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drawings/drawing2.xml" ContentType="application/vnd.openxmlformats-officedocument.drawingml.chartshapes+xml"/>
  <Override PartName="/xl/charts/chart2.xml" ContentType="application/vnd.openxmlformats-officedocument.drawingml.chart+xml"/>
  <Override PartName="/xl/drawings/drawing3.xml" ContentType="application/vnd.openxmlformats-officedocument.drawingml.chartshapes+xml"/>
  <Override PartName="/xl/charts/chart3.xml" ContentType="application/vnd.openxmlformats-officedocument.drawingml.chart+xml"/>
  <Override PartName="/xl/drawings/drawing4.xml" ContentType="application/vnd.openxmlformats-officedocument.drawingml.chartshapes+xml"/>
  <Override PartName="/xl/drawings/drawing5.xml" ContentType="application/vnd.openxmlformats-officedocument.drawing+xml"/>
  <Override PartName="/xl/charts/chart4.xml" ContentType="application/vnd.openxmlformats-officedocument.drawingml.chart+xml"/>
  <Override PartName="/xl/charts/chart5.xml" ContentType="application/vnd.openxmlformats-officedocument.drawingml.chart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hidePivotFieldList="1" defaultThemeVersion="124226"/>
  <bookViews>
    <workbookView xWindow="-2415" yWindow="720" windowWidth="19440" windowHeight="11625"/>
  </bookViews>
  <sheets>
    <sheet name="Figures 6 7 9" sheetId="2" r:id="rId1"/>
    <sheet name="Sheet1" sheetId="1" r:id="rId2"/>
    <sheet name="RONIASONIA" sheetId="7" r:id="rId3"/>
    <sheet name="RONIA Chart" sheetId="8" r:id="rId4"/>
  </sheets>
  <calcPr calcId="145621"/>
</workbook>
</file>

<file path=xl/calcChain.xml><?xml version="1.0" encoding="utf-8"?>
<calcChain xmlns="http://schemas.openxmlformats.org/spreadsheetml/2006/main">
  <c r="H1906" i="8" l="1"/>
  <c r="E1906" i="8"/>
  <c r="J1906" i="8" s="1"/>
  <c r="D1906" i="8"/>
  <c r="C1906" i="8"/>
  <c r="I1906" i="8" s="1"/>
  <c r="B1906" i="8"/>
  <c r="H1905" i="8"/>
  <c r="E1905" i="8"/>
  <c r="J1905" i="8" s="1"/>
  <c r="D1905" i="8"/>
  <c r="C1905" i="8"/>
  <c r="I1905" i="8" s="1"/>
  <c r="B1905" i="8"/>
  <c r="H1904" i="8"/>
  <c r="E1904" i="8"/>
  <c r="J1904" i="8" s="1"/>
  <c r="D1904" i="8"/>
  <c r="C1904" i="8"/>
  <c r="I1904" i="8" s="1"/>
  <c r="B1904" i="8"/>
  <c r="H1903" i="8"/>
  <c r="E1903" i="8"/>
  <c r="J1903" i="8" s="1"/>
  <c r="D1903" i="8"/>
  <c r="C1903" i="8"/>
  <c r="I1903" i="8" s="1"/>
  <c r="B1903" i="8"/>
  <c r="H1902" i="8"/>
  <c r="E1902" i="8"/>
  <c r="J1902" i="8" s="1"/>
  <c r="D1902" i="8"/>
  <c r="C1902" i="8"/>
  <c r="I1902" i="8" s="1"/>
  <c r="B1902" i="8"/>
  <c r="H1901" i="8"/>
  <c r="E1901" i="8"/>
  <c r="J1901" i="8" s="1"/>
  <c r="D1901" i="8"/>
  <c r="C1901" i="8"/>
  <c r="I1901" i="8" s="1"/>
  <c r="B1901" i="8"/>
  <c r="H1900" i="8"/>
  <c r="E1900" i="8"/>
  <c r="J1900" i="8" s="1"/>
  <c r="D1900" i="8"/>
  <c r="C1900" i="8"/>
  <c r="I1900" i="8" s="1"/>
  <c r="B1900" i="8"/>
  <c r="H1899" i="8"/>
  <c r="E1899" i="8"/>
  <c r="J1899" i="8" s="1"/>
  <c r="D1899" i="8"/>
  <c r="C1899" i="8"/>
  <c r="I1899" i="8" s="1"/>
  <c r="B1899" i="8"/>
  <c r="H1898" i="8"/>
  <c r="E1898" i="8"/>
  <c r="J1898" i="8" s="1"/>
  <c r="D1898" i="8"/>
  <c r="C1898" i="8"/>
  <c r="I1898" i="8" s="1"/>
  <c r="B1898" i="8"/>
  <c r="H1897" i="8"/>
  <c r="E1897" i="8"/>
  <c r="J1897" i="8" s="1"/>
  <c r="D1897" i="8"/>
  <c r="C1897" i="8"/>
  <c r="I1897" i="8" s="1"/>
  <c r="B1897" i="8"/>
  <c r="H1896" i="8"/>
  <c r="D1896" i="8"/>
  <c r="C1896" i="8"/>
  <c r="I1896" i="8" s="1"/>
  <c r="B1896" i="8"/>
  <c r="H1895" i="8"/>
  <c r="E1895" i="8"/>
  <c r="J1895" i="8" s="1"/>
  <c r="D1895" i="8"/>
  <c r="C1895" i="8"/>
  <c r="I1895" i="8" s="1"/>
  <c r="B1895" i="8"/>
  <c r="H1894" i="8"/>
  <c r="E1894" i="8"/>
  <c r="J1894" i="8" s="1"/>
  <c r="D1894" i="8"/>
  <c r="C1894" i="8"/>
  <c r="I1894" i="8" s="1"/>
  <c r="B1894" i="8"/>
  <c r="H1893" i="8"/>
  <c r="E1893" i="8"/>
  <c r="J1893" i="8" s="1"/>
  <c r="D1893" i="8"/>
  <c r="C1893" i="8"/>
  <c r="I1893" i="8" s="1"/>
  <c r="B1893" i="8"/>
  <c r="H1892" i="8"/>
  <c r="E1892" i="8"/>
  <c r="J1892" i="8" s="1"/>
  <c r="D1892" i="8"/>
  <c r="C1892" i="8"/>
  <c r="I1892" i="8" s="1"/>
  <c r="B1892" i="8"/>
  <c r="H1891" i="8"/>
  <c r="E1891" i="8"/>
  <c r="J1891" i="8" s="1"/>
  <c r="D1891" i="8"/>
  <c r="C1891" i="8"/>
  <c r="I1891" i="8" s="1"/>
  <c r="B1891" i="8"/>
  <c r="H1890" i="8"/>
  <c r="E1890" i="8"/>
  <c r="J1890" i="8" s="1"/>
  <c r="D1890" i="8"/>
  <c r="C1890" i="8"/>
  <c r="I1890" i="8" s="1"/>
  <c r="B1890" i="8"/>
  <c r="H1889" i="8"/>
  <c r="E1889" i="8"/>
  <c r="J1889" i="8" s="1"/>
  <c r="D1889" i="8"/>
  <c r="C1889" i="8"/>
  <c r="I1889" i="8" s="1"/>
  <c r="B1889" i="8"/>
  <c r="H1888" i="8"/>
  <c r="E1888" i="8"/>
  <c r="J1888" i="8" s="1"/>
  <c r="D1888" i="8"/>
  <c r="C1888" i="8"/>
  <c r="I1888" i="8" s="1"/>
  <c r="B1888" i="8"/>
  <c r="H1887" i="8"/>
  <c r="E1887" i="8"/>
  <c r="J1887" i="8" s="1"/>
  <c r="D1887" i="8"/>
  <c r="C1887" i="8"/>
  <c r="I1887" i="8" s="1"/>
  <c r="B1887" i="8"/>
  <c r="H1886" i="8"/>
  <c r="E1886" i="8"/>
  <c r="J1886" i="8" s="1"/>
  <c r="D1886" i="8"/>
  <c r="C1886" i="8"/>
  <c r="I1886" i="8" s="1"/>
  <c r="B1886" i="8"/>
  <c r="H1885" i="8"/>
  <c r="E1885" i="8"/>
  <c r="J1885" i="8" s="1"/>
  <c r="D1885" i="8"/>
  <c r="C1885" i="8"/>
  <c r="I1885" i="8" s="1"/>
  <c r="B1885" i="8"/>
  <c r="H1884" i="8"/>
  <c r="E1884" i="8"/>
  <c r="J1884" i="8" s="1"/>
  <c r="D1884" i="8"/>
  <c r="C1884" i="8"/>
  <c r="I1884" i="8" s="1"/>
  <c r="B1884" i="8"/>
  <c r="H1883" i="8"/>
  <c r="E1883" i="8"/>
  <c r="J1883" i="8" s="1"/>
  <c r="D1883" i="8"/>
  <c r="C1883" i="8"/>
  <c r="I1883" i="8" s="1"/>
  <c r="B1883" i="8"/>
  <c r="H1882" i="8"/>
  <c r="E1882" i="8"/>
  <c r="J1882" i="8" s="1"/>
  <c r="D1882" i="8"/>
  <c r="C1882" i="8"/>
  <c r="I1882" i="8" s="1"/>
  <c r="B1882" i="8"/>
  <c r="H1881" i="8"/>
  <c r="E1881" i="8"/>
  <c r="J1881" i="8" s="1"/>
  <c r="D1881" i="8"/>
  <c r="C1881" i="8"/>
  <c r="I1881" i="8" s="1"/>
  <c r="B1881" i="8"/>
  <c r="H1880" i="8"/>
  <c r="E1880" i="8"/>
  <c r="J1880" i="8" s="1"/>
  <c r="D1880" i="8"/>
  <c r="C1880" i="8"/>
  <c r="I1880" i="8" s="1"/>
  <c r="B1880" i="8"/>
  <c r="H1879" i="8"/>
  <c r="E1879" i="8"/>
  <c r="J1879" i="8" s="1"/>
  <c r="D1879" i="8"/>
  <c r="C1879" i="8"/>
  <c r="I1879" i="8" s="1"/>
  <c r="B1879" i="8"/>
  <c r="H1878" i="8"/>
  <c r="E1878" i="8"/>
  <c r="J1878" i="8" s="1"/>
  <c r="D1878" i="8"/>
  <c r="C1878" i="8"/>
  <c r="I1878" i="8" s="1"/>
  <c r="B1878" i="8"/>
  <c r="H1877" i="8"/>
  <c r="E1877" i="8"/>
  <c r="J1877" i="8" s="1"/>
  <c r="D1877" i="8"/>
  <c r="C1877" i="8"/>
  <c r="I1877" i="8" s="1"/>
  <c r="B1877" i="8"/>
  <c r="H1876" i="8"/>
  <c r="E1876" i="8"/>
  <c r="J1876" i="8" s="1"/>
  <c r="D1876" i="8"/>
  <c r="C1876" i="8"/>
  <c r="I1876" i="8" s="1"/>
  <c r="B1876" i="8"/>
  <c r="H1875" i="8"/>
  <c r="E1875" i="8"/>
  <c r="J1875" i="8" s="1"/>
  <c r="D1875" i="8"/>
  <c r="C1875" i="8"/>
  <c r="I1875" i="8" s="1"/>
  <c r="B1875" i="8"/>
  <c r="H1874" i="8"/>
  <c r="E1874" i="8"/>
  <c r="J1874" i="8" s="1"/>
  <c r="D1874" i="8"/>
  <c r="C1874" i="8"/>
  <c r="I1874" i="8" s="1"/>
  <c r="B1874" i="8"/>
  <c r="H1873" i="8"/>
  <c r="E1873" i="8"/>
  <c r="J1873" i="8" s="1"/>
  <c r="D1873" i="8"/>
  <c r="C1873" i="8"/>
  <c r="I1873" i="8" s="1"/>
  <c r="B1873" i="8"/>
  <c r="H1872" i="8"/>
  <c r="E1872" i="8"/>
  <c r="J1872" i="8" s="1"/>
  <c r="D1872" i="8"/>
  <c r="C1872" i="8"/>
  <c r="I1872" i="8" s="1"/>
  <c r="B1872" i="8"/>
  <c r="H1871" i="8"/>
  <c r="E1871" i="8"/>
  <c r="J1871" i="8" s="1"/>
  <c r="D1871" i="8"/>
  <c r="C1871" i="8"/>
  <c r="I1871" i="8" s="1"/>
  <c r="B1871" i="8"/>
  <c r="H1870" i="8"/>
  <c r="E1870" i="8"/>
  <c r="J1870" i="8" s="1"/>
  <c r="D1870" i="8"/>
  <c r="C1870" i="8"/>
  <c r="I1870" i="8" s="1"/>
  <c r="B1870" i="8"/>
  <c r="H1869" i="8"/>
  <c r="E1869" i="8"/>
  <c r="J1869" i="8" s="1"/>
  <c r="D1869" i="8"/>
  <c r="C1869" i="8"/>
  <c r="I1869" i="8" s="1"/>
  <c r="B1869" i="8"/>
  <c r="H1868" i="8"/>
  <c r="E1868" i="8"/>
  <c r="J1868" i="8" s="1"/>
  <c r="D1868" i="8"/>
  <c r="C1868" i="8"/>
  <c r="I1868" i="8" s="1"/>
  <c r="B1868" i="8"/>
  <c r="H1867" i="8"/>
  <c r="E1867" i="8"/>
  <c r="J1867" i="8" s="1"/>
  <c r="D1867" i="8"/>
  <c r="C1867" i="8"/>
  <c r="I1867" i="8" s="1"/>
  <c r="B1867" i="8"/>
  <c r="H1866" i="8"/>
  <c r="E1866" i="8"/>
  <c r="J1866" i="8" s="1"/>
  <c r="D1866" i="8"/>
  <c r="C1866" i="8"/>
  <c r="I1866" i="8" s="1"/>
  <c r="B1866" i="8"/>
  <c r="H1865" i="8"/>
  <c r="E1865" i="8"/>
  <c r="J1865" i="8" s="1"/>
  <c r="D1865" i="8"/>
  <c r="C1865" i="8"/>
  <c r="I1865" i="8" s="1"/>
  <c r="B1865" i="8"/>
  <c r="H1864" i="8"/>
  <c r="E1864" i="8"/>
  <c r="J1864" i="8" s="1"/>
  <c r="D1864" i="8"/>
  <c r="C1864" i="8"/>
  <c r="I1864" i="8" s="1"/>
  <c r="B1864" i="8"/>
  <c r="H1863" i="8"/>
  <c r="E1863" i="8"/>
  <c r="J1863" i="8" s="1"/>
  <c r="D1863" i="8"/>
  <c r="C1863" i="8"/>
  <c r="I1863" i="8" s="1"/>
  <c r="B1863" i="8"/>
  <c r="H1862" i="8"/>
  <c r="E1862" i="8"/>
  <c r="J1862" i="8" s="1"/>
  <c r="D1862" i="8"/>
  <c r="C1862" i="8"/>
  <c r="I1862" i="8" s="1"/>
  <c r="B1862" i="8"/>
  <c r="H1861" i="8"/>
  <c r="E1861" i="8"/>
  <c r="J1861" i="8" s="1"/>
  <c r="D1861" i="8"/>
  <c r="C1861" i="8"/>
  <c r="I1861" i="8" s="1"/>
  <c r="B1861" i="8"/>
  <c r="H1860" i="8"/>
  <c r="E1860" i="8"/>
  <c r="J1860" i="8" s="1"/>
  <c r="D1860" i="8"/>
  <c r="C1860" i="8"/>
  <c r="I1860" i="8" s="1"/>
  <c r="B1860" i="8"/>
  <c r="H1859" i="8"/>
  <c r="E1859" i="8"/>
  <c r="J1859" i="8" s="1"/>
  <c r="D1859" i="8"/>
  <c r="C1859" i="8"/>
  <c r="I1859" i="8" s="1"/>
  <c r="B1859" i="8"/>
  <c r="H1858" i="8"/>
  <c r="E1858" i="8"/>
  <c r="J1858" i="8" s="1"/>
  <c r="D1858" i="8"/>
  <c r="C1858" i="8"/>
  <c r="I1858" i="8" s="1"/>
  <c r="B1858" i="8"/>
  <c r="H1857" i="8"/>
  <c r="E1857" i="8"/>
  <c r="J1857" i="8" s="1"/>
  <c r="D1857" i="8"/>
  <c r="C1857" i="8"/>
  <c r="I1857" i="8" s="1"/>
  <c r="B1857" i="8"/>
  <c r="H1856" i="8"/>
  <c r="E1856" i="8"/>
  <c r="J1856" i="8" s="1"/>
  <c r="D1856" i="8"/>
  <c r="C1856" i="8"/>
  <c r="I1856" i="8" s="1"/>
  <c r="B1856" i="8"/>
  <c r="H1855" i="8"/>
  <c r="E1855" i="8"/>
  <c r="J1855" i="8" s="1"/>
  <c r="D1855" i="8"/>
  <c r="C1855" i="8"/>
  <c r="I1855" i="8" s="1"/>
  <c r="B1855" i="8"/>
  <c r="H1854" i="8"/>
  <c r="E1854" i="8"/>
  <c r="J1854" i="8" s="1"/>
  <c r="D1854" i="8"/>
  <c r="C1854" i="8"/>
  <c r="I1854" i="8" s="1"/>
  <c r="B1854" i="8"/>
  <c r="H1853" i="8"/>
  <c r="E1853" i="8"/>
  <c r="J1853" i="8" s="1"/>
  <c r="D1853" i="8"/>
  <c r="C1853" i="8"/>
  <c r="I1853" i="8" s="1"/>
  <c r="B1853" i="8"/>
  <c r="H1852" i="8"/>
  <c r="E1852" i="8"/>
  <c r="J1852" i="8" s="1"/>
  <c r="D1852" i="8"/>
  <c r="C1852" i="8"/>
  <c r="I1852" i="8" s="1"/>
  <c r="B1852" i="8"/>
  <c r="H1851" i="8"/>
  <c r="E1851" i="8"/>
  <c r="J1851" i="8" s="1"/>
  <c r="D1851" i="8"/>
  <c r="C1851" i="8"/>
  <c r="I1851" i="8" s="1"/>
  <c r="B1851" i="8"/>
  <c r="H1850" i="8"/>
  <c r="E1850" i="8"/>
  <c r="J1850" i="8" s="1"/>
  <c r="D1850" i="8"/>
  <c r="C1850" i="8"/>
  <c r="I1850" i="8" s="1"/>
  <c r="B1850" i="8"/>
  <c r="H1849" i="8"/>
  <c r="E1849" i="8"/>
  <c r="J1849" i="8" s="1"/>
  <c r="D1849" i="8"/>
  <c r="C1849" i="8"/>
  <c r="I1849" i="8" s="1"/>
  <c r="B1849" i="8"/>
  <c r="H1848" i="8"/>
  <c r="E1848" i="8"/>
  <c r="J1848" i="8" s="1"/>
  <c r="D1848" i="8"/>
  <c r="C1848" i="8"/>
  <c r="I1848" i="8" s="1"/>
  <c r="B1848" i="8"/>
  <c r="H1847" i="8"/>
  <c r="E1847" i="8"/>
  <c r="J1847" i="8" s="1"/>
  <c r="D1847" i="8"/>
  <c r="C1847" i="8"/>
  <c r="I1847" i="8" s="1"/>
  <c r="B1847" i="8"/>
  <c r="H1846" i="8"/>
  <c r="E1846" i="8"/>
  <c r="J1846" i="8" s="1"/>
  <c r="D1846" i="8"/>
  <c r="C1846" i="8"/>
  <c r="I1846" i="8" s="1"/>
  <c r="B1846" i="8"/>
  <c r="H1845" i="8"/>
  <c r="E1845" i="8"/>
  <c r="J1845" i="8" s="1"/>
  <c r="D1845" i="8"/>
  <c r="C1845" i="8"/>
  <c r="I1845" i="8" s="1"/>
  <c r="B1845" i="8"/>
  <c r="H1844" i="8"/>
  <c r="E1844" i="8"/>
  <c r="J1844" i="8" s="1"/>
  <c r="D1844" i="8"/>
  <c r="C1844" i="8"/>
  <c r="I1844" i="8" s="1"/>
  <c r="B1844" i="8"/>
  <c r="H1843" i="8"/>
  <c r="E1843" i="8"/>
  <c r="J1843" i="8" s="1"/>
  <c r="D1843" i="8"/>
  <c r="C1843" i="8"/>
  <c r="I1843" i="8" s="1"/>
  <c r="B1843" i="8"/>
  <c r="H1842" i="8"/>
  <c r="E1842" i="8"/>
  <c r="J1842" i="8" s="1"/>
  <c r="D1842" i="8"/>
  <c r="C1842" i="8"/>
  <c r="I1842" i="8" s="1"/>
  <c r="B1842" i="8"/>
  <c r="H1841" i="8"/>
  <c r="E1841" i="8"/>
  <c r="J1841" i="8" s="1"/>
  <c r="D1841" i="8"/>
  <c r="C1841" i="8"/>
  <c r="I1841" i="8" s="1"/>
  <c r="B1841" i="8"/>
  <c r="H1840" i="8"/>
  <c r="E1840" i="8"/>
  <c r="J1840" i="8" s="1"/>
  <c r="D1840" i="8"/>
  <c r="C1840" i="8"/>
  <c r="I1840" i="8" s="1"/>
  <c r="B1840" i="8"/>
  <c r="H1839" i="8"/>
  <c r="E1839" i="8"/>
  <c r="J1839" i="8" s="1"/>
  <c r="D1839" i="8"/>
  <c r="C1839" i="8"/>
  <c r="I1839" i="8" s="1"/>
  <c r="B1839" i="8"/>
  <c r="H1838" i="8"/>
  <c r="E1838" i="8"/>
  <c r="J1838" i="8" s="1"/>
  <c r="D1838" i="8"/>
  <c r="C1838" i="8"/>
  <c r="I1838" i="8" s="1"/>
  <c r="B1838" i="8"/>
  <c r="H1837" i="8"/>
  <c r="E1837" i="8"/>
  <c r="J1837" i="8" s="1"/>
  <c r="D1837" i="8"/>
  <c r="C1837" i="8"/>
  <c r="I1837" i="8" s="1"/>
  <c r="B1837" i="8"/>
  <c r="H1836" i="8"/>
  <c r="E1836" i="8"/>
  <c r="J1836" i="8" s="1"/>
  <c r="D1836" i="8"/>
  <c r="C1836" i="8"/>
  <c r="I1836" i="8" s="1"/>
  <c r="B1836" i="8"/>
  <c r="H1835" i="8"/>
  <c r="E1835" i="8"/>
  <c r="J1835" i="8" s="1"/>
  <c r="D1835" i="8"/>
  <c r="C1835" i="8"/>
  <c r="I1835" i="8" s="1"/>
  <c r="B1835" i="8"/>
  <c r="H1834" i="8"/>
  <c r="E1834" i="8"/>
  <c r="J1834" i="8" s="1"/>
  <c r="D1834" i="8"/>
  <c r="C1834" i="8"/>
  <c r="I1834" i="8" s="1"/>
  <c r="B1834" i="8"/>
  <c r="H1833" i="8"/>
  <c r="E1833" i="8"/>
  <c r="J1833" i="8" s="1"/>
  <c r="D1833" i="8"/>
  <c r="C1833" i="8"/>
  <c r="I1833" i="8" s="1"/>
  <c r="B1833" i="8"/>
  <c r="H1832" i="8"/>
  <c r="E1832" i="8"/>
  <c r="J1832" i="8" s="1"/>
  <c r="D1832" i="8"/>
  <c r="C1832" i="8"/>
  <c r="I1832" i="8" s="1"/>
  <c r="B1832" i="8"/>
  <c r="H1831" i="8"/>
  <c r="E1831" i="8"/>
  <c r="J1831" i="8" s="1"/>
  <c r="D1831" i="8"/>
  <c r="C1831" i="8"/>
  <c r="I1831" i="8" s="1"/>
  <c r="B1831" i="8"/>
  <c r="H1830" i="8"/>
  <c r="E1830" i="8"/>
  <c r="J1830" i="8" s="1"/>
  <c r="D1830" i="8"/>
  <c r="C1830" i="8"/>
  <c r="I1830" i="8" s="1"/>
  <c r="B1830" i="8"/>
  <c r="H1829" i="8"/>
  <c r="E1829" i="8"/>
  <c r="J1829" i="8" s="1"/>
  <c r="D1829" i="8"/>
  <c r="C1829" i="8"/>
  <c r="I1829" i="8" s="1"/>
  <c r="B1829" i="8"/>
  <c r="H1828" i="8"/>
  <c r="E1828" i="8"/>
  <c r="J1828" i="8" s="1"/>
  <c r="D1828" i="8"/>
  <c r="C1828" i="8"/>
  <c r="I1828" i="8" s="1"/>
  <c r="B1828" i="8"/>
  <c r="H1827" i="8"/>
  <c r="E1827" i="8"/>
  <c r="J1827" i="8" s="1"/>
  <c r="D1827" i="8"/>
  <c r="C1827" i="8"/>
  <c r="I1827" i="8" s="1"/>
  <c r="B1827" i="8"/>
  <c r="H1826" i="8"/>
  <c r="E1826" i="8"/>
  <c r="J1826" i="8" s="1"/>
  <c r="D1826" i="8"/>
  <c r="C1826" i="8"/>
  <c r="I1826" i="8" s="1"/>
  <c r="B1826" i="8"/>
  <c r="H1825" i="8"/>
  <c r="E1825" i="8"/>
  <c r="J1825" i="8" s="1"/>
  <c r="D1825" i="8"/>
  <c r="C1825" i="8"/>
  <c r="I1825" i="8" s="1"/>
  <c r="B1825" i="8"/>
  <c r="H1824" i="8"/>
  <c r="E1824" i="8"/>
  <c r="J1824" i="8" s="1"/>
  <c r="D1824" i="8"/>
  <c r="C1824" i="8"/>
  <c r="I1824" i="8" s="1"/>
  <c r="B1824" i="8"/>
  <c r="H1823" i="8"/>
  <c r="E1823" i="8"/>
  <c r="J1823" i="8" s="1"/>
  <c r="D1823" i="8"/>
  <c r="C1823" i="8"/>
  <c r="I1823" i="8" s="1"/>
  <c r="B1823" i="8"/>
  <c r="H1822" i="8"/>
  <c r="E1822" i="8"/>
  <c r="J1822" i="8" s="1"/>
  <c r="D1822" i="8"/>
  <c r="C1822" i="8"/>
  <c r="I1822" i="8" s="1"/>
  <c r="B1822" i="8"/>
  <c r="H1821" i="8"/>
  <c r="E1821" i="8"/>
  <c r="J1821" i="8" s="1"/>
  <c r="D1821" i="8"/>
  <c r="C1821" i="8"/>
  <c r="I1821" i="8" s="1"/>
  <c r="B1821" i="8"/>
  <c r="H1820" i="8"/>
  <c r="E1820" i="8"/>
  <c r="J1820" i="8" s="1"/>
  <c r="D1820" i="8"/>
  <c r="C1820" i="8"/>
  <c r="I1820" i="8" s="1"/>
  <c r="B1820" i="8"/>
  <c r="H1819" i="8"/>
  <c r="E1819" i="8"/>
  <c r="J1819" i="8" s="1"/>
  <c r="D1819" i="8"/>
  <c r="C1819" i="8"/>
  <c r="I1819" i="8" s="1"/>
  <c r="B1819" i="8"/>
  <c r="H1818" i="8"/>
  <c r="E1818" i="8"/>
  <c r="J1818" i="8" s="1"/>
  <c r="D1818" i="8"/>
  <c r="C1818" i="8"/>
  <c r="I1818" i="8" s="1"/>
  <c r="B1818" i="8"/>
  <c r="H1817" i="8"/>
  <c r="E1817" i="8"/>
  <c r="J1817" i="8" s="1"/>
  <c r="D1817" i="8"/>
  <c r="C1817" i="8"/>
  <c r="I1817" i="8" s="1"/>
  <c r="B1817" i="8"/>
  <c r="H1816" i="8"/>
  <c r="E1816" i="8"/>
  <c r="J1816" i="8" s="1"/>
  <c r="D1816" i="8"/>
  <c r="C1816" i="8"/>
  <c r="I1816" i="8" s="1"/>
  <c r="B1816" i="8"/>
  <c r="H1815" i="8"/>
  <c r="E1815" i="8"/>
  <c r="J1815" i="8" s="1"/>
  <c r="D1815" i="8"/>
  <c r="C1815" i="8"/>
  <c r="I1815" i="8" s="1"/>
  <c r="B1815" i="8"/>
  <c r="H1814" i="8"/>
  <c r="E1814" i="8"/>
  <c r="J1814" i="8" s="1"/>
  <c r="D1814" i="8"/>
  <c r="C1814" i="8"/>
  <c r="I1814" i="8" s="1"/>
  <c r="B1814" i="8"/>
  <c r="H1813" i="8"/>
  <c r="E1813" i="8"/>
  <c r="J1813" i="8" s="1"/>
  <c r="D1813" i="8"/>
  <c r="C1813" i="8"/>
  <c r="I1813" i="8" s="1"/>
  <c r="B1813" i="8"/>
  <c r="H1812" i="8"/>
  <c r="E1812" i="8"/>
  <c r="J1812" i="8" s="1"/>
  <c r="D1812" i="8"/>
  <c r="C1812" i="8"/>
  <c r="I1812" i="8" s="1"/>
  <c r="B1812" i="8"/>
  <c r="H1811" i="8"/>
  <c r="E1811" i="8"/>
  <c r="J1811" i="8" s="1"/>
  <c r="D1811" i="8"/>
  <c r="C1811" i="8"/>
  <c r="I1811" i="8" s="1"/>
  <c r="B1811" i="8"/>
  <c r="H1810" i="8"/>
  <c r="E1810" i="8"/>
  <c r="J1810" i="8" s="1"/>
  <c r="D1810" i="8"/>
  <c r="C1810" i="8"/>
  <c r="I1810" i="8" s="1"/>
  <c r="B1810" i="8"/>
  <c r="H1809" i="8"/>
  <c r="E1809" i="8"/>
  <c r="J1809" i="8" s="1"/>
  <c r="D1809" i="8"/>
  <c r="C1809" i="8"/>
  <c r="I1809" i="8" s="1"/>
  <c r="B1809" i="8"/>
  <c r="H1808" i="8"/>
  <c r="E1808" i="8"/>
  <c r="J1808" i="8" s="1"/>
  <c r="D1808" i="8"/>
  <c r="C1808" i="8"/>
  <c r="I1808" i="8" s="1"/>
  <c r="B1808" i="8"/>
  <c r="H1807" i="8"/>
  <c r="E1807" i="8"/>
  <c r="J1807" i="8" s="1"/>
  <c r="D1807" i="8"/>
  <c r="C1807" i="8"/>
  <c r="I1807" i="8" s="1"/>
  <c r="B1807" i="8"/>
  <c r="H1806" i="8"/>
  <c r="E1806" i="8"/>
  <c r="J1806" i="8" s="1"/>
  <c r="D1806" i="8"/>
  <c r="C1806" i="8"/>
  <c r="I1806" i="8" s="1"/>
  <c r="B1806" i="8"/>
  <c r="H1805" i="8"/>
  <c r="E1805" i="8"/>
  <c r="J1805" i="8" s="1"/>
  <c r="D1805" i="8"/>
  <c r="C1805" i="8"/>
  <c r="I1805" i="8" s="1"/>
  <c r="B1805" i="8"/>
  <c r="H1804" i="8"/>
  <c r="E1804" i="8"/>
  <c r="J1804" i="8" s="1"/>
  <c r="D1804" i="8"/>
  <c r="C1804" i="8"/>
  <c r="I1804" i="8" s="1"/>
  <c r="B1804" i="8"/>
  <c r="H1803" i="8"/>
  <c r="E1803" i="8"/>
  <c r="J1803" i="8" s="1"/>
  <c r="D1803" i="8"/>
  <c r="C1803" i="8"/>
  <c r="I1803" i="8" s="1"/>
  <c r="B1803" i="8"/>
  <c r="H1802" i="8"/>
  <c r="E1802" i="8"/>
  <c r="J1802" i="8" s="1"/>
  <c r="D1802" i="8"/>
  <c r="C1802" i="8"/>
  <c r="I1802" i="8" s="1"/>
  <c r="B1802" i="8"/>
  <c r="H1801" i="8"/>
  <c r="E1801" i="8"/>
  <c r="J1801" i="8" s="1"/>
  <c r="D1801" i="8"/>
  <c r="C1801" i="8"/>
  <c r="I1801" i="8" s="1"/>
  <c r="B1801" i="8"/>
  <c r="H1800" i="8"/>
  <c r="E1800" i="8"/>
  <c r="J1800" i="8" s="1"/>
  <c r="D1800" i="8"/>
  <c r="C1800" i="8"/>
  <c r="I1800" i="8" s="1"/>
  <c r="B1800" i="8"/>
  <c r="H1799" i="8"/>
  <c r="E1799" i="8"/>
  <c r="J1799" i="8" s="1"/>
  <c r="D1799" i="8"/>
  <c r="C1799" i="8"/>
  <c r="I1799" i="8" s="1"/>
  <c r="B1799" i="8"/>
  <c r="H1798" i="8"/>
  <c r="E1798" i="8"/>
  <c r="J1798" i="8" s="1"/>
  <c r="D1798" i="8"/>
  <c r="C1798" i="8"/>
  <c r="I1798" i="8" s="1"/>
  <c r="B1798" i="8"/>
  <c r="H1797" i="8"/>
  <c r="E1797" i="8"/>
  <c r="J1797" i="8" s="1"/>
  <c r="D1797" i="8"/>
  <c r="C1797" i="8"/>
  <c r="I1797" i="8" s="1"/>
  <c r="B1797" i="8"/>
  <c r="H1796" i="8"/>
  <c r="E1796" i="8"/>
  <c r="J1796" i="8" s="1"/>
  <c r="D1796" i="8"/>
  <c r="C1796" i="8"/>
  <c r="I1796" i="8" s="1"/>
  <c r="B1796" i="8"/>
  <c r="H1795" i="8"/>
  <c r="E1795" i="8"/>
  <c r="J1795" i="8" s="1"/>
  <c r="D1795" i="8"/>
  <c r="C1795" i="8"/>
  <c r="I1795" i="8" s="1"/>
  <c r="B1795" i="8"/>
  <c r="H1794" i="8"/>
  <c r="E1794" i="8"/>
  <c r="J1794" i="8" s="1"/>
  <c r="D1794" i="8"/>
  <c r="C1794" i="8"/>
  <c r="I1794" i="8" s="1"/>
  <c r="B1794" i="8"/>
  <c r="H1793" i="8"/>
  <c r="E1793" i="8"/>
  <c r="J1793" i="8" s="1"/>
  <c r="D1793" i="8"/>
  <c r="C1793" i="8"/>
  <c r="I1793" i="8" s="1"/>
  <c r="B1793" i="8"/>
  <c r="H1792" i="8"/>
  <c r="E1792" i="8"/>
  <c r="J1792" i="8" s="1"/>
  <c r="D1792" i="8"/>
  <c r="C1792" i="8"/>
  <c r="I1792" i="8" s="1"/>
  <c r="B1792" i="8"/>
  <c r="H1791" i="8"/>
  <c r="E1791" i="8"/>
  <c r="J1791" i="8" s="1"/>
  <c r="D1791" i="8"/>
  <c r="C1791" i="8"/>
  <c r="I1791" i="8" s="1"/>
  <c r="B1791" i="8"/>
  <c r="H1790" i="8"/>
  <c r="E1790" i="8"/>
  <c r="J1790" i="8" s="1"/>
  <c r="D1790" i="8"/>
  <c r="C1790" i="8"/>
  <c r="I1790" i="8" s="1"/>
  <c r="B1790" i="8"/>
  <c r="H1789" i="8"/>
  <c r="E1789" i="8"/>
  <c r="J1789" i="8" s="1"/>
  <c r="D1789" i="8"/>
  <c r="C1789" i="8"/>
  <c r="I1789" i="8" s="1"/>
  <c r="B1789" i="8"/>
  <c r="H1788" i="8"/>
  <c r="E1788" i="8"/>
  <c r="J1788" i="8" s="1"/>
  <c r="D1788" i="8"/>
  <c r="C1788" i="8"/>
  <c r="I1788" i="8" s="1"/>
  <c r="B1788" i="8"/>
  <c r="H1787" i="8"/>
  <c r="E1787" i="8"/>
  <c r="J1787" i="8" s="1"/>
  <c r="D1787" i="8"/>
  <c r="C1787" i="8"/>
  <c r="I1787" i="8" s="1"/>
  <c r="B1787" i="8"/>
  <c r="H1786" i="8"/>
  <c r="E1786" i="8"/>
  <c r="J1786" i="8" s="1"/>
  <c r="D1786" i="8"/>
  <c r="C1786" i="8"/>
  <c r="I1786" i="8" s="1"/>
  <c r="B1786" i="8"/>
  <c r="H1785" i="8"/>
  <c r="E1785" i="8"/>
  <c r="J1785" i="8" s="1"/>
  <c r="D1785" i="8"/>
  <c r="C1785" i="8"/>
  <c r="I1785" i="8" s="1"/>
  <c r="B1785" i="8"/>
  <c r="H1784" i="8"/>
  <c r="E1784" i="8"/>
  <c r="J1784" i="8" s="1"/>
  <c r="D1784" i="8"/>
  <c r="C1784" i="8"/>
  <c r="I1784" i="8" s="1"/>
  <c r="B1784" i="8"/>
  <c r="H1783" i="8"/>
  <c r="E1783" i="8"/>
  <c r="J1783" i="8" s="1"/>
  <c r="D1783" i="8"/>
  <c r="C1783" i="8"/>
  <c r="I1783" i="8" s="1"/>
  <c r="B1783" i="8"/>
  <c r="H1782" i="8"/>
  <c r="E1782" i="8"/>
  <c r="J1782" i="8" s="1"/>
  <c r="D1782" i="8"/>
  <c r="C1782" i="8"/>
  <c r="I1782" i="8" s="1"/>
  <c r="B1782" i="8"/>
  <c r="H1781" i="8"/>
  <c r="E1781" i="8"/>
  <c r="J1781" i="8" s="1"/>
  <c r="D1781" i="8"/>
  <c r="C1781" i="8"/>
  <c r="I1781" i="8" s="1"/>
  <c r="B1781" i="8"/>
  <c r="H1780" i="8"/>
  <c r="E1780" i="8"/>
  <c r="J1780" i="8" s="1"/>
  <c r="D1780" i="8"/>
  <c r="C1780" i="8"/>
  <c r="I1780" i="8" s="1"/>
  <c r="B1780" i="8"/>
  <c r="H1779" i="8"/>
  <c r="E1779" i="8"/>
  <c r="J1779" i="8" s="1"/>
  <c r="D1779" i="8"/>
  <c r="C1779" i="8"/>
  <c r="I1779" i="8" s="1"/>
  <c r="B1779" i="8"/>
  <c r="H1778" i="8"/>
  <c r="E1778" i="8"/>
  <c r="J1778" i="8" s="1"/>
  <c r="D1778" i="8"/>
  <c r="C1778" i="8"/>
  <c r="I1778" i="8" s="1"/>
  <c r="B1778" i="8"/>
  <c r="H1777" i="8"/>
  <c r="E1777" i="8"/>
  <c r="J1777" i="8" s="1"/>
  <c r="D1777" i="8"/>
  <c r="C1777" i="8"/>
  <c r="I1777" i="8" s="1"/>
  <c r="B1777" i="8"/>
  <c r="H1776" i="8"/>
  <c r="E1776" i="8"/>
  <c r="J1776" i="8" s="1"/>
  <c r="D1776" i="8"/>
  <c r="C1776" i="8"/>
  <c r="I1776" i="8" s="1"/>
  <c r="B1776" i="8"/>
  <c r="H1775" i="8"/>
  <c r="E1775" i="8"/>
  <c r="J1775" i="8" s="1"/>
  <c r="D1775" i="8"/>
  <c r="C1775" i="8"/>
  <c r="I1775" i="8" s="1"/>
  <c r="B1775" i="8"/>
  <c r="H1774" i="8"/>
  <c r="E1774" i="8"/>
  <c r="J1774" i="8" s="1"/>
  <c r="D1774" i="8"/>
  <c r="C1774" i="8"/>
  <c r="I1774" i="8" s="1"/>
  <c r="B1774" i="8"/>
  <c r="H1773" i="8"/>
  <c r="E1773" i="8"/>
  <c r="J1773" i="8" s="1"/>
  <c r="D1773" i="8"/>
  <c r="C1773" i="8"/>
  <c r="I1773" i="8" s="1"/>
  <c r="B1773" i="8"/>
  <c r="H1772" i="8"/>
  <c r="E1772" i="8"/>
  <c r="J1772" i="8" s="1"/>
  <c r="D1772" i="8"/>
  <c r="C1772" i="8"/>
  <c r="I1772" i="8" s="1"/>
  <c r="B1772" i="8"/>
  <c r="H1771" i="8"/>
  <c r="E1771" i="8"/>
  <c r="J1771" i="8" s="1"/>
  <c r="D1771" i="8"/>
  <c r="C1771" i="8"/>
  <c r="I1771" i="8" s="1"/>
  <c r="B1771" i="8"/>
  <c r="H1770" i="8"/>
  <c r="E1770" i="8"/>
  <c r="J1770" i="8" s="1"/>
  <c r="D1770" i="8"/>
  <c r="C1770" i="8"/>
  <c r="I1770" i="8" s="1"/>
  <c r="B1770" i="8"/>
  <c r="H1769" i="8"/>
  <c r="E1769" i="8"/>
  <c r="J1769" i="8" s="1"/>
  <c r="D1769" i="8"/>
  <c r="C1769" i="8"/>
  <c r="I1769" i="8" s="1"/>
  <c r="B1769" i="8"/>
  <c r="H1768" i="8"/>
  <c r="E1768" i="8"/>
  <c r="J1768" i="8" s="1"/>
  <c r="D1768" i="8"/>
  <c r="C1768" i="8"/>
  <c r="I1768" i="8" s="1"/>
  <c r="B1768" i="8"/>
  <c r="H1767" i="8"/>
  <c r="E1767" i="8"/>
  <c r="J1767" i="8" s="1"/>
  <c r="D1767" i="8"/>
  <c r="C1767" i="8"/>
  <c r="I1767" i="8" s="1"/>
  <c r="B1767" i="8"/>
  <c r="H1766" i="8"/>
  <c r="E1766" i="8"/>
  <c r="J1766" i="8" s="1"/>
  <c r="D1766" i="8"/>
  <c r="C1766" i="8"/>
  <c r="I1766" i="8" s="1"/>
  <c r="B1766" i="8"/>
  <c r="H1765" i="8"/>
  <c r="E1765" i="8"/>
  <c r="J1765" i="8" s="1"/>
  <c r="D1765" i="8"/>
  <c r="C1765" i="8"/>
  <c r="I1765" i="8" s="1"/>
  <c r="B1765" i="8"/>
  <c r="H1764" i="8"/>
  <c r="E1764" i="8"/>
  <c r="J1764" i="8" s="1"/>
  <c r="D1764" i="8"/>
  <c r="C1764" i="8"/>
  <c r="I1764" i="8" s="1"/>
  <c r="B1764" i="8"/>
  <c r="H1763" i="8"/>
  <c r="E1763" i="8"/>
  <c r="J1763" i="8" s="1"/>
  <c r="D1763" i="8"/>
  <c r="C1763" i="8"/>
  <c r="I1763" i="8" s="1"/>
  <c r="B1763" i="8"/>
  <c r="H1762" i="8"/>
  <c r="E1762" i="8"/>
  <c r="J1762" i="8" s="1"/>
  <c r="D1762" i="8"/>
  <c r="C1762" i="8"/>
  <c r="I1762" i="8" s="1"/>
  <c r="B1762" i="8"/>
  <c r="H1761" i="8"/>
  <c r="E1761" i="8"/>
  <c r="J1761" i="8" s="1"/>
  <c r="D1761" i="8"/>
  <c r="C1761" i="8"/>
  <c r="I1761" i="8" s="1"/>
  <c r="B1761" i="8"/>
  <c r="H1760" i="8"/>
  <c r="E1760" i="8"/>
  <c r="J1760" i="8" s="1"/>
  <c r="D1760" i="8"/>
  <c r="C1760" i="8"/>
  <c r="I1760" i="8" s="1"/>
  <c r="B1760" i="8"/>
  <c r="H1759" i="8"/>
  <c r="E1759" i="8"/>
  <c r="J1759" i="8" s="1"/>
  <c r="D1759" i="8"/>
  <c r="C1759" i="8"/>
  <c r="I1759" i="8" s="1"/>
  <c r="B1759" i="8"/>
  <c r="H1758" i="8"/>
  <c r="E1758" i="8"/>
  <c r="J1758" i="8" s="1"/>
  <c r="D1758" i="8"/>
  <c r="C1758" i="8"/>
  <c r="I1758" i="8" s="1"/>
  <c r="B1758" i="8"/>
  <c r="H1757" i="8"/>
  <c r="E1757" i="8"/>
  <c r="J1757" i="8" s="1"/>
  <c r="D1757" i="8"/>
  <c r="C1757" i="8"/>
  <c r="I1757" i="8" s="1"/>
  <c r="B1757" i="8"/>
  <c r="H1756" i="8"/>
  <c r="E1756" i="8"/>
  <c r="J1756" i="8" s="1"/>
  <c r="D1756" i="8"/>
  <c r="C1756" i="8"/>
  <c r="I1756" i="8" s="1"/>
  <c r="B1756" i="8"/>
  <c r="H1755" i="8"/>
  <c r="E1755" i="8"/>
  <c r="J1755" i="8" s="1"/>
  <c r="D1755" i="8"/>
  <c r="C1755" i="8"/>
  <c r="I1755" i="8" s="1"/>
  <c r="B1755" i="8"/>
  <c r="H1754" i="8"/>
  <c r="E1754" i="8"/>
  <c r="J1754" i="8" s="1"/>
  <c r="D1754" i="8"/>
  <c r="C1754" i="8"/>
  <c r="I1754" i="8" s="1"/>
  <c r="B1754" i="8"/>
  <c r="H1753" i="8"/>
  <c r="E1753" i="8"/>
  <c r="J1753" i="8" s="1"/>
  <c r="D1753" i="8"/>
  <c r="C1753" i="8"/>
  <c r="I1753" i="8" s="1"/>
  <c r="B1753" i="8"/>
  <c r="H1752" i="8"/>
  <c r="E1752" i="8"/>
  <c r="J1752" i="8" s="1"/>
  <c r="D1752" i="8"/>
  <c r="C1752" i="8"/>
  <c r="I1752" i="8" s="1"/>
  <c r="B1752" i="8"/>
  <c r="H1751" i="8"/>
  <c r="E1751" i="8"/>
  <c r="J1751" i="8" s="1"/>
  <c r="D1751" i="8"/>
  <c r="C1751" i="8"/>
  <c r="I1751" i="8" s="1"/>
  <c r="B1751" i="8"/>
  <c r="H1750" i="8"/>
  <c r="E1750" i="8"/>
  <c r="J1750" i="8" s="1"/>
  <c r="D1750" i="8"/>
  <c r="C1750" i="8"/>
  <c r="I1750" i="8" s="1"/>
  <c r="B1750" i="8"/>
  <c r="H1749" i="8"/>
  <c r="E1749" i="8"/>
  <c r="J1749" i="8" s="1"/>
  <c r="D1749" i="8"/>
  <c r="C1749" i="8"/>
  <c r="I1749" i="8" s="1"/>
  <c r="B1749" i="8"/>
  <c r="H1748" i="8"/>
  <c r="E1748" i="8"/>
  <c r="J1748" i="8" s="1"/>
  <c r="D1748" i="8"/>
  <c r="C1748" i="8"/>
  <c r="I1748" i="8" s="1"/>
  <c r="B1748" i="8"/>
  <c r="H1747" i="8"/>
  <c r="E1747" i="8"/>
  <c r="J1747" i="8" s="1"/>
  <c r="D1747" i="8"/>
  <c r="C1747" i="8"/>
  <c r="I1747" i="8" s="1"/>
  <c r="B1747" i="8"/>
  <c r="H1746" i="8"/>
  <c r="E1746" i="8"/>
  <c r="J1746" i="8" s="1"/>
  <c r="D1746" i="8"/>
  <c r="C1746" i="8"/>
  <c r="I1746" i="8" s="1"/>
  <c r="B1746" i="8"/>
  <c r="H1745" i="8"/>
  <c r="E1745" i="8"/>
  <c r="J1745" i="8" s="1"/>
  <c r="D1745" i="8"/>
  <c r="C1745" i="8"/>
  <c r="I1745" i="8" s="1"/>
  <c r="B1745" i="8"/>
  <c r="H1744" i="8"/>
  <c r="E1744" i="8"/>
  <c r="J1744" i="8" s="1"/>
  <c r="D1744" i="8"/>
  <c r="C1744" i="8"/>
  <c r="I1744" i="8" s="1"/>
  <c r="B1744" i="8"/>
  <c r="H1743" i="8"/>
  <c r="E1743" i="8"/>
  <c r="J1743" i="8" s="1"/>
  <c r="D1743" i="8"/>
  <c r="C1743" i="8"/>
  <c r="I1743" i="8" s="1"/>
  <c r="B1743" i="8"/>
  <c r="H1742" i="8"/>
  <c r="E1742" i="8"/>
  <c r="J1742" i="8" s="1"/>
  <c r="D1742" i="8"/>
  <c r="C1742" i="8"/>
  <c r="I1742" i="8" s="1"/>
  <c r="B1742" i="8"/>
  <c r="H1741" i="8"/>
  <c r="E1741" i="8"/>
  <c r="J1741" i="8" s="1"/>
  <c r="D1741" i="8"/>
  <c r="C1741" i="8"/>
  <c r="I1741" i="8" s="1"/>
  <c r="B1741" i="8"/>
  <c r="J1740" i="8"/>
  <c r="H1740" i="8"/>
  <c r="E1740" i="8"/>
  <c r="D1740" i="8"/>
  <c r="C1740" i="8"/>
  <c r="I1740" i="8" s="1"/>
  <c r="B1740" i="8"/>
  <c r="H1739" i="8"/>
  <c r="E1739" i="8"/>
  <c r="J1739" i="8" s="1"/>
  <c r="D1739" i="8"/>
  <c r="C1739" i="8"/>
  <c r="I1739" i="8" s="1"/>
  <c r="B1739" i="8"/>
  <c r="H1738" i="8"/>
  <c r="E1738" i="8"/>
  <c r="J1738" i="8" s="1"/>
  <c r="D1738" i="8"/>
  <c r="C1738" i="8"/>
  <c r="I1738" i="8" s="1"/>
  <c r="B1738" i="8"/>
  <c r="H1737" i="8"/>
  <c r="E1737" i="8"/>
  <c r="J1737" i="8" s="1"/>
  <c r="D1737" i="8"/>
  <c r="C1737" i="8"/>
  <c r="I1737" i="8" s="1"/>
  <c r="B1737" i="8"/>
  <c r="H1736" i="8"/>
  <c r="E1736" i="8"/>
  <c r="J1736" i="8" s="1"/>
  <c r="D1736" i="8"/>
  <c r="C1736" i="8"/>
  <c r="I1736" i="8" s="1"/>
  <c r="B1736" i="8"/>
  <c r="H1735" i="8"/>
  <c r="E1735" i="8"/>
  <c r="J1735" i="8" s="1"/>
  <c r="D1735" i="8"/>
  <c r="C1735" i="8"/>
  <c r="I1735" i="8" s="1"/>
  <c r="B1735" i="8"/>
  <c r="H1734" i="8"/>
  <c r="E1734" i="8"/>
  <c r="J1734" i="8" s="1"/>
  <c r="D1734" i="8"/>
  <c r="C1734" i="8"/>
  <c r="I1734" i="8" s="1"/>
  <c r="B1734" i="8"/>
  <c r="H1733" i="8"/>
  <c r="E1733" i="8"/>
  <c r="J1733" i="8" s="1"/>
  <c r="D1733" i="8"/>
  <c r="C1733" i="8"/>
  <c r="I1733" i="8" s="1"/>
  <c r="B1733" i="8"/>
  <c r="H1732" i="8"/>
  <c r="E1732" i="8"/>
  <c r="J1732" i="8" s="1"/>
  <c r="D1732" i="8"/>
  <c r="C1732" i="8"/>
  <c r="I1732" i="8" s="1"/>
  <c r="B1732" i="8"/>
  <c r="H1731" i="8"/>
  <c r="E1731" i="8"/>
  <c r="J1731" i="8" s="1"/>
  <c r="D1731" i="8"/>
  <c r="C1731" i="8"/>
  <c r="I1731" i="8" s="1"/>
  <c r="B1731" i="8"/>
  <c r="H1730" i="8"/>
  <c r="E1730" i="8"/>
  <c r="J1730" i="8" s="1"/>
  <c r="D1730" i="8"/>
  <c r="C1730" i="8"/>
  <c r="I1730" i="8" s="1"/>
  <c r="B1730" i="8"/>
  <c r="H1729" i="8"/>
  <c r="E1729" i="8"/>
  <c r="J1729" i="8" s="1"/>
  <c r="D1729" i="8"/>
  <c r="C1729" i="8"/>
  <c r="I1729" i="8" s="1"/>
  <c r="B1729" i="8"/>
  <c r="H1728" i="8"/>
  <c r="E1728" i="8"/>
  <c r="J1728" i="8" s="1"/>
  <c r="D1728" i="8"/>
  <c r="C1728" i="8"/>
  <c r="I1728" i="8" s="1"/>
  <c r="B1728" i="8"/>
  <c r="H1727" i="8"/>
  <c r="E1727" i="8"/>
  <c r="J1727" i="8" s="1"/>
  <c r="D1727" i="8"/>
  <c r="C1727" i="8"/>
  <c r="I1727" i="8" s="1"/>
  <c r="B1727" i="8"/>
  <c r="H1726" i="8"/>
  <c r="E1726" i="8"/>
  <c r="J1726" i="8" s="1"/>
  <c r="D1726" i="8"/>
  <c r="C1726" i="8"/>
  <c r="I1726" i="8" s="1"/>
  <c r="B1726" i="8"/>
  <c r="H1725" i="8"/>
  <c r="E1725" i="8"/>
  <c r="J1725" i="8" s="1"/>
  <c r="D1725" i="8"/>
  <c r="C1725" i="8"/>
  <c r="I1725" i="8" s="1"/>
  <c r="B1725" i="8"/>
  <c r="H1724" i="8"/>
  <c r="E1724" i="8"/>
  <c r="J1724" i="8" s="1"/>
  <c r="D1724" i="8"/>
  <c r="C1724" i="8"/>
  <c r="I1724" i="8" s="1"/>
  <c r="B1724" i="8"/>
  <c r="H1723" i="8"/>
  <c r="E1723" i="8"/>
  <c r="J1723" i="8" s="1"/>
  <c r="D1723" i="8"/>
  <c r="C1723" i="8"/>
  <c r="I1723" i="8" s="1"/>
  <c r="B1723" i="8"/>
  <c r="H1722" i="8"/>
  <c r="E1722" i="8"/>
  <c r="J1722" i="8" s="1"/>
  <c r="D1722" i="8"/>
  <c r="C1722" i="8"/>
  <c r="I1722" i="8" s="1"/>
  <c r="B1722" i="8"/>
  <c r="H1721" i="8"/>
  <c r="E1721" i="8"/>
  <c r="J1721" i="8" s="1"/>
  <c r="D1721" i="8"/>
  <c r="C1721" i="8"/>
  <c r="I1721" i="8" s="1"/>
  <c r="B1721" i="8"/>
  <c r="H1720" i="8"/>
  <c r="E1720" i="8"/>
  <c r="J1720" i="8" s="1"/>
  <c r="D1720" i="8"/>
  <c r="C1720" i="8"/>
  <c r="I1720" i="8" s="1"/>
  <c r="B1720" i="8"/>
  <c r="H1719" i="8"/>
  <c r="E1719" i="8"/>
  <c r="J1719" i="8" s="1"/>
  <c r="D1719" i="8"/>
  <c r="C1719" i="8"/>
  <c r="I1719" i="8" s="1"/>
  <c r="B1719" i="8"/>
  <c r="H1718" i="8"/>
  <c r="E1718" i="8"/>
  <c r="J1718" i="8" s="1"/>
  <c r="D1718" i="8"/>
  <c r="C1718" i="8"/>
  <c r="I1718" i="8" s="1"/>
  <c r="B1718" i="8"/>
  <c r="H1717" i="8"/>
  <c r="E1717" i="8"/>
  <c r="J1717" i="8" s="1"/>
  <c r="D1717" i="8"/>
  <c r="C1717" i="8"/>
  <c r="I1717" i="8" s="1"/>
  <c r="B1717" i="8"/>
  <c r="H1716" i="8"/>
  <c r="E1716" i="8"/>
  <c r="J1716" i="8" s="1"/>
  <c r="D1716" i="8"/>
  <c r="C1716" i="8"/>
  <c r="I1716" i="8" s="1"/>
  <c r="B1716" i="8"/>
  <c r="H1715" i="8"/>
  <c r="E1715" i="8"/>
  <c r="J1715" i="8" s="1"/>
  <c r="D1715" i="8"/>
  <c r="C1715" i="8"/>
  <c r="I1715" i="8" s="1"/>
  <c r="B1715" i="8"/>
  <c r="H1714" i="8"/>
  <c r="E1714" i="8"/>
  <c r="J1714" i="8" s="1"/>
  <c r="D1714" i="8"/>
  <c r="C1714" i="8"/>
  <c r="I1714" i="8" s="1"/>
  <c r="B1714" i="8"/>
  <c r="H1713" i="8"/>
  <c r="E1713" i="8"/>
  <c r="J1713" i="8" s="1"/>
  <c r="D1713" i="8"/>
  <c r="C1713" i="8"/>
  <c r="I1713" i="8" s="1"/>
  <c r="B1713" i="8"/>
  <c r="H1712" i="8"/>
  <c r="E1712" i="8"/>
  <c r="J1712" i="8" s="1"/>
  <c r="D1712" i="8"/>
  <c r="C1712" i="8"/>
  <c r="I1712" i="8" s="1"/>
  <c r="B1712" i="8"/>
  <c r="H1711" i="8"/>
  <c r="E1711" i="8"/>
  <c r="J1711" i="8" s="1"/>
  <c r="D1711" i="8"/>
  <c r="C1711" i="8"/>
  <c r="I1711" i="8" s="1"/>
  <c r="B1711" i="8"/>
  <c r="H1710" i="8"/>
  <c r="E1710" i="8"/>
  <c r="J1710" i="8" s="1"/>
  <c r="D1710" i="8"/>
  <c r="C1710" i="8"/>
  <c r="I1710" i="8" s="1"/>
  <c r="B1710" i="8"/>
  <c r="H1709" i="8"/>
  <c r="E1709" i="8"/>
  <c r="J1709" i="8" s="1"/>
  <c r="D1709" i="8"/>
  <c r="C1709" i="8"/>
  <c r="I1709" i="8" s="1"/>
  <c r="B1709" i="8"/>
  <c r="H1708" i="8"/>
  <c r="E1708" i="8"/>
  <c r="J1708" i="8" s="1"/>
  <c r="D1708" i="8"/>
  <c r="C1708" i="8"/>
  <c r="I1708" i="8" s="1"/>
  <c r="B1708" i="8"/>
  <c r="H1707" i="8"/>
  <c r="E1707" i="8"/>
  <c r="J1707" i="8" s="1"/>
  <c r="D1707" i="8"/>
  <c r="C1707" i="8"/>
  <c r="I1707" i="8" s="1"/>
  <c r="B1707" i="8"/>
  <c r="H1706" i="8"/>
  <c r="E1706" i="8"/>
  <c r="J1706" i="8" s="1"/>
  <c r="D1706" i="8"/>
  <c r="C1706" i="8"/>
  <c r="I1706" i="8" s="1"/>
  <c r="B1706" i="8"/>
  <c r="H1705" i="8"/>
  <c r="E1705" i="8"/>
  <c r="J1705" i="8" s="1"/>
  <c r="D1705" i="8"/>
  <c r="C1705" i="8"/>
  <c r="I1705" i="8" s="1"/>
  <c r="B1705" i="8"/>
  <c r="H1704" i="8"/>
  <c r="E1704" i="8"/>
  <c r="J1704" i="8" s="1"/>
  <c r="D1704" i="8"/>
  <c r="C1704" i="8"/>
  <c r="I1704" i="8" s="1"/>
  <c r="B1704" i="8"/>
  <c r="H1703" i="8"/>
  <c r="E1703" i="8"/>
  <c r="J1703" i="8" s="1"/>
  <c r="D1703" i="8"/>
  <c r="C1703" i="8"/>
  <c r="I1703" i="8" s="1"/>
  <c r="B1703" i="8"/>
  <c r="H1702" i="8"/>
  <c r="E1702" i="8"/>
  <c r="J1702" i="8" s="1"/>
  <c r="D1702" i="8"/>
  <c r="C1702" i="8"/>
  <c r="I1702" i="8" s="1"/>
  <c r="B1702" i="8"/>
  <c r="H1701" i="8"/>
  <c r="E1701" i="8"/>
  <c r="J1701" i="8" s="1"/>
  <c r="D1701" i="8"/>
  <c r="C1701" i="8"/>
  <c r="I1701" i="8" s="1"/>
  <c r="B1701" i="8"/>
  <c r="H1700" i="8"/>
  <c r="E1700" i="8"/>
  <c r="J1700" i="8" s="1"/>
  <c r="D1700" i="8"/>
  <c r="C1700" i="8"/>
  <c r="I1700" i="8" s="1"/>
  <c r="B1700" i="8"/>
  <c r="H1699" i="8"/>
  <c r="E1699" i="8"/>
  <c r="J1699" i="8" s="1"/>
  <c r="D1699" i="8"/>
  <c r="C1699" i="8"/>
  <c r="I1699" i="8" s="1"/>
  <c r="B1699" i="8"/>
  <c r="H1698" i="8"/>
  <c r="E1698" i="8"/>
  <c r="J1698" i="8" s="1"/>
  <c r="D1698" i="8"/>
  <c r="C1698" i="8"/>
  <c r="I1698" i="8" s="1"/>
  <c r="B1698" i="8"/>
  <c r="H1697" i="8"/>
  <c r="E1697" i="8"/>
  <c r="J1697" i="8" s="1"/>
  <c r="D1697" i="8"/>
  <c r="C1697" i="8"/>
  <c r="I1697" i="8" s="1"/>
  <c r="B1697" i="8"/>
  <c r="H1696" i="8"/>
  <c r="E1696" i="8"/>
  <c r="J1696" i="8" s="1"/>
  <c r="D1696" i="8"/>
  <c r="C1696" i="8"/>
  <c r="I1696" i="8" s="1"/>
  <c r="B1696" i="8"/>
  <c r="H1695" i="8"/>
  <c r="E1695" i="8"/>
  <c r="J1695" i="8" s="1"/>
  <c r="D1695" i="8"/>
  <c r="C1695" i="8"/>
  <c r="I1695" i="8" s="1"/>
  <c r="B1695" i="8"/>
  <c r="H1694" i="8"/>
  <c r="E1694" i="8"/>
  <c r="J1694" i="8" s="1"/>
  <c r="D1694" i="8"/>
  <c r="C1694" i="8"/>
  <c r="I1694" i="8" s="1"/>
  <c r="B1694" i="8"/>
  <c r="H1693" i="8"/>
  <c r="E1693" i="8"/>
  <c r="J1693" i="8" s="1"/>
  <c r="D1693" i="8"/>
  <c r="C1693" i="8"/>
  <c r="I1693" i="8" s="1"/>
  <c r="B1693" i="8"/>
  <c r="H1692" i="8"/>
  <c r="E1692" i="8"/>
  <c r="J1692" i="8" s="1"/>
  <c r="D1692" i="8"/>
  <c r="C1692" i="8"/>
  <c r="I1692" i="8" s="1"/>
  <c r="B1692" i="8"/>
  <c r="H1691" i="8"/>
  <c r="E1691" i="8"/>
  <c r="J1691" i="8" s="1"/>
  <c r="D1691" i="8"/>
  <c r="C1691" i="8"/>
  <c r="I1691" i="8" s="1"/>
  <c r="B1691" i="8"/>
  <c r="H1690" i="8"/>
  <c r="E1690" i="8"/>
  <c r="J1690" i="8" s="1"/>
  <c r="D1690" i="8"/>
  <c r="C1690" i="8"/>
  <c r="I1690" i="8" s="1"/>
  <c r="B1690" i="8"/>
  <c r="H1689" i="8"/>
  <c r="E1689" i="8"/>
  <c r="J1689" i="8" s="1"/>
  <c r="D1689" i="8"/>
  <c r="C1689" i="8"/>
  <c r="I1689" i="8" s="1"/>
  <c r="B1689" i="8"/>
  <c r="H1688" i="8"/>
  <c r="E1688" i="8"/>
  <c r="J1688" i="8" s="1"/>
  <c r="D1688" i="8"/>
  <c r="C1688" i="8"/>
  <c r="I1688" i="8" s="1"/>
  <c r="B1688" i="8"/>
  <c r="H1687" i="8"/>
  <c r="E1687" i="8"/>
  <c r="J1687" i="8" s="1"/>
  <c r="D1687" i="8"/>
  <c r="C1687" i="8"/>
  <c r="I1687" i="8" s="1"/>
  <c r="B1687" i="8"/>
  <c r="H1686" i="8"/>
  <c r="E1686" i="8"/>
  <c r="J1686" i="8" s="1"/>
  <c r="D1686" i="8"/>
  <c r="C1686" i="8"/>
  <c r="I1686" i="8" s="1"/>
  <c r="B1686" i="8"/>
  <c r="H1685" i="8"/>
  <c r="E1685" i="8"/>
  <c r="J1685" i="8" s="1"/>
  <c r="D1685" i="8"/>
  <c r="C1685" i="8"/>
  <c r="I1685" i="8" s="1"/>
  <c r="B1685" i="8"/>
  <c r="H1684" i="8"/>
  <c r="E1684" i="8"/>
  <c r="J1684" i="8" s="1"/>
  <c r="D1684" i="8"/>
  <c r="C1684" i="8"/>
  <c r="I1684" i="8" s="1"/>
  <c r="B1684" i="8"/>
  <c r="H1683" i="8"/>
  <c r="E1683" i="8"/>
  <c r="J1683" i="8" s="1"/>
  <c r="D1683" i="8"/>
  <c r="C1683" i="8"/>
  <c r="I1683" i="8" s="1"/>
  <c r="B1683" i="8"/>
  <c r="H1682" i="8"/>
  <c r="E1682" i="8"/>
  <c r="J1682" i="8" s="1"/>
  <c r="D1682" i="8"/>
  <c r="C1682" i="8"/>
  <c r="I1682" i="8" s="1"/>
  <c r="B1682" i="8"/>
  <c r="H1681" i="8"/>
  <c r="E1681" i="8"/>
  <c r="J1681" i="8" s="1"/>
  <c r="D1681" i="8"/>
  <c r="C1681" i="8"/>
  <c r="I1681" i="8" s="1"/>
  <c r="B1681" i="8"/>
  <c r="H1680" i="8"/>
  <c r="E1680" i="8"/>
  <c r="J1680" i="8" s="1"/>
  <c r="D1680" i="8"/>
  <c r="C1680" i="8"/>
  <c r="I1680" i="8" s="1"/>
  <c r="B1680" i="8"/>
  <c r="H1679" i="8"/>
  <c r="E1679" i="8"/>
  <c r="J1679" i="8" s="1"/>
  <c r="D1679" i="8"/>
  <c r="C1679" i="8"/>
  <c r="I1679" i="8" s="1"/>
  <c r="B1679" i="8"/>
  <c r="H1678" i="8"/>
  <c r="E1678" i="8"/>
  <c r="J1678" i="8" s="1"/>
  <c r="D1678" i="8"/>
  <c r="C1678" i="8"/>
  <c r="I1678" i="8" s="1"/>
  <c r="B1678" i="8"/>
  <c r="H1677" i="8"/>
  <c r="E1677" i="8"/>
  <c r="J1677" i="8" s="1"/>
  <c r="D1677" i="8"/>
  <c r="C1677" i="8"/>
  <c r="I1677" i="8" s="1"/>
  <c r="B1677" i="8"/>
  <c r="H1676" i="8"/>
  <c r="E1676" i="8"/>
  <c r="J1676" i="8" s="1"/>
  <c r="D1676" i="8"/>
  <c r="C1676" i="8"/>
  <c r="I1676" i="8" s="1"/>
  <c r="B1676" i="8"/>
  <c r="H1675" i="8"/>
  <c r="E1675" i="8"/>
  <c r="J1675" i="8" s="1"/>
  <c r="D1675" i="8"/>
  <c r="C1675" i="8"/>
  <c r="I1675" i="8" s="1"/>
  <c r="B1675" i="8"/>
  <c r="H1674" i="8"/>
  <c r="E1674" i="8"/>
  <c r="J1674" i="8" s="1"/>
  <c r="D1674" i="8"/>
  <c r="C1674" i="8"/>
  <c r="I1674" i="8" s="1"/>
  <c r="B1674" i="8"/>
  <c r="H1673" i="8"/>
  <c r="E1673" i="8"/>
  <c r="J1673" i="8" s="1"/>
  <c r="D1673" i="8"/>
  <c r="C1673" i="8"/>
  <c r="I1673" i="8" s="1"/>
  <c r="B1673" i="8"/>
  <c r="H1672" i="8"/>
  <c r="E1672" i="8"/>
  <c r="J1672" i="8" s="1"/>
  <c r="D1672" i="8"/>
  <c r="C1672" i="8"/>
  <c r="I1672" i="8" s="1"/>
  <c r="B1672" i="8"/>
  <c r="H1671" i="8"/>
  <c r="E1671" i="8"/>
  <c r="J1671" i="8" s="1"/>
  <c r="D1671" i="8"/>
  <c r="C1671" i="8"/>
  <c r="I1671" i="8" s="1"/>
  <c r="B1671" i="8"/>
  <c r="H1670" i="8"/>
  <c r="E1670" i="8"/>
  <c r="J1670" i="8" s="1"/>
  <c r="D1670" i="8"/>
  <c r="C1670" i="8"/>
  <c r="I1670" i="8" s="1"/>
  <c r="B1670" i="8"/>
  <c r="H1669" i="8"/>
  <c r="E1669" i="8"/>
  <c r="J1669" i="8" s="1"/>
  <c r="D1669" i="8"/>
  <c r="C1669" i="8"/>
  <c r="I1669" i="8" s="1"/>
  <c r="B1669" i="8"/>
  <c r="H1668" i="8"/>
  <c r="E1668" i="8"/>
  <c r="J1668" i="8" s="1"/>
  <c r="D1668" i="8"/>
  <c r="C1668" i="8"/>
  <c r="I1668" i="8" s="1"/>
  <c r="B1668" i="8"/>
  <c r="H1667" i="8"/>
  <c r="E1667" i="8"/>
  <c r="J1667" i="8" s="1"/>
  <c r="D1667" i="8"/>
  <c r="C1667" i="8"/>
  <c r="I1667" i="8" s="1"/>
  <c r="B1667" i="8"/>
  <c r="H1666" i="8"/>
  <c r="E1666" i="8"/>
  <c r="J1666" i="8" s="1"/>
  <c r="D1666" i="8"/>
  <c r="C1666" i="8"/>
  <c r="I1666" i="8" s="1"/>
  <c r="B1666" i="8"/>
  <c r="H1665" i="8"/>
  <c r="E1665" i="8"/>
  <c r="J1665" i="8" s="1"/>
  <c r="D1665" i="8"/>
  <c r="C1665" i="8"/>
  <c r="I1665" i="8" s="1"/>
  <c r="B1665" i="8"/>
  <c r="H1664" i="8"/>
  <c r="E1664" i="8"/>
  <c r="J1664" i="8" s="1"/>
  <c r="D1664" i="8"/>
  <c r="C1664" i="8"/>
  <c r="I1664" i="8" s="1"/>
  <c r="B1664" i="8"/>
  <c r="H1663" i="8"/>
  <c r="E1663" i="8"/>
  <c r="J1663" i="8" s="1"/>
  <c r="D1663" i="8"/>
  <c r="C1663" i="8"/>
  <c r="I1663" i="8" s="1"/>
  <c r="B1663" i="8"/>
  <c r="H1662" i="8"/>
  <c r="E1662" i="8"/>
  <c r="J1662" i="8" s="1"/>
  <c r="D1662" i="8"/>
  <c r="C1662" i="8"/>
  <c r="I1662" i="8" s="1"/>
  <c r="B1662" i="8"/>
  <c r="H1661" i="8"/>
  <c r="E1661" i="8"/>
  <c r="J1661" i="8" s="1"/>
  <c r="D1661" i="8"/>
  <c r="C1661" i="8"/>
  <c r="I1661" i="8" s="1"/>
  <c r="B1661" i="8"/>
  <c r="H1660" i="8"/>
  <c r="E1660" i="8"/>
  <c r="J1660" i="8" s="1"/>
  <c r="D1660" i="8"/>
  <c r="C1660" i="8"/>
  <c r="I1660" i="8" s="1"/>
  <c r="B1660" i="8"/>
  <c r="H1659" i="8"/>
  <c r="E1659" i="8"/>
  <c r="J1659" i="8" s="1"/>
  <c r="D1659" i="8"/>
  <c r="C1659" i="8"/>
  <c r="I1659" i="8" s="1"/>
  <c r="B1659" i="8"/>
  <c r="H1658" i="8"/>
  <c r="E1658" i="8"/>
  <c r="J1658" i="8" s="1"/>
  <c r="D1658" i="8"/>
  <c r="C1658" i="8"/>
  <c r="I1658" i="8" s="1"/>
  <c r="B1658" i="8"/>
  <c r="H1657" i="8"/>
  <c r="E1657" i="8"/>
  <c r="J1657" i="8" s="1"/>
  <c r="D1657" i="8"/>
  <c r="C1657" i="8"/>
  <c r="I1657" i="8" s="1"/>
  <c r="B1657" i="8"/>
  <c r="H1656" i="8"/>
  <c r="E1656" i="8"/>
  <c r="J1656" i="8" s="1"/>
  <c r="D1656" i="8"/>
  <c r="C1656" i="8"/>
  <c r="I1656" i="8" s="1"/>
  <c r="B1656" i="8"/>
  <c r="H1655" i="8"/>
  <c r="E1655" i="8"/>
  <c r="J1655" i="8" s="1"/>
  <c r="D1655" i="8"/>
  <c r="C1655" i="8"/>
  <c r="I1655" i="8" s="1"/>
  <c r="B1655" i="8"/>
  <c r="H1654" i="8"/>
  <c r="E1654" i="8"/>
  <c r="J1654" i="8" s="1"/>
  <c r="D1654" i="8"/>
  <c r="C1654" i="8"/>
  <c r="I1654" i="8" s="1"/>
  <c r="B1654" i="8"/>
  <c r="H1653" i="8"/>
  <c r="E1653" i="8"/>
  <c r="J1653" i="8" s="1"/>
  <c r="D1653" i="8"/>
  <c r="C1653" i="8"/>
  <c r="I1653" i="8" s="1"/>
  <c r="B1653" i="8"/>
  <c r="H1652" i="8"/>
  <c r="E1652" i="8"/>
  <c r="J1652" i="8" s="1"/>
  <c r="D1652" i="8"/>
  <c r="C1652" i="8"/>
  <c r="I1652" i="8" s="1"/>
  <c r="B1652" i="8"/>
  <c r="H1651" i="8"/>
  <c r="E1651" i="8"/>
  <c r="J1651" i="8" s="1"/>
  <c r="D1651" i="8"/>
  <c r="C1651" i="8"/>
  <c r="I1651" i="8" s="1"/>
  <c r="B1651" i="8"/>
  <c r="H1650" i="8"/>
  <c r="E1650" i="8"/>
  <c r="J1650" i="8" s="1"/>
  <c r="D1650" i="8"/>
  <c r="C1650" i="8"/>
  <c r="I1650" i="8" s="1"/>
  <c r="B1650" i="8"/>
  <c r="H1649" i="8"/>
  <c r="E1649" i="8"/>
  <c r="J1649" i="8" s="1"/>
  <c r="D1649" i="8"/>
  <c r="C1649" i="8"/>
  <c r="I1649" i="8" s="1"/>
  <c r="B1649" i="8"/>
  <c r="H1648" i="8"/>
  <c r="E1648" i="8"/>
  <c r="J1648" i="8" s="1"/>
  <c r="D1648" i="8"/>
  <c r="C1648" i="8"/>
  <c r="I1648" i="8" s="1"/>
  <c r="B1648" i="8"/>
  <c r="H1647" i="8"/>
  <c r="E1647" i="8"/>
  <c r="J1647" i="8" s="1"/>
  <c r="D1647" i="8"/>
  <c r="C1647" i="8"/>
  <c r="I1647" i="8" s="1"/>
  <c r="B1647" i="8"/>
  <c r="H1646" i="8"/>
  <c r="E1646" i="8"/>
  <c r="J1646" i="8" s="1"/>
  <c r="D1646" i="8"/>
  <c r="C1646" i="8"/>
  <c r="I1646" i="8" s="1"/>
  <c r="B1646" i="8"/>
  <c r="H1645" i="8"/>
  <c r="E1645" i="8"/>
  <c r="J1645" i="8" s="1"/>
  <c r="D1645" i="8"/>
  <c r="C1645" i="8"/>
  <c r="I1645" i="8" s="1"/>
  <c r="B1645" i="8"/>
  <c r="H1644" i="8"/>
  <c r="E1644" i="8"/>
  <c r="J1644" i="8" s="1"/>
  <c r="D1644" i="8"/>
  <c r="C1644" i="8"/>
  <c r="I1644" i="8" s="1"/>
  <c r="B1644" i="8"/>
  <c r="H1643" i="8"/>
  <c r="E1643" i="8"/>
  <c r="J1643" i="8" s="1"/>
  <c r="D1643" i="8"/>
  <c r="C1643" i="8"/>
  <c r="I1643" i="8" s="1"/>
  <c r="B1643" i="8"/>
  <c r="H1642" i="8"/>
  <c r="E1642" i="8"/>
  <c r="J1642" i="8" s="1"/>
  <c r="D1642" i="8"/>
  <c r="C1642" i="8"/>
  <c r="I1642" i="8" s="1"/>
  <c r="B1642" i="8"/>
  <c r="H1641" i="8"/>
  <c r="E1641" i="8"/>
  <c r="J1641" i="8" s="1"/>
  <c r="D1641" i="8"/>
  <c r="C1641" i="8"/>
  <c r="I1641" i="8" s="1"/>
  <c r="B1641" i="8"/>
  <c r="H1640" i="8"/>
  <c r="E1640" i="8"/>
  <c r="J1640" i="8" s="1"/>
  <c r="D1640" i="8"/>
  <c r="C1640" i="8"/>
  <c r="I1640" i="8" s="1"/>
  <c r="B1640" i="8"/>
  <c r="H1639" i="8"/>
  <c r="E1639" i="8"/>
  <c r="J1639" i="8" s="1"/>
  <c r="D1639" i="8"/>
  <c r="C1639" i="8"/>
  <c r="I1639" i="8" s="1"/>
  <c r="B1639" i="8"/>
  <c r="H1638" i="8"/>
  <c r="E1638" i="8"/>
  <c r="J1638" i="8" s="1"/>
  <c r="D1638" i="8"/>
  <c r="C1638" i="8"/>
  <c r="I1638" i="8" s="1"/>
  <c r="B1638" i="8"/>
  <c r="H1637" i="8"/>
  <c r="E1637" i="8"/>
  <c r="J1637" i="8" s="1"/>
  <c r="D1637" i="8"/>
  <c r="C1637" i="8"/>
  <c r="I1637" i="8" s="1"/>
  <c r="B1637" i="8"/>
  <c r="H1636" i="8"/>
  <c r="E1636" i="8"/>
  <c r="J1636" i="8" s="1"/>
  <c r="D1636" i="8"/>
  <c r="C1636" i="8"/>
  <c r="I1636" i="8" s="1"/>
  <c r="B1636" i="8"/>
  <c r="H1635" i="8"/>
  <c r="E1635" i="8"/>
  <c r="J1635" i="8" s="1"/>
  <c r="D1635" i="8"/>
  <c r="C1635" i="8"/>
  <c r="I1635" i="8" s="1"/>
  <c r="B1635" i="8"/>
  <c r="H1634" i="8"/>
  <c r="E1634" i="8"/>
  <c r="J1634" i="8" s="1"/>
  <c r="D1634" i="8"/>
  <c r="C1634" i="8"/>
  <c r="I1634" i="8" s="1"/>
  <c r="B1634" i="8"/>
  <c r="H1633" i="8"/>
  <c r="E1633" i="8"/>
  <c r="J1633" i="8" s="1"/>
  <c r="D1633" i="8"/>
  <c r="C1633" i="8"/>
  <c r="I1633" i="8" s="1"/>
  <c r="B1633" i="8"/>
  <c r="H1632" i="8"/>
  <c r="E1632" i="8"/>
  <c r="J1632" i="8" s="1"/>
  <c r="D1632" i="8"/>
  <c r="C1632" i="8"/>
  <c r="I1632" i="8" s="1"/>
  <c r="B1632" i="8"/>
  <c r="H1631" i="8"/>
  <c r="E1631" i="8"/>
  <c r="J1631" i="8" s="1"/>
  <c r="D1631" i="8"/>
  <c r="C1631" i="8"/>
  <c r="I1631" i="8" s="1"/>
  <c r="B1631" i="8"/>
  <c r="H1630" i="8"/>
  <c r="E1630" i="8"/>
  <c r="J1630" i="8" s="1"/>
  <c r="D1630" i="8"/>
  <c r="C1630" i="8"/>
  <c r="I1630" i="8" s="1"/>
  <c r="B1630" i="8"/>
  <c r="H1629" i="8"/>
  <c r="E1629" i="8"/>
  <c r="J1629" i="8" s="1"/>
  <c r="D1629" i="8"/>
  <c r="C1629" i="8"/>
  <c r="I1629" i="8" s="1"/>
  <c r="B1629" i="8"/>
  <c r="H1628" i="8"/>
  <c r="E1628" i="8"/>
  <c r="J1628" i="8" s="1"/>
  <c r="D1628" i="8"/>
  <c r="C1628" i="8"/>
  <c r="I1628" i="8" s="1"/>
  <c r="B1628" i="8"/>
  <c r="H1627" i="8"/>
  <c r="E1627" i="8"/>
  <c r="J1627" i="8" s="1"/>
  <c r="D1627" i="8"/>
  <c r="C1627" i="8"/>
  <c r="I1627" i="8" s="1"/>
  <c r="B1627" i="8"/>
  <c r="H1626" i="8"/>
  <c r="E1626" i="8"/>
  <c r="J1626" i="8" s="1"/>
  <c r="D1626" i="8"/>
  <c r="C1626" i="8"/>
  <c r="I1626" i="8" s="1"/>
  <c r="B1626" i="8"/>
  <c r="H1625" i="8"/>
  <c r="E1625" i="8"/>
  <c r="J1625" i="8" s="1"/>
  <c r="D1625" i="8"/>
  <c r="C1625" i="8"/>
  <c r="I1625" i="8" s="1"/>
  <c r="B1625" i="8"/>
  <c r="H1624" i="8"/>
  <c r="E1624" i="8"/>
  <c r="J1624" i="8" s="1"/>
  <c r="D1624" i="8"/>
  <c r="C1624" i="8"/>
  <c r="I1624" i="8" s="1"/>
  <c r="B1624" i="8"/>
  <c r="H1623" i="8"/>
  <c r="E1623" i="8"/>
  <c r="J1623" i="8" s="1"/>
  <c r="D1623" i="8"/>
  <c r="C1623" i="8"/>
  <c r="I1623" i="8" s="1"/>
  <c r="B1623" i="8"/>
  <c r="H1622" i="8"/>
  <c r="E1622" i="8"/>
  <c r="J1622" i="8" s="1"/>
  <c r="D1622" i="8"/>
  <c r="C1622" i="8"/>
  <c r="I1622" i="8" s="1"/>
  <c r="B1622" i="8"/>
  <c r="H1621" i="8"/>
  <c r="E1621" i="8"/>
  <c r="J1621" i="8" s="1"/>
  <c r="D1621" i="8"/>
  <c r="C1621" i="8"/>
  <c r="I1621" i="8" s="1"/>
  <c r="B1621" i="8"/>
  <c r="H1620" i="8"/>
  <c r="E1620" i="8"/>
  <c r="J1620" i="8" s="1"/>
  <c r="D1620" i="8"/>
  <c r="C1620" i="8"/>
  <c r="I1620" i="8" s="1"/>
  <c r="B1620" i="8"/>
  <c r="H1619" i="8"/>
  <c r="E1619" i="8"/>
  <c r="J1619" i="8" s="1"/>
  <c r="D1619" i="8"/>
  <c r="C1619" i="8"/>
  <c r="I1619" i="8" s="1"/>
  <c r="B1619" i="8"/>
  <c r="H1618" i="8"/>
  <c r="E1618" i="8"/>
  <c r="J1618" i="8" s="1"/>
  <c r="D1618" i="8"/>
  <c r="C1618" i="8"/>
  <c r="I1618" i="8" s="1"/>
  <c r="B1618" i="8"/>
  <c r="H1617" i="8"/>
  <c r="E1617" i="8"/>
  <c r="J1617" i="8" s="1"/>
  <c r="D1617" i="8"/>
  <c r="C1617" i="8"/>
  <c r="I1617" i="8" s="1"/>
  <c r="B1617" i="8"/>
  <c r="H1616" i="8"/>
  <c r="E1616" i="8"/>
  <c r="J1616" i="8" s="1"/>
  <c r="D1616" i="8"/>
  <c r="C1616" i="8"/>
  <c r="I1616" i="8" s="1"/>
  <c r="B1616" i="8"/>
  <c r="H1615" i="8"/>
  <c r="E1615" i="8"/>
  <c r="J1615" i="8" s="1"/>
  <c r="D1615" i="8"/>
  <c r="C1615" i="8"/>
  <c r="I1615" i="8" s="1"/>
  <c r="B1615" i="8"/>
  <c r="H1614" i="8"/>
  <c r="E1614" i="8"/>
  <c r="J1614" i="8" s="1"/>
  <c r="D1614" i="8"/>
  <c r="C1614" i="8"/>
  <c r="I1614" i="8" s="1"/>
  <c r="B1614" i="8"/>
  <c r="H1613" i="8"/>
  <c r="E1613" i="8"/>
  <c r="J1613" i="8" s="1"/>
  <c r="D1613" i="8"/>
  <c r="C1613" i="8"/>
  <c r="I1613" i="8" s="1"/>
  <c r="B1613" i="8"/>
  <c r="H1612" i="8"/>
  <c r="E1612" i="8"/>
  <c r="J1612" i="8" s="1"/>
  <c r="D1612" i="8"/>
  <c r="C1612" i="8"/>
  <c r="I1612" i="8" s="1"/>
  <c r="B1612" i="8"/>
  <c r="H1611" i="8"/>
  <c r="E1611" i="8"/>
  <c r="J1611" i="8" s="1"/>
  <c r="D1611" i="8"/>
  <c r="C1611" i="8"/>
  <c r="I1611" i="8" s="1"/>
  <c r="B1611" i="8"/>
  <c r="H1610" i="8"/>
  <c r="E1610" i="8"/>
  <c r="J1610" i="8" s="1"/>
  <c r="D1610" i="8"/>
  <c r="C1610" i="8"/>
  <c r="I1610" i="8" s="1"/>
  <c r="B1610" i="8"/>
  <c r="H1609" i="8"/>
  <c r="E1609" i="8"/>
  <c r="J1609" i="8" s="1"/>
  <c r="D1609" i="8"/>
  <c r="C1609" i="8"/>
  <c r="I1609" i="8" s="1"/>
  <c r="B1609" i="8"/>
  <c r="H1608" i="8"/>
  <c r="E1608" i="8"/>
  <c r="J1608" i="8" s="1"/>
  <c r="D1608" i="8"/>
  <c r="C1608" i="8"/>
  <c r="I1608" i="8" s="1"/>
  <c r="B1608" i="8"/>
  <c r="H1607" i="8"/>
  <c r="E1607" i="8"/>
  <c r="J1607" i="8" s="1"/>
  <c r="D1607" i="8"/>
  <c r="C1607" i="8"/>
  <c r="I1607" i="8" s="1"/>
  <c r="B1607" i="8"/>
  <c r="H1606" i="8"/>
  <c r="E1606" i="8"/>
  <c r="J1606" i="8" s="1"/>
  <c r="D1606" i="8"/>
  <c r="C1606" i="8"/>
  <c r="I1606" i="8" s="1"/>
  <c r="B1606" i="8"/>
  <c r="H1605" i="8"/>
  <c r="E1605" i="8"/>
  <c r="J1605" i="8" s="1"/>
  <c r="D1605" i="8"/>
  <c r="C1605" i="8"/>
  <c r="I1605" i="8" s="1"/>
  <c r="B1605" i="8"/>
  <c r="H1604" i="8"/>
  <c r="E1604" i="8"/>
  <c r="J1604" i="8" s="1"/>
  <c r="D1604" i="8"/>
  <c r="C1604" i="8"/>
  <c r="I1604" i="8" s="1"/>
  <c r="B1604" i="8"/>
  <c r="H1603" i="8"/>
  <c r="E1603" i="8"/>
  <c r="J1603" i="8" s="1"/>
  <c r="D1603" i="8"/>
  <c r="C1603" i="8"/>
  <c r="I1603" i="8" s="1"/>
  <c r="B1603" i="8"/>
  <c r="H1602" i="8"/>
  <c r="E1602" i="8"/>
  <c r="J1602" i="8" s="1"/>
  <c r="D1602" i="8"/>
  <c r="C1602" i="8"/>
  <c r="I1602" i="8" s="1"/>
  <c r="B1602" i="8"/>
  <c r="H1601" i="8"/>
  <c r="E1601" i="8"/>
  <c r="J1601" i="8" s="1"/>
  <c r="D1601" i="8"/>
  <c r="C1601" i="8"/>
  <c r="I1601" i="8" s="1"/>
  <c r="B1601" i="8"/>
  <c r="H1600" i="8"/>
  <c r="E1600" i="8"/>
  <c r="J1600" i="8" s="1"/>
  <c r="D1600" i="8"/>
  <c r="C1600" i="8"/>
  <c r="I1600" i="8" s="1"/>
  <c r="B1600" i="8"/>
  <c r="H1599" i="8"/>
  <c r="E1599" i="8"/>
  <c r="J1599" i="8" s="1"/>
  <c r="D1599" i="8"/>
  <c r="C1599" i="8"/>
  <c r="I1599" i="8" s="1"/>
  <c r="B1599" i="8"/>
  <c r="H1598" i="8"/>
  <c r="E1598" i="8"/>
  <c r="J1598" i="8" s="1"/>
  <c r="D1598" i="8"/>
  <c r="C1598" i="8"/>
  <c r="I1598" i="8" s="1"/>
  <c r="B1598" i="8"/>
  <c r="H1597" i="8"/>
  <c r="E1597" i="8"/>
  <c r="J1597" i="8" s="1"/>
  <c r="D1597" i="8"/>
  <c r="C1597" i="8"/>
  <c r="I1597" i="8" s="1"/>
  <c r="B1597" i="8"/>
  <c r="H1596" i="8"/>
  <c r="E1596" i="8"/>
  <c r="J1596" i="8" s="1"/>
  <c r="D1596" i="8"/>
  <c r="C1596" i="8"/>
  <c r="I1596" i="8" s="1"/>
  <c r="B1596" i="8"/>
  <c r="H1595" i="8"/>
  <c r="E1595" i="8"/>
  <c r="J1595" i="8" s="1"/>
  <c r="D1595" i="8"/>
  <c r="C1595" i="8"/>
  <c r="I1595" i="8" s="1"/>
  <c r="B1595" i="8"/>
  <c r="H1594" i="8"/>
  <c r="E1594" i="8"/>
  <c r="J1594" i="8" s="1"/>
  <c r="D1594" i="8"/>
  <c r="C1594" i="8"/>
  <c r="I1594" i="8" s="1"/>
  <c r="B1594" i="8"/>
  <c r="H1593" i="8"/>
  <c r="E1593" i="8"/>
  <c r="J1593" i="8" s="1"/>
  <c r="D1593" i="8"/>
  <c r="C1593" i="8"/>
  <c r="I1593" i="8" s="1"/>
  <c r="B1593" i="8"/>
  <c r="H1592" i="8"/>
  <c r="E1592" i="8"/>
  <c r="J1592" i="8" s="1"/>
  <c r="D1592" i="8"/>
  <c r="C1592" i="8"/>
  <c r="I1592" i="8" s="1"/>
  <c r="B1592" i="8"/>
  <c r="H1591" i="8"/>
  <c r="E1591" i="8"/>
  <c r="J1591" i="8" s="1"/>
  <c r="D1591" i="8"/>
  <c r="C1591" i="8"/>
  <c r="I1591" i="8" s="1"/>
  <c r="B1591" i="8"/>
  <c r="H1590" i="8"/>
  <c r="E1590" i="8"/>
  <c r="J1590" i="8" s="1"/>
  <c r="D1590" i="8"/>
  <c r="C1590" i="8"/>
  <c r="I1590" i="8" s="1"/>
  <c r="B1590" i="8"/>
  <c r="H1589" i="8"/>
  <c r="E1589" i="8"/>
  <c r="J1589" i="8" s="1"/>
  <c r="D1589" i="8"/>
  <c r="C1589" i="8"/>
  <c r="I1589" i="8" s="1"/>
  <c r="B1589" i="8"/>
  <c r="H1588" i="8"/>
  <c r="E1588" i="8"/>
  <c r="J1588" i="8" s="1"/>
  <c r="D1588" i="8"/>
  <c r="C1588" i="8"/>
  <c r="I1588" i="8" s="1"/>
  <c r="B1588" i="8"/>
  <c r="H1587" i="8"/>
  <c r="E1587" i="8"/>
  <c r="J1587" i="8" s="1"/>
  <c r="D1587" i="8"/>
  <c r="C1587" i="8"/>
  <c r="I1587" i="8" s="1"/>
  <c r="B1587" i="8"/>
  <c r="H1586" i="8"/>
  <c r="E1586" i="8"/>
  <c r="J1586" i="8" s="1"/>
  <c r="D1586" i="8"/>
  <c r="C1586" i="8"/>
  <c r="I1586" i="8" s="1"/>
  <c r="B1586" i="8"/>
  <c r="H1585" i="8"/>
  <c r="E1585" i="8"/>
  <c r="J1585" i="8" s="1"/>
  <c r="D1585" i="8"/>
  <c r="C1585" i="8"/>
  <c r="I1585" i="8" s="1"/>
  <c r="B1585" i="8"/>
  <c r="H1584" i="8"/>
  <c r="E1584" i="8"/>
  <c r="J1584" i="8" s="1"/>
  <c r="D1584" i="8"/>
  <c r="C1584" i="8"/>
  <c r="I1584" i="8" s="1"/>
  <c r="B1584" i="8"/>
  <c r="H1583" i="8"/>
  <c r="E1583" i="8"/>
  <c r="J1583" i="8" s="1"/>
  <c r="D1583" i="8"/>
  <c r="C1583" i="8"/>
  <c r="I1583" i="8" s="1"/>
  <c r="B1583" i="8"/>
  <c r="H1582" i="8"/>
  <c r="E1582" i="8"/>
  <c r="J1582" i="8" s="1"/>
  <c r="D1582" i="8"/>
  <c r="C1582" i="8"/>
  <c r="I1582" i="8" s="1"/>
  <c r="B1582" i="8"/>
  <c r="H1581" i="8"/>
  <c r="E1581" i="8"/>
  <c r="J1581" i="8" s="1"/>
  <c r="D1581" i="8"/>
  <c r="C1581" i="8"/>
  <c r="I1581" i="8" s="1"/>
  <c r="B1581" i="8"/>
  <c r="H1580" i="8"/>
  <c r="E1580" i="8"/>
  <c r="J1580" i="8" s="1"/>
  <c r="D1580" i="8"/>
  <c r="C1580" i="8"/>
  <c r="I1580" i="8" s="1"/>
  <c r="B1580" i="8"/>
  <c r="H1579" i="8"/>
  <c r="E1579" i="8"/>
  <c r="J1579" i="8" s="1"/>
  <c r="D1579" i="8"/>
  <c r="C1579" i="8"/>
  <c r="I1579" i="8" s="1"/>
  <c r="B1579" i="8"/>
  <c r="H1578" i="8"/>
  <c r="E1578" i="8"/>
  <c r="J1578" i="8" s="1"/>
  <c r="D1578" i="8"/>
  <c r="C1578" i="8"/>
  <c r="I1578" i="8" s="1"/>
  <c r="B1578" i="8"/>
  <c r="H1577" i="8"/>
  <c r="E1577" i="8"/>
  <c r="J1577" i="8" s="1"/>
  <c r="D1577" i="8"/>
  <c r="C1577" i="8"/>
  <c r="I1577" i="8" s="1"/>
  <c r="B1577" i="8"/>
  <c r="H1576" i="8"/>
  <c r="E1576" i="8"/>
  <c r="J1576" i="8" s="1"/>
  <c r="D1576" i="8"/>
  <c r="C1576" i="8"/>
  <c r="I1576" i="8" s="1"/>
  <c r="B1576" i="8"/>
  <c r="H1575" i="8"/>
  <c r="E1575" i="8"/>
  <c r="J1575" i="8" s="1"/>
  <c r="D1575" i="8"/>
  <c r="C1575" i="8"/>
  <c r="I1575" i="8" s="1"/>
  <c r="B1575" i="8"/>
  <c r="H1574" i="8"/>
  <c r="E1574" i="8"/>
  <c r="J1574" i="8" s="1"/>
  <c r="D1574" i="8"/>
  <c r="C1574" i="8"/>
  <c r="I1574" i="8" s="1"/>
  <c r="B1574" i="8"/>
  <c r="H1573" i="8"/>
  <c r="E1573" i="8"/>
  <c r="J1573" i="8" s="1"/>
  <c r="D1573" i="8"/>
  <c r="C1573" i="8"/>
  <c r="I1573" i="8" s="1"/>
  <c r="B1573" i="8"/>
  <c r="H1572" i="8"/>
  <c r="E1572" i="8"/>
  <c r="J1572" i="8" s="1"/>
  <c r="D1572" i="8"/>
  <c r="C1572" i="8"/>
  <c r="I1572" i="8" s="1"/>
  <c r="B1572" i="8"/>
  <c r="H1571" i="8"/>
  <c r="E1571" i="8"/>
  <c r="J1571" i="8" s="1"/>
  <c r="D1571" i="8"/>
  <c r="C1571" i="8"/>
  <c r="I1571" i="8" s="1"/>
  <c r="B1571" i="8"/>
  <c r="H1570" i="8"/>
  <c r="E1570" i="8"/>
  <c r="J1570" i="8" s="1"/>
  <c r="D1570" i="8"/>
  <c r="C1570" i="8"/>
  <c r="I1570" i="8" s="1"/>
  <c r="B1570" i="8"/>
  <c r="H1569" i="8"/>
  <c r="E1569" i="8"/>
  <c r="J1569" i="8" s="1"/>
  <c r="D1569" i="8"/>
  <c r="C1569" i="8"/>
  <c r="I1569" i="8" s="1"/>
  <c r="B1569" i="8"/>
  <c r="H1568" i="8"/>
  <c r="E1568" i="8"/>
  <c r="J1568" i="8" s="1"/>
  <c r="D1568" i="8"/>
  <c r="C1568" i="8"/>
  <c r="I1568" i="8" s="1"/>
  <c r="B1568" i="8"/>
  <c r="H1567" i="8"/>
  <c r="E1567" i="8"/>
  <c r="J1567" i="8" s="1"/>
  <c r="D1567" i="8"/>
  <c r="C1567" i="8"/>
  <c r="I1567" i="8" s="1"/>
  <c r="B1567" i="8"/>
  <c r="H1566" i="8"/>
  <c r="E1566" i="8"/>
  <c r="J1566" i="8" s="1"/>
  <c r="D1566" i="8"/>
  <c r="C1566" i="8"/>
  <c r="I1566" i="8" s="1"/>
  <c r="B1566" i="8"/>
  <c r="H1565" i="8"/>
  <c r="E1565" i="8"/>
  <c r="J1565" i="8" s="1"/>
  <c r="D1565" i="8"/>
  <c r="C1565" i="8"/>
  <c r="I1565" i="8" s="1"/>
  <c r="B1565" i="8"/>
  <c r="H1564" i="8"/>
  <c r="E1564" i="8"/>
  <c r="J1564" i="8" s="1"/>
  <c r="D1564" i="8"/>
  <c r="C1564" i="8"/>
  <c r="I1564" i="8" s="1"/>
  <c r="B1564" i="8"/>
  <c r="H1563" i="8"/>
  <c r="E1563" i="8"/>
  <c r="J1563" i="8" s="1"/>
  <c r="D1563" i="8"/>
  <c r="C1563" i="8"/>
  <c r="I1563" i="8" s="1"/>
  <c r="B1563" i="8"/>
  <c r="H1562" i="8"/>
  <c r="E1562" i="8"/>
  <c r="J1562" i="8" s="1"/>
  <c r="D1562" i="8"/>
  <c r="C1562" i="8"/>
  <c r="I1562" i="8" s="1"/>
  <c r="B1562" i="8"/>
  <c r="H1561" i="8"/>
  <c r="E1561" i="8"/>
  <c r="J1561" i="8" s="1"/>
  <c r="D1561" i="8"/>
  <c r="C1561" i="8"/>
  <c r="I1561" i="8" s="1"/>
  <c r="B1561" i="8"/>
  <c r="H1560" i="8"/>
  <c r="E1560" i="8"/>
  <c r="J1560" i="8" s="1"/>
  <c r="D1560" i="8"/>
  <c r="C1560" i="8"/>
  <c r="I1560" i="8" s="1"/>
  <c r="B1560" i="8"/>
  <c r="H1559" i="8"/>
  <c r="E1559" i="8"/>
  <c r="J1559" i="8" s="1"/>
  <c r="D1559" i="8"/>
  <c r="C1559" i="8"/>
  <c r="I1559" i="8" s="1"/>
  <c r="B1559" i="8"/>
  <c r="H1558" i="8"/>
  <c r="E1558" i="8"/>
  <c r="J1558" i="8" s="1"/>
  <c r="D1558" i="8"/>
  <c r="C1558" i="8"/>
  <c r="I1558" i="8" s="1"/>
  <c r="B1558" i="8"/>
  <c r="H1557" i="8"/>
  <c r="E1557" i="8"/>
  <c r="J1557" i="8" s="1"/>
  <c r="D1557" i="8"/>
  <c r="C1557" i="8"/>
  <c r="I1557" i="8" s="1"/>
  <c r="B1557" i="8"/>
  <c r="H1556" i="8"/>
  <c r="E1556" i="8"/>
  <c r="J1556" i="8" s="1"/>
  <c r="D1556" i="8"/>
  <c r="C1556" i="8"/>
  <c r="I1556" i="8" s="1"/>
  <c r="B1556" i="8"/>
  <c r="H1555" i="8"/>
  <c r="E1555" i="8"/>
  <c r="J1555" i="8" s="1"/>
  <c r="D1555" i="8"/>
  <c r="C1555" i="8"/>
  <c r="I1555" i="8" s="1"/>
  <c r="B1555" i="8"/>
  <c r="H1554" i="8"/>
  <c r="E1554" i="8"/>
  <c r="J1554" i="8" s="1"/>
  <c r="D1554" i="8"/>
  <c r="C1554" i="8"/>
  <c r="I1554" i="8" s="1"/>
  <c r="B1554" i="8"/>
  <c r="H1553" i="8"/>
  <c r="E1553" i="8"/>
  <c r="J1553" i="8" s="1"/>
  <c r="D1553" i="8"/>
  <c r="C1553" i="8"/>
  <c r="I1553" i="8" s="1"/>
  <c r="B1553" i="8"/>
  <c r="H1552" i="8"/>
  <c r="E1552" i="8"/>
  <c r="J1552" i="8" s="1"/>
  <c r="D1552" i="8"/>
  <c r="C1552" i="8"/>
  <c r="I1552" i="8" s="1"/>
  <c r="B1552" i="8"/>
  <c r="H1551" i="8"/>
  <c r="E1551" i="8"/>
  <c r="J1551" i="8" s="1"/>
  <c r="D1551" i="8"/>
  <c r="C1551" i="8"/>
  <c r="I1551" i="8" s="1"/>
  <c r="B1551" i="8"/>
  <c r="H1550" i="8"/>
  <c r="E1550" i="8"/>
  <c r="J1550" i="8" s="1"/>
  <c r="D1550" i="8"/>
  <c r="C1550" i="8"/>
  <c r="I1550" i="8" s="1"/>
  <c r="B1550" i="8"/>
  <c r="H1549" i="8"/>
  <c r="E1549" i="8"/>
  <c r="J1549" i="8" s="1"/>
  <c r="D1549" i="8"/>
  <c r="C1549" i="8"/>
  <c r="I1549" i="8" s="1"/>
  <c r="B1549" i="8"/>
  <c r="H1548" i="8"/>
  <c r="E1548" i="8"/>
  <c r="J1548" i="8" s="1"/>
  <c r="D1548" i="8"/>
  <c r="C1548" i="8"/>
  <c r="I1548" i="8" s="1"/>
  <c r="B1548" i="8"/>
  <c r="H1547" i="8"/>
  <c r="E1547" i="8"/>
  <c r="J1547" i="8" s="1"/>
  <c r="D1547" i="8"/>
  <c r="C1547" i="8"/>
  <c r="I1547" i="8" s="1"/>
  <c r="B1547" i="8"/>
  <c r="H1546" i="8"/>
  <c r="E1546" i="8"/>
  <c r="J1546" i="8" s="1"/>
  <c r="D1546" i="8"/>
  <c r="C1546" i="8"/>
  <c r="I1546" i="8" s="1"/>
  <c r="B1546" i="8"/>
  <c r="H1545" i="8"/>
  <c r="E1545" i="8"/>
  <c r="J1545" i="8" s="1"/>
  <c r="D1545" i="8"/>
  <c r="C1545" i="8"/>
  <c r="I1545" i="8" s="1"/>
  <c r="B1545" i="8"/>
  <c r="H1544" i="8"/>
  <c r="E1544" i="8"/>
  <c r="J1544" i="8" s="1"/>
  <c r="D1544" i="8"/>
  <c r="C1544" i="8"/>
  <c r="I1544" i="8" s="1"/>
  <c r="B1544" i="8"/>
  <c r="H1543" i="8"/>
  <c r="E1543" i="8"/>
  <c r="J1543" i="8" s="1"/>
  <c r="D1543" i="8"/>
  <c r="C1543" i="8"/>
  <c r="I1543" i="8" s="1"/>
  <c r="B1543" i="8"/>
  <c r="H1542" i="8"/>
  <c r="E1542" i="8"/>
  <c r="J1542" i="8" s="1"/>
  <c r="D1542" i="8"/>
  <c r="C1542" i="8"/>
  <c r="I1542" i="8" s="1"/>
  <c r="B1542" i="8"/>
  <c r="H1541" i="8"/>
  <c r="E1541" i="8"/>
  <c r="J1541" i="8" s="1"/>
  <c r="D1541" i="8"/>
  <c r="C1541" i="8"/>
  <c r="I1541" i="8" s="1"/>
  <c r="B1541" i="8"/>
  <c r="H1540" i="8"/>
  <c r="E1540" i="8"/>
  <c r="J1540" i="8" s="1"/>
  <c r="D1540" i="8"/>
  <c r="C1540" i="8"/>
  <c r="I1540" i="8" s="1"/>
  <c r="B1540" i="8"/>
  <c r="H1539" i="8"/>
  <c r="E1539" i="8"/>
  <c r="J1539" i="8" s="1"/>
  <c r="D1539" i="8"/>
  <c r="C1539" i="8"/>
  <c r="I1539" i="8" s="1"/>
  <c r="B1539" i="8"/>
  <c r="H1538" i="8"/>
  <c r="E1538" i="8"/>
  <c r="J1538" i="8" s="1"/>
  <c r="D1538" i="8"/>
  <c r="C1538" i="8"/>
  <c r="I1538" i="8" s="1"/>
  <c r="B1538" i="8"/>
  <c r="H1537" i="8"/>
  <c r="E1537" i="8"/>
  <c r="J1537" i="8" s="1"/>
  <c r="D1537" i="8"/>
  <c r="C1537" i="8"/>
  <c r="I1537" i="8" s="1"/>
  <c r="B1537" i="8"/>
  <c r="H1536" i="8"/>
  <c r="E1536" i="8"/>
  <c r="J1536" i="8" s="1"/>
  <c r="D1536" i="8"/>
  <c r="C1536" i="8"/>
  <c r="I1536" i="8" s="1"/>
  <c r="B1536" i="8"/>
  <c r="H1535" i="8"/>
  <c r="E1535" i="8"/>
  <c r="J1535" i="8" s="1"/>
  <c r="D1535" i="8"/>
  <c r="C1535" i="8"/>
  <c r="I1535" i="8" s="1"/>
  <c r="B1535" i="8"/>
  <c r="H1534" i="8"/>
  <c r="E1534" i="8"/>
  <c r="J1534" i="8" s="1"/>
  <c r="D1534" i="8"/>
  <c r="C1534" i="8"/>
  <c r="I1534" i="8" s="1"/>
  <c r="B1534" i="8"/>
  <c r="H1533" i="8"/>
  <c r="E1533" i="8"/>
  <c r="J1533" i="8" s="1"/>
  <c r="D1533" i="8"/>
  <c r="C1533" i="8"/>
  <c r="I1533" i="8" s="1"/>
  <c r="B1533" i="8"/>
  <c r="H1532" i="8"/>
  <c r="E1532" i="8"/>
  <c r="J1532" i="8" s="1"/>
  <c r="D1532" i="8"/>
  <c r="C1532" i="8"/>
  <c r="I1532" i="8" s="1"/>
  <c r="B1532" i="8"/>
  <c r="H1531" i="8"/>
  <c r="E1531" i="8"/>
  <c r="J1531" i="8" s="1"/>
  <c r="D1531" i="8"/>
  <c r="C1531" i="8"/>
  <c r="I1531" i="8" s="1"/>
  <c r="B1531" i="8"/>
  <c r="H1530" i="8"/>
  <c r="E1530" i="8"/>
  <c r="J1530" i="8" s="1"/>
  <c r="D1530" i="8"/>
  <c r="C1530" i="8"/>
  <c r="I1530" i="8" s="1"/>
  <c r="B1530" i="8"/>
  <c r="H1529" i="8"/>
  <c r="E1529" i="8"/>
  <c r="J1529" i="8" s="1"/>
  <c r="D1529" i="8"/>
  <c r="C1529" i="8"/>
  <c r="I1529" i="8" s="1"/>
  <c r="B1529" i="8"/>
  <c r="H1528" i="8"/>
  <c r="E1528" i="8"/>
  <c r="J1528" i="8" s="1"/>
  <c r="D1528" i="8"/>
  <c r="C1528" i="8"/>
  <c r="I1528" i="8" s="1"/>
  <c r="B1528" i="8"/>
  <c r="H1527" i="8"/>
  <c r="E1527" i="8"/>
  <c r="J1527" i="8" s="1"/>
  <c r="D1527" i="8"/>
  <c r="C1527" i="8"/>
  <c r="I1527" i="8" s="1"/>
  <c r="B1527" i="8"/>
  <c r="H1526" i="8"/>
  <c r="E1526" i="8"/>
  <c r="J1526" i="8" s="1"/>
  <c r="D1526" i="8"/>
  <c r="C1526" i="8"/>
  <c r="I1526" i="8" s="1"/>
  <c r="B1526" i="8"/>
  <c r="H1525" i="8"/>
  <c r="E1525" i="8"/>
  <c r="J1525" i="8" s="1"/>
  <c r="D1525" i="8"/>
  <c r="C1525" i="8"/>
  <c r="I1525" i="8" s="1"/>
  <c r="B1525" i="8"/>
  <c r="H1524" i="8"/>
  <c r="E1524" i="8"/>
  <c r="J1524" i="8" s="1"/>
  <c r="D1524" i="8"/>
  <c r="C1524" i="8"/>
  <c r="I1524" i="8" s="1"/>
  <c r="B1524" i="8"/>
  <c r="H1523" i="8"/>
  <c r="E1523" i="8"/>
  <c r="J1523" i="8" s="1"/>
  <c r="D1523" i="8"/>
  <c r="C1523" i="8"/>
  <c r="I1523" i="8" s="1"/>
  <c r="B1523" i="8"/>
  <c r="H1522" i="8"/>
  <c r="E1522" i="8"/>
  <c r="J1522" i="8" s="1"/>
  <c r="D1522" i="8"/>
  <c r="C1522" i="8"/>
  <c r="I1522" i="8" s="1"/>
  <c r="B1522" i="8"/>
  <c r="H1521" i="8"/>
  <c r="E1521" i="8"/>
  <c r="J1521" i="8" s="1"/>
  <c r="D1521" i="8"/>
  <c r="C1521" i="8"/>
  <c r="I1521" i="8" s="1"/>
  <c r="B1521" i="8"/>
  <c r="H1520" i="8"/>
  <c r="E1520" i="8"/>
  <c r="J1520" i="8" s="1"/>
  <c r="D1520" i="8"/>
  <c r="C1520" i="8"/>
  <c r="I1520" i="8" s="1"/>
  <c r="B1520" i="8"/>
  <c r="H1519" i="8"/>
  <c r="E1519" i="8"/>
  <c r="J1519" i="8" s="1"/>
  <c r="D1519" i="8"/>
  <c r="C1519" i="8"/>
  <c r="I1519" i="8" s="1"/>
  <c r="B1519" i="8"/>
  <c r="H1518" i="8"/>
  <c r="E1518" i="8"/>
  <c r="J1518" i="8" s="1"/>
  <c r="D1518" i="8"/>
  <c r="C1518" i="8"/>
  <c r="I1518" i="8" s="1"/>
  <c r="B1518" i="8"/>
  <c r="H1517" i="8"/>
  <c r="E1517" i="8"/>
  <c r="J1517" i="8" s="1"/>
  <c r="D1517" i="8"/>
  <c r="C1517" i="8"/>
  <c r="I1517" i="8" s="1"/>
  <c r="B1517" i="8"/>
  <c r="H1516" i="8"/>
  <c r="E1516" i="8"/>
  <c r="J1516" i="8" s="1"/>
  <c r="D1516" i="8"/>
  <c r="C1516" i="8"/>
  <c r="I1516" i="8" s="1"/>
  <c r="B1516" i="8"/>
  <c r="H1515" i="8"/>
  <c r="E1515" i="8"/>
  <c r="J1515" i="8" s="1"/>
  <c r="D1515" i="8"/>
  <c r="C1515" i="8"/>
  <c r="I1515" i="8" s="1"/>
  <c r="B1515" i="8"/>
  <c r="H1514" i="8"/>
  <c r="E1514" i="8"/>
  <c r="J1514" i="8" s="1"/>
  <c r="D1514" i="8"/>
  <c r="C1514" i="8"/>
  <c r="I1514" i="8" s="1"/>
  <c r="B1514" i="8"/>
  <c r="H1513" i="8"/>
  <c r="E1513" i="8"/>
  <c r="J1513" i="8" s="1"/>
  <c r="D1513" i="8"/>
  <c r="C1513" i="8"/>
  <c r="I1513" i="8" s="1"/>
  <c r="B1513" i="8"/>
  <c r="H1512" i="8"/>
  <c r="E1512" i="8"/>
  <c r="J1512" i="8" s="1"/>
  <c r="D1512" i="8"/>
  <c r="C1512" i="8"/>
  <c r="I1512" i="8" s="1"/>
  <c r="B1512" i="8"/>
  <c r="H1511" i="8"/>
  <c r="E1511" i="8"/>
  <c r="J1511" i="8" s="1"/>
  <c r="D1511" i="8"/>
  <c r="C1511" i="8"/>
  <c r="I1511" i="8" s="1"/>
  <c r="B1511" i="8"/>
  <c r="H1510" i="8"/>
  <c r="E1510" i="8"/>
  <c r="J1510" i="8" s="1"/>
  <c r="D1510" i="8"/>
  <c r="C1510" i="8"/>
  <c r="I1510" i="8" s="1"/>
  <c r="B1510" i="8"/>
  <c r="H1509" i="8"/>
  <c r="E1509" i="8"/>
  <c r="J1509" i="8" s="1"/>
  <c r="D1509" i="8"/>
  <c r="C1509" i="8"/>
  <c r="I1509" i="8" s="1"/>
  <c r="B1509" i="8"/>
  <c r="H1508" i="8"/>
  <c r="E1508" i="8"/>
  <c r="J1508" i="8" s="1"/>
  <c r="D1508" i="8"/>
  <c r="C1508" i="8"/>
  <c r="I1508" i="8" s="1"/>
  <c r="B1508" i="8"/>
  <c r="H1507" i="8"/>
  <c r="E1507" i="8"/>
  <c r="J1507" i="8" s="1"/>
  <c r="D1507" i="8"/>
  <c r="C1507" i="8"/>
  <c r="I1507" i="8" s="1"/>
  <c r="B1507" i="8"/>
  <c r="H1506" i="8"/>
  <c r="E1506" i="8"/>
  <c r="J1506" i="8" s="1"/>
  <c r="D1506" i="8"/>
  <c r="C1506" i="8"/>
  <c r="I1506" i="8" s="1"/>
  <c r="B1506" i="8"/>
  <c r="H1505" i="8"/>
  <c r="E1505" i="8"/>
  <c r="J1505" i="8" s="1"/>
  <c r="D1505" i="8"/>
  <c r="C1505" i="8"/>
  <c r="I1505" i="8" s="1"/>
  <c r="B1505" i="8"/>
  <c r="H1504" i="8"/>
  <c r="E1504" i="8"/>
  <c r="J1504" i="8" s="1"/>
  <c r="D1504" i="8"/>
  <c r="C1504" i="8"/>
  <c r="I1504" i="8" s="1"/>
  <c r="B1504" i="8"/>
  <c r="H1503" i="8"/>
  <c r="E1503" i="8"/>
  <c r="J1503" i="8" s="1"/>
  <c r="D1503" i="8"/>
  <c r="C1503" i="8"/>
  <c r="I1503" i="8" s="1"/>
  <c r="B1503" i="8"/>
  <c r="H1502" i="8"/>
  <c r="E1502" i="8"/>
  <c r="J1502" i="8" s="1"/>
  <c r="D1502" i="8"/>
  <c r="C1502" i="8"/>
  <c r="I1502" i="8" s="1"/>
  <c r="B1502" i="8"/>
  <c r="H1501" i="8"/>
  <c r="E1501" i="8"/>
  <c r="J1501" i="8" s="1"/>
  <c r="D1501" i="8"/>
  <c r="C1501" i="8"/>
  <c r="I1501" i="8" s="1"/>
  <c r="B1501" i="8"/>
  <c r="H1500" i="8"/>
  <c r="E1500" i="8"/>
  <c r="J1500" i="8" s="1"/>
  <c r="D1500" i="8"/>
  <c r="C1500" i="8"/>
  <c r="I1500" i="8" s="1"/>
  <c r="B1500" i="8"/>
  <c r="H1499" i="8"/>
  <c r="E1499" i="8"/>
  <c r="J1499" i="8" s="1"/>
  <c r="D1499" i="8"/>
  <c r="C1499" i="8"/>
  <c r="I1499" i="8" s="1"/>
  <c r="B1499" i="8"/>
  <c r="H1498" i="8"/>
  <c r="E1498" i="8"/>
  <c r="J1498" i="8" s="1"/>
  <c r="D1498" i="8"/>
  <c r="C1498" i="8"/>
  <c r="I1498" i="8" s="1"/>
  <c r="B1498" i="8"/>
  <c r="H1497" i="8"/>
  <c r="E1497" i="8"/>
  <c r="J1497" i="8" s="1"/>
  <c r="D1497" i="8"/>
  <c r="C1497" i="8"/>
  <c r="I1497" i="8" s="1"/>
  <c r="B1497" i="8"/>
  <c r="H1496" i="8"/>
  <c r="E1496" i="8"/>
  <c r="J1496" i="8" s="1"/>
  <c r="D1496" i="8"/>
  <c r="C1496" i="8"/>
  <c r="I1496" i="8" s="1"/>
  <c r="B1496" i="8"/>
  <c r="H1495" i="8"/>
  <c r="E1495" i="8"/>
  <c r="J1495" i="8" s="1"/>
  <c r="D1495" i="8"/>
  <c r="C1495" i="8"/>
  <c r="I1495" i="8" s="1"/>
  <c r="B1495" i="8"/>
  <c r="H1494" i="8"/>
  <c r="E1494" i="8"/>
  <c r="J1494" i="8" s="1"/>
  <c r="D1494" i="8"/>
  <c r="C1494" i="8"/>
  <c r="I1494" i="8" s="1"/>
  <c r="B1494" i="8"/>
  <c r="H1493" i="8"/>
  <c r="E1493" i="8"/>
  <c r="J1493" i="8" s="1"/>
  <c r="D1493" i="8"/>
  <c r="C1493" i="8"/>
  <c r="I1493" i="8" s="1"/>
  <c r="B1493" i="8"/>
  <c r="H1492" i="8"/>
  <c r="E1492" i="8"/>
  <c r="J1492" i="8" s="1"/>
  <c r="D1492" i="8"/>
  <c r="C1492" i="8"/>
  <c r="I1492" i="8" s="1"/>
  <c r="B1492" i="8"/>
  <c r="H1491" i="8"/>
  <c r="E1491" i="8"/>
  <c r="J1491" i="8" s="1"/>
  <c r="D1491" i="8"/>
  <c r="C1491" i="8"/>
  <c r="I1491" i="8" s="1"/>
  <c r="B1491" i="8"/>
  <c r="H1490" i="8"/>
  <c r="E1490" i="8"/>
  <c r="J1490" i="8" s="1"/>
  <c r="D1490" i="8"/>
  <c r="C1490" i="8"/>
  <c r="I1490" i="8" s="1"/>
  <c r="B1490" i="8"/>
  <c r="H1489" i="8"/>
  <c r="E1489" i="8"/>
  <c r="J1489" i="8" s="1"/>
  <c r="D1489" i="8"/>
  <c r="C1489" i="8"/>
  <c r="I1489" i="8" s="1"/>
  <c r="B1489" i="8"/>
  <c r="H1488" i="8"/>
  <c r="E1488" i="8"/>
  <c r="J1488" i="8" s="1"/>
  <c r="D1488" i="8"/>
  <c r="C1488" i="8"/>
  <c r="I1488" i="8" s="1"/>
  <c r="B1488" i="8"/>
  <c r="H1487" i="8"/>
  <c r="E1487" i="8"/>
  <c r="J1487" i="8" s="1"/>
  <c r="D1487" i="8"/>
  <c r="C1487" i="8"/>
  <c r="I1487" i="8" s="1"/>
  <c r="B1487" i="8"/>
  <c r="H1486" i="8"/>
  <c r="E1486" i="8"/>
  <c r="J1486" i="8" s="1"/>
  <c r="D1486" i="8"/>
  <c r="C1486" i="8"/>
  <c r="I1486" i="8" s="1"/>
  <c r="B1486" i="8"/>
  <c r="H1485" i="8"/>
  <c r="E1485" i="8"/>
  <c r="J1485" i="8" s="1"/>
  <c r="D1485" i="8"/>
  <c r="C1485" i="8"/>
  <c r="I1485" i="8" s="1"/>
  <c r="B1485" i="8"/>
  <c r="H1484" i="8"/>
  <c r="E1484" i="8"/>
  <c r="J1484" i="8" s="1"/>
  <c r="D1484" i="8"/>
  <c r="C1484" i="8"/>
  <c r="I1484" i="8" s="1"/>
  <c r="B1484" i="8"/>
  <c r="H1483" i="8"/>
  <c r="E1483" i="8"/>
  <c r="J1483" i="8" s="1"/>
  <c r="D1483" i="8"/>
  <c r="C1483" i="8"/>
  <c r="I1483" i="8" s="1"/>
  <c r="B1483" i="8"/>
  <c r="H1482" i="8"/>
  <c r="E1482" i="8"/>
  <c r="J1482" i="8" s="1"/>
  <c r="D1482" i="8"/>
  <c r="C1482" i="8"/>
  <c r="I1482" i="8" s="1"/>
  <c r="B1482" i="8"/>
  <c r="H1481" i="8"/>
  <c r="E1481" i="8"/>
  <c r="J1481" i="8" s="1"/>
  <c r="D1481" i="8"/>
  <c r="C1481" i="8"/>
  <c r="I1481" i="8" s="1"/>
  <c r="B1481" i="8"/>
  <c r="H1480" i="8"/>
  <c r="E1480" i="8"/>
  <c r="J1480" i="8" s="1"/>
  <c r="D1480" i="8"/>
  <c r="C1480" i="8"/>
  <c r="I1480" i="8" s="1"/>
  <c r="B1480" i="8"/>
  <c r="H1479" i="8"/>
  <c r="E1479" i="8"/>
  <c r="J1479" i="8" s="1"/>
  <c r="D1479" i="8"/>
  <c r="C1479" i="8"/>
  <c r="I1479" i="8" s="1"/>
  <c r="B1479" i="8"/>
  <c r="H1478" i="8"/>
  <c r="E1478" i="8"/>
  <c r="J1478" i="8" s="1"/>
  <c r="D1478" i="8"/>
  <c r="C1478" i="8"/>
  <c r="I1478" i="8" s="1"/>
  <c r="B1478" i="8"/>
  <c r="H1477" i="8"/>
  <c r="E1477" i="8"/>
  <c r="J1477" i="8" s="1"/>
  <c r="D1477" i="8"/>
  <c r="C1477" i="8"/>
  <c r="I1477" i="8" s="1"/>
  <c r="B1477" i="8"/>
  <c r="H1476" i="8"/>
  <c r="E1476" i="8"/>
  <c r="J1476" i="8" s="1"/>
  <c r="D1476" i="8"/>
  <c r="C1476" i="8"/>
  <c r="I1476" i="8" s="1"/>
  <c r="B1476" i="8"/>
  <c r="H1475" i="8"/>
  <c r="E1475" i="8"/>
  <c r="J1475" i="8" s="1"/>
  <c r="D1475" i="8"/>
  <c r="C1475" i="8"/>
  <c r="I1475" i="8" s="1"/>
  <c r="B1475" i="8"/>
  <c r="H1474" i="8"/>
  <c r="E1474" i="8"/>
  <c r="J1474" i="8" s="1"/>
  <c r="D1474" i="8"/>
  <c r="C1474" i="8"/>
  <c r="I1474" i="8" s="1"/>
  <c r="B1474" i="8"/>
  <c r="H1473" i="8"/>
  <c r="E1473" i="8"/>
  <c r="J1473" i="8" s="1"/>
  <c r="D1473" i="8"/>
  <c r="C1473" i="8"/>
  <c r="I1473" i="8" s="1"/>
  <c r="B1473" i="8"/>
  <c r="H1472" i="8"/>
  <c r="E1472" i="8"/>
  <c r="J1472" i="8" s="1"/>
  <c r="D1472" i="8"/>
  <c r="C1472" i="8"/>
  <c r="I1472" i="8" s="1"/>
  <c r="B1472" i="8"/>
  <c r="H1471" i="8"/>
  <c r="E1471" i="8"/>
  <c r="J1471" i="8" s="1"/>
  <c r="D1471" i="8"/>
  <c r="C1471" i="8"/>
  <c r="I1471" i="8" s="1"/>
  <c r="B1471" i="8"/>
  <c r="H1470" i="8"/>
  <c r="E1470" i="8"/>
  <c r="J1470" i="8" s="1"/>
  <c r="D1470" i="8"/>
  <c r="C1470" i="8"/>
  <c r="I1470" i="8" s="1"/>
  <c r="B1470" i="8"/>
  <c r="H1469" i="8"/>
  <c r="E1469" i="8"/>
  <c r="J1469" i="8" s="1"/>
  <c r="D1469" i="8"/>
  <c r="C1469" i="8"/>
  <c r="I1469" i="8" s="1"/>
  <c r="B1469" i="8"/>
  <c r="H1468" i="8"/>
  <c r="E1468" i="8"/>
  <c r="J1468" i="8" s="1"/>
  <c r="D1468" i="8"/>
  <c r="C1468" i="8"/>
  <c r="I1468" i="8" s="1"/>
  <c r="B1468" i="8"/>
  <c r="H1467" i="8"/>
  <c r="E1467" i="8"/>
  <c r="J1467" i="8" s="1"/>
  <c r="D1467" i="8"/>
  <c r="C1467" i="8"/>
  <c r="I1467" i="8" s="1"/>
  <c r="B1467" i="8"/>
  <c r="H1466" i="8"/>
  <c r="E1466" i="8"/>
  <c r="J1466" i="8" s="1"/>
  <c r="D1466" i="8"/>
  <c r="C1466" i="8"/>
  <c r="I1466" i="8" s="1"/>
  <c r="B1466" i="8"/>
  <c r="H1465" i="8"/>
  <c r="E1465" i="8"/>
  <c r="J1465" i="8" s="1"/>
  <c r="D1465" i="8"/>
  <c r="C1465" i="8"/>
  <c r="I1465" i="8" s="1"/>
  <c r="B1465" i="8"/>
  <c r="H1464" i="8"/>
  <c r="E1464" i="8"/>
  <c r="J1464" i="8" s="1"/>
  <c r="D1464" i="8"/>
  <c r="C1464" i="8"/>
  <c r="I1464" i="8" s="1"/>
  <c r="B1464" i="8"/>
  <c r="H1463" i="8"/>
  <c r="E1463" i="8"/>
  <c r="J1463" i="8" s="1"/>
  <c r="D1463" i="8"/>
  <c r="C1463" i="8"/>
  <c r="I1463" i="8" s="1"/>
  <c r="B1463" i="8"/>
  <c r="H1462" i="8"/>
  <c r="E1462" i="8"/>
  <c r="J1462" i="8" s="1"/>
  <c r="D1462" i="8"/>
  <c r="C1462" i="8"/>
  <c r="I1462" i="8" s="1"/>
  <c r="B1462" i="8"/>
  <c r="H1461" i="8"/>
  <c r="E1461" i="8"/>
  <c r="J1461" i="8" s="1"/>
  <c r="D1461" i="8"/>
  <c r="C1461" i="8"/>
  <c r="I1461" i="8" s="1"/>
  <c r="B1461" i="8"/>
  <c r="H1460" i="8"/>
  <c r="E1460" i="8"/>
  <c r="J1460" i="8" s="1"/>
  <c r="D1460" i="8"/>
  <c r="C1460" i="8"/>
  <c r="I1460" i="8" s="1"/>
  <c r="B1460" i="8"/>
  <c r="H1459" i="8"/>
  <c r="E1459" i="8"/>
  <c r="J1459" i="8" s="1"/>
  <c r="D1459" i="8"/>
  <c r="C1459" i="8"/>
  <c r="I1459" i="8" s="1"/>
  <c r="B1459" i="8"/>
  <c r="H1458" i="8"/>
  <c r="E1458" i="8"/>
  <c r="J1458" i="8" s="1"/>
  <c r="D1458" i="8"/>
  <c r="C1458" i="8"/>
  <c r="I1458" i="8" s="1"/>
  <c r="B1458" i="8"/>
  <c r="H1457" i="8"/>
  <c r="E1457" i="8"/>
  <c r="J1457" i="8" s="1"/>
  <c r="D1457" i="8"/>
  <c r="C1457" i="8"/>
  <c r="I1457" i="8" s="1"/>
  <c r="B1457" i="8"/>
  <c r="H1456" i="8"/>
  <c r="E1456" i="8"/>
  <c r="J1456" i="8" s="1"/>
  <c r="D1456" i="8"/>
  <c r="C1456" i="8"/>
  <c r="I1456" i="8" s="1"/>
  <c r="B1456" i="8"/>
  <c r="H1455" i="8"/>
  <c r="E1455" i="8"/>
  <c r="J1455" i="8" s="1"/>
  <c r="D1455" i="8"/>
  <c r="C1455" i="8"/>
  <c r="I1455" i="8" s="1"/>
  <c r="B1455" i="8"/>
  <c r="H1454" i="8"/>
  <c r="E1454" i="8"/>
  <c r="J1454" i="8" s="1"/>
  <c r="D1454" i="8"/>
  <c r="C1454" i="8"/>
  <c r="I1454" i="8" s="1"/>
  <c r="B1454" i="8"/>
  <c r="H1453" i="8"/>
  <c r="E1453" i="8"/>
  <c r="J1453" i="8" s="1"/>
  <c r="D1453" i="8"/>
  <c r="C1453" i="8"/>
  <c r="I1453" i="8" s="1"/>
  <c r="B1453" i="8"/>
  <c r="H1452" i="8"/>
  <c r="E1452" i="8"/>
  <c r="J1452" i="8" s="1"/>
  <c r="D1452" i="8"/>
  <c r="C1452" i="8"/>
  <c r="I1452" i="8" s="1"/>
  <c r="B1452" i="8"/>
  <c r="H1451" i="8"/>
  <c r="E1451" i="8"/>
  <c r="J1451" i="8" s="1"/>
  <c r="D1451" i="8"/>
  <c r="C1451" i="8"/>
  <c r="I1451" i="8" s="1"/>
  <c r="B1451" i="8"/>
  <c r="H1450" i="8"/>
  <c r="E1450" i="8"/>
  <c r="J1450" i="8" s="1"/>
  <c r="D1450" i="8"/>
  <c r="C1450" i="8"/>
  <c r="I1450" i="8" s="1"/>
  <c r="B1450" i="8"/>
  <c r="H1449" i="8"/>
  <c r="E1449" i="8"/>
  <c r="J1449" i="8" s="1"/>
  <c r="D1449" i="8"/>
  <c r="C1449" i="8"/>
  <c r="I1449" i="8" s="1"/>
  <c r="B1449" i="8"/>
  <c r="H1448" i="8"/>
  <c r="E1448" i="8"/>
  <c r="J1448" i="8" s="1"/>
  <c r="D1448" i="8"/>
  <c r="C1448" i="8"/>
  <c r="I1448" i="8" s="1"/>
  <c r="B1448" i="8"/>
  <c r="H1447" i="8"/>
  <c r="E1447" i="8"/>
  <c r="J1447" i="8" s="1"/>
  <c r="D1447" i="8"/>
  <c r="C1447" i="8"/>
  <c r="I1447" i="8" s="1"/>
  <c r="B1447" i="8"/>
  <c r="H1446" i="8"/>
  <c r="E1446" i="8"/>
  <c r="J1446" i="8" s="1"/>
  <c r="D1446" i="8"/>
  <c r="C1446" i="8"/>
  <c r="I1446" i="8" s="1"/>
  <c r="B1446" i="8"/>
  <c r="H1445" i="8"/>
  <c r="E1445" i="8"/>
  <c r="J1445" i="8" s="1"/>
  <c r="D1445" i="8"/>
  <c r="C1445" i="8"/>
  <c r="I1445" i="8" s="1"/>
  <c r="B1445" i="8"/>
  <c r="H1444" i="8"/>
  <c r="E1444" i="8"/>
  <c r="J1444" i="8" s="1"/>
  <c r="D1444" i="8"/>
  <c r="C1444" i="8"/>
  <c r="I1444" i="8" s="1"/>
  <c r="B1444" i="8"/>
  <c r="H1443" i="8"/>
  <c r="E1443" i="8"/>
  <c r="J1443" i="8" s="1"/>
  <c r="D1443" i="8"/>
  <c r="C1443" i="8"/>
  <c r="I1443" i="8" s="1"/>
  <c r="B1443" i="8"/>
  <c r="H1442" i="8"/>
  <c r="E1442" i="8"/>
  <c r="J1442" i="8" s="1"/>
  <c r="D1442" i="8"/>
  <c r="C1442" i="8"/>
  <c r="I1442" i="8" s="1"/>
  <c r="B1442" i="8"/>
  <c r="H1441" i="8"/>
  <c r="E1441" i="8"/>
  <c r="J1441" i="8" s="1"/>
  <c r="D1441" i="8"/>
  <c r="C1441" i="8"/>
  <c r="I1441" i="8" s="1"/>
  <c r="B1441" i="8"/>
  <c r="H1440" i="8"/>
  <c r="E1440" i="8"/>
  <c r="J1440" i="8" s="1"/>
  <c r="D1440" i="8"/>
  <c r="C1440" i="8"/>
  <c r="I1440" i="8" s="1"/>
  <c r="B1440" i="8"/>
  <c r="H1439" i="8"/>
  <c r="E1439" i="8"/>
  <c r="J1439" i="8" s="1"/>
  <c r="D1439" i="8"/>
  <c r="C1439" i="8"/>
  <c r="I1439" i="8" s="1"/>
  <c r="B1439" i="8"/>
  <c r="H1438" i="8"/>
  <c r="E1438" i="8"/>
  <c r="J1438" i="8" s="1"/>
  <c r="D1438" i="8"/>
  <c r="C1438" i="8"/>
  <c r="I1438" i="8" s="1"/>
  <c r="B1438" i="8"/>
  <c r="H1437" i="8"/>
  <c r="E1437" i="8"/>
  <c r="J1437" i="8" s="1"/>
  <c r="D1437" i="8"/>
  <c r="C1437" i="8"/>
  <c r="I1437" i="8" s="1"/>
  <c r="B1437" i="8"/>
  <c r="H1436" i="8"/>
  <c r="E1436" i="8"/>
  <c r="J1436" i="8" s="1"/>
  <c r="D1436" i="8"/>
  <c r="C1436" i="8"/>
  <c r="I1436" i="8" s="1"/>
  <c r="B1436" i="8"/>
  <c r="H1435" i="8"/>
  <c r="E1435" i="8"/>
  <c r="J1435" i="8" s="1"/>
  <c r="D1435" i="8"/>
  <c r="C1435" i="8"/>
  <c r="I1435" i="8" s="1"/>
  <c r="B1435" i="8"/>
  <c r="H1434" i="8"/>
  <c r="E1434" i="8"/>
  <c r="J1434" i="8" s="1"/>
  <c r="D1434" i="8"/>
  <c r="C1434" i="8"/>
  <c r="I1434" i="8" s="1"/>
  <c r="B1434" i="8"/>
  <c r="H1433" i="8"/>
  <c r="E1433" i="8"/>
  <c r="J1433" i="8" s="1"/>
  <c r="D1433" i="8"/>
  <c r="C1433" i="8"/>
  <c r="I1433" i="8" s="1"/>
  <c r="B1433" i="8"/>
  <c r="H1432" i="8"/>
  <c r="E1432" i="8"/>
  <c r="J1432" i="8" s="1"/>
  <c r="D1432" i="8"/>
  <c r="C1432" i="8"/>
  <c r="I1432" i="8" s="1"/>
  <c r="B1432" i="8"/>
  <c r="H1431" i="8"/>
  <c r="E1431" i="8"/>
  <c r="J1431" i="8" s="1"/>
  <c r="D1431" i="8"/>
  <c r="C1431" i="8"/>
  <c r="I1431" i="8" s="1"/>
  <c r="B1431" i="8"/>
  <c r="H1430" i="8"/>
  <c r="E1430" i="8"/>
  <c r="J1430" i="8" s="1"/>
  <c r="D1430" i="8"/>
  <c r="C1430" i="8"/>
  <c r="I1430" i="8" s="1"/>
  <c r="B1430" i="8"/>
  <c r="H1429" i="8"/>
  <c r="E1429" i="8"/>
  <c r="J1429" i="8" s="1"/>
  <c r="D1429" i="8"/>
  <c r="C1429" i="8"/>
  <c r="I1429" i="8" s="1"/>
  <c r="B1429" i="8"/>
  <c r="H1428" i="8"/>
  <c r="E1428" i="8"/>
  <c r="J1428" i="8" s="1"/>
  <c r="D1428" i="8"/>
  <c r="C1428" i="8"/>
  <c r="I1428" i="8" s="1"/>
  <c r="B1428" i="8"/>
  <c r="H1427" i="8"/>
  <c r="E1427" i="8"/>
  <c r="J1427" i="8" s="1"/>
  <c r="D1427" i="8"/>
  <c r="C1427" i="8"/>
  <c r="I1427" i="8" s="1"/>
  <c r="B1427" i="8"/>
  <c r="H1426" i="8"/>
  <c r="E1426" i="8"/>
  <c r="J1426" i="8" s="1"/>
  <c r="D1426" i="8"/>
  <c r="C1426" i="8"/>
  <c r="I1426" i="8" s="1"/>
  <c r="B1426" i="8"/>
  <c r="H1425" i="8"/>
  <c r="E1425" i="8"/>
  <c r="J1425" i="8" s="1"/>
  <c r="D1425" i="8"/>
  <c r="C1425" i="8"/>
  <c r="I1425" i="8" s="1"/>
  <c r="B1425" i="8"/>
  <c r="H1424" i="8"/>
  <c r="E1424" i="8"/>
  <c r="J1424" i="8" s="1"/>
  <c r="D1424" i="8"/>
  <c r="C1424" i="8"/>
  <c r="I1424" i="8" s="1"/>
  <c r="B1424" i="8"/>
  <c r="H1423" i="8"/>
  <c r="E1423" i="8"/>
  <c r="J1423" i="8" s="1"/>
  <c r="D1423" i="8"/>
  <c r="C1423" i="8"/>
  <c r="I1423" i="8" s="1"/>
  <c r="B1423" i="8"/>
  <c r="H1422" i="8"/>
  <c r="E1422" i="8"/>
  <c r="J1422" i="8" s="1"/>
  <c r="D1422" i="8"/>
  <c r="C1422" i="8"/>
  <c r="I1422" i="8" s="1"/>
  <c r="B1422" i="8"/>
  <c r="H1421" i="8"/>
  <c r="E1421" i="8"/>
  <c r="J1421" i="8" s="1"/>
  <c r="D1421" i="8"/>
  <c r="C1421" i="8"/>
  <c r="I1421" i="8" s="1"/>
  <c r="B1421" i="8"/>
  <c r="H1420" i="8"/>
  <c r="E1420" i="8"/>
  <c r="J1420" i="8" s="1"/>
  <c r="D1420" i="8"/>
  <c r="C1420" i="8"/>
  <c r="I1420" i="8" s="1"/>
  <c r="B1420" i="8"/>
  <c r="H1419" i="8"/>
  <c r="E1419" i="8"/>
  <c r="J1419" i="8" s="1"/>
  <c r="D1419" i="8"/>
  <c r="C1419" i="8"/>
  <c r="I1419" i="8" s="1"/>
  <c r="B1419" i="8"/>
  <c r="H1418" i="8"/>
  <c r="E1418" i="8"/>
  <c r="J1418" i="8" s="1"/>
  <c r="D1418" i="8"/>
  <c r="C1418" i="8"/>
  <c r="I1418" i="8" s="1"/>
  <c r="B1418" i="8"/>
  <c r="H1417" i="8"/>
  <c r="E1417" i="8"/>
  <c r="J1417" i="8" s="1"/>
  <c r="D1417" i="8"/>
  <c r="C1417" i="8"/>
  <c r="I1417" i="8" s="1"/>
  <c r="B1417" i="8"/>
  <c r="H1416" i="8"/>
  <c r="E1416" i="8"/>
  <c r="J1416" i="8" s="1"/>
  <c r="D1416" i="8"/>
  <c r="C1416" i="8"/>
  <c r="I1416" i="8" s="1"/>
  <c r="B1416" i="8"/>
  <c r="H1415" i="8"/>
  <c r="E1415" i="8"/>
  <c r="J1415" i="8" s="1"/>
  <c r="D1415" i="8"/>
  <c r="C1415" i="8"/>
  <c r="I1415" i="8" s="1"/>
  <c r="B1415" i="8"/>
  <c r="H1414" i="8"/>
  <c r="E1414" i="8"/>
  <c r="J1414" i="8" s="1"/>
  <c r="D1414" i="8"/>
  <c r="C1414" i="8"/>
  <c r="I1414" i="8" s="1"/>
  <c r="B1414" i="8"/>
  <c r="H1413" i="8"/>
  <c r="E1413" i="8"/>
  <c r="J1413" i="8" s="1"/>
  <c r="D1413" i="8"/>
  <c r="C1413" i="8"/>
  <c r="I1413" i="8" s="1"/>
  <c r="B1413" i="8"/>
  <c r="H1412" i="8"/>
  <c r="E1412" i="8"/>
  <c r="J1412" i="8" s="1"/>
  <c r="D1412" i="8"/>
  <c r="C1412" i="8"/>
  <c r="I1412" i="8" s="1"/>
  <c r="B1412" i="8"/>
  <c r="H1411" i="8"/>
  <c r="E1411" i="8"/>
  <c r="J1411" i="8" s="1"/>
  <c r="D1411" i="8"/>
  <c r="C1411" i="8"/>
  <c r="I1411" i="8" s="1"/>
  <c r="B1411" i="8"/>
  <c r="H1410" i="8"/>
  <c r="E1410" i="8"/>
  <c r="J1410" i="8" s="1"/>
  <c r="D1410" i="8"/>
  <c r="C1410" i="8"/>
  <c r="I1410" i="8" s="1"/>
  <c r="B1410" i="8"/>
  <c r="H1409" i="8"/>
  <c r="E1409" i="8"/>
  <c r="J1409" i="8" s="1"/>
  <c r="D1409" i="8"/>
  <c r="C1409" i="8"/>
  <c r="I1409" i="8" s="1"/>
  <c r="B1409" i="8"/>
  <c r="H1408" i="8"/>
  <c r="E1408" i="8"/>
  <c r="J1408" i="8" s="1"/>
  <c r="D1408" i="8"/>
  <c r="C1408" i="8"/>
  <c r="I1408" i="8" s="1"/>
  <c r="B1408" i="8"/>
  <c r="H1407" i="8"/>
  <c r="E1407" i="8"/>
  <c r="J1407" i="8" s="1"/>
  <c r="D1407" i="8"/>
  <c r="C1407" i="8"/>
  <c r="I1407" i="8" s="1"/>
  <c r="B1407" i="8"/>
  <c r="H1406" i="8"/>
  <c r="E1406" i="8"/>
  <c r="J1406" i="8" s="1"/>
  <c r="D1406" i="8"/>
  <c r="C1406" i="8"/>
  <c r="I1406" i="8" s="1"/>
  <c r="B1406" i="8"/>
  <c r="H1405" i="8"/>
  <c r="E1405" i="8"/>
  <c r="J1405" i="8" s="1"/>
  <c r="D1405" i="8"/>
  <c r="C1405" i="8"/>
  <c r="I1405" i="8" s="1"/>
  <c r="B1405" i="8"/>
  <c r="H1404" i="8"/>
  <c r="E1404" i="8"/>
  <c r="J1404" i="8" s="1"/>
  <c r="D1404" i="8"/>
  <c r="C1404" i="8"/>
  <c r="I1404" i="8" s="1"/>
  <c r="B1404" i="8"/>
  <c r="H1403" i="8"/>
  <c r="E1403" i="8"/>
  <c r="J1403" i="8" s="1"/>
  <c r="D1403" i="8"/>
  <c r="C1403" i="8"/>
  <c r="I1403" i="8" s="1"/>
  <c r="B1403" i="8"/>
  <c r="H1402" i="8"/>
  <c r="E1402" i="8"/>
  <c r="J1402" i="8" s="1"/>
  <c r="D1402" i="8"/>
  <c r="C1402" i="8"/>
  <c r="I1402" i="8" s="1"/>
  <c r="B1402" i="8"/>
  <c r="H1401" i="8"/>
  <c r="E1401" i="8"/>
  <c r="J1401" i="8" s="1"/>
  <c r="D1401" i="8"/>
  <c r="C1401" i="8"/>
  <c r="I1401" i="8" s="1"/>
  <c r="B1401" i="8"/>
  <c r="H1400" i="8"/>
  <c r="E1400" i="8"/>
  <c r="J1400" i="8" s="1"/>
  <c r="D1400" i="8"/>
  <c r="C1400" i="8"/>
  <c r="I1400" i="8" s="1"/>
  <c r="B1400" i="8"/>
  <c r="H1399" i="8"/>
  <c r="E1399" i="8"/>
  <c r="J1399" i="8" s="1"/>
  <c r="D1399" i="8"/>
  <c r="C1399" i="8"/>
  <c r="I1399" i="8" s="1"/>
  <c r="B1399" i="8"/>
  <c r="H1398" i="8"/>
  <c r="E1398" i="8"/>
  <c r="J1398" i="8" s="1"/>
  <c r="D1398" i="8"/>
  <c r="C1398" i="8"/>
  <c r="I1398" i="8" s="1"/>
  <c r="B1398" i="8"/>
  <c r="H1397" i="8"/>
  <c r="E1397" i="8"/>
  <c r="J1397" i="8" s="1"/>
  <c r="D1397" i="8"/>
  <c r="C1397" i="8"/>
  <c r="I1397" i="8" s="1"/>
  <c r="B1397" i="8"/>
  <c r="H1396" i="8"/>
  <c r="E1396" i="8"/>
  <c r="J1396" i="8" s="1"/>
  <c r="D1396" i="8"/>
  <c r="C1396" i="8"/>
  <c r="I1396" i="8" s="1"/>
  <c r="B1396" i="8"/>
  <c r="H1395" i="8"/>
  <c r="E1395" i="8"/>
  <c r="J1395" i="8" s="1"/>
  <c r="D1395" i="8"/>
  <c r="C1395" i="8"/>
  <c r="I1395" i="8" s="1"/>
  <c r="B1395" i="8"/>
  <c r="H1394" i="8"/>
  <c r="E1394" i="8"/>
  <c r="J1394" i="8" s="1"/>
  <c r="D1394" i="8"/>
  <c r="C1394" i="8"/>
  <c r="I1394" i="8" s="1"/>
  <c r="B1394" i="8"/>
  <c r="H1393" i="8"/>
  <c r="E1393" i="8"/>
  <c r="J1393" i="8" s="1"/>
  <c r="D1393" i="8"/>
  <c r="C1393" i="8"/>
  <c r="I1393" i="8" s="1"/>
  <c r="B1393" i="8"/>
  <c r="H1392" i="8"/>
  <c r="E1392" i="8"/>
  <c r="J1392" i="8" s="1"/>
  <c r="D1392" i="8"/>
  <c r="C1392" i="8"/>
  <c r="I1392" i="8" s="1"/>
  <c r="B1392" i="8"/>
  <c r="H1391" i="8"/>
  <c r="E1391" i="8"/>
  <c r="J1391" i="8" s="1"/>
  <c r="D1391" i="8"/>
  <c r="C1391" i="8"/>
  <c r="I1391" i="8" s="1"/>
  <c r="B1391" i="8"/>
  <c r="H1390" i="8"/>
  <c r="E1390" i="8"/>
  <c r="J1390" i="8" s="1"/>
  <c r="D1390" i="8"/>
  <c r="C1390" i="8"/>
  <c r="I1390" i="8" s="1"/>
  <c r="B1390" i="8"/>
  <c r="H1389" i="8"/>
  <c r="E1389" i="8"/>
  <c r="J1389" i="8" s="1"/>
  <c r="D1389" i="8"/>
  <c r="C1389" i="8"/>
  <c r="I1389" i="8" s="1"/>
  <c r="B1389" i="8"/>
  <c r="H1388" i="8"/>
  <c r="E1388" i="8"/>
  <c r="J1388" i="8" s="1"/>
  <c r="D1388" i="8"/>
  <c r="C1388" i="8"/>
  <c r="I1388" i="8" s="1"/>
  <c r="B1388" i="8"/>
  <c r="H1387" i="8"/>
  <c r="E1387" i="8"/>
  <c r="J1387" i="8" s="1"/>
  <c r="D1387" i="8"/>
  <c r="C1387" i="8"/>
  <c r="I1387" i="8" s="1"/>
  <c r="B1387" i="8"/>
  <c r="H1386" i="8"/>
  <c r="E1386" i="8"/>
  <c r="J1386" i="8" s="1"/>
  <c r="D1386" i="8"/>
  <c r="C1386" i="8"/>
  <c r="I1386" i="8" s="1"/>
  <c r="B1386" i="8"/>
  <c r="H1385" i="8"/>
  <c r="E1385" i="8"/>
  <c r="J1385" i="8" s="1"/>
  <c r="D1385" i="8"/>
  <c r="C1385" i="8"/>
  <c r="I1385" i="8" s="1"/>
  <c r="B1385" i="8"/>
  <c r="H1384" i="8"/>
  <c r="E1384" i="8"/>
  <c r="J1384" i="8" s="1"/>
  <c r="D1384" i="8"/>
  <c r="C1384" i="8"/>
  <c r="I1384" i="8" s="1"/>
  <c r="B1384" i="8"/>
  <c r="H1383" i="8"/>
  <c r="E1383" i="8"/>
  <c r="J1383" i="8" s="1"/>
  <c r="D1383" i="8"/>
  <c r="C1383" i="8"/>
  <c r="I1383" i="8" s="1"/>
  <c r="B1383" i="8"/>
  <c r="H1382" i="8"/>
  <c r="E1382" i="8"/>
  <c r="J1382" i="8" s="1"/>
  <c r="D1382" i="8"/>
  <c r="C1382" i="8"/>
  <c r="I1382" i="8" s="1"/>
  <c r="B1382" i="8"/>
  <c r="H1381" i="8"/>
  <c r="E1381" i="8"/>
  <c r="J1381" i="8" s="1"/>
  <c r="D1381" i="8"/>
  <c r="C1381" i="8"/>
  <c r="I1381" i="8" s="1"/>
  <c r="B1381" i="8"/>
  <c r="H1380" i="8"/>
  <c r="E1380" i="8"/>
  <c r="J1380" i="8" s="1"/>
  <c r="D1380" i="8"/>
  <c r="C1380" i="8"/>
  <c r="I1380" i="8" s="1"/>
  <c r="B1380" i="8"/>
  <c r="H1379" i="8"/>
  <c r="E1379" i="8"/>
  <c r="J1379" i="8" s="1"/>
  <c r="D1379" i="8"/>
  <c r="C1379" i="8"/>
  <c r="I1379" i="8" s="1"/>
  <c r="B1379" i="8"/>
  <c r="H1378" i="8"/>
  <c r="E1378" i="8"/>
  <c r="J1378" i="8" s="1"/>
  <c r="D1378" i="8"/>
  <c r="C1378" i="8"/>
  <c r="I1378" i="8" s="1"/>
  <c r="B1378" i="8"/>
  <c r="H1377" i="8"/>
  <c r="E1377" i="8"/>
  <c r="J1377" i="8" s="1"/>
  <c r="D1377" i="8"/>
  <c r="C1377" i="8"/>
  <c r="I1377" i="8" s="1"/>
  <c r="B1377" i="8"/>
  <c r="H1376" i="8"/>
  <c r="E1376" i="8"/>
  <c r="J1376" i="8" s="1"/>
  <c r="D1376" i="8"/>
  <c r="C1376" i="8"/>
  <c r="I1376" i="8" s="1"/>
  <c r="B1376" i="8"/>
  <c r="H1375" i="8"/>
  <c r="E1375" i="8"/>
  <c r="J1375" i="8" s="1"/>
  <c r="D1375" i="8"/>
  <c r="C1375" i="8"/>
  <c r="I1375" i="8" s="1"/>
  <c r="B1375" i="8"/>
  <c r="H1374" i="8"/>
  <c r="E1374" i="8"/>
  <c r="J1374" i="8" s="1"/>
  <c r="D1374" i="8"/>
  <c r="C1374" i="8"/>
  <c r="I1374" i="8" s="1"/>
  <c r="B1374" i="8"/>
  <c r="H1373" i="8"/>
  <c r="E1373" i="8"/>
  <c r="J1373" i="8" s="1"/>
  <c r="D1373" i="8"/>
  <c r="C1373" i="8"/>
  <c r="I1373" i="8" s="1"/>
  <c r="B1373" i="8"/>
  <c r="H1372" i="8"/>
  <c r="E1372" i="8"/>
  <c r="J1372" i="8" s="1"/>
  <c r="D1372" i="8"/>
  <c r="C1372" i="8"/>
  <c r="I1372" i="8" s="1"/>
  <c r="B1372" i="8"/>
  <c r="H1371" i="8"/>
  <c r="E1371" i="8"/>
  <c r="J1371" i="8" s="1"/>
  <c r="D1371" i="8"/>
  <c r="C1371" i="8"/>
  <c r="I1371" i="8" s="1"/>
  <c r="B1371" i="8"/>
  <c r="H1370" i="8"/>
  <c r="E1370" i="8"/>
  <c r="J1370" i="8" s="1"/>
  <c r="D1370" i="8"/>
  <c r="C1370" i="8"/>
  <c r="I1370" i="8" s="1"/>
  <c r="B1370" i="8"/>
  <c r="H1369" i="8"/>
  <c r="E1369" i="8"/>
  <c r="J1369" i="8" s="1"/>
  <c r="D1369" i="8"/>
  <c r="C1369" i="8"/>
  <c r="I1369" i="8" s="1"/>
  <c r="B1369" i="8"/>
  <c r="H1368" i="8"/>
  <c r="E1368" i="8"/>
  <c r="J1368" i="8" s="1"/>
  <c r="D1368" i="8"/>
  <c r="C1368" i="8"/>
  <c r="I1368" i="8" s="1"/>
  <c r="B1368" i="8"/>
  <c r="H1367" i="8"/>
  <c r="E1367" i="8"/>
  <c r="J1367" i="8" s="1"/>
  <c r="D1367" i="8"/>
  <c r="C1367" i="8"/>
  <c r="I1367" i="8" s="1"/>
  <c r="B1367" i="8"/>
  <c r="H1366" i="8"/>
  <c r="E1366" i="8"/>
  <c r="J1366" i="8" s="1"/>
  <c r="D1366" i="8"/>
  <c r="C1366" i="8"/>
  <c r="I1366" i="8" s="1"/>
  <c r="B1366" i="8"/>
  <c r="H1365" i="8"/>
  <c r="E1365" i="8"/>
  <c r="J1365" i="8" s="1"/>
  <c r="D1365" i="8"/>
  <c r="C1365" i="8"/>
  <c r="I1365" i="8" s="1"/>
  <c r="B1365" i="8"/>
  <c r="H1364" i="8"/>
  <c r="E1364" i="8"/>
  <c r="J1364" i="8" s="1"/>
  <c r="D1364" i="8"/>
  <c r="C1364" i="8"/>
  <c r="I1364" i="8" s="1"/>
  <c r="B1364" i="8"/>
  <c r="H1363" i="8"/>
  <c r="E1363" i="8"/>
  <c r="J1363" i="8" s="1"/>
  <c r="D1363" i="8"/>
  <c r="C1363" i="8"/>
  <c r="I1363" i="8" s="1"/>
  <c r="B1363" i="8"/>
  <c r="H1362" i="8"/>
  <c r="E1362" i="8"/>
  <c r="J1362" i="8" s="1"/>
  <c r="D1362" i="8"/>
  <c r="C1362" i="8"/>
  <c r="I1362" i="8" s="1"/>
  <c r="B1362" i="8"/>
  <c r="H1361" i="8"/>
  <c r="E1361" i="8"/>
  <c r="J1361" i="8" s="1"/>
  <c r="D1361" i="8"/>
  <c r="C1361" i="8"/>
  <c r="I1361" i="8" s="1"/>
  <c r="B1361" i="8"/>
  <c r="H1360" i="8"/>
  <c r="E1360" i="8"/>
  <c r="J1360" i="8" s="1"/>
  <c r="D1360" i="8"/>
  <c r="C1360" i="8"/>
  <c r="I1360" i="8" s="1"/>
  <c r="B1360" i="8"/>
  <c r="H1359" i="8"/>
  <c r="E1359" i="8"/>
  <c r="J1359" i="8" s="1"/>
  <c r="D1359" i="8"/>
  <c r="C1359" i="8"/>
  <c r="I1359" i="8" s="1"/>
  <c r="B1359" i="8"/>
  <c r="H1358" i="8"/>
  <c r="E1358" i="8"/>
  <c r="J1358" i="8" s="1"/>
  <c r="D1358" i="8"/>
  <c r="C1358" i="8"/>
  <c r="I1358" i="8" s="1"/>
  <c r="B1358" i="8"/>
  <c r="H1357" i="8"/>
  <c r="E1357" i="8"/>
  <c r="J1357" i="8" s="1"/>
  <c r="D1357" i="8"/>
  <c r="C1357" i="8"/>
  <c r="I1357" i="8" s="1"/>
  <c r="B1357" i="8"/>
  <c r="H1356" i="8"/>
  <c r="E1356" i="8"/>
  <c r="J1356" i="8" s="1"/>
  <c r="D1356" i="8"/>
  <c r="C1356" i="8"/>
  <c r="I1356" i="8" s="1"/>
  <c r="B1356" i="8"/>
  <c r="H1355" i="8"/>
  <c r="E1355" i="8"/>
  <c r="J1355" i="8" s="1"/>
  <c r="D1355" i="8"/>
  <c r="C1355" i="8"/>
  <c r="I1355" i="8" s="1"/>
  <c r="B1355" i="8"/>
  <c r="H1354" i="8"/>
  <c r="E1354" i="8"/>
  <c r="J1354" i="8" s="1"/>
  <c r="D1354" i="8"/>
  <c r="C1354" i="8"/>
  <c r="I1354" i="8" s="1"/>
  <c r="B1354" i="8"/>
  <c r="H1353" i="8"/>
  <c r="E1353" i="8"/>
  <c r="J1353" i="8" s="1"/>
  <c r="D1353" i="8"/>
  <c r="C1353" i="8"/>
  <c r="I1353" i="8" s="1"/>
  <c r="B1353" i="8"/>
  <c r="H1352" i="8"/>
  <c r="E1352" i="8"/>
  <c r="J1352" i="8" s="1"/>
  <c r="D1352" i="8"/>
  <c r="C1352" i="8"/>
  <c r="I1352" i="8" s="1"/>
  <c r="B1352" i="8"/>
  <c r="H1351" i="8"/>
  <c r="E1351" i="8"/>
  <c r="J1351" i="8" s="1"/>
  <c r="D1351" i="8"/>
  <c r="C1351" i="8"/>
  <c r="I1351" i="8" s="1"/>
  <c r="B1351" i="8"/>
  <c r="H1350" i="8"/>
  <c r="E1350" i="8"/>
  <c r="J1350" i="8" s="1"/>
  <c r="D1350" i="8"/>
  <c r="C1350" i="8"/>
  <c r="I1350" i="8" s="1"/>
  <c r="B1350" i="8"/>
  <c r="H1349" i="8"/>
  <c r="E1349" i="8"/>
  <c r="J1349" i="8" s="1"/>
  <c r="D1349" i="8"/>
  <c r="C1349" i="8"/>
  <c r="I1349" i="8" s="1"/>
  <c r="B1349" i="8"/>
  <c r="H1348" i="8"/>
  <c r="E1348" i="8"/>
  <c r="J1348" i="8" s="1"/>
  <c r="D1348" i="8"/>
  <c r="C1348" i="8"/>
  <c r="I1348" i="8" s="1"/>
  <c r="B1348" i="8"/>
  <c r="H1347" i="8"/>
  <c r="E1347" i="8"/>
  <c r="J1347" i="8" s="1"/>
  <c r="D1347" i="8"/>
  <c r="C1347" i="8"/>
  <c r="I1347" i="8" s="1"/>
  <c r="B1347" i="8"/>
  <c r="H1346" i="8"/>
  <c r="E1346" i="8"/>
  <c r="J1346" i="8" s="1"/>
  <c r="D1346" i="8"/>
  <c r="C1346" i="8"/>
  <c r="I1346" i="8" s="1"/>
  <c r="B1346" i="8"/>
  <c r="H1345" i="8"/>
  <c r="E1345" i="8"/>
  <c r="J1345" i="8" s="1"/>
  <c r="D1345" i="8"/>
  <c r="C1345" i="8"/>
  <c r="I1345" i="8" s="1"/>
  <c r="B1345" i="8"/>
  <c r="H1344" i="8"/>
  <c r="E1344" i="8"/>
  <c r="J1344" i="8" s="1"/>
  <c r="D1344" i="8"/>
  <c r="C1344" i="8"/>
  <c r="I1344" i="8" s="1"/>
  <c r="B1344" i="8"/>
  <c r="H1343" i="8"/>
  <c r="E1343" i="8"/>
  <c r="J1343" i="8" s="1"/>
  <c r="D1343" i="8"/>
  <c r="C1343" i="8"/>
  <c r="I1343" i="8" s="1"/>
  <c r="B1343" i="8"/>
  <c r="H1342" i="8"/>
  <c r="E1342" i="8"/>
  <c r="J1342" i="8" s="1"/>
  <c r="D1342" i="8"/>
  <c r="C1342" i="8"/>
  <c r="I1342" i="8" s="1"/>
  <c r="B1342" i="8"/>
  <c r="H1341" i="8"/>
  <c r="E1341" i="8"/>
  <c r="J1341" i="8" s="1"/>
  <c r="D1341" i="8"/>
  <c r="C1341" i="8"/>
  <c r="I1341" i="8" s="1"/>
  <c r="B1341" i="8"/>
  <c r="H1340" i="8"/>
  <c r="E1340" i="8"/>
  <c r="J1340" i="8" s="1"/>
  <c r="D1340" i="8"/>
  <c r="C1340" i="8"/>
  <c r="I1340" i="8" s="1"/>
  <c r="B1340" i="8"/>
  <c r="H1339" i="8"/>
  <c r="E1339" i="8"/>
  <c r="J1339" i="8" s="1"/>
  <c r="D1339" i="8"/>
  <c r="C1339" i="8"/>
  <c r="I1339" i="8" s="1"/>
  <c r="B1339" i="8"/>
  <c r="H1338" i="8"/>
  <c r="E1338" i="8"/>
  <c r="J1338" i="8" s="1"/>
  <c r="D1338" i="8"/>
  <c r="C1338" i="8"/>
  <c r="I1338" i="8" s="1"/>
  <c r="B1338" i="8"/>
  <c r="H1337" i="8"/>
  <c r="E1337" i="8"/>
  <c r="J1337" i="8" s="1"/>
  <c r="D1337" i="8"/>
  <c r="C1337" i="8"/>
  <c r="I1337" i="8" s="1"/>
  <c r="B1337" i="8"/>
  <c r="H1336" i="8"/>
  <c r="E1336" i="8"/>
  <c r="J1336" i="8" s="1"/>
  <c r="D1336" i="8"/>
  <c r="C1336" i="8"/>
  <c r="I1336" i="8" s="1"/>
  <c r="B1336" i="8"/>
  <c r="H1335" i="8"/>
  <c r="E1335" i="8"/>
  <c r="J1335" i="8" s="1"/>
  <c r="D1335" i="8"/>
  <c r="C1335" i="8"/>
  <c r="I1335" i="8" s="1"/>
  <c r="B1335" i="8"/>
  <c r="H1334" i="8"/>
  <c r="E1334" i="8"/>
  <c r="J1334" i="8" s="1"/>
  <c r="D1334" i="8"/>
  <c r="C1334" i="8"/>
  <c r="I1334" i="8" s="1"/>
  <c r="B1334" i="8"/>
  <c r="H1333" i="8"/>
  <c r="E1333" i="8"/>
  <c r="J1333" i="8" s="1"/>
  <c r="D1333" i="8"/>
  <c r="C1333" i="8"/>
  <c r="I1333" i="8" s="1"/>
  <c r="B1333" i="8"/>
  <c r="H1332" i="8"/>
  <c r="E1332" i="8"/>
  <c r="J1332" i="8" s="1"/>
  <c r="D1332" i="8"/>
  <c r="C1332" i="8"/>
  <c r="I1332" i="8" s="1"/>
  <c r="B1332" i="8"/>
  <c r="H1331" i="8"/>
  <c r="E1331" i="8"/>
  <c r="J1331" i="8" s="1"/>
  <c r="D1331" i="8"/>
  <c r="C1331" i="8"/>
  <c r="I1331" i="8" s="1"/>
  <c r="B1331" i="8"/>
  <c r="H1330" i="8"/>
  <c r="E1330" i="8"/>
  <c r="J1330" i="8" s="1"/>
  <c r="D1330" i="8"/>
  <c r="C1330" i="8"/>
  <c r="I1330" i="8" s="1"/>
  <c r="B1330" i="8"/>
  <c r="H1329" i="8"/>
  <c r="E1329" i="8"/>
  <c r="J1329" i="8" s="1"/>
  <c r="D1329" i="8"/>
  <c r="C1329" i="8"/>
  <c r="I1329" i="8" s="1"/>
  <c r="B1329" i="8"/>
  <c r="H1328" i="8"/>
  <c r="E1328" i="8"/>
  <c r="J1328" i="8" s="1"/>
  <c r="D1328" i="8"/>
  <c r="C1328" i="8"/>
  <c r="I1328" i="8" s="1"/>
  <c r="B1328" i="8"/>
  <c r="H1327" i="8"/>
  <c r="E1327" i="8"/>
  <c r="J1327" i="8" s="1"/>
  <c r="D1327" i="8"/>
  <c r="C1327" i="8"/>
  <c r="I1327" i="8" s="1"/>
  <c r="B1327" i="8"/>
  <c r="H1326" i="8"/>
  <c r="E1326" i="8"/>
  <c r="J1326" i="8" s="1"/>
  <c r="D1326" i="8"/>
  <c r="C1326" i="8"/>
  <c r="I1326" i="8" s="1"/>
  <c r="B1326" i="8"/>
  <c r="H1325" i="8"/>
  <c r="E1325" i="8"/>
  <c r="J1325" i="8" s="1"/>
  <c r="D1325" i="8"/>
  <c r="C1325" i="8"/>
  <c r="I1325" i="8" s="1"/>
  <c r="B1325" i="8"/>
  <c r="H1324" i="8"/>
  <c r="E1324" i="8"/>
  <c r="J1324" i="8" s="1"/>
  <c r="D1324" i="8"/>
  <c r="C1324" i="8"/>
  <c r="I1324" i="8" s="1"/>
  <c r="B1324" i="8"/>
  <c r="H1323" i="8"/>
  <c r="E1323" i="8"/>
  <c r="J1323" i="8" s="1"/>
  <c r="D1323" i="8"/>
  <c r="C1323" i="8"/>
  <c r="I1323" i="8" s="1"/>
  <c r="B1323" i="8"/>
  <c r="H1322" i="8"/>
  <c r="E1322" i="8"/>
  <c r="J1322" i="8" s="1"/>
  <c r="D1322" i="8"/>
  <c r="C1322" i="8"/>
  <c r="I1322" i="8" s="1"/>
  <c r="B1322" i="8"/>
  <c r="H1321" i="8"/>
  <c r="E1321" i="8"/>
  <c r="J1321" i="8" s="1"/>
  <c r="D1321" i="8"/>
  <c r="C1321" i="8"/>
  <c r="I1321" i="8" s="1"/>
  <c r="B1321" i="8"/>
  <c r="H1320" i="8"/>
  <c r="E1320" i="8"/>
  <c r="J1320" i="8" s="1"/>
  <c r="D1320" i="8"/>
  <c r="C1320" i="8"/>
  <c r="I1320" i="8" s="1"/>
  <c r="B1320" i="8"/>
  <c r="H1319" i="8"/>
  <c r="E1319" i="8"/>
  <c r="J1319" i="8" s="1"/>
  <c r="D1319" i="8"/>
  <c r="C1319" i="8"/>
  <c r="I1319" i="8" s="1"/>
  <c r="B1319" i="8"/>
  <c r="H1318" i="8"/>
  <c r="E1318" i="8"/>
  <c r="J1318" i="8" s="1"/>
  <c r="D1318" i="8"/>
  <c r="C1318" i="8"/>
  <c r="I1318" i="8" s="1"/>
  <c r="B1318" i="8"/>
  <c r="H1317" i="8"/>
  <c r="E1317" i="8"/>
  <c r="J1317" i="8" s="1"/>
  <c r="D1317" i="8"/>
  <c r="C1317" i="8"/>
  <c r="I1317" i="8" s="1"/>
  <c r="B1317" i="8"/>
  <c r="H1316" i="8"/>
  <c r="E1316" i="8"/>
  <c r="J1316" i="8" s="1"/>
  <c r="D1316" i="8"/>
  <c r="C1316" i="8"/>
  <c r="I1316" i="8" s="1"/>
  <c r="B1316" i="8"/>
  <c r="H1315" i="8"/>
  <c r="E1315" i="8"/>
  <c r="J1315" i="8" s="1"/>
  <c r="D1315" i="8"/>
  <c r="C1315" i="8"/>
  <c r="I1315" i="8" s="1"/>
  <c r="B1315" i="8"/>
  <c r="H1314" i="8"/>
  <c r="E1314" i="8"/>
  <c r="J1314" i="8" s="1"/>
  <c r="D1314" i="8"/>
  <c r="C1314" i="8"/>
  <c r="I1314" i="8" s="1"/>
  <c r="B1314" i="8"/>
  <c r="H1313" i="8"/>
  <c r="E1313" i="8"/>
  <c r="J1313" i="8" s="1"/>
  <c r="D1313" i="8"/>
  <c r="C1313" i="8"/>
  <c r="I1313" i="8" s="1"/>
  <c r="B1313" i="8"/>
  <c r="H1312" i="8"/>
  <c r="E1312" i="8"/>
  <c r="J1312" i="8" s="1"/>
  <c r="D1312" i="8"/>
  <c r="C1312" i="8"/>
  <c r="I1312" i="8" s="1"/>
  <c r="B1312" i="8"/>
  <c r="H1311" i="8"/>
  <c r="E1311" i="8"/>
  <c r="J1311" i="8" s="1"/>
  <c r="D1311" i="8"/>
  <c r="C1311" i="8"/>
  <c r="I1311" i="8" s="1"/>
  <c r="B1311" i="8"/>
  <c r="H1310" i="8"/>
  <c r="E1310" i="8"/>
  <c r="J1310" i="8" s="1"/>
  <c r="D1310" i="8"/>
  <c r="C1310" i="8"/>
  <c r="I1310" i="8" s="1"/>
  <c r="B1310" i="8"/>
  <c r="H1309" i="8"/>
  <c r="E1309" i="8"/>
  <c r="J1309" i="8" s="1"/>
  <c r="D1309" i="8"/>
  <c r="C1309" i="8"/>
  <c r="I1309" i="8" s="1"/>
  <c r="B1309" i="8"/>
  <c r="H1308" i="8"/>
  <c r="E1308" i="8"/>
  <c r="J1308" i="8" s="1"/>
  <c r="D1308" i="8"/>
  <c r="C1308" i="8"/>
  <c r="I1308" i="8" s="1"/>
  <c r="B1308" i="8"/>
  <c r="H1307" i="8"/>
  <c r="E1307" i="8"/>
  <c r="J1307" i="8" s="1"/>
  <c r="D1307" i="8"/>
  <c r="C1307" i="8"/>
  <c r="I1307" i="8" s="1"/>
  <c r="B1307" i="8"/>
  <c r="H1306" i="8"/>
  <c r="E1306" i="8"/>
  <c r="J1306" i="8" s="1"/>
  <c r="D1306" i="8"/>
  <c r="C1306" i="8"/>
  <c r="I1306" i="8" s="1"/>
  <c r="B1306" i="8"/>
  <c r="H1305" i="8"/>
  <c r="E1305" i="8"/>
  <c r="J1305" i="8" s="1"/>
  <c r="D1305" i="8"/>
  <c r="C1305" i="8"/>
  <c r="I1305" i="8" s="1"/>
  <c r="B1305" i="8"/>
  <c r="H1304" i="8"/>
  <c r="E1304" i="8"/>
  <c r="J1304" i="8" s="1"/>
  <c r="D1304" i="8"/>
  <c r="C1304" i="8"/>
  <c r="I1304" i="8" s="1"/>
  <c r="B1304" i="8"/>
  <c r="H1303" i="8"/>
  <c r="E1303" i="8"/>
  <c r="J1303" i="8" s="1"/>
  <c r="D1303" i="8"/>
  <c r="C1303" i="8"/>
  <c r="I1303" i="8" s="1"/>
  <c r="B1303" i="8"/>
  <c r="H1302" i="8"/>
  <c r="E1302" i="8"/>
  <c r="J1302" i="8" s="1"/>
  <c r="D1302" i="8"/>
  <c r="C1302" i="8"/>
  <c r="I1302" i="8" s="1"/>
  <c r="B1302" i="8"/>
  <c r="H1301" i="8"/>
  <c r="E1301" i="8"/>
  <c r="J1301" i="8" s="1"/>
  <c r="D1301" i="8"/>
  <c r="C1301" i="8"/>
  <c r="I1301" i="8" s="1"/>
  <c r="B1301" i="8"/>
  <c r="H1300" i="8"/>
  <c r="E1300" i="8"/>
  <c r="J1300" i="8" s="1"/>
  <c r="D1300" i="8"/>
  <c r="C1300" i="8"/>
  <c r="I1300" i="8" s="1"/>
  <c r="B1300" i="8"/>
  <c r="H1299" i="8"/>
  <c r="E1299" i="8"/>
  <c r="J1299" i="8" s="1"/>
  <c r="D1299" i="8"/>
  <c r="C1299" i="8"/>
  <c r="I1299" i="8" s="1"/>
  <c r="B1299" i="8"/>
  <c r="H1298" i="8"/>
  <c r="E1298" i="8"/>
  <c r="J1298" i="8" s="1"/>
  <c r="D1298" i="8"/>
  <c r="C1298" i="8"/>
  <c r="I1298" i="8" s="1"/>
  <c r="B1298" i="8"/>
  <c r="H1297" i="8"/>
  <c r="E1297" i="8"/>
  <c r="J1297" i="8" s="1"/>
  <c r="D1297" i="8"/>
  <c r="C1297" i="8"/>
  <c r="I1297" i="8" s="1"/>
  <c r="B1297" i="8"/>
  <c r="H1296" i="8"/>
  <c r="E1296" i="8"/>
  <c r="J1296" i="8" s="1"/>
  <c r="D1296" i="8"/>
  <c r="C1296" i="8"/>
  <c r="I1296" i="8" s="1"/>
  <c r="B1296" i="8"/>
  <c r="H1295" i="8"/>
  <c r="E1295" i="8"/>
  <c r="J1295" i="8" s="1"/>
  <c r="D1295" i="8"/>
  <c r="C1295" i="8"/>
  <c r="I1295" i="8" s="1"/>
  <c r="B1295" i="8"/>
  <c r="H1294" i="8"/>
  <c r="E1294" i="8"/>
  <c r="J1294" i="8" s="1"/>
  <c r="D1294" i="8"/>
  <c r="C1294" i="8"/>
  <c r="I1294" i="8" s="1"/>
  <c r="B1294" i="8"/>
  <c r="H1293" i="8"/>
  <c r="E1293" i="8"/>
  <c r="J1293" i="8" s="1"/>
  <c r="D1293" i="8"/>
  <c r="C1293" i="8"/>
  <c r="I1293" i="8" s="1"/>
  <c r="B1293" i="8"/>
  <c r="H1292" i="8"/>
  <c r="E1292" i="8"/>
  <c r="J1292" i="8" s="1"/>
  <c r="D1292" i="8"/>
  <c r="C1292" i="8"/>
  <c r="I1292" i="8" s="1"/>
  <c r="B1292" i="8"/>
  <c r="H1291" i="8"/>
  <c r="E1291" i="8"/>
  <c r="J1291" i="8" s="1"/>
  <c r="D1291" i="8"/>
  <c r="C1291" i="8"/>
  <c r="I1291" i="8" s="1"/>
  <c r="B1291" i="8"/>
  <c r="H1290" i="8"/>
  <c r="E1290" i="8"/>
  <c r="J1290" i="8" s="1"/>
  <c r="D1290" i="8"/>
  <c r="C1290" i="8"/>
  <c r="I1290" i="8" s="1"/>
  <c r="B1290" i="8"/>
  <c r="H1289" i="8"/>
  <c r="E1289" i="8"/>
  <c r="J1289" i="8" s="1"/>
  <c r="D1289" i="8"/>
  <c r="C1289" i="8"/>
  <c r="I1289" i="8" s="1"/>
  <c r="B1289" i="8"/>
  <c r="H1288" i="8"/>
  <c r="E1288" i="8"/>
  <c r="J1288" i="8" s="1"/>
  <c r="D1288" i="8"/>
  <c r="C1288" i="8"/>
  <c r="I1288" i="8" s="1"/>
  <c r="B1288" i="8"/>
  <c r="H1287" i="8"/>
  <c r="E1287" i="8"/>
  <c r="J1287" i="8" s="1"/>
  <c r="D1287" i="8"/>
  <c r="C1287" i="8"/>
  <c r="I1287" i="8" s="1"/>
  <c r="B1287" i="8"/>
  <c r="H1286" i="8"/>
  <c r="E1286" i="8"/>
  <c r="J1286" i="8" s="1"/>
  <c r="D1286" i="8"/>
  <c r="C1286" i="8"/>
  <c r="I1286" i="8" s="1"/>
  <c r="B1286" i="8"/>
  <c r="H1285" i="8"/>
  <c r="E1285" i="8"/>
  <c r="J1285" i="8" s="1"/>
  <c r="D1285" i="8"/>
  <c r="C1285" i="8"/>
  <c r="I1285" i="8" s="1"/>
  <c r="B1285" i="8"/>
  <c r="H1284" i="8"/>
  <c r="E1284" i="8"/>
  <c r="J1284" i="8" s="1"/>
  <c r="D1284" i="8"/>
  <c r="C1284" i="8"/>
  <c r="I1284" i="8" s="1"/>
  <c r="B1284" i="8"/>
  <c r="H1283" i="8"/>
  <c r="E1283" i="8"/>
  <c r="J1283" i="8" s="1"/>
  <c r="D1283" i="8"/>
  <c r="C1283" i="8"/>
  <c r="I1283" i="8" s="1"/>
  <c r="B1283" i="8"/>
  <c r="H1282" i="8"/>
  <c r="E1282" i="8"/>
  <c r="J1282" i="8" s="1"/>
  <c r="D1282" i="8"/>
  <c r="C1282" i="8"/>
  <c r="I1282" i="8" s="1"/>
  <c r="B1282" i="8"/>
  <c r="H1281" i="8"/>
  <c r="E1281" i="8"/>
  <c r="J1281" i="8" s="1"/>
  <c r="D1281" i="8"/>
  <c r="C1281" i="8"/>
  <c r="I1281" i="8" s="1"/>
  <c r="B1281" i="8"/>
  <c r="H1280" i="8"/>
  <c r="E1280" i="8"/>
  <c r="J1280" i="8" s="1"/>
  <c r="D1280" i="8"/>
  <c r="C1280" i="8"/>
  <c r="I1280" i="8" s="1"/>
  <c r="B1280" i="8"/>
  <c r="H1279" i="8"/>
  <c r="E1279" i="8"/>
  <c r="J1279" i="8" s="1"/>
  <c r="D1279" i="8"/>
  <c r="C1279" i="8"/>
  <c r="I1279" i="8" s="1"/>
  <c r="B1279" i="8"/>
  <c r="H1278" i="8"/>
  <c r="E1278" i="8"/>
  <c r="J1278" i="8" s="1"/>
  <c r="D1278" i="8"/>
  <c r="C1278" i="8"/>
  <c r="I1278" i="8" s="1"/>
  <c r="B1278" i="8"/>
  <c r="H1277" i="8"/>
  <c r="E1277" i="8"/>
  <c r="J1277" i="8" s="1"/>
  <c r="D1277" i="8"/>
  <c r="C1277" i="8"/>
  <c r="I1277" i="8" s="1"/>
  <c r="B1277" i="8"/>
  <c r="H1276" i="8"/>
  <c r="E1276" i="8"/>
  <c r="J1276" i="8" s="1"/>
  <c r="D1276" i="8"/>
  <c r="C1276" i="8"/>
  <c r="I1276" i="8" s="1"/>
  <c r="B1276" i="8"/>
  <c r="H1275" i="8"/>
  <c r="E1275" i="8"/>
  <c r="J1275" i="8" s="1"/>
  <c r="D1275" i="8"/>
  <c r="C1275" i="8"/>
  <c r="I1275" i="8" s="1"/>
  <c r="B1275" i="8"/>
  <c r="H1274" i="8"/>
  <c r="E1274" i="8"/>
  <c r="J1274" i="8" s="1"/>
  <c r="D1274" i="8"/>
  <c r="C1274" i="8"/>
  <c r="I1274" i="8" s="1"/>
  <c r="B1274" i="8"/>
  <c r="H1273" i="8"/>
  <c r="E1273" i="8"/>
  <c r="J1273" i="8" s="1"/>
  <c r="D1273" i="8"/>
  <c r="C1273" i="8"/>
  <c r="I1273" i="8" s="1"/>
  <c r="B1273" i="8"/>
  <c r="H1272" i="8"/>
  <c r="E1272" i="8"/>
  <c r="J1272" i="8" s="1"/>
  <c r="D1272" i="8"/>
  <c r="C1272" i="8"/>
  <c r="I1272" i="8" s="1"/>
  <c r="B1272" i="8"/>
  <c r="H1271" i="8"/>
  <c r="E1271" i="8"/>
  <c r="J1271" i="8" s="1"/>
  <c r="D1271" i="8"/>
  <c r="C1271" i="8"/>
  <c r="I1271" i="8" s="1"/>
  <c r="B1271" i="8"/>
  <c r="H1270" i="8"/>
  <c r="E1270" i="8"/>
  <c r="J1270" i="8" s="1"/>
  <c r="D1270" i="8"/>
  <c r="C1270" i="8"/>
  <c r="I1270" i="8" s="1"/>
  <c r="B1270" i="8"/>
  <c r="H1269" i="8"/>
  <c r="E1269" i="8"/>
  <c r="J1269" i="8" s="1"/>
  <c r="D1269" i="8"/>
  <c r="C1269" i="8"/>
  <c r="I1269" i="8" s="1"/>
  <c r="B1269" i="8"/>
  <c r="H1268" i="8"/>
  <c r="E1268" i="8"/>
  <c r="J1268" i="8" s="1"/>
  <c r="D1268" i="8"/>
  <c r="C1268" i="8"/>
  <c r="I1268" i="8" s="1"/>
  <c r="B1268" i="8"/>
  <c r="H1267" i="8"/>
  <c r="E1267" i="8"/>
  <c r="J1267" i="8" s="1"/>
  <c r="D1267" i="8"/>
  <c r="C1267" i="8"/>
  <c r="I1267" i="8" s="1"/>
  <c r="B1267" i="8"/>
  <c r="H1266" i="8"/>
  <c r="E1266" i="8"/>
  <c r="J1266" i="8" s="1"/>
  <c r="D1266" i="8"/>
  <c r="C1266" i="8"/>
  <c r="I1266" i="8" s="1"/>
  <c r="B1266" i="8"/>
  <c r="H1265" i="8"/>
  <c r="E1265" i="8"/>
  <c r="J1265" i="8" s="1"/>
  <c r="D1265" i="8"/>
  <c r="C1265" i="8"/>
  <c r="I1265" i="8" s="1"/>
  <c r="B1265" i="8"/>
  <c r="H1264" i="8"/>
  <c r="E1264" i="8"/>
  <c r="J1264" i="8" s="1"/>
  <c r="D1264" i="8"/>
  <c r="C1264" i="8"/>
  <c r="I1264" i="8" s="1"/>
  <c r="B1264" i="8"/>
  <c r="H1263" i="8"/>
  <c r="E1263" i="8"/>
  <c r="J1263" i="8" s="1"/>
  <c r="D1263" i="8"/>
  <c r="C1263" i="8"/>
  <c r="I1263" i="8" s="1"/>
  <c r="B1263" i="8"/>
  <c r="H1262" i="8"/>
  <c r="E1262" i="8"/>
  <c r="J1262" i="8" s="1"/>
  <c r="D1262" i="8"/>
  <c r="C1262" i="8"/>
  <c r="I1262" i="8" s="1"/>
  <c r="B1262" i="8"/>
  <c r="H1261" i="8"/>
  <c r="E1261" i="8"/>
  <c r="J1261" i="8" s="1"/>
  <c r="D1261" i="8"/>
  <c r="C1261" i="8"/>
  <c r="I1261" i="8" s="1"/>
  <c r="B1261" i="8"/>
  <c r="H1260" i="8"/>
  <c r="E1260" i="8"/>
  <c r="J1260" i="8" s="1"/>
  <c r="D1260" i="8"/>
  <c r="C1260" i="8"/>
  <c r="I1260" i="8" s="1"/>
  <c r="B1260" i="8"/>
  <c r="H1259" i="8"/>
  <c r="E1259" i="8"/>
  <c r="J1259" i="8" s="1"/>
  <c r="D1259" i="8"/>
  <c r="C1259" i="8"/>
  <c r="I1259" i="8" s="1"/>
  <c r="B1259" i="8"/>
  <c r="H1258" i="8"/>
  <c r="E1258" i="8"/>
  <c r="J1258" i="8" s="1"/>
  <c r="D1258" i="8"/>
  <c r="C1258" i="8"/>
  <c r="I1258" i="8" s="1"/>
  <c r="B1258" i="8"/>
  <c r="H1257" i="8"/>
  <c r="E1257" i="8"/>
  <c r="J1257" i="8" s="1"/>
  <c r="D1257" i="8"/>
  <c r="C1257" i="8"/>
  <c r="I1257" i="8" s="1"/>
  <c r="B1257" i="8"/>
  <c r="H1256" i="8"/>
  <c r="E1256" i="8"/>
  <c r="J1256" i="8" s="1"/>
  <c r="D1256" i="8"/>
  <c r="C1256" i="8"/>
  <c r="I1256" i="8" s="1"/>
  <c r="B1256" i="8"/>
  <c r="H1255" i="8"/>
  <c r="E1255" i="8"/>
  <c r="J1255" i="8" s="1"/>
  <c r="D1255" i="8"/>
  <c r="C1255" i="8"/>
  <c r="I1255" i="8" s="1"/>
  <c r="B1255" i="8"/>
  <c r="H1254" i="8"/>
  <c r="E1254" i="8"/>
  <c r="J1254" i="8" s="1"/>
  <c r="D1254" i="8"/>
  <c r="C1254" i="8"/>
  <c r="I1254" i="8" s="1"/>
  <c r="B1254" i="8"/>
  <c r="H1253" i="8"/>
  <c r="E1253" i="8"/>
  <c r="J1253" i="8" s="1"/>
  <c r="D1253" i="8"/>
  <c r="C1253" i="8"/>
  <c r="I1253" i="8" s="1"/>
  <c r="B1253" i="8"/>
  <c r="H1252" i="8"/>
  <c r="E1252" i="8"/>
  <c r="J1252" i="8" s="1"/>
  <c r="D1252" i="8"/>
  <c r="C1252" i="8"/>
  <c r="I1252" i="8" s="1"/>
  <c r="B1252" i="8"/>
  <c r="H1251" i="8"/>
  <c r="E1251" i="8"/>
  <c r="J1251" i="8" s="1"/>
  <c r="D1251" i="8"/>
  <c r="C1251" i="8"/>
  <c r="I1251" i="8" s="1"/>
  <c r="B1251" i="8"/>
  <c r="H1250" i="8"/>
  <c r="E1250" i="8"/>
  <c r="J1250" i="8" s="1"/>
  <c r="D1250" i="8"/>
  <c r="C1250" i="8"/>
  <c r="I1250" i="8" s="1"/>
  <c r="B1250" i="8"/>
  <c r="H1249" i="8"/>
  <c r="E1249" i="8"/>
  <c r="J1249" i="8" s="1"/>
  <c r="D1249" i="8"/>
  <c r="C1249" i="8"/>
  <c r="I1249" i="8" s="1"/>
  <c r="B1249" i="8"/>
  <c r="H1248" i="8"/>
  <c r="E1248" i="8"/>
  <c r="J1248" i="8" s="1"/>
  <c r="D1248" i="8"/>
  <c r="C1248" i="8"/>
  <c r="I1248" i="8" s="1"/>
  <c r="B1248" i="8"/>
  <c r="H1247" i="8"/>
  <c r="E1247" i="8"/>
  <c r="J1247" i="8" s="1"/>
  <c r="D1247" i="8"/>
  <c r="C1247" i="8"/>
  <c r="I1247" i="8" s="1"/>
  <c r="B1247" i="8"/>
  <c r="H1246" i="8"/>
  <c r="E1246" i="8"/>
  <c r="J1246" i="8" s="1"/>
  <c r="D1246" i="8"/>
  <c r="C1246" i="8"/>
  <c r="I1246" i="8" s="1"/>
  <c r="B1246" i="8"/>
  <c r="H1245" i="8"/>
  <c r="E1245" i="8"/>
  <c r="J1245" i="8" s="1"/>
  <c r="D1245" i="8"/>
  <c r="C1245" i="8"/>
  <c r="I1245" i="8" s="1"/>
  <c r="B1245" i="8"/>
  <c r="H1244" i="8"/>
  <c r="E1244" i="8"/>
  <c r="J1244" i="8" s="1"/>
  <c r="D1244" i="8"/>
  <c r="C1244" i="8"/>
  <c r="I1244" i="8" s="1"/>
  <c r="B1244" i="8"/>
  <c r="H1243" i="8"/>
  <c r="E1243" i="8"/>
  <c r="J1243" i="8" s="1"/>
  <c r="D1243" i="8"/>
  <c r="C1243" i="8"/>
  <c r="I1243" i="8" s="1"/>
  <c r="B1243" i="8"/>
  <c r="H1242" i="8"/>
  <c r="E1242" i="8"/>
  <c r="J1242" i="8" s="1"/>
  <c r="D1242" i="8"/>
  <c r="C1242" i="8"/>
  <c r="I1242" i="8" s="1"/>
  <c r="B1242" i="8"/>
  <c r="H1241" i="8"/>
  <c r="E1241" i="8"/>
  <c r="J1241" i="8" s="1"/>
  <c r="D1241" i="8"/>
  <c r="C1241" i="8"/>
  <c r="I1241" i="8" s="1"/>
  <c r="B1241" i="8"/>
  <c r="H1240" i="8"/>
  <c r="E1240" i="8"/>
  <c r="J1240" i="8" s="1"/>
  <c r="D1240" i="8"/>
  <c r="C1240" i="8"/>
  <c r="I1240" i="8" s="1"/>
  <c r="B1240" i="8"/>
  <c r="H1239" i="8"/>
  <c r="E1239" i="8"/>
  <c r="J1239" i="8" s="1"/>
  <c r="D1239" i="8"/>
  <c r="C1239" i="8"/>
  <c r="I1239" i="8" s="1"/>
  <c r="B1239" i="8"/>
  <c r="H1238" i="8"/>
  <c r="E1238" i="8"/>
  <c r="J1238" i="8" s="1"/>
  <c r="D1238" i="8"/>
  <c r="C1238" i="8"/>
  <c r="I1238" i="8" s="1"/>
  <c r="B1238" i="8"/>
  <c r="H1237" i="8"/>
  <c r="E1237" i="8"/>
  <c r="J1237" i="8" s="1"/>
  <c r="D1237" i="8"/>
  <c r="C1237" i="8"/>
  <c r="I1237" i="8" s="1"/>
  <c r="B1237" i="8"/>
  <c r="H1236" i="8"/>
  <c r="E1236" i="8"/>
  <c r="J1236" i="8" s="1"/>
  <c r="D1236" i="8"/>
  <c r="C1236" i="8"/>
  <c r="I1236" i="8" s="1"/>
  <c r="B1236" i="8"/>
  <c r="H1235" i="8"/>
  <c r="E1235" i="8"/>
  <c r="J1235" i="8" s="1"/>
  <c r="D1235" i="8"/>
  <c r="C1235" i="8"/>
  <c r="I1235" i="8" s="1"/>
  <c r="B1235" i="8"/>
  <c r="H1234" i="8"/>
  <c r="E1234" i="8"/>
  <c r="J1234" i="8" s="1"/>
  <c r="D1234" i="8"/>
  <c r="C1234" i="8"/>
  <c r="I1234" i="8" s="1"/>
  <c r="B1234" i="8"/>
  <c r="H1233" i="8"/>
  <c r="E1233" i="8"/>
  <c r="J1233" i="8" s="1"/>
  <c r="D1233" i="8"/>
  <c r="C1233" i="8"/>
  <c r="I1233" i="8" s="1"/>
  <c r="B1233" i="8"/>
  <c r="H1232" i="8"/>
  <c r="E1232" i="8"/>
  <c r="J1232" i="8" s="1"/>
  <c r="D1232" i="8"/>
  <c r="C1232" i="8"/>
  <c r="I1232" i="8" s="1"/>
  <c r="B1232" i="8"/>
  <c r="H1231" i="8"/>
  <c r="E1231" i="8"/>
  <c r="J1231" i="8" s="1"/>
  <c r="D1231" i="8"/>
  <c r="C1231" i="8"/>
  <c r="I1231" i="8" s="1"/>
  <c r="B1231" i="8"/>
  <c r="H1230" i="8"/>
  <c r="E1230" i="8"/>
  <c r="J1230" i="8" s="1"/>
  <c r="D1230" i="8"/>
  <c r="C1230" i="8"/>
  <c r="I1230" i="8" s="1"/>
  <c r="B1230" i="8"/>
  <c r="H1229" i="8"/>
  <c r="E1229" i="8"/>
  <c r="J1229" i="8" s="1"/>
  <c r="D1229" i="8"/>
  <c r="C1229" i="8"/>
  <c r="I1229" i="8" s="1"/>
  <c r="B1229" i="8"/>
  <c r="H1228" i="8"/>
  <c r="E1228" i="8"/>
  <c r="J1228" i="8" s="1"/>
  <c r="D1228" i="8"/>
  <c r="C1228" i="8"/>
  <c r="I1228" i="8" s="1"/>
  <c r="B1228" i="8"/>
  <c r="H1227" i="8"/>
  <c r="E1227" i="8"/>
  <c r="J1227" i="8" s="1"/>
  <c r="D1227" i="8"/>
  <c r="C1227" i="8"/>
  <c r="I1227" i="8" s="1"/>
  <c r="B1227" i="8"/>
  <c r="H1226" i="8"/>
  <c r="E1226" i="8"/>
  <c r="J1226" i="8" s="1"/>
  <c r="D1226" i="8"/>
  <c r="C1226" i="8"/>
  <c r="I1226" i="8" s="1"/>
  <c r="B1226" i="8"/>
  <c r="H1225" i="8"/>
  <c r="E1225" i="8"/>
  <c r="J1225" i="8" s="1"/>
  <c r="D1225" i="8"/>
  <c r="C1225" i="8"/>
  <c r="I1225" i="8" s="1"/>
  <c r="B1225" i="8"/>
  <c r="H1224" i="8"/>
  <c r="E1224" i="8"/>
  <c r="J1224" i="8" s="1"/>
  <c r="D1224" i="8"/>
  <c r="C1224" i="8"/>
  <c r="I1224" i="8" s="1"/>
  <c r="B1224" i="8"/>
  <c r="H1223" i="8"/>
  <c r="E1223" i="8"/>
  <c r="J1223" i="8" s="1"/>
  <c r="D1223" i="8"/>
  <c r="C1223" i="8"/>
  <c r="I1223" i="8" s="1"/>
  <c r="B1223" i="8"/>
  <c r="H1222" i="8"/>
  <c r="E1222" i="8"/>
  <c r="J1222" i="8" s="1"/>
  <c r="D1222" i="8"/>
  <c r="C1222" i="8"/>
  <c r="I1222" i="8" s="1"/>
  <c r="B1222" i="8"/>
  <c r="H1221" i="8"/>
  <c r="E1221" i="8"/>
  <c r="J1221" i="8" s="1"/>
  <c r="D1221" i="8"/>
  <c r="C1221" i="8"/>
  <c r="I1221" i="8" s="1"/>
  <c r="B1221" i="8"/>
  <c r="H1220" i="8"/>
  <c r="E1220" i="8"/>
  <c r="J1220" i="8" s="1"/>
  <c r="D1220" i="8"/>
  <c r="C1220" i="8"/>
  <c r="I1220" i="8" s="1"/>
  <c r="B1220" i="8"/>
  <c r="H1219" i="8"/>
  <c r="E1219" i="8"/>
  <c r="J1219" i="8" s="1"/>
  <c r="D1219" i="8"/>
  <c r="C1219" i="8"/>
  <c r="I1219" i="8" s="1"/>
  <c r="B1219" i="8"/>
  <c r="H1218" i="8"/>
  <c r="E1218" i="8"/>
  <c r="J1218" i="8" s="1"/>
  <c r="D1218" i="8"/>
  <c r="C1218" i="8"/>
  <c r="I1218" i="8" s="1"/>
  <c r="B1218" i="8"/>
  <c r="H1217" i="8"/>
  <c r="E1217" i="8"/>
  <c r="J1217" i="8" s="1"/>
  <c r="D1217" i="8"/>
  <c r="C1217" i="8"/>
  <c r="I1217" i="8" s="1"/>
  <c r="B1217" i="8"/>
  <c r="H1216" i="8"/>
  <c r="E1216" i="8"/>
  <c r="J1216" i="8" s="1"/>
  <c r="D1216" i="8"/>
  <c r="C1216" i="8"/>
  <c r="I1216" i="8" s="1"/>
  <c r="B1216" i="8"/>
  <c r="H1215" i="8"/>
  <c r="E1215" i="8"/>
  <c r="J1215" i="8" s="1"/>
  <c r="D1215" i="8"/>
  <c r="C1215" i="8"/>
  <c r="I1215" i="8" s="1"/>
  <c r="B1215" i="8"/>
  <c r="H1214" i="8"/>
  <c r="E1214" i="8"/>
  <c r="J1214" i="8" s="1"/>
  <c r="D1214" i="8"/>
  <c r="C1214" i="8"/>
  <c r="I1214" i="8" s="1"/>
  <c r="B1214" i="8"/>
  <c r="H1213" i="8"/>
  <c r="E1213" i="8"/>
  <c r="J1213" i="8" s="1"/>
  <c r="D1213" i="8"/>
  <c r="C1213" i="8"/>
  <c r="I1213" i="8" s="1"/>
  <c r="B1213" i="8"/>
  <c r="H1212" i="8"/>
  <c r="E1212" i="8"/>
  <c r="J1212" i="8" s="1"/>
  <c r="D1212" i="8"/>
  <c r="C1212" i="8"/>
  <c r="I1212" i="8" s="1"/>
  <c r="B1212" i="8"/>
  <c r="H1211" i="8"/>
  <c r="E1211" i="8"/>
  <c r="J1211" i="8" s="1"/>
  <c r="D1211" i="8"/>
  <c r="C1211" i="8"/>
  <c r="I1211" i="8" s="1"/>
  <c r="B1211" i="8"/>
  <c r="H1210" i="8"/>
  <c r="E1210" i="8"/>
  <c r="J1210" i="8" s="1"/>
  <c r="D1210" i="8"/>
  <c r="C1210" i="8"/>
  <c r="I1210" i="8" s="1"/>
  <c r="B1210" i="8"/>
  <c r="H1209" i="8"/>
  <c r="E1209" i="8"/>
  <c r="J1209" i="8" s="1"/>
  <c r="D1209" i="8"/>
  <c r="C1209" i="8"/>
  <c r="I1209" i="8" s="1"/>
  <c r="B1209" i="8"/>
  <c r="H1208" i="8"/>
  <c r="E1208" i="8"/>
  <c r="J1208" i="8" s="1"/>
  <c r="D1208" i="8"/>
  <c r="C1208" i="8"/>
  <c r="I1208" i="8" s="1"/>
  <c r="B1208" i="8"/>
  <c r="H1207" i="8"/>
  <c r="E1207" i="8"/>
  <c r="J1207" i="8" s="1"/>
  <c r="D1207" i="8"/>
  <c r="C1207" i="8"/>
  <c r="I1207" i="8" s="1"/>
  <c r="B1207" i="8"/>
  <c r="H1206" i="8"/>
  <c r="E1206" i="8"/>
  <c r="J1206" i="8" s="1"/>
  <c r="D1206" i="8"/>
  <c r="C1206" i="8"/>
  <c r="I1206" i="8" s="1"/>
  <c r="B1206" i="8"/>
  <c r="H1205" i="8"/>
  <c r="E1205" i="8"/>
  <c r="J1205" i="8" s="1"/>
  <c r="D1205" i="8"/>
  <c r="C1205" i="8"/>
  <c r="I1205" i="8" s="1"/>
  <c r="B1205" i="8"/>
  <c r="H1204" i="8"/>
  <c r="E1204" i="8"/>
  <c r="J1204" i="8" s="1"/>
  <c r="D1204" i="8"/>
  <c r="C1204" i="8"/>
  <c r="I1204" i="8" s="1"/>
  <c r="B1204" i="8"/>
  <c r="H1203" i="8"/>
  <c r="E1203" i="8"/>
  <c r="J1203" i="8" s="1"/>
  <c r="D1203" i="8"/>
  <c r="C1203" i="8"/>
  <c r="I1203" i="8" s="1"/>
  <c r="B1203" i="8"/>
  <c r="H1202" i="8"/>
  <c r="E1202" i="8"/>
  <c r="J1202" i="8" s="1"/>
  <c r="D1202" i="8"/>
  <c r="C1202" i="8"/>
  <c r="I1202" i="8" s="1"/>
  <c r="B1202" i="8"/>
  <c r="H1201" i="8"/>
  <c r="E1201" i="8"/>
  <c r="J1201" i="8" s="1"/>
  <c r="D1201" i="8"/>
  <c r="C1201" i="8"/>
  <c r="I1201" i="8" s="1"/>
  <c r="B1201" i="8"/>
  <c r="H1200" i="8"/>
  <c r="E1200" i="8"/>
  <c r="J1200" i="8" s="1"/>
  <c r="D1200" i="8"/>
  <c r="C1200" i="8"/>
  <c r="I1200" i="8" s="1"/>
  <c r="B1200" i="8"/>
  <c r="H1199" i="8"/>
  <c r="E1199" i="8"/>
  <c r="J1199" i="8" s="1"/>
  <c r="D1199" i="8"/>
  <c r="C1199" i="8"/>
  <c r="I1199" i="8" s="1"/>
  <c r="B1199" i="8"/>
  <c r="H1198" i="8"/>
  <c r="E1198" i="8"/>
  <c r="J1198" i="8" s="1"/>
  <c r="D1198" i="8"/>
  <c r="C1198" i="8"/>
  <c r="I1198" i="8" s="1"/>
  <c r="B1198" i="8"/>
  <c r="H1197" i="8"/>
  <c r="E1197" i="8"/>
  <c r="J1197" i="8" s="1"/>
  <c r="D1197" i="8"/>
  <c r="C1197" i="8"/>
  <c r="I1197" i="8" s="1"/>
  <c r="B1197" i="8"/>
  <c r="H1196" i="8"/>
  <c r="E1196" i="8"/>
  <c r="J1196" i="8" s="1"/>
  <c r="D1196" i="8"/>
  <c r="C1196" i="8"/>
  <c r="I1196" i="8" s="1"/>
  <c r="B1196" i="8"/>
  <c r="H1195" i="8"/>
  <c r="E1195" i="8"/>
  <c r="J1195" i="8" s="1"/>
  <c r="D1195" i="8"/>
  <c r="C1195" i="8"/>
  <c r="I1195" i="8" s="1"/>
  <c r="B1195" i="8"/>
  <c r="H1194" i="8"/>
  <c r="E1194" i="8"/>
  <c r="J1194" i="8" s="1"/>
  <c r="D1194" i="8"/>
  <c r="C1194" i="8"/>
  <c r="I1194" i="8" s="1"/>
  <c r="B1194" i="8"/>
  <c r="H1193" i="8"/>
  <c r="E1193" i="8"/>
  <c r="J1193" i="8" s="1"/>
  <c r="D1193" i="8"/>
  <c r="C1193" i="8"/>
  <c r="I1193" i="8" s="1"/>
  <c r="B1193" i="8"/>
  <c r="H1192" i="8"/>
  <c r="E1192" i="8"/>
  <c r="J1192" i="8" s="1"/>
  <c r="D1192" i="8"/>
  <c r="C1192" i="8"/>
  <c r="I1192" i="8" s="1"/>
  <c r="B1192" i="8"/>
  <c r="H1191" i="8"/>
  <c r="E1191" i="8"/>
  <c r="J1191" i="8" s="1"/>
  <c r="D1191" i="8"/>
  <c r="C1191" i="8"/>
  <c r="I1191" i="8" s="1"/>
  <c r="B1191" i="8"/>
  <c r="H1190" i="8"/>
  <c r="E1190" i="8"/>
  <c r="J1190" i="8" s="1"/>
  <c r="D1190" i="8"/>
  <c r="C1190" i="8"/>
  <c r="I1190" i="8" s="1"/>
  <c r="B1190" i="8"/>
  <c r="H1189" i="8"/>
  <c r="E1189" i="8"/>
  <c r="J1189" i="8" s="1"/>
  <c r="D1189" i="8"/>
  <c r="C1189" i="8"/>
  <c r="I1189" i="8" s="1"/>
  <c r="B1189" i="8"/>
  <c r="H1188" i="8"/>
  <c r="E1188" i="8"/>
  <c r="J1188" i="8" s="1"/>
  <c r="D1188" i="8"/>
  <c r="C1188" i="8"/>
  <c r="I1188" i="8" s="1"/>
  <c r="B1188" i="8"/>
  <c r="H1187" i="8"/>
  <c r="E1187" i="8"/>
  <c r="J1187" i="8" s="1"/>
  <c r="D1187" i="8"/>
  <c r="C1187" i="8"/>
  <c r="I1187" i="8" s="1"/>
  <c r="B1187" i="8"/>
  <c r="H1186" i="8"/>
  <c r="E1186" i="8"/>
  <c r="J1186" i="8" s="1"/>
  <c r="D1186" i="8"/>
  <c r="C1186" i="8"/>
  <c r="I1186" i="8" s="1"/>
  <c r="B1186" i="8"/>
  <c r="H1185" i="8"/>
  <c r="E1185" i="8"/>
  <c r="J1185" i="8" s="1"/>
  <c r="D1185" i="8"/>
  <c r="C1185" i="8"/>
  <c r="I1185" i="8" s="1"/>
  <c r="B1185" i="8"/>
  <c r="H1184" i="8"/>
  <c r="E1184" i="8"/>
  <c r="J1184" i="8" s="1"/>
  <c r="D1184" i="8"/>
  <c r="C1184" i="8"/>
  <c r="I1184" i="8" s="1"/>
  <c r="B1184" i="8"/>
  <c r="H1183" i="8"/>
  <c r="E1183" i="8"/>
  <c r="J1183" i="8" s="1"/>
  <c r="D1183" i="8"/>
  <c r="C1183" i="8"/>
  <c r="I1183" i="8" s="1"/>
  <c r="B1183" i="8"/>
  <c r="H1182" i="8"/>
  <c r="E1182" i="8"/>
  <c r="J1182" i="8" s="1"/>
  <c r="D1182" i="8"/>
  <c r="C1182" i="8"/>
  <c r="I1182" i="8" s="1"/>
  <c r="B1182" i="8"/>
  <c r="H1181" i="8"/>
  <c r="E1181" i="8"/>
  <c r="J1181" i="8" s="1"/>
  <c r="D1181" i="8"/>
  <c r="C1181" i="8"/>
  <c r="I1181" i="8" s="1"/>
  <c r="B1181" i="8"/>
  <c r="H1180" i="8"/>
  <c r="E1180" i="8"/>
  <c r="J1180" i="8" s="1"/>
  <c r="D1180" i="8"/>
  <c r="C1180" i="8"/>
  <c r="I1180" i="8" s="1"/>
  <c r="B1180" i="8"/>
  <c r="H1179" i="8"/>
  <c r="E1179" i="8"/>
  <c r="J1179" i="8" s="1"/>
  <c r="D1179" i="8"/>
  <c r="C1179" i="8"/>
  <c r="I1179" i="8" s="1"/>
  <c r="B1179" i="8"/>
  <c r="H1178" i="8"/>
  <c r="E1178" i="8"/>
  <c r="J1178" i="8" s="1"/>
  <c r="D1178" i="8"/>
  <c r="C1178" i="8"/>
  <c r="I1178" i="8" s="1"/>
  <c r="B1178" i="8"/>
  <c r="H1177" i="8"/>
  <c r="E1177" i="8"/>
  <c r="J1177" i="8" s="1"/>
  <c r="D1177" i="8"/>
  <c r="C1177" i="8"/>
  <c r="I1177" i="8" s="1"/>
  <c r="B1177" i="8"/>
  <c r="H1176" i="8"/>
  <c r="E1176" i="8"/>
  <c r="J1176" i="8" s="1"/>
  <c r="D1176" i="8"/>
  <c r="C1176" i="8"/>
  <c r="I1176" i="8" s="1"/>
  <c r="B1176" i="8"/>
  <c r="H1175" i="8"/>
  <c r="E1175" i="8"/>
  <c r="J1175" i="8" s="1"/>
  <c r="D1175" i="8"/>
  <c r="C1175" i="8"/>
  <c r="I1175" i="8" s="1"/>
  <c r="B1175" i="8"/>
  <c r="H1174" i="8"/>
  <c r="E1174" i="8"/>
  <c r="J1174" i="8" s="1"/>
  <c r="D1174" i="8"/>
  <c r="C1174" i="8"/>
  <c r="I1174" i="8" s="1"/>
  <c r="B1174" i="8"/>
  <c r="H1173" i="8"/>
  <c r="E1173" i="8"/>
  <c r="J1173" i="8" s="1"/>
  <c r="D1173" i="8"/>
  <c r="C1173" i="8"/>
  <c r="I1173" i="8" s="1"/>
  <c r="B1173" i="8"/>
  <c r="H1172" i="8"/>
  <c r="E1172" i="8"/>
  <c r="J1172" i="8" s="1"/>
  <c r="D1172" i="8"/>
  <c r="C1172" i="8"/>
  <c r="I1172" i="8" s="1"/>
  <c r="B1172" i="8"/>
  <c r="H1171" i="8"/>
  <c r="E1171" i="8"/>
  <c r="J1171" i="8" s="1"/>
  <c r="D1171" i="8"/>
  <c r="C1171" i="8"/>
  <c r="I1171" i="8" s="1"/>
  <c r="B1171" i="8"/>
  <c r="H1170" i="8"/>
  <c r="E1170" i="8"/>
  <c r="J1170" i="8" s="1"/>
  <c r="D1170" i="8"/>
  <c r="C1170" i="8"/>
  <c r="I1170" i="8" s="1"/>
  <c r="B1170" i="8"/>
  <c r="H1169" i="8"/>
  <c r="E1169" i="8"/>
  <c r="J1169" i="8" s="1"/>
  <c r="D1169" i="8"/>
  <c r="C1169" i="8"/>
  <c r="I1169" i="8" s="1"/>
  <c r="B1169" i="8"/>
  <c r="H1168" i="8"/>
  <c r="E1168" i="8"/>
  <c r="J1168" i="8" s="1"/>
  <c r="D1168" i="8"/>
  <c r="C1168" i="8"/>
  <c r="I1168" i="8" s="1"/>
  <c r="B1168" i="8"/>
  <c r="H1167" i="8"/>
  <c r="E1167" i="8"/>
  <c r="J1167" i="8" s="1"/>
  <c r="D1167" i="8"/>
  <c r="C1167" i="8"/>
  <c r="I1167" i="8" s="1"/>
  <c r="B1167" i="8"/>
  <c r="H1166" i="8"/>
  <c r="E1166" i="8"/>
  <c r="J1166" i="8" s="1"/>
  <c r="D1166" i="8"/>
  <c r="C1166" i="8"/>
  <c r="I1166" i="8" s="1"/>
  <c r="B1166" i="8"/>
  <c r="H1165" i="8"/>
  <c r="E1165" i="8"/>
  <c r="J1165" i="8" s="1"/>
  <c r="D1165" i="8"/>
  <c r="C1165" i="8"/>
  <c r="I1165" i="8" s="1"/>
  <c r="B1165" i="8"/>
  <c r="H1164" i="8"/>
  <c r="E1164" i="8"/>
  <c r="J1164" i="8" s="1"/>
  <c r="D1164" i="8"/>
  <c r="C1164" i="8"/>
  <c r="I1164" i="8" s="1"/>
  <c r="B1164" i="8"/>
  <c r="H1163" i="8"/>
  <c r="E1163" i="8"/>
  <c r="J1163" i="8" s="1"/>
  <c r="D1163" i="8"/>
  <c r="C1163" i="8"/>
  <c r="I1163" i="8" s="1"/>
  <c r="B1163" i="8"/>
  <c r="H1162" i="8"/>
  <c r="E1162" i="8"/>
  <c r="J1162" i="8" s="1"/>
  <c r="D1162" i="8"/>
  <c r="C1162" i="8"/>
  <c r="I1162" i="8" s="1"/>
  <c r="B1162" i="8"/>
  <c r="H1161" i="8"/>
  <c r="E1161" i="8"/>
  <c r="J1161" i="8" s="1"/>
  <c r="D1161" i="8"/>
  <c r="C1161" i="8"/>
  <c r="I1161" i="8" s="1"/>
  <c r="B1161" i="8"/>
  <c r="H1160" i="8"/>
  <c r="E1160" i="8"/>
  <c r="J1160" i="8" s="1"/>
  <c r="D1160" i="8"/>
  <c r="C1160" i="8"/>
  <c r="I1160" i="8" s="1"/>
  <c r="B1160" i="8"/>
  <c r="H1159" i="8"/>
  <c r="E1159" i="8"/>
  <c r="J1159" i="8" s="1"/>
  <c r="D1159" i="8"/>
  <c r="C1159" i="8"/>
  <c r="I1159" i="8" s="1"/>
  <c r="B1159" i="8"/>
  <c r="H1158" i="8"/>
  <c r="E1158" i="8"/>
  <c r="J1158" i="8" s="1"/>
  <c r="D1158" i="8"/>
  <c r="C1158" i="8"/>
  <c r="I1158" i="8" s="1"/>
  <c r="B1158" i="8"/>
  <c r="H1157" i="8"/>
  <c r="E1157" i="8"/>
  <c r="J1157" i="8" s="1"/>
  <c r="D1157" i="8"/>
  <c r="C1157" i="8"/>
  <c r="I1157" i="8" s="1"/>
  <c r="B1157" i="8"/>
  <c r="H1156" i="8"/>
  <c r="E1156" i="8"/>
  <c r="J1156" i="8" s="1"/>
  <c r="D1156" i="8"/>
  <c r="C1156" i="8"/>
  <c r="I1156" i="8" s="1"/>
  <c r="B1156" i="8"/>
  <c r="H1155" i="8"/>
  <c r="E1155" i="8"/>
  <c r="J1155" i="8" s="1"/>
  <c r="D1155" i="8"/>
  <c r="C1155" i="8"/>
  <c r="I1155" i="8" s="1"/>
  <c r="B1155" i="8"/>
  <c r="H1154" i="8"/>
  <c r="E1154" i="8"/>
  <c r="J1154" i="8" s="1"/>
  <c r="D1154" i="8"/>
  <c r="C1154" i="8"/>
  <c r="I1154" i="8" s="1"/>
  <c r="B1154" i="8"/>
  <c r="H1153" i="8"/>
  <c r="E1153" i="8"/>
  <c r="J1153" i="8" s="1"/>
  <c r="D1153" i="8"/>
  <c r="C1153" i="8"/>
  <c r="I1153" i="8" s="1"/>
  <c r="B1153" i="8"/>
  <c r="H1152" i="8"/>
  <c r="E1152" i="8"/>
  <c r="J1152" i="8" s="1"/>
  <c r="D1152" i="8"/>
  <c r="C1152" i="8"/>
  <c r="I1152" i="8" s="1"/>
  <c r="B1152" i="8"/>
  <c r="H1151" i="8"/>
  <c r="E1151" i="8"/>
  <c r="J1151" i="8" s="1"/>
  <c r="D1151" i="8"/>
  <c r="C1151" i="8"/>
  <c r="I1151" i="8" s="1"/>
  <c r="B1151" i="8"/>
  <c r="H1150" i="8"/>
  <c r="E1150" i="8"/>
  <c r="J1150" i="8" s="1"/>
  <c r="D1150" i="8"/>
  <c r="C1150" i="8"/>
  <c r="I1150" i="8" s="1"/>
  <c r="B1150" i="8"/>
  <c r="H1149" i="8"/>
  <c r="E1149" i="8"/>
  <c r="J1149" i="8" s="1"/>
  <c r="D1149" i="8"/>
  <c r="C1149" i="8"/>
  <c r="I1149" i="8" s="1"/>
  <c r="B1149" i="8"/>
  <c r="H1148" i="8"/>
  <c r="E1148" i="8"/>
  <c r="J1148" i="8" s="1"/>
  <c r="D1148" i="8"/>
  <c r="C1148" i="8"/>
  <c r="I1148" i="8" s="1"/>
  <c r="B1148" i="8"/>
  <c r="H1147" i="8"/>
  <c r="E1147" i="8"/>
  <c r="J1147" i="8" s="1"/>
  <c r="D1147" i="8"/>
  <c r="C1147" i="8"/>
  <c r="I1147" i="8" s="1"/>
  <c r="B1147" i="8"/>
  <c r="H1146" i="8"/>
  <c r="E1146" i="8"/>
  <c r="J1146" i="8" s="1"/>
  <c r="D1146" i="8"/>
  <c r="C1146" i="8"/>
  <c r="I1146" i="8" s="1"/>
  <c r="B1146" i="8"/>
  <c r="H1145" i="8"/>
  <c r="E1145" i="8"/>
  <c r="J1145" i="8" s="1"/>
  <c r="D1145" i="8"/>
  <c r="C1145" i="8"/>
  <c r="I1145" i="8" s="1"/>
  <c r="B1145" i="8"/>
  <c r="H1144" i="8"/>
  <c r="E1144" i="8"/>
  <c r="J1144" i="8" s="1"/>
  <c r="D1144" i="8"/>
  <c r="C1144" i="8"/>
  <c r="I1144" i="8" s="1"/>
  <c r="B1144" i="8"/>
  <c r="H1143" i="8"/>
  <c r="E1143" i="8"/>
  <c r="J1143" i="8" s="1"/>
  <c r="D1143" i="8"/>
  <c r="C1143" i="8"/>
  <c r="I1143" i="8" s="1"/>
  <c r="B1143" i="8"/>
  <c r="H1142" i="8"/>
  <c r="E1142" i="8"/>
  <c r="J1142" i="8" s="1"/>
  <c r="D1142" i="8"/>
  <c r="C1142" i="8"/>
  <c r="I1142" i="8" s="1"/>
  <c r="B1142" i="8"/>
  <c r="H1141" i="8"/>
  <c r="E1141" i="8"/>
  <c r="J1141" i="8" s="1"/>
  <c r="D1141" i="8"/>
  <c r="C1141" i="8"/>
  <c r="I1141" i="8" s="1"/>
  <c r="B1141" i="8"/>
  <c r="H1140" i="8"/>
  <c r="E1140" i="8"/>
  <c r="J1140" i="8" s="1"/>
  <c r="D1140" i="8"/>
  <c r="C1140" i="8"/>
  <c r="I1140" i="8" s="1"/>
  <c r="B1140" i="8"/>
  <c r="H1139" i="8"/>
  <c r="E1139" i="8"/>
  <c r="J1139" i="8" s="1"/>
  <c r="D1139" i="8"/>
  <c r="C1139" i="8"/>
  <c r="I1139" i="8" s="1"/>
  <c r="B1139" i="8"/>
  <c r="H1138" i="8"/>
  <c r="E1138" i="8"/>
  <c r="J1138" i="8" s="1"/>
  <c r="D1138" i="8"/>
  <c r="C1138" i="8"/>
  <c r="I1138" i="8" s="1"/>
  <c r="B1138" i="8"/>
  <c r="H1137" i="8"/>
  <c r="E1137" i="8"/>
  <c r="J1137" i="8" s="1"/>
  <c r="D1137" i="8"/>
  <c r="C1137" i="8"/>
  <c r="I1137" i="8" s="1"/>
  <c r="B1137" i="8"/>
  <c r="H1136" i="8"/>
  <c r="E1136" i="8"/>
  <c r="J1136" i="8" s="1"/>
  <c r="D1136" i="8"/>
  <c r="C1136" i="8"/>
  <c r="I1136" i="8" s="1"/>
  <c r="B1136" i="8"/>
  <c r="H1135" i="8"/>
  <c r="E1135" i="8"/>
  <c r="J1135" i="8" s="1"/>
  <c r="D1135" i="8"/>
  <c r="C1135" i="8"/>
  <c r="I1135" i="8" s="1"/>
  <c r="B1135" i="8"/>
  <c r="H1134" i="8"/>
  <c r="E1134" i="8"/>
  <c r="J1134" i="8" s="1"/>
  <c r="D1134" i="8"/>
  <c r="C1134" i="8"/>
  <c r="I1134" i="8" s="1"/>
  <c r="B1134" i="8"/>
  <c r="H1133" i="8"/>
  <c r="E1133" i="8"/>
  <c r="J1133" i="8" s="1"/>
  <c r="D1133" i="8"/>
  <c r="C1133" i="8"/>
  <c r="I1133" i="8" s="1"/>
  <c r="B1133" i="8"/>
  <c r="H1132" i="8"/>
  <c r="E1132" i="8"/>
  <c r="J1132" i="8" s="1"/>
  <c r="D1132" i="8"/>
  <c r="C1132" i="8"/>
  <c r="I1132" i="8" s="1"/>
  <c r="B1132" i="8"/>
  <c r="H1131" i="8"/>
  <c r="E1131" i="8"/>
  <c r="J1131" i="8" s="1"/>
  <c r="D1131" i="8"/>
  <c r="C1131" i="8"/>
  <c r="I1131" i="8" s="1"/>
  <c r="B1131" i="8"/>
  <c r="H1130" i="8"/>
  <c r="E1130" i="8"/>
  <c r="J1130" i="8" s="1"/>
  <c r="D1130" i="8"/>
  <c r="C1130" i="8"/>
  <c r="I1130" i="8" s="1"/>
  <c r="B1130" i="8"/>
  <c r="H1129" i="8"/>
  <c r="E1129" i="8"/>
  <c r="J1129" i="8" s="1"/>
  <c r="D1129" i="8"/>
  <c r="C1129" i="8"/>
  <c r="I1129" i="8" s="1"/>
  <c r="B1129" i="8"/>
  <c r="H1128" i="8"/>
  <c r="E1128" i="8"/>
  <c r="J1128" i="8" s="1"/>
  <c r="D1128" i="8"/>
  <c r="C1128" i="8"/>
  <c r="I1128" i="8" s="1"/>
  <c r="B1128" i="8"/>
  <c r="H1127" i="8"/>
  <c r="E1127" i="8"/>
  <c r="J1127" i="8" s="1"/>
  <c r="D1127" i="8"/>
  <c r="C1127" i="8"/>
  <c r="I1127" i="8" s="1"/>
  <c r="B1127" i="8"/>
  <c r="H1126" i="8"/>
  <c r="E1126" i="8"/>
  <c r="J1126" i="8" s="1"/>
  <c r="D1126" i="8"/>
  <c r="C1126" i="8"/>
  <c r="I1126" i="8" s="1"/>
  <c r="B1126" i="8"/>
  <c r="H1125" i="8"/>
  <c r="E1125" i="8"/>
  <c r="J1125" i="8" s="1"/>
  <c r="D1125" i="8"/>
  <c r="C1125" i="8"/>
  <c r="I1125" i="8" s="1"/>
  <c r="B1125" i="8"/>
  <c r="H1124" i="8"/>
  <c r="E1124" i="8"/>
  <c r="J1124" i="8" s="1"/>
  <c r="D1124" i="8"/>
  <c r="C1124" i="8"/>
  <c r="I1124" i="8" s="1"/>
  <c r="B1124" i="8"/>
  <c r="H1123" i="8"/>
  <c r="E1123" i="8"/>
  <c r="J1123" i="8" s="1"/>
  <c r="D1123" i="8"/>
  <c r="C1123" i="8"/>
  <c r="I1123" i="8" s="1"/>
  <c r="B1123" i="8"/>
  <c r="H1122" i="8"/>
  <c r="E1122" i="8"/>
  <c r="J1122" i="8" s="1"/>
  <c r="D1122" i="8"/>
  <c r="C1122" i="8"/>
  <c r="I1122" i="8" s="1"/>
  <c r="B1122" i="8"/>
  <c r="H1121" i="8"/>
  <c r="E1121" i="8"/>
  <c r="J1121" i="8" s="1"/>
  <c r="D1121" i="8"/>
  <c r="C1121" i="8"/>
  <c r="I1121" i="8" s="1"/>
  <c r="B1121" i="8"/>
  <c r="H1120" i="8"/>
  <c r="E1120" i="8"/>
  <c r="J1120" i="8" s="1"/>
  <c r="D1120" i="8"/>
  <c r="C1120" i="8"/>
  <c r="I1120" i="8" s="1"/>
  <c r="B1120" i="8"/>
  <c r="H1119" i="8"/>
  <c r="E1119" i="8"/>
  <c r="J1119" i="8" s="1"/>
  <c r="D1119" i="8"/>
  <c r="C1119" i="8"/>
  <c r="I1119" i="8" s="1"/>
  <c r="B1119" i="8"/>
  <c r="H1118" i="8"/>
  <c r="E1118" i="8"/>
  <c r="J1118" i="8" s="1"/>
  <c r="D1118" i="8"/>
  <c r="C1118" i="8"/>
  <c r="I1118" i="8" s="1"/>
  <c r="B1118" i="8"/>
  <c r="H1117" i="8"/>
  <c r="E1117" i="8"/>
  <c r="J1117" i="8" s="1"/>
  <c r="D1117" i="8"/>
  <c r="C1117" i="8"/>
  <c r="I1117" i="8" s="1"/>
  <c r="B1117" i="8"/>
  <c r="H1116" i="8"/>
  <c r="E1116" i="8"/>
  <c r="J1116" i="8" s="1"/>
  <c r="D1116" i="8"/>
  <c r="C1116" i="8"/>
  <c r="I1116" i="8" s="1"/>
  <c r="B1116" i="8"/>
  <c r="H1115" i="8"/>
  <c r="E1115" i="8"/>
  <c r="J1115" i="8" s="1"/>
  <c r="D1115" i="8"/>
  <c r="C1115" i="8"/>
  <c r="I1115" i="8" s="1"/>
  <c r="B1115" i="8"/>
  <c r="H1114" i="8"/>
  <c r="E1114" i="8"/>
  <c r="J1114" i="8" s="1"/>
  <c r="D1114" i="8"/>
  <c r="C1114" i="8"/>
  <c r="I1114" i="8" s="1"/>
  <c r="B1114" i="8"/>
  <c r="H1113" i="8"/>
  <c r="E1113" i="8"/>
  <c r="J1113" i="8" s="1"/>
  <c r="D1113" i="8"/>
  <c r="C1113" i="8"/>
  <c r="I1113" i="8" s="1"/>
  <c r="B1113" i="8"/>
  <c r="H1112" i="8"/>
  <c r="E1112" i="8"/>
  <c r="J1112" i="8" s="1"/>
  <c r="D1112" i="8"/>
  <c r="C1112" i="8"/>
  <c r="I1112" i="8" s="1"/>
  <c r="B1112" i="8"/>
  <c r="H1111" i="8"/>
  <c r="E1111" i="8"/>
  <c r="J1111" i="8" s="1"/>
  <c r="D1111" i="8"/>
  <c r="C1111" i="8"/>
  <c r="I1111" i="8" s="1"/>
  <c r="B1111" i="8"/>
  <c r="H1110" i="8"/>
  <c r="E1110" i="8"/>
  <c r="J1110" i="8" s="1"/>
  <c r="D1110" i="8"/>
  <c r="C1110" i="8"/>
  <c r="I1110" i="8" s="1"/>
  <c r="B1110" i="8"/>
  <c r="H1109" i="8"/>
  <c r="E1109" i="8"/>
  <c r="J1109" i="8" s="1"/>
  <c r="D1109" i="8"/>
  <c r="C1109" i="8"/>
  <c r="I1109" i="8" s="1"/>
  <c r="B1109" i="8"/>
  <c r="H1108" i="8"/>
  <c r="E1108" i="8"/>
  <c r="J1108" i="8" s="1"/>
  <c r="D1108" i="8"/>
  <c r="C1108" i="8"/>
  <c r="I1108" i="8" s="1"/>
  <c r="B1108" i="8"/>
  <c r="H1107" i="8"/>
  <c r="E1107" i="8"/>
  <c r="J1107" i="8" s="1"/>
  <c r="D1107" i="8"/>
  <c r="C1107" i="8"/>
  <c r="I1107" i="8" s="1"/>
  <c r="B1107" i="8"/>
  <c r="H1106" i="8"/>
  <c r="E1106" i="8"/>
  <c r="J1106" i="8" s="1"/>
  <c r="D1106" i="8"/>
  <c r="C1106" i="8"/>
  <c r="I1106" i="8" s="1"/>
  <c r="B1106" i="8"/>
  <c r="H1105" i="8"/>
  <c r="E1105" i="8"/>
  <c r="J1105" i="8" s="1"/>
  <c r="D1105" i="8"/>
  <c r="C1105" i="8"/>
  <c r="I1105" i="8" s="1"/>
  <c r="B1105" i="8"/>
  <c r="H1104" i="8"/>
  <c r="E1104" i="8"/>
  <c r="J1104" i="8" s="1"/>
  <c r="D1104" i="8"/>
  <c r="C1104" i="8"/>
  <c r="I1104" i="8" s="1"/>
  <c r="B1104" i="8"/>
  <c r="H1103" i="8"/>
  <c r="E1103" i="8"/>
  <c r="J1103" i="8" s="1"/>
  <c r="D1103" i="8"/>
  <c r="C1103" i="8"/>
  <c r="I1103" i="8" s="1"/>
  <c r="B1103" i="8"/>
  <c r="H1102" i="8"/>
  <c r="E1102" i="8"/>
  <c r="J1102" i="8" s="1"/>
  <c r="D1102" i="8"/>
  <c r="C1102" i="8"/>
  <c r="I1102" i="8" s="1"/>
  <c r="B1102" i="8"/>
  <c r="H1101" i="8"/>
  <c r="E1101" i="8"/>
  <c r="J1101" i="8" s="1"/>
  <c r="D1101" i="8"/>
  <c r="C1101" i="8"/>
  <c r="I1101" i="8" s="1"/>
  <c r="B1101" i="8"/>
  <c r="H1100" i="8"/>
  <c r="E1100" i="8"/>
  <c r="J1100" i="8" s="1"/>
  <c r="D1100" i="8"/>
  <c r="C1100" i="8"/>
  <c r="I1100" i="8" s="1"/>
  <c r="B1100" i="8"/>
  <c r="H1099" i="8"/>
  <c r="E1099" i="8"/>
  <c r="J1099" i="8" s="1"/>
  <c r="D1099" i="8"/>
  <c r="C1099" i="8"/>
  <c r="I1099" i="8" s="1"/>
  <c r="B1099" i="8"/>
  <c r="H1098" i="8"/>
  <c r="E1098" i="8"/>
  <c r="J1098" i="8" s="1"/>
  <c r="D1098" i="8"/>
  <c r="C1098" i="8"/>
  <c r="I1098" i="8" s="1"/>
  <c r="B1098" i="8"/>
  <c r="H1097" i="8"/>
  <c r="E1097" i="8"/>
  <c r="J1097" i="8" s="1"/>
  <c r="D1097" i="8"/>
  <c r="C1097" i="8"/>
  <c r="I1097" i="8" s="1"/>
  <c r="B1097" i="8"/>
  <c r="H1096" i="8"/>
  <c r="E1096" i="8"/>
  <c r="J1096" i="8" s="1"/>
  <c r="D1096" i="8"/>
  <c r="C1096" i="8"/>
  <c r="I1096" i="8" s="1"/>
  <c r="B1096" i="8"/>
  <c r="H1095" i="8"/>
  <c r="E1095" i="8"/>
  <c r="J1095" i="8" s="1"/>
  <c r="D1095" i="8"/>
  <c r="C1095" i="8"/>
  <c r="I1095" i="8" s="1"/>
  <c r="B1095" i="8"/>
  <c r="H1094" i="8"/>
  <c r="E1094" i="8"/>
  <c r="J1094" i="8" s="1"/>
  <c r="D1094" i="8"/>
  <c r="C1094" i="8"/>
  <c r="I1094" i="8" s="1"/>
  <c r="B1094" i="8"/>
  <c r="H1093" i="8"/>
  <c r="E1093" i="8"/>
  <c r="J1093" i="8" s="1"/>
  <c r="D1093" i="8"/>
  <c r="C1093" i="8"/>
  <c r="I1093" i="8" s="1"/>
  <c r="B1093" i="8"/>
  <c r="H1092" i="8"/>
  <c r="E1092" i="8"/>
  <c r="J1092" i="8" s="1"/>
  <c r="D1092" i="8"/>
  <c r="C1092" i="8"/>
  <c r="I1092" i="8" s="1"/>
  <c r="B1092" i="8"/>
  <c r="H1091" i="8"/>
  <c r="E1091" i="8"/>
  <c r="J1091" i="8" s="1"/>
  <c r="D1091" i="8"/>
  <c r="C1091" i="8"/>
  <c r="I1091" i="8" s="1"/>
  <c r="B1091" i="8"/>
  <c r="H1090" i="8"/>
  <c r="E1090" i="8"/>
  <c r="J1090" i="8" s="1"/>
  <c r="D1090" i="8"/>
  <c r="C1090" i="8"/>
  <c r="I1090" i="8" s="1"/>
  <c r="B1090" i="8"/>
  <c r="H1089" i="8"/>
  <c r="E1089" i="8"/>
  <c r="J1089" i="8" s="1"/>
  <c r="D1089" i="8"/>
  <c r="C1089" i="8"/>
  <c r="I1089" i="8" s="1"/>
  <c r="B1089" i="8"/>
  <c r="H1088" i="8"/>
  <c r="E1088" i="8"/>
  <c r="J1088" i="8" s="1"/>
  <c r="D1088" i="8"/>
  <c r="C1088" i="8"/>
  <c r="I1088" i="8" s="1"/>
  <c r="B1088" i="8"/>
  <c r="H1087" i="8"/>
  <c r="E1087" i="8"/>
  <c r="J1087" i="8" s="1"/>
  <c r="D1087" i="8"/>
  <c r="C1087" i="8"/>
  <c r="I1087" i="8" s="1"/>
  <c r="B1087" i="8"/>
  <c r="H1086" i="8"/>
  <c r="E1086" i="8"/>
  <c r="J1086" i="8" s="1"/>
  <c r="D1086" i="8"/>
  <c r="C1086" i="8"/>
  <c r="I1086" i="8" s="1"/>
  <c r="B1086" i="8"/>
  <c r="H1085" i="8"/>
  <c r="E1085" i="8"/>
  <c r="J1085" i="8" s="1"/>
  <c r="D1085" i="8"/>
  <c r="C1085" i="8"/>
  <c r="I1085" i="8" s="1"/>
  <c r="B1085" i="8"/>
  <c r="H1084" i="8"/>
  <c r="E1084" i="8"/>
  <c r="J1084" i="8" s="1"/>
  <c r="D1084" i="8"/>
  <c r="C1084" i="8"/>
  <c r="I1084" i="8" s="1"/>
  <c r="B1084" i="8"/>
  <c r="H1083" i="8"/>
  <c r="E1083" i="8"/>
  <c r="J1083" i="8" s="1"/>
  <c r="D1083" i="8"/>
  <c r="C1083" i="8"/>
  <c r="I1083" i="8" s="1"/>
  <c r="B1083" i="8"/>
  <c r="H1082" i="8"/>
  <c r="E1082" i="8"/>
  <c r="J1082" i="8" s="1"/>
  <c r="D1082" i="8"/>
  <c r="C1082" i="8"/>
  <c r="I1082" i="8" s="1"/>
  <c r="B1082" i="8"/>
  <c r="H1081" i="8"/>
  <c r="E1081" i="8"/>
  <c r="J1081" i="8" s="1"/>
  <c r="D1081" i="8"/>
  <c r="C1081" i="8"/>
  <c r="I1081" i="8" s="1"/>
  <c r="B1081" i="8"/>
  <c r="H1080" i="8"/>
  <c r="E1080" i="8"/>
  <c r="J1080" i="8" s="1"/>
  <c r="D1080" i="8"/>
  <c r="C1080" i="8"/>
  <c r="I1080" i="8" s="1"/>
  <c r="B1080" i="8"/>
  <c r="H1079" i="8"/>
  <c r="E1079" i="8"/>
  <c r="J1079" i="8" s="1"/>
  <c r="D1079" i="8"/>
  <c r="C1079" i="8"/>
  <c r="I1079" i="8" s="1"/>
  <c r="B1079" i="8"/>
  <c r="H1078" i="8"/>
  <c r="E1078" i="8"/>
  <c r="J1078" i="8" s="1"/>
  <c r="D1078" i="8"/>
  <c r="C1078" i="8"/>
  <c r="I1078" i="8" s="1"/>
  <c r="B1078" i="8"/>
  <c r="H1077" i="8"/>
  <c r="E1077" i="8"/>
  <c r="J1077" i="8" s="1"/>
  <c r="D1077" i="8"/>
  <c r="C1077" i="8"/>
  <c r="I1077" i="8" s="1"/>
  <c r="B1077" i="8"/>
  <c r="H1076" i="8"/>
  <c r="E1076" i="8"/>
  <c r="J1076" i="8" s="1"/>
  <c r="D1076" i="8"/>
  <c r="C1076" i="8"/>
  <c r="I1076" i="8" s="1"/>
  <c r="B1076" i="8"/>
  <c r="H1075" i="8"/>
  <c r="E1075" i="8"/>
  <c r="J1075" i="8" s="1"/>
  <c r="D1075" i="8"/>
  <c r="C1075" i="8"/>
  <c r="I1075" i="8" s="1"/>
  <c r="B1075" i="8"/>
  <c r="H1074" i="8"/>
  <c r="E1074" i="8"/>
  <c r="J1074" i="8" s="1"/>
  <c r="D1074" i="8"/>
  <c r="C1074" i="8"/>
  <c r="I1074" i="8" s="1"/>
  <c r="B1074" i="8"/>
  <c r="H1073" i="8"/>
  <c r="E1073" i="8"/>
  <c r="J1073" i="8" s="1"/>
  <c r="D1073" i="8"/>
  <c r="C1073" i="8"/>
  <c r="I1073" i="8" s="1"/>
  <c r="B1073" i="8"/>
  <c r="H1072" i="8"/>
  <c r="E1072" i="8"/>
  <c r="J1072" i="8" s="1"/>
  <c r="D1072" i="8"/>
  <c r="C1072" i="8"/>
  <c r="I1072" i="8" s="1"/>
  <c r="B1072" i="8"/>
  <c r="H1071" i="8"/>
  <c r="E1071" i="8"/>
  <c r="J1071" i="8" s="1"/>
  <c r="D1071" i="8"/>
  <c r="C1071" i="8"/>
  <c r="I1071" i="8" s="1"/>
  <c r="B1071" i="8"/>
  <c r="H1070" i="8"/>
  <c r="E1070" i="8"/>
  <c r="J1070" i="8" s="1"/>
  <c r="D1070" i="8"/>
  <c r="C1070" i="8"/>
  <c r="I1070" i="8" s="1"/>
  <c r="B1070" i="8"/>
  <c r="H1069" i="8"/>
  <c r="E1069" i="8"/>
  <c r="J1069" i="8" s="1"/>
  <c r="D1069" i="8"/>
  <c r="C1069" i="8"/>
  <c r="I1069" i="8" s="1"/>
  <c r="B1069" i="8"/>
  <c r="H1068" i="8"/>
  <c r="E1068" i="8"/>
  <c r="J1068" i="8" s="1"/>
  <c r="D1068" i="8"/>
  <c r="C1068" i="8"/>
  <c r="I1068" i="8" s="1"/>
  <c r="B1068" i="8"/>
  <c r="H1067" i="8"/>
  <c r="E1067" i="8"/>
  <c r="J1067" i="8" s="1"/>
  <c r="D1067" i="8"/>
  <c r="C1067" i="8"/>
  <c r="I1067" i="8" s="1"/>
  <c r="B1067" i="8"/>
  <c r="H1066" i="8"/>
  <c r="E1066" i="8"/>
  <c r="J1066" i="8" s="1"/>
  <c r="D1066" i="8"/>
  <c r="C1066" i="8"/>
  <c r="I1066" i="8" s="1"/>
  <c r="B1066" i="8"/>
  <c r="H1065" i="8"/>
  <c r="E1065" i="8"/>
  <c r="J1065" i="8" s="1"/>
  <c r="D1065" i="8"/>
  <c r="C1065" i="8"/>
  <c r="I1065" i="8" s="1"/>
  <c r="B1065" i="8"/>
  <c r="H1064" i="8"/>
  <c r="E1064" i="8"/>
  <c r="J1064" i="8" s="1"/>
  <c r="D1064" i="8"/>
  <c r="C1064" i="8"/>
  <c r="I1064" i="8" s="1"/>
  <c r="B1064" i="8"/>
  <c r="H1063" i="8"/>
  <c r="E1063" i="8"/>
  <c r="J1063" i="8" s="1"/>
  <c r="D1063" i="8"/>
  <c r="C1063" i="8"/>
  <c r="I1063" i="8" s="1"/>
  <c r="B1063" i="8"/>
  <c r="H1062" i="8"/>
  <c r="E1062" i="8"/>
  <c r="J1062" i="8" s="1"/>
  <c r="D1062" i="8"/>
  <c r="C1062" i="8"/>
  <c r="I1062" i="8" s="1"/>
  <c r="B1062" i="8"/>
  <c r="H1061" i="8"/>
  <c r="E1061" i="8"/>
  <c r="J1061" i="8" s="1"/>
  <c r="D1061" i="8"/>
  <c r="C1061" i="8"/>
  <c r="I1061" i="8" s="1"/>
  <c r="B1061" i="8"/>
  <c r="H1060" i="8"/>
  <c r="E1060" i="8"/>
  <c r="J1060" i="8" s="1"/>
  <c r="D1060" i="8"/>
  <c r="C1060" i="8"/>
  <c r="I1060" i="8" s="1"/>
  <c r="B1060" i="8"/>
  <c r="H1059" i="8"/>
  <c r="E1059" i="8"/>
  <c r="J1059" i="8" s="1"/>
  <c r="D1059" i="8"/>
  <c r="C1059" i="8"/>
  <c r="I1059" i="8" s="1"/>
  <c r="B1059" i="8"/>
  <c r="H1058" i="8"/>
  <c r="E1058" i="8"/>
  <c r="J1058" i="8" s="1"/>
  <c r="D1058" i="8"/>
  <c r="C1058" i="8"/>
  <c r="I1058" i="8" s="1"/>
  <c r="B1058" i="8"/>
  <c r="H1057" i="8"/>
  <c r="E1057" i="8"/>
  <c r="J1057" i="8" s="1"/>
  <c r="D1057" i="8"/>
  <c r="C1057" i="8"/>
  <c r="I1057" i="8" s="1"/>
  <c r="B1057" i="8"/>
  <c r="H1056" i="8"/>
  <c r="E1056" i="8"/>
  <c r="J1056" i="8" s="1"/>
  <c r="D1056" i="8"/>
  <c r="C1056" i="8"/>
  <c r="I1056" i="8" s="1"/>
  <c r="B1056" i="8"/>
  <c r="H1055" i="8"/>
  <c r="E1055" i="8"/>
  <c r="J1055" i="8" s="1"/>
  <c r="D1055" i="8"/>
  <c r="C1055" i="8"/>
  <c r="I1055" i="8" s="1"/>
  <c r="B1055" i="8"/>
  <c r="H1054" i="8"/>
  <c r="E1054" i="8"/>
  <c r="J1054" i="8" s="1"/>
  <c r="D1054" i="8"/>
  <c r="C1054" i="8"/>
  <c r="I1054" i="8" s="1"/>
  <c r="B1054" i="8"/>
  <c r="H1053" i="8"/>
  <c r="E1053" i="8"/>
  <c r="J1053" i="8" s="1"/>
  <c r="D1053" i="8"/>
  <c r="C1053" i="8"/>
  <c r="I1053" i="8" s="1"/>
  <c r="B1053" i="8"/>
  <c r="H1052" i="8"/>
  <c r="E1052" i="8"/>
  <c r="J1052" i="8" s="1"/>
  <c r="D1052" i="8"/>
  <c r="C1052" i="8"/>
  <c r="I1052" i="8" s="1"/>
  <c r="B1052" i="8"/>
  <c r="H1051" i="8"/>
  <c r="E1051" i="8"/>
  <c r="J1051" i="8" s="1"/>
  <c r="D1051" i="8"/>
  <c r="C1051" i="8"/>
  <c r="I1051" i="8" s="1"/>
  <c r="B1051" i="8"/>
  <c r="H1050" i="8"/>
  <c r="E1050" i="8"/>
  <c r="J1050" i="8" s="1"/>
  <c r="D1050" i="8"/>
  <c r="C1050" i="8"/>
  <c r="I1050" i="8" s="1"/>
  <c r="B1050" i="8"/>
  <c r="H1049" i="8"/>
  <c r="E1049" i="8"/>
  <c r="J1049" i="8" s="1"/>
  <c r="D1049" i="8"/>
  <c r="C1049" i="8"/>
  <c r="I1049" i="8" s="1"/>
  <c r="B1049" i="8"/>
  <c r="H1048" i="8"/>
  <c r="E1048" i="8"/>
  <c r="J1048" i="8" s="1"/>
  <c r="D1048" i="8"/>
  <c r="C1048" i="8"/>
  <c r="I1048" i="8" s="1"/>
  <c r="B1048" i="8"/>
  <c r="H1047" i="8"/>
  <c r="E1047" i="8"/>
  <c r="J1047" i="8" s="1"/>
  <c r="D1047" i="8"/>
  <c r="C1047" i="8"/>
  <c r="I1047" i="8" s="1"/>
  <c r="B1047" i="8"/>
  <c r="H1046" i="8"/>
  <c r="E1046" i="8"/>
  <c r="J1046" i="8" s="1"/>
  <c r="D1046" i="8"/>
  <c r="C1046" i="8"/>
  <c r="I1046" i="8" s="1"/>
  <c r="B1046" i="8"/>
  <c r="H1045" i="8"/>
  <c r="E1045" i="8"/>
  <c r="J1045" i="8" s="1"/>
  <c r="D1045" i="8"/>
  <c r="C1045" i="8"/>
  <c r="I1045" i="8" s="1"/>
  <c r="B1045" i="8"/>
  <c r="H1044" i="8"/>
  <c r="E1044" i="8"/>
  <c r="J1044" i="8" s="1"/>
  <c r="D1044" i="8"/>
  <c r="C1044" i="8"/>
  <c r="I1044" i="8" s="1"/>
  <c r="B1044" i="8"/>
  <c r="H1043" i="8"/>
  <c r="E1043" i="8"/>
  <c r="J1043" i="8" s="1"/>
  <c r="D1043" i="8"/>
  <c r="C1043" i="8"/>
  <c r="I1043" i="8" s="1"/>
  <c r="B1043" i="8"/>
  <c r="H1042" i="8"/>
  <c r="E1042" i="8"/>
  <c r="J1042" i="8" s="1"/>
  <c r="D1042" i="8"/>
  <c r="C1042" i="8"/>
  <c r="I1042" i="8" s="1"/>
  <c r="B1042" i="8"/>
  <c r="H1041" i="8"/>
  <c r="E1041" i="8"/>
  <c r="J1041" i="8" s="1"/>
  <c r="D1041" i="8"/>
  <c r="C1041" i="8"/>
  <c r="I1041" i="8" s="1"/>
  <c r="B1041" i="8"/>
  <c r="H1040" i="8"/>
  <c r="E1040" i="8"/>
  <c r="J1040" i="8" s="1"/>
  <c r="D1040" i="8"/>
  <c r="C1040" i="8"/>
  <c r="I1040" i="8" s="1"/>
  <c r="B1040" i="8"/>
  <c r="H1039" i="8"/>
  <c r="E1039" i="8"/>
  <c r="J1039" i="8" s="1"/>
  <c r="D1039" i="8"/>
  <c r="C1039" i="8"/>
  <c r="I1039" i="8" s="1"/>
  <c r="B1039" i="8"/>
  <c r="H1038" i="8"/>
  <c r="E1038" i="8"/>
  <c r="J1038" i="8" s="1"/>
  <c r="D1038" i="8"/>
  <c r="C1038" i="8"/>
  <c r="I1038" i="8" s="1"/>
  <c r="B1038" i="8"/>
  <c r="H1037" i="8"/>
  <c r="E1037" i="8"/>
  <c r="J1037" i="8" s="1"/>
  <c r="D1037" i="8"/>
  <c r="C1037" i="8"/>
  <c r="I1037" i="8" s="1"/>
  <c r="B1037" i="8"/>
  <c r="H1036" i="8"/>
  <c r="E1036" i="8"/>
  <c r="J1036" i="8" s="1"/>
  <c r="D1036" i="8"/>
  <c r="C1036" i="8"/>
  <c r="I1036" i="8" s="1"/>
  <c r="B1036" i="8"/>
  <c r="H1035" i="8"/>
  <c r="E1035" i="8"/>
  <c r="J1035" i="8" s="1"/>
  <c r="D1035" i="8"/>
  <c r="C1035" i="8"/>
  <c r="I1035" i="8" s="1"/>
  <c r="B1035" i="8"/>
  <c r="H1034" i="8"/>
  <c r="E1034" i="8"/>
  <c r="J1034" i="8" s="1"/>
  <c r="D1034" i="8"/>
  <c r="C1034" i="8"/>
  <c r="I1034" i="8" s="1"/>
  <c r="B1034" i="8"/>
  <c r="H1033" i="8"/>
  <c r="E1033" i="8"/>
  <c r="J1033" i="8" s="1"/>
  <c r="D1033" i="8"/>
  <c r="C1033" i="8"/>
  <c r="I1033" i="8" s="1"/>
  <c r="B1033" i="8"/>
  <c r="H1032" i="8"/>
  <c r="E1032" i="8"/>
  <c r="J1032" i="8" s="1"/>
  <c r="D1032" i="8"/>
  <c r="C1032" i="8"/>
  <c r="I1032" i="8" s="1"/>
  <c r="B1032" i="8"/>
  <c r="H1031" i="8"/>
  <c r="E1031" i="8"/>
  <c r="J1031" i="8" s="1"/>
  <c r="D1031" i="8"/>
  <c r="C1031" i="8"/>
  <c r="I1031" i="8" s="1"/>
  <c r="B1031" i="8"/>
  <c r="H1030" i="8"/>
  <c r="E1030" i="8"/>
  <c r="J1030" i="8" s="1"/>
  <c r="D1030" i="8"/>
  <c r="C1030" i="8"/>
  <c r="I1030" i="8" s="1"/>
  <c r="B1030" i="8"/>
  <c r="H1029" i="8"/>
  <c r="E1029" i="8"/>
  <c r="J1029" i="8" s="1"/>
  <c r="D1029" i="8"/>
  <c r="C1029" i="8"/>
  <c r="I1029" i="8" s="1"/>
  <c r="B1029" i="8"/>
  <c r="H1028" i="8"/>
  <c r="E1028" i="8"/>
  <c r="J1028" i="8" s="1"/>
  <c r="D1028" i="8"/>
  <c r="C1028" i="8"/>
  <c r="I1028" i="8" s="1"/>
  <c r="B1028" i="8"/>
  <c r="H1027" i="8"/>
  <c r="E1027" i="8"/>
  <c r="J1027" i="8" s="1"/>
  <c r="D1027" i="8"/>
  <c r="C1027" i="8"/>
  <c r="I1027" i="8" s="1"/>
  <c r="B1027" i="8"/>
  <c r="H1026" i="8"/>
  <c r="E1026" i="8"/>
  <c r="J1026" i="8" s="1"/>
  <c r="D1026" i="8"/>
  <c r="C1026" i="8"/>
  <c r="I1026" i="8" s="1"/>
  <c r="B1026" i="8"/>
  <c r="H1025" i="8"/>
  <c r="E1025" i="8"/>
  <c r="J1025" i="8" s="1"/>
  <c r="D1025" i="8"/>
  <c r="C1025" i="8"/>
  <c r="I1025" i="8" s="1"/>
  <c r="B1025" i="8"/>
  <c r="H1024" i="8"/>
  <c r="E1024" i="8"/>
  <c r="J1024" i="8" s="1"/>
  <c r="D1024" i="8"/>
  <c r="C1024" i="8"/>
  <c r="I1024" i="8" s="1"/>
  <c r="B1024" i="8"/>
  <c r="H1023" i="8"/>
  <c r="E1023" i="8"/>
  <c r="J1023" i="8" s="1"/>
  <c r="D1023" i="8"/>
  <c r="C1023" i="8"/>
  <c r="I1023" i="8" s="1"/>
  <c r="B1023" i="8"/>
  <c r="H1022" i="8"/>
  <c r="E1022" i="8"/>
  <c r="J1022" i="8" s="1"/>
  <c r="D1022" i="8"/>
  <c r="C1022" i="8"/>
  <c r="I1022" i="8" s="1"/>
  <c r="B1022" i="8"/>
  <c r="H1021" i="8"/>
  <c r="E1021" i="8"/>
  <c r="J1021" i="8" s="1"/>
  <c r="D1021" i="8"/>
  <c r="C1021" i="8"/>
  <c r="I1021" i="8" s="1"/>
  <c r="B1021" i="8"/>
  <c r="H1020" i="8"/>
  <c r="E1020" i="8"/>
  <c r="J1020" i="8" s="1"/>
  <c r="D1020" i="8"/>
  <c r="C1020" i="8"/>
  <c r="I1020" i="8" s="1"/>
  <c r="B1020" i="8"/>
  <c r="H1019" i="8"/>
  <c r="E1019" i="8"/>
  <c r="J1019" i="8" s="1"/>
  <c r="D1019" i="8"/>
  <c r="C1019" i="8"/>
  <c r="I1019" i="8" s="1"/>
  <c r="B1019" i="8"/>
  <c r="H1018" i="8"/>
  <c r="E1018" i="8"/>
  <c r="J1018" i="8" s="1"/>
  <c r="D1018" i="8"/>
  <c r="C1018" i="8"/>
  <c r="I1018" i="8" s="1"/>
  <c r="B1018" i="8"/>
  <c r="H1017" i="8"/>
  <c r="E1017" i="8"/>
  <c r="J1017" i="8" s="1"/>
  <c r="D1017" i="8"/>
  <c r="C1017" i="8"/>
  <c r="I1017" i="8" s="1"/>
  <c r="B1017" i="8"/>
  <c r="H1016" i="8"/>
  <c r="E1016" i="8"/>
  <c r="J1016" i="8" s="1"/>
  <c r="D1016" i="8"/>
  <c r="C1016" i="8"/>
  <c r="I1016" i="8" s="1"/>
  <c r="B1016" i="8"/>
  <c r="H1015" i="8"/>
  <c r="E1015" i="8"/>
  <c r="J1015" i="8" s="1"/>
  <c r="D1015" i="8"/>
  <c r="C1015" i="8"/>
  <c r="I1015" i="8" s="1"/>
  <c r="B1015" i="8"/>
  <c r="H1014" i="8"/>
  <c r="E1014" i="8"/>
  <c r="J1014" i="8" s="1"/>
  <c r="D1014" i="8"/>
  <c r="C1014" i="8"/>
  <c r="I1014" i="8" s="1"/>
  <c r="B1014" i="8"/>
  <c r="H1013" i="8"/>
  <c r="E1013" i="8"/>
  <c r="J1013" i="8" s="1"/>
  <c r="D1013" i="8"/>
  <c r="C1013" i="8"/>
  <c r="I1013" i="8" s="1"/>
  <c r="B1013" i="8"/>
  <c r="H1012" i="8"/>
  <c r="E1012" i="8"/>
  <c r="J1012" i="8" s="1"/>
  <c r="D1012" i="8"/>
  <c r="C1012" i="8"/>
  <c r="I1012" i="8" s="1"/>
  <c r="B1012" i="8"/>
  <c r="H1011" i="8"/>
  <c r="E1011" i="8"/>
  <c r="J1011" i="8" s="1"/>
  <c r="D1011" i="8"/>
  <c r="C1011" i="8"/>
  <c r="I1011" i="8" s="1"/>
  <c r="B1011" i="8"/>
  <c r="H1010" i="8"/>
  <c r="E1010" i="8"/>
  <c r="J1010" i="8" s="1"/>
  <c r="D1010" i="8"/>
  <c r="C1010" i="8"/>
  <c r="I1010" i="8" s="1"/>
  <c r="B1010" i="8"/>
  <c r="H1009" i="8"/>
  <c r="E1009" i="8"/>
  <c r="J1009" i="8" s="1"/>
  <c r="D1009" i="8"/>
  <c r="C1009" i="8"/>
  <c r="I1009" i="8" s="1"/>
  <c r="B1009" i="8"/>
  <c r="H1008" i="8"/>
  <c r="E1008" i="8"/>
  <c r="J1008" i="8" s="1"/>
  <c r="D1008" i="8"/>
  <c r="C1008" i="8"/>
  <c r="I1008" i="8" s="1"/>
  <c r="B1008" i="8"/>
  <c r="H1007" i="8"/>
  <c r="E1007" i="8"/>
  <c r="J1007" i="8" s="1"/>
  <c r="D1007" i="8"/>
  <c r="C1007" i="8"/>
  <c r="I1007" i="8" s="1"/>
  <c r="B1007" i="8"/>
  <c r="H1006" i="8"/>
  <c r="E1006" i="8"/>
  <c r="J1006" i="8" s="1"/>
  <c r="D1006" i="8"/>
  <c r="C1006" i="8"/>
  <c r="I1006" i="8" s="1"/>
  <c r="B1006" i="8"/>
  <c r="H1005" i="8"/>
  <c r="E1005" i="8"/>
  <c r="J1005" i="8" s="1"/>
  <c r="D1005" i="8"/>
  <c r="C1005" i="8"/>
  <c r="I1005" i="8" s="1"/>
  <c r="B1005" i="8"/>
  <c r="H1004" i="8"/>
  <c r="E1004" i="8"/>
  <c r="J1004" i="8" s="1"/>
  <c r="D1004" i="8"/>
  <c r="C1004" i="8"/>
  <c r="I1004" i="8" s="1"/>
  <c r="B1004" i="8"/>
  <c r="H1003" i="8"/>
  <c r="E1003" i="8"/>
  <c r="J1003" i="8" s="1"/>
  <c r="D1003" i="8"/>
  <c r="C1003" i="8"/>
  <c r="I1003" i="8" s="1"/>
  <c r="B1003" i="8"/>
  <c r="H1002" i="8"/>
  <c r="E1002" i="8"/>
  <c r="J1002" i="8" s="1"/>
  <c r="D1002" i="8"/>
  <c r="C1002" i="8"/>
  <c r="I1002" i="8" s="1"/>
  <c r="B1002" i="8"/>
  <c r="H1001" i="8"/>
  <c r="E1001" i="8"/>
  <c r="J1001" i="8" s="1"/>
  <c r="D1001" i="8"/>
  <c r="C1001" i="8"/>
  <c r="I1001" i="8" s="1"/>
  <c r="B1001" i="8"/>
  <c r="H1000" i="8"/>
  <c r="E1000" i="8"/>
  <c r="J1000" i="8" s="1"/>
  <c r="D1000" i="8"/>
  <c r="C1000" i="8"/>
  <c r="I1000" i="8" s="1"/>
  <c r="B1000" i="8"/>
  <c r="H999" i="8"/>
  <c r="E999" i="8"/>
  <c r="J999" i="8" s="1"/>
  <c r="D999" i="8"/>
  <c r="C999" i="8"/>
  <c r="I999" i="8" s="1"/>
  <c r="B999" i="8"/>
  <c r="H998" i="8"/>
  <c r="E998" i="8"/>
  <c r="J998" i="8" s="1"/>
  <c r="D998" i="8"/>
  <c r="C998" i="8"/>
  <c r="I998" i="8" s="1"/>
  <c r="B998" i="8"/>
  <c r="H997" i="8"/>
  <c r="E997" i="8"/>
  <c r="J997" i="8" s="1"/>
  <c r="D997" i="8"/>
  <c r="C997" i="8"/>
  <c r="I997" i="8" s="1"/>
  <c r="B997" i="8"/>
  <c r="H996" i="8"/>
  <c r="E996" i="8"/>
  <c r="J996" i="8" s="1"/>
  <c r="D996" i="8"/>
  <c r="C996" i="8"/>
  <c r="I996" i="8" s="1"/>
  <c r="B996" i="8"/>
  <c r="H995" i="8"/>
  <c r="E995" i="8"/>
  <c r="J995" i="8" s="1"/>
  <c r="D995" i="8"/>
  <c r="C995" i="8"/>
  <c r="I995" i="8" s="1"/>
  <c r="B995" i="8"/>
  <c r="H994" i="8"/>
  <c r="E994" i="8"/>
  <c r="J994" i="8" s="1"/>
  <c r="D994" i="8"/>
  <c r="C994" i="8"/>
  <c r="I994" i="8" s="1"/>
  <c r="B994" i="8"/>
  <c r="H993" i="8"/>
  <c r="E993" i="8"/>
  <c r="J993" i="8" s="1"/>
  <c r="D993" i="8"/>
  <c r="C993" i="8"/>
  <c r="I993" i="8" s="1"/>
  <c r="B993" i="8"/>
  <c r="H992" i="8"/>
  <c r="E992" i="8"/>
  <c r="J992" i="8" s="1"/>
  <c r="D992" i="8"/>
  <c r="C992" i="8"/>
  <c r="I992" i="8" s="1"/>
  <c r="B992" i="8"/>
  <c r="H991" i="8"/>
  <c r="E991" i="8"/>
  <c r="J991" i="8" s="1"/>
  <c r="D991" i="8"/>
  <c r="C991" i="8"/>
  <c r="I991" i="8" s="1"/>
  <c r="B991" i="8"/>
  <c r="H990" i="8"/>
  <c r="E990" i="8"/>
  <c r="J990" i="8" s="1"/>
  <c r="D990" i="8"/>
  <c r="C990" i="8"/>
  <c r="I990" i="8" s="1"/>
  <c r="B990" i="8"/>
  <c r="H989" i="8"/>
  <c r="E989" i="8"/>
  <c r="J989" i="8" s="1"/>
  <c r="D989" i="8"/>
  <c r="C989" i="8"/>
  <c r="I989" i="8" s="1"/>
  <c r="B989" i="8"/>
  <c r="H988" i="8"/>
  <c r="E988" i="8"/>
  <c r="J988" i="8" s="1"/>
  <c r="D988" i="8"/>
  <c r="C988" i="8"/>
  <c r="I988" i="8" s="1"/>
  <c r="B988" i="8"/>
  <c r="H987" i="8"/>
  <c r="E987" i="8"/>
  <c r="J987" i="8" s="1"/>
  <c r="D987" i="8"/>
  <c r="C987" i="8"/>
  <c r="I987" i="8" s="1"/>
  <c r="B987" i="8"/>
  <c r="H986" i="8"/>
  <c r="E986" i="8"/>
  <c r="J986" i="8" s="1"/>
  <c r="D986" i="8"/>
  <c r="C986" i="8"/>
  <c r="I986" i="8" s="1"/>
  <c r="B986" i="8"/>
  <c r="H985" i="8"/>
  <c r="E985" i="8"/>
  <c r="J985" i="8" s="1"/>
  <c r="D985" i="8"/>
  <c r="C985" i="8"/>
  <c r="I985" i="8" s="1"/>
  <c r="B985" i="8"/>
  <c r="H984" i="8"/>
  <c r="E984" i="8"/>
  <c r="J984" i="8" s="1"/>
  <c r="D984" i="8"/>
  <c r="C984" i="8"/>
  <c r="I984" i="8" s="1"/>
  <c r="B984" i="8"/>
  <c r="H983" i="8"/>
  <c r="E983" i="8"/>
  <c r="J983" i="8" s="1"/>
  <c r="D983" i="8"/>
  <c r="C983" i="8"/>
  <c r="I983" i="8" s="1"/>
  <c r="B983" i="8"/>
  <c r="H982" i="8"/>
  <c r="E982" i="8"/>
  <c r="J982" i="8" s="1"/>
  <c r="D982" i="8"/>
  <c r="C982" i="8"/>
  <c r="I982" i="8" s="1"/>
  <c r="B982" i="8"/>
  <c r="H981" i="8"/>
  <c r="E981" i="8"/>
  <c r="J981" i="8" s="1"/>
  <c r="D981" i="8"/>
  <c r="C981" i="8"/>
  <c r="I981" i="8" s="1"/>
  <c r="B981" i="8"/>
  <c r="H980" i="8"/>
  <c r="E980" i="8"/>
  <c r="J980" i="8" s="1"/>
  <c r="D980" i="8"/>
  <c r="C980" i="8"/>
  <c r="I980" i="8" s="1"/>
  <c r="B980" i="8"/>
  <c r="H979" i="8"/>
  <c r="E979" i="8"/>
  <c r="J979" i="8" s="1"/>
  <c r="D979" i="8"/>
  <c r="C979" i="8"/>
  <c r="I979" i="8" s="1"/>
  <c r="B979" i="8"/>
  <c r="H978" i="8"/>
  <c r="E978" i="8"/>
  <c r="J978" i="8" s="1"/>
  <c r="D978" i="8"/>
  <c r="C978" i="8"/>
  <c r="I978" i="8" s="1"/>
  <c r="B978" i="8"/>
  <c r="H977" i="8"/>
  <c r="E977" i="8"/>
  <c r="J977" i="8" s="1"/>
  <c r="D977" i="8"/>
  <c r="C977" i="8"/>
  <c r="I977" i="8" s="1"/>
  <c r="B977" i="8"/>
  <c r="H976" i="8"/>
  <c r="E976" i="8"/>
  <c r="J976" i="8" s="1"/>
  <c r="D976" i="8"/>
  <c r="C976" i="8"/>
  <c r="I976" i="8" s="1"/>
  <c r="B976" i="8"/>
  <c r="H975" i="8"/>
  <c r="E975" i="8"/>
  <c r="J975" i="8" s="1"/>
  <c r="D975" i="8"/>
  <c r="C975" i="8"/>
  <c r="I975" i="8" s="1"/>
  <c r="B975" i="8"/>
  <c r="H974" i="8"/>
  <c r="E974" i="8"/>
  <c r="J974" i="8" s="1"/>
  <c r="D974" i="8"/>
  <c r="C974" i="8"/>
  <c r="I974" i="8" s="1"/>
  <c r="B974" i="8"/>
  <c r="H973" i="8"/>
  <c r="E973" i="8"/>
  <c r="J973" i="8" s="1"/>
  <c r="D973" i="8"/>
  <c r="C973" i="8"/>
  <c r="I973" i="8" s="1"/>
  <c r="B973" i="8"/>
  <c r="H972" i="8"/>
  <c r="E972" i="8"/>
  <c r="J972" i="8" s="1"/>
  <c r="D972" i="8"/>
  <c r="C972" i="8"/>
  <c r="I972" i="8" s="1"/>
  <c r="B972" i="8"/>
  <c r="H971" i="8"/>
  <c r="E971" i="8"/>
  <c r="J971" i="8" s="1"/>
  <c r="D971" i="8"/>
  <c r="C971" i="8"/>
  <c r="I971" i="8" s="1"/>
  <c r="B971" i="8"/>
  <c r="H970" i="8"/>
  <c r="E970" i="8"/>
  <c r="J970" i="8" s="1"/>
  <c r="D970" i="8"/>
  <c r="C970" i="8"/>
  <c r="I970" i="8" s="1"/>
  <c r="B970" i="8"/>
  <c r="H969" i="8"/>
  <c r="E969" i="8"/>
  <c r="J969" i="8" s="1"/>
  <c r="D969" i="8"/>
  <c r="C969" i="8"/>
  <c r="I969" i="8" s="1"/>
  <c r="B969" i="8"/>
  <c r="H968" i="8"/>
  <c r="E968" i="8"/>
  <c r="J968" i="8" s="1"/>
  <c r="D968" i="8"/>
  <c r="C968" i="8"/>
  <c r="I968" i="8" s="1"/>
  <c r="B968" i="8"/>
  <c r="H967" i="8"/>
  <c r="E967" i="8"/>
  <c r="J967" i="8" s="1"/>
  <c r="D967" i="8"/>
  <c r="C967" i="8"/>
  <c r="I967" i="8" s="1"/>
  <c r="B967" i="8"/>
  <c r="H966" i="8"/>
  <c r="E966" i="8"/>
  <c r="J966" i="8" s="1"/>
  <c r="D966" i="8"/>
  <c r="C966" i="8"/>
  <c r="I966" i="8" s="1"/>
  <c r="B966" i="8"/>
  <c r="H965" i="8"/>
  <c r="E965" i="8"/>
  <c r="J965" i="8" s="1"/>
  <c r="D965" i="8"/>
  <c r="C965" i="8"/>
  <c r="I965" i="8" s="1"/>
  <c r="B965" i="8"/>
  <c r="H964" i="8"/>
  <c r="E964" i="8"/>
  <c r="J964" i="8" s="1"/>
  <c r="D964" i="8"/>
  <c r="C964" i="8"/>
  <c r="I964" i="8" s="1"/>
  <c r="B964" i="8"/>
  <c r="H963" i="8"/>
  <c r="E963" i="8"/>
  <c r="J963" i="8" s="1"/>
  <c r="D963" i="8"/>
  <c r="C963" i="8"/>
  <c r="I963" i="8" s="1"/>
  <c r="B963" i="8"/>
  <c r="H962" i="8"/>
  <c r="E962" i="8"/>
  <c r="J962" i="8" s="1"/>
  <c r="D962" i="8"/>
  <c r="C962" i="8"/>
  <c r="I962" i="8" s="1"/>
  <c r="B962" i="8"/>
  <c r="H961" i="8"/>
  <c r="E961" i="8"/>
  <c r="J961" i="8" s="1"/>
  <c r="D961" i="8"/>
  <c r="C961" i="8"/>
  <c r="I961" i="8" s="1"/>
  <c r="B961" i="8"/>
  <c r="H960" i="8"/>
  <c r="E960" i="8"/>
  <c r="J960" i="8" s="1"/>
  <c r="D960" i="8"/>
  <c r="C960" i="8"/>
  <c r="I960" i="8" s="1"/>
  <c r="B960" i="8"/>
  <c r="H959" i="8"/>
  <c r="E959" i="8"/>
  <c r="J959" i="8" s="1"/>
  <c r="D959" i="8"/>
  <c r="C959" i="8"/>
  <c r="I959" i="8" s="1"/>
  <c r="B959" i="8"/>
  <c r="H958" i="8"/>
  <c r="E958" i="8"/>
  <c r="J958" i="8" s="1"/>
  <c r="D958" i="8"/>
  <c r="C958" i="8"/>
  <c r="I958" i="8" s="1"/>
  <c r="B958" i="8"/>
  <c r="H957" i="8"/>
  <c r="E957" i="8"/>
  <c r="J957" i="8" s="1"/>
  <c r="D957" i="8"/>
  <c r="C957" i="8"/>
  <c r="I957" i="8" s="1"/>
  <c r="B957" i="8"/>
  <c r="H956" i="8"/>
  <c r="E956" i="8"/>
  <c r="J956" i="8" s="1"/>
  <c r="D956" i="8"/>
  <c r="C956" i="8"/>
  <c r="I956" i="8" s="1"/>
  <c r="B956" i="8"/>
  <c r="H955" i="8"/>
  <c r="E955" i="8"/>
  <c r="J955" i="8" s="1"/>
  <c r="D955" i="8"/>
  <c r="C955" i="8"/>
  <c r="I955" i="8" s="1"/>
  <c r="B955" i="8"/>
  <c r="H954" i="8"/>
  <c r="E954" i="8"/>
  <c r="J954" i="8" s="1"/>
  <c r="D954" i="8"/>
  <c r="C954" i="8"/>
  <c r="I954" i="8" s="1"/>
  <c r="B954" i="8"/>
  <c r="H953" i="8"/>
  <c r="E953" i="8"/>
  <c r="J953" i="8" s="1"/>
  <c r="D953" i="8"/>
  <c r="C953" i="8"/>
  <c r="I953" i="8" s="1"/>
  <c r="B953" i="8"/>
  <c r="H952" i="8"/>
  <c r="E952" i="8"/>
  <c r="J952" i="8" s="1"/>
  <c r="D952" i="8"/>
  <c r="C952" i="8"/>
  <c r="I952" i="8" s="1"/>
  <c r="B952" i="8"/>
  <c r="H951" i="8"/>
  <c r="E951" i="8"/>
  <c r="J951" i="8" s="1"/>
  <c r="D951" i="8"/>
  <c r="C951" i="8"/>
  <c r="I951" i="8" s="1"/>
  <c r="B951" i="8"/>
  <c r="H950" i="8"/>
  <c r="E950" i="8"/>
  <c r="J950" i="8" s="1"/>
  <c r="D950" i="8"/>
  <c r="C950" i="8"/>
  <c r="I950" i="8" s="1"/>
  <c r="B950" i="8"/>
  <c r="H949" i="8"/>
  <c r="E949" i="8"/>
  <c r="J949" i="8" s="1"/>
  <c r="D949" i="8"/>
  <c r="C949" i="8"/>
  <c r="I949" i="8" s="1"/>
  <c r="B949" i="8"/>
  <c r="H948" i="8"/>
  <c r="E948" i="8"/>
  <c r="J948" i="8" s="1"/>
  <c r="D948" i="8"/>
  <c r="C948" i="8"/>
  <c r="I948" i="8" s="1"/>
  <c r="B948" i="8"/>
  <c r="H947" i="8"/>
  <c r="E947" i="8"/>
  <c r="J947" i="8" s="1"/>
  <c r="D947" i="8"/>
  <c r="C947" i="8"/>
  <c r="I947" i="8" s="1"/>
  <c r="B947" i="8"/>
  <c r="H946" i="8"/>
  <c r="E946" i="8"/>
  <c r="J946" i="8" s="1"/>
  <c r="D946" i="8"/>
  <c r="C946" i="8"/>
  <c r="I946" i="8" s="1"/>
  <c r="B946" i="8"/>
  <c r="H945" i="8"/>
  <c r="E945" i="8"/>
  <c r="J945" i="8" s="1"/>
  <c r="D945" i="8"/>
  <c r="C945" i="8"/>
  <c r="I945" i="8" s="1"/>
  <c r="B945" i="8"/>
  <c r="H944" i="8"/>
  <c r="E944" i="8"/>
  <c r="J944" i="8" s="1"/>
  <c r="D944" i="8"/>
  <c r="C944" i="8"/>
  <c r="I944" i="8" s="1"/>
  <c r="B944" i="8"/>
  <c r="H943" i="8"/>
  <c r="E943" i="8"/>
  <c r="J943" i="8" s="1"/>
  <c r="D943" i="8"/>
  <c r="C943" i="8"/>
  <c r="I943" i="8" s="1"/>
  <c r="B943" i="8"/>
  <c r="H942" i="8"/>
  <c r="E942" i="8"/>
  <c r="J942" i="8" s="1"/>
  <c r="D942" i="8"/>
  <c r="C942" i="8"/>
  <c r="I942" i="8" s="1"/>
  <c r="B942" i="8"/>
  <c r="H941" i="8"/>
  <c r="E941" i="8"/>
  <c r="J941" i="8" s="1"/>
  <c r="D941" i="8"/>
  <c r="C941" i="8"/>
  <c r="I941" i="8" s="1"/>
  <c r="B941" i="8"/>
  <c r="H940" i="8"/>
  <c r="E940" i="8"/>
  <c r="J940" i="8" s="1"/>
  <c r="D940" i="8"/>
  <c r="C940" i="8"/>
  <c r="I940" i="8" s="1"/>
  <c r="B940" i="8"/>
  <c r="H939" i="8"/>
  <c r="E939" i="8"/>
  <c r="J939" i="8" s="1"/>
  <c r="D939" i="8"/>
  <c r="C939" i="8"/>
  <c r="I939" i="8" s="1"/>
  <c r="B939" i="8"/>
  <c r="H938" i="8"/>
  <c r="E938" i="8"/>
  <c r="J938" i="8" s="1"/>
  <c r="D938" i="8"/>
  <c r="C938" i="8"/>
  <c r="I938" i="8" s="1"/>
  <c r="B938" i="8"/>
  <c r="H937" i="8"/>
  <c r="E937" i="8"/>
  <c r="J937" i="8" s="1"/>
  <c r="D937" i="8"/>
  <c r="C937" i="8"/>
  <c r="I937" i="8" s="1"/>
  <c r="B937" i="8"/>
  <c r="H936" i="8"/>
  <c r="E936" i="8"/>
  <c r="J936" i="8" s="1"/>
  <c r="D936" i="8"/>
  <c r="C936" i="8"/>
  <c r="I936" i="8" s="1"/>
  <c r="B936" i="8"/>
  <c r="H935" i="8"/>
  <c r="E935" i="8"/>
  <c r="J935" i="8" s="1"/>
  <c r="D935" i="8"/>
  <c r="C935" i="8"/>
  <c r="I935" i="8" s="1"/>
  <c r="B935" i="8"/>
  <c r="H934" i="8"/>
  <c r="E934" i="8"/>
  <c r="J934" i="8" s="1"/>
  <c r="D934" i="8"/>
  <c r="C934" i="8"/>
  <c r="I934" i="8" s="1"/>
  <c r="B934" i="8"/>
  <c r="H933" i="8"/>
  <c r="E933" i="8"/>
  <c r="J933" i="8" s="1"/>
  <c r="D933" i="8"/>
  <c r="C933" i="8"/>
  <c r="I933" i="8" s="1"/>
  <c r="B933" i="8"/>
  <c r="H932" i="8"/>
  <c r="E932" i="8"/>
  <c r="J932" i="8" s="1"/>
  <c r="D932" i="8"/>
  <c r="C932" i="8"/>
  <c r="I932" i="8" s="1"/>
  <c r="B932" i="8"/>
  <c r="H931" i="8"/>
  <c r="E931" i="8"/>
  <c r="J931" i="8" s="1"/>
  <c r="D931" i="8"/>
  <c r="C931" i="8"/>
  <c r="I931" i="8" s="1"/>
  <c r="B931" i="8"/>
  <c r="H930" i="8"/>
  <c r="E930" i="8"/>
  <c r="J930" i="8" s="1"/>
  <c r="D930" i="8"/>
  <c r="C930" i="8"/>
  <c r="I930" i="8" s="1"/>
  <c r="B930" i="8"/>
  <c r="H929" i="8"/>
  <c r="E929" i="8"/>
  <c r="J929" i="8" s="1"/>
  <c r="D929" i="8"/>
  <c r="C929" i="8"/>
  <c r="I929" i="8" s="1"/>
  <c r="B929" i="8"/>
  <c r="H928" i="8"/>
  <c r="E928" i="8"/>
  <c r="J928" i="8" s="1"/>
  <c r="D928" i="8"/>
  <c r="C928" i="8"/>
  <c r="I928" i="8" s="1"/>
  <c r="B928" i="8"/>
  <c r="H927" i="8"/>
  <c r="E927" i="8"/>
  <c r="J927" i="8" s="1"/>
  <c r="D927" i="8"/>
  <c r="C927" i="8"/>
  <c r="I927" i="8" s="1"/>
  <c r="B927" i="8"/>
  <c r="H926" i="8"/>
  <c r="E926" i="8"/>
  <c r="J926" i="8" s="1"/>
  <c r="D926" i="8"/>
  <c r="C926" i="8"/>
  <c r="I926" i="8" s="1"/>
  <c r="B926" i="8"/>
  <c r="H925" i="8"/>
  <c r="E925" i="8"/>
  <c r="J925" i="8" s="1"/>
  <c r="D925" i="8"/>
  <c r="C925" i="8"/>
  <c r="I925" i="8" s="1"/>
  <c r="B925" i="8"/>
  <c r="H924" i="8"/>
  <c r="E924" i="8"/>
  <c r="J924" i="8" s="1"/>
  <c r="D924" i="8"/>
  <c r="C924" i="8"/>
  <c r="I924" i="8" s="1"/>
  <c r="B924" i="8"/>
  <c r="H923" i="8"/>
  <c r="E923" i="8"/>
  <c r="J923" i="8" s="1"/>
  <c r="D923" i="8"/>
  <c r="C923" i="8"/>
  <c r="I923" i="8" s="1"/>
  <c r="B923" i="8"/>
  <c r="H922" i="8"/>
  <c r="E922" i="8"/>
  <c r="J922" i="8" s="1"/>
  <c r="D922" i="8"/>
  <c r="C922" i="8"/>
  <c r="I922" i="8" s="1"/>
  <c r="B922" i="8"/>
  <c r="H921" i="8"/>
  <c r="E921" i="8"/>
  <c r="J921" i="8" s="1"/>
  <c r="D921" i="8"/>
  <c r="C921" i="8"/>
  <c r="I921" i="8" s="1"/>
  <c r="B921" i="8"/>
  <c r="H920" i="8"/>
  <c r="E920" i="8"/>
  <c r="J920" i="8" s="1"/>
  <c r="D920" i="8"/>
  <c r="C920" i="8"/>
  <c r="I920" i="8" s="1"/>
  <c r="B920" i="8"/>
  <c r="H919" i="8"/>
  <c r="E919" i="8"/>
  <c r="J919" i="8" s="1"/>
  <c r="D919" i="8"/>
  <c r="C919" i="8"/>
  <c r="I919" i="8" s="1"/>
  <c r="B919" i="8"/>
  <c r="H918" i="8"/>
  <c r="E918" i="8"/>
  <c r="J918" i="8" s="1"/>
  <c r="D918" i="8"/>
  <c r="C918" i="8"/>
  <c r="I918" i="8" s="1"/>
  <c r="B918" i="8"/>
  <c r="H917" i="8"/>
  <c r="E917" i="8"/>
  <c r="J917" i="8" s="1"/>
  <c r="D917" i="8"/>
  <c r="C917" i="8"/>
  <c r="I917" i="8" s="1"/>
  <c r="B917" i="8"/>
  <c r="H916" i="8"/>
  <c r="E916" i="8"/>
  <c r="J916" i="8" s="1"/>
  <c r="D916" i="8"/>
  <c r="C916" i="8"/>
  <c r="I916" i="8" s="1"/>
  <c r="B916" i="8"/>
  <c r="H915" i="8"/>
  <c r="E915" i="8"/>
  <c r="J915" i="8" s="1"/>
  <c r="D915" i="8"/>
  <c r="C915" i="8"/>
  <c r="I915" i="8" s="1"/>
  <c r="B915" i="8"/>
  <c r="H914" i="8"/>
  <c r="E914" i="8"/>
  <c r="J914" i="8" s="1"/>
  <c r="D914" i="8"/>
  <c r="C914" i="8"/>
  <c r="I914" i="8" s="1"/>
  <c r="B914" i="8"/>
  <c r="H913" i="8"/>
  <c r="E913" i="8"/>
  <c r="J913" i="8" s="1"/>
  <c r="D913" i="8"/>
  <c r="C913" i="8"/>
  <c r="I913" i="8" s="1"/>
  <c r="B913" i="8"/>
  <c r="H912" i="8"/>
  <c r="E912" i="8"/>
  <c r="J912" i="8" s="1"/>
  <c r="D912" i="8"/>
  <c r="C912" i="8"/>
  <c r="I912" i="8" s="1"/>
  <c r="B912" i="8"/>
  <c r="H911" i="8"/>
  <c r="E911" i="8"/>
  <c r="J911" i="8" s="1"/>
  <c r="D911" i="8"/>
  <c r="C911" i="8"/>
  <c r="I911" i="8" s="1"/>
  <c r="B911" i="8"/>
  <c r="H910" i="8"/>
  <c r="E910" i="8"/>
  <c r="J910" i="8" s="1"/>
  <c r="D910" i="8"/>
  <c r="C910" i="8"/>
  <c r="I910" i="8" s="1"/>
  <c r="B910" i="8"/>
  <c r="H909" i="8"/>
  <c r="E909" i="8"/>
  <c r="J909" i="8" s="1"/>
  <c r="D909" i="8"/>
  <c r="C909" i="8"/>
  <c r="I909" i="8" s="1"/>
  <c r="B909" i="8"/>
  <c r="H908" i="8"/>
  <c r="E908" i="8"/>
  <c r="J908" i="8" s="1"/>
  <c r="D908" i="8"/>
  <c r="C908" i="8"/>
  <c r="I908" i="8" s="1"/>
  <c r="B908" i="8"/>
  <c r="H907" i="8"/>
  <c r="E907" i="8"/>
  <c r="J907" i="8" s="1"/>
  <c r="D907" i="8"/>
  <c r="C907" i="8"/>
  <c r="I907" i="8" s="1"/>
  <c r="B907" i="8"/>
  <c r="H906" i="8"/>
  <c r="E906" i="8"/>
  <c r="J906" i="8" s="1"/>
  <c r="D906" i="8"/>
  <c r="C906" i="8"/>
  <c r="I906" i="8" s="1"/>
  <c r="B906" i="8"/>
  <c r="H905" i="8"/>
  <c r="E905" i="8"/>
  <c r="J905" i="8" s="1"/>
  <c r="D905" i="8"/>
  <c r="C905" i="8"/>
  <c r="I905" i="8" s="1"/>
  <c r="B905" i="8"/>
  <c r="H904" i="8"/>
  <c r="E904" i="8"/>
  <c r="J904" i="8" s="1"/>
  <c r="D904" i="8"/>
  <c r="C904" i="8"/>
  <c r="I904" i="8" s="1"/>
  <c r="B904" i="8"/>
  <c r="H903" i="8"/>
  <c r="E903" i="8"/>
  <c r="J903" i="8" s="1"/>
  <c r="D903" i="8"/>
  <c r="C903" i="8"/>
  <c r="I903" i="8" s="1"/>
  <c r="B903" i="8"/>
  <c r="H902" i="8"/>
  <c r="E902" i="8"/>
  <c r="J902" i="8" s="1"/>
  <c r="D902" i="8"/>
  <c r="C902" i="8"/>
  <c r="I902" i="8" s="1"/>
  <c r="B902" i="8"/>
  <c r="H901" i="8"/>
  <c r="E901" i="8"/>
  <c r="J901" i="8" s="1"/>
  <c r="D901" i="8"/>
  <c r="C901" i="8"/>
  <c r="I901" i="8" s="1"/>
  <c r="B901" i="8"/>
  <c r="H900" i="8"/>
  <c r="E900" i="8"/>
  <c r="J900" i="8" s="1"/>
  <c r="D900" i="8"/>
  <c r="C900" i="8"/>
  <c r="I900" i="8" s="1"/>
  <c r="B900" i="8"/>
  <c r="H899" i="8"/>
  <c r="E899" i="8"/>
  <c r="J899" i="8" s="1"/>
  <c r="D899" i="8"/>
  <c r="C899" i="8"/>
  <c r="I899" i="8" s="1"/>
  <c r="B899" i="8"/>
  <c r="H898" i="8"/>
  <c r="E898" i="8"/>
  <c r="J898" i="8" s="1"/>
  <c r="D898" i="8"/>
  <c r="C898" i="8"/>
  <c r="I898" i="8" s="1"/>
  <c r="B898" i="8"/>
  <c r="H897" i="8"/>
  <c r="E897" i="8"/>
  <c r="J897" i="8" s="1"/>
  <c r="D897" i="8"/>
  <c r="C897" i="8"/>
  <c r="I897" i="8" s="1"/>
  <c r="B897" i="8"/>
  <c r="H896" i="8"/>
  <c r="E896" i="8"/>
  <c r="J896" i="8" s="1"/>
  <c r="D896" i="8"/>
  <c r="C896" i="8"/>
  <c r="I896" i="8" s="1"/>
  <c r="B896" i="8"/>
  <c r="H895" i="8"/>
  <c r="E895" i="8"/>
  <c r="J895" i="8" s="1"/>
  <c r="D895" i="8"/>
  <c r="C895" i="8"/>
  <c r="I895" i="8" s="1"/>
  <c r="B895" i="8"/>
  <c r="H894" i="8"/>
  <c r="E894" i="8"/>
  <c r="J894" i="8" s="1"/>
  <c r="D894" i="8"/>
  <c r="C894" i="8"/>
  <c r="I894" i="8" s="1"/>
  <c r="B894" i="8"/>
  <c r="H893" i="8"/>
  <c r="E893" i="8"/>
  <c r="J893" i="8" s="1"/>
  <c r="D893" i="8"/>
  <c r="C893" i="8"/>
  <c r="I893" i="8" s="1"/>
  <c r="B893" i="8"/>
  <c r="H892" i="8"/>
  <c r="E892" i="8"/>
  <c r="J892" i="8" s="1"/>
  <c r="D892" i="8"/>
  <c r="C892" i="8"/>
  <c r="I892" i="8" s="1"/>
  <c r="B892" i="8"/>
  <c r="H891" i="8"/>
  <c r="E891" i="8"/>
  <c r="J891" i="8" s="1"/>
  <c r="D891" i="8"/>
  <c r="C891" i="8"/>
  <c r="I891" i="8" s="1"/>
  <c r="B891" i="8"/>
  <c r="H890" i="8"/>
  <c r="E890" i="8"/>
  <c r="J890" i="8" s="1"/>
  <c r="D890" i="8"/>
  <c r="C890" i="8"/>
  <c r="I890" i="8" s="1"/>
  <c r="B890" i="8"/>
  <c r="H889" i="8"/>
  <c r="E889" i="8"/>
  <c r="J889" i="8" s="1"/>
  <c r="D889" i="8"/>
  <c r="C889" i="8"/>
  <c r="I889" i="8" s="1"/>
  <c r="B889" i="8"/>
  <c r="H888" i="8"/>
  <c r="E888" i="8"/>
  <c r="J888" i="8" s="1"/>
  <c r="D888" i="8"/>
  <c r="C888" i="8"/>
  <c r="I888" i="8" s="1"/>
  <c r="B888" i="8"/>
  <c r="H887" i="8"/>
  <c r="E887" i="8"/>
  <c r="J887" i="8" s="1"/>
  <c r="D887" i="8"/>
  <c r="C887" i="8"/>
  <c r="I887" i="8" s="1"/>
  <c r="B887" i="8"/>
  <c r="H886" i="8"/>
  <c r="E886" i="8"/>
  <c r="J886" i="8" s="1"/>
  <c r="D886" i="8"/>
  <c r="C886" i="8"/>
  <c r="I886" i="8" s="1"/>
  <c r="B886" i="8"/>
  <c r="H885" i="8"/>
  <c r="E885" i="8"/>
  <c r="J885" i="8" s="1"/>
  <c r="D885" i="8"/>
  <c r="C885" i="8"/>
  <c r="I885" i="8" s="1"/>
  <c r="B885" i="8"/>
  <c r="H884" i="8"/>
  <c r="E884" i="8"/>
  <c r="J884" i="8" s="1"/>
  <c r="D884" i="8"/>
  <c r="C884" i="8"/>
  <c r="I884" i="8" s="1"/>
  <c r="B884" i="8"/>
  <c r="H883" i="8"/>
  <c r="E883" i="8"/>
  <c r="J883" i="8" s="1"/>
  <c r="D883" i="8"/>
  <c r="C883" i="8"/>
  <c r="I883" i="8" s="1"/>
  <c r="B883" i="8"/>
  <c r="H882" i="8"/>
  <c r="E882" i="8"/>
  <c r="J882" i="8" s="1"/>
  <c r="D882" i="8"/>
  <c r="C882" i="8"/>
  <c r="I882" i="8" s="1"/>
  <c r="B882" i="8"/>
  <c r="H881" i="8"/>
  <c r="E881" i="8"/>
  <c r="J881" i="8" s="1"/>
  <c r="D881" i="8"/>
  <c r="C881" i="8"/>
  <c r="I881" i="8" s="1"/>
  <c r="B881" i="8"/>
  <c r="H880" i="8"/>
  <c r="E880" i="8"/>
  <c r="J880" i="8" s="1"/>
  <c r="D880" i="8"/>
  <c r="C880" i="8"/>
  <c r="I880" i="8" s="1"/>
  <c r="B880" i="8"/>
  <c r="H879" i="8"/>
  <c r="E879" i="8"/>
  <c r="J879" i="8" s="1"/>
  <c r="D879" i="8"/>
  <c r="C879" i="8"/>
  <c r="I879" i="8" s="1"/>
  <c r="B879" i="8"/>
  <c r="H878" i="8"/>
  <c r="E878" i="8"/>
  <c r="J878" i="8" s="1"/>
  <c r="D878" i="8"/>
  <c r="C878" i="8"/>
  <c r="I878" i="8" s="1"/>
  <c r="B878" i="8"/>
  <c r="H877" i="8"/>
  <c r="E877" i="8"/>
  <c r="J877" i="8" s="1"/>
  <c r="D877" i="8"/>
  <c r="C877" i="8"/>
  <c r="I877" i="8" s="1"/>
  <c r="B877" i="8"/>
  <c r="H876" i="8"/>
  <c r="E876" i="8"/>
  <c r="J876" i="8" s="1"/>
  <c r="D876" i="8"/>
  <c r="C876" i="8"/>
  <c r="I876" i="8" s="1"/>
  <c r="B876" i="8"/>
  <c r="H875" i="8"/>
  <c r="E875" i="8"/>
  <c r="J875" i="8" s="1"/>
  <c r="D875" i="8"/>
  <c r="C875" i="8"/>
  <c r="I875" i="8" s="1"/>
  <c r="B875" i="8"/>
  <c r="H874" i="8"/>
  <c r="E874" i="8"/>
  <c r="J874" i="8" s="1"/>
  <c r="D874" i="8"/>
  <c r="C874" i="8"/>
  <c r="I874" i="8" s="1"/>
  <c r="B874" i="8"/>
  <c r="H873" i="8"/>
  <c r="E873" i="8"/>
  <c r="J873" i="8" s="1"/>
  <c r="D873" i="8"/>
  <c r="C873" i="8"/>
  <c r="I873" i="8" s="1"/>
  <c r="B873" i="8"/>
  <c r="H872" i="8"/>
  <c r="E872" i="8"/>
  <c r="J872" i="8" s="1"/>
  <c r="D872" i="8"/>
  <c r="C872" i="8"/>
  <c r="I872" i="8" s="1"/>
  <c r="B872" i="8"/>
  <c r="H871" i="8"/>
  <c r="E871" i="8"/>
  <c r="J871" i="8" s="1"/>
  <c r="D871" i="8"/>
  <c r="C871" i="8"/>
  <c r="I871" i="8" s="1"/>
  <c r="B871" i="8"/>
  <c r="H870" i="8"/>
  <c r="E870" i="8"/>
  <c r="J870" i="8" s="1"/>
  <c r="D870" i="8"/>
  <c r="C870" i="8"/>
  <c r="I870" i="8" s="1"/>
  <c r="B870" i="8"/>
  <c r="H869" i="8"/>
  <c r="E869" i="8"/>
  <c r="J869" i="8" s="1"/>
  <c r="D869" i="8"/>
  <c r="C869" i="8"/>
  <c r="I869" i="8" s="1"/>
  <c r="B869" i="8"/>
  <c r="H868" i="8"/>
  <c r="E868" i="8"/>
  <c r="J868" i="8" s="1"/>
  <c r="D868" i="8"/>
  <c r="C868" i="8"/>
  <c r="I868" i="8" s="1"/>
  <c r="B868" i="8"/>
  <c r="H867" i="8"/>
  <c r="E867" i="8"/>
  <c r="J867" i="8" s="1"/>
  <c r="D867" i="8"/>
  <c r="C867" i="8"/>
  <c r="I867" i="8" s="1"/>
  <c r="B867" i="8"/>
  <c r="H866" i="8"/>
  <c r="E866" i="8"/>
  <c r="J866" i="8" s="1"/>
  <c r="D866" i="8"/>
  <c r="C866" i="8"/>
  <c r="I866" i="8" s="1"/>
  <c r="B866" i="8"/>
  <c r="H865" i="8"/>
  <c r="E865" i="8"/>
  <c r="J865" i="8" s="1"/>
  <c r="D865" i="8"/>
  <c r="C865" i="8"/>
  <c r="I865" i="8" s="1"/>
  <c r="B865" i="8"/>
  <c r="H864" i="8"/>
  <c r="E864" i="8"/>
  <c r="J864" i="8" s="1"/>
  <c r="D864" i="8"/>
  <c r="C864" i="8"/>
  <c r="I864" i="8" s="1"/>
  <c r="B864" i="8"/>
  <c r="H863" i="8"/>
  <c r="E863" i="8"/>
  <c r="J863" i="8" s="1"/>
  <c r="D863" i="8"/>
  <c r="C863" i="8"/>
  <c r="I863" i="8" s="1"/>
  <c r="B863" i="8"/>
  <c r="H862" i="8"/>
  <c r="E862" i="8"/>
  <c r="J862" i="8" s="1"/>
  <c r="D862" i="8"/>
  <c r="C862" i="8"/>
  <c r="I862" i="8" s="1"/>
  <c r="B862" i="8"/>
  <c r="H861" i="8"/>
  <c r="E861" i="8"/>
  <c r="J861" i="8" s="1"/>
  <c r="D861" i="8"/>
  <c r="C861" i="8"/>
  <c r="I861" i="8" s="1"/>
  <c r="B861" i="8"/>
  <c r="H860" i="8"/>
  <c r="E860" i="8"/>
  <c r="J860" i="8" s="1"/>
  <c r="D860" i="8"/>
  <c r="C860" i="8"/>
  <c r="I860" i="8" s="1"/>
  <c r="B860" i="8"/>
  <c r="H859" i="8"/>
  <c r="E859" i="8"/>
  <c r="J859" i="8" s="1"/>
  <c r="D859" i="8"/>
  <c r="C859" i="8"/>
  <c r="I859" i="8" s="1"/>
  <c r="B859" i="8"/>
  <c r="H858" i="8"/>
  <c r="E858" i="8"/>
  <c r="J858" i="8" s="1"/>
  <c r="D858" i="8"/>
  <c r="C858" i="8"/>
  <c r="I858" i="8" s="1"/>
  <c r="B858" i="8"/>
  <c r="H857" i="8"/>
  <c r="E857" i="8"/>
  <c r="J857" i="8" s="1"/>
  <c r="D857" i="8"/>
  <c r="C857" i="8"/>
  <c r="I857" i="8" s="1"/>
  <c r="B857" i="8"/>
  <c r="H856" i="8"/>
  <c r="E856" i="8"/>
  <c r="J856" i="8" s="1"/>
  <c r="D856" i="8"/>
  <c r="C856" i="8"/>
  <c r="I856" i="8" s="1"/>
  <c r="B856" i="8"/>
  <c r="H855" i="8"/>
  <c r="E855" i="8"/>
  <c r="J855" i="8" s="1"/>
  <c r="D855" i="8"/>
  <c r="C855" i="8"/>
  <c r="I855" i="8" s="1"/>
  <c r="B855" i="8"/>
  <c r="H854" i="8"/>
  <c r="E854" i="8"/>
  <c r="J854" i="8" s="1"/>
  <c r="D854" i="8"/>
  <c r="C854" i="8"/>
  <c r="I854" i="8" s="1"/>
  <c r="B854" i="8"/>
  <c r="H853" i="8"/>
  <c r="E853" i="8"/>
  <c r="J853" i="8" s="1"/>
  <c r="D853" i="8"/>
  <c r="C853" i="8"/>
  <c r="I853" i="8" s="1"/>
  <c r="B853" i="8"/>
  <c r="H852" i="8"/>
  <c r="E852" i="8"/>
  <c r="J852" i="8" s="1"/>
  <c r="D852" i="8"/>
  <c r="C852" i="8"/>
  <c r="I852" i="8" s="1"/>
  <c r="B852" i="8"/>
  <c r="H851" i="8"/>
  <c r="E851" i="8"/>
  <c r="J851" i="8" s="1"/>
  <c r="D851" i="8"/>
  <c r="C851" i="8"/>
  <c r="I851" i="8" s="1"/>
  <c r="B851" i="8"/>
  <c r="H850" i="8"/>
  <c r="E850" i="8"/>
  <c r="J850" i="8" s="1"/>
  <c r="D850" i="8"/>
  <c r="C850" i="8"/>
  <c r="I850" i="8" s="1"/>
  <c r="B850" i="8"/>
  <c r="H849" i="8"/>
  <c r="E849" i="8"/>
  <c r="J849" i="8" s="1"/>
  <c r="D849" i="8"/>
  <c r="C849" i="8"/>
  <c r="I849" i="8" s="1"/>
  <c r="B849" i="8"/>
  <c r="H848" i="8"/>
  <c r="E848" i="8"/>
  <c r="J848" i="8" s="1"/>
  <c r="D848" i="8"/>
  <c r="C848" i="8"/>
  <c r="I848" i="8" s="1"/>
  <c r="B848" i="8"/>
  <c r="H847" i="8"/>
  <c r="E847" i="8"/>
  <c r="J847" i="8" s="1"/>
  <c r="D847" i="8"/>
  <c r="C847" i="8"/>
  <c r="I847" i="8" s="1"/>
  <c r="B847" i="8"/>
  <c r="H846" i="8"/>
  <c r="E846" i="8"/>
  <c r="J846" i="8" s="1"/>
  <c r="D846" i="8"/>
  <c r="C846" i="8"/>
  <c r="I846" i="8" s="1"/>
  <c r="B846" i="8"/>
  <c r="H845" i="8"/>
  <c r="E845" i="8"/>
  <c r="J845" i="8" s="1"/>
  <c r="D845" i="8"/>
  <c r="C845" i="8"/>
  <c r="I845" i="8" s="1"/>
  <c r="B845" i="8"/>
  <c r="H844" i="8"/>
  <c r="E844" i="8"/>
  <c r="J844" i="8" s="1"/>
  <c r="D844" i="8"/>
  <c r="C844" i="8"/>
  <c r="I844" i="8" s="1"/>
  <c r="B844" i="8"/>
  <c r="H843" i="8"/>
  <c r="E843" i="8"/>
  <c r="J843" i="8" s="1"/>
  <c r="D843" i="8"/>
  <c r="C843" i="8"/>
  <c r="I843" i="8" s="1"/>
  <c r="B843" i="8"/>
  <c r="H842" i="8"/>
  <c r="E842" i="8"/>
  <c r="J842" i="8" s="1"/>
  <c r="D842" i="8"/>
  <c r="C842" i="8"/>
  <c r="I842" i="8" s="1"/>
  <c r="B842" i="8"/>
  <c r="H841" i="8"/>
  <c r="E841" i="8"/>
  <c r="J841" i="8" s="1"/>
  <c r="D841" i="8"/>
  <c r="C841" i="8"/>
  <c r="I841" i="8" s="1"/>
  <c r="B841" i="8"/>
  <c r="H840" i="8"/>
  <c r="E840" i="8"/>
  <c r="J840" i="8" s="1"/>
  <c r="D840" i="8"/>
  <c r="C840" i="8"/>
  <c r="I840" i="8" s="1"/>
  <c r="B840" i="8"/>
  <c r="H839" i="8"/>
  <c r="E839" i="8"/>
  <c r="J839" i="8" s="1"/>
  <c r="D839" i="8"/>
  <c r="C839" i="8"/>
  <c r="I839" i="8" s="1"/>
  <c r="B839" i="8"/>
  <c r="H838" i="8"/>
  <c r="E838" i="8"/>
  <c r="J838" i="8" s="1"/>
  <c r="D838" i="8"/>
  <c r="C838" i="8"/>
  <c r="I838" i="8" s="1"/>
  <c r="B838" i="8"/>
  <c r="H837" i="8"/>
  <c r="E837" i="8"/>
  <c r="J837" i="8" s="1"/>
  <c r="D837" i="8"/>
  <c r="C837" i="8"/>
  <c r="I837" i="8" s="1"/>
  <c r="B837" i="8"/>
  <c r="H836" i="8"/>
  <c r="E836" i="8"/>
  <c r="J836" i="8" s="1"/>
  <c r="D836" i="8"/>
  <c r="C836" i="8"/>
  <c r="I836" i="8" s="1"/>
  <c r="B836" i="8"/>
  <c r="H835" i="8"/>
  <c r="E835" i="8"/>
  <c r="J835" i="8" s="1"/>
  <c r="D835" i="8"/>
  <c r="C835" i="8"/>
  <c r="I835" i="8" s="1"/>
  <c r="B835" i="8"/>
  <c r="H834" i="8"/>
  <c r="E834" i="8"/>
  <c r="J834" i="8" s="1"/>
  <c r="D834" i="8"/>
  <c r="C834" i="8"/>
  <c r="I834" i="8" s="1"/>
  <c r="B834" i="8"/>
  <c r="H833" i="8"/>
  <c r="E833" i="8"/>
  <c r="J833" i="8" s="1"/>
  <c r="D833" i="8"/>
  <c r="C833" i="8"/>
  <c r="I833" i="8" s="1"/>
  <c r="B833" i="8"/>
  <c r="H832" i="8"/>
  <c r="E832" i="8"/>
  <c r="J832" i="8" s="1"/>
  <c r="D832" i="8"/>
  <c r="C832" i="8"/>
  <c r="I832" i="8" s="1"/>
  <c r="B832" i="8"/>
  <c r="H831" i="8"/>
  <c r="E831" i="8"/>
  <c r="J831" i="8" s="1"/>
  <c r="D831" i="8"/>
  <c r="C831" i="8"/>
  <c r="I831" i="8" s="1"/>
  <c r="B831" i="8"/>
  <c r="H830" i="8"/>
  <c r="E830" i="8"/>
  <c r="J830" i="8" s="1"/>
  <c r="D830" i="8"/>
  <c r="C830" i="8"/>
  <c r="I830" i="8" s="1"/>
  <c r="B830" i="8"/>
  <c r="H829" i="8"/>
  <c r="E829" i="8"/>
  <c r="J829" i="8" s="1"/>
  <c r="D829" i="8"/>
  <c r="C829" i="8"/>
  <c r="I829" i="8" s="1"/>
  <c r="B829" i="8"/>
  <c r="H828" i="8"/>
  <c r="E828" i="8"/>
  <c r="J828" i="8" s="1"/>
  <c r="D828" i="8"/>
  <c r="C828" i="8"/>
  <c r="I828" i="8" s="1"/>
  <c r="B828" i="8"/>
  <c r="H827" i="8"/>
  <c r="E827" i="8"/>
  <c r="J827" i="8" s="1"/>
  <c r="D827" i="8"/>
  <c r="C827" i="8"/>
  <c r="I827" i="8" s="1"/>
  <c r="B827" i="8"/>
  <c r="H826" i="8"/>
  <c r="E826" i="8"/>
  <c r="J826" i="8" s="1"/>
  <c r="D826" i="8"/>
  <c r="C826" i="8"/>
  <c r="I826" i="8" s="1"/>
  <c r="B826" i="8"/>
  <c r="H825" i="8"/>
  <c r="E825" i="8"/>
  <c r="J825" i="8" s="1"/>
  <c r="D825" i="8"/>
  <c r="C825" i="8"/>
  <c r="I825" i="8" s="1"/>
  <c r="B825" i="8"/>
  <c r="H824" i="8"/>
  <c r="E824" i="8"/>
  <c r="J824" i="8" s="1"/>
  <c r="D824" i="8"/>
  <c r="C824" i="8"/>
  <c r="I824" i="8" s="1"/>
  <c r="B824" i="8"/>
  <c r="H823" i="8"/>
  <c r="E823" i="8"/>
  <c r="J823" i="8" s="1"/>
  <c r="D823" i="8"/>
  <c r="C823" i="8"/>
  <c r="I823" i="8" s="1"/>
  <c r="B823" i="8"/>
  <c r="H822" i="8"/>
  <c r="E822" i="8"/>
  <c r="J822" i="8" s="1"/>
  <c r="D822" i="8"/>
  <c r="C822" i="8"/>
  <c r="I822" i="8" s="1"/>
  <c r="B822" i="8"/>
  <c r="H821" i="8"/>
  <c r="E821" i="8"/>
  <c r="J821" i="8" s="1"/>
  <c r="D821" i="8"/>
  <c r="C821" i="8"/>
  <c r="I821" i="8" s="1"/>
  <c r="B821" i="8"/>
  <c r="H820" i="8"/>
  <c r="E820" i="8"/>
  <c r="J820" i="8" s="1"/>
  <c r="D820" i="8"/>
  <c r="C820" i="8"/>
  <c r="I820" i="8" s="1"/>
  <c r="B820" i="8"/>
  <c r="H819" i="8"/>
  <c r="E819" i="8"/>
  <c r="J819" i="8" s="1"/>
  <c r="D819" i="8"/>
  <c r="C819" i="8"/>
  <c r="I819" i="8" s="1"/>
  <c r="B819" i="8"/>
  <c r="H818" i="8"/>
  <c r="E818" i="8"/>
  <c r="J818" i="8" s="1"/>
  <c r="D818" i="8"/>
  <c r="C818" i="8"/>
  <c r="I818" i="8" s="1"/>
  <c r="B818" i="8"/>
  <c r="H817" i="8"/>
  <c r="E817" i="8"/>
  <c r="J817" i="8" s="1"/>
  <c r="D817" i="8"/>
  <c r="C817" i="8"/>
  <c r="I817" i="8" s="1"/>
  <c r="B817" i="8"/>
  <c r="H816" i="8"/>
  <c r="E816" i="8"/>
  <c r="J816" i="8" s="1"/>
  <c r="D816" i="8"/>
  <c r="C816" i="8"/>
  <c r="I816" i="8" s="1"/>
  <c r="B816" i="8"/>
  <c r="H815" i="8"/>
  <c r="E815" i="8"/>
  <c r="J815" i="8" s="1"/>
  <c r="D815" i="8"/>
  <c r="C815" i="8"/>
  <c r="I815" i="8" s="1"/>
  <c r="B815" i="8"/>
  <c r="H814" i="8"/>
  <c r="E814" i="8"/>
  <c r="J814" i="8" s="1"/>
  <c r="D814" i="8"/>
  <c r="C814" i="8"/>
  <c r="I814" i="8" s="1"/>
  <c r="B814" i="8"/>
  <c r="H813" i="8"/>
  <c r="E813" i="8"/>
  <c r="J813" i="8" s="1"/>
  <c r="D813" i="8"/>
  <c r="C813" i="8"/>
  <c r="I813" i="8" s="1"/>
  <c r="B813" i="8"/>
  <c r="H812" i="8"/>
  <c r="E812" i="8"/>
  <c r="J812" i="8" s="1"/>
  <c r="D812" i="8"/>
  <c r="C812" i="8"/>
  <c r="I812" i="8" s="1"/>
  <c r="B812" i="8"/>
  <c r="H811" i="8"/>
  <c r="E811" i="8"/>
  <c r="J811" i="8" s="1"/>
  <c r="D811" i="8"/>
  <c r="C811" i="8"/>
  <c r="I811" i="8" s="1"/>
  <c r="B811" i="8"/>
  <c r="H810" i="8"/>
  <c r="E810" i="8"/>
  <c r="J810" i="8" s="1"/>
  <c r="D810" i="8"/>
  <c r="C810" i="8"/>
  <c r="I810" i="8" s="1"/>
  <c r="B810" i="8"/>
  <c r="H809" i="8"/>
  <c r="E809" i="8"/>
  <c r="J809" i="8" s="1"/>
  <c r="D809" i="8"/>
  <c r="C809" i="8"/>
  <c r="I809" i="8" s="1"/>
  <c r="B809" i="8"/>
  <c r="H808" i="8"/>
  <c r="E808" i="8"/>
  <c r="J808" i="8" s="1"/>
  <c r="D808" i="8"/>
  <c r="C808" i="8"/>
  <c r="I808" i="8" s="1"/>
  <c r="B808" i="8"/>
  <c r="H807" i="8"/>
  <c r="E807" i="8"/>
  <c r="J807" i="8" s="1"/>
  <c r="D807" i="8"/>
  <c r="C807" i="8"/>
  <c r="I807" i="8" s="1"/>
  <c r="B807" i="8"/>
  <c r="H806" i="8"/>
  <c r="E806" i="8"/>
  <c r="J806" i="8" s="1"/>
  <c r="D806" i="8"/>
  <c r="C806" i="8"/>
  <c r="I806" i="8" s="1"/>
  <c r="B806" i="8"/>
  <c r="H805" i="8"/>
  <c r="E805" i="8"/>
  <c r="J805" i="8" s="1"/>
  <c r="D805" i="8"/>
  <c r="C805" i="8"/>
  <c r="I805" i="8" s="1"/>
  <c r="B805" i="8"/>
  <c r="H804" i="8"/>
  <c r="E804" i="8"/>
  <c r="J804" i="8" s="1"/>
  <c r="D804" i="8"/>
  <c r="C804" i="8"/>
  <c r="I804" i="8" s="1"/>
  <c r="B804" i="8"/>
  <c r="H803" i="8"/>
  <c r="E803" i="8"/>
  <c r="J803" i="8" s="1"/>
  <c r="D803" i="8"/>
  <c r="C803" i="8"/>
  <c r="I803" i="8" s="1"/>
  <c r="B803" i="8"/>
  <c r="H802" i="8"/>
  <c r="E802" i="8"/>
  <c r="J802" i="8" s="1"/>
  <c r="D802" i="8"/>
  <c r="C802" i="8"/>
  <c r="I802" i="8" s="1"/>
  <c r="B802" i="8"/>
  <c r="H801" i="8"/>
  <c r="E801" i="8"/>
  <c r="J801" i="8" s="1"/>
  <c r="D801" i="8"/>
  <c r="C801" i="8"/>
  <c r="I801" i="8" s="1"/>
  <c r="B801" i="8"/>
  <c r="H800" i="8"/>
  <c r="E800" i="8"/>
  <c r="J800" i="8" s="1"/>
  <c r="D800" i="8"/>
  <c r="C800" i="8"/>
  <c r="I800" i="8" s="1"/>
  <c r="B800" i="8"/>
  <c r="H799" i="8"/>
  <c r="E799" i="8"/>
  <c r="J799" i="8" s="1"/>
  <c r="D799" i="8"/>
  <c r="C799" i="8"/>
  <c r="I799" i="8" s="1"/>
  <c r="B799" i="8"/>
  <c r="H798" i="8"/>
  <c r="E798" i="8"/>
  <c r="J798" i="8" s="1"/>
  <c r="D798" i="8"/>
  <c r="C798" i="8"/>
  <c r="I798" i="8" s="1"/>
  <c r="B798" i="8"/>
  <c r="H797" i="8"/>
  <c r="E797" i="8"/>
  <c r="J797" i="8" s="1"/>
  <c r="D797" i="8"/>
  <c r="C797" i="8"/>
  <c r="I797" i="8" s="1"/>
  <c r="B797" i="8"/>
  <c r="H796" i="8"/>
  <c r="E796" i="8"/>
  <c r="J796" i="8" s="1"/>
  <c r="D796" i="8"/>
  <c r="C796" i="8"/>
  <c r="I796" i="8" s="1"/>
  <c r="B796" i="8"/>
  <c r="H795" i="8"/>
  <c r="E795" i="8"/>
  <c r="J795" i="8" s="1"/>
  <c r="D795" i="8"/>
  <c r="C795" i="8"/>
  <c r="I795" i="8" s="1"/>
  <c r="B795" i="8"/>
  <c r="H794" i="8"/>
  <c r="E794" i="8"/>
  <c r="J794" i="8" s="1"/>
  <c r="D794" i="8"/>
  <c r="C794" i="8"/>
  <c r="I794" i="8" s="1"/>
  <c r="B794" i="8"/>
  <c r="H793" i="8"/>
  <c r="E793" i="8"/>
  <c r="J793" i="8" s="1"/>
  <c r="D793" i="8"/>
  <c r="C793" i="8"/>
  <c r="I793" i="8" s="1"/>
  <c r="B793" i="8"/>
  <c r="H792" i="8"/>
  <c r="E792" i="8"/>
  <c r="J792" i="8" s="1"/>
  <c r="D792" i="8"/>
  <c r="C792" i="8"/>
  <c r="I792" i="8" s="1"/>
  <c r="B792" i="8"/>
  <c r="H791" i="8"/>
  <c r="E791" i="8"/>
  <c r="J791" i="8" s="1"/>
  <c r="D791" i="8"/>
  <c r="C791" i="8"/>
  <c r="I791" i="8" s="1"/>
  <c r="B791" i="8"/>
  <c r="H790" i="8"/>
  <c r="E790" i="8"/>
  <c r="J790" i="8" s="1"/>
  <c r="D790" i="8"/>
  <c r="C790" i="8"/>
  <c r="I790" i="8" s="1"/>
  <c r="B790" i="8"/>
  <c r="H789" i="8"/>
  <c r="E789" i="8"/>
  <c r="J789" i="8" s="1"/>
  <c r="D789" i="8"/>
  <c r="C789" i="8"/>
  <c r="I789" i="8" s="1"/>
  <c r="B789" i="8"/>
  <c r="H788" i="8"/>
  <c r="E788" i="8"/>
  <c r="J788" i="8" s="1"/>
  <c r="D788" i="8"/>
  <c r="C788" i="8"/>
  <c r="I788" i="8" s="1"/>
  <c r="B788" i="8"/>
  <c r="H787" i="8"/>
  <c r="E787" i="8"/>
  <c r="J787" i="8" s="1"/>
  <c r="D787" i="8"/>
  <c r="C787" i="8"/>
  <c r="I787" i="8" s="1"/>
  <c r="B787" i="8"/>
  <c r="H786" i="8"/>
  <c r="E786" i="8"/>
  <c r="J786" i="8" s="1"/>
  <c r="D786" i="8"/>
  <c r="C786" i="8"/>
  <c r="I786" i="8" s="1"/>
  <c r="B786" i="8"/>
  <c r="H785" i="8"/>
  <c r="E785" i="8"/>
  <c r="J785" i="8" s="1"/>
  <c r="D785" i="8"/>
  <c r="C785" i="8"/>
  <c r="I785" i="8" s="1"/>
  <c r="B785" i="8"/>
  <c r="H784" i="8"/>
  <c r="E784" i="8"/>
  <c r="J784" i="8" s="1"/>
  <c r="D784" i="8"/>
  <c r="C784" i="8"/>
  <c r="I784" i="8" s="1"/>
  <c r="B784" i="8"/>
  <c r="H783" i="8"/>
  <c r="E783" i="8"/>
  <c r="J783" i="8" s="1"/>
  <c r="D783" i="8"/>
  <c r="C783" i="8"/>
  <c r="I783" i="8" s="1"/>
  <c r="B783" i="8"/>
  <c r="H782" i="8"/>
  <c r="E782" i="8"/>
  <c r="J782" i="8" s="1"/>
  <c r="D782" i="8"/>
  <c r="C782" i="8"/>
  <c r="I782" i="8" s="1"/>
  <c r="B782" i="8"/>
  <c r="H781" i="8"/>
  <c r="E781" i="8"/>
  <c r="J781" i="8" s="1"/>
  <c r="D781" i="8"/>
  <c r="C781" i="8"/>
  <c r="I781" i="8" s="1"/>
  <c r="B781" i="8"/>
  <c r="H780" i="8"/>
  <c r="E780" i="8"/>
  <c r="J780" i="8" s="1"/>
  <c r="D780" i="8"/>
  <c r="C780" i="8"/>
  <c r="I780" i="8" s="1"/>
  <c r="B780" i="8"/>
  <c r="H779" i="8"/>
  <c r="E779" i="8"/>
  <c r="J779" i="8" s="1"/>
  <c r="D779" i="8"/>
  <c r="C779" i="8"/>
  <c r="I779" i="8" s="1"/>
  <c r="B779" i="8"/>
  <c r="H778" i="8"/>
  <c r="E778" i="8"/>
  <c r="J778" i="8" s="1"/>
  <c r="D778" i="8"/>
  <c r="C778" i="8"/>
  <c r="I778" i="8" s="1"/>
  <c r="B778" i="8"/>
  <c r="H777" i="8"/>
  <c r="E777" i="8"/>
  <c r="J777" i="8" s="1"/>
  <c r="D777" i="8"/>
  <c r="C777" i="8"/>
  <c r="I777" i="8" s="1"/>
  <c r="B777" i="8"/>
  <c r="H776" i="8"/>
  <c r="E776" i="8"/>
  <c r="J776" i="8" s="1"/>
  <c r="D776" i="8"/>
  <c r="C776" i="8"/>
  <c r="I776" i="8" s="1"/>
  <c r="B776" i="8"/>
  <c r="H775" i="8"/>
  <c r="E775" i="8"/>
  <c r="J775" i="8" s="1"/>
  <c r="D775" i="8"/>
  <c r="C775" i="8"/>
  <c r="I775" i="8" s="1"/>
  <c r="B775" i="8"/>
  <c r="H774" i="8"/>
  <c r="E774" i="8"/>
  <c r="J774" i="8" s="1"/>
  <c r="D774" i="8"/>
  <c r="C774" i="8"/>
  <c r="I774" i="8" s="1"/>
  <c r="B774" i="8"/>
  <c r="H773" i="8"/>
  <c r="E773" i="8"/>
  <c r="J773" i="8" s="1"/>
  <c r="D773" i="8"/>
  <c r="C773" i="8"/>
  <c r="I773" i="8" s="1"/>
  <c r="B773" i="8"/>
  <c r="H772" i="8"/>
  <c r="E772" i="8"/>
  <c r="J772" i="8" s="1"/>
  <c r="D772" i="8"/>
  <c r="C772" i="8"/>
  <c r="I772" i="8" s="1"/>
  <c r="B772" i="8"/>
  <c r="H771" i="8"/>
  <c r="E771" i="8"/>
  <c r="J771" i="8" s="1"/>
  <c r="D771" i="8"/>
  <c r="C771" i="8"/>
  <c r="I771" i="8" s="1"/>
  <c r="B771" i="8"/>
  <c r="H770" i="8"/>
  <c r="E770" i="8"/>
  <c r="J770" i="8" s="1"/>
  <c r="D770" i="8"/>
  <c r="C770" i="8"/>
  <c r="I770" i="8" s="1"/>
  <c r="B770" i="8"/>
  <c r="H769" i="8"/>
  <c r="E769" i="8"/>
  <c r="J769" i="8" s="1"/>
  <c r="D769" i="8"/>
  <c r="C769" i="8"/>
  <c r="I769" i="8" s="1"/>
  <c r="B769" i="8"/>
  <c r="H768" i="8"/>
  <c r="E768" i="8"/>
  <c r="J768" i="8" s="1"/>
  <c r="D768" i="8"/>
  <c r="C768" i="8"/>
  <c r="I768" i="8" s="1"/>
  <c r="B768" i="8"/>
  <c r="H767" i="8"/>
  <c r="E767" i="8"/>
  <c r="J767" i="8" s="1"/>
  <c r="D767" i="8"/>
  <c r="C767" i="8"/>
  <c r="I767" i="8" s="1"/>
  <c r="B767" i="8"/>
  <c r="H766" i="8"/>
  <c r="E766" i="8"/>
  <c r="J766" i="8" s="1"/>
  <c r="D766" i="8"/>
  <c r="C766" i="8"/>
  <c r="I766" i="8" s="1"/>
  <c r="B766" i="8"/>
  <c r="H765" i="8"/>
  <c r="E765" i="8"/>
  <c r="J765" i="8" s="1"/>
  <c r="D765" i="8"/>
  <c r="C765" i="8"/>
  <c r="I765" i="8" s="1"/>
  <c r="B765" i="8"/>
  <c r="H764" i="8"/>
  <c r="E764" i="8"/>
  <c r="J764" i="8" s="1"/>
  <c r="D764" i="8"/>
  <c r="C764" i="8"/>
  <c r="I764" i="8" s="1"/>
  <c r="B764" i="8"/>
  <c r="H763" i="8"/>
  <c r="E763" i="8"/>
  <c r="J763" i="8" s="1"/>
  <c r="D763" i="8"/>
  <c r="C763" i="8"/>
  <c r="I763" i="8" s="1"/>
  <c r="B763" i="8"/>
  <c r="H762" i="8"/>
  <c r="E762" i="8"/>
  <c r="J762" i="8" s="1"/>
  <c r="D762" i="8"/>
  <c r="C762" i="8"/>
  <c r="I762" i="8" s="1"/>
  <c r="B762" i="8"/>
  <c r="H761" i="8"/>
  <c r="E761" i="8"/>
  <c r="J761" i="8" s="1"/>
  <c r="D761" i="8"/>
  <c r="C761" i="8"/>
  <c r="I761" i="8" s="1"/>
  <c r="B761" i="8"/>
  <c r="H760" i="8"/>
  <c r="E760" i="8"/>
  <c r="J760" i="8" s="1"/>
  <c r="D760" i="8"/>
  <c r="C760" i="8"/>
  <c r="I760" i="8" s="1"/>
  <c r="B760" i="8"/>
  <c r="H759" i="8"/>
  <c r="E759" i="8"/>
  <c r="J759" i="8" s="1"/>
  <c r="D759" i="8"/>
  <c r="C759" i="8"/>
  <c r="I759" i="8" s="1"/>
  <c r="B759" i="8"/>
  <c r="H758" i="8"/>
  <c r="E758" i="8"/>
  <c r="J758" i="8" s="1"/>
  <c r="D758" i="8"/>
  <c r="C758" i="8"/>
  <c r="I758" i="8" s="1"/>
  <c r="B758" i="8"/>
  <c r="H757" i="8"/>
  <c r="E757" i="8"/>
  <c r="J757" i="8" s="1"/>
  <c r="D757" i="8"/>
  <c r="C757" i="8"/>
  <c r="I757" i="8" s="1"/>
  <c r="B757" i="8"/>
  <c r="H756" i="8"/>
  <c r="E756" i="8"/>
  <c r="J756" i="8" s="1"/>
  <c r="D756" i="8"/>
  <c r="C756" i="8"/>
  <c r="I756" i="8" s="1"/>
  <c r="B756" i="8"/>
  <c r="H755" i="8"/>
  <c r="E755" i="8"/>
  <c r="J755" i="8" s="1"/>
  <c r="D755" i="8"/>
  <c r="C755" i="8"/>
  <c r="I755" i="8" s="1"/>
  <c r="B755" i="8"/>
  <c r="H754" i="8"/>
  <c r="E754" i="8"/>
  <c r="J754" i="8" s="1"/>
  <c r="D754" i="8"/>
  <c r="C754" i="8"/>
  <c r="I754" i="8" s="1"/>
  <c r="B754" i="8"/>
  <c r="H753" i="8"/>
  <c r="E753" i="8"/>
  <c r="J753" i="8" s="1"/>
  <c r="D753" i="8"/>
  <c r="C753" i="8"/>
  <c r="I753" i="8" s="1"/>
  <c r="B753" i="8"/>
  <c r="H752" i="8"/>
  <c r="E752" i="8"/>
  <c r="J752" i="8" s="1"/>
  <c r="D752" i="8"/>
  <c r="C752" i="8"/>
  <c r="I752" i="8" s="1"/>
  <c r="B752" i="8"/>
  <c r="H751" i="8"/>
  <c r="E751" i="8"/>
  <c r="J751" i="8" s="1"/>
  <c r="D751" i="8"/>
  <c r="C751" i="8"/>
  <c r="I751" i="8" s="1"/>
  <c r="B751" i="8"/>
  <c r="H750" i="8"/>
  <c r="E750" i="8"/>
  <c r="J750" i="8" s="1"/>
  <c r="D750" i="8"/>
  <c r="C750" i="8"/>
  <c r="I750" i="8" s="1"/>
  <c r="B750" i="8"/>
  <c r="H749" i="8"/>
  <c r="E749" i="8"/>
  <c r="J749" i="8" s="1"/>
  <c r="D749" i="8"/>
  <c r="C749" i="8"/>
  <c r="I749" i="8" s="1"/>
  <c r="B749" i="8"/>
  <c r="H748" i="8"/>
  <c r="E748" i="8"/>
  <c r="J748" i="8" s="1"/>
  <c r="D748" i="8"/>
  <c r="C748" i="8"/>
  <c r="I748" i="8" s="1"/>
  <c r="B748" i="8"/>
  <c r="H747" i="8"/>
  <c r="E747" i="8"/>
  <c r="J747" i="8" s="1"/>
  <c r="D747" i="8"/>
  <c r="C747" i="8"/>
  <c r="I747" i="8" s="1"/>
  <c r="B747" i="8"/>
  <c r="H746" i="8"/>
  <c r="E746" i="8"/>
  <c r="J746" i="8" s="1"/>
  <c r="D746" i="8"/>
  <c r="C746" i="8"/>
  <c r="I746" i="8" s="1"/>
  <c r="B746" i="8"/>
  <c r="H745" i="8"/>
  <c r="E745" i="8"/>
  <c r="J745" i="8" s="1"/>
  <c r="D745" i="8"/>
  <c r="C745" i="8"/>
  <c r="I745" i="8" s="1"/>
  <c r="B745" i="8"/>
  <c r="H744" i="8"/>
  <c r="E744" i="8"/>
  <c r="J744" i="8" s="1"/>
  <c r="D744" i="8"/>
  <c r="C744" i="8"/>
  <c r="I744" i="8" s="1"/>
  <c r="B744" i="8"/>
  <c r="H743" i="8"/>
  <c r="E743" i="8"/>
  <c r="J743" i="8" s="1"/>
  <c r="D743" i="8"/>
  <c r="C743" i="8"/>
  <c r="I743" i="8" s="1"/>
  <c r="B743" i="8"/>
  <c r="H742" i="8"/>
  <c r="E742" i="8"/>
  <c r="J742" i="8" s="1"/>
  <c r="D742" i="8"/>
  <c r="C742" i="8"/>
  <c r="I742" i="8" s="1"/>
  <c r="B742" i="8"/>
  <c r="H741" i="8"/>
  <c r="E741" i="8"/>
  <c r="J741" i="8" s="1"/>
  <c r="D741" i="8"/>
  <c r="C741" i="8"/>
  <c r="I741" i="8" s="1"/>
  <c r="B741" i="8"/>
  <c r="H740" i="8"/>
  <c r="E740" i="8"/>
  <c r="J740" i="8" s="1"/>
  <c r="D740" i="8"/>
  <c r="C740" i="8"/>
  <c r="I740" i="8" s="1"/>
  <c r="B740" i="8"/>
  <c r="H739" i="8"/>
  <c r="E739" i="8"/>
  <c r="J739" i="8" s="1"/>
  <c r="D739" i="8"/>
  <c r="C739" i="8"/>
  <c r="I739" i="8" s="1"/>
  <c r="B739" i="8"/>
  <c r="H738" i="8"/>
  <c r="E738" i="8"/>
  <c r="J738" i="8" s="1"/>
  <c r="D738" i="8"/>
  <c r="C738" i="8"/>
  <c r="I738" i="8" s="1"/>
  <c r="B738" i="8"/>
  <c r="H737" i="8"/>
  <c r="E737" i="8"/>
  <c r="J737" i="8" s="1"/>
  <c r="D737" i="8"/>
  <c r="C737" i="8"/>
  <c r="I737" i="8" s="1"/>
  <c r="B737" i="8"/>
  <c r="H736" i="8"/>
  <c r="E736" i="8"/>
  <c r="J736" i="8" s="1"/>
  <c r="D736" i="8"/>
  <c r="C736" i="8"/>
  <c r="I736" i="8" s="1"/>
  <c r="B736" i="8"/>
  <c r="H735" i="8"/>
  <c r="E735" i="8"/>
  <c r="J735" i="8" s="1"/>
  <c r="D735" i="8"/>
  <c r="C735" i="8"/>
  <c r="I735" i="8" s="1"/>
  <c r="B735" i="8"/>
  <c r="H734" i="8"/>
  <c r="E734" i="8"/>
  <c r="J734" i="8" s="1"/>
  <c r="D734" i="8"/>
  <c r="C734" i="8"/>
  <c r="I734" i="8" s="1"/>
  <c r="B734" i="8"/>
  <c r="H733" i="8"/>
  <c r="E733" i="8"/>
  <c r="J733" i="8" s="1"/>
  <c r="D733" i="8"/>
  <c r="C733" i="8"/>
  <c r="I733" i="8" s="1"/>
  <c r="B733" i="8"/>
  <c r="H732" i="8"/>
  <c r="E732" i="8"/>
  <c r="J732" i="8" s="1"/>
  <c r="D732" i="8"/>
  <c r="C732" i="8"/>
  <c r="I732" i="8" s="1"/>
  <c r="B732" i="8"/>
  <c r="H731" i="8"/>
  <c r="E731" i="8"/>
  <c r="J731" i="8" s="1"/>
  <c r="D731" i="8"/>
  <c r="C731" i="8"/>
  <c r="I731" i="8" s="1"/>
  <c r="B731" i="8"/>
  <c r="H730" i="8"/>
  <c r="E730" i="8"/>
  <c r="J730" i="8" s="1"/>
  <c r="D730" i="8"/>
  <c r="C730" i="8"/>
  <c r="I730" i="8" s="1"/>
  <c r="B730" i="8"/>
  <c r="H729" i="8"/>
  <c r="E729" i="8"/>
  <c r="J729" i="8" s="1"/>
  <c r="D729" i="8"/>
  <c r="C729" i="8"/>
  <c r="I729" i="8" s="1"/>
  <c r="B729" i="8"/>
  <c r="H728" i="8"/>
  <c r="E728" i="8"/>
  <c r="J728" i="8" s="1"/>
  <c r="D728" i="8"/>
  <c r="C728" i="8"/>
  <c r="I728" i="8" s="1"/>
  <c r="B728" i="8"/>
  <c r="H727" i="8"/>
  <c r="E727" i="8"/>
  <c r="J727" i="8" s="1"/>
  <c r="D727" i="8"/>
  <c r="C727" i="8"/>
  <c r="I727" i="8" s="1"/>
  <c r="B727" i="8"/>
  <c r="H726" i="8"/>
  <c r="E726" i="8"/>
  <c r="J726" i="8" s="1"/>
  <c r="D726" i="8"/>
  <c r="C726" i="8"/>
  <c r="I726" i="8" s="1"/>
  <c r="B726" i="8"/>
  <c r="H725" i="8"/>
  <c r="E725" i="8"/>
  <c r="J725" i="8" s="1"/>
  <c r="D725" i="8"/>
  <c r="C725" i="8"/>
  <c r="I725" i="8" s="1"/>
  <c r="B725" i="8"/>
  <c r="H724" i="8"/>
  <c r="E724" i="8"/>
  <c r="J724" i="8" s="1"/>
  <c r="D724" i="8"/>
  <c r="C724" i="8"/>
  <c r="I724" i="8" s="1"/>
  <c r="B724" i="8"/>
  <c r="H723" i="8"/>
  <c r="E723" i="8"/>
  <c r="J723" i="8" s="1"/>
  <c r="D723" i="8"/>
  <c r="C723" i="8"/>
  <c r="I723" i="8" s="1"/>
  <c r="B723" i="8"/>
  <c r="H722" i="8"/>
  <c r="E722" i="8"/>
  <c r="J722" i="8" s="1"/>
  <c r="D722" i="8"/>
  <c r="C722" i="8"/>
  <c r="I722" i="8" s="1"/>
  <c r="B722" i="8"/>
  <c r="H721" i="8"/>
  <c r="E721" i="8"/>
  <c r="J721" i="8" s="1"/>
  <c r="D721" i="8"/>
  <c r="C721" i="8"/>
  <c r="I721" i="8" s="1"/>
  <c r="B721" i="8"/>
  <c r="H720" i="8"/>
  <c r="E720" i="8"/>
  <c r="J720" i="8" s="1"/>
  <c r="D720" i="8"/>
  <c r="C720" i="8"/>
  <c r="I720" i="8" s="1"/>
  <c r="B720" i="8"/>
  <c r="H719" i="8"/>
  <c r="E719" i="8"/>
  <c r="J719" i="8" s="1"/>
  <c r="D719" i="8"/>
  <c r="C719" i="8"/>
  <c r="I719" i="8" s="1"/>
  <c r="B719" i="8"/>
  <c r="H718" i="8"/>
  <c r="E718" i="8"/>
  <c r="J718" i="8" s="1"/>
  <c r="D718" i="8"/>
  <c r="C718" i="8"/>
  <c r="I718" i="8" s="1"/>
  <c r="B718" i="8"/>
  <c r="H717" i="8"/>
  <c r="E717" i="8"/>
  <c r="J717" i="8" s="1"/>
  <c r="D717" i="8"/>
  <c r="C717" i="8"/>
  <c r="I717" i="8" s="1"/>
  <c r="B717" i="8"/>
  <c r="H716" i="8"/>
  <c r="E716" i="8"/>
  <c r="J716" i="8" s="1"/>
  <c r="D716" i="8"/>
  <c r="C716" i="8"/>
  <c r="I716" i="8" s="1"/>
  <c r="B716" i="8"/>
  <c r="H715" i="8"/>
  <c r="E715" i="8"/>
  <c r="J715" i="8" s="1"/>
  <c r="D715" i="8"/>
  <c r="C715" i="8"/>
  <c r="I715" i="8" s="1"/>
  <c r="B715" i="8"/>
  <c r="H714" i="8"/>
  <c r="E714" i="8"/>
  <c r="J714" i="8" s="1"/>
  <c r="D714" i="8"/>
  <c r="C714" i="8"/>
  <c r="I714" i="8" s="1"/>
  <c r="B714" i="8"/>
  <c r="H713" i="8"/>
  <c r="E713" i="8"/>
  <c r="J713" i="8" s="1"/>
  <c r="D713" i="8"/>
  <c r="C713" i="8"/>
  <c r="I713" i="8" s="1"/>
  <c r="B713" i="8"/>
  <c r="H712" i="8"/>
  <c r="E712" i="8"/>
  <c r="J712" i="8" s="1"/>
  <c r="D712" i="8"/>
  <c r="C712" i="8"/>
  <c r="I712" i="8" s="1"/>
  <c r="B712" i="8"/>
  <c r="H711" i="8"/>
  <c r="E711" i="8"/>
  <c r="J711" i="8" s="1"/>
  <c r="D711" i="8"/>
  <c r="C711" i="8"/>
  <c r="I711" i="8" s="1"/>
  <c r="B711" i="8"/>
  <c r="H710" i="8"/>
  <c r="E710" i="8"/>
  <c r="J710" i="8" s="1"/>
  <c r="D710" i="8"/>
  <c r="C710" i="8"/>
  <c r="I710" i="8" s="1"/>
  <c r="B710" i="8"/>
  <c r="H709" i="8"/>
  <c r="E709" i="8"/>
  <c r="J709" i="8" s="1"/>
  <c r="D709" i="8"/>
  <c r="C709" i="8"/>
  <c r="I709" i="8" s="1"/>
  <c r="B709" i="8"/>
  <c r="H708" i="8"/>
  <c r="E708" i="8"/>
  <c r="J708" i="8" s="1"/>
  <c r="D708" i="8"/>
  <c r="C708" i="8"/>
  <c r="I708" i="8" s="1"/>
  <c r="B708" i="8"/>
  <c r="H707" i="8"/>
  <c r="E707" i="8"/>
  <c r="J707" i="8" s="1"/>
  <c r="D707" i="8"/>
  <c r="C707" i="8"/>
  <c r="I707" i="8" s="1"/>
  <c r="B707" i="8"/>
  <c r="H706" i="8"/>
  <c r="E706" i="8"/>
  <c r="J706" i="8" s="1"/>
  <c r="D706" i="8"/>
  <c r="C706" i="8"/>
  <c r="I706" i="8" s="1"/>
  <c r="B706" i="8"/>
  <c r="H705" i="8"/>
  <c r="E705" i="8"/>
  <c r="J705" i="8" s="1"/>
  <c r="D705" i="8"/>
  <c r="C705" i="8"/>
  <c r="I705" i="8" s="1"/>
  <c r="B705" i="8"/>
  <c r="H704" i="8"/>
  <c r="E704" i="8"/>
  <c r="J704" i="8" s="1"/>
  <c r="D704" i="8"/>
  <c r="C704" i="8"/>
  <c r="I704" i="8" s="1"/>
  <c r="B704" i="8"/>
  <c r="H703" i="8"/>
  <c r="E703" i="8"/>
  <c r="J703" i="8" s="1"/>
  <c r="D703" i="8"/>
  <c r="C703" i="8"/>
  <c r="I703" i="8" s="1"/>
  <c r="B703" i="8"/>
  <c r="H702" i="8"/>
  <c r="E702" i="8"/>
  <c r="J702" i="8" s="1"/>
  <c r="D702" i="8"/>
  <c r="C702" i="8"/>
  <c r="I702" i="8" s="1"/>
  <c r="B702" i="8"/>
  <c r="H701" i="8"/>
  <c r="E701" i="8"/>
  <c r="J701" i="8" s="1"/>
  <c r="D701" i="8"/>
  <c r="C701" i="8"/>
  <c r="I701" i="8" s="1"/>
  <c r="B701" i="8"/>
  <c r="H700" i="8"/>
  <c r="E700" i="8"/>
  <c r="J700" i="8" s="1"/>
  <c r="D700" i="8"/>
  <c r="C700" i="8"/>
  <c r="I700" i="8" s="1"/>
  <c r="B700" i="8"/>
  <c r="H699" i="8"/>
  <c r="E699" i="8"/>
  <c r="J699" i="8" s="1"/>
  <c r="D699" i="8"/>
  <c r="C699" i="8"/>
  <c r="I699" i="8" s="1"/>
  <c r="B699" i="8"/>
  <c r="H698" i="8"/>
  <c r="E698" i="8"/>
  <c r="J698" i="8" s="1"/>
  <c r="D698" i="8"/>
  <c r="C698" i="8"/>
  <c r="I698" i="8" s="1"/>
  <c r="B698" i="8"/>
  <c r="H697" i="8"/>
  <c r="E697" i="8"/>
  <c r="J697" i="8" s="1"/>
  <c r="D697" i="8"/>
  <c r="C697" i="8"/>
  <c r="I697" i="8" s="1"/>
  <c r="B697" i="8"/>
  <c r="H696" i="8"/>
  <c r="E696" i="8"/>
  <c r="J696" i="8" s="1"/>
  <c r="D696" i="8"/>
  <c r="C696" i="8"/>
  <c r="I696" i="8" s="1"/>
  <c r="B696" i="8"/>
  <c r="H695" i="8"/>
  <c r="E695" i="8"/>
  <c r="J695" i="8" s="1"/>
  <c r="D695" i="8"/>
  <c r="C695" i="8"/>
  <c r="I695" i="8" s="1"/>
  <c r="B695" i="8"/>
  <c r="H694" i="8"/>
  <c r="E694" i="8"/>
  <c r="J694" i="8" s="1"/>
  <c r="D694" i="8"/>
  <c r="C694" i="8"/>
  <c r="I694" i="8" s="1"/>
  <c r="B694" i="8"/>
  <c r="H693" i="8"/>
  <c r="E693" i="8"/>
  <c r="J693" i="8" s="1"/>
  <c r="D693" i="8"/>
  <c r="C693" i="8"/>
  <c r="I693" i="8" s="1"/>
  <c r="B693" i="8"/>
  <c r="H692" i="8"/>
  <c r="E692" i="8"/>
  <c r="J692" i="8" s="1"/>
  <c r="D692" i="8"/>
  <c r="C692" i="8"/>
  <c r="I692" i="8" s="1"/>
  <c r="B692" i="8"/>
  <c r="H691" i="8"/>
  <c r="E691" i="8"/>
  <c r="J691" i="8" s="1"/>
  <c r="D691" i="8"/>
  <c r="C691" i="8"/>
  <c r="I691" i="8" s="1"/>
  <c r="B691" i="8"/>
  <c r="H690" i="8"/>
  <c r="E690" i="8"/>
  <c r="J690" i="8" s="1"/>
  <c r="D690" i="8"/>
  <c r="C690" i="8"/>
  <c r="I690" i="8" s="1"/>
  <c r="B690" i="8"/>
  <c r="H689" i="8"/>
  <c r="E689" i="8"/>
  <c r="J689" i="8" s="1"/>
  <c r="D689" i="8"/>
  <c r="C689" i="8"/>
  <c r="I689" i="8" s="1"/>
  <c r="B689" i="8"/>
  <c r="H688" i="8"/>
  <c r="E688" i="8"/>
  <c r="J688" i="8" s="1"/>
  <c r="D688" i="8"/>
  <c r="C688" i="8"/>
  <c r="I688" i="8" s="1"/>
  <c r="B688" i="8"/>
  <c r="H687" i="8"/>
  <c r="E687" i="8"/>
  <c r="J687" i="8" s="1"/>
  <c r="D687" i="8"/>
  <c r="C687" i="8"/>
  <c r="I687" i="8" s="1"/>
  <c r="B687" i="8"/>
  <c r="H686" i="8"/>
  <c r="E686" i="8"/>
  <c r="J686" i="8" s="1"/>
  <c r="D686" i="8"/>
  <c r="C686" i="8"/>
  <c r="I686" i="8" s="1"/>
  <c r="B686" i="8"/>
  <c r="H685" i="8"/>
  <c r="E685" i="8"/>
  <c r="J685" i="8" s="1"/>
  <c r="D685" i="8"/>
  <c r="C685" i="8"/>
  <c r="I685" i="8" s="1"/>
  <c r="B685" i="8"/>
  <c r="H684" i="8"/>
  <c r="E684" i="8"/>
  <c r="J684" i="8" s="1"/>
  <c r="D684" i="8"/>
  <c r="C684" i="8"/>
  <c r="I684" i="8" s="1"/>
  <c r="B684" i="8"/>
  <c r="H683" i="8"/>
  <c r="E683" i="8"/>
  <c r="J683" i="8" s="1"/>
  <c r="D683" i="8"/>
  <c r="C683" i="8"/>
  <c r="I683" i="8" s="1"/>
  <c r="B683" i="8"/>
  <c r="H682" i="8"/>
  <c r="E682" i="8"/>
  <c r="J682" i="8" s="1"/>
  <c r="D682" i="8"/>
  <c r="C682" i="8"/>
  <c r="I682" i="8" s="1"/>
  <c r="B682" i="8"/>
  <c r="H681" i="8"/>
  <c r="E681" i="8"/>
  <c r="J681" i="8" s="1"/>
  <c r="D681" i="8"/>
  <c r="C681" i="8"/>
  <c r="I681" i="8" s="1"/>
  <c r="B681" i="8"/>
  <c r="H680" i="8"/>
  <c r="E680" i="8"/>
  <c r="J680" i="8" s="1"/>
  <c r="D680" i="8"/>
  <c r="C680" i="8"/>
  <c r="I680" i="8" s="1"/>
  <c r="B680" i="8"/>
  <c r="H679" i="8"/>
  <c r="E679" i="8"/>
  <c r="J679" i="8" s="1"/>
  <c r="D679" i="8"/>
  <c r="C679" i="8"/>
  <c r="I679" i="8" s="1"/>
  <c r="B679" i="8"/>
  <c r="H678" i="8"/>
  <c r="E678" i="8"/>
  <c r="J678" i="8" s="1"/>
  <c r="D678" i="8"/>
  <c r="C678" i="8"/>
  <c r="I678" i="8" s="1"/>
  <c r="B678" i="8"/>
  <c r="H677" i="8"/>
  <c r="E677" i="8"/>
  <c r="J677" i="8" s="1"/>
  <c r="D677" i="8"/>
  <c r="C677" i="8"/>
  <c r="I677" i="8" s="1"/>
  <c r="B677" i="8"/>
  <c r="H676" i="8"/>
  <c r="E676" i="8"/>
  <c r="J676" i="8" s="1"/>
  <c r="D676" i="8"/>
  <c r="C676" i="8"/>
  <c r="I676" i="8" s="1"/>
  <c r="B676" i="8"/>
  <c r="H675" i="8"/>
  <c r="E675" i="8"/>
  <c r="J675" i="8" s="1"/>
  <c r="D675" i="8"/>
  <c r="C675" i="8"/>
  <c r="I675" i="8" s="1"/>
  <c r="B675" i="8"/>
  <c r="H674" i="8"/>
  <c r="E674" i="8"/>
  <c r="J674" i="8" s="1"/>
  <c r="D674" i="8"/>
  <c r="C674" i="8"/>
  <c r="I674" i="8" s="1"/>
  <c r="B674" i="8"/>
  <c r="H673" i="8"/>
  <c r="E673" i="8"/>
  <c r="J673" i="8" s="1"/>
  <c r="D673" i="8"/>
  <c r="C673" i="8"/>
  <c r="I673" i="8" s="1"/>
  <c r="B673" i="8"/>
  <c r="H672" i="8"/>
  <c r="E672" i="8"/>
  <c r="J672" i="8" s="1"/>
  <c r="D672" i="8"/>
  <c r="C672" i="8"/>
  <c r="I672" i="8" s="1"/>
  <c r="B672" i="8"/>
  <c r="H671" i="8"/>
  <c r="E671" i="8"/>
  <c r="J671" i="8" s="1"/>
  <c r="D671" i="8"/>
  <c r="C671" i="8"/>
  <c r="I671" i="8" s="1"/>
  <c r="B671" i="8"/>
  <c r="H670" i="8"/>
  <c r="E670" i="8"/>
  <c r="J670" i="8" s="1"/>
  <c r="D670" i="8"/>
  <c r="C670" i="8"/>
  <c r="I670" i="8" s="1"/>
  <c r="B670" i="8"/>
  <c r="H669" i="8"/>
  <c r="E669" i="8"/>
  <c r="J669" i="8" s="1"/>
  <c r="D669" i="8"/>
  <c r="C669" i="8"/>
  <c r="I669" i="8" s="1"/>
  <c r="B669" i="8"/>
  <c r="H668" i="8"/>
  <c r="E668" i="8"/>
  <c r="J668" i="8" s="1"/>
  <c r="D668" i="8"/>
  <c r="C668" i="8"/>
  <c r="I668" i="8" s="1"/>
  <c r="B668" i="8"/>
  <c r="H667" i="8"/>
  <c r="E667" i="8"/>
  <c r="J667" i="8" s="1"/>
  <c r="D667" i="8"/>
  <c r="C667" i="8"/>
  <c r="I667" i="8" s="1"/>
  <c r="B667" i="8"/>
  <c r="H666" i="8"/>
  <c r="E666" i="8"/>
  <c r="J666" i="8" s="1"/>
  <c r="D666" i="8"/>
  <c r="C666" i="8"/>
  <c r="I666" i="8" s="1"/>
  <c r="B666" i="8"/>
  <c r="H665" i="8"/>
  <c r="E665" i="8"/>
  <c r="J665" i="8" s="1"/>
  <c r="D665" i="8"/>
  <c r="C665" i="8"/>
  <c r="I665" i="8" s="1"/>
  <c r="B665" i="8"/>
  <c r="H664" i="8"/>
  <c r="E664" i="8"/>
  <c r="J664" i="8" s="1"/>
  <c r="D664" i="8"/>
  <c r="C664" i="8"/>
  <c r="I664" i="8" s="1"/>
  <c r="B664" i="8"/>
  <c r="H663" i="8"/>
  <c r="E663" i="8"/>
  <c r="J663" i="8" s="1"/>
  <c r="D663" i="8"/>
  <c r="C663" i="8"/>
  <c r="I663" i="8" s="1"/>
  <c r="B663" i="8"/>
  <c r="H662" i="8"/>
  <c r="E662" i="8"/>
  <c r="J662" i="8" s="1"/>
  <c r="D662" i="8"/>
  <c r="C662" i="8"/>
  <c r="I662" i="8" s="1"/>
  <c r="B662" i="8"/>
  <c r="H661" i="8"/>
  <c r="E661" i="8"/>
  <c r="J661" i="8" s="1"/>
  <c r="D661" i="8"/>
  <c r="C661" i="8"/>
  <c r="I661" i="8" s="1"/>
  <c r="B661" i="8"/>
  <c r="H660" i="8"/>
  <c r="E660" i="8"/>
  <c r="J660" i="8" s="1"/>
  <c r="D660" i="8"/>
  <c r="C660" i="8"/>
  <c r="I660" i="8" s="1"/>
  <c r="B660" i="8"/>
  <c r="H659" i="8"/>
  <c r="E659" i="8"/>
  <c r="J659" i="8" s="1"/>
  <c r="D659" i="8"/>
  <c r="C659" i="8"/>
  <c r="I659" i="8" s="1"/>
  <c r="B659" i="8"/>
  <c r="H658" i="8"/>
  <c r="E658" i="8"/>
  <c r="J658" i="8" s="1"/>
  <c r="D658" i="8"/>
  <c r="C658" i="8"/>
  <c r="I658" i="8" s="1"/>
  <c r="B658" i="8"/>
  <c r="H657" i="8"/>
  <c r="E657" i="8"/>
  <c r="J657" i="8" s="1"/>
  <c r="D657" i="8"/>
  <c r="C657" i="8"/>
  <c r="I657" i="8" s="1"/>
  <c r="B657" i="8"/>
  <c r="H656" i="8"/>
  <c r="E656" i="8"/>
  <c r="J656" i="8" s="1"/>
  <c r="D656" i="8"/>
  <c r="C656" i="8"/>
  <c r="I656" i="8" s="1"/>
  <c r="B656" i="8"/>
  <c r="H655" i="8"/>
  <c r="E655" i="8"/>
  <c r="J655" i="8" s="1"/>
  <c r="D655" i="8"/>
  <c r="C655" i="8"/>
  <c r="I655" i="8" s="1"/>
  <c r="B655" i="8"/>
  <c r="H654" i="8"/>
  <c r="E654" i="8"/>
  <c r="J654" i="8" s="1"/>
  <c r="D654" i="8"/>
  <c r="C654" i="8"/>
  <c r="I654" i="8" s="1"/>
  <c r="B654" i="8"/>
  <c r="H653" i="8"/>
  <c r="E653" i="8"/>
  <c r="J653" i="8" s="1"/>
  <c r="D653" i="8"/>
  <c r="C653" i="8"/>
  <c r="I653" i="8" s="1"/>
  <c r="B653" i="8"/>
  <c r="H652" i="8"/>
  <c r="E652" i="8"/>
  <c r="J652" i="8" s="1"/>
  <c r="D652" i="8"/>
  <c r="C652" i="8"/>
  <c r="I652" i="8" s="1"/>
  <c r="B652" i="8"/>
  <c r="H651" i="8"/>
  <c r="E651" i="8"/>
  <c r="J651" i="8" s="1"/>
  <c r="D651" i="8"/>
  <c r="C651" i="8"/>
  <c r="I651" i="8" s="1"/>
  <c r="B651" i="8"/>
  <c r="H650" i="8"/>
  <c r="E650" i="8"/>
  <c r="J650" i="8" s="1"/>
  <c r="D650" i="8"/>
  <c r="C650" i="8"/>
  <c r="I650" i="8" s="1"/>
  <c r="B650" i="8"/>
  <c r="H649" i="8"/>
  <c r="E649" i="8"/>
  <c r="J649" i="8" s="1"/>
  <c r="D649" i="8"/>
  <c r="C649" i="8"/>
  <c r="I649" i="8" s="1"/>
  <c r="B649" i="8"/>
  <c r="H648" i="8"/>
  <c r="E648" i="8"/>
  <c r="J648" i="8" s="1"/>
  <c r="D648" i="8"/>
  <c r="C648" i="8"/>
  <c r="I648" i="8" s="1"/>
  <c r="B648" i="8"/>
  <c r="H647" i="8"/>
  <c r="E647" i="8"/>
  <c r="J647" i="8" s="1"/>
  <c r="D647" i="8"/>
  <c r="C647" i="8"/>
  <c r="I647" i="8" s="1"/>
  <c r="B647" i="8"/>
  <c r="H646" i="8"/>
  <c r="E646" i="8"/>
  <c r="J646" i="8" s="1"/>
  <c r="D646" i="8"/>
  <c r="C646" i="8"/>
  <c r="I646" i="8" s="1"/>
  <c r="B646" i="8"/>
  <c r="H645" i="8"/>
  <c r="E645" i="8"/>
  <c r="J645" i="8" s="1"/>
  <c r="D645" i="8"/>
  <c r="C645" i="8"/>
  <c r="I645" i="8" s="1"/>
  <c r="B645" i="8"/>
  <c r="H644" i="8"/>
  <c r="E644" i="8"/>
  <c r="J644" i="8" s="1"/>
  <c r="D644" i="8"/>
  <c r="C644" i="8"/>
  <c r="I644" i="8" s="1"/>
  <c r="B644" i="8"/>
  <c r="H643" i="8"/>
  <c r="E643" i="8"/>
  <c r="J643" i="8" s="1"/>
  <c r="D643" i="8"/>
  <c r="C643" i="8"/>
  <c r="I643" i="8" s="1"/>
  <c r="B643" i="8"/>
  <c r="H642" i="8"/>
  <c r="E642" i="8"/>
  <c r="J642" i="8" s="1"/>
  <c r="D642" i="8"/>
  <c r="C642" i="8"/>
  <c r="I642" i="8" s="1"/>
  <c r="B642" i="8"/>
  <c r="H641" i="8"/>
  <c r="E641" i="8"/>
  <c r="J641" i="8" s="1"/>
  <c r="D641" i="8"/>
  <c r="C641" i="8"/>
  <c r="I641" i="8" s="1"/>
  <c r="B641" i="8"/>
  <c r="H640" i="8"/>
  <c r="E640" i="8"/>
  <c r="J640" i="8" s="1"/>
  <c r="D640" i="8"/>
  <c r="C640" i="8"/>
  <c r="I640" i="8" s="1"/>
  <c r="B640" i="8"/>
  <c r="H639" i="8"/>
  <c r="E639" i="8"/>
  <c r="J639" i="8" s="1"/>
  <c r="D639" i="8"/>
  <c r="C639" i="8"/>
  <c r="I639" i="8" s="1"/>
  <c r="B639" i="8"/>
  <c r="H638" i="8"/>
  <c r="E638" i="8"/>
  <c r="J638" i="8" s="1"/>
  <c r="D638" i="8"/>
  <c r="C638" i="8"/>
  <c r="I638" i="8" s="1"/>
  <c r="B638" i="8"/>
  <c r="H637" i="8"/>
  <c r="E637" i="8"/>
  <c r="J637" i="8" s="1"/>
  <c r="D637" i="8"/>
  <c r="C637" i="8"/>
  <c r="I637" i="8" s="1"/>
  <c r="B637" i="8"/>
  <c r="H636" i="8"/>
  <c r="E636" i="8"/>
  <c r="J636" i="8" s="1"/>
  <c r="D636" i="8"/>
  <c r="C636" i="8"/>
  <c r="I636" i="8" s="1"/>
  <c r="B636" i="8"/>
  <c r="H635" i="8"/>
  <c r="E635" i="8"/>
  <c r="J635" i="8" s="1"/>
  <c r="D635" i="8"/>
  <c r="C635" i="8"/>
  <c r="I635" i="8" s="1"/>
  <c r="B635" i="8"/>
  <c r="H634" i="8"/>
  <c r="E634" i="8"/>
  <c r="J634" i="8" s="1"/>
  <c r="D634" i="8"/>
  <c r="C634" i="8"/>
  <c r="I634" i="8" s="1"/>
  <c r="B634" i="8"/>
  <c r="H633" i="8"/>
  <c r="E633" i="8"/>
  <c r="J633" i="8" s="1"/>
  <c r="D633" i="8"/>
  <c r="C633" i="8"/>
  <c r="I633" i="8" s="1"/>
  <c r="B633" i="8"/>
  <c r="H632" i="8"/>
  <c r="E632" i="8"/>
  <c r="J632" i="8" s="1"/>
  <c r="D632" i="8"/>
  <c r="C632" i="8"/>
  <c r="I632" i="8" s="1"/>
  <c r="B632" i="8"/>
  <c r="H631" i="8"/>
  <c r="E631" i="8"/>
  <c r="J631" i="8" s="1"/>
  <c r="D631" i="8"/>
  <c r="C631" i="8"/>
  <c r="I631" i="8" s="1"/>
  <c r="B631" i="8"/>
  <c r="H630" i="8"/>
  <c r="E630" i="8"/>
  <c r="J630" i="8" s="1"/>
  <c r="D630" i="8"/>
  <c r="C630" i="8"/>
  <c r="I630" i="8" s="1"/>
  <c r="B630" i="8"/>
  <c r="H629" i="8"/>
  <c r="E629" i="8"/>
  <c r="J629" i="8" s="1"/>
  <c r="D629" i="8"/>
  <c r="C629" i="8"/>
  <c r="I629" i="8" s="1"/>
  <c r="B629" i="8"/>
  <c r="H628" i="8"/>
  <c r="E628" i="8"/>
  <c r="J628" i="8" s="1"/>
  <c r="D628" i="8"/>
  <c r="C628" i="8"/>
  <c r="I628" i="8" s="1"/>
  <c r="B628" i="8"/>
  <c r="H627" i="8"/>
  <c r="E627" i="8"/>
  <c r="J627" i="8" s="1"/>
  <c r="D627" i="8"/>
  <c r="C627" i="8"/>
  <c r="I627" i="8" s="1"/>
  <c r="B627" i="8"/>
  <c r="H626" i="8"/>
  <c r="E626" i="8"/>
  <c r="J626" i="8" s="1"/>
  <c r="D626" i="8"/>
  <c r="C626" i="8"/>
  <c r="I626" i="8" s="1"/>
  <c r="B626" i="8"/>
  <c r="H625" i="8"/>
  <c r="E625" i="8"/>
  <c r="J625" i="8" s="1"/>
  <c r="D625" i="8"/>
  <c r="C625" i="8"/>
  <c r="I625" i="8" s="1"/>
  <c r="B625" i="8"/>
  <c r="H624" i="8"/>
  <c r="E624" i="8"/>
  <c r="J624" i="8" s="1"/>
  <c r="D624" i="8"/>
  <c r="C624" i="8"/>
  <c r="I624" i="8" s="1"/>
  <c r="B624" i="8"/>
  <c r="H623" i="8"/>
  <c r="E623" i="8"/>
  <c r="J623" i="8" s="1"/>
  <c r="D623" i="8"/>
  <c r="C623" i="8"/>
  <c r="I623" i="8" s="1"/>
  <c r="B623" i="8"/>
  <c r="H622" i="8"/>
  <c r="E622" i="8"/>
  <c r="J622" i="8" s="1"/>
  <c r="D622" i="8"/>
  <c r="C622" i="8"/>
  <c r="I622" i="8" s="1"/>
  <c r="B622" i="8"/>
  <c r="H621" i="8"/>
  <c r="E621" i="8"/>
  <c r="J621" i="8" s="1"/>
  <c r="D621" i="8"/>
  <c r="C621" i="8"/>
  <c r="I621" i="8" s="1"/>
  <c r="B621" i="8"/>
  <c r="H620" i="8"/>
  <c r="E620" i="8"/>
  <c r="J620" i="8" s="1"/>
  <c r="D620" i="8"/>
  <c r="C620" i="8"/>
  <c r="I620" i="8" s="1"/>
  <c r="B620" i="8"/>
  <c r="H619" i="8"/>
  <c r="E619" i="8"/>
  <c r="J619" i="8" s="1"/>
  <c r="D619" i="8"/>
  <c r="C619" i="8"/>
  <c r="I619" i="8" s="1"/>
  <c r="B619" i="8"/>
  <c r="H618" i="8"/>
  <c r="E618" i="8"/>
  <c r="J618" i="8" s="1"/>
  <c r="D618" i="8"/>
  <c r="C618" i="8"/>
  <c r="I618" i="8" s="1"/>
  <c r="B618" i="8"/>
  <c r="H617" i="8"/>
  <c r="E617" i="8"/>
  <c r="J617" i="8" s="1"/>
  <c r="D617" i="8"/>
  <c r="C617" i="8"/>
  <c r="I617" i="8" s="1"/>
  <c r="B617" i="8"/>
  <c r="H616" i="8"/>
  <c r="E616" i="8"/>
  <c r="J616" i="8" s="1"/>
  <c r="D616" i="8"/>
  <c r="C616" i="8"/>
  <c r="I616" i="8" s="1"/>
  <c r="B616" i="8"/>
  <c r="H615" i="8"/>
  <c r="E615" i="8"/>
  <c r="J615" i="8" s="1"/>
  <c r="D615" i="8"/>
  <c r="C615" i="8"/>
  <c r="I615" i="8" s="1"/>
  <c r="B615" i="8"/>
  <c r="H614" i="8"/>
  <c r="E614" i="8"/>
  <c r="J614" i="8" s="1"/>
  <c r="D614" i="8"/>
  <c r="C614" i="8"/>
  <c r="I614" i="8" s="1"/>
  <c r="B614" i="8"/>
  <c r="H613" i="8"/>
  <c r="E613" i="8"/>
  <c r="J613" i="8" s="1"/>
  <c r="D613" i="8"/>
  <c r="C613" i="8"/>
  <c r="I613" i="8" s="1"/>
  <c r="B613" i="8"/>
  <c r="H612" i="8"/>
  <c r="E612" i="8"/>
  <c r="J612" i="8" s="1"/>
  <c r="D612" i="8"/>
  <c r="C612" i="8"/>
  <c r="I612" i="8" s="1"/>
  <c r="B612" i="8"/>
  <c r="H611" i="8"/>
  <c r="E611" i="8"/>
  <c r="J611" i="8" s="1"/>
  <c r="D611" i="8"/>
  <c r="C611" i="8"/>
  <c r="I611" i="8" s="1"/>
  <c r="B611" i="8"/>
  <c r="H610" i="8"/>
  <c r="E610" i="8"/>
  <c r="J610" i="8" s="1"/>
  <c r="D610" i="8"/>
  <c r="C610" i="8"/>
  <c r="I610" i="8" s="1"/>
  <c r="B610" i="8"/>
  <c r="H609" i="8"/>
  <c r="E609" i="8"/>
  <c r="J609" i="8" s="1"/>
  <c r="D609" i="8"/>
  <c r="C609" i="8"/>
  <c r="I609" i="8" s="1"/>
  <c r="B609" i="8"/>
  <c r="H608" i="8"/>
  <c r="E608" i="8"/>
  <c r="J608" i="8" s="1"/>
  <c r="D608" i="8"/>
  <c r="C608" i="8"/>
  <c r="I608" i="8" s="1"/>
  <c r="B608" i="8"/>
  <c r="H607" i="8"/>
  <c r="E607" i="8"/>
  <c r="J607" i="8" s="1"/>
  <c r="D607" i="8"/>
  <c r="C607" i="8"/>
  <c r="I607" i="8" s="1"/>
  <c r="B607" i="8"/>
  <c r="H606" i="8"/>
  <c r="E606" i="8"/>
  <c r="J606" i="8" s="1"/>
  <c r="D606" i="8"/>
  <c r="C606" i="8"/>
  <c r="I606" i="8" s="1"/>
  <c r="B606" i="8"/>
  <c r="H605" i="8"/>
  <c r="E605" i="8"/>
  <c r="J605" i="8" s="1"/>
  <c r="D605" i="8"/>
  <c r="C605" i="8"/>
  <c r="I605" i="8" s="1"/>
  <c r="B605" i="8"/>
  <c r="H604" i="8"/>
  <c r="E604" i="8"/>
  <c r="J604" i="8" s="1"/>
  <c r="D604" i="8"/>
  <c r="C604" i="8"/>
  <c r="I604" i="8" s="1"/>
  <c r="B604" i="8"/>
  <c r="H603" i="8"/>
  <c r="E603" i="8"/>
  <c r="J603" i="8" s="1"/>
  <c r="D603" i="8"/>
  <c r="C603" i="8"/>
  <c r="I603" i="8" s="1"/>
  <c r="B603" i="8"/>
  <c r="H602" i="8"/>
  <c r="E602" i="8"/>
  <c r="J602" i="8" s="1"/>
  <c r="D602" i="8"/>
  <c r="C602" i="8"/>
  <c r="I602" i="8" s="1"/>
  <c r="B602" i="8"/>
  <c r="H601" i="8"/>
  <c r="E601" i="8"/>
  <c r="J601" i="8" s="1"/>
  <c r="D601" i="8"/>
  <c r="C601" i="8"/>
  <c r="I601" i="8" s="1"/>
  <c r="B601" i="8"/>
  <c r="H600" i="8"/>
  <c r="E600" i="8"/>
  <c r="J600" i="8" s="1"/>
  <c r="D600" i="8"/>
  <c r="C600" i="8"/>
  <c r="I600" i="8" s="1"/>
  <c r="B600" i="8"/>
  <c r="H599" i="8"/>
  <c r="E599" i="8"/>
  <c r="J599" i="8" s="1"/>
  <c r="D599" i="8"/>
  <c r="C599" i="8"/>
  <c r="I599" i="8" s="1"/>
  <c r="B599" i="8"/>
  <c r="H598" i="8"/>
  <c r="E598" i="8"/>
  <c r="J598" i="8" s="1"/>
  <c r="D598" i="8"/>
  <c r="C598" i="8"/>
  <c r="I598" i="8" s="1"/>
  <c r="B598" i="8"/>
  <c r="H597" i="8"/>
  <c r="E597" i="8"/>
  <c r="J597" i="8" s="1"/>
  <c r="D597" i="8"/>
  <c r="C597" i="8"/>
  <c r="I597" i="8" s="1"/>
  <c r="B597" i="8"/>
  <c r="H596" i="8"/>
  <c r="E596" i="8"/>
  <c r="J596" i="8" s="1"/>
  <c r="D596" i="8"/>
  <c r="C596" i="8"/>
  <c r="I596" i="8" s="1"/>
  <c r="B596" i="8"/>
  <c r="H595" i="8"/>
  <c r="E595" i="8"/>
  <c r="J595" i="8" s="1"/>
  <c r="D595" i="8"/>
  <c r="C595" i="8"/>
  <c r="I595" i="8" s="1"/>
  <c r="B595" i="8"/>
  <c r="H594" i="8"/>
  <c r="E594" i="8"/>
  <c r="J594" i="8" s="1"/>
  <c r="D594" i="8"/>
  <c r="C594" i="8"/>
  <c r="I594" i="8" s="1"/>
  <c r="B594" i="8"/>
  <c r="H593" i="8"/>
  <c r="E593" i="8"/>
  <c r="J593" i="8" s="1"/>
  <c r="D593" i="8"/>
  <c r="C593" i="8"/>
  <c r="I593" i="8" s="1"/>
  <c r="B593" i="8"/>
  <c r="H592" i="8"/>
  <c r="E592" i="8"/>
  <c r="J592" i="8" s="1"/>
  <c r="D592" i="8"/>
  <c r="C592" i="8"/>
  <c r="I592" i="8" s="1"/>
  <c r="B592" i="8"/>
  <c r="H591" i="8"/>
  <c r="E591" i="8"/>
  <c r="J591" i="8" s="1"/>
  <c r="D591" i="8"/>
  <c r="C591" i="8"/>
  <c r="I591" i="8" s="1"/>
  <c r="B591" i="8"/>
  <c r="H590" i="8"/>
  <c r="E590" i="8"/>
  <c r="J590" i="8" s="1"/>
  <c r="D590" i="8"/>
  <c r="C590" i="8"/>
  <c r="I590" i="8" s="1"/>
  <c r="B590" i="8"/>
  <c r="H589" i="8"/>
  <c r="E589" i="8"/>
  <c r="J589" i="8" s="1"/>
  <c r="D589" i="8"/>
  <c r="C589" i="8"/>
  <c r="I589" i="8" s="1"/>
  <c r="B589" i="8"/>
  <c r="H588" i="8"/>
  <c r="E588" i="8"/>
  <c r="J588" i="8" s="1"/>
  <c r="D588" i="8"/>
  <c r="C588" i="8"/>
  <c r="I588" i="8" s="1"/>
  <c r="B588" i="8"/>
  <c r="H587" i="8"/>
  <c r="E587" i="8"/>
  <c r="J587" i="8" s="1"/>
  <c r="D587" i="8"/>
  <c r="C587" i="8"/>
  <c r="I587" i="8" s="1"/>
  <c r="B587" i="8"/>
  <c r="H586" i="8"/>
  <c r="E586" i="8"/>
  <c r="J586" i="8" s="1"/>
  <c r="D586" i="8"/>
  <c r="C586" i="8"/>
  <c r="I586" i="8" s="1"/>
  <c r="B586" i="8"/>
  <c r="H585" i="8"/>
  <c r="E585" i="8"/>
  <c r="J585" i="8" s="1"/>
  <c r="D585" i="8"/>
  <c r="C585" i="8"/>
  <c r="I585" i="8" s="1"/>
  <c r="B585" i="8"/>
  <c r="H584" i="8"/>
  <c r="E584" i="8"/>
  <c r="J584" i="8" s="1"/>
  <c r="D584" i="8"/>
  <c r="C584" i="8"/>
  <c r="I584" i="8" s="1"/>
  <c r="B584" i="8"/>
  <c r="H583" i="8"/>
  <c r="E583" i="8"/>
  <c r="J583" i="8" s="1"/>
  <c r="D583" i="8"/>
  <c r="C583" i="8"/>
  <c r="I583" i="8" s="1"/>
  <c r="B583" i="8"/>
  <c r="H582" i="8"/>
  <c r="E582" i="8"/>
  <c r="J582" i="8" s="1"/>
  <c r="D582" i="8"/>
  <c r="C582" i="8"/>
  <c r="I582" i="8" s="1"/>
  <c r="B582" i="8"/>
  <c r="H581" i="8"/>
  <c r="E581" i="8"/>
  <c r="J581" i="8" s="1"/>
  <c r="D581" i="8"/>
  <c r="C581" i="8"/>
  <c r="I581" i="8" s="1"/>
  <c r="B581" i="8"/>
  <c r="H580" i="8"/>
  <c r="E580" i="8"/>
  <c r="J580" i="8" s="1"/>
  <c r="D580" i="8"/>
  <c r="C580" i="8"/>
  <c r="I580" i="8" s="1"/>
  <c r="B580" i="8"/>
  <c r="H579" i="8"/>
  <c r="E579" i="8"/>
  <c r="J579" i="8" s="1"/>
  <c r="D579" i="8"/>
  <c r="C579" i="8"/>
  <c r="I579" i="8" s="1"/>
  <c r="B579" i="8"/>
  <c r="H578" i="8"/>
  <c r="E578" i="8"/>
  <c r="J578" i="8" s="1"/>
  <c r="D578" i="8"/>
  <c r="C578" i="8"/>
  <c r="I578" i="8" s="1"/>
  <c r="B578" i="8"/>
  <c r="H577" i="8"/>
  <c r="E577" i="8"/>
  <c r="J577" i="8" s="1"/>
  <c r="D577" i="8"/>
  <c r="C577" i="8"/>
  <c r="I577" i="8" s="1"/>
  <c r="B577" i="8"/>
  <c r="H576" i="8"/>
  <c r="E576" i="8"/>
  <c r="J576" i="8" s="1"/>
  <c r="D576" i="8"/>
  <c r="C576" i="8"/>
  <c r="I576" i="8" s="1"/>
  <c r="B576" i="8"/>
  <c r="H575" i="8"/>
  <c r="E575" i="8"/>
  <c r="J575" i="8" s="1"/>
  <c r="D575" i="8"/>
  <c r="C575" i="8"/>
  <c r="I575" i="8" s="1"/>
  <c r="B575" i="8"/>
  <c r="H574" i="8"/>
  <c r="E574" i="8"/>
  <c r="J574" i="8" s="1"/>
  <c r="D574" i="8"/>
  <c r="C574" i="8"/>
  <c r="I574" i="8" s="1"/>
  <c r="B574" i="8"/>
  <c r="H573" i="8"/>
  <c r="E573" i="8"/>
  <c r="J573" i="8" s="1"/>
  <c r="D573" i="8"/>
  <c r="C573" i="8"/>
  <c r="I573" i="8" s="1"/>
  <c r="B573" i="8"/>
  <c r="H572" i="8"/>
  <c r="E572" i="8"/>
  <c r="J572" i="8" s="1"/>
  <c r="D572" i="8"/>
  <c r="C572" i="8"/>
  <c r="I572" i="8" s="1"/>
  <c r="B572" i="8"/>
  <c r="H571" i="8"/>
  <c r="E571" i="8"/>
  <c r="J571" i="8" s="1"/>
  <c r="D571" i="8"/>
  <c r="C571" i="8"/>
  <c r="I571" i="8" s="1"/>
  <c r="B571" i="8"/>
  <c r="H570" i="8"/>
  <c r="E570" i="8"/>
  <c r="J570" i="8" s="1"/>
  <c r="D570" i="8"/>
  <c r="C570" i="8"/>
  <c r="I570" i="8" s="1"/>
  <c r="B570" i="8"/>
  <c r="H569" i="8"/>
  <c r="E569" i="8"/>
  <c r="J569" i="8" s="1"/>
  <c r="D569" i="8"/>
  <c r="C569" i="8"/>
  <c r="I569" i="8" s="1"/>
  <c r="B569" i="8"/>
  <c r="H568" i="8"/>
  <c r="E568" i="8"/>
  <c r="J568" i="8" s="1"/>
  <c r="D568" i="8"/>
  <c r="C568" i="8"/>
  <c r="I568" i="8" s="1"/>
  <c r="B568" i="8"/>
  <c r="H567" i="8"/>
  <c r="E567" i="8"/>
  <c r="J567" i="8" s="1"/>
  <c r="D567" i="8"/>
  <c r="C567" i="8"/>
  <c r="I567" i="8" s="1"/>
  <c r="B567" i="8"/>
  <c r="H566" i="8"/>
  <c r="E566" i="8"/>
  <c r="J566" i="8" s="1"/>
  <c r="D566" i="8"/>
  <c r="C566" i="8"/>
  <c r="I566" i="8" s="1"/>
  <c r="B566" i="8"/>
  <c r="H565" i="8"/>
  <c r="E565" i="8"/>
  <c r="J565" i="8" s="1"/>
  <c r="D565" i="8"/>
  <c r="C565" i="8"/>
  <c r="I565" i="8" s="1"/>
  <c r="B565" i="8"/>
  <c r="H564" i="8"/>
  <c r="E564" i="8"/>
  <c r="J564" i="8" s="1"/>
  <c r="D564" i="8"/>
  <c r="C564" i="8"/>
  <c r="I564" i="8" s="1"/>
  <c r="B564" i="8"/>
  <c r="H563" i="8"/>
  <c r="E563" i="8"/>
  <c r="J563" i="8" s="1"/>
  <c r="D563" i="8"/>
  <c r="C563" i="8"/>
  <c r="I563" i="8" s="1"/>
  <c r="B563" i="8"/>
  <c r="H562" i="8"/>
  <c r="E562" i="8"/>
  <c r="J562" i="8" s="1"/>
  <c r="D562" i="8"/>
  <c r="C562" i="8"/>
  <c r="I562" i="8" s="1"/>
  <c r="B562" i="8"/>
  <c r="H561" i="8"/>
  <c r="E561" i="8"/>
  <c r="J561" i="8" s="1"/>
  <c r="D561" i="8"/>
  <c r="C561" i="8"/>
  <c r="I561" i="8" s="1"/>
  <c r="B561" i="8"/>
  <c r="H560" i="8"/>
  <c r="E560" i="8"/>
  <c r="J560" i="8" s="1"/>
  <c r="D560" i="8"/>
  <c r="C560" i="8"/>
  <c r="I560" i="8" s="1"/>
  <c r="B560" i="8"/>
  <c r="H559" i="8"/>
  <c r="E559" i="8"/>
  <c r="J559" i="8" s="1"/>
  <c r="D559" i="8"/>
  <c r="C559" i="8"/>
  <c r="I559" i="8" s="1"/>
  <c r="B559" i="8"/>
  <c r="H558" i="8"/>
  <c r="E558" i="8"/>
  <c r="J558" i="8" s="1"/>
  <c r="D558" i="8"/>
  <c r="C558" i="8"/>
  <c r="I558" i="8" s="1"/>
  <c r="B558" i="8"/>
  <c r="H557" i="8"/>
  <c r="E557" i="8"/>
  <c r="J557" i="8" s="1"/>
  <c r="D557" i="8"/>
  <c r="C557" i="8"/>
  <c r="I557" i="8" s="1"/>
  <c r="B557" i="8"/>
  <c r="H556" i="8"/>
  <c r="E556" i="8"/>
  <c r="J556" i="8" s="1"/>
  <c r="D556" i="8"/>
  <c r="C556" i="8"/>
  <c r="I556" i="8" s="1"/>
  <c r="B556" i="8"/>
  <c r="H555" i="8"/>
  <c r="E555" i="8"/>
  <c r="J555" i="8" s="1"/>
  <c r="D555" i="8"/>
  <c r="C555" i="8"/>
  <c r="I555" i="8" s="1"/>
  <c r="B555" i="8"/>
  <c r="H554" i="8"/>
  <c r="E554" i="8"/>
  <c r="J554" i="8" s="1"/>
  <c r="D554" i="8"/>
  <c r="C554" i="8"/>
  <c r="I554" i="8" s="1"/>
  <c r="B554" i="8"/>
  <c r="H553" i="8"/>
  <c r="E553" i="8"/>
  <c r="J553" i="8" s="1"/>
  <c r="D553" i="8"/>
  <c r="C553" i="8"/>
  <c r="I553" i="8" s="1"/>
  <c r="B553" i="8"/>
  <c r="H552" i="8"/>
  <c r="E552" i="8"/>
  <c r="J552" i="8" s="1"/>
  <c r="D552" i="8"/>
  <c r="C552" i="8"/>
  <c r="I552" i="8" s="1"/>
  <c r="B552" i="8"/>
  <c r="H551" i="8"/>
  <c r="E551" i="8"/>
  <c r="J551" i="8" s="1"/>
  <c r="D551" i="8"/>
  <c r="C551" i="8"/>
  <c r="I551" i="8" s="1"/>
  <c r="B551" i="8"/>
  <c r="H550" i="8"/>
  <c r="E550" i="8"/>
  <c r="J550" i="8" s="1"/>
  <c r="D550" i="8"/>
  <c r="C550" i="8"/>
  <c r="I550" i="8" s="1"/>
  <c r="B550" i="8"/>
  <c r="H549" i="8"/>
  <c r="E549" i="8"/>
  <c r="J549" i="8" s="1"/>
  <c r="D549" i="8"/>
  <c r="C549" i="8"/>
  <c r="I549" i="8" s="1"/>
  <c r="B549" i="8"/>
  <c r="H548" i="8"/>
  <c r="E548" i="8"/>
  <c r="J548" i="8" s="1"/>
  <c r="D548" i="8"/>
  <c r="C548" i="8"/>
  <c r="I548" i="8" s="1"/>
  <c r="B548" i="8"/>
  <c r="H547" i="8"/>
  <c r="E547" i="8"/>
  <c r="J547" i="8" s="1"/>
  <c r="D547" i="8"/>
  <c r="C547" i="8"/>
  <c r="I547" i="8" s="1"/>
  <c r="B547" i="8"/>
  <c r="H546" i="8"/>
  <c r="E546" i="8"/>
  <c r="J546" i="8" s="1"/>
  <c r="D546" i="8"/>
  <c r="C546" i="8"/>
  <c r="I546" i="8" s="1"/>
  <c r="B546" i="8"/>
  <c r="J545" i="8"/>
  <c r="H545" i="8"/>
  <c r="E545" i="8"/>
  <c r="D545" i="8"/>
  <c r="C545" i="8"/>
  <c r="I545" i="8" s="1"/>
  <c r="B545" i="8"/>
  <c r="H544" i="8"/>
  <c r="E544" i="8"/>
  <c r="J544" i="8" s="1"/>
  <c r="D544" i="8"/>
  <c r="C544" i="8"/>
  <c r="I544" i="8" s="1"/>
  <c r="B544" i="8"/>
  <c r="H543" i="8"/>
  <c r="E543" i="8"/>
  <c r="J543" i="8" s="1"/>
  <c r="D543" i="8"/>
  <c r="C543" i="8"/>
  <c r="I543" i="8" s="1"/>
  <c r="B543" i="8"/>
  <c r="H542" i="8"/>
  <c r="E542" i="8"/>
  <c r="J542" i="8" s="1"/>
  <c r="D542" i="8"/>
  <c r="C542" i="8"/>
  <c r="I542" i="8" s="1"/>
  <c r="B542" i="8"/>
  <c r="H541" i="8"/>
  <c r="E541" i="8"/>
  <c r="J541" i="8" s="1"/>
  <c r="D541" i="8"/>
  <c r="C541" i="8"/>
  <c r="I541" i="8" s="1"/>
  <c r="B541" i="8"/>
  <c r="H540" i="8"/>
  <c r="E540" i="8"/>
  <c r="J540" i="8" s="1"/>
  <c r="D540" i="8"/>
  <c r="C540" i="8"/>
  <c r="I540" i="8" s="1"/>
  <c r="B540" i="8"/>
  <c r="H539" i="8"/>
  <c r="E539" i="8"/>
  <c r="J539" i="8" s="1"/>
  <c r="D539" i="8"/>
  <c r="C539" i="8"/>
  <c r="I539" i="8" s="1"/>
  <c r="B539" i="8"/>
  <c r="H538" i="8"/>
  <c r="E538" i="8"/>
  <c r="J538" i="8" s="1"/>
  <c r="D538" i="8"/>
  <c r="C538" i="8"/>
  <c r="I538" i="8" s="1"/>
  <c r="B538" i="8"/>
  <c r="H537" i="8"/>
  <c r="E537" i="8"/>
  <c r="J537" i="8" s="1"/>
  <c r="D537" i="8"/>
  <c r="C537" i="8"/>
  <c r="I537" i="8" s="1"/>
  <c r="B537" i="8"/>
  <c r="H536" i="8"/>
  <c r="E536" i="8"/>
  <c r="J536" i="8" s="1"/>
  <c r="D536" i="8"/>
  <c r="C536" i="8"/>
  <c r="I536" i="8" s="1"/>
  <c r="B536" i="8"/>
  <c r="H535" i="8"/>
  <c r="E535" i="8"/>
  <c r="J535" i="8" s="1"/>
  <c r="D535" i="8"/>
  <c r="C535" i="8"/>
  <c r="I535" i="8" s="1"/>
  <c r="B535" i="8"/>
  <c r="H534" i="8"/>
  <c r="E534" i="8"/>
  <c r="J534" i="8" s="1"/>
  <c r="D534" i="8"/>
  <c r="C534" i="8"/>
  <c r="I534" i="8" s="1"/>
  <c r="B534" i="8"/>
  <c r="H533" i="8"/>
  <c r="E533" i="8"/>
  <c r="J533" i="8" s="1"/>
  <c r="D533" i="8"/>
  <c r="C533" i="8"/>
  <c r="I533" i="8" s="1"/>
  <c r="B533" i="8"/>
  <c r="H532" i="8"/>
  <c r="E532" i="8"/>
  <c r="J532" i="8" s="1"/>
  <c r="D532" i="8"/>
  <c r="C532" i="8"/>
  <c r="I532" i="8" s="1"/>
  <c r="B532" i="8"/>
  <c r="H531" i="8"/>
  <c r="E531" i="8"/>
  <c r="J531" i="8" s="1"/>
  <c r="D531" i="8"/>
  <c r="C531" i="8"/>
  <c r="I531" i="8" s="1"/>
  <c r="B531" i="8"/>
  <c r="H530" i="8"/>
  <c r="E530" i="8"/>
  <c r="J530" i="8" s="1"/>
  <c r="D530" i="8"/>
  <c r="C530" i="8"/>
  <c r="I530" i="8" s="1"/>
  <c r="B530" i="8"/>
  <c r="H529" i="8"/>
  <c r="E529" i="8"/>
  <c r="J529" i="8" s="1"/>
  <c r="D529" i="8"/>
  <c r="C529" i="8"/>
  <c r="I529" i="8" s="1"/>
  <c r="B529" i="8"/>
  <c r="H528" i="8"/>
  <c r="E528" i="8"/>
  <c r="J528" i="8" s="1"/>
  <c r="D528" i="8"/>
  <c r="C528" i="8"/>
  <c r="I528" i="8" s="1"/>
  <c r="B528" i="8"/>
  <c r="H527" i="8"/>
  <c r="E527" i="8"/>
  <c r="J527" i="8" s="1"/>
  <c r="D527" i="8"/>
  <c r="C527" i="8"/>
  <c r="I527" i="8" s="1"/>
  <c r="B527" i="8"/>
  <c r="H526" i="8"/>
  <c r="E526" i="8"/>
  <c r="J526" i="8" s="1"/>
  <c r="D526" i="8"/>
  <c r="C526" i="8"/>
  <c r="I526" i="8" s="1"/>
  <c r="B526" i="8"/>
  <c r="H525" i="8"/>
  <c r="E525" i="8"/>
  <c r="J525" i="8" s="1"/>
  <c r="D525" i="8"/>
  <c r="C525" i="8"/>
  <c r="I525" i="8" s="1"/>
  <c r="B525" i="8"/>
  <c r="H524" i="8"/>
  <c r="E524" i="8"/>
  <c r="J524" i="8" s="1"/>
  <c r="D524" i="8"/>
  <c r="C524" i="8"/>
  <c r="I524" i="8" s="1"/>
  <c r="B524" i="8"/>
  <c r="H523" i="8"/>
  <c r="E523" i="8"/>
  <c r="J523" i="8" s="1"/>
  <c r="D523" i="8"/>
  <c r="C523" i="8"/>
  <c r="I523" i="8" s="1"/>
  <c r="B523" i="8"/>
  <c r="H522" i="8"/>
  <c r="E522" i="8"/>
  <c r="J522" i="8" s="1"/>
  <c r="D522" i="8"/>
  <c r="C522" i="8"/>
  <c r="I522" i="8" s="1"/>
  <c r="B522" i="8"/>
  <c r="H521" i="8"/>
  <c r="E521" i="8"/>
  <c r="J521" i="8" s="1"/>
  <c r="D521" i="8"/>
  <c r="C521" i="8"/>
  <c r="I521" i="8" s="1"/>
  <c r="B521" i="8"/>
  <c r="H520" i="8"/>
  <c r="E520" i="8"/>
  <c r="J520" i="8" s="1"/>
  <c r="D520" i="8"/>
  <c r="C520" i="8"/>
  <c r="I520" i="8" s="1"/>
  <c r="B520" i="8"/>
  <c r="H519" i="8"/>
  <c r="E519" i="8"/>
  <c r="J519" i="8" s="1"/>
  <c r="D519" i="8"/>
  <c r="C519" i="8"/>
  <c r="I519" i="8" s="1"/>
  <c r="B519" i="8"/>
  <c r="H518" i="8"/>
  <c r="E518" i="8"/>
  <c r="J518" i="8" s="1"/>
  <c r="D518" i="8"/>
  <c r="C518" i="8"/>
  <c r="I518" i="8" s="1"/>
  <c r="B518" i="8"/>
  <c r="H517" i="8"/>
  <c r="E517" i="8"/>
  <c r="J517" i="8" s="1"/>
  <c r="D517" i="8"/>
  <c r="C517" i="8"/>
  <c r="I517" i="8" s="1"/>
  <c r="B517" i="8"/>
  <c r="H516" i="8"/>
  <c r="E516" i="8"/>
  <c r="J516" i="8" s="1"/>
  <c r="D516" i="8"/>
  <c r="C516" i="8"/>
  <c r="I516" i="8" s="1"/>
  <c r="B516" i="8"/>
  <c r="H515" i="8"/>
  <c r="E515" i="8"/>
  <c r="J515" i="8" s="1"/>
  <c r="D515" i="8"/>
  <c r="C515" i="8"/>
  <c r="I515" i="8" s="1"/>
  <c r="B515" i="8"/>
  <c r="H514" i="8"/>
  <c r="E514" i="8"/>
  <c r="J514" i="8" s="1"/>
  <c r="D514" i="8"/>
  <c r="C514" i="8"/>
  <c r="I514" i="8" s="1"/>
  <c r="B514" i="8"/>
  <c r="H513" i="8"/>
  <c r="E513" i="8"/>
  <c r="J513" i="8" s="1"/>
  <c r="D513" i="8"/>
  <c r="C513" i="8"/>
  <c r="I513" i="8" s="1"/>
  <c r="B513" i="8"/>
  <c r="H512" i="8"/>
  <c r="E512" i="8"/>
  <c r="J512" i="8" s="1"/>
  <c r="D512" i="8"/>
  <c r="C512" i="8"/>
  <c r="I512" i="8" s="1"/>
  <c r="B512" i="8"/>
  <c r="H511" i="8"/>
  <c r="E511" i="8"/>
  <c r="J511" i="8" s="1"/>
  <c r="D511" i="8"/>
  <c r="C511" i="8"/>
  <c r="I511" i="8" s="1"/>
  <c r="B511" i="8"/>
  <c r="H510" i="8"/>
  <c r="E510" i="8"/>
  <c r="J510" i="8" s="1"/>
  <c r="D510" i="8"/>
  <c r="C510" i="8"/>
  <c r="I510" i="8" s="1"/>
  <c r="B510" i="8"/>
  <c r="H509" i="8"/>
  <c r="E509" i="8"/>
  <c r="J509" i="8" s="1"/>
  <c r="D509" i="8"/>
  <c r="C509" i="8"/>
  <c r="I509" i="8" s="1"/>
  <c r="B509" i="8"/>
  <c r="H508" i="8"/>
  <c r="E508" i="8"/>
  <c r="J508" i="8" s="1"/>
  <c r="D508" i="8"/>
  <c r="C508" i="8"/>
  <c r="I508" i="8" s="1"/>
  <c r="B508" i="8"/>
  <c r="H507" i="8"/>
  <c r="E507" i="8"/>
  <c r="J507" i="8" s="1"/>
  <c r="D507" i="8"/>
  <c r="C507" i="8"/>
  <c r="I507" i="8" s="1"/>
  <c r="B507" i="8"/>
  <c r="H506" i="8"/>
  <c r="E506" i="8"/>
  <c r="J506" i="8" s="1"/>
  <c r="D506" i="8"/>
  <c r="C506" i="8"/>
  <c r="I506" i="8" s="1"/>
  <c r="B506" i="8"/>
  <c r="H505" i="8"/>
  <c r="E505" i="8"/>
  <c r="J505" i="8" s="1"/>
  <c r="D505" i="8"/>
  <c r="C505" i="8"/>
  <c r="I505" i="8" s="1"/>
  <c r="B505" i="8"/>
  <c r="H504" i="8"/>
  <c r="E504" i="8"/>
  <c r="J504" i="8" s="1"/>
  <c r="D504" i="8"/>
  <c r="C504" i="8"/>
  <c r="I504" i="8" s="1"/>
  <c r="B504" i="8"/>
  <c r="H503" i="8"/>
  <c r="E503" i="8"/>
  <c r="J503" i="8" s="1"/>
  <c r="D503" i="8"/>
  <c r="C503" i="8"/>
  <c r="I503" i="8" s="1"/>
  <c r="B503" i="8"/>
  <c r="H502" i="8"/>
  <c r="E502" i="8"/>
  <c r="J502" i="8" s="1"/>
  <c r="D502" i="8"/>
  <c r="C502" i="8"/>
  <c r="I502" i="8" s="1"/>
  <c r="B502" i="8"/>
  <c r="H501" i="8"/>
  <c r="E501" i="8"/>
  <c r="J501" i="8" s="1"/>
  <c r="D501" i="8"/>
  <c r="C501" i="8"/>
  <c r="I501" i="8" s="1"/>
  <c r="B501" i="8"/>
  <c r="H500" i="8"/>
  <c r="E500" i="8"/>
  <c r="J500" i="8" s="1"/>
  <c r="D500" i="8"/>
  <c r="C500" i="8"/>
  <c r="I500" i="8" s="1"/>
  <c r="B500" i="8"/>
  <c r="H499" i="8"/>
  <c r="E499" i="8"/>
  <c r="J499" i="8" s="1"/>
  <c r="D499" i="8"/>
  <c r="C499" i="8"/>
  <c r="I499" i="8" s="1"/>
  <c r="B499" i="8"/>
  <c r="H498" i="8"/>
  <c r="E498" i="8"/>
  <c r="J498" i="8" s="1"/>
  <c r="D498" i="8"/>
  <c r="C498" i="8"/>
  <c r="I498" i="8" s="1"/>
  <c r="B498" i="8"/>
  <c r="J497" i="8"/>
  <c r="H497" i="8"/>
  <c r="E497" i="8"/>
  <c r="D497" i="8"/>
  <c r="C497" i="8"/>
  <c r="I497" i="8" s="1"/>
  <c r="B497" i="8"/>
  <c r="H496" i="8"/>
  <c r="E496" i="8"/>
  <c r="J496" i="8" s="1"/>
  <c r="D496" i="8"/>
  <c r="C496" i="8"/>
  <c r="I496" i="8" s="1"/>
  <c r="B496" i="8"/>
  <c r="H495" i="8"/>
  <c r="E495" i="8"/>
  <c r="J495" i="8" s="1"/>
  <c r="D495" i="8"/>
  <c r="C495" i="8"/>
  <c r="I495" i="8" s="1"/>
  <c r="B495" i="8"/>
  <c r="H494" i="8"/>
  <c r="E494" i="8"/>
  <c r="J494" i="8" s="1"/>
  <c r="D494" i="8"/>
  <c r="C494" i="8"/>
  <c r="I494" i="8" s="1"/>
  <c r="B494" i="8"/>
  <c r="H493" i="8"/>
  <c r="E493" i="8"/>
  <c r="J493" i="8" s="1"/>
  <c r="D493" i="8"/>
  <c r="C493" i="8"/>
  <c r="I493" i="8" s="1"/>
  <c r="B493" i="8"/>
  <c r="H492" i="8"/>
  <c r="E492" i="8"/>
  <c r="J492" i="8" s="1"/>
  <c r="D492" i="8"/>
  <c r="C492" i="8"/>
  <c r="I492" i="8" s="1"/>
  <c r="B492" i="8"/>
  <c r="H491" i="8"/>
  <c r="E491" i="8"/>
  <c r="J491" i="8" s="1"/>
  <c r="D491" i="8"/>
  <c r="C491" i="8"/>
  <c r="I491" i="8" s="1"/>
  <c r="B491" i="8"/>
  <c r="H490" i="8"/>
  <c r="E490" i="8"/>
  <c r="J490" i="8" s="1"/>
  <c r="D490" i="8"/>
  <c r="C490" i="8"/>
  <c r="I490" i="8" s="1"/>
  <c r="B490" i="8"/>
  <c r="H489" i="8"/>
  <c r="E489" i="8"/>
  <c r="J489" i="8" s="1"/>
  <c r="D489" i="8"/>
  <c r="C489" i="8"/>
  <c r="I489" i="8" s="1"/>
  <c r="B489" i="8"/>
  <c r="H488" i="8"/>
  <c r="E488" i="8"/>
  <c r="J488" i="8" s="1"/>
  <c r="D488" i="8"/>
  <c r="C488" i="8"/>
  <c r="I488" i="8" s="1"/>
  <c r="B488" i="8"/>
  <c r="H487" i="8"/>
  <c r="E487" i="8"/>
  <c r="J487" i="8" s="1"/>
  <c r="D487" i="8"/>
  <c r="C487" i="8"/>
  <c r="I487" i="8" s="1"/>
  <c r="B487" i="8"/>
  <c r="H486" i="8"/>
  <c r="E486" i="8"/>
  <c r="J486" i="8" s="1"/>
  <c r="D486" i="8"/>
  <c r="C486" i="8"/>
  <c r="I486" i="8" s="1"/>
  <c r="B486" i="8"/>
  <c r="H485" i="8"/>
  <c r="E485" i="8"/>
  <c r="J485" i="8" s="1"/>
  <c r="D485" i="8"/>
  <c r="C485" i="8"/>
  <c r="I485" i="8" s="1"/>
  <c r="B485" i="8"/>
  <c r="H484" i="8"/>
  <c r="E484" i="8"/>
  <c r="J484" i="8" s="1"/>
  <c r="D484" i="8"/>
  <c r="C484" i="8"/>
  <c r="I484" i="8" s="1"/>
  <c r="B484" i="8"/>
  <c r="H483" i="8"/>
  <c r="E483" i="8"/>
  <c r="J483" i="8" s="1"/>
  <c r="D483" i="8"/>
  <c r="C483" i="8"/>
  <c r="I483" i="8" s="1"/>
  <c r="B483" i="8"/>
  <c r="H482" i="8"/>
  <c r="E482" i="8"/>
  <c r="J482" i="8" s="1"/>
  <c r="D482" i="8"/>
  <c r="C482" i="8"/>
  <c r="I482" i="8" s="1"/>
  <c r="B482" i="8"/>
  <c r="H481" i="8"/>
  <c r="E481" i="8"/>
  <c r="J481" i="8" s="1"/>
  <c r="D481" i="8"/>
  <c r="C481" i="8"/>
  <c r="I481" i="8" s="1"/>
  <c r="B481" i="8"/>
  <c r="H480" i="8"/>
  <c r="E480" i="8"/>
  <c r="J480" i="8" s="1"/>
  <c r="D480" i="8"/>
  <c r="C480" i="8"/>
  <c r="I480" i="8" s="1"/>
  <c r="B480" i="8"/>
  <c r="H479" i="8"/>
  <c r="E479" i="8"/>
  <c r="J479" i="8" s="1"/>
  <c r="D479" i="8"/>
  <c r="C479" i="8"/>
  <c r="I479" i="8" s="1"/>
  <c r="B479" i="8"/>
  <c r="H478" i="8"/>
  <c r="E478" i="8"/>
  <c r="J478" i="8" s="1"/>
  <c r="D478" i="8"/>
  <c r="C478" i="8"/>
  <c r="I478" i="8" s="1"/>
  <c r="B478" i="8"/>
  <c r="H477" i="8"/>
  <c r="E477" i="8"/>
  <c r="J477" i="8" s="1"/>
  <c r="D477" i="8"/>
  <c r="C477" i="8"/>
  <c r="I477" i="8" s="1"/>
  <c r="B477" i="8"/>
  <c r="H476" i="8"/>
  <c r="E476" i="8"/>
  <c r="J476" i="8" s="1"/>
  <c r="D476" i="8"/>
  <c r="C476" i="8"/>
  <c r="I476" i="8" s="1"/>
  <c r="B476" i="8"/>
  <c r="H475" i="8"/>
  <c r="E475" i="8"/>
  <c r="J475" i="8" s="1"/>
  <c r="D475" i="8"/>
  <c r="C475" i="8"/>
  <c r="I475" i="8" s="1"/>
  <c r="B475" i="8"/>
  <c r="H474" i="8"/>
  <c r="E474" i="8"/>
  <c r="J474" i="8" s="1"/>
  <c r="D474" i="8"/>
  <c r="C474" i="8"/>
  <c r="I474" i="8" s="1"/>
  <c r="B474" i="8"/>
  <c r="H473" i="8"/>
  <c r="E473" i="8"/>
  <c r="J473" i="8" s="1"/>
  <c r="D473" i="8"/>
  <c r="C473" i="8"/>
  <c r="I473" i="8" s="1"/>
  <c r="B473" i="8"/>
  <c r="H472" i="8"/>
  <c r="E472" i="8"/>
  <c r="J472" i="8" s="1"/>
  <c r="D472" i="8"/>
  <c r="C472" i="8"/>
  <c r="I472" i="8" s="1"/>
  <c r="B472" i="8"/>
  <c r="H471" i="8"/>
  <c r="E471" i="8"/>
  <c r="J471" i="8" s="1"/>
  <c r="D471" i="8"/>
  <c r="C471" i="8"/>
  <c r="I471" i="8" s="1"/>
  <c r="B471" i="8"/>
  <c r="H470" i="8"/>
  <c r="E470" i="8"/>
  <c r="J470" i="8" s="1"/>
  <c r="D470" i="8"/>
  <c r="C470" i="8"/>
  <c r="I470" i="8" s="1"/>
  <c r="B470" i="8"/>
  <c r="H469" i="8"/>
  <c r="E469" i="8"/>
  <c r="J469" i="8" s="1"/>
  <c r="D469" i="8"/>
  <c r="C469" i="8"/>
  <c r="I469" i="8" s="1"/>
  <c r="B469" i="8"/>
  <c r="H468" i="8"/>
  <c r="E468" i="8"/>
  <c r="J468" i="8" s="1"/>
  <c r="D468" i="8"/>
  <c r="C468" i="8"/>
  <c r="I468" i="8" s="1"/>
  <c r="B468" i="8"/>
  <c r="H467" i="8"/>
  <c r="E467" i="8"/>
  <c r="J467" i="8" s="1"/>
  <c r="D467" i="8"/>
  <c r="C467" i="8"/>
  <c r="I467" i="8" s="1"/>
  <c r="B467" i="8"/>
  <c r="H466" i="8"/>
  <c r="E466" i="8"/>
  <c r="J466" i="8" s="1"/>
  <c r="D466" i="8"/>
  <c r="C466" i="8"/>
  <c r="I466" i="8" s="1"/>
  <c r="B466" i="8"/>
  <c r="H465" i="8"/>
  <c r="E465" i="8"/>
  <c r="J465" i="8" s="1"/>
  <c r="D465" i="8"/>
  <c r="C465" i="8"/>
  <c r="I465" i="8" s="1"/>
  <c r="B465" i="8"/>
  <c r="H464" i="8"/>
  <c r="E464" i="8"/>
  <c r="J464" i="8" s="1"/>
  <c r="D464" i="8"/>
  <c r="C464" i="8"/>
  <c r="I464" i="8" s="1"/>
  <c r="B464" i="8"/>
  <c r="H463" i="8"/>
  <c r="E463" i="8"/>
  <c r="J463" i="8" s="1"/>
  <c r="D463" i="8"/>
  <c r="C463" i="8"/>
  <c r="I463" i="8" s="1"/>
  <c r="B463" i="8"/>
  <c r="H462" i="8"/>
  <c r="E462" i="8"/>
  <c r="J462" i="8" s="1"/>
  <c r="D462" i="8"/>
  <c r="C462" i="8"/>
  <c r="I462" i="8" s="1"/>
  <c r="B462" i="8"/>
  <c r="H461" i="8"/>
  <c r="E461" i="8"/>
  <c r="J461" i="8" s="1"/>
  <c r="D461" i="8"/>
  <c r="C461" i="8"/>
  <c r="I461" i="8" s="1"/>
  <c r="B461" i="8"/>
  <c r="H460" i="8"/>
  <c r="E460" i="8"/>
  <c r="J460" i="8" s="1"/>
  <c r="D460" i="8"/>
  <c r="C460" i="8"/>
  <c r="I460" i="8" s="1"/>
  <c r="B460" i="8"/>
  <c r="H459" i="8"/>
  <c r="E459" i="8"/>
  <c r="J459" i="8" s="1"/>
  <c r="D459" i="8"/>
  <c r="C459" i="8"/>
  <c r="I459" i="8" s="1"/>
  <c r="B459" i="8"/>
  <c r="H458" i="8"/>
  <c r="E458" i="8"/>
  <c r="J458" i="8" s="1"/>
  <c r="D458" i="8"/>
  <c r="C458" i="8"/>
  <c r="I458" i="8" s="1"/>
  <c r="B458" i="8"/>
  <c r="H457" i="8"/>
  <c r="E457" i="8"/>
  <c r="J457" i="8" s="1"/>
  <c r="D457" i="8"/>
  <c r="C457" i="8"/>
  <c r="I457" i="8" s="1"/>
  <c r="B457" i="8"/>
  <c r="H456" i="8"/>
  <c r="E456" i="8"/>
  <c r="J456" i="8" s="1"/>
  <c r="D456" i="8"/>
  <c r="C456" i="8"/>
  <c r="I456" i="8" s="1"/>
  <c r="B456" i="8"/>
  <c r="H455" i="8"/>
  <c r="E455" i="8"/>
  <c r="J455" i="8" s="1"/>
  <c r="D455" i="8"/>
  <c r="C455" i="8"/>
  <c r="I455" i="8" s="1"/>
  <c r="B455" i="8"/>
  <c r="H454" i="8"/>
  <c r="E454" i="8"/>
  <c r="J454" i="8" s="1"/>
  <c r="D454" i="8"/>
  <c r="C454" i="8"/>
  <c r="I454" i="8" s="1"/>
  <c r="B454" i="8"/>
  <c r="H453" i="8"/>
  <c r="E453" i="8"/>
  <c r="J453" i="8" s="1"/>
  <c r="D453" i="8"/>
  <c r="C453" i="8"/>
  <c r="I453" i="8" s="1"/>
  <c r="B453" i="8"/>
  <c r="H452" i="8"/>
  <c r="E452" i="8"/>
  <c r="J452" i="8" s="1"/>
  <c r="D452" i="8"/>
  <c r="C452" i="8"/>
  <c r="I452" i="8" s="1"/>
  <c r="B452" i="8"/>
  <c r="H451" i="8"/>
  <c r="E451" i="8"/>
  <c r="J451" i="8" s="1"/>
  <c r="D451" i="8"/>
  <c r="C451" i="8"/>
  <c r="I451" i="8" s="1"/>
  <c r="B451" i="8"/>
  <c r="H450" i="8"/>
  <c r="E450" i="8"/>
  <c r="J450" i="8" s="1"/>
  <c r="D450" i="8"/>
  <c r="C450" i="8"/>
  <c r="I450" i="8" s="1"/>
  <c r="B450" i="8"/>
  <c r="H449" i="8"/>
  <c r="E449" i="8"/>
  <c r="J449" i="8" s="1"/>
  <c r="D449" i="8"/>
  <c r="C449" i="8"/>
  <c r="I449" i="8" s="1"/>
  <c r="B449" i="8"/>
  <c r="H448" i="8"/>
  <c r="E448" i="8"/>
  <c r="J448" i="8" s="1"/>
  <c r="D448" i="8"/>
  <c r="C448" i="8"/>
  <c r="I448" i="8" s="1"/>
  <c r="B448" i="8"/>
  <c r="H447" i="8"/>
  <c r="E447" i="8"/>
  <c r="J447" i="8" s="1"/>
  <c r="D447" i="8"/>
  <c r="C447" i="8"/>
  <c r="I447" i="8" s="1"/>
  <c r="B447" i="8"/>
  <c r="H446" i="8"/>
  <c r="E446" i="8"/>
  <c r="J446" i="8" s="1"/>
  <c r="D446" i="8"/>
  <c r="C446" i="8"/>
  <c r="I446" i="8" s="1"/>
  <c r="B446" i="8"/>
  <c r="H445" i="8"/>
  <c r="E445" i="8"/>
  <c r="J445" i="8" s="1"/>
  <c r="D445" i="8"/>
  <c r="C445" i="8"/>
  <c r="I445" i="8" s="1"/>
  <c r="B445" i="8"/>
  <c r="H444" i="8"/>
  <c r="E444" i="8"/>
  <c r="J444" i="8" s="1"/>
  <c r="D444" i="8"/>
  <c r="C444" i="8"/>
  <c r="I444" i="8" s="1"/>
  <c r="B444" i="8"/>
  <c r="H443" i="8"/>
  <c r="E443" i="8"/>
  <c r="J443" i="8" s="1"/>
  <c r="D443" i="8"/>
  <c r="C443" i="8"/>
  <c r="I443" i="8" s="1"/>
  <c r="B443" i="8"/>
  <c r="H442" i="8"/>
  <c r="E442" i="8"/>
  <c r="J442" i="8" s="1"/>
  <c r="D442" i="8"/>
  <c r="C442" i="8"/>
  <c r="I442" i="8" s="1"/>
  <c r="B442" i="8"/>
  <c r="H441" i="8"/>
  <c r="E441" i="8"/>
  <c r="J441" i="8" s="1"/>
  <c r="D441" i="8"/>
  <c r="C441" i="8"/>
  <c r="I441" i="8" s="1"/>
  <c r="B441" i="8"/>
  <c r="H440" i="8"/>
  <c r="E440" i="8"/>
  <c r="J440" i="8" s="1"/>
  <c r="D440" i="8"/>
  <c r="C440" i="8"/>
  <c r="I440" i="8" s="1"/>
  <c r="B440" i="8"/>
  <c r="H439" i="8"/>
  <c r="E439" i="8"/>
  <c r="J439" i="8" s="1"/>
  <c r="D439" i="8"/>
  <c r="C439" i="8"/>
  <c r="I439" i="8" s="1"/>
  <c r="B439" i="8"/>
  <c r="H438" i="8"/>
  <c r="E438" i="8"/>
  <c r="J438" i="8" s="1"/>
  <c r="D438" i="8"/>
  <c r="C438" i="8"/>
  <c r="I438" i="8" s="1"/>
  <c r="B438" i="8"/>
  <c r="H437" i="8"/>
  <c r="E437" i="8"/>
  <c r="J437" i="8" s="1"/>
  <c r="D437" i="8"/>
  <c r="C437" i="8"/>
  <c r="I437" i="8" s="1"/>
  <c r="B437" i="8"/>
  <c r="H436" i="8"/>
  <c r="E436" i="8"/>
  <c r="J436" i="8" s="1"/>
  <c r="D436" i="8"/>
  <c r="C436" i="8"/>
  <c r="I436" i="8" s="1"/>
  <c r="B436" i="8"/>
  <c r="H435" i="8"/>
  <c r="E435" i="8"/>
  <c r="J435" i="8" s="1"/>
  <c r="D435" i="8"/>
  <c r="C435" i="8"/>
  <c r="I435" i="8" s="1"/>
  <c r="B435" i="8"/>
  <c r="H434" i="8"/>
  <c r="E434" i="8"/>
  <c r="J434" i="8" s="1"/>
  <c r="D434" i="8"/>
  <c r="C434" i="8"/>
  <c r="I434" i="8" s="1"/>
  <c r="B434" i="8"/>
  <c r="H433" i="8"/>
  <c r="E433" i="8"/>
  <c r="J433" i="8" s="1"/>
  <c r="D433" i="8"/>
  <c r="C433" i="8"/>
  <c r="I433" i="8" s="1"/>
  <c r="B433" i="8"/>
  <c r="H432" i="8"/>
  <c r="E432" i="8"/>
  <c r="J432" i="8" s="1"/>
  <c r="D432" i="8"/>
  <c r="C432" i="8"/>
  <c r="I432" i="8" s="1"/>
  <c r="B432" i="8"/>
  <c r="H431" i="8"/>
  <c r="E431" i="8"/>
  <c r="J431" i="8" s="1"/>
  <c r="D431" i="8"/>
  <c r="C431" i="8"/>
  <c r="I431" i="8" s="1"/>
  <c r="B431" i="8"/>
  <c r="H430" i="8"/>
  <c r="E430" i="8"/>
  <c r="J430" i="8" s="1"/>
  <c r="D430" i="8"/>
  <c r="C430" i="8"/>
  <c r="I430" i="8" s="1"/>
  <c r="B430" i="8"/>
  <c r="H429" i="8"/>
  <c r="E429" i="8"/>
  <c r="J429" i="8" s="1"/>
  <c r="D429" i="8"/>
  <c r="C429" i="8"/>
  <c r="I429" i="8" s="1"/>
  <c r="B429" i="8"/>
  <c r="H428" i="8"/>
  <c r="E428" i="8"/>
  <c r="J428" i="8" s="1"/>
  <c r="D428" i="8"/>
  <c r="C428" i="8"/>
  <c r="I428" i="8" s="1"/>
  <c r="B428" i="8"/>
  <c r="H427" i="8"/>
  <c r="E427" i="8"/>
  <c r="J427" i="8" s="1"/>
  <c r="D427" i="8"/>
  <c r="C427" i="8"/>
  <c r="I427" i="8" s="1"/>
  <c r="B427" i="8"/>
  <c r="H426" i="8"/>
  <c r="E426" i="8"/>
  <c r="J426" i="8" s="1"/>
  <c r="D426" i="8"/>
  <c r="C426" i="8"/>
  <c r="I426" i="8" s="1"/>
  <c r="B426" i="8"/>
  <c r="H425" i="8"/>
  <c r="E425" i="8"/>
  <c r="J425" i="8" s="1"/>
  <c r="D425" i="8"/>
  <c r="C425" i="8"/>
  <c r="I425" i="8" s="1"/>
  <c r="B425" i="8"/>
  <c r="H424" i="8"/>
  <c r="E424" i="8"/>
  <c r="J424" i="8" s="1"/>
  <c r="D424" i="8"/>
  <c r="C424" i="8"/>
  <c r="I424" i="8" s="1"/>
  <c r="B424" i="8"/>
  <c r="H423" i="8"/>
  <c r="E423" i="8"/>
  <c r="J423" i="8" s="1"/>
  <c r="D423" i="8"/>
  <c r="C423" i="8"/>
  <c r="I423" i="8" s="1"/>
  <c r="B423" i="8"/>
  <c r="H422" i="8"/>
  <c r="E422" i="8"/>
  <c r="J422" i="8" s="1"/>
  <c r="D422" i="8"/>
  <c r="C422" i="8"/>
  <c r="I422" i="8" s="1"/>
  <c r="B422" i="8"/>
  <c r="H421" i="8"/>
  <c r="E421" i="8"/>
  <c r="J421" i="8" s="1"/>
  <c r="D421" i="8"/>
  <c r="C421" i="8"/>
  <c r="I421" i="8" s="1"/>
  <c r="B421" i="8"/>
  <c r="H420" i="8"/>
  <c r="E420" i="8"/>
  <c r="J420" i="8" s="1"/>
  <c r="D420" i="8"/>
  <c r="C420" i="8"/>
  <c r="I420" i="8" s="1"/>
  <c r="B420" i="8"/>
  <c r="H419" i="8"/>
  <c r="E419" i="8"/>
  <c r="J419" i="8" s="1"/>
  <c r="D419" i="8"/>
  <c r="C419" i="8"/>
  <c r="I419" i="8" s="1"/>
  <c r="B419" i="8"/>
  <c r="H418" i="8"/>
  <c r="E418" i="8"/>
  <c r="J418" i="8" s="1"/>
  <c r="D418" i="8"/>
  <c r="C418" i="8"/>
  <c r="I418" i="8" s="1"/>
  <c r="B418" i="8"/>
  <c r="H417" i="8"/>
  <c r="E417" i="8"/>
  <c r="J417" i="8" s="1"/>
  <c r="D417" i="8"/>
  <c r="C417" i="8"/>
  <c r="I417" i="8" s="1"/>
  <c r="B417" i="8"/>
  <c r="H416" i="8"/>
  <c r="E416" i="8"/>
  <c r="J416" i="8" s="1"/>
  <c r="D416" i="8"/>
  <c r="C416" i="8"/>
  <c r="I416" i="8" s="1"/>
  <c r="B416" i="8"/>
  <c r="H415" i="8"/>
  <c r="E415" i="8"/>
  <c r="J415" i="8" s="1"/>
  <c r="D415" i="8"/>
  <c r="C415" i="8"/>
  <c r="I415" i="8" s="1"/>
  <c r="B415" i="8"/>
  <c r="H414" i="8"/>
  <c r="E414" i="8"/>
  <c r="J414" i="8" s="1"/>
  <c r="D414" i="8"/>
  <c r="C414" i="8"/>
  <c r="I414" i="8" s="1"/>
  <c r="B414" i="8"/>
  <c r="H413" i="8"/>
  <c r="E413" i="8"/>
  <c r="J413" i="8" s="1"/>
  <c r="D413" i="8"/>
  <c r="C413" i="8"/>
  <c r="I413" i="8" s="1"/>
  <c r="B413" i="8"/>
  <c r="H412" i="8"/>
  <c r="E412" i="8"/>
  <c r="J412" i="8" s="1"/>
  <c r="D412" i="8"/>
  <c r="C412" i="8"/>
  <c r="I412" i="8" s="1"/>
  <c r="B412" i="8"/>
  <c r="H411" i="8"/>
  <c r="E411" i="8"/>
  <c r="J411" i="8" s="1"/>
  <c r="D411" i="8"/>
  <c r="C411" i="8"/>
  <c r="I411" i="8" s="1"/>
  <c r="B411" i="8"/>
  <c r="H410" i="8"/>
  <c r="E410" i="8"/>
  <c r="J410" i="8" s="1"/>
  <c r="D410" i="8"/>
  <c r="C410" i="8"/>
  <c r="I410" i="8" s="1"/>
  <c r="B410" i="8"/>
  <c r="H409" i="8"/>
  <c r="E409" i="8"/>
  <c r="J409" i="8" s="1"/>
  <c r="D409" i="8"/>
  <c r="C409" i="8"/>
  <c r="I409" i="8" s="1"/>
  <c r="B409" i="8"/>
  <c r="H408" i="8"/>
  <c r="E408" i="8"/>
  <c r="J408" i="8" s="1"/>
  <c r="D408" i="8"/>
  <c r="C408" i="8"/>
  <c r="I408" i="8" s="1"/>
  <c r="B408" i="8"/>
  <c r="H407" i="8"/>
  <c r="E407" i="8"/>
  <c r="J407" i="8" s="1"/>
  <c r="D407" i="8"/>
  <c r="C407" i="8"/>
  <c r="I407" i="8" s="1"/>
  <c r="B407" i="8"/>
  <c r="H406" i="8"/>
  <c r="E406" i="8"/>
  <c r="J406" i="8" s="1"/>
  <c r="D406" i="8"/>
  <c r="C406" i="8"/>
  <c r="I406" i="8" s="1"/>
  <c r="B406" i="8"/>
  <c r="H405" i="8"/>
  <c r="E405" i="8"/>
  <c r="J405" i="8" s="1"/>
  <c r="D405" i="8"/>
  <c r="C405" i="8"/>
  <c r="I405" i="8" s="1"/>
  <c r="B405" i="8"/>
  <c r="H404" i="8"/>
  <c r="E404" i="8"/>
  <c r="J404" i="8" s="1"/>
  <c r="D404" i="8"/>
  <c r="C404" i="8"/>
  <c r="I404" i="8" s="1"/>
  <c r="B404" i="8"/>
  <c r="H403" i="8"/>
  <c r="E403" i="8"/>
  <c r="J403" i="8" s="1"/>
  <c r="D403" i="8"/>
  <c r="C403" i="8"/>
  <c r="I403" i="8" s="1"/>
  <c r="B403" i="8"/>
  <c r="H402" i="8"/>
  <c r="E402" i="8"/>
  <c r="J402" i="8" s="1"/>
  <c r="D402" i="8"/>
  <c r="C402" i="8"/>
  <c r="I402" i="8" s="1"/>
  <c r="B402" i="8"/>
  <c r="H401" i="8"/>
  <c r="E401" i="8"/>
  <c r="J401" i="8" s="1"/>
  <c r="D401" i="8"/>
  <c r="C401" i="8"/>
  <c r="I401" i="8" s="1"/>
  <c r="B401" i="8"/>
  <c r="H400" i="8"/>
  <c r="E400" i="8"/>
  <c r="J400" i="8" s="1"/>
  <c r="D400" i="8"/>
  <c r="C400" i="8"/>
  <c r="I400" i="8" s="1"/>
  <c r="B400" i="8"/>
  <c r="H399" i="8"/>
  <c r="E399" i="8"/>
  <c r="J399" i="8" s="1"/>
  <c r="D399" i="8"/>
  <c r="C399" i="8"/>
  <c r="I399" i="8" s="1"/>
  <c r="B399" i="8"/>
  <c r="H398" i="8"/>
  <c r="E398" i="8"/>
  <c r="J398" i="8" s="1"/>
  <c r="D398" i="8"/>
  <c r="C398" i="8"/>
  <c r="I398" i="8" s="1"/>
  <c r="B398" i="8"/>
  <c r="H397" i="8"/>
  <c r="E397" i="8"/>
  <c r="J397" i="8" s="1"/>
  <c r="D397" i="8"/>
  <c r="C397" i="8"/>
  <c r="I397" i="8" s="1"/>
  <c r="B397" i="8"/>
  <c r="H396" i="8"/>
  <c r="E396" i="8"/>
  <c r="J396" i="8" s="1"/>
  <c r="D396" i="8"/>
  <c r="C396" i="8"/>
  <c r="I396" i="8" s="1"/>
  <c r="B396" i="8"/>
  <c r="H395" i="8"/>
  <c r="E395" i="8"/>
  <c r="J395" i="8" s="1"/>
  <c r="D395" i="8"/>
  <c r="C395" i="8"/>
  <c r="I395" i="8" s="1"/>
  <c r="B395" i="8"/>
  <c r="H394" i="8"/>
  <c r="E394" i="8"/>
  <c r="J394" i="8" s="1"/>
  <c r="D394" i="8"/>
  <c r="C394" i="8"/>
  <c r="I394" i="8" s="1"/>
  <c r="B394" i="8"/>
  <c r="H393" i="8"/>
  <c r="E393" i="8"/>
  <c r="J393" i="8" s="1"/>
  <c r="D393" i="8"/>
  <c r="C393" i="8"/>
  <c r="I393" i="8" s="1"/>
  <c r="B393" i="8"/>
  <c r="H392" i="8"/>
  <c r="E392" i="8"/>
  <c r="J392" i="8" s="1"/>
  <c r="D392" i="8"/>
  <c r="C392" i="8"/>
  <c r="I392" i="8" s="1"/>
  <c r="B392" i="8"/>
  <c r="H391" i="8"/>
  <c r="E391" i="8"/>
  <c r="J391" i="8" s="1"/>
  <c r="D391" i="8"/>
  <c r="C391" i="8"/>
  <c r="I391" i="8" s="1"/>
  <c r="B391" i="8"/>
  <c r="H390" i="8"/>
  <c r="E390" i="8"/>
  <c r="J390" i="8" s="1"/>
  <c r="D390" i="8"/>
  <c r="C390" i="8"/>
  <c r="I390" i="8" s="1"/>
  <c r="B390" i="8"/>
  <c r="H389" i="8"/>
  <c r="E389" i="8"/>
  <c r="J389" i="8" s="1"/>
  <c r="D389" i="8"/>
  <c r="C389" i="8"/>
  <c r="I389" i="8" s="1"/>
  <c r="B389" i="8"/>
  <c r="H388" i="8"/>
  <c r="E388" i="8"/>
  <c r="J388" i="8" s="1"/>
  <c r="D388" i="8"/>
  <c r="C388" i="8"/>
  <c r="I388" i="8" s="1"/>
  <c r="B388" i="8"/>
  <c r="H387" i="8"/>
  <c r="E387" i="8"/>
  <c r="J387" i="8" s="1"/>
  <c r="D387" i="8"/>
  <c r="C387" i="8"/>
  <c r="I387" i="8" s="1"/>
  <c r="B387" i="8"/>
  <c r="H386" i="8"/>
  <c r="E386" i="8"/>
  <c r="J386" i="8" s="1"/>
  <c r="D386" i="8"/>
  <c r="C386" i="8"/>
  <c r="I386" i="8" s="1"/>
  <c r="B386" i="8"/>
  <c r="H385" i="8"/>
  <c r="E385" i="8"/>
  <c r="J385" i="8" s="1"/>
  <c r="D385" i="8"/>
  <c r="C385" i="8"/>
  <c r="I385" i="8" s="1"/>
  <c r="B385" i="8"/>
  <c r="H384" i="8"/>
  <c r="E384" i="8"/>
  <c r="J384" i="8" s="1"/>
  <c r="D384" i="8"/>
  <c r="C384" i="8"/>
  <c r="I384" i="8" s="1"/>
  <c r="B384" i="8"/>
  <c r="H383" i="8"/>
  <c r="E383" i="8"/>
  <c r="J383" i="8" s="1"/>
  <c r="D383" i="8"/>
  <c r="C383" i="8"/>
  <c r="I383" i="8" s="1"/>
  <c r="B383" i="8"/>
  <c r="H382" i="8"/>
  <c r="E382" i="8"/>
  <c r="J382" i="8" s="1"/>
  <c r="D382" i="8"/>
  <c r="C382" i="8"/>
  <c r="I382" i="8" s="1"/>
  <c r="B382" i="8"/>
  <c r="H381" i="8"/>
  <c r="E381" i="8"/>
  <c r="J381" i="8" s="1"/>
  <c r="D381" i="8"/>
  <c r="C381" i="8"/>
  <c r="I381" i="8" s="1"/>
  <c r="B381" i="8"/>
  <c r="H380" i="8"/>
  <c r="E380" i="8"/>
  <c r="J380" i="8" s="1"/>
  <c r="D380" i="8"/>
  <c r="C380" i="8"/>
  <c r="I380" i="8" s="1"/>
  <c r="B380" i="8"/>
  <c r="H379" i="8"/>
  <c r="E379" i="8"/>
  <c r="J379" i="8" s="1"/>
  <c r="D379" i="8"/>
  <c r="C379" i="8"/>
  <c r="I379" i="8" s="1"/>
  <c r="B379" i="8"/>
  <c r="H378" i="8"/>
  <c r="E378" i="8"/>
  <c r="J378" i="8" s="1"/>
  <c r="D378" i="8"/>
  <c r="C378" i="8"/>
  <c r="I378" i="8" s="1"/>
  <c r="B378" i="8"/>
  <c r="H377" i="8"/>
  <c r="E377" i="8"/>
  <c r="J377" i="8" s="1"/>
  <c r="D377" i="8"/>
  <c r="C377" i="8"/>
  <c r="I377" i="8" s="1"/>
  <c r="B377" i="8"/>
  <c r="H376" i="8"/>
  <c r="E376" i="8"/>
  <c r="J376" i="8" s="1"/>
  <c r="D376" i="8"/>
  <c r="C376" i="8"/>
  <c r="I376" i="8" s="1"/>
  <c r="B376" i="8"/>
  <c r="H375" i="8"/>
  <c r="E375" i="8"/>
  <c r="J375" i="8" s="1"/>
  <c r="D375" i="8"/>
  <c r="C375" i="8"/>
  <c r="I375" i="8" s="1"/>
  <c r="B375" i="8"/>
  <c r="H374" i="8"/>
  <c r="E374" i="8"/>
  <c r="J374" i="8" s="1"/>
  <c r="D374" i="8"/>
  <c r="C374" i="8"/>
  <c r="I374" i="8" s="1"/>
  <c r="B374" i="8"/>
  <c r="H373" i="8"/>
  <c r="E373" i="8"/>
  <c r="J373" i="8" s="1"/>
  <c r="D373" i="8"/>
  <c r="C373" i="8"/>
  <c r="I373" i="8" s="1"/>
  <c r="B373" i="8"/>
  <c r="H372" i="8"/>
  <c r="E372" i="8"/>
  <c r="J372" i="8" s="1"/>
  <c r="D372" i="8"/>
  <c r="C372" i="8"/>
  <c r="I372" i="8" s="1"/>
  <c r="B372" i="8"/>
  <c r="H371" i="8"/>
  <c r="E371" i="8"/>
  <c r="J371" i="8" s="1"/>
  <c r="D371" i="8"/>
  <c r="C371" i="8"/>
  <c r="I371" i="8" s="1"/>
  <c r="B371" i="8"/>
  <c r="H370" i="8"/>
  <c r="E370" i="8"/>
  <c r="J370" i="8" s="1"/>
  <c r="D370" i="8"/>
  <c r="C370" i="8"/>
  <c r="I370" i="8" s="1"/>
  <c r="B370" i="8"/>
  <c r="H369" i="8"/>
  <c r="E369" i="8"/>
  <c r="J369" i="8" s="1"/>
  <c r="D369" i="8"/>
  <c r="C369" i="8"/>
  <c r="I369" i="8" s="1"/>
  <c r="B369" i="8"/>
  <c r="H368" i="8"/>
  <c r="E368" i="8"/>
  <c r="J368" i="8" s="1"/>
  <c r="D368" i="8"/>
  <c r="C368" i="8"/>
  <c r="I368" i="8" s="1"/>
  <c r="B368" i="8"/>
  <c r="H367" i="8"/>
  <c r="E367" i="8"/>
  <c r="J367" i="8" s="1"/>
  <c r="D367" i="8"/>
  <c r="C367" i="8"/>
  <c r="I367" i="8" s="1"/>
  <c r="B367" i="8"/>
  <c r="H366" i="8"/>
  <c r="E366" i="8"/>
  <c r="J366" i="8" s="1"/>
  <c r="D366" i="8"/>
  <c r="C366" i="8"/>
  <c r="I366" i="8" s="1"/>
  <c r="B366" i="8"/>
  <c r="H365" i="8"/>
  <c r="E365" i="8"/>
  <c r="J365" i="8" s="1"/>
  <c r="D365" i="8"/>
  <c r="C365" i="8"/>
  <c r="I365" i="8" s="1"/>
  <c r="B365" i="8"/>
  <c r="H364" i="8"/>
  <c r="E364" i="8"/>
  <c r="J364" i="8" s="1"/>
  <c r="D364" i="8"/>
  <c r="C364" i="8"/>
  <c r="I364" i="8" s="1"/>
  <c r="B364" i="8"/>
  <c r="H363" i="8"/>
  <c r="E363" i="8"/>
  <c r="J363" i="8" s="1"/>
  <c r="D363" i="8"/>
  <c r="C363" i="8"/>
  <c r="I363" i="8" s="1"/>
  <c r="B363" i="8"/>
  <c r="H362" i="8"/>
  <c r="E362" i="8"/>
  <c r="J362" i="8" s="1"/>
  <c r="D362" i="8"/>
  <c r="C362" i="8"/>
  <c r="I362" i="8" s="1"/>
  <c r="B362" i="8"/>
  <c r="H361" i="8"/>
  <c r="E361" i="8"/>
  <c r="J361" i="8" s="1"/>
  <c r="D361" i="8"/>
  <c r="C361" i="8"/>
  <c r="I361" i="8" s="1"/>
  <c r="B361" i="8"/>
  <c r="H360" i="8"/>
  <c r="E360" i="8"/>
  <c r="J360" i="8" s="1"/>
  <c r="D360" i="8"/>
  <c r="C360" i="8"/>
  <c r="I360" i="8" s="1"/>
  <c r="B360" i="8"/>
  <c r="H359" i="8"/>
  <c r="E359" i="8"/>
  <c r="J359" i="8" s="1"/>
  <c r="D359" i="8"/>
  <c r="C359" i="8"/>
  <c r="I359" i="8" s="1"/>
  <c r="B359" i="8"/>
  <c r="H358" i="8"/>
  <c r="E358" i="8"/>
  <c r="J358" i="8" s="1"/>
  <c r="D358" i="8"/>
  <c r="C358" i="8"/>
  <c r="I358" i="8" s="1"/>
  <c r="B358" i="8"/>
  <c r="H357" i="8"/>
  <c r="E357" i="8"/>
  <c r="J357" i="8" s="1"/>
  <c r="D357" i="8"/>
  <c r="C357" i="8"/>
  <c r="I357" i="8" s="1"/>
  <c r="B357" i="8"/>
  <c r="H356" i="8"/>
  <c r="E356" i="8"/>
  <c r="J356" i="8" s="1"/>
  <c r="D356" i="8"/>
  <c r="C356" i="8"/>
  <c r="I356" i="8" s="1"/>
  <c r="B356" i="8"/>
  <c r="H355" i="8"/>
  <c r="E355" i="8"/>
  <c r="J355" i="8" s="1"/>
  <c r="D355" i="8"/>
  <c r="C355" i="8"/>
  <c r="I355" i="8" s="1"/>
  <c r="B355" i="8"/>
  <c r="H354" i="8"/>
  <c r="E354" i="8"/>
  <c r="J354" i="8" s="1"/>
  <c r="D354" i="8"/>
  <c r="C354" i="8"/>
  <c r="I354" i="8" s="1"/>
  <c r="B354" i="8"/>
  <c r="H353" i="8"/>
  <c r="E353" i="8"/>
  <c r="J353" i="8" s="1"/>
  <c r="D353" i="8"/>
  <c r="C353" i="8"/>
  <c r="I353" i="8" s="1"/>
  <c r="B353" i="8"/>
  <c r="H352" i="8"/>
  <c r="E352" i="8"/>
  <c r="J352" i="8" s="1"/>
  <c r="D352" i="8"/>
  <c r="C352" i="8"/>
  <c r="I352" i="8" s="1"/>
  <c r="B352" i="8"/>
  <c r="H351" i="8"/>
  <c r="E351" i="8"/>
  <c r="J351" i="8" s="1"/>
  <c r="D351" i="8"/>
  <c r="C351" i="8"/>
  <c r="I351" i="8" s="1"/>
  <c r="B351" i="8"/>
  <c r="H350" i="8"/>
  <c r="E350" i="8"/>
  <c r="J350" i="8" s="1"/>
  <c r="D350" i="8"/>
  <c r="C350" i="8"/>
  <c r="I350" i="8" s="1"/>
  <c r="B350" i="8"/>
  <c r="H349" i="8"/>
  <c r="E349" i="8"/>
  <c r="J349" i="8" s="1"/>
  <c r="D349" i="8"/>
  <c r="C349" i="8"/>
  <c r="I349" i="8" s="1"/>
  <c r="B349" i="8"/>
  <c r="H348" i="8"/>
  <c r="E348" i="8"/>
  <c r="J348" i="8" s="1"/>
  <c r="D348" i="8"/>
  <c r="C348" i="8"/>
  <c r="I348" i="8" s="1"/>
  <c r="B348" i="8"/>
  <c r="H347" i="8"/>
  <c r="E347" i="8"/>
  <c r="J347" i="8" s="1"/>
  <c r="D347" i="8"/>
  <c r="C347" i="8"/>
  <c r="I347" i="8" s="1"/>
  <c r="B347" i="8"/>
  <c r="H346" i="8"/>
  <c r="E346" i="8"/>
  <c r="J346" i="8" s="1"/>
  <c r="D346" i="8"/>
  <c r="C346" i="8"/>
  <c r="I346" i="8" s="1"/>
  <c r="B346" i="8"/>
  <c r="H345" i="8"/>
  <c r="E345" i="8"/>
  <c r="J345" i="8" s="1"/>
  <c r="D345" i="8"/>
  <c r="C345" i="8"/>
  <c r="I345" i="8" s="1"/>
  <c r="B345" i="8"/>
  <c r="H344" i="8"/>
  <c r="E344" i="8"/>
  <c r="J344" i="8" s="1"/>
  <c r="D344" i="8"/>
  <c r="C344" i="8"/>
  <c r="I344" i="8" s="1"/>
  <c r="B344" i="8"/>
  <c r="H343" i="8"/>
  <c r="E343" i="8"/>
  <c r="J343" i="8" s="1"/>
  <c r="D343" i="8"/>
  <c r="C343" i="8"/>
  <c r="I343" i="8" s="1"/>
  <c r="B343" i="8"/>
  <c r="H342" i="8"/>
  <c r="E342" i="8"/>
  <c r="J342" i="8" s="1"/>
  <c r="D342" i="8"/>
  <c r="C342" i="8"/>
  <c r="I342" i="8" s="1"/>
  <c r="B342" i="8"/>
  <c r="H341" i="8"/>
  <c r="E341" i="8"/>
  <c r="J341" i="8" s="1"/>
  <c r="D341" i="8"/>
  <c r="C341" i="8"/>
  <c r="I341" i="8" s="1"/>
  <c r="B341" i="8"/>
  <c r="H340" i="8"/>
  <c r="E340" i="8"/>
  <c r="J340" i="8" s="1"/>
  <c r="D340" i="8"/>
  <c r="C340" i="8"/>
  <c r="I340" i="8" s="1"/>
  <c r="B340" i="8"/>
  <c r="H339" i="8"/>
  <c r="E339" i="8"/>
  <c r="J339" i="8" s="1"/>
  <c r="D339" i="8"/>
  <c r="C339" i="8"/>
  <c r="I339" i="8" s="1"/>
  <c r="B339" i="8"/>
  <c r="H338" i="8"/>
  <c r="E338" i="8"/>
  <c r="J338" i="8" s="1"/>
  <c r="D338" i="8"/>
  <c r="C338" i="8"/>
  <c r="I338" i="8" s="1"/>
  <c r="B338" i="8"/>
  <c r="H337" i="8"/>
  <c r="E337" i="8"/>
  <c r="J337" i="8" s="1"/>
  <c r="D337" i="8"/>
  <c r="C337" i="8"/>
  <c r="I337" i="8" s="1"/>
  <c r="B337" i="8"/>
  <c r="H336" i="8"/>
  <c r="E336" i="8"/>
  <c r="J336" i="8" s="1"/>
  <c r="D336" i="8"/>
  <c r="C336" i="8"/>
  <c r="I336" i="8" s="1"/>
  <c r="B336" i="8"/>
  <c r="H335" i="8"/>
  <c r="E335" i="8"/>
  <c r="J335" i="8" s="1"/>
  <c r="D335" i="8"/>
  <c r="C335" i="8"/>
  <c r="I335" i="8" s="1"/>
  <c r="B335" i="8"/>
  <c r="H334" i="8"/>
  <c r="E334" i="8"/>
  <c r="J334" i="8" s="1"/>
  <c r="D334" i="8"/>
  <c r="C334" i="8"/>
  <c r="I334" i="8" s="1"/>
  <c r="B334" i="8"/>
  <c r="H333" i="8"/>
  <c r="E333" i="8"/>
  <c r="J333" i="8" s="1"/>
  <c r="D333" i="8"/>
  <c r="C333" i="8"/>
  <c r="I333" i="8" s="1"/>
  <c r="B333" i="8"/>
  <c r="H332" i="8"/>
  <c r="E332" i="8"/>
  <c r="J332" i="8" s="1"/>
  <c r="D332" i="8"/>
  <c r="C332" i="8"/>
  <c r="I332" i="8" s="1"/>
  <c r="B332" i="8"/>
  <c r="H331" i="8"/>
  <c r="E331" i="8"/>
  <c r="J331" i="8" s="1"/>
  <c r="D331" i="8"/>
  <c r="C331" i="8"/>
  <c r="I331" i="8" s="1"/>
  <c r="B331" i="8"/>
  <c r="H330" i="8"/>
  <c r="E330" i="8"/>
  <c r="J330" i="8" s="1"/>
  <c r="D330" i="8"/>
  <c r="C330" i="8"/>
  <c r="I330" i="8" s="1"/>
  <c r="B330" i="8"/>
  <c r="H329" i="8"/>
  <c r="E329" i="8"/>
  <c r="J329" i="8" s="1"/>
  <c r="D329" i="8"/>
  <c r="C329" i="8"/>
  <c r="I329" i="8" s="1"/>
  <c r="B329" i="8"/>
  <c r="H328" i="8"/>
  <c r="E328" i="8"/>
  <c r="J328" i="8" s="1"/>
  <c r="D328" i="8"/>
  <c r="C328" i="8"/>
  <c r="I328" i="8" s="1"/>
  <c r="B328" i="8"/>
  <c r="H327" i="8"/>
  <c r="E327" i="8"/>
  <c r="J327" i="8" s="1"/>
  <c r="D327" i="8"/>
  <c r="C327" i="8"/>
  <c r="I327" i="8" s="1"/>
  <c r="B327" i="8"/>
  <c r="H326" i="8"/>
  <c r="E326" i="8"/>
  <c r="J326" i="8" s="1"/>
  <c r="D326" i="8"/>
  <c r="C326" i="8"/>
  <c r="I326" i="8" s="1"/>
  <c r="B326" i="8"/>
  <c r="H325" i="8"/>
  <c r="E325" i="8"/>
  <c r="J325" i="8" s="1"/>
  <c r="D325" i="8"/>
  <c r="C325" i="8"/>
  <c r="I325" i="8" s="1"/>
  <c r="B325" i="8"/>
  <c r="H324" i="8"/>
  <c r="E324" i="8"/>
  <c r="J324" i="8" s="1"/>
  <c r="D324" i="8"/>
  <c r="C324" i="8"/>
  <c r="I324" i="8" s="1"/>
  <c r="B324" i="8"/>
  <c r="H323" i="8"/>
  <c r="E323" i="8"/>
  <c r="J323" i="8" s="1"/>
  <c r="D323" i="8"/>
  <c r="C323" i="8"/>
  <c r="I323" i="8" s="1"/>
  <c r="B323" i="8"/>
  <c r="H322" i="8"/>
  <c r="E322" i="8"/>
  <c r="J322" i="8" s="1"/>
  <c r="D322" i="8"/>
  <c r="C322" i="8"/>
  <c r="I322" i="8" s="1"/>
  <c r="B322" i="8"/>
  <c r="H321" i="8"/>
  <c r="E321" i="8"/>
  <c r="J321" i="8" s="1"/>
  <c r="D321" i="8"/>
  <c r="C321" i="8"/>
  <c r="I321" i="8" s="1"/>
  <c r="B321" i="8"/>
  <c r="H320" i="8"/>
  <c r="E320" i="8"/>
  <c r="J320" i="8" s="1"/>
  <c r="D320" i="8"/>
  <c r="C320" i="8"/>
  <c r="I320" i="8" s="1"/>
  <c r="B320" i="8"/>
  <c r="H319" i="8"/>
  <c r="E319" i="8"/>
  <c r="J319" i="8" s="1"/>
  <c r="D319" i="8"/>
  <c r="C319" i="8"/>
  <c r="I319" i="8" s="1"/>
  <c r="B319" i="8"/>
  <c r="H318" i="8"/>
  <c r="E318" i="8"/>
  <c r="J318" i="8" s="1"/>
  <c r="D318" i="8"/>
  <c r="C318" i="8"/>
  <c r="I318" i="8" s="1"/>
  <c r="B318" i="8"/>
  <c r="H317" i="8"/>
  <c r="E317" i="8"/>
  <c r="J317" i="8" s="1"/>
  <c r="D317" i="8"/>
  <c r="C317" i="8"/>
  <c r="I317" i="8" s="1"/>
  <c r="B317" i="8"/>
  <c r="H316" i="8"/>
  <c r="E316" i="8"/>
  <c r="J316" i="8" s="1"/>
  <c r="D316" i="8"/>
  <c r="C316" i="8"/>
  <c r="I316" i="8" s="1"/>
  <c r="B316" i="8"/>
  <c r="H315" i="8"/>
  <c r="E315" i="8"/>
  <c r="J315" i="8" s="1"/>
  <c r="D315" i="8"/>
  <c r="C315" i="8"/>
  <c r="I315" i="8" s="1"/>
  <c r="B315" i="8"/>
  <c r="H314" i="8"/>
  <c r="E314" i="8"/>
  <c r="J314" i="8" s="1"/>
  <c r="D314" i="8"/>
  <c r="C314" i="8"/>
  <c r="I314" i="8" s="1"/>
  <c r="B314" i="8"/>
  <c r="H313" i="8"/>
  <c r="E313" i="8"/>
  <c r="J313" i="8" s="1"/>
  <c r="D313" i="8"/>
  <c r="C313" i="8"/>
  <c r="I313" i="8" s="1"/>
  <c r="B313" i="8"/>
  <c r="H312" i="8"/>
  <c r="E312" i="8"/>
  <c r="J312" i="8" s="1"/>
  <c r="D312" i="8"/>
  <c r="C312" i="8"/>
  <c r="I312" i="8" s="1"/>
  <c r="B312" i="8"/>
  <c r="H311" i="8"/>
  <c r="E311" i="8"/>
  <c r="J311" i="8" s="1"/>
  <c r="D311" i="8"/>
  <c r="C311" i="8"/>
  <c r="I311" i="8" s="1"/>
  <c r="B311" i="8"/>
  <c r="H310" i="8"/>
  <c r="E310" i="8"/>
  <c r="J310" i="8" s="1"/>
  <c r="D310" i="8"/>
  <c r="C310" i="8"/>
  <c r="I310" i="8" s="1"/>
  <c r="B310" i="8"/>
  <c r="H309" i="8"/>
  <c r="E309" i="8"/>
  <c r="J309" i="8" s="1"/>
  <c r="D309" i="8"/>
  <c r="C309" i="8"/>
  <c r="I309" i="8" s="1"/>
  <c r="B309" i="8"/>
  <c r="H308" i="8"/>
  <c r="E308" i="8"/>
  <c r="J308" i="8" s="1"/>
  <c r="D308" i="8"/>
  <c r="C308" i="8"/>
  <c r="I308" i="8" s="1"/>
  <c r="B308" i="8"/>
  <c r="H307" i="8"/>
  <c r="E307" i="8"/>
  <c r="J307" i="8" s="1"/>
  <c r="D307" i="8"/>
  <c r="C307" i="8"/>
  <c r="I307" i="8" s="1"/>
  <c r="B307" i="8"/>
  <c r="H306" i="8"/>
  <c r="E306" i="8"/>
  <c r="J306" i="8" s="1"/>
  <c r="D306" i="8"/>
  <c r="C306" i="8"/>
  <c r="I306" i="8" s="1"/>
  <c r="B306" i="8"/>
  <c r="H305" i="8"/>
  <c r="E305" i="8"/>
  <c r="J305" i="8" s="1"/>
  <c r="D305" i="8"/>
  <c r="C305" i="8"/>
  <c r="I305" i="8" s="1"/>
  <c r="B305" i="8"/>
  <c r="H304" i="8"/>
  <c r="E304" i="8"/>
  <c r="J304" i="8" s="1"/>
  <c r="D304" i="8"/>
  <c r="C304" i="8"/>
  <c r="I304" i="8" s="1"/>
  <c r="B304" i="8"/>
  <c r="H303" i="8"/>
  <c r="E303" i="8"/>
  <c r="J303" i="8" s="1"/>
  <c r="D303" i="8"/>
  <c r="C303" i="8"/>
  <c r="I303" i="8" s="1"/>
  <c r="B303" i="8"/>
  <c r="H302" i="8"/>
  <c r="E302" i="8"/>
  <c r="J302" i="8" s="1"/>
  <c r="D302" i="8"/>
  <c r="C302" i="8"/>
  <c r="I302" i="8" s="1"/>
  <c r="B302" i="8"/>
  <c r="H301" i="8"/>
  <c r="E301" i="8"/>
  <c r="J301" i="8" s="1"/>
  <c r="D301" i="8"/>
  <c r="C301" i="8"/>
  <c r="I301" i="8" s="1"/>
  <c r="B301" i="8"/>
  <c r="H300" i="8"/>
  <c r="E300" i="8"/>
  <c r="J300" i="8" s="1"/>
  <c r="D300" i="8"/>
  <c r="C300" i="8"/>
  <c r="I300" i="8" s="1"/>
  <c r="B300" i="8"/>
  <c r="H299" i="8"/>
  <c r="E299" i="8"/>
  <c r="J299" i="8" s="1"/>
  <c r="D299" i="8"/>
  <c r="C299" i="8"/>
  <c r="I299" i="8" s="1"/>
  <c r="B299" i="8"/>
  <c r="H298" i="8"/>
  <c r="E298" i="8"/>
  <c r="J298" i="8" s="1"/>
  <c r="D298" i="8"/>
  <c r="C298" i="8"/>
  <c r="I298" i="8" s="1"/>
  <c r="B298" i="8"/>
  <c r="H297" i="8"/>
  <c r="E297" i="8"/>
  <c r="J297" i="8" s="1"/>
  <c r="D297" i="8"/>
  <c r="C297" i="8"/>
  <c r="I297" i="8" s="1"/>
  <c r="B297" i="8"/>
  <c r="H296" i="8"/>
  <c r="E296" i="8"/>
  <c r="J296" i="8" s="1"/>
  <c r="D296" i="8"/>
  <c r="C296" i="8"/>
  <c r="I296" i="8" s="1"/>
  <c r="B296" i="8"/>
  <c r="H295" i="8"/>
  <c r="E295" i="8"/>
  <c r="J295" i="8" s="1"/>
  <c r="D295" i="8"/>
  <c r="C295" i="8"/>
  <c r="I295" i="8" s="1"/>
  <c r="B295" i="8"/>
  <c r="H294" i="8"/>
  <c r="E294" i="8"/>
  <c r="J294" i="8" s="1"/>
  <c r="D294" i="8"/>
  <c r="C294" i="8"/>
  <c r="I294" i="8" s="1"/>
  <c r="B294" i="8"/>
  <c r="H293" i="8"/>
  <c r="E293" i="8"/>
  <c r="J293" i="8" s="1"/>
  <c r="D293" i="8"/>
  <c r="C293" i="8"/>
  <c r="I293" i="8" s="1"/>
  <c r="B293" i="8"/>
  <c r="H292" i="8"/>
  <c r="E292" i="8"/>
  <c r="J292" i="8" s="1"/>
  <c r="D292" i="8"/>
  <c r="C292" i="8"/>
  <c r="I292" i="8" s="1"/>
  <c r="B292" i="8"/>
  <c r="H291" i="8"/>
  <c r="E291" i="8"/>
  <c r="J291" i="8" s="1"/>
  <c r="D291" i="8"/>
  <c r="C291" i="8"/>
  <c r="I291" i="8" s="1"/>
  <c r="B291" i="8"/>
  <c r="H290" i="8"/>
  <c r="E290" i="8"/>
  <c r="J290" i="8" s="1"/>
  <c r="D290" i="8"/>
  <c r="C290" i="8"/>
  <c r="I290" i="8" s="1"/>
  <c r="B290" i="8"/>
  <c r="H289" i="8"/>
  <c r="E289" i="8"/>
  <c r="J289" i="8" s="1"/>
  <c r="D289" i="8"/>
  <c r="C289" i="8"/>
  <c r="I289" i="8" s="1"/>
  <c r="B289" i="8"/>
  <c r="H288" i="8"/>
  <c r="E288" i="8"/>
  <c r="J288" i="8" s="1"/>
  <c r="D288" i="8"/>
  <c r="C288" i="8"/>
  <c r="I288" i="8" s="1"/>
  <c r="B288" i="8"/>
  <c r="H287" i="8"/>
  <c r="E287" i="8"/>
  <c r="J287" i="8" s="1"/>
  <c r="D287" i="8"/>
  <c r="C287" i="8"/>
  <c r="I287" i="8" s="1"/>
  <c r="B287" i="8"/>
  <c r="H286" i="8"/>
  <c r="E286" i="8"/>
  <c r="J286" i="8" s="1"/>
  <c r="D286" i="8"/>
  <c r="C286" i="8"/>
  <c r="I286" i="8" s="1"/>
  <c r="B286" i="8"/>
  <c r="H285" i="8"/>
  <c r="E285" i="8"/>
  <c r="J285" i="8" s="1"/>
  <c r="D285" i="8"/>
  <c r="C285" i="8"/>
  <c r="I285" i="8" s="1"/>
  <c r="B285" i="8"/>
  <c r="H284" i="8"/>
  <c r="E284" i="8"/>
  <c r="J284" i="8" s="1"/>
  <c r="D284" i="8"/>
  <c r="C284" i="8"/>
  <c r="I284" i="8" s="1"/>
  <c r="B284" i="8"/>
  <c r="H283" i="8"/>
  <c r="E283" i="8"/>
  <c r="J283" i="8" s="1"/>
  <c r="D283" i="8"/>
  <c r="C283" i="8"/>
  <c r="I283" i="8" s="1"/>
  <c r="B283" i="8"/>
  <c r="H282" i="8"/>
  <c r="E282" i="8"/>
  <c r="J282" i="8" s="1"/>
  <c r="D282" i="8"/>
  <c r="C282" i="8"/>
  <c r="I282" i="8" s="1"/>
  <c r="B282" i="8"/>
  <c r="H281" i="8"/>
  <c r="E281" i="8"/>
  <c r="J281" i="8" s="1"/>
  <c r="D281" i="8"/>
  <c r="C281" i="8"/>
  <c r="I281" i="8" s="1"/>
  <c r="B281" i="8"/>
  <c r="H280" i="8"/>
  <c r="E280" i="8"/>
  <c r="J280" i="8" s="1"/>
  <c r="D280" i="8"/>
  <c r="C280" i="8"/>
  <c r="I280" i="8" s="1"/>
  <c r="B280" i="8"/>
  <c r="H279" i="8"/>
  <c r="E279" i="8"/>
  <c r="J279" i="8" s="1"/>
  <c r="D279" i="8"/>
  <c r="C279" i="8"/>
  <c r="I279" i="8" s="1"/>
  <c r="B279" i="8"/>
  <c r="H278" i="8"/>
  <c r="E278" i="8"/>
  <c r="J278" i="8" s="1"/>
  <c r="D278" i="8"/>
  <c r="C278" i="8"/>
  <c r="I278" i="8" s="1"/>
  <c r="B278" i="8"/>
  <c r="H277" i="8"/>
  <c r="E277" i="8"/>
  <c r="J277" i="8" s="1"/>
  <c r="D277" i="8"/>
  <c r="C277" i="8"/>
  <c r="I277" i="8" s="1"/>
  <c r="B277" i="8"/>
  <c r="H276" i="8"/>
  <c r="E276" i="8"/>
  <c r="J276" i="8" s="1"/>
  <c r="D276" i="8"/>
  <c r="C276" i="8"/>
  <c r="I276" i="8" s="1"/>
  <c r="B276" i="8"/>
  <c r="H275" i="8"/>
  <c r="E275" i="8"/>
  <c r="J275" i="8" s="1"/>
  <c r="D275" i="8"/>
  <c r="C275" i="8"/>
  <c r="I275" i="8" s="1"/>
  <c r="B275" i="8"/>
  <c r="H274" i="8"/>
  <c r="E274" i="8"/>
  <c r="J274" i="8" s="1"/>
  <c r="D274" i="8"/>
  <c r="C274" i="8"/>
  <c r="I274" i="8" s="1"/>
  <c r="B274" i="8"/>
  <c r="H273" i="8"/>
  <c r="E273" i="8"/>
  <c r="J273" i="8" s="1"/>
  <c r="D273" i="8"/>
  <c r="C273" i="8"/>
  <c r="I273" i="8" s="1"/>
  <c r="B273" i="8"/>
  <c r="H272" i="8"/>
  <c r="E272" i="8"/>
  <c r="J272" i="8" s="1"/>
  <c r="D272" i="8"/>
  <c r="C272" i="8"/>
  <c r="I272" i="8" s="1"/>
  <c r="B272" i="8"/>
  <c r="H271" i="8"/>
  <c r="E271" i="8"/>
  <c r="J271" i="8" s="1"/>
  <c r="D271" i="8"/>
  <c r="C271" i="8"/>
  <c r="I271" i="8" s="1"/>
  <c r="B271" i="8"/>
  <c r="H270" i="8"/>
  <c r="E270" i="8"/>
  <c r="J270" i="8" s="1"/>
  <c r="D270" i="8"/>
  <c r="C270" i="8"/>
  <c r="I270" i="8" s="1"/>
  <c r="B270" i="8"/>
  <c r="H269" i="8"/>
  <c r="E269" i="8"/>
  <c r="J269" i="8" s="1"/>
  <c r="D269" i="8"/>
  <c r="C269" i="8"/>
  <c r="I269" i="8" s="1"/>
  <c r="B269" i="8"/>
  <c r="H268" i="8"/>
  <c r="E268" i="8"/>
  <c r="J268" i="8" s="1"/>
  <c r="D268" i="8"/>
  <c r="C268" i="8"/>
  <c r="I268" i="8" s="1"/>
  <c r="B268" i="8"/>
  <c r="H267" i="8"/>
  <c r="E267" i="8"/>
  <c r="J267" i="8" s="1"/>
  <c r="D267" i="8"/>
  <c r="C267" i="8"/>
  <c r="I267" i="8" s="1"/>
  <c r="B267" i="8"/>
  <c r="H266" i="8"/>
  <c r="E266" i="8"/>
  <c r="J266" i="8" s="1"/>
  <c r="D266" i="8"/>
  <c r="C266" i="8"/>
  <c r="I266" i="8" s="1"/>
  <c r="B266" i="8"/>
  <c r="H265" i="8"/>
  <c r="E265" i="8"/>
  <c r="J265" i="8" s="1"/>
  <c r="D265" i="8"/>
  <c r="C265" i="8"/>
  <c r="I265" i="8" s="1"/>
  <c r="B265" i="8"/>
  <c r="H264" i="8"/>
  <c r="E264" i="8"/>
  <c r="J264" i="8" s="1"/>
  <c r="D264" i="8"/>
  <c r="C264" i="8"/>
  <c r="I264" i="8" s="1"/>
  <c r="B264" i="8"/>
  <c r="H263" i="8"/>
  <c r="E263" i="8"/>
  <c r="J263" i="8" s="1"/>
  <c r="D263" i="8"/>
  <c r="C263" i="8"/>
  <c r="I263" i="8" s="1"/>
  <c r="B263" i="8"/>
  <c r="H262" i="8"/>
  <c r="E262" i="8"/>
  <c r="J262" i="8" s="1"/>
  <c r="D262" i="8"/>
  <c r="C262" i="8"/>
  <c r="I262" i="8" s="1"/>
  <c r="B262" i="8"/>
  <c r="H261" i="8"/>
  <c r="E261" i="8"/>
  <c r="J261" i="8" s="1"/>
  <c r="D261" i="8"/>
  <c r="C261" i="8"/>
  <c r="I261" i="8" s="1"/>
  <c r="B261" i="8"/>
  <c r="H260" i="8"/>
  <c r="E260" i="8"/>
  <c r="J260" i="8" s="1"/>
  <c r="D260" i="8"/>
  <c r="C260" i="8"/>
  <c r="I260" i="8" s="1"/>
  <c r="B260" i="8"/>
  <c r="H259" i="8"/>
  <c r="E259" i="8"/>
  <c r="J259" i="8" s="1"/>
  <c r="D259" i="8"/>
  <c r="C259" i="8"/>
  <c r="I259" i="8" s="1"/>
  <c r="B259" i="8"/>
  <c r="H258" i="8"/>
  <c r="E258" i="8"/>
  <c r="J258" i="8" s="1"/>
  <c r="D258" i="8"/>
  <c r="C258" i="8"/>
  <c r="I258" i="8" s="1"/>
  <c r="B258" i="8"/>
  <c r="H257" i="8"/>
  <c r="E257" i="8"/>
  <c r="J257" i="8" s="1"/>
  <c r="D257" i="8"/>
  <c r="C257" i="8"/>
  <c r="I257" i="8" s="1"/>
  <c r="B257" i="8"/>
  <c r="H256" i="8"/>
  <c r="E256" i="8"/>
  <c r="J256" i="8" s="1"/>
  <c r="D256" i="8"/>
  <c r="C256" i="8"/>
  <c r="I256" i="8" s="1"/>
  <c r="B256" i="8"/>
  <c r="H255" i="8"/>
  <c r="E255" i="8"/>
  <c r="J255" i="8" s="1"/>
  <c r="D255" i="8"/>
  <c r="C255" i="8"/>
  <c r="I255" i="8" s="1"/>
  <c r="B255" i="8"/>
  <c r="H254" i="8"/>
  <c r="E254" i="8"/>
  <c r="J254" i="8" s="1"/>
  <c r="D254" i="8"/>
  <c r="C254" i="8"/>
  <c r="I254" i="8" s="1"/>
  <c r="B254" i="8"/>
  <c r="H253" i="8"/>
  <c r="E253" i="8"/>
  <c r="J253" i="8" s="1"/>
  <c r="D253" i="8"/>
  <c r="C253" i="8"/>
  <c r="I253" i="8" s="1"/>
  <c r="B253" i="8"/>
  <c r="H252" i="8"/>
  <c r="E252" i="8"/>
  <c r="J252" i="8" s="1"/>
  <c r="D252" i="8"/>
  <c r="C252" i="8"/>
  <c r="I252" i="8" s="1"/>
  <c r="B252" i="8"/>
  <c r="H251" i="8"/>
  <c r="E251" i="8"/>
  <c r="J251" i="8" s="1"/>
  <c r="D251" i="8"/>
  <c r="C251" i="8"/>
  <c r="I251" i="8" s="1"/>
  <c r="B251" i="8"/>
  <c r="H250" i="8"/>
  <c r="E250" i="8"/>
  <c r="J250" i="8" s="1"/>
  <c r="D250" i="8"/>
  <c r="C250" i="8"/>
  <c r="I250" i="8" s="1"/>
  <c r="B250" i="8"/>
  <c r="H249" i="8"/>
  <c r="E249" i="8"/>
  <c r="J249" i="8" s="1"/>
  <c r="D249" i="8"/>
  <c r="C249" i="8"/>
  <c r="I249" i="8" s="1"/>
  <c r="B249" i="8"/>
  <c r="H248" i="8"/>
  <c r="E248" i="8"/>
  <c r="J248" i="8" s="1"/>
  <c r="D248" i="8"/>
  <c r="C248" i="8"/>
  <c r="I248" i="8" s="1"/>
  <c r="B248" i="8"/>
  <c r="H247" i="8"/>
  <c r="E247" i="8"/>
  <c r="J247" i="8" s="1"/>
  <c r="D247" i="8"/>
  <c r="C247" i="8"/>
  <c r="I247" i="8" s="1"/>
  <c r="B247" i="8"/>
  <c r="H246" i="8"/>
  <c r="E246" i="8"/>
  <c r="J246" i="8" s="1"/>
  <c r="D246" i="8"/>
  <c r="C246" i="8"/>
  <c r="I246" i="8" s="1"/>
  <c r="B246" i="8"/>
  <c r="H245" i="8"/>
  <c r="E245" i="8"/>
  <c r="J245" i="8" s="1"/>
  <c r="D245" i="8"/>
  <c r="C245" i="8"/>
  <c r="I245" i="8" s="1"/>
  <c r="B245" i="8"/>
  <c r="H244" i="8"/>
  <c r="E244" i="8"/>
  <c r="J244" i="8" s="1"/>
  <c r="D244" i="8"/>
  <c r="C244" i="8"/>
  <c r="I244" i="8" s="1"/>
  <c r="B244" i="8"/>
  <c r="H243" i="8"/>
  <c r="E243" i="8"/>
  <c r="J243" i="8" s="1"/>
  <c r="D243" i="8"/>
  <c r="C243" i="8"/>
  <c r="I243" i="8" s="1"/>
  <c r="B243" i="8"/>
  <c r="H242" i="8"/>
  <c r="E242" i="8"/>
  <c r="J242" i="8" s="1"/>
  <c r="D242" i="8"/>
  <c r="C242" i="8"/>
  <c r="I242" i="8" s="1"/>
  <c r="B242" i="8"/>
  <c r="H241" i="8"/>
  <c r="E241" i="8"/>
  <c r="J241" i="8" s="1"/>
  <c r="D241" i="8"/>
  <c r="C241" i="8"/>
  <c r="I241" i="8" s="1"/>
  <c r="B241" i="8"/>
  <c r="H240" i="8"/>
  <c r="E240" i="8"/>
  <c r="J240" i="8" s="1"/>
  <c r="D240" i="8"/>
  <c r="C240" i="8"/>
  <c r="I240" i="8" s="1"/>
  <c r="B240" i="8"/>
  <c r="H239" i="8"/>
  <c r="E239" i="8"/>
  <c r="J239" i="8" s="1"/>
  <c r="D239" i="8"/>
  <c r="C239" i="8"/>
  <c r="I239" i="8" s="1"/>
  <c r="B239" i="8"/>
  <c r="H238" i="8"/>
  <c r="E238" i="8"/>
  <c r="J238" i="8" s="1"/>
  <c r="D238" i="8"/>
  <c r="C238" i="8"/>
  <c r="I238" i="8" s="1"/>
  <c r="B238" i="8"/>
  <c r="H237" i="8"/>
  <c r="E237" i="8"/>
  <c r="J237" i="8" s="1"/>
  <c r="D237" i="8"/>
  <c r="C237" i="8"/>
  <c r="I237" i="8" s="1"/>
  <c r="B237" i="8"/>
  <c r="H236" i="8"/>
  <c r="E236" i="8"/>
  <c r="J236" i="8" s="1"/>
  <c r="D236" i="8"/>
  <c r="C236" i="8"/>
  <c r="I236" i="8" s="1"/>
  <c r="B236" i="8"/>
  <c r="H235" i="8"/>
  <c r="E235" i="8"/>
  <c r="J235" i="8" s="1"/>
  <c r="D235" i="8"/>
  <c r="C235" i="8"/>
  <c r="I235" i="8" s="1"/>
  <c r="B235" i="8"/>
  <c r="H234" i="8"/>
  <c r="E234" i="8"/>
  <c r="J234" i="8" s="1"/>
  <c r="D234" i="8"/>
  <c r="C234" i="8"/>
  <c r="I234" i="8" s="1"/>
  <c r="B234" i="8"/>
  <c r="H233" i="8"/>
  <c r="E233" i="8"/>
  <c r="J233" i="8" s="1"/>
  <c r="D233" i="8"/>
  <c r="C233" i="8"/>
  <c r="I233" i="8" s="1"/>
  <c r="B233" i="8"/>
  <c r="H232" i="8"/>
  <c r="E232" i="8"/>
  <c r="J232" i="8" s="1"/>
  <c r="D232" i="8"/>
  <c r="C232" i="8"/>
  <c r="I232" i="8" s="1"/>
  <c r="B232" i="8"/>
  <c r="H231" i="8"/>
  <c r="E231" i="8"/>
  <c r="J231" i="8" s="1"/>
  <c r="D231" i="8"/>
  <c r="C231" i="8"/>
  <c r="I231" i="8" s="1"/>
  <c r="B231" i="8"/>
  <c r="H230" i="8"/>
  <c r="E230" i="8"/>
  <c r="J230" i="8" s="1"/>
  <c r="D230" i="8"/>
  <c r="C230" i="8"/>
  <c r="I230" i="8" s="1"/>
  <c r="B230" i="8"/>
  <c r="H229" i="8"/>
  <c r="E229" i="8"/>
  <c r="J229" i="8" s="1"/>
  <c r="D229" i="8"/>
  <c r="C229" i="8"/>
  <c r="I229" i="8" s="1"/>
  <c r="B229" i="8"/>
  <c r="H228" i="8"/>
  <c r="E228" i="8"/>
  <c r="J228" i="8" s="1"/>
  <c r="D228" i="8"/>
  <c r="C228" i="8"/>
  <c r="I228" i="8" s="1"/>
  <c r="B228" i="8"/>
  <c r="H227" i="8"/>
  <c r="E227" i="8"/>
  <c r="J227" i="8" s="1"/>
  <c r="D227" i="8"/>
  <c r="C227" i="8"/>
  <c r="I227" i="8" s="1"/>
  <c r="B227" i="8"/>
  <c r="H226" i="8"/>
  <c r="E226" i="8"/>
  <c r="J226" i="8" s="1"/>
  <c r="D226" i="8"/>
  <c r="C226" i="8"/>
  <c r="I226" i="8" s="1"/>
  <c r="B226" i="8"/>
  <c r="H225" i="8"/>
  <c r="E225" i="8"/>
  <c r="J225" i="8" s="1"/>
  <c r="D225" i="8"/>
  <c r="C225" i="8"/>
  <c r="I225" i="8" s="1"/>
  <c r="B225" i="8"/>
  <c r="H224" i="8"/>
  <c r="E224" i="8"/>
  <c r="J224" i="8" s="1"/>
  <c r="D224" i="8"/>
  <c r="C224" i="8"/>
  <c r="I224" i="8" s="1"/>
  <c r="B224" i="8"/>
  <c r="H223" i="8"/>
  <c r="E223" i="8"/>
  <c r="J223" i="8" s="1"/>
  <c r="D223" i="8"/>
  <c r="C223" i="8"/>
  <c r="I223" i="8" s="1"/>
  <c r="B223" i="8"/>
  <c r="H222" i="8"/>
  <c r="E222" i="8"/>
  <c r="J222" i="8" s="1"/>
  <c r="D222" i="8"/>
  <c r="C222" i="8"/>
  <c r="I222" i="8" s="1"/>
  <c r="B222" i="8"/>
  <c r="H221" i="8"/>
  <c r="E221" i="8"/>
  <c r="J221" i="8" s="1"/>
  <c r="D221" i="8"/>
  <c r="C221" i="8"/>
  <c r="I221" i="8" s="1"/>
  <c r="B221" i="8"/>
  <c r="H220" i="8"/>
  <c r="E220" i="8"/>
  <c r="J220" i="8" s="1"/>
  <c r="D220" i="8"/>
  <c r="C220" i="8"/>
  <c r="I220" i="8" s="1"/>
  <c r="B220" i="8"/>
  <c r="H219" i="8"/>
  <c r="E219" i="8"/>
  <c r="J219" i="8" s="1"/>
  <c r="D219" i="8"/>
  <c r="C219" i="8"/>
  <c r="I219" i="8" s="1"/>
  <c r="B219" i="8"/>
  <c r="H218" i="8"/>
  <c r="E218" i="8"/>
  <c r="J218" i="8" s="1"/>
  <c r="D218" i="8"/>
  <c r="C218" i="8"/>
  <c r="I218" i="8" s="1"/>
  <c r="B218" i="8"/>
  <c r="H217" i="8"/>
  <c r="E217" i="8"/>
  <c r="J217" i="8" s="1"/>
  <c r="D217" i="8"/>
  <c r="C217" i="8"/>
  <c r="I217" i="8" s="1"/>
  <c r="B217" i="8"/>
  <c r="H216" i="8"/>
  <c r="E216" i="8"/>
  <c r="J216" i="8" s="1"/>
  <c r="D216" i="8"/>
  <c r="C216" i="8"/>
  <c r="I216" i="8" s="1"/>
  <c r="B216" i="8"/>
  <c r="H215" i="8"/>
  <c r="E215" i="8"/>
  <c r="J215" i="8" s="1"/>
  <c r="D215" i="8"/>
  <c r="C215" i="8"/>
  <c r="I215" i="8" s="1"/>
  <c r="B215" i="8"/>
  <c r="H214" i="8"/>
  <c r="E214" i="8"/>
  <c r="J214" i="8" s="1"/>
  <c r="D214" i="8"/>
  <c r="C214" i="8"/>
  <c r="I214" i="8" s="1"/>
  <c r="B214" i="8"/>
  <c r="H213" i="8"/>
  <c r="E213" i="8"/>
  <c r="J213" i="8" s="1"/>
  <c r="D213" i="8"/>
  <c r="C213" i="8"/>
  <c r="I213" i="8" s="1"/>
  <c r="B213" i="8"/>
  <c r="H212" i="8"/>
  <c r="E212" i="8"/>
  <c r="J212" i="8" s="1"/>
  <c r="D212" i="8"/>
  <c r="C212" i="8"/>
  <c r="I212" i="8" s="1"/>
  <c r="B212" i="8"/>
  <c r="H211" i="8"/>
  <c r="E211" i="8"/>
  <c r="J211" i="8" s="1"/>
  <c r="D211" i="8"/>
  <c r="C211" i="8"/>
  <c r="I211" i="8" s="1"/>
  <c r="B211" i="8"/>
  <c r="H210" i="8"/>
  <c r="E210" i="8"/>
  <c r="J210" i="8" s="1"/>
  <c r="D210" i="8"/>
  <c r="C210" i="8"/>
  <c r="I210" i="8" s="1"/>
  <c r="B210" i="8"/>
  <c r="H209" i="8"/>
  <c r="E209" i="8"/>
  <c r="J209" i="8" s="1"/>
  <c r="D209" i="8"/>
  <c r="C209" i="8"/>
  <c r="I209" i="8" s="1"/>
  <c r="B209" i="8"/>
  <c r="H208" i="8"/>
  <c r="E208" i="8"/>
  <c r="J208" i="8" s="1"/>
  <c r="D208" i="8"/>
  <c r="C208" i="8"/>
  <c r="I208" i="8" s="1"/>
  <c r="B208" i="8"/>
  <c r="H207" i="8"/>
  <c r="E207" i="8"/>
  <c r="J207" i="8" s="1"/>
  <c r="D207" i="8"/>
  <c r="C207" i="8"/>
  <c r="I207" i="8" s="1"/>
  <c r="B207" i="8"/>
  <c r="H206" i="8"/>
  <c r="E206" i="8"/>
  <c r="J206" i="8" s="1"/>
  <c r="D206" i="8"/>
  <c r="C206" i="8"/>
  <c r="I206" i="8" s="1"/>
  <c r="B206" i="8"/>
  <c r="H205" i="8"/>
  <c r="E205" i="8"/>
  <c r="J205" i="8" s="1"/>
  <c r="D205" i="8"/>
  <c r="C205" i="8"/>
  <c r="I205" i="8" s="1"/>
  <c r="B205" i="8"/>
  <c r="H204" i="8"/>
  <c r="E204" i="8"/>
  <c r="J204" i="8" s="1"/>
  <c r="D204" i="8"/>
  <c r="C204" i="8"/>
  <c r="I204" i="8" s="1"/>
  <c r="B204" i="8"/>
  <c r="H203" i="8"/>
  <c r="E203" i="8"/>
  <c r="J203" i="8" s="1"/>
  <c r="D203" i="8"/>
  <c r="C203" i="8"/>
  <c r="I203" i="8" s="1"/>
  <c r="B203" i="8"/>
  <c r="H202" i="8"/>
  <c r="E202" i="8"/>
  <c r="J202" i="8" s="1"/>
  <c r="D202" i="8"/>
  <c r="C202" i="8"/>
  <c r="I202" i="8" s="1"/>
  <c r="B202" i="8"/>
  <c r="H201" i="8"/>
  <c r="E201" i="8"/>
  <c r="J201" i="8" s="1"/>
  <c r="D201" i="8"/>
  <c r="C201" i="8"/>
  <c r="I201" i="8" s="1"/>
  <c r="B201" i="8"/>
  <c r="H200" i="8"/>
  <c r="E200" i="8"/>
  <c r="J200" i="8" s="1"/>
  <c r="D200" i="8"/>
  <c r="C200" i="8"/>
  <c r="I200" i="8" s="1"/>
  <c r="B200" i="8"/>
  <c r="H199" i="8"/>
  <c r="E199" i="8"/>
  <c r="J199" i="8" s="1"/>
  <c r="D199" i="8"/>
  <c r="C199" i="8"/>
  <c r="I199" i="8" s="1"/>
  <c r="B199" i="8"/>
  <c r="H198" i="8"/>
  <c r="E198" i="8"/>
  <c r="J198" i="8" s="1"/>
  <c r="D198" i="8"/>
  <c r="C198" i="8"/>
  <c r="I198" i="8" s="1"/>
  <c r="B198" i="8"/>
  <c r="H197" i="8"/>
  <c r="E197" i="8"/>
  <c r="J197" i="8" s="1"/>
  <c r="D197" i="8"/>
  <c r="C197" i="8"/>
  <c r="I197" i="8" s="1"/>
  <c r="B197" i="8"/>
  <c r="H196" i="8"/>
  <c r="E196" i="8"/>
  <c r="J196" i="8" s="1"/>
  <c r="D196" i="8"/>
  <c r="C196" i="8"/>
  <c r="I196" i="8" s="1"/>
  <c r="B196" i="8"/>
  <c r="H195" i="8"/>
  <c r="E195" i="8"/>
  <c r="J195" i="8" s="1"/>
  <c r="D195" i="8"/>
  <c r="C195" i="8"/>
  <c r="I195" i="8" s="1"/>
  <c r="B195" i="8"/>
  <c r="H194" i="8"/>
  <c r="E194" i="8"/>
  <c r="J194" i="8" s="1"/>
  <c r="D194" i="8"/>
  <c r="C194" i="8"/>
  <c r="I194" i="8" s="1"/>
  <c r="B194" i="8"/>
  <c r="H193" i="8"/>
  <c r="E193" i="8"/>
  <c r="J193" i="8" s="1"/>
  <c r="D193" i="8"/>
  <c r="C193" i="8"/>
  <c r="I193" i="8" s="1"/>
  <c r="B193" i="8"/>
  <c r="H192" i="8"/>
  <c r="E192" i="8"/>
  <c r="J192" i="8" s="1"/>
  <c r="D192" i="8"/>
  <c r="C192" i="8"/>
  <c r="I192" i="8" s="1"/>
  <c r="B192" i="8"/>
  <c r="H191" i="8"/>
  <c r="E191" i="8"/>
  <c r="J191" i="8" s="1"/>
  <c r="D191" i="8"/>
  <c r="C191" i="8"/>
  <c r="I191" i="8" s="1"/>
  <c r="B191" i="8"/>
  <c r="H190" i="8"/>
  <c r="E190" i="8"/>
  <c r="J190" i="8" s="1"/>
  <c r="D190" i="8"/>
  <c r="C190" i="8"/>
  <c r="I190" i="8" s="1"/>
  <c r="B190" i="8"/>
  <c r="H189" i="8"/>
  <c r="E189" i="8"/>
  <c r="J189" i="8" s="1"/>
  <c r="D189" i="8"/>
  <c r="C189" i="8"/>
  <c r="I189" i="8" s="1"/>
  <c r="B189" i="8"/>
  <c r="H188" i="8"/>
  <c r="E188" i="8"/>
  <c r="J188" i="8" s="1"/>
  <c r="D188" i="8"/>
  <c r="C188" i="8"/>
  <c r="I188" i="8" s="1"/>
  <c r="B188" i="8"/>
  <c r="H187" i="8"/>
  <c r="E187" i="8"/>
  <c r="J187" i="8" s="1"/>
  <c r="D187" i="8"/>
  <c r="C187" i="8"/>
  <c r="I187" i="8" s="1"/>
  <c r="B187" i="8"/>
  <c r="H186" i="8"/>
  <c r="E186" i="8"/>
  <c r="J186" i="8" s="1"/>
  <c r="D186" i="8"/>
  <c r="C186" i="8"/>
  <c r="I186" i="8" s="1"/>
  <c r="B186" i="8"/>
  <c r="H185" i="8"/>
  <c r="E185" i="8"/>
  <c r="J185" i="8" s="1"/>
  <c r="D185" i="8"/>
  <c r="C185" i="8"/>
  <c r="I185" i="8" s="1"/>
  <c r="B185" i="8"/>
  <c r="H184" i="8"/>
  <c r="E184" i="8"/>
  <c r="J184" i="8" s="1"/>
  <c r="D184" i="8"/>
  <c r="C184" i="8"/>
  <c r="I184" i="8" s="1"/>
  <c r="B184" i="8"/>
  <c r="H183" i="8"/>
  <c r="E183" i="8"/>
  <c r="J183" i="8" s="1"/>
  <c r="D183" i="8"/>
  <c r="C183" i="8"/>
  <c r="I183" i="8" s="1"/>
  <c r="B183" i="8"/>
  <c r="H182" i="8"/>
  <c r="E182" i="8"/>
  <c r="J182" i="8" s="1"/>
  <c r="D182" i="8"/>
  <c r="C182" i="8"/>
  <c r="I182" i="8" s="1"/>
  <c r="B182" i="8"/>
  <c r="H181" i="8"/>
  <c r="E181" i="8"/>
  <c r="J181" i="8" s="1"/>
  <c r="D181" i="8"/>
  <c r="C181" i="8"/>
  <c r="I181" i="8" s="1"/>
  <c r="B181" i="8"/>
  <c r="H180" i="8"/>
  <c r="E180" i="8"/>
  <c r="J180" i="8" s="1"/>
  <c r="D180" i="8"/>
  <c r="C180" i="8"/>
  <c r="I180" i="8" s="1"/>
  <c r="B180" i="8"/>
  <c r="H179" i="8"/>
  <c r="E179" i="8"/>
  <c r="J179" i="8" s="1"/>
  <c r="D179" i="8"/>
  <c r="C179" i="8"/>
  <c r="I179" i="8" s="1"/>
  <c r="B179" i="8"/>
  <c r="H178" i="8"/>
  <c r="E178" i="8"/>
  <c r="J178" i="8" s="1"/>
  <c r="D178" i="8"/>
  <c r="C178" i="8"/>
  <c r="I178" i="8" s="1"/>
  <c r="B178" i="8"/>
  <c r="H177" i="8"/>
  <c r="E177" i="8"/>
  <c r="J177" i="8" s="1"/>
  <c r="D177" i="8"/>
  <c r="C177" i="8"/>
  <c r="I177" i="8" s="1"/>
  <c r="B177" i="8"/>
  <c r="H176" i="8"/>
  <c r="E176" i="8"/>
  <c r="J176" i="8" s="1"/>
  <c r="D176" i="8"/>
  <c r="C176" i="8"/>
  <c r="I176" i="8" s="1"/>
  <c r="B176" i="8"/>
  <c r="H175" i="8"/>
  <c r="E175" i="8"/>
  <c r="J175" i="8" s="1"/>
  <c r="D175" i="8"/>
  <c r="C175" i="8"/>
  <c r="I175" i="8" s="1"/>
  <c r="B175" i="8"/>
  <c r="H174" i="8"/>
  <c r="E174" i="8"/>
  <c r="J174" i="8" s="1"/>
  <c r="D174" i="8"/>
  <c r="C174" i="8"/>
  <c r="I174" i="8" s="1"/>
  <c r="B174" i="8"/>
  <c r="H173" i="8"/>
  <c r="E173" i="8"/>
  <c r="J173" i="8" s="1"/>
  <c r="D173" i="8"/>
  <c r="C173" i="8"/>
  <c r="I173" i="8" s="1"/>
  <c r="B173" i="8"/>
  <c r="H172" i="8"/>
  <c r="E172" i="8"/>
  <c r="J172" i="8" s="1"/>
  <c r="D172" i="8"/>
  <c r="C172" i="8"/>
  <c r="I172" i="8" s="1"/>
  <c r="B172" i="8"/>
  <c r="H171" i="8"/>
  <c r="E171" i="8"/>
  <c r="J171" i="8" s="1"/>
  <c r="D171" i="8"/>
  <c r="C171" i="8"/>
  <c r="I171" i="8" s="1"/>
  <c r="B171" i="8"/>
  <c r="H170" i="8"/>
  <c r="E170" i="8"/>
  <c r="J170" i="8" s="1"/>
  <c r="D170" i="8"/>
  <c r="C170" i="8"/>
  <c r="I170" i="8" s="1"/>
  <c r="B170" i="8"/>
  <c r="H169" i="8"/>
  <c r="E169" i="8"/>
  <c r="J169" i="8" s="1"/>
  <c r="D169" i="8"/>
  <c r="C169" i="8"/>
  <c r="I169" i="8" s="1"/>
  <c r="B169" i="8"/>
  <c r="H168" i="8"/>
  <c r="E168" i="8"/>
  <c r="J168" i="8" s="1"/>
  <c r="D168" i="8"/>
  <c r="C168" i="8"/>
  <c r="I168" i="8" s="1"/>
  <c r="B168" i="8"/>
  <c r="H167" i="8"/>
  <c r="E167" i="8"/>
  <c r="J167" i="8" s="1"/>
  <c r="D167" i="8"/>
  <c r="C167" i="8"/>
  <c r="I167" i="8" s="1"/>
  <c r="B167" i="8"/>
  <c r="H166" i="8"/>
  <c r="E166" i="8"/>
  <c r="J166" i="8" s="1"/>
  <c r="D166" i="8"/>
  <c r="C166" i="8"/>
  <c r="I166" i="8" s="1"/>
  <c r="B166" i="8"/>
  <c r="H165" i="8"/>
  <c r="E165" i="8"/>
  <c r="J165" i="8" s="1"/>
  <c r="D165" i="8"/>
  <c r="C165" i="8"/>
  <c r="I165" i="8" s="1"/>
  <c r="B165" i="8"/>
  <c r="H164" i="8"/>
  <c r="E164" i="8"/>
  <c r="J164" i="8" s="1"/>
  <c r="D164" i="8"/>
  <c r="C164" i="8"/>
  <c r="I164" i="8" s="1"/>
  <c r="B164" i="8"/>
  <c r="H163" i="8"/>
  <c r="E163" i="8"/>
  <c r="J163" i="8" s="1"/>
  <c r="D163" i="8"/>
  <c r="C163" i="8"/>
  <c r="I163" i="8" s="1"/>
  <c r="B163" i="8"/>
  <c r="H162" i="8"/>
  <c r="E162" i="8"/>
  <c r="J162" i="8" s="1"/>
  <c r="D162" i="8"/>
  <c r="C162" i="8"/>
  <c r="I162" i="8" s="1"/>
  <c r="B162" i="8"/>
  <c r="H161" i="8"/>
  <c r="E161" i="8"/>
  <c r="J161" i="8" s="1"/>
  <c r="D161" i="8"/>
  <c r="C161" i="8"/>
  <c r="I161" i="8" s="1"/>
  <c r="B161" i="8"/>
  <c r="H160" i="8"/>
  <c r="E160" i="8"/>
  <c r="J160" i="8" s="1"/>
  <c r="D160" i="8"/>
  <c r="C160" i="8"/>
  <c r="I160" i="8" s="1"/>
  <c r="B160" i="8"/>
  <c r="H159" i="8"/>
  <c r="E159" i="8"/>
  <c r="J159" i="8" s="1"/>
  <c r="D159" i="8"/>
  <c r="C159" i="8"/>
  <c r="I159" i="8" s="1"/>
  <c r="B159" i="8"/>
  <c r="H158" i="8"/>
  <c r="E158" i="8"/>
  <c r="J158" i="8" s="1"/>
  <c r="D158" i="8"/>
  <c r="C158" i="8"/>
  <c r="I158" i="8" s="1"/>
  <c r="B158" i="8"/>
  <c r="H157" i="8"/>
  <c r="E157" i="8"/>
  <c r="J157" i="8" s="1"/>
  <c r="D157" i="8"/>
  <c r="C157" i="8"/>
  <c r="I157" i="8" s="1"/>
  <c r="B157" i="8"/>
  <c r="H156" i="8"/>
  <c r="E156" i="8"/>
  <c r="J156" i="8" s="1"/>
  <c r="D156" i="8"/>
  <c r="C156" i="8"/>
  <c r="I156" i="8" s="1"/>
  <c r="B156" i="8"/>
  <c r="H155" i="8"/>
  <c r="E155" i="8"/>
  <c r="J155" i="8" s="1"/>
  <c r="D155" i="8"/>
  <c r="C155" i="8"/>
  <c r="I155" i="8" s="1"/>
  <c r="B155" i="8"/>
  <c r="H154" i="8"/>
  <c r="E154" i="8"/>
  <c r="J154" i="8" s="1"/>
  <c r="D154" i="8"/>
  <c r="C154" i="8"/>
  <c r="I154" i="8" s="1"/>
  <c r="B154" i="8"/>
  <c r="H153" i="8"/>
  <c r="E153" i="8"/>
  <c r="J153" i="8" s="1"/>
  <c r="D153" i="8"/>
  <c r="C153" i="8"/>
  <c r="I153" i="8" s="1"/>
  <c r="B153" i="8"/>
  <c r="H152" i="8"/>
  <c r="E152" i="8"/>
  <c r="J152" i="8" s="1"/>
  <c r="D152" i="8"/>
  <c r="C152" i="8"/>
  <c r="I152" i="8" s="1"/>
  <c r="B152" i="8"/>
  <c r="H151" i="8"/>
  <c r="E151" i="8"/>
  <c r="J151" i="8" s="1"/>
  <c r="D151" i="8"/>
  <c r="C151" i="8"/>
  <c r="I151" i="8" s="1"/>
  <c r="B151" i="8"/>
  <c r="H150" i="8"/>
  <c r="E150" i="8"/>
  <c r="J150" i="8" s="1"/>
  <c r="D150" i="8"/>
  <c r="C150" i="8"/>
  <c r="I150" i="8" s="1"/>
  <c r="B150" i="8"/>
  <c r="H149" i="8"/>
  <c r="E149" i="8"/>
  <c r="J149" i="8" s="1"/>
  <c r="D149" i="8"/>
  <c r="C149" i="8"/>
  <c r="I149" i="8" s="1"/>
  <c r="B149" i="8"/>
  <c r="H148" i="8"/>
  <c r="E148" i="8"/>
  <c r="J148" i="8" s="1"/>
  <c r="D148" i="8"/>
  <c r="C148" i="8"/>
  <c r="I148" i="8" s="1"/>
  <c r="B148" i="8"/>
  <c r="H147" i="8"/>
  <c r="E147" i="8"/>
  <c r="J147" i="8" s="1"/>
  <c r="D147" i="8"/>
  <c r="C147" i="8"/>
  <c r="I147" i="8" s="1"/>
  <c r="B147" i="8"/>
  <c r="H146" i="8"/>
  <c r="E146" i="8"/>
  <c r="J146" i="8" s="1"/>
  <c r="D146" i="8"/>
  <c r="C146" i="8"/>
  <c r="I146" i="8" s="1"/>
  <c r="B146" i="8"/>
  <c r="H145" i="8"/>
  <c r="E145" i="8"/>
  <c r="J145" i="8" s="1"/>
  <c r="D145" i="8"/>
  <c r="C145" i="8"/>
  <c r="I145" i="8" s="1"/>
  <c r="B145" i="8"/>
  <c r="H144" i="8"/>
  <c r="E144" i="8"/>
  <c r="J144" i="8" s="1"/>
  <c r="D144" i="8"/>
  <c r="C144" i="8"/>
  <c r="I144" i="8" s="1"/>
  <c r="B144" i="8"/>
  <c r="H143" i="8"/>
  <c r="E143" i="8"/>
  <c r="J143" i="8" s="1"/>
  <c r="D143" i="8"/>
  <c r="C143" i="8"/>
  <c r="I143" i="8" s="1"/>
  <c r="B143" i="8"/>
  <c r="H142" i="8"/>
  <c r="E142" i="8"/>
  <c r="J142" i="8" s="1"/>
  <c r="D142" i="8"/>
  <c r="C142" i="8"/>
  <c r="I142" i="8" s="1"/>
  <c r="B142" i="8"/>
  <c r="H141" i="8"/>
  <c r="E141" i="8"/>
  <c r="J141" i="8" s="1"/>
  <c r="D141" i="8"/>
  <c r="C141" i="8"/>
  <c r="I141" i="8" s="1"/>
  <c r="B141" i="8"/>
  <c r="H140" i="8"/>
  <c r="E140" i="8"/>
  <c r="J140" i="8" s="1"/>
  <c r="D140" i="8"/>
  <c r="C140" i="8"/>
  <c r="I140" i="8" s="1"/>
  <c r="B140" i="8"/>
  <c r="H139" i="8"/>
  <c r="E139" i="8"/>
  <c r="J139" i="8" s="1"/>
  <c r="D139" i="8"/>
  <c r="C139" i="8"/>
  <c r="I139" i="8" s="1"/>
  <c r="B139" i="8"/>
  <c r="H138" i="8"/>
  <c r="E138" i="8"/>
  <c r="J138" i="8" s="1"/>
  <c r="D138" i="8"/>
  <c r="C138" i="8"/>
  <c r="I138" i="8" s="1"/>
  <c r="B138" i="8"/>
  <c r="H137" i="8"/>
  <c r="E137" i="8"/>
  <c r="J137" i="8" s="1"/>
  <c r="D137" i="8"/>
  <c r="C137" i="8"/>
  <c r="I137" i="8" s="1"/>
  <c r="B137" i="8"/>
  <c r="H136" i="8"/>
  <c r="E136" i="8"/>
  <c r="J136" i="8" s="1"/>
  <c r="D136" i="8"/>
  <c r="C136" i="8"/>
  <c r="I136" i="8" s="1"/>
  <c r="B136" i="8"/>
  <c r="H135" i="8"/>
  <c r="E135" i="8"/>
  <c r="J135" i="8" s="1"/>
  <c r="D135" i="8"/>
  <c r="C135" i="8"/>
  <c r="I135" i="8" s="1"/>
  <c r="B135" i="8"/>
  <c r="H134" i="8"/>
  <c r="E134" i="8"/>
  <c r="J134" i="8" s="1"/>
  <c r="D134" i="8"/>
  <c r="C134" i="8"/>
  <c r="I134" i="8" s="1"/>
  <c r="B134" i="8"/>
  <c r="H133" i="8"/>
  <c r="E133" i="8"/>
  <c r="J133" i="8" s="1"/>
  <c r="D133" i="8"/>
  <c r="C133" i="8"/>
  <c r="I133" i="8" s="1"/>
  <c r="B133" i="8"/>
  <c r="H132" i="8"/>
  <c r="E132" i="8"/>
  <c r="J132" i="8" s="1"/>
  <c r="D132" i="8"/>
  <c r="C132" i="8"/>
  <c r="I132" i="8" s="1"/>
  <c r="B132" i="8"/>
  <c r="H131" i="8"/>
  <c r="E131" i="8"/>
  <c r="J131" i="8" s="1"/>
  <c r="D131" i="8"/>
  <c r="C131" i="8"/>
  <c r="I131" i="8" s="1"/>
  <c r="B131" i="8"/>
  <c r="H130" i="8"/>
  <c r="E130" i="8"/>
  <c r="J130" i="8" s="1"/>
  <c r="D130" i="8"/>
  <c r="C130" i="8"/>
  <c r="I130" i="8" s="1"/>
  <c r="B130" i="8"/>
  <c r="H129" i="8"/>
  <c r="E129" i="8"/>
  <c r="J129" i="8" s="1"/>
  <c r="D129" i="8"/>
  <c r="C129" i="8"/>
  <c r="I129" i="8" s="1"/>
  <c r="B129" i="8"/>
  <c r="H128" i="8"/>
  <c r="E128" i="8"/>
  <c r="J128" i="8" s="1"/>
  <c r="D128" i="8"/>
  <c r="C128" i="8"/>
  <c r="I128" i="8" s="1"/>
  <c r="B128" i="8"/>
  <c r="H127" i="8"/>
  <c r="E127" i="8"/>
  <c r="J127" i="8" s="1"/>
  <c r="D127" i="8"/>
  <c r="C127" i="8"/>
  <c r="I127" i="8" s="1"/>
  <c r="B127" i="8"/>
  <c r="H126" i="8"/>
  <c r="E126" i="8"/>
  <c r="J126" i="8" s="1"/>
  <c r="D126" i="8"/>
  <c r="C126" i="8"/>
  <c r="I126" i="8" s="1"/>
  <c r="B126" i="8"/>
  <c r="H125" i="8"/>
  <c r="E125" i="8"/>
  <c r="J125" i="8" s="1"/>
  <c r="D125" i="8"/>
  <c r="C125" i="8"/>
  <c r="I125" i="8" s="1"/>
  <c r="B125" i="8"/>
  <c r="H124" i="8"/>
  <c r="E124" i="8"/>
  <c r="J124" i="8" s="1"/>
  <c r="D124" i="8"/>
  <c r="C124" i="8"/>
  <c r="I124" i="8" s="1"/>
  <c r="B124" i="8"/>
  <c r="H123" i="8"/>
  <c r="E123" i="8"/>
  <c r="J123" i="8" s="1"/>
  <c r="D123" i="8"/>
  <c r="C123" i="8"/>
  <c r="I123" i="8" s="1"/>
  <c r="B123" i="8"/>
  <c r="H122" i="8"/>
  <c r="E122" i="8"/>
  <c r="J122" i="8" s="1"/>
  <c r="D122" i="8"/>
  <c r="C122" i="8"/>
  <c r="I122" i="8" s="1"/>
  <c r="B122" i="8"/>
  <c r="H121" i="8"/>
  <c r="E121" i="8"/>
  <c r="J121" i="8" s="1"/>
  <c r="D121" i="8"/>
  <c r="C121" i="8"/>
  <c r="I121" i="8" s="1"/>
  <c r="B121" i="8"/>
  <c r="H120" i="8"/>
  <c r="E120" i="8"/>
  <c r="J120" i="8" s="1"/>
  <c r="D120" i="8"/>
  <c r="C120" i="8"/>
  <c r="I120" i="8" s="1"/>
  <c r="B120" i="8"/>
  <c r="H119" i="8"/>
  <c r="E119" i="8"/>
  <c r="J119" i="8" s="1"/>
  <c r="D119" i="8"/>
  <c r="C119" i="8"/>
  <c r="I119" i="8" s="1"/>
  <c r="B119" i="8"/>
  <c r="H118" i="8"/>
  <c r="E118" i="8"/>
  <c r="J118" i="8" s="1"/>
  <c r="D118" i="8"/>
  <c r="C118" i="8"/>
  <c r="I118" i="8" s="1"/>
  <c r="B118" i="8"/>
  <c r="H117" i="8"/>
  <c r="E117" i="8"/>
  <c r="J117" i="8" s="1"/>
  <c r="D117" i="8"/>
  <c r="C117" i="8"/>
  <c r="I117" i="8" s="1"/>
  <c r="B117" i="8"/>
  <c r="H116" i="8"/>
  <c r="E116" i="8"/>
  <c r="J116" i="8" s="1"/>
  <c r="D116" i="8"/>
  <c r="C116" i="8"/>
  <c r="I116" i="8" s="1"/>
  <c r="B116" i="8"/>
  <c r="H115" i="8"/>
  <c r="E115" i="8"/>
  <c r="J115" i="8" s="1"/>
  <c r="D115" i="8"/>
  <c r="C115" i="8"/>
  <c r="I115" i="8" s="1"/>
  <c r="B115" i="8"/>
  <c r="H114" i="8"/>
  <c r="E114" i="8"/>
  <c r="J114" i="8" s="1"/>
  <c r="D114" i="8"/>
  <c r="C114" i="8"/>
  <c r="I114" i="8" s="1"/>
  <c r="B114" i="8"/>
  <c r="H113" i="8"/>
  <c r="E113" i="8"/>
  <c r="J113" i="8" s="1"/>
  <c r="D113" i="8"/>
  <c r="C113" i="8"/>
  <c r="I113" i="8" s="1"/>
  <c r="B113" i="8"/>
  <c r="H112" i="8"/>
  <c r="E112" i="8"/>
  <c r="J112" i="8" s="1"/>
  <c r="D112" i="8"/>
  <c r="C112" i="8"/>
  <c r="I112" i="8" s="1"/>
  <c r="B112" i="8"/>
  <c r="H111" i="8"/>
  <c r="E111" i="8"/>
  <c r="J111" i="8" s="1"/>
  <c r="D111" i="8"/>
  <c r="C111" i="8"/>
  <c r="I111" i="8" s="1"/>
  <c r="B111" i="8"/>
  <c r="H110" i="8"/>
  <c r="E110" i="8"/>
  <c r="J110" i="8" s="1"/>
  <c r="D110" i="8"/>
  <c r="C110" i="8"/>
  <c r="I110" i="8" s="1"/>
  <c r="B110" i="8"/>
  <c r="H109" i="8"/>
  <c r="E109" i="8"/>
  <c r="J109" i="8" s="1"/>
  <c r="D109" i="8"/>
  <c r="C109" i="8"/>
  <c r="I109" i="8" s="1"/>
  <c r="B109" i="8"/>
  <c r="H108" i="8"/>
  <c r="E108" i="8"/>
  <c r="J108" i="8" s="1"/>
  <c r="D108" i="8"/>
  <c r="C108" i="8"/>
  <c r="I108" i="8" s="1"/>
  <c r="B108" i="8"/>
  <c r="H107" i="8"/>
  <c r="E107" i="8"/>
  <c r="J107" i="8" s="1"/>
  <c r="D107" i="8"/>
  <c r="C107" i="8"/>
  <c r="I107" i="8" s="1"/>
  <c r="B107" i="8"/>
  <c r="H106" i="8"/>
  <c r="E106" i="8"/>
  <c r="J106" i="8" s="1"/>
  <c r="D106" i="8"/>
  <c r="C106" i="8"/>
  <c r="I106" i="8" s="1"/>
  <c r="B106" i="8"/>
  <c r="H105" i="8"/>
  <c r="E105" i="8"/>
  <c r="J105" i="8" s="1"/>
  <c r="D105" i="8"/>
  <c r="C105" i="8"/>
  <c r="I105" i="8" s="1"/>
  <c r="B105" i="8"/>
  <c r="H104" i="8"/>
  <c r="E104" i="8"/>
  <c r="J104" i="8" s="1"/>
  <c r="D104" i="8"/>
  <c r="C104" i="8"/>
  <c r="I104" i="8" s="1"/>
  <c r="B104" i="8"/>
  <c r="H103" i="8"/>
  <c r="E103" i="8"/>
  <c r="J103" i="8" s="1"/>
  <c r="D103" i="8"/>
  <c r="C103" i="8"/>
  <c r="I103" i="8" s="1"/>
  <c r="B103" i="8"/>
  <c r="H102" i="8"/>
  <c r="E102" i="8"/>
  <c r="J102" i="8" s="1"/>
  <c r="D102" i="8"/>
  <c r="C102" i="8"/>
  <c r="I102" i="8" s="1"/>
  <c r="B102" i="8"/>
  <c r="H101" i="8"/>
  <c r="E101" i="8"/>
  <c r="J101" i="8" s="1"/>
  <c r="D101" i="8"/>
  <c r="C101" i="8"/>
  <c r="I101" i="8" s="1"/>
  <c r="B101" i="8"/>
  <c r="H100" i="8"/>
  <c r="E100" i="8"/>
  <c r="J100" i="8" s="1"/>
  <c r="D100" i="8"/>
  <c r="C100" i="8"/>
  <c r="I100" i="8" s="1"/>
  <c r="B100" i="8"/>
  <c r="H99" i="8"/>
  <c r="E99" i="8"/>
  <c r="J99" i="8" s="1"/>
  <c r="D99" i="8"/>
  <c r="C99" i="8"/>
  <c r="I99" i="8" s="1"/>
  <c r="B99" i="8"/>
  <c r="H98" i="8"/>
  <c r="E98" i="8"/>
  <c r="J98" i="8" s="1"/>
  <c r="D98" i="8"/>
  <c r="C98" i="8"/>
  <c r="I98" i="8" s="1"/>
  <c r="B98" i="8"/>
  <c r="H97" i="8"/>
  <c r="E97" i="8"/>
  <c r="J97" i="8" s="1"/>
  <c r="D97" i="8"/>
  <c r="C97" i="8"/>
  <c r="I97" i="8" s="1"/>
  <c r="B97" i="8"/>
  <c r="H96" i="8"/>
  <c r="E96" i="8"/>
  <c r="J96" i="8" s="1"/>
  <c r="D96" i="8"/>
  <c r="C96" i="8"/>
  <c r="I96" i="8" s="1"/>
  <c r="B96" i="8"/>
  <c r="H95" i="8"/>
  <c r="E95" i="8"/>
  <c r="J95" i="8" s="1"/>
  <c r="D95" i="8"/>
  <c r="C95" i="8"/>
  <c r="I95" i="8" s="1"/>
  <c r="B95" i="8"/>
  <c r="H94" i="8"/>
  <c r="E94" i="8"/>
  <c r="J94" i="8" s="1"/>
  <c r="D94" i="8"/>
  <c r="C94" i="8"/>
  <c r="I94" i="8" s="1"/>
  <c r="B94" i="8"/>
  <c r="H93" i="8"/>
  <c r="E93" i="8"/>
  <c r="J93" i="8" s="1"/>
  <c r="D93" i="8"/>
  <c r="C93" i="8"/>
  <c r="I93" i="8" s="1"/>
  <c r="B93" i="8"/>
  <c r="H92" i="8"/>
  <c r="E92" i="8"/>
  <c r="J92" i="8" s="1"/>
  <c r="D92" i="8"/>
  <c r="C92" i="8"/>
  <c r="I92" i="8" s="1"/>
  <c r="B92" i="8"/>
  <c r="H91" i="8"/>
  <c r="E91" i="8"/>
  <c r="J91" i="8" s="1"/>
  <c r="D91" i="8"/>
  <c r="C91" i="8"/>
  <c r="I91" i="8" s="1"/>
  <c r="B91" i="8"/>
  <c r="H90" i="8"/>
  <c r="E90" i="8"/>
  <c r="J90" i="8" s="1"/>
  <c r="D90" i="8"/>
  <c r="C90" i="8"/>
  <c r="I90" i="8" s="1"/>
  <c r="B90" i="8"/>
  <c r="H89" i="8"/>
  <c r="E89" i="8"/>
  <c r="J89" i="8" s="1"/>
  <c r="D89" i="8"/>
  <c r="C89" i="8"/>
  <c r="I89" i="8" s="1"/>
  <c r="B89" i="8"/>
  <c r="H88" i="8"/>
  <c r="E88" i="8"/>
  <c r="J88" i="8" s="1"/>
  <c r="D88" i="8"/>
  <c r="C88" i="8"/>
  <c r="I88" i="8" s="1"/>
  <c r="B88" i="8"/>
  <c r="H87" i="8"/>
  <c r="E87" i="8"/>
  <c r="J87" i="8" s="1"/>
  <c r="D87" i="8"/>
  <c r="C87" i="8"/>
  <c r="I87" i="8" s="1"/>
  <c r="B87" i="8"/>
  <c r="H86" i="8"/>
  <c r="E86" i="8"/>
  <c r="J86" i="8" s="1"/>
  <c r="D86" i="8"/>
  <c r="C86" i="8"/>
  <c r="I86" i="8" s="1"/>
  <c r="B86" i="8"/>
  <c r="H85" i="8"/>
  <c r="E85" i="8"/>
  <c r="J85" i="8" s="1"/>
  <c r="D85" i="8"/>
  <c r="C85" i="8"/>
  <c r="I85" i="8" s="1"/>
  <c r="B85" i="8"/>
  <c r="H84" i="8"/>
  <c r="E84" i="8"/>
  <c r="J84" i="8" s="1"/>
  <c r="D84" i="8"/>
  <c r="C84" i="8"/>
  <c r="I84" i="8" s="1"/>
  <c r="B84" i="8"/>
  <c r="H83" i="8"/>
  <c r="E83" i="8"/>
  <c r="J83" i="8" s="1"/>
  <c r="D83" i="8"/>
  <c r="C83" i="8"/>
  <c r="I83" i="8" s="1"/>
  <c r="B83" i="8"/>
  <c r="H82" i="8"/>
  <c r="E82" i="8"/>
  <c r="J82" i="8" s="1"/>
  <c r="D82" i="8"/>
  <c r="C82" i="8"/>
  <c r="I82" i="8" s="1"/>
  <c r="B82" i="8"/>
  <c r="H81" i="8"/>
  <c r="E81" i="8"/>
  <c r="J81" i="8" s="1"/>
  <c r="D81" i="8"/>
  <c r="C81" i="8"/>
  <c r="I81" i="8" s="1"/>
  <c r="B81" i="8"/>
  <c r="H80" i="8"/>
  <c r="E80" i="8"/>
  <c r="J80" i="8" s="1"/>
  <c r="D80" i="8"/>
  <c r="C80" i="8"/>
  <c r="I80" i="8" s="1"/>
  <c r="B80" i="8"/>
  <c r="H79" i="8"/>
  <c r="E79" i="8"/>
  <c r="J79" i="8" s="1"/>
  <c r="D79" i="8"/>
  <c r="C79" i="8"/>
  <c r="I79" i="8" s="1"/>
  <c r="B79" i="8"/>
  <c r="H78" i="8"/>
  <c r="E78" i="8"/>
  <c r="J78" i="8" s="1"/>
  <c r="D78" i="8"/>
  <c r="C78" i="8"/>
  <c r="I78" i="8" s="1"/>
  <c r="B78" i="8"/>
  <c r="H77" i="8"/>
  <c r="E77" i="8"/>
  <c r="J77" i="8" s="1"/>
  <c r="D77" i="8"/>
  <c r="C77" i="8"/>
  <c r="I77" i="8" s="1"/>
  <c r="B77" i="8"/>
  <c r="H76" i="8"/>
  <c r="E76" i="8"/>
  <c r="J76" i="8" s="1"/>
  <c r="D76" i="8"/>
  <c r="C76" i="8"/>
  <c r="I76" i="8" s="1"/>
  <c r="B76" i="8"/>
  <c r="H75" i="8"/>
  <c r="E75" i="8"/>
  <c r="J75" i="8" s="1"/>
  <c r="D75" i="8"/>
  <c r="C75" i="8"/>
  <c r="I75" i="8" s="1"/>
  <c r="B75" i="8"/>
  <c r="H74" i="8"/>
  <c r="E74" i="8"/>
  <c r="J74" i="8" s="1"/>
  <c r="D74" i="8"/>
  <c r="C74" i="8"/>
  <c r="I74" i="8" s="1"/>
  <c r="B74" i="8"/>
  <c r="H73" i="8"/>
  <c r="E73" i="8"/>
  <c r="J73" i="8" s="1"/>
  <c r="D73" i="8"/>
  <c r="C73" i="8"/>
  <c r="I73" i="8" s="1"/>
  <c r="B73" i="8"/>
  <c r="H72" i="8"/>
  <c r="E72" i="8"/>
  <c r="J72" i="8" s="1"/>
  <c r="D72" i="8"/>
  <c r="C72" i="8"/>
  <c r="I72" i="8" s="1"/>
  <c r="B72" i="8"/>
  <c r="H71" i="8"/>
  <c r="E71" i="8"/>
  <c r="J71" i="8" s="1"/>
  <c r="D71" i="8"/>
  <c r="C71" i="8"/>
  <c r="I71" i="8" s="1"/>
  <c r="B71" i="8"/>
  <c r="H70" i="8"/>
  <c r="E70" i="8"/>
  <c r="J70" i="8" s="1"/>
  <c r="D70" i="8"/>
  <c r="C70" i="8"/>
  <c r="I70" i="8" s="1"/>
  <c r="B70" i="8"/>
  <c r="H69" i="8"/>
  <c r="E69" i="8"/>
  <c r="J69" i="8" s="1"/>
  <c r="D69" i="8"/>
  <c r="C69" i="8"/>
  <c r="I69" i="8" s="1"/>
  <c r="B69" i="8"/>
  <c r="H68" i="8"/>
  <c r="E68" i="8"/>
  <c r="J68" i="8" s="1"/>
  <c r="D68" i="8"/>
  <c r="C68" i="8"/>
  <c r="I68" i="8" s="1"/>
  <c r="B68" i="8"/>
  <c r="H67" i="8"/>
  <c r="E67" i="8"/>
  <c r="J67" i="8" s="1"/>
  <c r="D67" i="8"/>
  <c r="C67" i="8"/>
  <c r="I67" i="8" s="1"/>
  <c r="B67" i="8"/>
  <c r="H66" i="8"/>
  <c r="E66" i="8"/>
  <c r="J66" i="8" s="1"/>
  <c r="D66" i="8"/>
  <c r="C66" i="8"/>
  <c r="I66" i="8" s="1"/>
  <c r="B66" i="8"/>
  <c r="H65" i="8"/>
  <c r="E65" i="8"/>
  <c r="J65" i="8" s="1"/>
  <c r="D65" i="8"/>
  <c r="C65" i="8"/>
  <c r="I65" i="8" s="1"/>
  <c r="B65" i="8"/>
  <c r="H64" i="8"/>
  <c r="E64" i="8"/>
  <c r="J64" i="8" s="1"/>
  <c r="D64" i="8"/>
  <c r="C64" i="8"/>
  <c r="I64" i="8" s="1"/>
  <c r="B64" i="8"/>
  <c r="H63" i="8"/>
  <c r="E63" i="8"/>
  <c r="J63" i="8" s="1"/>
  <c r="D63" i="8"/>
  <c r="C63" i="8"/>
  <c r="I63" i="8" s="1"/>
  <c r="B63" i="8"/>
  <c r="H62" i="8"/>
  <c r="E62" i="8"/>
  <c r="J62" i="8" s="1"/>
  <c r="D62" i="8"/>
  <c r="C62" i="8"/>
  <c r="I62" i="8" s="1"/>
  <c r="B62" i="8"/>
  <c r="H61" i="8"/>
  <c r="E61" i="8"/>
  <c r="J61" i="8" s="1"/>
  <c r="D61" i="8"/>
  <c r="C61" i="8"/>
  <c r="I61" i="8" s="1"/>
  <c r="B61" i="8"/>
  <c r="H60" i="8"/>
  <c r="E60" i="8"/>
  <c r="J60" i="8" s="1"/>
  <c r="D60" i="8"/>
  <c r="C60" i="8"/>
  <c r="I60" i="8" s="1"/>
  <c r="B60" i="8"/>
  <c r="H59" i="8"/>
  <c r="E59" i="8"/>
  <c r="J59" i="8" s="1"/>
  <c r="D59" i="8"/>
  <c r="C59" i="8"/>
  <c r="I59" i="8" s="1"/>
  <c r="B59" i="8"/>
  <c r="H58" i="8"/>
  <c r="E58" i="8"/>
  <c r="J58" i="8" s="1"/>
  <c r="D58" i="8"/>
  <c r="C58" i="8"/>
  <c r="I58" i="8" s="1"/>
  <c r="B58" i="8"/>
  <c r="H57" i="8"/>
  <c r="E57" i="8"/>
  <c r="J57" i="8" s="1"/>
  <c r="D57" i="8"/>
  <c r="C57" i="8"/>
  <c r="I57" i="8" s="1"/>
  <c r="B57" i="8"/>
  <c r="H56" i="8"/>
  <c r="E56" i="8"/>
  <c r="J56" i="8" s="1"/>
  <c r="D56" i="8"/>
  <c r="C56" i="8"/>
  <c r="I56" i="8" s="1"/>
  <c r="B56" i="8"/>
  <c r="H55" i="8"/>
  <c r="E55" i="8"/>
  <c r="J55" i="8" s="1"/>
  <c r="D55" i="8"/>
  <c r="C55" i="8"/>
  <c r="I55" i="8" s="1"/>
  <c r="B55" i="8"/>
  <c r="H54" i="8"/>
  <c r="E54" i="8"/>
  <c r="J54" i="8" s="1"/>
  <c r="D54" i="8"/>
  <c r="C54" i="8"/>
  <c r="I54" i="8" s="1"/>
  <c r="B54" i="8"/>
  <c r="H53" i="8"/>
  <c r="E53" i="8"/>
  <c r="J53" i="8" s="1"/>
  <c r="D53" i="8"/>
  <c r="C53" i="8"/>
  <c r="I53" i="8" s="1"/>
  <c r="B53" i="8"/>
  <c r="H52" i="8"/>
  <c r="E52" i="8"/>
  <c r="J52" i="8" s="1"/>
  <c r="D52" i="8"/>
  <c r="C52" i="8"/>
  <c r="I52" i="8" s="1"/>
  <c r="B52" i="8"/>
  <c r="H51" i="8"/>
  <c r="E51" i="8"/>
  <c r="J51" i="8" s="1"/>
  <c r="D51" i="8"/>
  <c r="C51" i="8"/>
  <c r="I51" i="8" s="1"/>
  <c r="B51" i="8"/>
  <c r="H50" i="8"/>
  <c r="E50" i="8"/>
  <c r="J50" i="8" s="1"/>
  <c r="D50" i="8"/>
  <c r="C50" i="8"/>
  <c r="I50" i="8" s="1"/>
  <c r="B50" i="8"/>
  <c r="H49" i="8"/>
  <c r="E49" i="8"/>
  <c r="J49" i="8" s="1"/>
  <c r="D49" i="8"/>
  <c r="C49" i="8"/>
  <c r="I49" i="8" s="1"/>
  <c r="B49" i="8"/>
  <c r="H48" i="8"/>
  <c r="E48" i="8"/>
  <c r="J48" i="8" s="1"/>
  <c r="D48" i="8"/>
  <c r="C48" i="8"/>
  <c r="I48" i="8" s="1"/>
  <c r="B48" i="8"/>
  <c r="H47" i="8"/>
  <c r="E47" i="8"/>
  <c r="J47" i="8" s="1"/>
  <c r="D47" i="8"/>
  <c r="C47" i="8"/>
  <c r="I47" i="8" s="1"/>
  <c r="B47" i="8"/>
  <c r="H46" i="8"/>
  <c r="E46" i="8"/>
  <c r="J46" i="8" s="1"/>
  <c r="D46" i="8"/>
  <c r="C46" i="8"/>
  <c r="I46" i="8" s="1"/>
  <c r="B46" i="8"/>
  <c r="H45" i="8"/>
  <c r="E45" i="8"/>
  <c r="J45" i="8" s="1"/>
  <c r="D45" i="8"/>
  <c r="C45" i="8"/>
  <c r="I45" i="8" s="1"/>
  <c r="B45" i="8"/>
  <c r="H44" i="8"/>
  <c r="E44" i="8"/>
  <c r="J44" i="8" s="1"/>
  <c r="D44" i="8"/>
  <c r="C44" i="8"/>
  <c r="I44" i="8" s="1"/>
  <c r="B44" i="8"/>
  <c r="H43" i="8"/>
  <c r="E43" i="8"/>
  <c r="J43" i="8" s="1"/>
  <c r="D43" i="8"/>
  <c r="C43" i="8"/>
  <c r="I43" i="8" s="1"/>
  <c r="B43" i="8"/>
  <c r="H42" i="8"/>
  <c r="E42" i="8"/>
  <c r="J42" i="8" s="1"/>
  <c r="D42" i="8"/>
  <c r="C42" i="8"/>
  <c r="I42" i="8" s="1"/>
  <c r="B42" i="8"/>
  <c r="H41" i="8"/>
  <c r="E41" i="8"/>
  <c r="J41" i="8" s="1"/>
  <c r="D41" i="8"/>
  <c r="C41" i="8"/>
  <c r="I41" i="8" s="1"/>
  <c r="B41" i="8"/>
  <c r="H40" i="8"/>
  <c r="E40" i="8"/>
  <c r="J40" i="8" s="1"/>
  <c r="D40" i="8"/>
  <c r="C40" i="8"/>
  <c r="I40" i="8" s="1"/>
  <c r="B40" i="8"/>
  <c r="H39" i="8"/>
  <c r="E39" i="8"/>
  <c r="J39" i="8" s="1"/>
  <c r="D39" i="8"/>
  <c r="C39" i="8"/>
  <c r="I39" i="8" s="1"/>
  <c r="B39" i="8"/>
  <c r="H38" i="8"/>
  <c r="E38" i="8"/>
  <c r="J38" i="8" s="1"/>
  <c r="D38" i="8"/>
  <c r="C38" i="8"/>
  <c r="I38" i="8" s="1"/>
  <c r="B38" i="8"/>
  <c r="H37" i="8"/>
  <c r="E37" i="8"/>
  <c r="J37" i="8" s="1"/>
  <c r="D37" i="8"/>
  <c r="C37" i="8"/>
  <c r="I37" i="8" s="1"/>
  <c r="B37" i="8"/>
  <c r="H36" i="8"/>
  <c r="E36" i="8"/>
  <c r="J36" i="8" s="1"/>
  <c r="D36" i="8"/>
  <c r="C36" i="8"/>
  <c r="I36" i="8" s="1"/>
  <c r="B36" i="8"/>
  <c r="H35" i="8"/>
  <c r="E35" i="8"/>
  <c r="J35" i="8" s="1"/>
  <c r="D35" i="8"/>
  <c r="C35" i="8"/>
  <c r="I35" i="8" s="1"/>
  <c r="B35" i="8"/>
  <c r="H34" i="8"/>
  <c r="E34" i="8"/>
  <c r="J34" i="8" s="1"/>
  <c r="D34" i="8"/>
  <c r="C34" i="8"/>
  <c r="I34" i="8" s="1"/>
  <c r="B34" i="8"/>
  <c r="H33" i="8"/>
  <c r="E33" i="8"/>
  <c r="J33" i="8" s="1"/>
  <c r="D33" i="8"/>
  <c r="C33" i="8"/>
  <c r="I33" i="8" s="1"/>
  <c r="B33" i="8"/>
  <c r="H32" i="8"/>
  <c r="E32" i="8"/>
  <c r="J32" i="8" s="1"/>
  <c r="D32" i="8"/>
  <c r="C32" i="8"/>
  <c r="I32" i="8" s="1"/>
  <c r="B32" i="8"/>
  <c r="H31" i="8"/>
  <c r="E31" i="8"/>
  <c r="J31" i="8" s="1"/>
  <c r="D31" i="8"/>
  <c r="C31" i="8"/>
  <c r="I31" i="8" s="1"/>
  <c r="B31" i="8"/>
  <c r="H30" i="8"/>
  <c r="E30" i="8"/>
  <c r="J30" i="8" s="1"/>
  <c r="D30" i="8"/>
  <c r="C30" i="8"/>
  <c r="I30" i="8" s="1"/>
  <c r="B30" i="8"/>
  <c r="H29" i="8"/>
  <c r="E29" i="8"/>
  <c r="J29" i="8" s="1"/>
  <c r="D29" i="8"/>
  <c r="C29" i="8"/>
  <c r="I29" i="8" s="1"/>
  <c r="B29" i="8"/>
  <c r="H28" i="8"/>
  <c r="E28" i="8"/>
  <c r="J28" i="8" s="1"/>
  <c r="D28" i="8"/>
  <c r="C28" i="8"/>
  <c r="I28" i="8" s="1"/>
  <c r="B28" i="8"/>
  <c r="H27" i="8"/>
  <c r="E27" i="8"/>
  <c r="J27" i="8" s="1"/>
  <c r="D27" i="8"/>
  <c r="C27" i="8"/>
  <c r="I27" i="8" s="1"/>
  <c r="B27" i="8"/>
  <c r="H26" i="8"/>
  <c r="E26" i="8"/>
  <c r="J26" i="8" s="1"/>
  <c r="D26" i="8"/>
  <c r="C26" i="8"/>
  <c r="I26" i="8" s="1"/>
  <c r="B26" i="8"/>
  <c r="H25" i="8"/>
  <c r="E25" i="8"/>
  <c r="J25" i="8" s="1"/>
  <c r="D25" i="8"/>
  <c r="C25" i="8"/>
  <c r="I25" i="8" s="1"/>
  <c r="B25" i="8"/>
  <c r="H24" i="8"/>
  <c r="E24" i="8"/>
  <c r="J24" i="8" s="1"/>
  <c r="D24" i="8"/>
  <c r="C24" i="8"/>
  <c r="I24" i="8" s="1"/>
  <c r="B24" i="8"/>
  <c r="H23" i="8"/>
  <c r="E23" i="8"/>
  <c r="J23" i="8" s="1"/>
  <c r="D23" i="8"/>
  <c r="C23" i="8"/>
  <c r="I23" i="8" s="1"/>
  <c r="B23" i="8"/>
  <c r="H22" i="8"/>
  <c r="E22" i="8"/>
  <c r="J22" i="8" s="1"/>
  <c r="D22" i="8"/>
  <c r="C22" i="8"/>
  <c r="I22" i="8" s="1"/>
  <c r="B22" i="8"/>
  <c r="H21" i="8"/>
  <c r="E21" i="8"/>
  <c r="J21" i="8" s="1"/>
  <c r="D21" i="8"/>
  <c r="C21" i="8"/>
  <c r="I21" i="8" s="1"/>
  <c r="B21" i="8"/>
  <c r="H20" i="8"/>
  <c r="E20" i="8"/>
  <c r="J20" i="8" s="1"/>
  <c r="D20" i="8"/>
  <c r="C20" i="8"/>
  <c r="I20" i="8" s="1"/>
  <c r="B20" i="8"/>
  <c r="H19" i="8"/>
  <c r="E19" i="8"/>
  <c r="J19" i="8" s="1"/>
  <c r="D19" i="8"/>
  <c r="C19" i="8"/>
  <c r="I19" i="8" s="1"/>
  <c r="B19" i="8"/>
  <c r="H18" i="8"/>
  <c r="E18" i="8"/>
  <c r="J18" i="8" s="1"/>
  <c r="D18" i="8"/>
  <c r="C18" i="8"/>
  <c r="I18" i="8" s="1"/>
  <c r="B18" i="8"/>
  <c r="H17" i="8"/>
  <c r="E17" i="8"/>
  <c r="J17" i="8" s="1"/>
  <c r="D17" i="8"/>
  <c r="C17" i="8"/>
  <c r="I17" i="8" s="1"/>
  <c r="B17" i="8"/>
  <c r="H16" i="8"/>
  <c r="E16" i="8"/>
  <c r="J16" i="8" s="1"/>
  <c r="D16" i="8"/>
  <c r="C16" i="8"/>
  <c r="I16" i="8" s="1"/>
  <c r="B16" i="8"/>
  <c r="H15" i="8"/>
  <c r="E15" i="8"/>
  <c r="J15" i="8" s="1"/>
  <c r="D15" i="8"/>
  <c r="C15" i="8"/>
  <c r="I15" i="8" s="1"/>
  <c r="B15" i="8"/>
  <c r="H14" i="8"/>
  <c r="E14" i="8"/>
  <c r="J14" i="8" s="1"/>
  <c r="D14" i="8"/>
  <c r="C14" i="8"/>
  <c r="I14" i="8" s="1"/>
  <c r="B14" i="8"/>
  <c r="H13" i="8"/>
  <c r="E13" i="8"/>
  <c r="J13" i="8" s="1"/>
  <c r="D13" i="8"/>
  <c r="C13" i="8"/>
  <c r="I13" i="8" s="1"/>
  <c r="B13" i="8"/>
  <c r="H12" i="8"/>
  <c r="E12" i="8"/>
  <c r="J12" i="8" s="1"/>
  <c r="D12" i="8"/>
  <c r="C12" i="8"/>
  <c r="I12" i="8" s="1"/>
  <c r="B12" i="8"/>
  <c r="H11" i="8"/>
  <c r="E11" i="8"/>
  <c r="J11" i="8" s="1"/>
  <c r="D11" i="8"/>
  <c r="C11" i="8"/>
  <c r="I11" i="8" s="1"/>
  <c r="B11" i="8"/>
  <c r="H10" i="8"/>
  <c r="E10" i="8"/>
  <c r="J10" i="8" s="1"/>
  <c r="D10" i="8"/>
  <c r="C10" i="8"/>
  <c r="I10" i="8" s="1"/>
  <c r="B10" i="8"/>
  <c r="H9" i="8"/>
  <c r="E9" i="8"/>
  <c r="J9" i="8" s="1"/>
  <c r="D9" i="8"/>
  <c r="C9" i="8"/>
  <c r="I9" i="8" s="1"/>
  <c r="B9" i="8"/>
  <c r="H8" i="8"/>
  <c r="E8" i="8"/>
  <c r="J8" i="8" s="1"/>
  <c r="D8" i="8"/>
  <c r="C8" i="8"/>
  <c r="I8" i="8" s="1"/>
  <c r="B8" i="8"/>
  <c r="H7" i="8"/>
  <c r="E7" i="8"/>
  <c r="J7" i="8" s="1"/>
  <c r="D7" i="8"/>
  <c r="C7" i="8"/>
  <c r="I7" i="8" s="1"/>
  <c r="B7" i="8"/>
  <c r="H6" i="8"/>
  <c r="E6" i="8"/>
  <c r="J6" i="8" s="1"/>
  <c r="D6" i="8"/>
  <c r="C6" i="8"/>
  <c r="I6" i="8" s="1"/>
  <c r="B6" i="8"/>
  <c r="H5" i="8"/>
  <c r="E5" i="8"/>
  <c r="J5" i="8" s="1"/>
  <c r="D5" i="8"/>
  <c r="C5" i="8"/>
  <c r="I5" i="8" s="1"/>
  <c r="B5" i="8"/>
  <c r="H4" i="8"/>
  <c r="E4" i="8"/>
  <c r="J4" i="8" s="1"/>
  <c r="D4" i="8"/>
  <c r="C4" i="8"/>
  <c r="I4" i="8" s="1"/>
  <c r="B4" i="8"/>
  <c r="H3" i="8"/>
  <c r="E3" i="8"/>
  <c r="J3" i="8" s="1"/>
  <c r="D3" i="8"/>
  <c r="C3" i="8"/>
  <c r="I3" i="8" s="1"/>
  <c r="B3" i="8"/>
  <c r="H2" i="8"/>
  <c r="E2" i="8"/>
  <c r="J2" i="8" s="1"/>
  <c r="D2" i="8"/>
  <c r="C2" i="8"/>
  <c r="I2" i="8" s="1"/>
  <c r="B2" i="8"/>
  <c r="H1394" i="7"/>
  <c r="E1896" i="8" s="1"/>
  <c r="J1896" i="8" s="1"/>
  <c r="L2" i="2"/>
  <c r="M2" i="2"/>
  <c r="L3" i="2"/>
  <c r="M3" i="2"/>
  <c r="L4" i="2"/>
  <c r="M4" i="2"/>
  <c r="L5" i="2"/>
  <c r="M5" i="2"/>
  <c r="L6" i="2"/>
  <c r="M6" i="2"/>
  <c r="L7" i="2"/>
  <c r="M7" i="2"/>
  <c r="L8" i="2"/>
  <c r="M8" i="2"/>
  <c r="L9" i="2"/>
  <c r="M9" i="2"/>
  <c r="L10" i="2"/>
  <c r="M10" i="2"/>
  <c r="L11" i="2"/>
  <c r="M11" i="2"/>
  <c r="L12" i="2"/>
  <c r="M12" i="2"/>
  <c r="L13" i="2"/>
  <c r="M13" i="2"/>
  <c r="L14" i="2"/>
  <c r="M14" i="2"/>
  <c r="L15" i="2"/>
  <c r="M15" i="2"/>
  <c r="L16" i="2"/>
  <c r="M16" i="2"/>
  <c r="L17" i="2"/>
  <c r="M17" i="2"/>
  <c r="L18" i="2"/>
  <c r="M18" i="2"/>
  <c r="L19" i="2"/>
  <c r="M19" i="2"/>
  <c r="L20" i="2"/>
  <c r="M20" i="2"/>
  <c r="L21" i="2"/>
  <c r="M21" i="2"/>
  <c r="L22" i="2"/>
  <c r="M22" i="2"/>
  <c r="L23" i="2"/>
  <c r="M23" i="2"/>
  <c r="L24" i="2"/>
  <c r="M24" i="2"/>
  <c r="L25" i="2"/>
  <c r="M25" i="2"/>
  <c r="L26" i="2"/>
  <c r="M26" i="2"/>
  <c r="L27" i="2"/>
  <c r="M27" i="2"/>
  <c r="L28" i="2"/>
  <c r="M28" i="2"/>
  <c r="L29" i="2"/>
  <c r="M29" i="2"/>
  <c r="L30" i="2"/>
  <c r="M30" i="2"/>
  <c r="L31" i="2"/>
  <c r="M31" i="2"/>
  <c r="L32" i="2"/>
  <c r="M32" i="2"/>
  <c r="L33" i="2"/>
  <c r="M33" i="2"/>
  <c r="L34" i="2"/>
  <c r="M34" i="2"/>
  <c r="L35" i="2"/>
  <c r="M35" i="2"/>
  <c r="L36" i="2"/>
  <c r="M36" i="2"/>
  <c r="L37" i="2"/>
  <c r="M37" i="2"/>
  <c r="L38" i="2"/>
  <c r="M38" i="2"/>
  <c r="L39" i="2"/>
  <c r="M39" i="2"/>
  <c r="L40" i="2"/>
  <c r="M40" i="2"/>
  <c r="L41" i="2"/>
  <c r="M41" i="2"/>
  <c r="L42" i="2"/>
  <c r="M42" i="2"/>
  <c r="L43" i="2"/>
  <c r="M43" i="2"/>
  <c r="L44" i="2"/>
  <c r="M44" i="2"/>
  <c r="L45" i="2"/>
  <c r="M45" i="2"/>
  <c r="L46" i="2"/>
  <c r="M46" i="2"/>
  <c r="L47" i="2"/>
  <c r="M47" i="2"/>
  <c r="L48" i="2"/>
  <c r="M48" i="2"/>
  <c r="L49" i="2"/>
  <c r="M49" i="2"/>
  <c r="L50" i="2"/>
  <c r="M50" i="2"/>
  <c r="L51" i="2"/>
  <c r="M51" i="2"/>
  <c r="L52" i="2"/>
  <c r="M52" i="2"/>
  <c r="L53" i="2"/>
  <c r="M53" i="2"/>
  <c r="L54" i="2"/>
  <c r="M54" i="2"/>
  <c r="L55" i="2"/>
  <c r="M55" i="2"/>
  <c r="L56" i="2"/>
  <c r="M56" i="2"/>
  <c r="L57" i="2"/>
  <c r="M57" i="2"/>
  <c r="L58" i="2"/>
  <c r="M58" i="2"/>
  <c r="L59" i="2"/>
  <c r="M59" i="2"/>
  <c r="L60" i="2"/>
  <c r="M60" i="2"/>
  <c r="L61" i="2"/>
  <c r="M61" i="2"/>
  <c r="L62" i="2"/>
  <c r="M62" i="2"/>
  <c r="L63" i="2"/>
  <c r="M63" i="2"/>
  <c r="L64" i="2"/>
  <c r="M64" i="2"/>
  <c r="L65" i="2"/>
  <c r="M65" i="2"/>
  <c r="L66" i="2"/>
  <c r="M66" i="2"/>
  <c r="L67" i="2"/>
  <c r="M67" i="2"/>
  <c r="L68" i="2"/>
  <c r="M68" i="2"/>
  <c r="L69" i="2"/>
  <c r="M69" i="2"/>
  <c r="L70" i="2"/>
  <c r="M70" i="2"/>
  <c r="L71" i="2"/>
  <c r="M71" i="2"/>
  <c r="L72" i="2"/>
  <c r="M72" i="2"/>
  <c r="L73" i="2"/>
  <c r="M73" i="2"/>
  <c r="L74" i="2"/>
  <c r="M74" i="2"/>
  <c r="L75" i="2"/>
  <c r="M75" i="2"/>
  <c r="L76" i="2"/>
  <c r="M76" i="2"/>
  <c r="L77" i="2"/>
  <c r="M77" i="2"/>
  <c r="L78" i="2"/>
  <c r="M78" i="2"/>
  <c r="L79" i="2"/>
  <c r="M79" i="2"/>
  <c r="L80" i="2"/>
  <c r="M80" i="2"/>
  <c r="L81" i="2"/>
  <c r="M81" i="2"/>
  <c r="L82" i="2"/>
  <c r="M82" i="2"/>
  <c r="L83" i="2"/>
  <c r="M83" i="2"/>
  <c r="L84" i="2"/>
  <c r="M84" i="2"/>
  <c r="L85" i="2"/>
  <c r="M85" i="2"/>
  <c r="L86" i="2"/>
  <c r="M86" i="2"/>
  <c r="L87" i="2"/>
  <c r="M87" i="2"/>
  <c r="L88" i="2"/>
  <c r="M88" i="2"/>
  <c r="L89" i="2"/>
  <c r="M89" i="2"/>
  <c r="L90" i="2"/>
  <c r="M90" i="2"/>
  <c r="L91" i="2"/>
  <c r="M91" i="2"/>
  <c r="L92" i="2"/>
  <c r="M92" i="2"/>
  <c r="L93" i="2"/>
  <c r="M93" i="2"/>
  <c r="L94" i="2"/>
  <c r="M94" i="2"/>
  <c r="L95" i="2"/>
  <c r="M95" i="2"/>
  <c r="L96" i="2"/>
  <c r="M96" i="2"/>
  <c r="L97" i="2"/>
  <c r="M97" i="2"/>
  <c r="L98" i="2"/>
  <c r="M98" i="2"/>
  <c r="L99" i="2"/>
  <c r="M99" i="2"/>
  <c r="L100" i="2"/>
  <c r="M100" i="2"/>
  <c r="L101" i="2"/>
  <c r="M101" i="2"/>
  <c r="L102" i="2"/>
  <c r="M102" i="2"/>
  <c r="L103" i="2"/>
  <c r="M103" i="2"/>
  <c r="L104" i="2"/>
  <c r="M104" i="2"/>
  <c r="L105" i="2"/>
  <c r="M105" i="2"/>
  <c r="L106" i="2"/>
  <c r="M106" i="2"/>
  <c r="L107" i="2"/>
  <c r="M107" i="2"/>
  <c r="L108" i="2"/>
  <c r="M108" i="2"/>
  <c r="L109" i="2"/>
  <c r="M109" i="2"/>
  <c r="L110" i="2"/>
  <c r="M110" i="2"/>
  <c r="L111" i="2"/>
  <c r="M111" i="2"/>
  <c r="L112" i="2"/>
  <c r="M112" i="2"/>
  <c r="L113" i="2"/>
  <c r="M113" i="2"/>
  <c r="L114" i="2"/>
  <c r="M114" i="2"/>
  <c r="L115" i="2"/>
  <c r="M115" i="2"/>
  <c r="L116" i="2"/>
  <c r="M116" i="2"/>
  <c r="L117" i="2"/>
  <c r="M117" i="2"/>
  <c r="L118" i="2"/>
  <c r="M118" i="2"/>
  <c r="L119" i="2"/>
  <c r="M119" i="2"/>
  <c r="L120" i="2"/>
  <c r="M120" i="2"/>
  <c r="L121" i="2"/>
  <c r="M121" i="2"/>
  <c r="L122" i="2"/>
  <c r="M122" i="2"/>
  <c r="L123" i="2"/>
  <c r="M123" i="2"/>
  <c r="L124" i="2"/>
  <c r="M124" i="2"/>
  <c r="L125" i="2"/>
  <c r="M125" i="2"/>
  <c r="L126" i="2"/>
  <c r="M126" i="2"/>
  <c r="L127" i="2"/>
  <c r="M127" i="2"/>
  <c r="L128" i="2"/>
  <c r="M128" i="2"/>
  <c r="L129" i="2"/>
  <c r="M129" i="2"/>
  <c r="L130" i="2"/>
  <c r="M130" i="2"/>
  <c r="L131" i="2"/>
  <c r="M131" i="2"/>
  <c r="L132" i="2"/>
  <c r="M132" i="2"/>
  <c r="L133" i="2"/>
  <c r="M133" i="2"/>
  <c r="L134" i="2"/>
  <c r="M134" i="2"/>
  <c r="L135" i="2"/>
  <c r="M135" i="2"/>
  <c r="L136" i="2"/>
  <c r="M136" i="2"/>
  <c r="L137" i="2"/>
  <c r="M137" i="2"/>
  <c r="L138" i="2"/>
  <c r="M138" i="2"/>
  <c r="L139" i="2"/>
  <c r="M139" i="2"/>
  <c r="L140" i="2"/>
  <c r="M140" i="2"/>
  <c r="L141" i="2"/>
  <c r="M141" i="2"/>
  <c r="L142" i="2"/>
  <c r="M142" i="2"/>
  <c r="L143" i="2"/>
  <c r="M143" i="2"/>
  <c r="L144" i="2"/>
  <c r="M144" i="2"/>
  <c r="L145" i="2"/>
  <c r="M145" i="2"/>
  <c r="L146" i="2"/>
  <c r="M146" i="2"/>
  <c r="L147" i="2"/>
  <c r="M147" i="2"/>
  <c r="L148" i="2"/>
  <c r="M148" i="2"/>
  <c r="L149" i="2"/>
  <c r="M149" i="2"/>
  <c r="L150" i="2"/>
  <c r="M150" i="2"/>
  <c r="L151" i="2"/>
  <c r="M151" i="2"/>
  <c r="L152" i="2"/>
  <c r="M152" i="2"/>
  <c r="L153" i="2"/>
  <c r="M153" i="2"/>
  <c r="L154" i="2"/>
  <c r="M154" i="2"/>
  <c r="L155" i="2"/>
  <c r="M155" i="2"/>
  <c r="L156" i="2"/>
  <c r="M156" i="2"/>
  <c r="L157" i="2"/>
  <c r="M157" i="2"/>
  <c r="L158" i="2"/>
  <c r="M158" i="2"/>
  <c r="L159" i="2"/>
  <c r="M159" i="2"/>
  <c r="L160" i="2"/>
  <c r="M160" i="2"/>
  <c r="L161" i="2"/>
  <c r="M161" i="2"/>
  <c r="L162" i="2"/>
  <c r="M162" i="2"/>
  <c r="L163" i="2"/>
  <c r="M163" i="2"/>
  <c r="L164" i="2"/>
  <c r="M164" i="2"/>
  <c r="L165" i="2"/>
  <c r="M165" i="2"/>
  <c r="L166" i="2"/>
  <c r="M166" i="2"/>
  <c r="L167" i="2"/>
  <c r="M167" i="2"/>
  <c r="L168" i="2"/>
  <c r="M168" i="2"/>
  <c r="L169" i="2"/>
  <c r="M169" i="2"/>
  <c r="L170" i="2"/>
  <c r="M170" i="2"/>
  <c r="L171" i="2"/>
  <c r="M171" i="2"/>
  <c r="L172" i="2"/>
  <c r="M172" i="2"/>
  <c r="L173" i="2"/>
  <c r="M173" i="2"/>
  <c r="L174" i="2"/>
  <c r="M174" i="2"/>
  <c r="L175" i="2"/>
  <c r="M175" i="2"/>
  <c r="L176" i="2"/>
  <c r="M176" i="2"/>
  <c r="L177" i="2"/>
  <c r="M177" i="2"/>
  <c r="L178" i="2"/>
  <c r="M178" i="2"/>
  <c r="L179" i="2"/>
  <c r="M179" i="2"/>
  <c r="L180" i="2"/>
  <c r="M180" i="2"/>
  <c r="L181" i="2"/>
  <c r="M181" i="2"/>
  <c r="L182" i="2"/>
  <c r="M182" i="2"/>
  <c r="L183" i="2"/>
  <c r="M183" i="2"/>
  <c r="L184" i="2"/>
  <c r="M184" i="2"/>
  <c r="L185" i="2"/>
  <c r="M185" i="2"/>
  <c r="L186" i="2"/>
  <c r="M186" i="2"/>
  <c r="L187" i="2"/>
  <c r="M187" i="2"/>
  <c r="L188" i="2"/>
  <c r="M188" i="2"/>
  <c r="L189" i="2"/>
  <c r="M189" i="2"/>
  <c r="L190" i="2"/>
  <c r="M190" i="2"/>
  <c r="L191" i="2"/>
  <c r="M191" i="2"/>
  <c r="L192" i="2"/>
  <c r="M192" i="2"/>
  <c r="L193" i="2"/>
  <c r="M193" i="2"/>
  <c r="L194" i="2"/>
  <c r="M194" i="2"/>
  <c r="L195" i="2"/>
  <c r="M195" i="2"/>
  <c r="L196" i="2"/>
  <c r="M196" i="2"/>
  <c r="L197" i="2"/>
  <c r="M197" i="2"/>
  <c r="L198" i="2"/>
  <c r="M198" i="2"/>
  <c r="L199" i="2"/>
  <c r="M199" i="2"/>
  <c r="L200" i="2"/>
  <c r="M200" i="2"/>
  <c r="L201" i="2"/>
  <c r="M201" i="2"/>
  <c r="L202" i="2"/>
  <c r="M202" i="2"/>
  <c r="L203" i="2"/>
  <c r="M203" i="2"/>
  <c r="L204" i="2"/>
  <c r="M204" i="2"/>
  <c r="L205" i="2"/>
  <c r="M205" i="2"/>
  <c r="L206" i="2"/>
  <c r="M206" i="2"/>
  <c r="L207" i="2"/>
  <c r="M207" i="2"/>
  <c r="L208" i="2"/>
  <c r="M208" i="2"/>
  <c r="L209" i="2"/>
  <c r="M209" i="2"/>
  <c r="L210" i="2"/>
  <c r="M210" i="2"/>
  <c r="L211" i="2"/>
  <c r="M211" i="2"/>
  <c r="L212" i="2"/>
  <c r="M212" i="2"/>
  <c r="L213" i="2"/>
  <c r="M213" i="2"/>
  <c r="L214" i="2"/>
  <c r="M214" i="2"/>
  <c r="L215" i="2"/>
  <c r="M215" i="2"/>
  <c r="L216" i="2"/>
  <c r="M216" i="2"/>
  <c r="L217" i="2"/>
  <c r="M217" i="2"/>
  <c r="L218" i="2"/>
  <c r="M218" i="2"/>
  <c r="L219" i="2"/>
  <c r="M219" i="2"/>
  <c r="L220" i="2"/>
  <c r="M220" i="2"/>
  <c r="L221" i="2"/>
  <c r="M221" i="2"/>
  <c r="L222" i="2"/>
  <c r="M222" i="2"/>
  <c r="L223" i="2"/>
  <c r="M223" i="2"/>
  <c r="L224" i="2"/>
  <c r="M224" i="2"/>
  <c r="L225" i="2"/>
  <c r="M225" i="2"/>
  <c r="L226" i="2"/>
  <c r="M226" i="2"/>
  <c r="L227" i="2"/>
  <c r="M227" i="2"/>
  <c r="L228" i="2"/>
  <c r="M228" i="2"/>
  <c r="L229" i="2"/>
  <c r="M229" i="2"/>
  <c r="L230" i="2"/>
  <c r="M230" i="2"/>
  <c r="L231" i="2"/>
  <c r="M231" i="2"/>
  <c r="L232" i="2"/>
  <c r="M232" i="2"/>
  <c r="L233" i="2"/>
  <c r="M233" i="2"/>
  <c r="L234" i="2"/>
  <c r="M234" i="2"/>
  <c r="L235" i="2"/>
  <c r="M235" i="2"/>
  <c r="L236" i="2"/>
  <c r="M236" i="2"/>
  <c r="L237" i="2"/>
  <c r="M237" i="2"/>
  <c r="L238" i="2"/>
  <c r="M238" i="2"/>
  <c r="L239" i="2"/>
  <c r="M239" i="2"/>
  <c r="L240" i="2"/>
  <c r="M240" i="2"/>
  <c r="L241" i="2"/>
  <c r="M241" i="2"/>
  <c r="L242" i="2"/>
  <c r="M242" i="2"/>
  <c r="L243" i="2"/>
  <c r="M243" i="2"/>
  <c r="L244" i="2"/>
  <c r="M244" i="2"/>
  <c r="L245" i="2"/>
  <c r="M245" i="2"/>
  <c r="L246" i="2"/>
  <c r="M246" i="2"/>
  <c r="L247" i="2"/>
  <c r="M247" i="2"/>
  <c r="L248" i="2"/>
  <c r="M248" i="2"/>
  <c r="L249" i="2"/>
  <c r="M249" i="2"/>
  <c r="L250" i="2"/>
  <c r="M250" i="2"/>
  <c r="L251" i="2"/>
  <c r="M251" i="2"/>
  <c r="L252" i="2"/>
  <c r="M252" i="2"/>
  <c r="L253" i="2"/>
  <c r="M253" i="2"/>
  <c r="L254" i="2"/>
  <c r="M254" i="2"/>
  <c r="L255" i="2"/>
  <c r="M255" i="2"/>
  <c r="L256" i="2"/>
  <c r="M256" i="2"/>
  <c r="L257" i="2"/>
  <c r="M257" i="2"/>
  <c r="L258" i="2"/>
  <c r="M258" i="2"/>
  <c r="L259" i="2"/>
  <c r="M259" i="2"/>
  <c r="L260" i="2"/>
  <c r="M260" i="2"/>
  <c r="L261" i="2"/>
  <c r="M261" i="2"/>
  <c r="L262" i="2"/>
  <c r="M262" i="2"/>
  <c r="L263" i="2"/>
  <c r="M263" i="2"/>
  <c r="L264" i="2"/>
  <c r="M264" i="2"/>
  <c r="L265" i="2"/>
  <c r="M265" i="2"/>
  <c r="L266" i="2"/>
  <c r="M266" i="2"/>
  <c r="L267" i="2"/>
  <c r="M267" i="2"/>
  <c r="L268" i="2"/>
  <c r="M268" i="2"/>
  <c r="L269" i="2"/>
  <c r="M269" i="2"/>
  <c r="L270" i="2"/>
  <c r="M270" i="2"/>
  <c r="L271" i="2"/>
  <c r="M271" i="2"/>
  <c r="L272" i="2"/>
  <c r="M272" i="2"/>
  <c r="L273" i="2"/>
  <c r="M273" i="2"/>
  <c r="L274" i="2"/>
  <c r="M274" i="2"/>
  <c r="L275" i="2"/>
  <c r="M275" i="2"/>
  <c r="L276" i="2"/>
  <c r="M276" i="2"/>
  <c r="L277" i="2"/>
  <c r="M277" i="2"/>
  <c r="L278" i="2"/>
  <c r="M278" i="2"/>
  <c r="L279" i="2"/>
  <c r="M279" i="2"/>
  <c r="L280" i="2"/>
  <c r="M280" i="2"/>
  <c r="L281" i="2"/>
  <c r="M281" i="2"/>
  <c r="L282" i="2"/>
  <c r="M282" i="2"/>
  <c r="L283" i="2"/>
  <c r="M283" i="2"/>
  <c r="L284" i="2"/>
  <c r="M284" i="2"/>
  <c r="L285" i="2"/>
  <c r="M285" i="2"/>
  <c r="L286" i="2"/>
  <c r="M286" i="2"/>
  <c r="L287" i="2"/>
  <c r="M287" i="2"/>
  <c r="L288" i="2"/>
  <c r="M288" i="2"/>
  <c r="L289" i="2"/>
  <c r="M289" i="2"/>
  <c r="L290" i="2"/>
  <c r="M290" i="2"/>
  <c r="L291" i="2"/>
  <c r="M291" i="2"/>
  <c r="L292" i="2"/>
  <c r="M292" i="2"/>
  <c r="L293" i="2"/>
  <c r="M293" i="2"/>
  <c r="L294" i="2"/>
  <c r="M294" i="2"/>
  <c r="L295" i="2"/>
  <c r="M295" i="2"/>
  <c r="L296" i="2"/>
  <c r="M296" i="2"/>
  <c r="L297" i="2"/>
  <c r="M297" i="2"/>
  <c r="L298" i="2"/>
  <c r="M298" i="2"/>
  <c r="L299" i="2"/>
  <c r="M299" i="2"/>
  <c r="L300" i="2"/>
  <c r="M300" i="2"/>
  <c r="L301" i="2"/>
  <c r="M301" i="2"/>
  <c r="L302" i="2"/>
  <c r="M302" i="2"/>
  <c r="L303" i="2"/>
  <c r="M303" i="2"/>
  <c r="L304" i="2"/>
  <c r="M304" i="2"/>
  <c r="L305" i="2"/>
  <c r="M305" i="2"/>
  <c r="L306" i="2"/>
  <c r="M306" i="2"/>
  <c r="L307" i="2"/>
  <c r="M307" i="2"/>
  <c r="L308" i="2"/>
  <c r="M308" i="2"/>
  <c r="L309" i="2"/>
  <c r="M309" i="2"/>
  <c r="L310" i="2"/>
  <c r="M310" i="2"/>
  <c r="L311" i="2"/>
  <c r="M311" i="2"/>
  <c r="L312" i="2"/>
  <c r="M312" i="2"/>
  <c r="L313" i="2"/>
  <c r="M313" i="2"/>
  <c r="L314" i="2"/>
  <c r="M314" i="2"/>
  <c r="L315" i="2"/>
  <c r="M315" i="2"/>
  <c r="L316" i="2"/>
  <c r="M316" i="2"/>
  <c r="L317" i="2"/>
  <c r="M317" i="2"/>
  <c r="L318" i="2"/>
  <c r="M318" i="2"/>
  <c r="L319" i="2"/>
  <c r="M319" i="2"/>
  <c r="L320" i="2"/>
  <c r="M320" i="2"/>
  <c r="L321" i="2"/>
  <c r="M321" i="2"/>
  <c r="L322" i="2"/>
  <c r="M322" i="2"/>
  <c r="L323" i="2"/>
  <c r="M323" i="2"/>
  <c r="L324" i="2"/>
  <c r="M324" i="2"/>
  <c r="L325" i="2"/>
  <c r="M325" i="2"/>
  <c r="L326" i="2"/>
  <c r="M326" i="2"/>
  <c r="L327" i="2"/>
  <c r="M327" i="2"/>
  <c r="L328" i="2"/>
  <c r="M328" i="2"/>
  <c r="L329" i="2"/>
  <c r="M329" i="2"/>
  <c r="L330" i="2"/>
  <c r="M330" i="2"/>
  <c r="L331" i="2"/>
  <c r="M331" i="2"/>
  <c r="L332" i="2"/>
  <c r="M332" i="2"/>
  <c r="L333" i="2"/>
  <c r="M333" i="2"/>
  <c r="L334" i="2"/>
  <c r="M334" i="2"/>
  <c r="L335" i="2"/>
  <c r="M335" i="2"/>
  <c r="L336" i="2"/>
  <c r="M336" i="2"/>
  <c r="L337" i="2"/>
  <c r="M337" i="2"/>
  <c r="L338" i="2"/>
  <c r="M338" i="2"/>
  <c r="L339" i="2"/>
  <c r="M339" i="2"/>
  <c r="L340" i="2"/>
  <c r="M340" i="2"/>
  <c r="L341" i="2"/>
  <c r="M341" i="2"/>
  <c r="L342" i="2"/>
  <c r="M342" i="2"/>
  <c r="L343" i="2"/>
  <c r="M343" i="2"/>
  <c r="L344" i="2"/>
  <c r="M344" i="2"/>
  <c r="L345" i="2"/>
  <c r="M345" i="2"/>
  <c r="L346" i="2"/>
  <c r="M346" i="2"/>
  <c r="L347" i="2"/>
  <c r="M347" i="2"/>
  <c r="L348" i="2"/>
  <c r="M348" i="2"/>
  <c r="L349" i="2"/>
  <c r="M349" i="2"/>
  <c r="L350" i="2"/>
  <c r="M350" i="2"/>
  <c r="L351" i="2"/>
  <c r="M351" i="2"/>
  <c r="L352" i="2"/>
  <c r="M352" i="2"/>
  <c r="L353" i="2"/>
  <c r="M353" i="2"/>
  <c r="L354" i="2"/>
  <c r="M354" i="2"/>
  <c r="L355" i="2"/>
  <c r="M355" i="2"/>
  <c r="L356" i="2"/>
  <c r="M356" i="2"/>
  <c r="L357" i="2"/>
  <c r="M357" i="2"/>
  <c r="L358" i="2"/>
  <c r="M358" i="2"/>
  <c r="L359" i="2"/>
  <c r="M359" i="2"/>
  <c r="L360" i="2"/>
  <c r="M360" i="2"/>
  <c r="L361" i="2"/>
  <c r="M361" i="2"/>
  <c r="L362" i="2"/>
  <c r="M362" i="2"/>
  <c r="L363" i="2"/>
  <c r="M363" i="2"/>
  <c r="L364" i="2"/>
  <c r="M364" i="2"/>
  <c r="L365" i="2"/>
  <c r="M365" i="2"/>
  <c r="L366" i="2"/>
  <c r="M366" i="2"/>
  <c r="L367" i="2"/>
  <c r="M367" i="2"/>
  <c r="L368" i="2"/>
  <c r="M368" i="2"/>
  <c r="L369" i="2"/>
  <c r="M369" i="2"/>
  <c r="L370" i="2"/>
  <c r="M370" i="2"/>
  <c r="L371" i="2"/>
  <c r="M371" i="2"/>
  <c r="L372" i="2"/>
  <c r="M372" i="2"/>
  <c r="L373" i="2"/>
  <c r="M373" i="2"/>
  <c r="L374" i="2"/>
  <c r="M374" i="2"/>
  <c r="L375" i="2"/>
  <c r="M375" i="2"/>
  <c r="L376" i="2"/>
  <c r="M376" i="2"/>
  <c r="L377" i="2"/>
  <c r="M377" i="2"/>
  <c r="L378" i="2"/>
  <c r="M378" i="2"/>
  <c r="L379" i="2"/>
  <c r="M379" i="2"/>
  <c r="L380" i="2"/>
  <c r="M380" i="2"/>
  <c r="L381" i="2"/>
  <c r="M381" i="2"/>
  <c r="L382" i="2"/>
  <c r="M382" i="2"/>
  <c r="L383" i="2"/>
  <c r="M383" i="2"/>
  <c r="L384" i="2"/>
  <c r="M384" i="2"/>
  <c r="L385" i="2"/>
  <c r="M385" i="2"/>
  <c r="L386" i="2"/>
  <c r="M386" i="2"/>
  <c r="L387" i="2"/>
  <c r="M387" i="2"/>
  <c r="L388" i="2"/>
  <c r="M388" i="2"/>
  <c r="L389" i="2"/>
  <c r="M389" i="2"/>
  <c r="L390" i="2"/>
  <c r="M390" i="2"/>
  <c r="L391" i="2"/>
  <c r="M391" i="2"/>
  <c r="L392" i="2"/>
  <c r="M392" i="2"/>
  <c r="L393" i="2"/>
  <c r="M393" i="2"/>
  <c r="L394" i="2"/>
  <c r="M394" i="2"/>
  <c r="L395" i="2"/>
  <c r="M395" i="2"/>
  <c r="L396" i="2"/>
  <c r="M396" i="2"/>
  <c r="L397" i="2"/>
  <c r="M397" i="2"/>
  <c r="L398" i="2"/>
  <c r="M398" i="2"/>
  <c r="L399" i="2"/>
  <c r="M399" i="2"/>
  <c r="L400" i="2"/>
  <c r="M400" i="2"/>
  <c r="L401" i="2"/>
  <c r="M401" i="2"/>
  <c r="L402" i="2"/>
  <c r="M402" i="2"/>
  <c r="L403" i="2"/>
  <c r="M403" i="2"/>
  <c r="L404" i="2"/>
  <c r="M404" i="2"/>
  <c r="L405" i="2"/>
  <c r="M405" i="2"/>
  <c r="L406" i="2"/>
  <c r="M406" i="2"/>
  <c r="L407" i="2"/>
  <c r="M407" i="2"/>
  <c r="L408" i="2"/>
  <c r="M408" i="2"/>
  <c r="L409" i="2"/>
  <c r="M409" i="2"/>
  <c r="L410" i="2"/>
  <c r="M410" i="2"/>
  <c r="L411" i="2"/>
  <c r="M411" i="2"/>
  <c r="L412" i="2"/>
  <c r="M412" i="2"/>
  <c r="L413" i="2"/>
  <c r="M413" i="2"/>
  <c r="L414" i="2"/>
  <c r="M414" i="2"/>
  <c r="L415" i="2"/>
  <c r="M415" i="2"/>
  <c r="L416" i="2"/>
  <c r="M416" i="2"/>
  <c r="L417" i="2"/>
  <c r="M417" i="2"/>
  <c r="L418" i="2"/>
  <c r="M418" i="2"/>
  <c r="L419" i="2"/>
  <c r="M419" i="2"/>
  <c r="L420" i="2"/>
  <c r="M420" i="2"/>
  <c r="L421" i="2"/>
  <c r="M421" i="2"/>
  <c r="L422" i="2"/>
  <c r="M422" i="2"/>
  <c r="L423" i="2"/>
  <c r="M423" i="2"/>
  <c r="L424" i="2"/>
  <c r="M424" i="2"/>
  <c r="L425" i="2"/>
  <c r="M425" i="2"/>
  <c r="L426" i="2"/>
  <c r="M426" i="2"/>
  <c r="L427" i="2"/>
  <c r="M427" i="2"/>
  <c r="L428" i="2"/>
  <c r="M428" i="2"/>
  <c r="L429" i="2"/>
  <c r="M429" i="2"/>
  <c r="L430" i="2"/>
  <c r="M430" i="2"/>
  <c r="L431" i="2"/>
  <c r="M431" i="2"/>
  <c r="L432" i="2"/>
  <c r="M432" i="2"/>
  <c r="L433" i="2"/>
  <c r="M433" i="2"/>
  <c r="L434" i="2"/>
  <c r="M434" i="2"/>
  <c r="L435" i="2"/>
  <c r="M435" i="2"/>
  <c r="L436" i="2"/>
  <c r="M436" i="2"/>
  <c r="L437" i="2"/>
  <c r="M437" i="2"/>
  <c r="L438" i="2"/>
  <c r="M438" i="2"/>
  <c r="L439" i="2"/>
  <c r="M439" i="2"/>
  <c r="L440" i="2"/>
  <c r="M440" i="2"/>
  <c r="L441" i="2"/>
  <c r="M441" i="2"/>
  <c r="L442" i="2"/>
  <c r="M442" i="2"/>
  <c r="L443" i="2"/>
  <c r="M443" i="2"/>
  <c r="L444" i="2"/>
  <c r="M444" i="2"/>
  <c r="L445" i="2"/>
  <c r="M445" i="2"/>
  <c r="L446" i="2"/>
  <c r="M446" i="2"/>
  <c r="L447" i="2"/>
  <c r="M447" i="2"/>
  <c r="L448" i="2"/>
  <c r="M448" i="2"/>
  <c r="L449" i="2"/>
  <c r="M449" i="2"/>
  <c r="L450" i="2"/>
  <c r="M450" i="2"/>
  <c r="L451" i="2"/>
  <c r="M451" i="2"/>
  <c r="L452" i="2"/>
  <c r="M452" i="2"/>
  <c r="L453" i="2"/>
  <c r="M453" i="2"/>
  <c r="L454" i="2"/>
  <c r="M454" i="2"/>
  <c r="L455" i="2"/>
  <c r="M455" i="2"/>
  <c r="L456" i="2"/>
  <c r="M456" i="2"/>
  <c r="L457" i="2"/>
  <c r="M457" i="2"/>
  <c r="L458" i="2"/>
  <c r="M458" i="2"/>
  <c r="L459" i="2"/>
  <c r="M459" i="2"/>
  <c r="L460" i="2"/>
  <c r="M460" i="2"/>
  <c r="L461" i="2"/>
  <c r="M461" i="2"/>
  <c r="L462" i="2"/>
  <c r="M462" i="2"/>
  <c r="L463" i="2"/>
  <c r="M463" i="2"/>
  <c r="L464" i="2"/>
  <c r="M464" i="2"/>
  <c r="L465" i="2"/>
  <c r="M465" i="2"/>
  <c r="L466" i="2"/>
  <c r="M466" i="2"/>
  <c r="L467" i="2"/>
  <c r="M467" i="2"/>
  <c r="L468" i="2"/>
  <c r="M468" i="2"/>
  <c r="L469" i="2"/>
  <c r="M469" i="2"/>
  <c r="L470" i="2"/>
  <c r="M470" i="2"/>
  <c r="L471" i="2"/>
  <c r="M471" i="2"/>
  <c r="L472" i="2"/>
  <c r="M472" i="2"/>
  <c r="L473" i="2"/>
  <c r="M473" i="2"/>
  <c r="L474" i="2"/>
  <c r="M474" i="2"/>
  <c r="L475" i="2"/>
  <c r="M475" i="2"/>
  <c r="L476" i="2"/>
  <c r="M476" i="2"/>
  <c r="L477" i="2"/>
  <c r="M477" i="2"/>
  <c r="L478" i="2"/>
  <c r="M478" i="2"/>
  <c r="L479" i="2"/>
  <c r="M479" i="2"/>
  <c r="L480" i="2"/>
  <c r="M480" i="2"/>
  <c r="L481" i="2"/>
  <c r="M481" i="2"/>
  <c r="L482" i="2"/>
  <c r="M482" i="2"/>
  <c r="L483" i="2"/>
  <c r="M483" i="2"/>
  <c r="L484" i="2"/>
  <c r="M484" i="2"/>
  <c r="L485" i="2"/>
  <c r="M485" i="2"/>
  <c r="L486" i="2"/>
  <c r="M486" i="2"/>
  <c r="L487" i="2"/>
  <c r="M487" i="2"/>
  <c r="L488" i="2"/>
  <c r="M488" i="2"/>
  <c r="L489" i="2"/>
  <c r="M489" i="2"/>
  <c r="L490" i="2"/>
  <c r="M490" i="2"/>
  <c r="L491" i="2"/>
  <c r="M491" i="2"/>
  <c r="L492" i="2"/>
  <c r="M492" i="2"/>
  <c r="L493" i="2"/>
  <c r="M493" i="2"/>
  <c r="L494" i="2"/>
  <c r="M494" i="2"/>
  <c r="L495" i="2"/>
  <c r="M495" i="2"/>
  <c r="L496" i="2"/>
  <c r="M496" i="2"/>
  <c r="L497" i="2"/>
  <c r="M497" i="2"/>
  <c r="L498" i="2"/>
  <c r="M498" i="2"/>
  <c r="L499" i="2"/>
  <c r="M499" i="2"/>
  <c r="L500" i="2"/>
  <c r="M500" i="2"/>
  <c r="L501" i="2"/>
  <c r="M501" i="2"/>
  <c r="L502" i="2"/>
  <c r="M502" i="2"/>
  <c r="L503" i="2"/>
  <c r="M503" i="2"/>
  <c r="L504" i="2"/>
  <c r="M504" i="2"/>
  <c r="L505" i="2"/>
  <c r="M505" i="2"/>
  <c r="L506" i="2"/>
  <c r="M506" i="2"/>
  <c r="L507" i="2"/>
  <c r="M507" i="2"/>
  <c r="L508" i="2"/>
  <c r="M508" i="2"/>
  <c r="L509" i="2"/>
  <c r="M509" i="2"/>
  <c r="L510" i="2"/>
  <c r="M510" i="2"/>
  <c r="L511" i="2"/>
  <c r="M511" i="2"/>
  <c r="L512" i="2"/>
  <c r="M512" i="2"/>
  <c r="L513" i="2"/>
  <c r="M513" i="2"/>
  <c r="L514" i="2"/>
  <c r="M514" i="2"/>
  <c r="L515" i="2"/>
  <c r="M515" i="2"/>
  <c r="L516" i="2"/>
  <c r="M516" i="2"/>
  <c r="L517" i="2"/>
  <c r="M517" i="2"/>
  <c r="L518" i="2"/>
  <c r="M518" i="2"/>
  <c r="L519" i="2"/>
  <c r="M519" i="2"/>
  <c r="L520" i="2"/>
  <c r="M520" i="2"/>
  <c r="L521" i="2"/>
  <c r="M521" i="2"/>
  <c r="L522" i="2"/>
  <c r="M522" i="2"/>
  <c r="L523" i="2"/>
  <c r="M523" i="2"/>
  <c r="L524" i="2"/>
  <c r="M524" i="2"/>
  <c r="L525" i="2"/>
  <c r="M525" i="2"/>
  <c r="L526" i="2"/>
  <c r="M526" i="2"/>
  <c r="L527" i="2"/>
  <c r="M527" i="2"/>
  <c r="L528" i="2"/>
  <c r="M528" i="2"/>
  <c r="L529" i="2"/>
  <c r="M529" i="2"/>
  <c r="L530" i="2"/>
  <c r="M530" i="2"/>
  <c r="L531" i="2"/>
  <c r="M531" i="2"/>
  <c r="L532" i="2"/>
  <c r="M532" i="2"/>
  <c r="L533" i="2"/>
  <c r="M533" i="2"/>
  <c r="L534" i="2"/>
  <c r="M534" i="2"/>
  <c r="L535" i="2"/>
  <c r="M535" i="2"/>
  <c r="L536" i="2"/>
  <c r="M536" i="2"/>
  <c r="L537" i="2"/>
  <c r="M537" i="2"/>
  <c r="L538" i="2"/>
  <c r="M538" i="2"/>
  <c r="L539" i="2"/>
  <c r="M539" i="2"/>
  <c r="L540" i="2"/>
  <c r="M540" i="2"/>
  <c r="L541" i="2"/>
  <c r="M541" i="2"/>
  <c r="L542" i="2"/>
  <c r="M542" i="2"/>
  <c r="L543" i="2"/>
  <c r="M543" i="2"/>
  <c r="L544" i="2"/>
  <c r="M544" i="2"/>
  <c r="L545" i="2"/>
  <c r="M545" i="2"/>
  <c r="L546" i="2"/>
  <c r="M546" i="2"/>
  <c r="L547" i="2"/>
  <c r="M547" i="2"/>
  <c r="L548" i="2"/>
  <c r="M548" i="2"/>
  <c r="L549" i="2"/>
  <c r="M549" i="2"/>
  <c r="L550" i="2"/>
  <c r="M550" i="2"/>
  <c r="L551" i="2"/>
  <c r="M551" i="2"/>
  <c r="L552" i="2"/>
  <c r="M552" i="2"/>
  <c r="L553" i="2"/>
  <c r="M553" i="2"/>
  <c r="L554" i="2"/>
  <c r="M554" i="2"/>
  <c r="L555" i="2"/>
  <c r="M555" i="2"/>
  <c r="L556" i="2"/>
  <c r="M556" i="2"/>
  <c r="L557" i="2"/>
  <c r="M557" i="2"/>
  <c r="L558" i="2"/>
  <c r="M558" i="2"/>
  <c r="L559" i="2"/>
  <c r="M559" i="2"/>
  <c r="L560" i="2"/>
  <c r="M560" i="2"/>
  <c r="L561" i="2"/>
  <c r="M561" i="2"/>
  <c r="L562" i="2"/>
  <c r="M562" i="2"/>
  <c r="L563" i="2"/>
  <c r="M563" i="2"/>
  <c r="L564" i="2"/>
  <c r="M564" i="2"/>
  <c r="L565" i="2"/>
  <c r="M565" i="2"/>
  <c r="L566" i="2"/>
  <c r="M566" i="2"/>
  <c r="L567" i="2"/>
  <c r="M567" i="2"/>
  <c r="L568" i="2"/>
  <c r="M568" i="2"/>
  <c r="L569" i="2"/>
  <c r="M569" i="2"/>
  <c r="L570" i="2"/>
  <c r="M570" i="2"/>
  <c r="L571" i="2"/>
  <c r="M571" i="2"/>
  <c r="L572" i="2"/>
  <c r="M572" i="2"/>
  <c r="L573" i="2"/>
  <c r="M573" i="2"/>
  <c r="L574" i="2"/>
  <c r="M574" i="2"/>
  <c r="L575" i="2"/>
  <c r="M575" i="2"/>
  <c r="L576" i="2"/>
  <c r="M576" i="2"/>
  <c r="L577" i="2"/>
  <c r="M577" i="2"/>
  <c r="L578" i="2"/>
  <c r="M578" i="2"/>
  <c r="L579" i="2"/>
  <c r="M579" i="2"/>
  <c r="L580" i="2"/>
  <c r="M580" i="2"/>
  <c r="L581" i="2"/>
  <c r="M581" i="2"/>
  <c r="L582" i="2"/>
  <c r="M582" i="2"/>
  <c r="L583" i="2"/>
  <c r="M583" i="2"/>
  <c r="L584" i="2"/>
  <c r="M584" i="2"/>
  <c r="L585" i="2"/>
  <c r="M585" i="2"/>
  <c r="L586" i="2"/>
  <c r="M586" i="2"/>
  <c r="L587" i="2"/>
  <c r="M587" i="2"/>
  <c r="L588" i="2"/>
  <c r="M588" i="2"/>
  <c r="L589" i="2"/>
  <c r="M589" i="2"/>
  <c r="L590" i="2"/>
  <c r="M590" i="2"/>
  <c r="L591" i="2"/>
  <c r="M591" i="2"/>
  <c r="L592" i="2"/>
  <c r="M592" i="2"/>
  <c r="L593" i="2"/>
  <c r="M593" i="2"/>
  <c r="L594" i="2"/>
  <c r="M594" i="2"/>
  <c r="L595" i="2"/>
  <c r="M595" i="2"/>
  <c r="L596" i="2"/>
  <c r="M596" i="2"/>
  <c r="L597" i="2"/>
  <c r="M597" i="2"/>
  <c r="L598" i="2"/>
  <c r="M598" i="2"/>
  <c r="L599" i="2"/>
  <c r="M599" i="2"/>
  <c r="L600" i="2"/>
  <c r="M600" i="2"/>
  <c r="L601" i="2"/>
  <c r="M601" i="2"/>
  <c r="L602" i="2"/>
  <c r="M602" i="2"/>
  <c r="L603" i="2"/>
  <c r="M603" i="2"/>
  <c r="L604" i="2"/>
  <c r="M604" i="2"/>
  <c r="L605" i="2"/>
  <c r="M605" i="2"/>
  <c r="L606" i="2"/>
  <c r="M606" i="2"/>
  <c r="L607" i="2"/>
  <c r="M607" i="2"/>
  <c r="L608" i="2"/>
  <c r="M608" i="2"/>
  <c r="L609" i="2"/>
  <c r="M609" i="2"/>
  <c r="L610" i="2"/>
  <c r="M610" i="2"/>
  <c r="L611" i="2"/>
  <c r="M611" i="2"/>
  <c r="L612" i="2"/>
  <c r="M612" i="2"/>
  <c r="L613" i="2"/>
  <c r="M613" i="2"/>
  <c r="L614" i="2"/>
  <c r="M614" i="2"/>
  <c r="L615" i="2"/>
  <c r="M615" i="2"/>
  <c r="L616" i="2"/>
  <c r="M616" i="2"/>
  <c r="L617" i="2"/>
  <c r="M617" i="2"/>
  <c r="L618" i="2"/>
  <c r="M618" i="2"/>
  <c r="L619" i="2"/>
  <c r="M619" i="2"/>
  <c r="L620" i="2"/>
  <c r="M620" i="2"/>
  <c r="L621" i="2"/>
  <c r="M621" i="2"/>
  <c r="L622" i="2"/>
  <c r="M622" i="2"/>
  <c r="L623" i="2"/>
  <c r="M623" i="2"/>
  <c r="L624" i="2"/>
  <c r="M624" i="2"/>
  <c r="L625" i="2"/>
  <c r="M625" i="2"/>
  <c r="L626" i="2"/>
  <c r="M626" i="2"/>
  <c r="L627" i="2"/>
  <c r="M627" i="2"/>
  <c r="L628" i="2"/>
  <c r="M628" i="2"/>
  <c r="L629" i="2"/>
  <c r="M629" i="2"/>
  <c r="L630" i="2"/>
  <c r="M630" i="2"/>
  <c r="L631" i="2"/>
  <c r="M631" i="2"/>
  <c r="L632" i="2"/>
  <c r="M632" i="2"/>
  <c r="L633" i="2"/>
  <c r="M633" i="2"/>
  <c r="L634" i="2"/>
  <c r="M634" i="2"/>
  <c r="L635" i="2"/>
  <c r="M635" i="2"/>
  <c r="L636" i="2"/>
  <c r="M636" i="2"/>
  <c r="L637" i="2"/>
  <c r="M637" i="2"/>
  <c r="L638" i="2"/>
  <c r="M638" i="2"/>
  <c r="L639" i="2"/>
  <c r="M639" i="2"/>
  <c r="L640" i="2"/>
  <c r="M640" i="2"/>
  <c r="L641" i="2"/>
  <c r="M641" i="2"/>
  <c r="L642" i="2"/>
  <c r="M642" i="2"/>
  <c r="L643" i="2"/>
  <c r="M643" i="2"/>
  <c r="L644" i="2"/>
  <c r="M644" i="2"/>
  <c r="L645" i="2"/>
  <c r="M645" i="2"/>
  <c r="L646" i="2"/>
  <c r="M646" i="2"/>
  <c r="L647" i="2"/>
  <c r="M647" i="2"/>
  <c r="L648" i="2"/>
  <c r="M648" i="2"/>
  <c r="L649" i="2"/>
  <c r="M649" i="2"/>
  <c r="L650" i="2"/>
  <c r="M650" i="2"/>
  <c r="L651" i="2"/>
  <c r="M651" i="2"/>
  <c r="L652" i="2"/>
  <c r="M652" i="2"/>
  <c r="L653" i="2"/>
  <c r="M653" i="2"/>
  <c r="L654" i="2"/>
  <c r="M654" i="2"/>
  <c r="L655" i="2"/>
  <c r="M655" i="2"/>
  <c r="L656" i="2"/>
  <c r="M656" i="2"/>
  <c r="L657" i="2"/>
  <c r="M657" i="2"/>
  <c r="L658" i="2"/>
  <c r="M658" i="2"/>
  <c r="L659" i="2"/>
  <c r="M659" i="2"/>
  <c r="L660" i="2"/>
  <c r="M660" i="2"/>
  <c r="L661" i="2"/>
  <c r="M661" i="2"/>
  <c r="L662" i="2"/>
  <c r="M662" i="2"/>
  <c r="L663" i="2"/>
  <c r="M663" i="2"/>
  <c r="L664" i="2"/>
  <c r="M664" i="2"/>
  <c r="L665" i="2"/>
  <c r="M665" i="2"/>
  <c r="L666" i="2"/>
  <c r="M666" i="2"/>
  <c r="L667" i="2"/>
  <c r="M667" i="2"/>
  <c r="L668" i="2"/>
  <c r="M668" i="2"/>
  <c r="L669" i="2"/>
  <c r="M669" i="2"/>
  <c r="L670" i="2"/>
  <c r="M670" i="2"/>
  <c r="L671" i="2"/>
  <c r="M671" i="2"/>
  <c r="L672" i="2"/>
  <c r="M672" i="2"/>
  <c r="L673" i="2"/>
  <c r="M673" i="2"/>
  <c r="L674" i="2"/>
  <c r="M674" i="2"/>
  <c r="L675" i="2"/>
  <c r="M675" i="2"/>
  <c r="L676" i="2"/>
  <c r="M676" i="2"/>
  <c r="L677" i="2"/>
  <c r="M677" i="2"/>
  <c r="L678" i="2"/>
  <c r="M678" i="2"/>
  <c r="L679" i="2"/>
  <c r="M679" i="2"/>
  <c r="L680" i="2"/>
  <c r="M680" i="2"/>
  <c r="L681" i="2"/>
  <c r="M681" i="2"/>
  <c r="L682" i="2"/>
  <c r="M682" i="2"/>
  <c r="L683" i="2"/>
  <c r="M683" i="2"/>
  <c r="L684" i="2"/>
  <c r="M684" i="2"/>
  <c r="L685" i="2"/>
  <c r="M685" i="2"/>
  <c r="L686" i="2"/>
  <c r="M686" i="2"/>
  <c r="L687" i="2"/>
  <c r="M687" i="2"/>
  <c r="L688" i="2"/>
  <c r="M688" i="2"/>
  <c r="L689" i="2"/>
  <c r="M689" i="2"/>
  <c r="L690" i="2"/>
  <c r="M690" i="2"/>
  <c r="L691" i="2"/>
  <c r="M691" i="2"/>
  <c r="L692" i="2"/>
  <c r="M692" i="2"/>
  <c r="L693" i="2"/>
  <c r="M693" i="2"/>
  <c r="L694" i="2"/>
  <c r="M694" i="2"/>
  <c r="L695" i="2"/>
  <c r="M695" i="2"/>
  <c r="L696" i="2"/>
  <c r="M696" i="2"/>
  <c r="L697" i="2"/>
  <c r="M697" i="2"/>
  <c r="L698" i="2"/>
  <c r="M698" i="2"/>
  <c r="L699" i="2"/>
  <c r="M699" i="2"/>
  <c r="L700" i="2"/>
  <c r="M700" i="2"/>
  <c r="L701" i="2"/>
  <c r="M701" i="2"/>
  <c r="L702" i="2"/>
  <c r="M702" i="2"/>
  <c r="L703" i="2"/>
  <c r="M703" i="2"/>
  <c r="L704" i="2"/>
  <c r="M704" i="2"/>
  <c r="L705" i="2"/>
  <c r="M705" i="2"/>
  <c r="L706" i="2"/>
  <c r="M706" i="2"/>
  <c r="L707" i="2"/>
  <c r="M707" i="2"/>
  <c r="L708" i="2"/>
  <c r="M708" i="2"/>
  <c r="L709" i="2"/>
  <c r="M709" i="2"/>
  <c r="L710" i="2"/>
  <c r="M710" i="2"/>
  <c r="L711" i="2"/>
  <c r="M711" i="2"/>
  <c r="L712" i="2"/>
  <c r="M712" i="2"/>
  <c r="L713" i="2"/>
  <c r="M713" i="2"/>
  <c r="L714" i="2"/>
  <c r="M714" i="2"/>
  <c r="L715" i="2"/>
  <c r="M715" i="2"/>
  <c r="L716" i="2"/>
  <c r="M716" i="2"/>
  <c r="L717" i="2"/>
  <c r="M717" i="2"/>
  <c r="L718" i="2"/>
  <c r="M718" i="2"/>
  <c r="L719" i="2"/>
  <c r="M719" i="2"/>
  <c r="L720" i="2"/>
  <c r="M720" i="2"/>
  <c r="L721" i="2"/>
  <c r="M721" i="2"/>
  <c r="L722" i="2"/>
  <c r="M722" i="2"/>
  <c r="L723" i="2"/>
  <c r="M723" i="2"/>
  <c r="L724" i="2"/>
  <c r="M724" i="2"/>
  <c r="L725" i="2"/>
  <c r="M725" i="2"/>
  <c r="L726" i="2"/>
  <c r="M726" i="2"/>
  <c r="L727" i="2"/>
  <c r="M727" i="2"/>
  <c r="L728" i="2"/>
  <c r="M728" i="2"/>
  <c r="L729" i="2"/>
  <c r="M729" i="2"/>
  <c r="L730" i="2"/>
  <c r="M730" i="2"/>
  <c r="L731" i="2"/>
  <c r="M731" i="2"/>
  <c r="L732" i="2"/>
  <c r="M732" i="2"/>
  <c r="L733" i="2"/>
  <c r="M733" i="2"/>
  <c r="L734" i="2"/>
  <c r="M734" i="2"/>
  <c r="L735" i="2"/>
  <c r="M735" i="2"/>
  <c r="L736" i="2"/>
  <c r="M736" i="2"/>
  <c r="L737" i="2"/>
  <c r="M737" i="2"/>
  <c r="L738" i="2"/>
  <c r="M738" i="2"/>
  <c r="L739" i="2"/>
  <c r="M739" i="2"/>
  <c r="L740" i="2"/>
  <c r="M740" i="2"/>
  <c r="L741" i="2"/>
  <c r="M741" i="2"/>
  <c r="L742" i="2"/>
  <c r="M742" i="2"/>
  <c r="L743" i="2"/>
  <c r="M743" i="2"/>
  <c r="L744" i="2"/>
  <c r="M744" i="2"/>
  <c r="L745" i="2"/>
  <c r="M745" i="2"/>
  <c r="L746" i="2"/>
  <c r="M746" i="2"/>
  <c r="L747" i="2"/>
  <c r="M747" i="2"/>
  <c r="L748" i="2"/>
  <c r="M748" i="2"/>
  <c r="L749" i="2"/>
  <c r="M749" i="2"/>
  <c r="L750" i="2"/>
  <c r="M750" i="2"/>
  <c r="L751" i="2"/>
  <c r="M751" i="2"/>
  <c r="L752" i="2"/>
  <c r="M752" i="2"/>
  <c r="L753" i="2"/>
  <c r="M753" i="2"/>
  <c r="L754" i="2"/>
  <c r="M754" i="2"/>
  <c r="L755" i="2"/>
  <c r="M755" i="2"/>
  <c r="L756" i="2"/>
  <c r="M756" i="2"/>
  <c r="L757" i="2"/>
  <c r="M757" i="2"/>
  <c r="L758" i="2"/>
  <c r="M758" i="2"/>
  <c r="L759" i="2"/>
  <c r="M759" i="2"/>
  <c r="L760" i="2"/>
  <c r="M760" i="2"/>
  <c r="L761" i="2"/>
  <c r="M761" i="2"/>
  <c r="L762" i="2"/>
  <c r="M762" i="2"/>
  <c r="L763" i="2"/>
  <c r="M763" i="2"/>
  <c r="L764" i="2"/>
  <c r="M764" i="2"/>
  <c r="L765" i="2"/>
  <c r="M765" i="2"/>
  <c r="L766" i="2"/>
  <c r="M766" i="2"/>
  <c r="L767" i="2"/>
  <c r="M767" i="2"/>
  <c r="L768" i="2"/>
  <c r="M768" i="2"/>
  <c r="L769" i="2"/>
  <c r="M769" i="2"/>
  <c r="L770" i="2"/>
  <c r="M770" i="2"/>
  <c r="L771" i="2"/>
  <c r="M771" i="2"/>
  <c r="L772" i="2"/>
  <c r="M772" i="2"/>
  <c r="L773" i="2"/>
  <c r="M773" i="2"/>
  <c r="L774" i="2"/>
  <c r="M774" i="2"/>
  <c r="L775" i="2"/>
  <c r="M775" i="2"/>
  <c r="L776" i="2"/>
  <c r="M776" i="2"/>
  <c r="L777" i="2"/>
  <c r="M777" i="2"/>
  <c r="L778" i="2"/>
  <c r="M778" i="2"/>
  <c r="L779" i="2"/>
  <c r="M779" i="2"/>
  <c r="L780" i="2"/>
  <c r="M780" i="2"/>
  <c r="L781" i="2"/>
  <c r="M781" i="2"/>
  <c r="L782" i="2"/>
  <c r="M782" i="2"/>
  <c r="L783" i="2"/>
  <c r="M783" i="2"/>
  <c r="L784" i="2"/>
  <c r="M784" i="2"/>
  <c r="L785" i="2"/>
  <c r="M785" i="2"/>
  <c r="L786" i="2"/>
  <c r="M786" i="2"/>
  <c r="L787" i="2"/>
  <c r="M787" i="2"/>
  <c r="L788" i="2"/>
  <c r="M788" i="2"/>
  <c r="L789" i="2"/>
  <c r="M789" i="2"/>
  <c r="L790" i="2"/>
  <c r="M790" i="2"/>
  <c r="L791" i="2"/>
  <c r="M791" i="2"/>
  <c r="L792" i="2"/>
  <c r="M792" i="2"/>
  <c r="L793" i="2"/>
  <c r="M793" i="2"/>
  <c r="L794" i="2"/>
  <c r="M794" i="2"/>
  <c r="L795" i="2"/>
  <c r="M795" i="2"/>
  <c r="L796" i="2"/>
  <c r="M796" i="2"/>
  <c r="L797" i="2"/>
  <c r="M797" i="2"/>
  <c r="L798" i="2"/>
  <c r="M798" i="2"/>
  <c r="L799" i="2"/>
  <c r="M799" i="2"/>
  <c r="L800" i="2"/>
  <c r="M800" i="2"/>
  <c r="L801" i="2"/>
  <c r="M801" i="2"/>
  <c r="L802" i="2"/>
  <c r="M802" i="2"/>
  <c r="L803" i="2"/>
  <c r="M803" i="2"/>
  <c r="L804" i="2"/>
  <c r="M804" i="2"/>
  <c r="L805" i="2"/>
  <c r="M805" i="2"/>
  <c r="L806" i="2"/>
  <c r="M806" i="2"/>
  <c r="L807" i="2"/>
  <c r="M807" i="2"/>
  <c r="L808" i="2"/>
  <c r="M808" i="2"/>
  <c r="L809" i="2"/>
  <c r="M809" i="2"/>
  <c r="L810" i="2"/>
  <c r="M810" i="2"/>
  <c r="L811" i="2"/>
  <c r="M811" i="2"/>
  <c r="L812" i="2"/>
  <c r="M812" i="2"/>
  <c r="L813" i="2"/>
  <c r="M813" i="2"/>
  <c r="L814" i="2"/>
  <c r="M814" i="2"/>
  <c r="L815" i="2"/>
  <c r="M815" i="2"/>
  <c r="L816" i="2"/>
  <c r="M816" i="2"/>
  <c r="L817" i="2"/>
  <c r="M817" i="2"/>
  <c r="L818" i="2"/>
  <c r="M818" i="2"/>
  <c r="L819" i="2"/>
  <c r="M819" i="2"/>
  <c r="L820" i="2"/>
  <c r="M820" i="2"/>
  <c r="L821" i="2"/>
  <c r="M821" i="2"/>
  <c r="L822" i="2"/>
  <c r="M822" i="2"/>
  <c r="L823" i="2"/>
  <c r="M823" i="2"/>
  <c r="L824" i="2"/>
  <c r="M824" i="2"/>
  <c r="L825" i="2"/>
  <c r="M825" i="2"/>
  <c r="L826" i="2"/>
  <c r="M826" i="2"/>
  <c r="L827" i="2"/>
  <c r="M827" i="2"/>
  <c r="L828" i="2"/>
  <c r="M828" i="2"/>
  <c r="L829" i="2"/>
  <c r="M829" i="2"/>
  <c r="L830" i="2"/>
  <c r="M830" i="2"/>
  <c r="L831" i="2"/>
  <c r="M831" i="2"/>
  <c r="L832" i="2"/>
  <c r="M832" i="2"/>
  <c r="L833" i="2"/>
  <c r="M833" i="2"/>
  <c r="L834" i="2"/>
  <c r="M834" i="2"/>
  <c r="L835" i="2"/>
  <c r="M835" i="2"/>
  <c r="L836" i="2"/>
  <c r="M836" i="2"/>
  <c r="L837" i="2"/>
  <c r="M837" i="2"/>
  <c r="L838" i="2"/>
  <c r="M838" i="2"/>
  <c r="L839" i="2"/>
  <c r="M839" i="2"/>
  <c r="L840" i="2"/>
  <c r="M840" i="2"/>
  <c r="L841" i="2"/>
  <c r="M841" i="2"/>
  <c r="L842" i="2"/>
  <c r="M842" i="2"/>
  <c r="L843" i="2"/>
  <c r="M843" i="2"/>
  <c r="L844" i="2"/>
  <c r="M844" i="2"/>
  <c r="L845" i="2"/>
  <c r="M845" i="2"/>
  <c r="L846" i="2"/>
  <c r="M846" i="2"/>
  <c r="L847" i="2"/>
  <c r="M847" i="2"/>
  <c r="L848" i="2"/>
  <c r="M848" i="2"/>
  <c r="L849" i="2"/>
  <c r="M849" i="2"/>
  <c r="L850" i="2"/>
  <c r="M850" i="2"/>
  <c r="L851" i="2"/>
  <c r="M851" i="2"/>
  <c r="L852" i="2"/>
  <c r="M852" i="2"/>
  <c r="L853" i="2"/>
  <c r="M853" i="2"/>
  <c r="L854" i="2"/>
  <c r="M854" i="2"/>
  <c r="L855" i="2"/>
  <c r="M855" i="2"/>
  <c r="L856" i="2"/>
  <c r="M856" i="2"/>
  <c r="L857" i="2"/>
  <c r="M857" i="2"/>
  <c r="L858" i="2"/>
  <c r="M858" i="2"/>
  <c r="L859" i="2"/>
  <c r="M859" i="2"/>
  <c r="L860" i="2"/>
  <c r="M860" i="2"/>
  <c r="L861" i="2"/>
  <c r="M861" i="2"/>
  <c r="L862" i="2"/>
  <c r="M862" i="2"/>
  <c r="L863" i="2"/>
  <c r="M863" i="2"/>
  <c r="L864" i="2"/>
  <c r="M864" i="2"/>
  <c r="L865" i="2"/>
  <c r="M865" i="2"/>
  <c r="L866" i="2"/>
  <c r="M866" i="2"/>
  <c r="L867" i="2"/>
  <c r="M867" i="2"/>
  <c r="L868" i="2"/>
  <c r="M868" i="2"/>
  <c r="L869" i="2"/>
  <c r="M869" i="2"/>
  <c r="L870" i="2"/>
  <c r="M870" i="2"/>
  <c r="L871" i="2"/>
  <c r="M871" i="2"/>
  <c r="L872" i="2"/>
  <c r="M872" i="2"/>
  <c r="L873" i="2"/>
  <c r="M873" i="2"/>
  <c r="L874" i="2"/>
  <c r="M874" i="2"/>
  <c r="L875" i="2"/>
  <c r="M875" i="2"/>
  <c r="L876" i="2"/>
  <c r="M876" i="2"/>
  <c r="L877" i="2"/>
  <c r="M877" i="2"/>
  <c r="L878" i="2"/>
  <c r="M878" i="2"/>
  <c r="L879" i="2"/>
  <c r="M879" i="2"/>
  <c r="L880" i="2"/>
  <c r="M880" i="2"/>
  <c r="L881" i="2"/>
  <c r="M881" i="2"/>
  <c r="L882" i="2"/>
  <c r="M882" i="2"/>
  <c r="L883" i="2"/>
  <c r="M883" i="2"/>
  <c r="L884" i="2"/>
  <c r="M884" i="2"/>
  <c r="L885" i="2"/>
  <c r="M885" i="2"/>
  <c r="L886" i="2"/>
  <c r="M886" i="2"/>
  <c r="L887" i="2"/>
  <c r="M887" i="2"/>
  <c r="L888" i="2"/>
  <c r="M888" i="2"/>
  <c r="L889" i="2"/>
  <c r="M889" i="2"/>
  <c r="L890" i="2"/>
  <c r="M890" i="2"/>
  <c r="L891" i="2"/>
  <c r="M891" i="2"/>
  <c r="L892" i="2"/>
  <c r="M892" i="2"/>
  <c r="L893" i="2"/>
  <c r="M893" i="2"/>
  <c r="L894" i="2"/>
  <c r="M894" i="2"/>
  <c r="L895" i="2"/>
  <c r="M895" i="2"/>
  <c r="L896" i="2"/>
  <c r="M896" i="2"/>
  <c r="L897" i="2"/>
  <c r="M897" i="2"/>
  <c r="L898" i="2"/>
  <c r="M898" i="2"/>
  <c r="L899" i="2"/>
  <c r="M899" i="2"/>
  <c r="L900" i="2"/>
  <c r="M900" i="2"/>
  <c r="L901" i="2"/>
  <c r="M901" i="2"/>
  <c r="L902" i="2"/>
  <c r="M902" i="2"/>
  <c r="L903" i="2"/>
  <c r="M903" i="2"/>
  <c r="L904" i="2"/>
  <c r="M904" i="2"/>
  <c r="L905" i="2"/>
  <c r="M905" i="2"/>
  <c r="L906" i="2"/>
  <c r="M906" i="2"/>
  <c r="L907" i="2"/>
  <c r="M907" i="2"/>
  <c r="L908" i="2"/>
  <c r="M908" i="2"/>
  <c r="L909" i="2"/>
  <c r="M909" i="2"/>
  <c r="L910" i="2"/>
  <c r="M910" i="2"/>
  <c r="L911" i="2"/>
  <c r="M911" i="2"/>
  <c r="L912" i="2"/>
  <c r="M912" i="2"/>
  <c r="L913" i="2"/>
  <c r="M913" i="2"/>
  <c r="L914" i="2"/>
  <c r="M914" i="2"/>
  <c r="L915" i="2"/>
  <c r="M915" i="2"/>
  <c r="L916" i="2"/>
  <c r="M916" i="2"/>
  <c r="L917" i="2"/>
  <c r="M917" i="2"/>
  <c r="L918" i="2"/>
  <c r="M918" i="2"/>
  <c r="L919" i="2"/>
  <c r="M919" i="2"/>
  <c r="L920" i="2"/>
  <c r="M920" i="2"/>
  <c r="L921" i="2"/>
  <c r="M921" i="2"/>
  <c r="L922" i="2"/>
  <c r="M922" i="2"/>
  <c r="L923" i="2"/>
  <c r="M923" i="2"/>
  <c r="L924" i="2"/>
  <c r="M924" i="2"/>
  <c r="L925" i="2"/>
  <c r="M925" i="2"/>
  <c r="L926" i="2"/>
  <c r="M926" i="2"/>
  <c r="L927" i="2"/>
  <c r="M927" i="2"/>
  <c r="L928" i="2"/>
  <c r="M928" i="2"/>
  <c r="L929" i="2"/>
  <c r="M929" i="2"/>
  <c r="L930" i="2"/>
  <c r="M930" i="2"/>
  <c r="L931" i="2"/>
  <c r="M931" i="2"/>
  <c r="L932" i="2"/>
  <c r="M932" i="2"/>
  <c r="L933" i="2"/>
  <c r="M933" i="2"/>
  <c r="L934" i="2"/>
  <c r="M934" i="2"/>
  <c r="L935" i="2"/>
  <c r="M935" i="2"/>
  <c r="L936" i="2"/>
  <c r="M936" i="2"/>
  <c r="L937" i="2"/>
  <c r="M937" i="2"/>
  <c r="L938" i="2"/>
  <c r="M938" i="2"/>
  <c r="L939" i="2"/>
  <c r="M939" i="2"/>
  <c r="L940" i="2"/>
  <c r="M940" i="2"/>
  <c r="L941" i="2"/>
  <c r="M941" i="2"/>
  <c r="L942" i="2"/>
  <c r="M942" i="2"/>
  <c r="L943" i="2"/>
  <c r="M943" i="2"/>
  <c r="L944" i="2"/>
  <c r="M944" i="2"/>
  <c r="L945" i="2"/>
  <c r="M945" i="2"/>
  <c r="L946" i="2"/>
  <c r="M946" i="2"/>
  <c r="L947" i="2"/>
  <c r="M947" i="2"/>
  <c r="L948" i="2"/>
  <c r="M948" i="2"/>
  <c r="L949" i="2"/>
  <c r="M949" i="2"/>
  <c r="L950" i="2"/>
  <c r="M950" i="2"/>
  <c r="L951" i="2"/>
  <c r="M951" i="2"/>
  <c r="L952" i="2"/>
  <c r="M952" i="2"/>
  <c r="L953" i="2"/>
  <c r="M953" i="2"/>
  <c r="L954" i="2"/>
  <c r="M954" i="2"/>
  <c r="L955" i="2"/>
  <c r="M955" i="2"/>
  <c r="L956" i="2"/>
  <c r="M956" i="2"/>
  <c r="L957" i="2"/>
  <c r="M957" i="2"/>
  <c r="L958" i="2"/>
  <c r="M958" i="2"/>
  <c r="L959" i="2"/>
  <c r="M959" i="2"/>
  <c r="L960" i="2"/>
  <c r="M960" i="2"/>
  <c r="L961" i="2"/>
  <c r="M961" i="2"/>
  <c r="L962" i="2"/>
  <c r="M962" i="2"/>
  <c r="L963" i="2"/>
  <c r="M963" i="2"/>
  <c r="L964" i="2"/>
  <c r="M964" i="2"/>
  <c r="L965" i="2"/>
  <c r="M965" i="2"/>
  <c r="L966" i="2"/>
  <c r="M966" i="2"/>
  <c r="L967" i="2"/>
  <c r="M967" i="2"/>
  <c r="L968" i="2"/>
  <c r="M968" i="2"/>
  <c r="L969" i="2"/>
  <c r="M969" i="2"/>
  <c r="L970" i="2"/>
  <c r="M970" i="2"/>
  <c r="L971" i="2"/>
  <c r="M971" i="2"/>
  <c r="L972" i="2"/>
  <c r="M972" i="2"/>
  <c r="L973" i="2"/>
  <c r="M973" i="2"/>
  <c r="L974" i="2"/>
  <c r="M974" i="2"/>
  <c r="L975" i="2"/>
  <c r="M975" i="2"/>
  <c r="L976" i="2"/>
  <c r="M976" i="2"/>
  <c r="L977" i="2"/>
  <c r="M977" i="2"/>
  <c r="L978" i="2"/>
  <c r="M978" i="2"/>
  <c r="L979" i="2"/>
  <c r="M979" i="2"/>
  <c r="L980" i="2"/>
  <c r="M980" i="2"/>
  <c r="L981" i="2"/>
  <c r="M981" i="2"/>
  <c r="L982" i="2"/>
  <c r="M982" i="2"/>
  <c r="L983" i="2"/>
  <c r="M983" i="2"/>
  <c r="L984" i="2"/>
  <c r="M984" i="2"/>
  <c r="L985" i="2"/>
  <c r="M985" i="2"/>
  <c r="L986" i="2"/>
  <c r="M986" i="2"/>
  <c r="L987" i="2"/>
  <c r="M987" i="2"/>
  <c r="L988" i="2"/>
  <c r="M988" i="2"/>
  <c r="L989" i="2"/>
  <c r="M989" i="2"/>
  <c r="L990" i="2"/>
  <c r="M990" i="2"/>
  <c r="L991" i="2"/>
  <c r="M991" i="2"/>
  <c r="L992" i="2"/>
  <c r="M992" i="2"/>
  <c r="L993" i="2"/>
  <c r="M993" i="2"/>
  <c r="L994" i="2"/>
  <c r="M994" i="2"/>
  <c r="L995" i="2"/>
  <c r="M995" i="2"/>
  <c r="L996" i="2"/>
  <c r="M996" i="2"/>
  <c r="L997" i="2"/>
  <c r="M997" i="2"/>
  <c r="L998" i="2"/>
  <c r="M998" i="2"/>
  <c r="L999" i="2"/>
  <c r="M999" i="2"/>
  <c r="L1000" i="2"/>
  <c r="M1000" i="2"/>
  <c r="L1001" i="2"/>
  <c r="M1001" i="2"/>
  <c r="L1002" i="2"/>
  <c r="M1002" i="2"/>
  <c r="L1003" i="2"/>
  <c r="M1003" i="2"/>
  <c r="L1004" i="2"/>
  <c r="M1004" i="2"/>
  <c r="L1005" i="2"/>
  <c r="M1005" i="2"/>
  <c r="L1006" i="2"/>
  <c r="M1006" i="2"/>
  <c r="L1007" i="2"/>
  <c r="M1007" i="2"/>
  <c r="L1008" i="2"/>
  <c r="M1008" i="2"/>
  <c r="L1009" i="2"/>
  <c r="M1009" i="2"/>
  <c r="L1010" i="2"/>
  <c r="M1010" i="2"/>
  <c r="L1011" i="2"/>
  <c r="M1011" i="2"/>
  <c r="L1012" i="2"/>
  <c r="M1012" i="2"/>
  <c r="L1013" i="2"/>
  <c r="M1013" i="2"/>
  <c r="L1014" i="2"/>
  <c r="M1014" i="2"/>
  <c r="L1015" i="2"/>
  <c r="M1015" i="2"/>
  <c r="L1016" i="2"/>
  <c r="M1016" i="2"/>
  <c r="L1017" i="2"/>
  <c r="M1017" i="2"/>
  <c r="L1018" i="2"/>
  <c r="M1018" i="2"/>
  <c r="L1019" i="2"/>
  <c r="M1019" i="2"/>
  <c r="L1020" i="2"/>
  <c r="M1020" i="2"/>
  <c r="L1021" i="2"/>
  <c r="M1021" i="2"/>
  <c r="L1022" i="2"/>
  <c r="M1022" i="2"/>
  <c r="L1023" i="2"/>
  <c r="M1023" i="2"/>
  <c r="L1024" i="2"/>
  <c r="M1024" i="2"/>
  <c r="L1025" i="2"/>
  <c r="M1025" i="2"/>
  <c r="L1026" i="2"/>
  <c r="M1026" i="2"/>
  <c r="L1027" i="2"/>
  <c r="M1027" i="2"/>
  <c r="L1028" i="2"/>
  <c r="M1028" i="2"/>
  <c r="L1029" i="2"/>
  <c r="M1029" i="2"/>
  <c r="L1030" i="2"/>
  <c r="M1030" i="2"/>
  <c r="L1031" i="2"/>
  <c r="M1031" i="2"/>
  <c r="L1032" i="2"/>
  <c r="M1032" i="2"/>
  <c r="L1033" i="2"/>
  <c r="M1033" i="2"/>
  <c r="L1034" i="2"/>
  <c r="M1034" i="2"/>
  <c r="L1035" i="2"/>
  <c r="M1035" i="2"/>
  <c r="L1036" i="2"/>
  <c r="M1036" i="2"/>
  <c r="L1037" i="2"/>
  <c r="M1037" i="2"/>
  <c r="L1038" i="2"/>
  <c r="M1038" i="2"/>
  <c r="L1039" i="2"/>
  <c r="M1039" i="2"/>
  <c r="L1040" i="2"/>
  <c r="M1040" i="2"/>
  <c r="L1041" i="2"/>
  <c r="M1041" i="2"/>
  <c r="L1042" i="2"/>
  <c r="M1042" i="2"/>
  <c r="L1043" i="2"/>
  <c r="M1043" i="2"/>
  <c r="L1044" i="2"/>
  <c r="M1044" i="2"/>
  <c r="L1045" i="2"/>
  <c r="M1045" i="2"/>
  <c r="L1046" i="2"/>
  <c r="M1046" i="2"/>
  <c r="L1047" i="2"/>
  <c r="M1047" i="2"/>
  <c r="L1048" i="2"/>
  <c r="M1048" i="2"/>
  <c r="L1049" i="2"/>
  <c r="M1049" i="2"/>
  <c r="L1050" i="2"/>
  <c r="M1050" i="2"/>
  <c r="L1051" i="2"/>
  <c r="M1051" i="2"/>
  <c r="L1052" i="2"/>
  <c r="M1052" i="2"/>
  <c r="L1053" i="2"/>
  <c r="M1053" i="2"/>
  <c r="L1054" i="2"/>
  <c r="M1054" i="2"/>
  <c r="L1055" i="2"/>
  <c r="M1055" i="2"/>
  <c r="L1056" i="2"/>
  <c r="M1056" i="2"/>
  <c r="L1057" i="2"/>
  <c r="M1057" i="2"/>
  <c r="L1058" i="2"/>
  <c r="M1058" i="2"/>
  <c r="L1059" i="2"/>
  <c r="M1059" i="2"/>
  <c r="L1060" i="2"/>
  <c r="M1060" i="2"/>
  <c r="L1061" i="2"/>
  <c r="M1061" i="2"/>
  <c r="L1062" i="2"/>
  <c r="M1062" i="2"/>
  <c r="L1063" i="2"/>
  <c r="M1063" i="2"/>
  <c r="L1064" i="2"/>
  <c r="M1064" i="2"/>
  <c r="L1065" i="2"/>
  <c r="M1065" i="2"/>
  <c r="L1066" i="2"/>
  <c r="M1066" i="2"/>
  <c r="L1067" i="2"/>
  <c r="M1067" i="2"/>
  <c r="L1068" i="2"/>
  <c r="M1068" i="2"/>
  <c r="L1069" i="2"/>
  <c r="M1069" i="2"/>
  <c r="L1070" i="2"/>
  <c r="M1070" i="2"/>
  <c r="L1071" i="2"/>
  <c r="M1071" i="2"/>
  <c r="L1072" i="2"/>
  <c r="M1072" i="2"/>
  <c r="L1073" i="2"/>
  <c r="M1073" i="2"/>
  <c r="L1074" i="2"/>
  <c r="M1074" i="2"/>
  <c r="L1075" i="2"/>
  <c r="M1075" i="2"/>
  <c r="L1076" i="2"/>
  <c r="M1076" i="2"/>
  <c r="L1077" i="2"/>
  <c r="M1077" i="2"/>
  <c r="L1078" i="2"/>
  <c r="M1078" i="2"/>
  <c r="L1079" i="2"/>
  <c r="M1079" i="2"/>
  <c r="L1080" i="2"/>
  <c r="M1080" i="2"/>
  <c r="L1081" i="2"/>
  <c r="M1081" i="2"/>
  <c r="L1082" i="2"/>
  <c r="M1082" i="2"/>
  <c r="L1083" i="2"/>
  <c r="M1083" i="2"/>
  <c r="L1084" i="2"/>
  <c r="M1084" i="2"/>
  <c r="L1085" i="2"/>
  <c r="M1085" i="2"/>
  <c r="L1086" i="2"/>
  <c r="M1086" i="2"/>
  <c r="L1087" i="2"/>
  <c r="M1087" i="2"/>
  <c r="L1088" i="2"/>
  <c r="M1088" i="2"/>
  <c r="L1089" i="2"/>
  <c r="M1089" i="2"/>
  <c r="L1090" i="2"/>
  <c r="M1090" i="2"/>
  <c r="L1091" i="2"/>
  <c r="M1091" i="2"/>
  <c r="L1092" i="2"/>
  <c r="M1092" i="2"/>
  <c r="L1093" i="2"/>
  <c r="M1093" i="2"/>
  <c r="L1094" i="2"/>
  <c r="M1094" i="2"/>
  <c r="L1095" i="2"/>
  <c r="M1095" i="2"/>
  <c r="L1096" i="2"/>
  <c r="M1096" i="2"/>
  <c r="L1097" i="2"/>
  <c r="M1097" i="2"/>
  <c r="L1098" i="2"/>
  <c r="M1098" i="2"/>
  <c r="L1099" i="2"/>
  <c r="M1099" i="2"/>
  <c r="L1100" i="2"/>
  <c r="M1100" i="2"/>
  <c r="L1101" i="2"/>
  <c r="M1101" i="2"/>
  <c r="L1102" i="2"/>
  <c r="M1102" i="2"/>
  <c r="L1103" i="2"/>
  <c r="M1103" i="2"/>
  <c r="L1104" i="2"/>
  <c r="M1104" i="2"/>
  <c r="L1105" i="2"/>
  <c r="M1105" i="2"/>
  <c r="L1106" i="2"/>
  <c r="M1106" i="2"/>
  <c r="L1107" i="2"/>
  <c r="M1107" i="2"/>
  <c r="L1108" i="2"/>
  <c r="M1108" i="2"/>
  <c r="L1109" i="2"/>
  <c r="M1109" i="2"/>
  <c r="L1110" i="2"/>
  <c r="M1110" i="2"/>
  <c r="L1111" i="2"/>
  <c r="M1111" i="2"/>
  <c r="L1112" i="2"/>
  <c r="M1112" i="2"/>
  <c r="L1113" i="2"/>
  <c r="M1113" i="2"/>
  <c r="L1114" i="2"/>
  <c r="M1114" i="2"/>
  <c r="L1115" i="2"/>
  <c r="M1115" i="2"/>
  <c r="L1116" i="2"/>
  <c r="M1116" i="2"/>
  <c r="L1117" i="2"/>
  <c r="M1117" i="2"/>
  <c r="L1118" i="2"/>
  <c r="M1118" i="2"/>
  <c r="L1119" i="2"/>
  <c r="M1119" i="2"/>
  <c r="L1120" i="2"/>
  <c r="M1120" i="2"/>
  <c r="L1121" i="2"/>
  <c r="M1121" i="2"/>
  <c r="L1122" i="2"/>
  <c r="M1122" i="2"/>
  <c r="L1123" i="2"/>
  <c r="M1123" i="2"/>
  <c r="L1124" i="2"/>
  <c r="M1124" i="2"/>
  <c r="L1125" i="2"/>
  <c r="M1125" i="2"/>
  <c r="L1126" i="2"/>
  <c r="M1126" i="2"/>
  <c r="L1127" i="2"/>
  <c r="M1127" i="2"/>
  <c r="L1128" i="2"/>
  <c r="M1128" i="2"/>
  <c r="L1129" i="2"/>
  <c r="M1129" i="2"/>
  <c r="L1130" i="2"/>
  <c r="M1130" i="2"/>
  <c r="L1131" i="2"/>
  <c r="M1131" i="2"/>
  <c r="L1132" i="2"/>
  <c r="M1132" i="2"/>
  <c r="L1133" i="2"/>
  <c r="M1133" i="2"/>
  <c r="L1134" i="2"/>
  <c r="M1134" i="2"/>
  <c r="L1135" i="2"/>
  <c r="M1135" i="2"/>
  <c r="L1136" i="2"/>
  <c r="M1136" i="2"/>
  <c r="L1137" i="2"/>
  <c r="M1137" i="2"/>
  <c r="L1138" i="2"/>
  <c r="M1138" i="2"/>
  <c r="L1139" i="2"/>
  <c r="M1139" i="2"/>
  <c r="L1140" i="2"/>
  <c r="M1140" i="2"/>
  <c r="L1141" i="2"/>
  <c r="M1141" i="2"/>
  <c r="L1142" i="2"/>
  <c r="M1142" i="2"/>
  <c r="L1143" i="2"/>
  <c r="M1143" i="2"/>
  <c r="L1144" i="2"/>
  <c r="M1144" i="2"/>
  <c r="L1145" i="2"/>
  <c r="M1145" i="2"/>
  <c r="L1146" i="2"/>
  <c r="M1146" i="2"/>
  <c r="L1147" i="2"/>
  <c r="M1147" i="2"/>
  <c r="L1148" i="2"/>
  <c r="M1148" i="2"/>
  <c r="L1149" i="2"/>
  <c r="M1149" i="2"/>
  <c r="L1150" i="2"/>
  <c r="M1150" i="2"/>
  <c r="L1151" i="2"/>
  <c r="M1151" i="2"/>
  <c r="L1152" i="2"/>
  <c r="M1152" i="2"/>
  <c r="L1153" i="2"/>
  <c r="M1153" i="2"/>
  <c r="L1154" i="2"/>
  <c r="M1154" i="2"/>
  <c r="L1155" i="2"/>
  <c r="M1155" i="2"/>
  <c r="L1156" i="2"/>
  <c r="M1156" i="2"/>
  <c r="L1157" i="2"/>
  <c r="M1157" i="2"/>
  <c r="L1158" i="2"/>
  <c r="M1158" i="2"/>
  <c r="L1159" i="2"/>
  <c r="M1159" i="2"/>
  <c r="L1160" i="2"/>
  <c r="M1160" i="2"/>
  <c r="L1161" i="2"/>
  <c r="M1161" i="2"/>
  <c r="L1162" i="2"/>
  <c r="M1162" i="2"/>
  <c r="L1163" i="2"/>
  <c r="M1163" i="2"/>
  <c r="L1164" i="2"/>
  <c r="M1164" i="2"/>
  <c r="L1165" i="2"/>
  <c r="M1165" i="2"/>
  <c r="L1166" i="2"/>
  <c r="M1166" i="2"/>
  <c r="L1167" i="2"/>
  <c r="M1167" i="2"/>
  <c r="L1168" i="2"/>
  <c r="M1168" i="2"/>
  <c r="L1169" i="2"/>
  <c r="M1169" i="2"/>
  <c r="L1170" i="2"/>
  <c r="M1170" i="2"/>
  <c r="L1171" i="2"/>
  <c r="M1171" i="2"/>
  <c r="L1172" i="2"/>
  <c r="M1172" i="2"/>
  <c r="L1173" i="2"/>
  <c r="M1173" i="2"/>
  <c r="L1174" i="2"/>
  <c r="M1174" i="2"/>
  <c r="L1175" i="2"/>
  <c r="M1175" i="2"/>
  <c r="L1176" i="2"/>
  <c r="M1176" i="2"/>
  <c r="L1177" i="2"/>
  <c r="M1177" i="2"/>
  <c r="L1178" i="2"/>
  <c r="M1178" i="2"/>
  <c r="L1179" i="2"/>
  <c r="M1179" i="2"/>
  <c r="L1180" i="2"/>
  <c r="M1180" i="2"/>
  <c r="L1181" i="2"/>
  <c r="M1181" i="2"/>
  <c r="L1182" i="2"/>
  <c r="M1182" i="2"/>
  <c r="L1183" i="2"/>
  <c r="M1183" i="2"/>
  <c r="L1184" i="2"/>
  <c r="M1184" i="2"/>
  <c r="L1185" i="2"/>
  <c r="M1185" i="2"/>
  <c r="L1186" i="2"/>
  <c r="M1186" i="2"/>
  <c r="L1187" i="2"/>
  <c r="M1187" i="2"/>
  <c r="L1188" i="2"/>
  <c r="M1188" i="2"/>
  <c r="L1189" i="2"/>
  <c r="M1189" i="2"/>
  <c r="L1190" i="2"/>
  <c r="M1190" i="2"/>
  <c r="L1191" i="2"/>
  <c r="M1191" i="2"/>
  <c r="L1192" i="2"/>
  <c r="M1192" i="2"/>
  <c r="L1193" i="2"/>
  <c r="M1193" i="2"/>
  <c r="L1194" i="2"/>
  <c r="M1194" i="2"/>
  <c r="L1195" i="2"/>
  <c r="M1195" i="2"/>
  <c r="L1196" i="2"/>
  <c r="M1196" i="2"/>
  <c r="L1197" i="2"/>
  <c r="M1197" i="2"/>
  <c r="L1198" i="2"/>
  <c r="M1198" i="2"/>
  <c r="L1199" i="2"/>
  <c r="M1199" i="2"/>
  <c r="L1200" i="2"/>
  <c r="M1200" i="2"/>
  <c r="L1201" i="2"/>
  <c r="M1201" i="2"/>
  <c r="L1202" i="2"/>
  <c r="M1202" i="2"/>
  <c r="L1203" i="2"/>
  <c r="M1203" i="2"/>
  <c r="L1204" i="2"/>
  <c r="M1204" i="2"/>
  <c r="L1205" i="2"/>
  <c r="M1205" i="2"/>
  <c r="L1206" i="2"/>
  <c r="M1206" i="2"/>
  <c r="L1207" i="2"/>
  <c r="M1207" i="2"/>
  <c r="L1208" i="2"/>
  <c r="M1208" i="2"/>
  <c r="L1209" i="2"/>
  <c r="M1209" i="2"/>
  <c r="L1210" i="2"/>
  <c r="M1210" i="2"/>
  <c r="L1211" i="2"/>
  <c r="M1211" i="2"/>
  <c r="L1212" i="2"/>
  <c r="M1212" i="2"/>
  <c r="L1213" i="2"/>
  <c r="M1213" i="2"/>
  <c r="L1214" i="2"/>
  <c r="M1214" i="2"/>
  <c r="L1215" i="2"/>
  <c r="M1215" i="2"/>
  <c r="L1216" i="2"/>
  <c r="M1216" i="2"/>
  <c r="L1217" i="2"/>
  <c r="M1217" i="2"/>
  <c r="L1218" i="2"/>
  <c r="M1218" i="2"/>
  <c r="L1219" i="2"/>
  <c r="M1219" i="2"/>
  <c r="L1220" i="2"/>
  <c r="M1220" i="2"/>
  <c r="L1221" i="2"/>
  <c r="M1221" i="2"/>
  <c r="L1222" i="2"/>
  <c r="M1222" i="2"/>
  <c r="L1223" i="2"/>
  <c r="M1223" i="2"/>
  <c r="L1224" i="2"/>
  <c r="M1224" i="2"/>
  <c r="L1225" i="2"/>
  <c r="M1225" i="2"/>
  <c r="L1226" i="2"/>
  <c r="M1226" i="2"/>
  <c r="L1227" i="2"/>
  <c r="M1227" i="2"/>
  <c r="L1228" i="2"/>
  <c r="M1228" i="2"/>
  <c r="L1229" i="2"/>
  <c r="M1229" i="2"/>
  <c r="L1230" i="2"/>
  <c r="M1230" i="2"/>
  <c r="L1231" i="2"/>
  <c r="M1231" i="2"/>
  <c r="L1232" i="2"/>
  <c r="M1232" i="2"/>
  <c r="L1233" i="2"/>
  <c r="M1233" i="2"/>
  <c r="L1234" i="2"/>
  <c r="M1234" i="2"/>
  <c r="L1235" i="2"/>
  <c r="M1235" i="2"/>
  <c r="L1236" i="2"/>
  <c r="M1236" i="2"/>
  <c r="L1237" i="2"/>
  <c r="M1237" i="2"/>
  <c r="L1238" i="2"/>
  <c r="M1238" i="2"/>
  <c r="L1239" i="2"/>
  <c r="M1239" i="2"/>
  <c r="L1240" i="2"/>
  <c r="M1240" i="2"/>
  <c r="L1241" i="2"/>
  <c r="M1241" i="2"/>
  <c r="L1242" i="2"/>
  <c r="M1242" i="2"/>
  <c r="L1243" i="2"/>
  <c r="M1243" i="2"/>
  <c r="L1244" i="2"/>
  <c r="M1244" i="2"/>
  <c r="L1245" i="2"/>
  <c r="M1245" i="2"/>
  <c r="L1246" i="2"/>
  <c r="M1246" i="2"/>
  <c r="L1247" i="2"/>
  <c r="M1247" i="2"/>
  <c r="L1248" i="2"/>
  <c r="M1248" i="2"/>
  <c r="L1249" i="2"/>
  <c r="M1249" i="2"/>
  <c r="L1250" i="2"/>
  <c r="M1250" i="2"/>
  <c r="L1251" i="2"/>
  <c r="M1251" i="2"/>
  <c r="L1252" i="2"/>
  <c r="M1252" i="2"/>
  <c r="L1253" i="2"/>
  <c r="M1253" i="2"/>
  <c r="L1254" i="2"/>
  <c r="M1254" i="2"/>
  <c r="L1255" i="2"/>
  <c r="M1255" i="2"/>
  <c r="L1256" i="2"/>
  <c r="M1256" i="2"/>
  <c r="L1257" i="2"/>
  <c r="M1257" i="2"/>
  <c r="L1258" i="2"/>
  <c r="M1258" i="2"/>
  <c r="L1259" i="2"/>
  <c r="M1259" i="2"/>
  <c r="L1260" i="2"/>
  <c r="M1260" i="2"/>
  <c r="L1261" i="2"/>
  <c r="M1261" i="2"/>
  <c r="L1262" i="2"/>
  <c r="M1262" i="2"/>
  <c r="L1263" i="2"/>
  <c r="M1263" i="2"/>
  <c r="L1264" i="2"/>
  <c r="M1264" i="2"/>
  <c r="L1265" i="2"/>
  <c r="M1265" i="2"/>
  <c r="L1266" i="2"/>
  <c r="M1266" i="2"/>
  <c r="L1267" i="2"/>
  <c r="M1267" i="2"/>
  <c r="L1268" i="2"/>
  <c r="M1268" i="2"/>
  <c r="L1269" i="2"/>
  <c r="M1269" i="2"/>
  <c r="L1270" i="2"/>
  <c r="M1270" i="2"/>
  <c r="L1271" i="2"/>
  <c r="M1271" i="2"/>
  <c r="L1272" i="2"/>
  <c r="M1272" i="2"/>
  <c r="L1273" i="2"/>
  <c r="M1273" i="2"/>
  <c r="L1274" i="2"/>
  <c r="M1274" i="2"/>
  <c r="L1275" i="2"/>
  <c r="M1275" i="2"/>
  <c r="L1276" i="2"/>
  <c r="M1276" i="2"/>
  <c r="L1277" i="2"/>
  <c r="M1277" i="2"/>
  <c r="L1278" i="2"/>
  <c r="M1278" i="2"/>
  <c r="L1279" i="2"/>
  <c r="M1279" i="2"/>
  <c r="L1280" i="2"/>
  <c r="M1280" i="2"/>
  <c r="L1281" i="2"/>
  <c r="M1281" i="2"/>
  <c r="L1282" i="2"/>
  <c r="M1282" i="2"/>
  <c r="L1283" i="2"/>
  <c r="M1283" i="2"/>
  <c r="L1284" i="2"/>
  <c r="M1284" i="2"/>
  <c r="L1285" i="2"/>
  <c r="M1285" i="2"/>
  <c r="L1286" i="2"/>
  <c r="M1286" i="2"/>
  <c r="L1287" i="2"/>
  <c r="M1287" i="2"/>
  <c r="L1288" i="2"/>
  <c r="M1288" i="2"/>
  <c r="L1289" i="2"/>
  <c r="M1289" i="2"/>
  <c r="L1290" i="2"/>
  <c r="M1290" i="2"/>
  <c r="L1291" i="2"/>
  <c r="M1291" i="2"/>
  <c r="L1292" i="2"/>
  <c r="M1292" i="2"/>
  <c r="L1293" i="2"/>
  <c r="M1293" i="2"/>
  <c r="L1294" i="2"/>
  <c r="M1294" i="2"/>
  <c r="L1295" i="2"/>
  <c r="M1295" i="2"/>
  <c r="L1296" i="2"/>
  <c r="M1296" i="2"/>
  <c r="L1297" i="2"/>
  <c r="M1297" i="2"/>
  <c r="L1298" i="2"/>
  <c r="M1298" i="2"/>
  <c r="L1299" i="2"/>
  <c r="M1299" i="2"/>
  <c r="L1300" i="2"/>
  <c r="M1300" i="2"/>
  <c r="L1301" i="2"/>
  <c r="M1301" i="2"/>
  <c r="L1302" i="2"/>
  <c r="M1302" i="2"/>
  <c r="L1303" i="2"/>
  <c r="M1303" i="2"/>
  <c r="L1304" i="2"/>
  <c r="M1304" i="2"/>
  <c r="L1305" i="2"/>
  <c r="M1305" i="2"/>
  <c r="L1306" i="2"/>
  <c r="M1306" i="2"/>
  <c r="L1307" i="2"/>
  <c r="M1307" i="2"/>
  <c r="L1308" i="2"/>
  <c r="M1308" i="2"/>
  <c r="L1309" i="2"/>
  <c r="M1309" i="2"/>
  <c r="L1310" i="2"/>
  <c r="M1310" i="2"/>
  <c r="L1311" i="2"/>
  <c r="M1311" i="2"/>
  <c r="L1312" i="2"/>
  <c r="M1312" i="2"/>
  <c r="L1313" i="2"/>
  <c r="M1313" i="2"/>
  <c r="L1314" i="2"/>
  <c r="M1314" i="2"/>
  <c r="L1315" i="2"/>
  <c r="M1315" i="2"/>
  <c r="L1316" i="2"/>
  <c r="M1316" i="2"/>
  <c r="L1317" i="2"/>
  <c r="M1317" i="2"/>
  <c r="L1318" i="2"/>
  <c r="M1318" i="2"/>
  <c r="L1319" i="2"/>
  <c r="M1319" i="2"/>
  <c r="L1320" i="2"/>
  <c r="M1320" i="2"/>
  <c r="L1321" i="2"/>
  <c r="M1321" i="2"/>
  <c r="L1322" i="2"/>
  <c r="M1322" i="2"/>
  <c r="L1323" i="2"/>
  <c r="M1323" i="2"/>
  <c r="L1324" i="2"/>
  <c r="M1324" i="2"/>
  <c r="L1325" i="2"/>
  <c r="M1325" i="2"/>
  <c r="L1326" i="2"/>
  <c r="M1326" i="2"/>
  <c r="L1327" i="2"/>
  <c r="M1327" i="2"/>
  <c r="L1328" i="2"/>
  <c r="M1328" i="2"/>
  <c r="L1329" i="2"/>
  <c r="M1329" i="2"/>
  <c r="L1330" i="2"/>
  <c r="M1330" i="2"/>
  <c r="L1331" i="2"/>
  <c r="M1331" i="2"/>
  <c r="L1332" i="2"/>
  <c r="M1332" i="2"/>
  <c r="L1333" i="2"/>
  <c r="M1333" i="2"/>
  <c r="L1334" i="2"/>
  <c r="M1334" i="2"/>
  <c r="L1335" i="2"/>
  <c r="M1335" i="2"/>
  <c r="L1336" i="2"/>
  <c r="M1336" i="2"/>
  <c r="L1337" i="2"/>
  <c r="M1337" i="2"/>
  <c r="L1338" i="2"/>
  <c r="M1338" i="2"/>
  <c r="L1339" i="2"/>
  <c r="M1339" i="2"/>
  <c r="L1340" i="2"/>
  <c r="M1340" i="2"/>
  <c r="L1341" i="2"/>
  <c r="M1341" i="2"/>
  <c r="L1342" i="2"/>
  <c r="M1342" i="2"/>
  <c r="L1343" i="2"/>
  <c r="M1343" i="2"/>
  <c r="L1344" i="2"/>
  <c r="M1344" i="2"/>
  <c r="L1345" i="2"/>
  <c r="M1345" i="2"/>
  <c r="L1346" i="2"/>
  <c r="M1346" i="2"/>
  <c r="L1347" i="2"/>
  <c r="M1347" i="2"/>
  <c r="L1348" i="2"/>
  <c r="M1348" i="2"/>
  <c r="L1349" i="2"/>
  <c r="M1349" i="2"/>
  <c r="L1350" i="2"/>
  <c r="M1350" i="2"/>
  <c r="L1351" i="2"/>
  <c r="M1351" i="2"/>
  <c r="L1352" i="2"/>
  <c r="M1352" i="2"/>
  <c r="L1353" i="2"/>
  <c r="M1353" i="2"/>
  <c r="L1354" i="2"/>
  <c r="M1354" i="2"/>
  <c r="L1355" i="2"/>
  <c r="M1355" i="2"/>
  <c r="L1356" i="2"/>
  <c r="M1356" i="2"/>
  <c r="L1357" i="2"/>
  <c r="M1357" i="2"/>
  <c r="L1358" i="2"/>
  <c r="M1358" i="2"/>
  <c r="L1359" i="2"/>
  <c r="M1359" i="2"/>
  <c r="L1360" i="2"/>
  <c r="M1360" i="2"/>
  <c r="L1361" i="2"/>
  <c r="M1361" i="2"/>
  <c r="L1362" i="2"/>
  <c r="M1362" i="2"/>
  <c r="L1363" i="2"/>
  <c r="M1363" i="2"/>
  <c r="L1364" i="2"/>
  <c r="M1364" i="2"/>
  <c r="L1365" i="2"/>
  <c r="M1365" i="2"/>
  <c r="L1366" i="2"/>
  <c r="M1366" i="2"/>
  <c r="L1367" i="2"/>
  <c r="M1367" i="2"/>
  <c r="L1368" i="2"/>
  <c r="M1368" i="2"/>
  <c r="L1369" i="2"/>
  <c r="M1369" i="2"/>
  <c r="L1370" i="2"/>
  <c r="M1370" i="2"/>
  <c r="L1371" i="2"/>
  <c r="M1371" i="2"/>
  <c r="L1372" i="2"/>
  <c r="M1372" i="2"/>
  <c r="L1373" i="2"/>
  <c r="M1373" i="2"/>
  <c r="L1374" i="2"/>
  <c r="M1374" i="2"/>
  <c r="L1375" i="2"/>
  <c r="M1375" i="2"/>
  <c r="L1376" i="2"/>
  <c r="M1376" i="2"/>
  <c r="L1377" i="2"/>
  <c r="M1377" i="2"/>
  <c r="L1378" i="2"/>
  <c r="M1378" i="2"/>
  <c r="L1379" i="2"/>
  <c r="M1379" i="2"/>
  <c r="L1380" i="2"/>
  <c r="M1380" i="2"/>
  <c r="L1381" i="2"/>
  <c r="M1381" i="2"/>
  <c r="L1382" i="2"/>
  <c r="M1382" i="2"/>
  <c r="L1383" i="2"/>
  <c r="M1383" i="2"/>
  <c r="L1384" i="2"/>
  <c r="M1384" i="2"/>
  <c r="L1385" i="2"/>
  <c r="M1385" i="2"/>
  <c r="L1386" i="2"/>
  <c r="M1386" i="2"/>
  <c r="L1387" i="2"/>
  <c r="M1387" i="2"/>
  <c r="L1388" i="2"/>
  <c r="M1388" i="2"/>
  <c r="L1389" i="2"/>
  <c r="M1389" i="2"/>
  <c r="L1390" i="2"/>
  <c r="M1390" i="2"/>
  <c r="L1391" i="2"/>
  <c r="M1391" i="2"/>
  <c r="L1392" i="2"/>
  <c r="M1392" i="2"/>
  <c r="L1393" i="2"/>
  <c r="M1393" i="2"/>
  <c r="L1394" i="2"/>
  <c r="M1394" i="2"/>
  <c r="L1395" i="2"/>
  <c r="M1395" i="2"/>
  <c r="L1396" i="2"/>
  <c r="M1396" i="2"/>
  <c r="L1397" i="2"/>
  <c r="M1397" i="2"/>
  <c r="L1398" i="2"/>
  <c r="M1398" i="2"/>
  <c r="L1399" i="2"/>
  <c r="M1399" i="2"/>
  <c r="L1400" i="2"/>
  <c r="M1400" i="2"/>
  <c r="L1401" i="2"/>
  <c r="M1401" i="2"/>
  <c r="L1402" i="2"/>
  <c r="M1402" i="2"/>
  <c r="L1403" i="2"/>
  <c r="M1403" i="2"/>
  <c r="L1404" i="2"/>
  <c r="M1404" i="2"/>
  <c r="L1405" i="2"/>
  <c r="M1405" i="2"/>
  <c r="L1406" i="2"/>
  <c r="M1406" i="2"/>
  <c r="L1407" i="2"/>
  <c r="M1407" i="2"/>
  <c r="L1408" i="2"/>
  <c r="M1408" i="2"/>
  <c r="L1409" i="2"/>
  <c r="M1409" i="2"/>
  <c r="L1410" i="2"/>
  <c r="M1410" i="2"/>
  <c r="L1411" i="2"/>
  <c r="M1411" i="2"/>
  <c r="L1412" i="2"/>
  <c r="M1412" i="2"/>
  <c r="L1413" i="2"/>
  <c r="M1413" i="2"/>
  <c r="L1414" i="2"/>
  <c r="M1414" i="2"/>
  <c r="L1415" i="2"/>
  <c r="M1415" i="2"/>
  <c r="L1416" i="2"/>
  <c r="M1416" i="2"/>
  <c r="L1417" i="2"/>
  <c r="M1417" i="2"/>
  <c r="L1418" i="2"/>
  <c r="M1418" i="2"/>
  <c r="L1419" i="2"/>
  <c r="M1419" i="2"/>
  <c r="L1420" i="2"/>
  <c r="M1420" i="2"/>
  <c r="L1421" i="2"/>
  <c r="M1421" i="2"/>
  <c r="L1422" i="2"/>
  <c r="M1422" i="2"/>
  <c r="L1423" i="2"/>
  <c r="M1423" i="2"/>
  <c r="L1424" i="2"/>
  <c r="M1424" i="2"/>
  <c r="L1425" i="2"/>
  <c r="M1425" i="2"/>
  <c r="L1426" i="2"/>
  <c r="M1426" i="2"/>
  <c r="L1427" i="2"/>
  <c r="M1427" i="2"/>
  <c r="L1428" i="2"/>
  <c r="M1428" i="2"/>
  <c r="L1429" i="2"/>
  <c r="M1429" i="2"/>
  <c r="L1430" i="2"/>
  <c r="M1430" i="2"/>
  <c r="L1431" i="2"/>
  <c r="M1431" i="2"/>
  <c r="L1432" i="2"/>
  <c r="M1432" i="2"/>
  <c r="L1433" i="2"/>
  <c r="M1433" i="2"/>
  <c r="L1434" i="2"/>
  <c r="M1434" i="2"/>
  <c r="L1435" i="2"/>
  <c r="M1435" i="2"/>
  <c r="L1436" i="2"/>
  <c r="M1436" i="2"/>
  <c r="L1437" i="2"/>
  <c r="M1437" i="2"/>
  <c r="L1438" i="2"/>
  <c r="M1438" i="2"/>
  <c r="L1439" i="2"/>
  <c r="M1439" i="2"/>
  <c r="L1440" i="2"/>
  <c r="M1440" i="2"/>
  <c r="L1441" i="2"/>
  <c r="M1441" i="2"/>
  <c r="L1442" i="2"/>
  <c r="M1442" i="2"/>
  <c r="L1443" i="2"/>
  <c r="M1443" i="2"/>
  <c r="L1444" i="2"/>
  <c r="M1444" i="2"/>
  <c r="L1445" i="2"/>
  <c r="M1445" i="2"/>
  <c r="L1446" i="2"/>
  <c r="M1446" i="2"/>
  <c r="L1447" i="2"/>
  <c r="M1447" i="2"/>
  <c r="L1448" i="2"/>
  <c r="M1448" i="2"/>
  <c r="L1449" i="2"/>
  <c r="M1449" i="2"/>
  <c r="L1450" i="2"/>
  <c r="M1450" i="2"/>
  <c r="L1451" i="2"/>
  <c r="M1451" i="2"/>
  <c r="L1452" i="2"/>
  <c r="M1452" i="2"/>
  <c r="L1453" i="2"/>
  <c r="M1453" i="2"/>
  <c r="L1454" i="2"/>
  <c r="M1454" i="2"/>
  <c r="L1455" i="2"/>
  <c r="M1455" i="2"/>
  <c r="L1456" i="2"/>
  <c r="M1456" i="2"/>
  <c r="L1457" i="2"/>
  <c r="M1457" i="2"/>
  <c r="L1458" i="2"/>
  <c r="M1458" i="2"/>
  <c r="L1459" i="2"/>
  <c r="M1459" i="2"/>
  <c r="L1460" i="2"/>
  <c r="M1460" i="2"/>
  <c r="L1461" i="2"/>
  <c r="M1461" i="2"/>
  <c r="L1462" i="2"/>
  <c r="M1462" i="2"/>
  <c r="L1463" i="2"/>
  <c r="M1463" i="2"/>
  <c r="L1464" i="2"/>
  <c r="M1464" i="2"/>
  <c r="L1465" i="2"/>
  <c r="M1465" i="2"/>
  <c r="L1466" i="2"/>
  <c r="M1466" i="2"/>
  <c r="L1467" i="2"/>
  <c r="M1467" i="2"/>
  <c r="L1468" i="2"/>
  <c r="M1468" i="2"/>
  <c r="L1469" i="2"/>
  <c r="M1469" i="2"/>
  <c r="L1470" i="2"/>
  <c r="M1470" i="2"/>
  <c r="L1471" i="2"/>
  <c r="M1471" i="2"/>
  <c r="L1472" i="2"/>
  <c r="M1472" i="2"/>
  <c r="L1473" i="2"/>
  <c r="M1473" i="2"/>
  <c r="L1474" i="2"/>
  <c r="M1474" i="2"/>
  <c r="L1475" i="2"/>
  <c r="M1475" i="2"/>
  <c r="L1476" i="2"/>
  <c r="M1476" i="2"/>
  <c r="L1477" i="2"/>
  <c r="M1477" i="2"/>
  <c r="L1478" i="2"/>
  <c r="M1478" i="2"/>
  <c r="L1479" i="2"/>
  <c r="M1479" i="2"/>
  <c r="L1480" i="2"/>
  <c r="M1480" i="2"/>
  <c r="L1481" i="2"/>
  <c r="M1481" i="2"/>
  <c r="L1482" i="2"/>
  <c r="M1482" i="2"/>
  <c r="L1483" i="2"/>
  <c r="M1483" i="2"/>
  <c r="L1484" i="2"/>
  <c r="M1484" i="2"/>
  <c r="L1485" i="2"/>
  <c r="M1485" i="2"/>
  <c r="L1486" i="2"/>
  <c r="M1486" i="2"/>
  <c r="L1487" i="2"/>
  <c r="M1487" i="2"/>
  <c r="L1488" i="2"/>
  <c r="M1488" i="2"/>
  <c r="L1489" i="2"/>
  <c r="M1489" i="2"/>
  <c r="L1490" i="2"/>
  <c r="M1490" i="2"/>
  <c r="L1491" i="2"/>
  <c r="M1491" i="2"/>
  <c r="L1492" i="2"/>
  <c r="M1492" i="2"/>
  <c r="L1493" i="2"/>
  <c r="M1493" i="2"/>
  <c r="L1494" i="2"/>
  <c r="M1494" i="2"/>
  <c r="L1495" i="2"/>
  <c r="M1495" i="2"/>
  <c r="L1496" i="2"/>
  <c r="M1496" i="2"/>
  <c r="L1497" i="2"/>
  <c r="M1497" i="2"/>
  <c r="L1498" i="2"/>
  <c r="M1498" i="2"/>
  <c r="L1499" i="2"/>
  <c r="M1499" i="2"/>
  <c r="L1500" i="2"/>
  <c r="M1500" i="2"/>
  <c r="L1501" i="2"/>
  <c r="M1501" i="2"/>
  <c r="L1502" i="2"/>
  <c r="M1502" i="2"/>
  <c r="L1503" i="2"/>
  <c r="M1503" i="2"/>
  <c r="L1504" i="2"/>
  <c r="M1504" i="2"/>
  <c r="L1505" i="2"/>
  <c r="M1505" i="2"/>
  <c r="L1506" i="2"/>
  <c r="M1506" i="2"/>
  <c r="L1507" i="2"/>
  <c r="M1507" i="2"/>
  <c r="L1508" i="2"/>
  <c r="M1508" i="2"/>
  <c r="L1509" i="2"/>
  <c r="M1509" i="2"/>
  <c r="L1510" i="2"/>
  <c r="M1510" i="2"/>
  <c r="L1511" i="2"/>
  <c r="M1511" i="2"/>
  <c r="L1512" i="2"/>
  <c r="M1512" i="2"/>
  <c r="L1513" i="2"/>
  <c r="M1513" i="2"/>
  <c r="L1514" i="2"/>
  <c r="M1514" i="2"/>
  <c r="L1515" i="2"/>
  <c r="M1515" i="2"/>
  <c r="L1516" i="2"/>
  <c r="M1516" i="2"/>
  <c r="L1517" i="2"/>
  <c r="M1517" i="2"/>
  <c r="L1518" i="2"/>
  <c r="M1518" i="2"/>
  <c r="L1519" i="2"/>
  <c r="M1519" i="2"/>
  <c r="L1520" i="2"/>
  <c r="M1520" i="2"/>
  <c r="L1521" i="2"/>
  <c r="M1521" i="2"/>
  <c r="L1522" i="2"/>
  <c r="M1522" i="2"/>
  <c r="L1523" i="2"/>
  <c r="M1523" i="2"/>
  <c r="L1524" i="2"/>
  <c r="M1524" i="2"/>
  <c r="L1525" i="2"/>
  <c r="M1525" i="2"/>
  <c r="L1526" i="2"/>
  <c r="M1526" i="2"/>
  <c r="L1527" i="2"/>
  <c r="M1527" i="2"/>
  <c r="L1528" i="2"/>
  <c r="M1528" i="2"/>
  <c r="L1529" i="2"/>
  <c r="M1529" i="2"/>
  <c r="L1530" i="2"/>
  <c r="M1530" i="2"/>
  <c r="L1531" i="2"/>
  <c r="M1531" i="2"/>
  <c r="L1532" i="2"/>
  <c r="M1532" i="2"/>
  <c r="L1533" i="2"/>
  <c r="M1533" i="2"/>
  <c r="L1534" i="2"/>
  <c r="M1534" i="2"/>
  <c r="L1535" i="2"/>
  <c r="M1535" i="2"/>
  <c r="L1536" i="2"/>
  <c r="M1536" i="2"/>
  <c r="L1537" i="2"/>
  <c r="M1537" i="2"/>
  <c r="L1538" i="2"/>
  <c r="M1538" i="2"/>
  <c r="L1539" i="2"/>
  <c r="M1539" i="2"/>
  <c r="L1540" i="2"/>
  <c r="M1540" i="2"/>
  <c r="L1541" i="2"/>
  <c r="M1541" i="2"/>
  <c r="L1542" i="2"/>
  <c r="M1542" i="2"/>
  <c r="L1543" i="2"/>
  <c r="M1543" i="2"/>
  <c r="L1544" i="2"/>
  <c r="M1544" i="2"/>
  <c r="L1545" i="2"/>
  <c r="M1545" i="2"/>
  <c r="L1546" i="2"/>
  <c r="M1546" i="2"/>
  <c r="L1547" i="2"/>
  <c r="M1547" i="2"/>
  <c r="L1548" i="2"/>
  <c r="M1548" i="2"/>
  <c r="L1549" i="2"/>
  <c r="M1549" i="2"/>
  <c r="L1550" i="2"/>
  <c r="M1550" i="2"/>
  <c r="L1551" i="2"/>
  <c r="M1551" i="2"/>
  <c r="L1552" i="2"/>
  <c r="M1552" i="2"/>
  <c r="L1553" i="2"/>
  <c r="M1553" i="2"/>
  <c r="L1554" i="2"/>
  <c r="M1554" i="2"/>
  <c r="L1555" i="2"/>
  <c r="M1555" i="2"/>
  <c r="L1556" i="2"/>
  <c r="M1556" i="2"/>
  <c r="L1557" i="2"/>
  <c r="M1557" i="2"/>
  <c r="L1558" i="2"/>
  <c r="M1558" i="2"/>
  <c r="L1559" i="2"/>
  <c r="M1559" i="2"/>
  <c r="L1560" i="2"/>
  <c r="M1560" i="2"/>
  <c r="L1561" i="2"/>
  <c r="M1561" i="2"/>
  <c r="L1562" i="2"/>
  <c r="M1562" i="2"/>
  <c r="L1563" i="2"/>
  <c r="M1563" i="2"/>
  <c r="L1564" i="2"/>
  <c r="M1564" i="2"/>
  <c r="L1565" i="2"/>
  <c r="M1565" i="2"/>
  <c r="L1566" i="2"/>
  <c r="M1566" i="2"/>
  <c r="L1567" i="2"/>
  <c r="M1567" i="2"/>
  <c r="L1568" i="2"/>
  <c r="M1568" i="2"/>
  <c r="L1569" i="2"/>
  <c r="M1569" i="2"/>
  <c r="L1570" i="2"/>
  <c r="M1570" i="2"/>
  <c r="L1571" i="2"/>
  <c r="M1571" i="2"/>
  <c r="L1572" i="2"/>
  <c r="M1572" i="2"/>
  <c r="L1573" i="2"/>
  <c r="M1573" i="2"/>
  <c r="L1574" i="2"/>
  <c r="M1574" i="2"/>
  <c r="L1575" i="2"/>
  <c r="M1575" i="2"/>
  <c r="L1576" i="2"/>
  <c r="M1576" i="2"/>
  <c r="L1577" i="2"/>
  <c r="M1577" i="2"/>
  <c r="L1578" i="2"/>
  <c r="M1578" i="2"/>
  <c r="L1579" i="2"/>
  <c r="M1579" i="2"/>
  <c r="L1580" i="2"/>
  <c r="M1580" i="2"/>
  <c r="L1581" i="2"/>
  <c r="M1581" i="2"/>
  <c r="L1582" i="2"/>
  <c r="M1582" i="2"/>
  <c r="L1583" i="2"/>
  <c r="M1583" i="2"/>
  <c r="L1584" i="2"/>
  <c r="M1584" i="2"/>
  <c r="L1585" i="2"/>
  <c r="M1585" i="2"/>
  <c r="L1586" i="2"/>
  <c r="M1586" i="2"/>
  <c r="L1587" i="2"/>
  <c r="M1587" i="2"/>
  <c r="L1588" i="2"/>
  <c r="M1588" i="2"/>
  <c r="L1589" i="2"/>
  <c r="M1589" i="2"/>
  <c r="L1590" i="2"/>
  <c r="M1590" i="2"/>
  <c r="L1591" i="2"/>
  <c r="M1591" i="2"/>
  <c r="L1592" i="2"/>
  <c r="M1592" i="2"/>
  <c r="L1593" i="2"/>
  <c r="M1593" i="2"/>
  <c r="L1594" i="2"/>
  <c r="M1594" i="2"/>
  <c r="L1595" i="2"/>
  <c r="M1595" i="2"/>
  <c r="L1596" i="2"/>
  <c r="M1596" i="2"/>
  <c r="L1597" i="2"/>
  <c r="M1597" i="2"/>
  <c r="L1598" i="2"/>
  <c r="M1598" i="2"/>
  <c r="L1599" i="2"/>
  <c r="M1599" i="2"/>
  <c r="L1600" i="2"/>
  <c r="M1600" i="2"/>
  <c r="L1601" i="2"/>
  <c r="M1601" i="2"/>
  <c r="L1602" i="2"/>
  <c r="M1602" i="2"/>
  <c r="L1603" i="2"/>
  <c r="M1603" i="2"/>
  <c r="L1604" i="2"/>
  <c r="M1604" i="2"/>
  <c r="L1605" i="2"/>
  <c r="M1605" i="2"/>
  <c r="L1606" i="2"/>
  <c r="M1606" i="2"/>
  <c r="L1607" i="2"/>
  <c r="M1607" i="2"/>
  <c r="L1608" i="2"/>
  <c r="M1608" i="2"/>
  <c r="L1609" i="2"/>
  <c r="M1609" i="2"/>
  <c r="L1610" i="2"/>
  <c r="M1610" i="2"/>
  <c r="L1611" i="2"/>
  <c r="M1611" i="2"/>
  <c r="L1612" i="2"/>
  <c r="M1612" i="2"/>
  <c r="L1613" i="2"/>
  <c r="M1613" i="2"/>
  <c r="L1614" i="2"/>
  <c r="M1614" i="2"/>
  <c r="L1615" i="2"/>
  <c r="M1615" i="2"/>
  <c r="L1616" i="2"/>
  <c r="M1616" i="2"/>
  <c r="L1617" i="2"/>
  <c r="M1617" i="2"/>
  <c r="L1618" i="2"/>
  <c r="M1618" i="2"/>
  <c r="L1619" i="2"/>
  <c r="M1619" i="2"/>
  <c r="L1620" i="2"/>
  <c r="M1620" i="2"/>
  <c r="L1621" i="2"/>
  <c r="M1621" i="2"/>
  <c r="L1622" i="2"/>
  <c r="M1622" i="2"/>
  <c r="L1623" i="2"/>
  <c r="M1623" i="2"/>
  <c r="L1624" i="2"/>
  <c r="M1624" i="2"/>
  <c r="L1625" i="2"/>
  <c r="M1625" i="2"/>
  <c r="L1626" i="2"/>
  <c r="M1626" i="2"/>
  <c r="L1627" i="2"/>
  <c r="M1627" i="2"/>
  <c r="L1628" i="2"/>
  <c r="M1628" i="2"/>
  <c r="L1629" i="2"/>
  <c r="M1629" i="2"/>
  <c r="L1630" i="2"/>
  <c r="M1630" i="2"/>
  <c r="L1631" i="2"/>
  <c r="M1631" i="2"/>
  <c r="L1632" i="2"/>
  <c r="M1632" i="2"/>
  <c r="L1633" i="2"/>
  <c r="M1633" i="2"/>
  <c r="L1634" i="2"/>
  <c r="M1634" i="2"/>
  <c r="L1635" i="2"/>
  <c r="M1635" i="2"/>
  <c r="L1636" i="2"/>
  <c r="M1636" i="2"/>
  <c r="L1637" i="2"/>
  <c r="M1637" i="2"/>
  <c r="L1638" i="2"/>
  <c r="M1638" i="2"/>
  <c r="L1639" i="2"/>
  <c r="M1639" i="2"/>
  <c r="L1640" i="2"/>
  <c r="M1640" i="2"/>
  <c r="L1641" i="2"/>
  <c r="M1641" i="2"/>
  <c r="L1642" i="2"/>
  <c r="M1642" i="2"/>
  <c r="L1643" i="2"/>
  <c r="M1643" i="2"/>
  <c r="L1644" i="2"/>
  <c r="M1644" i="2"/>
  <c r="L1645" i="2"/>
  <c r="M1645" i="2"/>
  <c r="L1646" i="2"/>
  <c r="M1646" i="2"/>
  <c r="L1647" i="2"/>
  <c r="M1647" i="2"/>
  <c r="L1648" i="2"/>
  <c r="M1648" i="2"/>
  <c r="L1649" i="2"/>
  <c r="M1649" i="2"/>
  <c r="L1650" i="2"/>
  <c r="M1650" i="2"/>
  <c r="L1651" i="2"/>
  <c r="M1651" i="2"/>
  <c r="L1652" i="2"/>
  <c r="M1652" i="2"/>
  <c r="L1653" i="2"/>
  <c r="M1653" i="2"/>
  <c r="L1654" i="2"/>
  <c r="M1654" i="2"/>
  <c r="L1655" i="2"/>
  <c r="M1655" i="2"/>
  <c r="L1656" i="2"/>
  <c r="M1656" i="2"/>
  <c r="L1657" i="2"/>
  <c r="M1657" i="2"/>
  <c r="L1658" i="2"/>
  <c r="M1658" i="2"/>
  <c r="L1659" i="2"/>
  <c r="M1659" i="2"/>
  <c r="L1660" i="2"/>
  <c r="M1660" i="2"/>
  <c r="L1661" i="2"/>
  <c r="M1661" i="2"/>
  <c r="L1662" i="2"/>
  <c r="M1662" i="2"/>
  <c r="L1663" i="2"/>
  <c r="M1663" i="2"/>
  <c r="L1664" i="2"/>
  <c r="M1664" i="2"/>
  <c r="L1665" i="2"/>
  <c r="M1665" i="2"/>
  <c r="L1666" i="2"/>
  <c r="M1666" i="2"/>
  <c r="L1667" i="2"/>
  <c r="M1667" i="2"/>
  <c r="L1668" i="2"/>
  <c r="M1668" i="2"/>
  <c r="L1669" i="2"/>
  <c r="M1669" i="2"/>
  <c r="L1670" i="2"/>
  <c r="M1670" i="2"/>
  <c r="L1671" i="2"/>
  <c r="M1671" i="2"/>
  <c r="L1672" i="2"/>
  <c r="M1672" i="2"/>
  <c r="L1673" i="2"/>
  <c r="M1673" i="2"/>
  <c r="L1674" i="2"/>
  <c r="M1674" i="2"/>
  <c r="L1675" i="2"/>
  <c r="M1675" i="2"/>
  <c r="L1676" i="2"/>
  <c r="M1676" i="2"/>
  <c r="L1677" i="2"/>
  <c r="M1677" i="2"/>
  <c r="L1678" i="2"/>
  <c r="M1678" i="2"/>
  <c r="L1679" i="2"/>
  <c r="M1679" i="2"/>
  <c r="L1680" i="2"/>
  <c r="M1680" i="2"/>
  <c r="L1681" i="2"/>
  <c r="M1681" i="2"/>
  <c r="L1682" i="2"/>
  <c r="M1682" i="2"/>
  <c r="L1683" i="2"/>
  <c r="M1683" i="2"/>
  <c r="L1684" i="2"/>
  <c r="M1684" i="2"/>
  <c r="L1685" i="2"/>
  <c r="M1685" i="2"/>
  <c r="L1686" i="2"/>
  <c r="M1686" i="2"/>
  <c r="L1687" i="2"/>
  <c r="M1687" i="2"/>
  <c r="L1688" i="2"/>
  <c r="M1688" i="2"/>
  <c r="L1689" i="2"/>
  <c r="M1689" i="2"/>
  <c r="L1690" i="2"/>
  <c r="M1690" i="2"/>
  <c r="L1691" i="2"/>
  <c r="M1691" i="2"/>
  <c r="L1692" i="2"/>
  <c r="M1692" i="2"/>
  <c r="L1693" i="2"/>
  <c r="M1693" i="2"/>
  <c r="L1694" i="2"/>
  <c r="M1694" i="2"/>
  <c r="L1695" i="2"/>
  <c r="M1695" i="2"/>
  <c r="L1696" i="2"/>
  <c r="M1696" i="2"/>
  <c r="L1697" i="2"/>
  <c r="M1697" i="2"/>
  <c r="L1698" i="2"/>
  <c r="M1698" i="2"/>
  <c r="L1699" i="2"/>
  <c r="M1699" i="2"/>
  <c r="L1700" i="2"/>
  <c r="M1700" i="2"/>
  <c r="L1701" i="2"/>
  <c r="M1701" i="2"/>
  <c r="L1702" i="2"/>
  <c r="M1702" i="2"/>
  <c r="L1703" i="2"/>
  <c r="M1703" i="2"/>
  <c r="L1704" i="2"/>
  <c r="M1704" i="2"/>
  <c r="L1705" i="2"/>
  <c r="M1705" i="2"/>
  <c r="L1706" i="2"/>
  <c r="M1706" i="2"/>
  <c r="L1707" i="2"/>
  <c r="M1707" i="2"/>
  <c r="L1708" i="2"/>
  <c r="M1708" i="2"/>
  <c r="L1709" i="2"/>
  <c r="M1709" i="2"/>
  <c r="L1710" i="2"/>
  <c r="M1710" i="2"/>
  <c r="L1711" i="2"/>
  <c r="M1711" i="2"/>
  <c r="L1712" i="2"/>
  <c r="M1712" i="2"/>
  <c r="L1713" i="2"/>
  <c r="M1713" i="2"/>
  <c r="L1714" i="2"/>
  <c r="M1714" i="2"/>
  <c r="L1715" i="2"/>
  <c r="M1715" i="2"/>
  <c r="L1716" i="2"/>
  <c r="M1716" i="2"/>
  <c r="L1717" i="2"/>
  <c r="M1717" i="2"/>
  <c r="L1718" i="2"/>
  <c r="M1718" i="2"/>
  <c r="L1719" i="2"/>
  <c r="M1719" i="2"/>
  <c r="L1720" i="2"/>
  <c r="M1720" i="2"/>
  <c r="L1721" i="2"/>
  <c r="M1721" i="2"/>
  <c r="L1722" i="2"/>
  <c r="M1722" i="2"/>
  <c r="L1723" i="2"/>
  <c r="M1723" i="2"/>
  <c r="L1724" i="2"/>
  <c r="M1724" i="2"/>
  <c r="L1725" i="2"/>
  <c r="M1725" i="2"/>
  <c r="L1726" i="2"/>
  <c r="M1726" i="2"/>
  <c r="L1727" i="2"/>
  <c r="M1727" i="2"/>
  <c r="L1728" i="2"/>
  <c r="M1728" i="2"/>
  <c r="L1729" i="2"/>
  <c r="M1729" i="2"/>
  <c r="L1730" i="2"/>
  <c r="M1730" i="2"/>
  <c r="L1731" i="2"/>
  <c r="M1731" i="2"/>
  <c r="L1732" i="2"/>
  <c r="M1732" i="2"/>
  <c r="L1733" i="2"/>
  <c r="M1733" i="2"/>
  <c r="L1734" i="2"/>
  <c r="M1734" i="2"/>
  <c r="L1735" i="2"/>
  <c r="M1735" i="2"/>
  <c r="L1736" i="2"/>
  <c r="M1736" i="2"/>
  <c r="L1737" i="2"/>
  <c r="M1737" i="2"/>
  <c r="L1738" i="2"/>
  <c r="M1738" i="2"/>
  <c r="L1739" i="2"/>
  <c r="M1739" i="2"/>
  <c r="L1740" i="2"/>
  <c r="M1740" i="2"/>
  <c r="L1741" i="2"/>
  <c r="M1741" i="2"/>
  <c r="L1742" i="2"/>
  <c r="M1742" i="2"/>
  <c r="L1743" i="2"/>
  <c r="M1743" i="2"/>
  <c r="L1744" i="2"/>
  <c r="M1744" i="2"/>
  <c r="L1745" i="2"/>
  <c r="M1745" i="2"/>
  <c r="L1746" i="2"/>
  <c r="M1746" i="2"/>
  <c r="L1747" i="2"/>
  <c r="M1747" i="2"/>
  <c r="L1748" i="2"/>
  <c r="M1748" i="2"/>
  <c r="L1749" i="2"/>
  <c r="M1749" i="2"/>
  <c r="L1750" i="2"/>
  <c r="M1750" i="2"/>
  <c r="L1751" i="2"/>
  <c r="M1751" i="2"/>
  <c r="L1752" i="2"/>
  <c r="M1752" i="2"/>
  <c r="L1753" i="2"/>
  <c r="M1753" i="2"/>
  <c r="L1754" i="2"/>
  <c r="M1754" i="2"/>
  <c r="L1755" i="2"/>
  <c r="M1755" i="2"/>
  <c r="L1756" i="2"/>
  <c r="M1756" i="2"/>
  <c r="L1757" i="2"/>
  <c r="M1757" i="2"/>
  <c r="L1758" i="2"/>
  <c r="M1758" i="2"/>
  <c r="L1759" i="2"/>
  <c r="M1759" i="2"/>
  <c r="L1760" i="2"/>
  <c r="M1760" i="2"/>
  <c r="L1761" i="2"/>
  <c r="M1761" i="2"/>
  <c r="L1762" i="2"/>
  <c r="M1762" i="2"/>
  <c r="L1763" i="2"/>
  <c r="M1763" i="2"/>
  <c r="L1764" i="2"/>
  <c r="M1764" i="2"/>
  <c r="L1765" i="2"/>
  <c r="M1765" i="2"/>
  <c r="L1766" i="2"/>
  <c r="M1766" i="2"/>
  <c r="L1767" i="2"/>
  <c r="M1767" i="2"/>
  <c r="L1768" i="2"/>
  <c r="M1768" i="2"/>
  <c r="L1769" i="2"/>
  <c r="M1769" i="2"/>
  <c r="L1770" i="2"/>
  <c r="M1770" i="2"/>
  <c r="L1771" i="2"/>
  <c r="M1771" i="2"/>
  <c r="L1772" i="2"/>
  <c r="M1772" i="2"/>
  <c r="L1773" i="2"/>
  <c r="M1773" i="2"/>
  <c r="L1774" i="2"/>
  <c r="M1774" i="2"/>
  <c r="L1775" i="2"/>
  <c r="M1775" i="2"/>
  <c r="L1776" i="2"/>
  <c r="M1776" i="2"/>
  <c r="L1777" i="2"/>
  <c r="M1777" i="2"/>
  <c r="L1778" i="2"/>
  <c r="M1778" i="2"/>
  <c r="L1779" i="2"/>
  <c r="M1779" i="2"/>
  <c r="L1780" i="2"/>
  <c r="M1780" i="2"/>
  <c r="L1781" i="2"/>
  <c r="M1781" i="2"/>
  <c r="L1782" i="2"/>
  <c r="M1782" i="2"/>
  <c r="L1783" i="2"/>
  <c r="M1783" i="2"/>
  <c r="L1784" i="2"/>
  <c r="M1784" i="2"/>
  <c r="L1785" i="2"/>
  <c r="M1785" i="2"/>
  <c r="L1786" i="2"/>
  <c r="M1786" i="2"/>
  <c r="L1787" i="2"/>
  <c r="M1787" i="2"/>
  <c r="L1788" i="2"/>
  <c r="M1788" i="2"/>
  <c r="L1789" i="2"/>
  <c r="M1789" i="2"/>
  <c r="L1790" i="2"/>
  <c r="M1790" i="2"/>
  <c r="L1791" i="2"/>
  <c r="M1791" i="2"/>
  <c r="L1792" i="2"/>
  <c r="M1792" i="2"/>
  <c r="L1793" i="2"/>
  <c r="M1793" i="2"/>
  <c r="L1794" i="2"/>
  <c r="M1794" i="2"/>
  <c r="L1795" i="2"/>
  <c r="M1795" i="2"/>
  <c r="L1796" i="2"/>
  <c r="M1796" i="2"/>
  <c r="L1797" i="2"/>
  <c r="M1797" i="2"/>
  <c r="L1798" i="2"/>
  <c r="M1798" i="2"/>
  <c r="L1799" i="2"/>
  <c r="M1799" i="2"/>
  <c r="L1800" i="2"/>
  <c r="M1800" i="2"/>
  <c r="L1801" i="2"/>
  <c r="M1801" i="2"/>
  <c r="L1802" i="2"/>
  <c r="M1802" i="2"/>
  <c r="L1803" i="2"/>
  <c r="M1803" i="2"/>
  <c r="L1804" i="2"/>
  <c r="M1804" i="2"/>
  <c r="L1805" i="2"/>
  <c r="M1805" i="2"/>
  <c r="L1806" i="2"/>
  <c r="M1806" i="2"/>
  <c r="L1807" i="2"/>
  <c r="M1807" i="2"/>
  <c r="L1808" i="2"/>
  <c r="M1808" i="2"/>
  <c r="L1809" i="2"/>
  <c r="M1809" i="2"/>
  <c r="L1810" i="2"/>
  <c r="M1810" i="2"/>
  <c r="L1811" i="2"/>
  <c r="M1811" i="2"/>
  <c r="L1812" i="2"/>
  <c r="M1812" i="2"/>
  <c r="L1813" i="2"/>
  <c r="M1813" i="2"/>
  <c r="L1814" i="2"/>
  <c r="M1814" i="2"/>
  <c r="L1815" i="2"/>
  <c r="M1815" i="2"/>
  <c r="L1816" i="2"/>
  <c r="M1816" i="2"/>
  <c r="L1817" i="2"/>
  <c r="M1817" i="2"/>
  <c r="L1818" i="2"/>
  <c r="M1818" i="2"/>
  <c r="L1819" i="2"/>
  <c r="M1819" i="2"/>
  <c r="L1820" i="2"/>
  <c r="M1820" i="2"/>
  <c r="L1821" i="2"/>
  <c r="M1821" i="2"/>
  <c r="L1822" i="2"/>
  <c r="M1822" i="2"/>
  <c r="L1823" i="2"/>
  <c r="M1823" i="2"/>
  <c r="L1824" i="2"/>
  <c r="M1824" i="2"/>
  <c r="L1825" i="2"/>
  <c r="M1825" i="2"/>
  <c r="L1826" i="2"/>
  <c r="M1826" i="2"/>
  <c r="L1827" i="2"/>
  <c r="M1827" i="2"/>
  <c r="L1828" i="2"/>
  <c r="M1828" i="2"/>
  <c r="N1828" i="2"/>
  <c r="L1829" i="2"/>
  <c r="M1829" i="2"/>
  <c r="N1829" i="2"/>
  <c r="L1830" i="2"/>
  <c r="M1830" i="2"/>
  <c r="N1830" i="2"/>
  <c r="L1831" i="2"/>
  <c r="M1831" i="2"/>
  <c r="N1831" i="2"/>
  <c r="L1832" i="2"/>
  <c r="M1832" i="2"/>
  <c r="N1832" i="2"/>
  <c r="L1833" i="2"/>
  <c r="M1833" i="2"/>
  <c r="N1833" i="2"/>
  <c r="L1834" i="2"/>
  <c r="M1834" i="2"/>
  <c r="N1834" i="2"/>
  <c r="L1835" i="2"/>
  <c r="M1835" i="2"/>
  <c r="N1835" i="2"/>
  <c r="L1836" i="2"/>
  <c r="M1836" i="2"/>
  <c r="N1836" i="2"/>
  <c r="L1837" i="2"/>
  <c r="M1837" i="2"/>
  <c r="N1837" i="2"/>
  <c r="L1838" i="2"/>
  <c r="M1838" i="2"/>
  <c r="N1838" i="2"/>
  <c r="L1839" i="2"/>
  <c r="M1839" i="2"/>
  <c r="N1839" i="2"/>
  <c r="L1840" i="2"/>
  <c r="M1840" i="2"/>
  <c r="N1840" i="2"/>
  <c r="L1841" i="2"/>
  <c r="M1841" i="2"/>
  <c r="N1841" i="2"/>
  <c r="L1842" i="2"/>
  <c r="M1842" i="2"/>
  <c r="N1842" i="2"/>
  <c r="L1843" i="2"/>
  <c r="M1843" i="2"/>
  <c r="N1843" i="2"/>
  <c r="L1844" i="2"/>
  <c r="M1844" i="2"/>
  <c r="N1844" i="2"/>
  <c r="L1845" i="2"/>
  <c r="M1845" i="2"/>
  <c r="N1845" i="2"/>
  <c r="L1846" i="2"/>
  <c r="M1846" i="2"/>
  <c r="N1846" i="2"/>
  <c r="L1847" i="2"/>
  <c r="M1847" i="2"/>
  <c r="N1847" i="2"/>
  <c r="L1848" i="2"/>
  <c r="M1848" i="2"/>
  <c r="N1848" i="2"/>
  <c r="L1849" i="2"/>
  <c r="M1849" i="2"/>
  <c r="N1849" i="2"/>
  <c r="L1850" i="2"/>
  <c r="M1850" i="2"/>
  <c r="N1850" i="2"/>
  <c r="L1851" i="2"/>
  <c r="M1851" i="2"/>
  <c r="N1851" i="2"/>
  <c r="L1852" i="2"/>
  <c r="M1852" i="2"/>
  <c r="N1852" i="2"/>
  <c r="L1853" i="2"/>
  <c r="M1853" i="2"/>
  <c r="N1853" i="2"/>
  <c r="L1854" i="2"/>
  <c r="M1854" i="2"/>
  <c r="N1854" i="2"/>
  <c r="L1855" i="2"/>
  <c r="M1855" i="2"/>
  <c r="N1855" i="2"/>
  <c r="L1856" i="2"/>
  <c r="M1856" i="2"/>
  <c r="N1856" i="2"/>
  <c r="L1857" i="2"/>
  <c r="M1857" i="2"/>
  <c r="N1857" i="2"/>
  <c r="L1858" i="2"/>
  <c r="M1858" i="2"/>
  <c r="N1858" i="2"/>
  <c r="L1859" i="2"/>
  <c r="M1859" i="2"/>
  <c r="N1859" i="2"/>
  <c r="L1860" i="2"/>
  <c r="M1860" i="2"/>
  <c r="N1860" i="2"/>
  <c r="L1861" i="2"/>
  <c r="M1861" i="2"/>
  <c r="N1861" i="2"/>
  <c r="L1862" i="2"/>
  <c r="M1862" i="2"/>
  <c r="N1862" i="2"/>
  <c r="L1863" i="2"/>
  <c r="M1863" i="2"/>
  <c r="N1863" i="2"/>
  <c r="L1864" i="2"/>
  <c r="M1864" i="2"/>
  <c r="N1864" i="2"/>
  <c r="L1865" i="2"/>
  <c r="M1865" i="2"/>
  <c r="N1865" i="2"/>
  <c r="L1866" i="2"/>
  <c r="M1866" i="2"/>
  <c r="N1866" i="2"/>
  <c r="L1867" i="2"/>
  <c r="M1867" i="2"/>
  <c r="N1867" i="2"/>
  <c r="L1868" i="2"/>
  <c r="M1868" i="2"/>
  <c r="N1868" i="2"/>
  <c r="L1869" i="2"/>
  <c r="M1869" i="2"/>
  <c r="N1869" i="2"/>
  <c r="L1870" i="2"/>
  <c r="M1870" i="2"/>
  <c r="N1870" i="2"/>
  <c r="L1871" i="2"/>
  <c r="M1871" i="2"/>
  <c r="N1871" i="2"/>
  <c r="L1872" i="2"/>
  <c r="M1872" i="2"/>
  <c r="N1872" i="2"/>
  <c r="L1873" i="2"/>
  <c r="M1873" i="2"/>
  <c r="N1873" i="2"/>
  <c r="L1874" i="2"/>
  <c r="M1874" i="2"/>
  <c r="N1874" i="2"/>
  <c r="L1875" i="2"/>
  <c r="M1875" i="2"/>
  <c r="N1875" i="2"/>
  <c r="L1876" i="2"/>
  <c r="M1876" i="2"/>
  <c r="N1876" i="2"/>
  <c r="L1877" i="2"/>
  <c r="M1877" i="2"/>
  <c r="N1877" i="2"/>
  <c r="L1878" i="2"/>
  <c r="M1878" i="2"/>
  <c r="N1878" i="2"/>
  <c r="L1879" i="2"/>
  <c r="M1879" i="2"/>
  <c r="N1879" i="2"/>
  <c r="L1880" i="2"/>
  <c r="M1880" i="2"/>
  <c r="N1880" i="2"/>
  <c r="L1881" i="2"/>
  <c r="M1881" i="2"/>
  <c r="N1881" i="2"/>
  <c r="L1882" i="2"/>
  <c r="M1882" i="2"/>
  <c r="N1882" i="2"/>
  <c r="L1883" i="2"/>
  <c r="M1883" i="2"/>
  <c r="N1883" i="2"/>
  <c r="L1884" i="2"/>
  <c r="M1884" i="2"/>
  <c r="N1884" i="2"/>
  <c r="L1885" i="2"/>
  <c r="M1885" i="2"/>
  <c r="N1885" i="2"/>
  <c r="L1886" i="2"/>
  <c r="M1886" i="2"/>
  <c r="N1886" i="2"/>
  <c r="L1887" i="2"/>
  <c r="M1887" i="2"/>
  <c r="N1887" i="2"/>
  <c r="L1888" i="2"/>
  <c r="M1888" i="2"/>
  <c r="N1888" i="2"/>
  <c r="L1889" i="2"/>
  <c r="M1889" i="2"/>
  <c r="N1889" i="2"/>
  <c r="L1890" i="2"/>
  <c r="M1890" i="2"/>
  <c r="N1890" i="2"/>
  <c r="L1891" i="2"/>
  <c r="M1891" i="2"/>
  <c r="N1891" i="2"/>
  <c r="L1892" i="2"/>
  <c r="M1892" i="2"/>
  <c r="N1892" i="2"/>
  <c r="L1893" i="2"/>
  <c r="M1893" i="2"/>
  <c r="N1893" i="2"/>
  <c r="L1894" i="2"/>
  <c r="M1894" i="2"/>
  <c r="N1894" i="2"/>
  <c r="L1895" i="2"/>
  <c r="M1895" i="2"/>
  <c r="N1895" i="2"/>
  <c r="L1896" i="2"/>
  <c r="M1896" i="2"/>
  <c r="N1896" i="2"/>
  <c r="L1897" i="2"/>
  <c r="M1897" i="2"/>
  <c r="N1897" i="2"/>
  <c r="L1898" i="2"/>
  <c r="M1898" i="2"/>
  <c r="N1898" i="2"/>
  <c r="L1899" i="2"/>
  <c r="M1899" i="2"/>
  <c r="N1899" i="2"/>
  <c r="L1900" i="2"/>
  <c r="M1900" i="2"/>
  <c r="N1900" i="2"/>
  <c r="L1901" i="2"/>
  <c r="M1901" i="2"/>
  <c r="N1901" i="2"/>
  <c r="L1902" i="2"/>
  <c r="M1902" i="2"/>
  <c r="N1902" i="2"/>
  <c r="L1903" i="2"/>
  <c r="M1903" i="2"/>
  <c r="N1903" i="2"/>
  <c r="L1904" i="2"/>
  <c r="M1904" i="2"/>
  <c r="N1904" i="2"/>
  <c r="L1905" i="2"/>
  <c r="M1905" i="2"/>
  <c r="N1905" i="2"/>
  <c r="L1906" i="2"/>
  <c r="M1906" i="2"/>
  <c r="N1906" i="2"/>
  <c r="L1907" i="2"/>
  <c r="M1907" i="2"/>
  <c r="N1907" i="2"/>
  <c r="L1908" i="2"/>
  <c r="M1908" i="2"/>
  <c r="N1908" i="2"/>
  <c r="L1909" i="2"/>
  <c r="M1909" i="2"/>
  <c r="N1909" i="2"/>
  <c r="L1910" i="2"/>
  <c r="M1910" i="2"/>
  <c r="N1910" i="2"/>
  <c r="L1911" i="2"/>
  <c r="M1911" i="2"/>
  <c r="N1911" i="2"/>
  <c r="L1912" i="2"/>
  <c r="M1912" i="2"/>
  <c r="N1912" i="2"/>
  <c r="L1913" i="2"/>
  <c r="M1913" i="2"/>
  <c r="N1913" i="2"/>
  <c r="L1914" i="2"/>
  <c r="M1914" i="2"/>
  <c r="N1914" i="2"/>
  <c r="L1915" i="2"/>
  <c r="M1915" i="2"/>
  <c r="N1915" i="2"/>
  <c r="L1916" i="2"/>
  <c r="M1916" i="2"/>
  <c r="N1916" i="2"/>
  <c r="L1917" i="2"/>
  <c r="M1917" i="2"/>
  <c r="N1917" i="2"/>
  <c r="L1918" i="2"/>
  <c r="M1918" i="2"/>
  <c r="N1918" i="2"/>
  <c r="L1919" i="2"/>
  <c r="M1919" i="2"/>
  <c r="N1919" i="2"/>
  <c r="L1920" i="2"/>
  <c r="M1920" i="2"/>
  <c r="N1920" i="2"/>
  <c r="L1921" i="2"/>
  <c r="M1921" i="2"/>
  <c r="N1921" i="2"/>
  <c r="L1922" i="2"/>
  <c r="M1922" i="2"/>
  <c r="N1922" i="2"/>
  <c r="L1923" i="2"/>
  <c r="M1923" i="2"/>
  <c r="N1923" i="2"/>
  <c r="L1924" i="2"/>
  <c r="M1924" i="2"/>
  <c r="N1924" i="2"/>
  <c r="L1925" i="2"/>
  <c r="M1925" i="2"/>
  <c r="N1925" i="2"/>
  <c r="L1926" i="2"/>
  <c r="M1926" i="2"/>
  <c r="N1926" i="2"/>
  <c r="L1927" i="2"/>
  <c r="M1927" i="2"/>
  <c r="N1927" i="2"/>
  <c r="L1928" i="2"/>
  <c r="M1928" i="2"/>
  <c r="N1928" i="2"/>
  <c r="L1929" i="2"/>
  <c r="M1929" i="2"/>
  <c r="N1929" i="2"/>
  <c r="L1930" i="2"/>
  <c r="M1930" i="2"/>
  <c r="N1930" i="2"/>
  <c r="L1931" i="2"/>
  <c r="M1931" i="2"/>
  <c r="N1931" i="2"/>
  <c r="L1932" i="2"/>
  <c r="M1932" i="2"/>
  <c r="N1932" i="2"/>
  <c r="L1933" i="2"/>
  <c r="M1933" i="2"/>
  <c r="N1933" i="2"/>
  <c r="L1934" i="2"/>
  <c r="M1934" i="2"/>
  <c r="N1934" i="2"/>
  <c r="L1935" i="2"/>
  <c r="M1935" i="2"/>
  <c r="N1935" i="2"/>
  <c r="L1936" i="2"/>
  <c r="M1936" i="2"/>
  <c r="N1936" i="2"/>
  <c r="L1937" i="2"/>
  <c r="M1937" i="2"/>
  <c r="N1937" i="2"/>
  <c r="L1938" i="2"/>
  <c r="M1938" i="2"/>
  <c r="N1938" i="2"/>
  <c r="L1939" i="2"/>
  <c r="M1939" i="2"/>
  <c r="N1939" i="2"/>
  <c r="L1940" i="2"/>
  <c r="M1940" i="2"/>
  <c r="N1940" i="2"/>
  <c r="L1941" i="2"/>
  <c r="M1941" i="2"/>
  <c r="N1941" i="2"/>
  <c r="L1942" i="2"/>
  <c r="M1942" i="2"/>
  <c r="N1942" i="2"/>
  <c r="L1943" i="2"/>
  <c r="M1943" i="2"/>
  <c r="N1943" i="2"/>
  <c r="L1944" i="2"/>
  <c r="M1944" i="2"/>
  <c r="N1944" i="2"/>
  <c r="L1945" i="2"/>
  <c r="M1945" i="2"/>
  <c r="N1945" i="2"/>
  <c r="L1946" i="2"/>
  <c r="M1946" i="2"/>
  <c r="N1946" i="2"/>
  <c r="L1947" i="2"/>
  <c r="M1947" i="2"/>
  <c r="N1947" i="2"/>
  <c r="L1948" i="2"/>
  <c r="M1948" i="2"/>
  <c r="N1948" i="2"/>
  <c r="L1949" i="2"/>
  <c r="M1949" i="2"/>
  <c r="N1949" i="2"/>
  <c r="L1950" i="2"/>
  <c r="M1950" i="2"/>
  <c r="N1950" i="2"/>
  <c r="L1951" i="2"/>
  <c r="M1951" i="2"/>
  <c r="N1951" i="2"/>
  <c r="L1952" i="2"/>
  <c r="M1952" i="2"/>
  <c r="N1952" i="2"/>
  <c r="L1953" i="2"/>
  <c r="M1953" i="2"/>
  <c r="N1953" i="2"/>
  <c r="L1954" i="2"/>
  <c r="M1954" i="2"/>
  <c r="N1954" i="2"/>
  <c r="L1955" i="2"/>
  <c r="M1955" i="2"/>
  <c r="N1955" i="2"/>
  <c r="L1956" i="2"/>
  <c r="M1956" i="2"/>
  <c r="N1956" i="2"/>
  <c r="L1957" i="2"/>
  <c r="M1957" i="2"/>
  <c r="N1957" i="2"/>
  <c r="L1958" i="2"/>
  <c r="M1958" i="2"/>
  <c r="N1958" i="2"/>
  <c r="L1959" i="2"/>
  <c r="M1959" i="2"/>
  <c r="N1959" i="2"/>
  <c r="L1960" i="2"/>
  <c r="M1960" i="2"/>
  <c r="N1960" i="2"/>
  <c r="L1961" i="2"/>
  <c r="M1961" i="2"/>
  <c r="N1961" i="2"/>
  <c r="L1962" i="2"/>
  <c r="M1962" i="2"/>
  <c r="N1962" i="2"/>
  <c r="L1963" i="2"/>
  <c r="M1963" i="2"/>
  <c r="N1963" i="2"/>
  <c r="L1964" i="2"/>
  <c r="M1964" i="2"/>
  <c r="N1964" i="2"/>
  <c r="L1965" i="2"/>
  <c r="M1965" i="2"/>
  <c r="N1965" i="2"/>
  <c r="L1966" i="2"/>
  <c r="M1966" i="2"/>
  <c r="N1966" i="2"/>
  <c r="L1967" i="2"/>
  <c r="M1967" i="2"/>
  <c r="N1967" i="2"/>
  <c r="L1968" i="2"/>
  <c r="M1968" i="2"/>
  <c r="N1968" i="2"/>
  <c r="L1969" i="2"/>
  <c r="M1969" i="2"/>
  <c r="N1969" i="2"/>
  <c r="L1970" i="2"/>
  <c r="M1970" i="2"/>
  <c r="N1970" i="2"/>
  <c r="L1971" i="2"/>
  <c r="M1971" i="2"/>
  <c r="N1971" i="2"/>
  <c r="L1972" i="2"/>
  <c r="M1972" i="2"/>
  <c r="N1972" i="2"/>
  <c r="L1973" i="2"/>
  <c r="M1973" i="2"/>
  <c r="N1973" i="2"/>
  <c r="L1974" i="2"/>
  <c r="M1974" i="2"/>
  <c r="N1974" i="2"/>
  <c r="L1975" i="2"/>
  <c r="M1975" i="2"/>
  <c r="N1975" i="2"/>
  <c r="L1976" i="2"/>
  <c r="M1976" i="2"/>
  <c r="N1976" i="2"/>
  <c r="L1977" i="2"/>
  <c r="M1977" i="2"/>
  <c r="N1977" i="2"/>
  <c r="L1978" i="2"/>
  <c r="M1978" i="2"/>
  <c r="N1978" i="2"/>
  <c r="L1979" i="2"/>
  <c r="M1979" i="2"/>
  <c r="L1980" i="2"/>
  <c r="M1980" i="2"/>
  <c r="L1981" i="2"/>
  <c r="M1981" i="2"/>
  <c r="L1982" i="2"/>
  <c r="M1982" i="2"/>
  <c r="L1983" i="2"/>
  <c r="M1983" i="2"/>
  <c r="L1984" i="2"/>
  <c r="M1984" i="2"/>
  <c r="L1985" i="2"/>
  <c r="M1985" i="2"/>
  <c r="L1986" i="2"/>
  <c r="M1986" i="2"/>
  <c r="L1987" i="2"/>
  <c r="M1987" i="2"/>
  <c r="L1988" i="2"/>
  <c r="M1988" i="2"/>
  <c r="L1989" i="2"/>
  <c r="M1989" i="2"/>
  <c r="L1990" i="2"/>
  <c r="M1990" i="2"/>
  <c r="L1991" i="2"/>
  <c r="M1991" i="2"/>
  <c r="L1992" i="2"/>
  <c r="M1992" i="2"/>
  <c r="L1993" i="2"/>
  <c r="M1993" i="2"/>
  <c r="L1994" i="2"/>
  <c r="M1994" i="2"/>
  <c r="L1995" i="2"/>
  <c r="M1995" i="2"/>
  <c r="L1996" i="2"/>
  <c r="M1996" i="2"/>
  <c r="L1997" i="2"/>
  <c r="M1997" i="2"/>
  <c r="L1998" i="2"/>
  <c r="M1998" i="2"/>
  <c r="L1999" i="2"/>
  <c r="M1999" i="2"/>
  <c r="L2000" i="2"/>
  <c r="M2000" i="2"/>
  <c r="L2001" i="2"/>
  <c r="M2001" i="2"/>
  <c r="L2002" i="2"/>
  <c r="M2002" i="2"/>
  <c r="L2003" i="2"/>
  <c r="M2003" i="2"/>
  <c r="L2004" i="2"/>
  <c r="M2004" i="2"/>
  <c r="L2005" i="2"/>
  <c r="M2005" i="2"/>
  <c r="L2006" i="2"/>
  <c r="M2006" i="2"/>
  <c r="L2007" i="2"/>
  <c r="M2007" i="2"/>
  <c r="L2008" i="2"/>
  <c r="M2008" i="2"/>
  <c r="L2009" i="2"/>
  <c r="M2009" i="2"/>
  <c r="L2010" i="2"/>
  <c r="M2010" i="2"/>
  <c r="L2011" i="2"/>
  <c r="M2011" i="2"/>
  <c r="L2012" i="2"/>
  <c r="M2012" i="2"/>
  <c r="L2013" i="2"/>
  <c r="M2013" i="2"/>
  <c r="L2014" i="2"/>
  <c r="M2014" i="2"/>
  <c r="L2015" i="2"/>
  <c r="M2015" i="2"/>
  <c r="L2016" i="2"/>
  <c r="M2016" i="2"/>
  <c r="L2017" i="2"/>
  <c r="M2017" i="2"/>
  <c r="L2018" i="2"/>
  <c r="M2018" i="2"/>
  <c r="L2019" i="2"/>
  <c r="M2019" i="2"/>
  <c r="L2020" i="2"/>
  <c r="M2020" i="2"/>
  <c r="L2021" i="2"/>
  <c r="M2021" i="2"/>
  <c r="L2022" i="2"/>
  <c r="M2022" i="2"/>
  <c r="L2023" i="2"/>
  <c r="M2023" i="2"/>
  <c r="L2024" i="2"/>
  <c r="M2024" i="2"/>
  <c r="L2025" i="2"/>
  <c r="M2025" i="2"/>
  <c r="L2026" i="2"/>
  <c r="M2026" i="2"/>
  <c r="L2027" i="2"/>
  <c r="M2027" i="2"/>
  <c r="L2028" i="2"/>
  <c r="M2028" i="2"/>
  <c r="L2029" i="2"/>
  <c r="M2029" i="2"/>
  <c r="L2030" i="2"/>
  <c r="M2030" i="2"/>
  <c r="L2031" i="2"/>
  <c r="M2031" i="2"/>
  <c r="L2032" i="2"/>
  <c r="M2032" i="2"/>
  <c r="L2033" i="2"/>
  <c r="M2033" i="2"/>
  <c r="L2034" i="2"/>
  <c r="M2034" i="2"/>
  <c r="L2035" i="2"/>
  <c r="M2035" i="2"/>
  <c r="L2036" i="2"/>
  <c r="M2036" i="2"/>
  <c r="L2037" i="2"/>
  <c r="M2037" i="2"/>
  <c r="L2038" i="2"/>
  <c r="M2038" i="2"/>
  <c r="L2039" i="2"/>
  <c r="M2039" i="2"/>
  <c r="L2040" i="2"/>
  <c r="M2040" i="2"/>
  <c r="L2041" i="2"/>
  <c r="M2041" i="2"/>
  <c r="L2042" i="2"/>
  <c r="M2042" i="2"/>
  <c r="L2043" i="2"/>
  <c r="M2043" i="2"/>
  <c r="L2044" i="2"/>
  <c r="M2044" i="2"/>
  <c r="L2045" i="2"/>
  <c r="M2045" i="2"/>
  <c r="L2046" i="2"/>
  <c r="M2046" i="2"/>
  <c r="L2047" i="2"/>
  <c r="M2047" i="2"/>
  <c r="L2048" i="2"/>
  <c r="M2048" i="2"/>
  <c r="L2049" i="2"/>
  <c r="M2049" i="2"/>
  <c r="L2050" i="2"/>
  <c r="M2050" i="2"/>
  <c r="L2051" i="2"/>
  <c r="M2051" i="2"/>
  <c r="L2052" i="2"/>
  <c r="M2052" i="2"/>
  <c r="L2053" i="2"/>
  <c r="M2053" i="2"/>
  <c r="L2054" i="2"/>
  <c r="M2054" i="2"/>
  <c r="L2055" i="2"/>
  <c r="M2055" i="2"/>
  <c r="L2056" i="2"/>
  <c r="M2056" i="2"/>
  <c r="L2057" i="2"/>
  <c r="M2057" i="2"/>
  <c r="L2058" i="2"/>
  <c r="M2058" i="2"/>
  <c r="L2059" i="2"/>
  <c r="M2059" i="2"/>
  <c r="L2060" i="2"/>
  <c r="M2060" i="2"/>
  <c r="L2061" i="2"/>
  <c r="M2061" i="2"/>
  <c r="L2062" i="2"/>
  <c r="M2062" i="2"/>
  <c r="L2063" i="2"/>
  <c r="M2063" i="2"/>
  <c r="L2064" i="2"/>
  <c r="M2064" i="2"/>
  <c r="L2065" i="2"/>
  <c r="M2065" i="2"/>
  <c r="L2066" i="2"/>
  <c r="M2066" i="2"/>
  <c r="L2067" i="2"/>
  <c r="M2067" i="2"/>
  <c r="L2068" i="2"/>
  <c r="M2068" i="2"/>
  <c r="L2069" i="2"/>
  <c r="M2069" i="2"/>
  <c r="L2070" i="2"/>
  <c r="M2070" i="2"/>
  <c r="L2071" i="2"/>
  <c r="M2071" i="2"/>
  <c r="L2072" i="2"/>
  <c r="M2072" i="2"/>
  <c r="L2073" i="2"/>
  <c r="M2073" i="2"/>
  <c r="L2074" i="2"/>
  <c r="M2074" i="2"/>
  <c r="L2075" i="2"/>
  <c r="M2075" i="2"/>
  <c r="L2076" i="2"/>
  <c r="M2076" i="2"/>
  <c r="L2077" i="2"/>
  <c r="M2077" i="2"/>
  <c r="L2078" i="2"/>
  <c r="M2078" i="2"/>
  <c r="L2079" i="2"/>
  <c r="M2079" i="2"/>
  <c r="L2080" i="2"/>
  <c r="M2080" i="2"/>
  <c r="L2081" i="2"/>
  <c r="M2081" i="2"/>
  <c r="L2082" i="2"/>
  <c r="M2082" i="2"/>
  <c r="L2083" i="2"/>
  <c r="M2083" i="2"/>
  <c r="L2084" i="2"/>
  <c r="M2084" i="2"/>
  <c r="L2085" i="2"/>
  <c r="M2085" i="2"/>
  <c r="L2086" i="2"/>
  <c r="M2086" i="2"/>
  <c r="L2087" i="2"/>
  <c r="M2087" i="2"/>
  <c r="L2088" i="2"/>
  <c r="M2088" i="2"/>
  <c r="L2089" i="2"/>
  <c r="M2089" i="2"/>
  <c r="L2090" i="2"/>
  <c r="M2090" i="2"/>
  <c r="L2091" i="2"/>
  <c r="M2091" i="2"/>
  <c r="L2092" i="2"/>
  <c r="M2092" i="2"/>
  <c r="L2093" i="2"/>
  <c r="M2093" i="2"/>
  <c r="L2094" i="2"/>
  <c r="M2094" i="2"/>
  <c r="L2095" i="2"/>
  <c r="M2095" i="2"/>
  <c r="L2096" i="2"/>
  <c r="M2096" i="2"/>
  <c r="L2097" i="2"/>
  <c r="M2097" i="2"/>
  <c r="L2098" i="2"/>
  <c r="M2098" i="2"/>
  <c r="L2099" i="2"/>
  <c r="M2099" i="2"/>
  <c r="L2100" i="2"/>
  <c r="M2100" i="2"/>
  <c r="L2101" i="2"/>
  <c r="M2101" i="2"/>
  <c r="L2102" i="2"/>
  <c r="M2102" i="2"/>
  <c r="L2103" i="2"/>
  <c r="M2103" i="2"/>
  <c r="L2104" i="2"/>
  <c r="M2104" i="2"/>
  <c r="L2105" i="2"/>
  <c r="M2105" i="2"/>
  <c r="L2106" i="2"/>
  <c r="M2106" i="2"/>
  <c r="L2107" i="2"/>
  <c r="M2107" i="2"/>
  <c r="L2108" i="2"/>
  <c r="M2108" i="2"/>
  <c r="L2109" i="2"/>
  <c r="M2109" i="2"/>
  <c r="L2110" i="2"/>
  <c r="M2110" i="2"/>
  <c r="L2111" i="2"/>
  <c r="M2111" i="2"/>
  <c r="L2112" i="2"/>
  <c r="M2112" i="2"/>
  <c r="L2113" i="2"/>
  <c r="M2113" i="2"/>
  <c r="L2114" i="2"/>
  <c r="M2114" i="2"/>
  <c r="L2115" i="2"/>
  <c r="M2115" i="2"/>
  <c r="L2116" i="2"/>
  <c r="M2116" i="2"/>
  <c r="L2117" i="2"/>
  <c r="M2117" i="2"/>
  <c r="L2118" i="2"/>
  <c r="M2118" i="2"/>
  <c r="L2119" i="2"/>
  <c r="M2119" i="2"/>
  <c r="L2120" i="2"/>
  <c r="M2120" i="2"/>
  <c r="L2121" i="2"/>
  <c r="M2121" i="2"/>
  <c r="L2122" i="2"/>
  <c r="M2122" i="2"/>
  <c r="L2123" i="2"/>
  <c r="M2123" i="2"/>
  <c r="L2124" i="2"/>
  <c r="M2124" i="2"/>
  <c r="L2125" i="2"/>
  <c r="M2125" i="2"/>
  <c r="L2126" i="2"/>
  <c r="M2126" i="2"/>
  <c r="L2127" i="2"/>
  <c r="M2127" i="2"/>
  <c r="L2128" i="2"/>
  <c r="M2128" i="2"/>
  <c r="L2129" i="2"/>
  <c r="M2129" i="2"/>
  <c r="L2130" i="2"/>
  <c r="M2130" i="2"/>
  <c r="L2131" i="2"/>
  <c r="M2131" i="2"/>
  <c r="L2132" i="2"/>
  <c r="M2132" i="2"/>
  <c r="L2133" i="2"/>
  <c r="M2133" i="2"/>
  <c r="L2134" i="2"/>
  <c r="M2134" i="2"/>
  <c r="L2135" i="2"/>
  <c r="M2135" i="2"/>
  <c r="L2136" i="2"/>
  <c r="M2136" i="2"/>
  <c r="L2137" i="2"/>
  <c r="M2137" i="2"/>
  <c r="L2138" i="2"/>
  <c r="M2138" i="2"/>
  <c r="L2139" i="2"/>
  <c r="M2139" i="2"/>
  <c r="L2140" i="2"/>
  <c r="M2140" i="2"/>
  <c r="L2141" i="2"/>
  <c r="M2141" i="2"/>
  <c r="L2142" i="2"/>
  <c r="M2142" i="2"/>
  <c r="L2143" i="2"/>
  <c r="M2143" i="2"/>
  <c r="L2144" i="2"/>
  <c r="M2144" i="2"/>
  <c r="L2145" i="2"/>
  <c r="M2145" i="2"/>
  <c r="L2146" i="2"/>
  <c r="M2146" i="2"/>
  <c r="L2147" i="2"/>
  <c r="M2147" i="2"/>
  <c r="L2148" i="2"/>
  <c r="M2148" i="2"/>
  <c r="L2149" i="2"/>
  <c r="M2149" i="2"/>
  <c r="L2150" i="2"/>
  <c r="M2150" i="2"/>
  <c r="L2151" i="2"/>
  <c r="M2151" i="2"/>
  <c r="L2152" i="2"/>
  <c r="M2152" i="2"/>
  <c r="L2153" i="2"/>
  <c r="M2153" i="2"/>
  <c r="L2154" i="2"/>
  <c r="M2154" i="2"/>
  <c r="L2155" i="2"/>
  <c r="M2155" i="2"/>
  <c r="L2156" i="2"/>
  <c r="M2156" i="2"/>
  <c r="L2157" i="2"/>
  <c r="M2157" i="2"/>
  <c r="L2158" i="2"/>
  <c r="M2158" i="2"/>
  <c r="L2159" i="2"/>
  <c r="M2159" i="2"/>
  <c r="L2160" i="2"/>
  <c r="M2160" i="2"/>
  <c r="L2161" i="2"/>
  <c r="M2161" i="2"/>
  <c r="L2162" i="2"/>
  <c r="M2162" i="2"/>
  <c r="L2163" i="2"/>
  <c r="M2163" i="2"/>
  <c r="L2164" i="2"/>
  <c r="M2164" i="2"/>
  <c r="L2165" i="2"/>
  <c r="M2165" i="2"/>
  <c r="L2166" i="2"/>
  <c r="M2166" i="2"/>
  <c r="L2167" i="2"/>
  <c r="M2167" i="2"/>
  <c r="L2168" i="2"/>
  <c r="M2168" i="2"/>
  <c r="L2169" i="2"/>
  <c r="M2169" i="2"/>
  <c r="L2170" i="2"/>
  <c r="M2170" i="2"/>
  <c r="L2171" i="2"/>
  <c r="M2171" i="2"/>
  <c r="L2172" i="2"/>
  <c r="M2172" i="2"/>
  <c r="L2173" i="2"/>
  <c r="M2173" i="2"/>
  <c r="L2174" i="2"/>
  <c r="M2174" i="2"/>
  <c r="L2175" i="2"/>
  <c r="M2175" i="2"/>
  <c r="L2176" i="2"/>
  <c r="M2176" i="2"/>
  <c r="L2177" i="2"/>
  <c r="M2177" i="2"/>
  <c r="L2178" i="2"/>
  <c r="M2178" i="2"/>
  <c r="L2179" i="2"/>
  <c r="M2179" i="2"/>
  <c r="L2180" i="2"/>
  <c r="M2180" i="2"/>
  <c r="L2181" i="2"/>
  <c r="M2181" i="2"/>
  <c r="L2182" i="2"/>
  <c r="M2182" i="2"/>
  <c r="L2183" i="2"/>
  <c r="M2183" i="2"/>
  <c r="L2184" i="2"/>
  <c r="M2184" i="2"/>
  <c r="L2185" i="2"/>
  <c r="M2185" i="2"/>
  <c r="L2186" i="2"/>
  <c r="M2186" i="2"/>
  <c r="L2187" i="2"/>
  <c r="M2187" i="2"/>
  <c r="L2188" i="2"/>
  <c r="M2188" i="2"/>
  <c r="L2189" i="2"/>
  <c r="M2189" i="2"/>
  <c r="L2190" i="2"/>
  <c r="M2190" i="2"/>
  <c r="L2191" i="2"/>
  <c r="M2191" i="2"/>
  <c r="L2192" i="2"/>
  <c r="M2192" i="2"/>
  <c r="L2193" i="2"/>
  <c r="M2193" i="2"/>
  <c r="L2194" i="2"/>
  <c r="M2194" i="2"/>
  <c r="L2195" i="2"/>
  <c r="M2195" i="2"/>
  <c r="L2196" i="2"/>
  <c r="M2196" i="2"/>
  <c r="L2197" i="2"/>
  <c r="M2197" i="2"/>
  <c r="L2198" i="2"/>
  <c r="M2198" i="2"/>
  <c r="L2199" i="2"/>
  <c r="M2199" i="2"/>
  <c r="L2200" i="2"/>
  <c r="M2200" i="2"/>
  <c r="L2201" i="2"/>
  <c r="M2201" i="2"/>
  <c r="L2202" i="2"/>
  <c r="M2202" i="2"/>
  <c r="L2203" i="2"/>
  <c r="M2203" i="2"/>
  <c r="L2204" i="2"/>
  <c r="M2204" i="2"/>
  <c r="L2205" i="2"/>
  <c r="M2205" i="2"/>
  <c r="L2206" i="2"/>
  <c r="M2206" i="2"/>
  <c r="L2207" i="2"/>
  <c r="M2207" i="2"/>
  <c r="L2208" i="2"/>
  <c r="M2208" i="2"/>
  <c r="L2209" i="2"/>
  <c r="M2209" i="2"/>
  <c r="L2210" i="2"/>
  <c r="M2210" i="2"/>
  <c r="L2211" i="2"/>
  <c r="M2211" i="2"/>
  <c r="L2212" i="2"/>
  <c r="M2212" i="2"/>
  <c r="L2213" i="2"/>
  <c r="M2213" i="2"/>
  <c r="L2214" i="2"/>
  <c r="M2214" i="2"/>
  <c r="L2215" i="2"/>
  <c r="M2215" i="2"/>
  <c r="L2216" i="2"/>
  <c r="M2216" i="2"/>
  <c r="L2217" i="2"/>
  <c r="M2217" i="2"/>
  <c r="L2218" i="2"/>
  <c r="M2218" i="2"/>
  <c r="L2219" i="2"/>
  <c r="M2219" i="2"/>
  <c r="L2220" i="2"/>
  <c r="M2220" i="2"/>
  <c r="L2221" i="2"/>
  <c r="M2221" i="2"/>
  <c r="L2222" i="2"/>
  <c r="M2222" i="2"/>
  <c r="L2223" i="2"/>
  <c r="M2223" i="2"/>
  <c r="L2224" i="2"/>
  <c r="M2224" i="2"/>
  <c r="L2225" i="2"/>
  <c r="M2225" i="2"/>
  <c r="L2226" i="2"/>
  <c r="M2226" i="2"/>
  <c r="L2227" i="2"/>
  <c r="M2227" i="2"/>
  <c r="L2228" i="2"/>
  <c r="M2228" i="2"/>
  <c r="L2229" i="2"/>
  <c r="M2229" i="2"/>
  <c r="L2230" i="2"/>
  <c r="M2230" i="2"/>
  <c r="L2231" i="2"/>
  <c r="M2231" i="2"/>
  <c r="L2232" i="2"/>
  <c r="M2232" i="2"/>
  <c r="L2233" i="2"/>
  <c r="M2233" i="2"/>
  <c r="L2234" i="2"/>
  <c r="M2234" i="2"/>
  <c r="L2235" i="2"/>
  <c r="M2235" i="2"/>
  <c r="L2236" i="2"/>
  <c r="M2236" i="2"/>
  <c r="L2237" i="2"/>
  <c r="M2237" i="2"/>
  <c r="L2238" i="2"/>
  <c r="M2238" i="2"/>
  <c r="L2239" i="2"/>
  <c r="M2239" i="2"/>
  <c r="L2240" i="2"/>
  <c r="M2240" i="2"/>
  <c r="L2241" i="2"/>
  <c r="M2241" i="2"/>
  <c r="L2242" i="2"/>
  <c r="M2242" i="2"/>
  <c r="L2243" i="2"/>
  <c r="M2243" i="2"/>
  <c r="L2244" i="2"/>
  <c r="M2244" i="2"/>
  <c r="L2245" i="2"/>
  <c r="M2245" i="2"/>
  <c r="L2246" i="2"/>
  <c r="M2246" i="2"/>
  <c r="L2247" i="2"/>
  <c r="M2247" i="2"/>
  <c r="L2248" i="2"/>
  <c r="M2248" i="2"/>
  <c r="L2249" i="2"/>
  <c r="M2249" i="2"/>
  <c r="L2250" i="2"/>
  <c r="M2250" i="2"/>
  <c r="L2251" i="2"/>
  <c r="M2251" i="2"/>
  <c r="L2252" i="2"/>
  <c r="M2252" i="2"/>
  <c r="L2253" i="2"/>
  <c r="M2253" i="2"/>
  <c r="L2254" i="2"/>
  <c r="M2254" i="2"/>
  <c r="L2255" i="2"/>
  <c r="M2255" i="2"/>
  <c r="L2256" i="2"/>
  <c r="M2256" i="2"/>
  <c r="L2257" i="2"/>
  <c r="M2257" i="2"/>
  <c r="L2258" i="2"/>
  <c r="M2258" i="2"/>
  <c r="L2259" i="2"/>
  <c r="M2259" i="2"/>
  <c r="L2260" i="2"/>
  <c r="M2260" i="2"/>
  <c r="L2261" i="2"/>
  <c r="M2261" i="2"/>
  <c r="L2262" i="2"/>
  <c r="M2262" i="2"/>
  <c r="L2263" i="2"/>
  <c r="M2263" i="2"/>
  <c r="L2264" i="2"/>
  <c r="M2264" i="2"/>
  <c r="L2265" i="2"/>
  <c r="M2265" i="2"/>
  <c r="L2266" i="2"/>
  <c r="M2266" i="2"/>
  <c r="L2267" i="2"/>
  <c r="M2267" i="2"/>
  <c r="L2268" i="2"/>
  <c r="M2268" i="2"/>
  <c r="L2269" i="2"/>
  <c r="M2269" i="2"/>
  <c r="L2270" i="2"/>
  <c r="M2270" i="2"/>
  <c r="L2271" i="2"/>
  <c r="M2271" i="2"/>
  <c r="L2272" i="2"/>
  <c r="M2272" i="2"/>
  <c r="L2273" i="2"/>
  <c r="M2273" i="2"/>
  <c r="L2274" i="2"/>
  <c r="M2274" i="2"/>
  <c r="L2275" i="2"/>
  <c r="M2275" i="2"/>
  <c r="L2276" i="2"/>
  <c r="M2276" i="2"/>
  <c r="L2277" i="2"/>
  <c r="M2277" i="2"/>
  <c r="L2278" i="2"/>
  <c r="M2278" i="2"/>
  <c r="L2279" i="2"/>
  <c r="M2279" i="2"/>
  <c r="L2280" i="2"/>
  <c r="M2280" i="2"/>
  <c r="L2281" i="2"/>
  <c r="M2281" i="2"/>
  <c r="L2282" i="2"/>
  <c r="M2282" i="2"/>
  <c r="L2283" i="2"/>
  <c r="M2283" i="2"/>
  <c r="L2284" i="2"/>
  <c r="M2284" i="2"/>
  <c r="L2285" i="2"/>
  <c r="M2285" i="2"/>
  <c r="L2286" i="2"/>
  <c r="M2286" i="2"/>
  <c r="L2287" i="2"/>
  <c r="M2287" i="2"/>
  <c r="L2288" i="2"/>
  <c r="M2288" i="2"/>
  <c r="B2289" i="2"/>
  <c r="L2289" i="2"/>
  <c r="M2289" i="2"/>
  <c r="L2290" i="2"/>
  <c r="M2290" i="2"/>
  <c r="L2291" i="2"/>
  <c r="M2291" i="2"/>
  <c r="L2292" i="2"/>
  <c r="M2292" i="2"/>
  <c r="L2293" i="2"/>
  <c r="M2293" i="2"/>
  <c r="L2294" i="2"/>
  <c r="M2294" i="2"/>
  <c r="L2295" i="2"/>
  <c r="M2295" i="2"/>
  <c r="L2296" i="2"/>
  <c r="M2296" i="2"/>
  <c r="L2297" i="2"/>
  <c r="M2297" i="2"/>
  <c r="L2298" i="2"/>
  <c r="M2298" i="2"/>
  <c r="L2299" i="2"/>
  <c r="M2299" i="2"/>
  <c r="L2300" i="2"/>
  <c r="M2300" i="2"/>
  <c r="L2301" i="2"/>
  <c r="M2301" i="2"/>
  <c r="L2302" i="2"/>
  <c r="M2302" i="2"/>
  <c r="L2303" i="2"/>
  <c r="M2303" i="2"/>
  <c r="L2304" i="2"/>
  <c r="M2304" i="2"/>
  <c r="L2305" i="2"/>
  <c r="M2305" i="2"/>
  <c r="L2306" i="2"/>
  <c r="M2306" i="2"/>
  <c r="L2307" i="2"/>
  <c r="M2307" i="2"/>
  <c r="L2308" i="2"/>
  <c r="M2308" i="2"/>
  <c r="L2309" i="2"/>
  <c r="M2309" i="2"/>
  <c r="L2310" i="2"/>
  <c r="M2310" i="2"/>
  <c r="L2311" i="2"/>
  <c r="M2311" i="2"/>
  <c r="L2312" i="2"/>
  <c r="M2312" i="2"/>
  <c r="L2313" i="2"/>
  <c r="M2313" i="2"/>
  <c r="L2314" i="2"/>
  <c r="M2314" i="2"/>
  <c r="L2315" i="2"/>
  <c r="M2315" i="2"/>
  <c r="L2316" i="2"/>
  <c r="M2316" i="2"/>
  <c r="L2317" i="2"/>
  <c r="M2317" i="2"/>
  <c r="L2318" i="2"/>
  <c r="M2318" i="2"/>
  <c r="L2319" i="2"/>
  <c r="M2319" i="2"/>
  <c r="L2320" i="2"/>
  <c r="M2320" i="2"/>
  <c r="L2321" i="2"/>
  <c r="M2321" i="2"/>
  <c r="L2322" i="2"/>
  <c r="M2322" i="2"/>
  <c r="L2323" i="2"/>
  <c r="M2323" i="2"/>
  <c r="L2324" i="2"/>
  <c r="M2324" i="2"/>
  <c r="L2325" i="2"/>
  <c r="M2325" i="2"/>
  <c r="L2326" i="2"/>
  <c r="M2326" i="2"/>
  <c r="L2327" i="2"/>
  <c r="M2327" i="2"/>
  <c r="L2328" i="2"/>
  <c r="M2328" i="2"/>
  <c r="L2329" i="2"/>
  <c r="M2329" i="2"/>
  <c r="L2330" i="2"/>
  <c r="M2330" i="2"/>
  <c r="L2331" i="2"/>
  <c r="M2331" i="2"/>
  <c r="L2332" i="2"/>
  <c r="M2332" i="2"/>
  <c r="L2333" i="2"/>
  <c r="M2333" i="2"/>
  <c r="L2334" i="2"/>
  <c r="M2334" i="2"/>
  <c r="L2335" i="2"/>
  <c r="M2335" i="2"/>
  <c r="L2336" i="2"/>
  <c r="M2336" i="2"/>
  <c r="L2337" i="2"/>
  <c r="M2337" i="2"/>
  <c r="L2338" i="2"/>
  <c r="M2338" i="2"/>
  <c r="L2339" i="2"/>
  <c r="M2339" i="2"/>
  <c r="L2340" i="2"/>
  <c r="M2340" i="2"/>
  <c r="L2341" i="2"/>
  <c r="M2341" i="2"/>
  <c r="L2342" i="2"/>
  <c r="M2342" i="2"/>
  <c r="L2343" i="2"/>
  <c r="M2343" i="2"/>
  <c r="L2344" i="2"/>
  <c r="M2344" i="2"/>
  <c r="L2345" i="2"/>
  <c r="M2345" i="2"/>
  <c r="L2346" i="2"/>
  <c r="M2346" i="2"/>
  <c r="L2347" i="2"/>
  <c r="M2347" i="2"/>
  <c r="L2348" i="2"/>
  <c r="M2348" i="2"/>
  <c r="L2349" i="2"/>
  <c r="M2349" i="2"/>
  <c r="L2350" i="2"/>
  <c r="M2350" i="2"/>
  <c r="L2351" i="2"/>
  <c r="M2351" i="2"/>
  <c r="L2352" i="2"/>
  <c r="M2352" i="2"/>
  <c r="L2353" i="2"/>
  <c r="M2353" i="2"/>
  <c r="L2354" i="2"/>
  <c r="M2354" i="2"/>
  <c r="L2355" i="2"/>
  <c r="M2355" i="2"/>
  <c r="L2356" i="2"/>
  <c r="M2356" i="2"/>
  <c r="L2357" i="2"/>
  <c r="M2357" i="2"/>
  <c r="L2358" i="2"/>
  <c r="M2358" i="2"/>
  <c r="L2359" i="2"/>
  <c r="M2359" i="2"/>
  <c r="L2360" i="2"/>
  <c r="M2360" i="2"/>
  <c r="L2361" i="2"/>
  <c r="M2361" i="2"/>
  <c r="L2362" i="2"/>
  <c r="M2362" i="2"/>
  <c r="L2363" i="2"/>
  <c r="M2363" i="2"/>
  <c r="L2364" i="2"/>
  <c r="M2364" i="2"/>
  <c r="L2365" i="2"/>
  <c r="M2365" i="2"/>
  <c r="L2366" i="2"/>
  <c r="M2366" i="2"/>
  <c r="L2367" i="2"/>
  <c r="M2367" i="2"/>
  <c r="L2368" i="2"/>
  <c r="M2368" i="2"/>
  <c r="L2369" i="2"/>
  <c r="M2369" i="2"/>
  <c r="L2370" i="2"/>
  <c r="M2370" i="2"/>
  <c r="L2371" i="2"/>
  <c r="M2371" i="2"/>
  <c r="L2372" i="2"/>
  <c r="M2372" i="2"/>
  <c r="L2373" i="2"/>
  <c r="M2373" i="2"/>
  <c r="L2374" i="2"/>
  <c r="M2374" i="2"/>
  <c r="L2375" i="2"/>
  <c r="M2375" i="2"/>
  <c r="L2376" i="2"/>
  <c r="M2376" i="2"/>
  <c r="L2377" i="2"/>
  <c r="M2377" i="2"/>
  <c r="L2378" i="2"/>
  <c r="M2378" i="2"/>
  <c r="L2379" i="2"/>
  <c r="M2379" i="2"/>
  <c r="L2380" i="2"/>
  <c r="M2380" i="2"/>
  <c r="L2381" i="2"/>
  <c r="M2381" i="2"/>
  <c r="L2382" i="2"/>
  <c r="M2382" i="2"/>
  <c r="L2383" i="2"/>
  <c r="M2383" i="2"/>
  <c r="L2384" i="2"/>
  <c r="M2384" i="2"/>
  <c r="L2385" i="2"/>
  <c r="M2385" i="2"/>
  <c r="L2386" i="2"/>
  <c r="M2386" i="2"/>
  <c r="L2387" i="2"/>
  <c r="M2387" i="2"/>
  <c r="L2388" i="2"/>
  <c r="M2388" i="2"/>
  <c r="L2389" i="2"/>
  <c r="M2389" i="2"/>
  <c r="L2390" i="2"/>
  <c r="M2390" i="2"/>
  <c r="L2391" i="2"/>
  <c r="M2391" i="2"/>
  <c r="L2392" i="2"/>
  <c r="M2392" i="2"/>
  <c r="L2393" i="2"/>
  <c r="M2393" i="2"/>
  <c r="L2394" i="2"/>
  <c r="M2394" i="2"/>
  <c r="L2395" i="2"/>
  <c r="M2395" i="2"/>
  <c r="L2396" i="2"/>
  <c r="M2396" i="2"/>
  <c r="L2397" i="2"/>
  <c r="M2397" i="2"/>
  <c r="L2398" i="2"/>
  <c r="M2398" i="2"/>
  <c r="L2399" i="2"/>
  <c r="M2399" i="2"/>
  <c r="L2400" i="2"/>
  <c r="M2400" i="2"/>
  <c r="L2401" i="2"/>
  <c r="M2401" i="2"/>
  <c r="L2402" i="2"/>
  <c r="M2402" i="2"/>
  <c r="L2403" i="2"/>
  <c r="M2403" i="2"/>
  <c r="L2404" i="2"/>
  <c r="M2404" i="2"/>
  <c r="L2405" i="2"/>
  <c r="M2405" i="2"/>
  <c r="L2406" i="2"/>
  <c r="M2406" i="2"/>
  <c r="L2407" i="2"/>
  <c r="M2407" i="2"/>
  <c r="L2408" i="2"/>
  <c r="M2408" i="2"/>
  <c r="L2409" i="2"/>
  <c r="M2409" i="2"/>
  <c r="L2410" i="2"/>
  <c r="M2410" i="2"/>
  <c r="L2411" i="2"/>
  <c r="M2411" i="2"/>
  <c r="L2412" i="2"/>
  <c r="M2412" i="2"/>
  <c r="L2413" i="2"/>
  <c r="M2413" i="2"/>
  <c r="L2414" i="2"/>
  <c r="M2414" i="2"/>
  <c r="L2415" i="2"/>
  <c r="M2415" i="2"/>
  <c r="L2416" i="2"/>
  <c r="M2416" i="2"/>
  <c r="L2417" i="2"/>
  <c r="M2417" i="2"/>
  <c r="L2418" i="2"/>
  <c r="M2418" i="2"/>
  <c r="L2419" i="2"/>
  <c r="M2419" i="2"/>
  <c r="L2420" i="2"/>
  <c r="M2420" i="2"/>
  <c r="L2421" i="2"/>
  <c r="M2421" i="2"/>
  <c r="L2422" i="2"/>
  <c r="M2422" i="2"/>
  <c r="L2423" i="2"/>
  <c r="M2423" i="2"/>
  <c r="L2424" i="2"/>
  <c r="M2424" i="2"/>
  <c r="L2425" i="2"/>
  <c r="M2425" i="2"/>
  <c r="L2426" i="2"/>
  <c r="M2426" i="2"/>
  <c r="L2427" i="2"/>
  <c r="M2427" i="2"/>
  <c r="L2428" i="2"/>
  <c r="M2428" i="2"/>
  <c r="L2429" i="2"/>
  <c r="M2429" i="2"/>
  <c r="L2430" i="2"/>
  <c r="M2430" i="2"/>
  <c r="L2431" i="2"/>
  <c r="M2431" i="2"/>
  <c r="L2432" i="2"/>
  <c r="M2432" i="2"/>
  <c r="L2433" i="2"/>
  <c r="M2433" i="2"/>
  <c r="L2434" i="2"/>
  <c r="M2434" i="2"/>
  <c r="L2435" i="2"/>
  <c r="M2435" i="2"/>
  <c r="L2436" i="2"/>
  <c r="M2436" i="2"/>
  <c r="L2437" i="2"/>
  <c r="M2437" i="2"/>
  <c r="L2438" i="2"/>
  <c r="M2438" i="2"/>
  <c r="L2439" i="2"/>
  <c r="M2439" i="2"/>
  <c r="L2440" i="2"/>
  <c r="M2440" i="2"/>
  <c r="L2441" i="2"/>
  <c r="M2441" i="2"/>
  <c r="L2442" i="2"/>
  <c r="M2442" i="2"/>
  <c r="L2443" i="2"/>
  <c r="M2443" i="2"/>
  <c r="L2444" i="2"/>
  <c r="M2444" i="2"/>
  <c r="L2445" i="2"/>
  <c r="M2445" i="2"/>
  <c r="L2446" i="2"/>
  <c r="M2446" i="2"/>
  <c r="L2447" i="2"/>
  <c r="M2447" i="2"/>
  <c r="L2448" i="2"/>
  <c r="M2448" i="2"/>
  <c r="L2449" i="2"/>
  <c r="M2449" i="2"/>
  <c r="L2450" i="2"/>
  <c r="M2450" i="2"/>
  <c r="L2451" i="2"/>
  <c r="M2451" i="2"/>
  <c r="L2452" i="2"/>
  <c r="M2452" i="2"/>
  <c r="L2453" i="2"/>
  <c r="M2453" i="2"/>
  <c r="L2454" i="2"/>
  <c r="M2454" i="2"/>
  <c r="L2455" i="2"/>
  <c r="M2455" i="2"/>
  <c r="L2456" i="2"/>
  <c r="M2456" i="2"/>
  <c r="L2457" i="2"/>
  <c r="M2457" i="2"/>
  <c r="L2458" i="2"/>
  <c r="M2458" i="2"/>
  <c r="L2459" i="2"/>
  <c r="M2459" i="2"/>
  <c r="L2460" i="2"/>
  <c r="M2460" i="2"/>
  <c r="L2461" i="2"/>
  <c r="M2461" i="2"/>
  <c r="L2462" i="2"/>
  <c r="M2462" i="2"/>
  <c r="L2463" i="2"/>
  <c r="M2463" i="2"/>
  <c r="L2464" i="2"/>
  <c r="M2464" i="2"/>
  <c r="L2465" i="2"/>
  <c r="M2465" i="2"/>
  <c r="L2466" i="2"/>
  <c r="M2466" i="2"/>
  <c r="L2467" i="2"/>
  <c r="M2467" i="2"/>
  <c r="L2468" i="2"/>
  <c r="M2468" i="2"/>
  <c r="L2469" i="2"/>
  <c r="M2469" i="2"/>
  <c r="L2470" i="2"/>
  <c r="M2470" i="2"/>
  <c r="L2471" i="2"/>
  <c r="M2471" i="2"/>
  <c r="L2472" i="2"/>
  <c r="M2472" i="2"/>
  <c r="L2473" i="2"/>
  <c r="M2473" i="2"/>
  <c r="L2474" i="2"/>
  <c r="M2474" i="2"/>
  <c r="L2475" i="2"/>
  <c r="M2475" i="2"/>
  <c r="L2476" i="2"/>
  <c r="M2476" i="2"/>
  <c r="L2477" i="2"/>
  <c r="M2477" i="2"/>
  <c r="L2478" i="2"/>
  <c r="M2478" i="2"/>
  <c r="L2479" i="2"/>
  <c r="M2479" i="2"/>
  <c r="L2480" i="2"/>
  <c r="M2480" i="2"/>
  <c r="L2481" i="2"/>
  <c r="M2481" i="2"/>
  <c r="L2482" i="2"/>
  <c r="M2482" i="2"/>
  <c r="L2483" i="2"/>
  <c r="M2483" i="2"/>
  <c r="L2484" i="2"/>
  <c r="M2484" i="2"/>
  <c r="L2485" i="2"/>
  <c r="M2485" i="2"/>
  <c r="L2486" i="2"/>
  <c r="M2486" i="2"/>
  <c r="L2487" i="2"/>
  <c r="M2487" i="2"/>
  <c r="L2488" i="2"/>
  <c r="M2488" i="2"/>
  <c r="L2489" i="2"/>
  <c r="M2489" i="2"/>
  <c r="L2490" i="2"/>
  <c r="M2490" i="2"/>
  <c r="L2491" i="2"/>
  <c r="M2491" i="2"/>
  <c r="L2492" i="2"/>
  <c r="M2492" i="2"/>
  <c r="L2493" i="2"/>
  <c r="M2493" i="2"/>
  <c r="L2494" i="2"/>
  <c r="M2494" i="2"/>
  <c r="L2495" i="2"/>
  <c r="M2495" i="2"/>
  <c r="L2496" i="2"/>
  <c r="M2496" i="2"/>
  <c r="L2497" i="2"/>
  <c r="M2497" i="2"/>
  <c r="L2498" i="2"/>
  <c r="M2498" i="2"/>
  <c r="L2499" i="2"/>
  <c r="M2499" i="2"/>
  <c r="L2500" i="2"/>
  <c r="M2500" i="2"/>
  <c r="L2501" i="2"/>
  <c r="M2501" i="2"/>
  <c r="L2502" i="2"/>
  <c r="M2502" i="2"/>
  <c r="L2503" i="2"/>
  <c r="M2503" i="2"/>
  <c r="L2504" i="2"/>
  <c r="M2504" i="2"/>
  <c r="L2505" i="2"/>
  <c r="M2505" i="2"/>
  <c r="L2506" i="2"/>
  <c r="M2506" i="2"/>
  <c r="L2507" i="2"/>
  <c r="M2507" i="2"/>
  <c r="L2508" i="2"/>
  <c r="M2508" i="2"/>
  <c r="L2509" i="2"/>
  <c r="M2509" i="2"/>
  <c r="L2510" i="2"/>
  <c r="M2510" i="2"/>
  <c r="L2511" i="2"/>
  <c r="M2511" i="2"/>
  <c r="L2512" i="2"/>
  <c r="M2512" i="2"/>
  <c r="L2513" i="2"/>
  <c r="M2513" i="2"/>
  <c r="L2514" i="2"/>
  <c r="M2514" i="2"/>
  <c r="L2515" i="2"/>
  <c r="M2515" i="2"/>
  <c r="L2516" i="2"/>
  <c r="M2516" i="2"/>
  <c r="L2517" i="2"/>
  <c r="M2517" i="2"/>
  <c r="L2518" i="2"/>
  <c r="M2518" i="2"/>
  <c r="L2519" i="2"/>
  <c r="M2519" i="2"/>
  <c r="L2520" i="2"/>
  <c r="M2520" i="2"/>
  <c r="L2521" i="2"/>
  <c r="M2521" i="2"/>
  <c r="L2522" i="2"/>
  <c r="M2522" i="2"/>
  <c r="L2523" i="2"/>
  <c r="M2523" i="2"/>
  <c r="L2524" i="2"/>
  <c r="M2524" i="2"/>
  <c r="L2525" i="2"/>
  <c r="M2525" i="2"/>
  <c r="L2526" i="2"/>
  <c r="M2526" i="2"/>
  <c r="L2527" i="2"/>
  <c r="M2527" i="2"/>
  <c r="L2528" i="2"/>
  <c r="M2528" i="2"/>
  <c r="L2529" i="2"/>
  <c r="M2529" i="2"/>
  <c r="L2530" i="2"/>
  <c r="M2530" i="2"/>
  <c r="L2531" i="2"/>
  <c r="M2531" i="2"/>
  <c r="L2532" i="2"/>
  <c r="M2532" i="2"/>
  <c r="L2533" i="2"/>
  <c r="M2533" i="2"/>
  <c r="L2534" i="2"/>
  <c r="M2534" i="2"/>
  <c r="L2535" i="2"/>
  <c r="M2535" i="2"/>
  <c r="L2536" i="2"/>
  <c r="M2536" i="2"/>
  <c r="L2537" i="2"/>
  <c r="M2537" i="2"/>
  <c r="L2538" i="2"/>
  <c r="M2538" i="2"/>
  <c r="L2539" i="2"/>
  <c r="M2539" i="2"/>
  <c r="L2540" i="2"/>
  <c r="M2540" i="2"/>
  <c r="L2541" i="2"/>
  <c r="M2541" i="2"/>
  <c r="L2542" i="2"/>
  <c r="M2542" i="2"/>
  <c r="L2543" i="2"/>
  <c r="M2543" i="2"/>
  <c r="L2544" i="2"/>
  <c r="M2544" i="2"/>
  <c r="L2545" i="2"/>
  <c r="M2545" i="2"/>
  <c r="L2546" i="2"/>
  <c r="M2546" i="2"/>
  <c r="L2547" i="2"/>
  <c r="M2547" i="2"/>
  <c r="L2548" i="2"/>
  <c r="M2548" i="2"/>
  <c r="L2549" i="2"/>
  <c r="M2549" i="2"/>
  <c r="L2550" i="2"/>
  <c r="M2550" i="2"/>
  <c r="L2551" i="2"/>
  <c r="M2551" i="2"/>
  <c r="L2552" i="2"/>
  <c r="M2552" i="2"/>
  <c r="L2553" i="2"/>
  <c r="M2553" i="2"/>
  <c r="L2554" i="2"/>
  <c r="M2554" i="2"/>
  <c r="L2555" i="2"/>
  <c r="M2555" i="2"/>
  <c r="L2556" i="2"/>
  <c r="M2556" i="2"/>
  <c r="L2557" i="2"/>
  <c r="M2557" i="2"/>
  <c r="L2558" i="2"/>
  <c r="M2558" i="2"/>
  <c r="L2559" i="2"/>
  <c r="M2559" i="2"/>
  <c r="L2560" i="2"/>
  <c r="M2560" i="2"/>
  <c r="L2561" i="2"/>
  <c r="M2561" i="2"/>
  <c r="L2562" i="2"/>
  <c r="M2562" i="2"/>
  <c r="L2563" i="2"/>
  <c r="M2563" i="2"/>
  <c r="L2564" i="2"/>
  <c r="M2564" i="2"/>
  <c r="L2565" i="2"/>
  <c r="M2565" i="2"/>
  <c r="L2566" i="2"/>
  <c r="M2566" i="2"/>
  <c r="L2567" i="2"/>
  <c r="M2567" i="2"/>
  <c r="L2568" i="2"/>
  <c r="M2568" i="2"/>
  <c r="L2569" i="2"/>
  <c r="M2569" i="2"/>
  <c r="L2570" i="2"/>
  <c r="M2570" i="2"/>
  <c r="L2571" i="2"/>
  <c r="M2571" i="2"/>
  <c r="L2572" i="2"/>
  <c r="M2572" i="2"/>
  <c r="L2573" i="2"/>
  <c r="M2573" i="2"/>
  <c r="L2574" i="2"/>
  <c r="M2574" i="2"/>
  <c r="L2575" i="2"/>
  <c r="M2575" i="2"/>
  <c r="L2576" i="2"/>
  <c r="M2576" i="2"/>
  <c r="L2577" i="2"/>
  <c r="M2577" i="2"/>
  <c r="L2578" i="2"/>
  <c r="M2578" i="2"/>
  <c r="L2579" i="2"/>
  <c r="M2579" i="2"/>
  <c r="L2580" i="2"/>
  <c r="M2580" i="2"/>
  <c r="L2581" i="2"/>
  <c r="M2581" i="2"/>
  <c r="L2582" i="2"/>
  <c r="M2582" i="2"/>
  <c r="L2583" i="2"/>
  <c r="M2583" i="2"/>
  <c r="L2584" i="2"/>
  <c r="M2584" i="2"/>
  <c r="L2585" i="2"/>
  <c r="M2585" i="2"/>
  <c r="L2586" i="2"/>
  <c r="M2586" i="2"/>
  <c r="L2587" i="2"/>
  <c r="M2587" i="2"/>
  <c r="L2588" i="2"/>
  <c r="M2588" i="2"/>
  <c r="L2589" i="2"/>
  <c r="M2589" i="2"/>
  <c r="L2590" i="2"/>
  <c r="M2590" i="2"/>
  <c r="L2591" i="2"/>
  <c r="M2591" i="2"/>
  <c r="L2592" i="2"/>
  <c r="M2592" i="2"/>
  <c r="L2593" i="2"/>
  <c r="M2593" i="2"/>
  <c r="L2594" i="2"/>
  <c r="M2594" i="2"/>
  <c r="L2595" i="2"/>
  <c r="M2595" i="2"/>
  <c r="L2596" i="2"/>
  <c r="M2596" i="2"/>
  <c r="L2597" i="2"/>
  <c r="M2597" i="2"/>
  <c r="L2598" i="2"/>
  <c r="M2598" i="2"/>
  <c r="L2599" i="2"/>
  <c r="M2599" i="2"/>
  <c r="L2600" i="2"/>
  <c r="M2600" i="2"/>
  <c r="L2601" i="2"/>
  <c r="M2601" i="2"/>
  <c r="L2602" i="2"/>
  <c r="M2602" i="2"/>
  <c r="L2603" i="2"/>
  <c r="M2603" i="2"/>
  <c r="L2604" i="2"/>
  <c r="M2604" i="2"/>
  <c r="L2605" i="2"/>
  <c r="M2605" i="2"/>
  <c r="L2606" i="2"/>
  <c r="M2606" i="2"/>
  <c r="L2607" i="2"/>
  <c r="M2607" i="2"/>
  <c r="L2608" i="2"/>
  <c r="M2608" i="2"/>
  <c r="L2609" i="2"/>
  <c r="M2609" i="2"/>
  <c r="L2610" i="2"/>
  <c r="M2610" i="2"/>
  <c r="L2611" i="2"/>
  <c r="M2611" i="2"/>
  <c r="L2612" i="2"/>
  <c r="M2612" i="2"/>
  <c r="L2613" i="2"/>
  <c r="M2613" i="2"/>
  <c r="L2614" i="2"/>
  <c r="M2614" i="2"/>
  <c r="L2615" i="2"/>
  <c r="M2615" i="2"/>
  <c r="L2616" i="2"/>
  <c r="M2616" i="2"/>
  <c r="L2617" i="2"/>
  <c r="M2617" i="2"/>
  <c r="L2618" i="2"/>
  <c r="M2618" i="2"/>
  <c r="L2619" i="2"/>
  <c r="M2619" i="2"/>
  <c r="L2620" i="2"/>
  <c r="M2620" i="2"/>
  <c r="L2621" i="2"/>
  <c r="M2621" i="2"/>
  <c r="L2622" i="2"/>
  <c r="M2622" i="2"/>
  <c r="L2623" i="2"/>
  <c r="M2623" i="2"/>
  <c r="L2624" i="2"/>
  <c r="M2624" i="2"/>
  <c r="L2625" i="2"/>
  <c r="M2625" i="2"/>
  <c r="L2626" i="2"/>
  <c r="M2626" i="2"/>
  <c r="L2627" i="2"/>
  <c r="M2627" i="2"/>
  <c r="L2628" i="2"/>
  <c r="M2628" i="2"/>
  <c r="L2629" i="2"/>
  <c r="M2629" i="2"/>
  <c r="L2630" i="2"/>
  <c r="M2630" i="2"/>
  <c r="L2631" i="2"/>
  <c r="M2631" i="2"/>
  <c r="L2632" i="2"/>
  <c r="M2632" i="2"/>
  <c r="L2633" i="2"/>
  <c r="M2633" i="2"/>
  <c r="L2634" i="2"/>
  <c r="M2634" i="2"/>
  <c r="L2635" i="2"/>
  <c r="M2635" i="2"/>
  <c r="L2636" i="2"/>
  <c r="M2636" i="2"/>
  <c r="L2637" i="2"/>
  <c r="M2637" i="2"/>
  <c r="L2638" i="2"/>
  <c r="M2638" i="2"/>
  <c r="L2639" i="2"/>
  <c r="M2639" i="2"/>
  <c r="L2640" i="2"/>
  <c r="M2640" i="2"/>
  <c r="L2641" i="2"/>
  <c r="M2641" i="2"/>
  <c r="L2642" i="2"/>
  <c r="M2642" i="2"/>
  <c r="L2643" i="2"/>
  <c r="M2643" i="2"/>
  <c r="L2644" i="2"/>
  <c r="M2644" i="2"/>
  <c r="L2645" i="2"/>
  <c r="M2645" i="2"/>
  <c r="L2646" i="2"/>
  <c r="M2646" i="2"/>
  <c r="L2647" i="2"/>
  <c r="M2647" i="2"/>
  <c r="L2648" i="2"/>
  <c r="M2648" i="2"/>
  <c r="L2649" i="2"/>
  <c r="M2649" i="2"/>
  <c r="L2650" i="2"/>
  <c r="M2650" i="2"/>
  <c r="L2651" i="2"/>
  <c r="M2651" i="2"/>
  <c r="L2652" i="2"/>
  <c r="M2652" i="2"/>
  <c r="L2653" i="2"/>
  <c r="M2653" i="2"/>
  <c r="L2654" i="2"/>
  <c r="M2654" i="2"/>
  <c r="L2655" i="2"/>
  <c r="M2655" i="2"/>
  <c r="L2656" i="2"/>
  <c r="M2656" i="2"/>
  <c r="L2657" i="2"/>
  <c r="M2657" i="2"/>
  <c r="L2658" i="2"/>
  <c r="M2658" i="2"/>
  <c r="L2659" i="2"/>
  <c r="M2659" i="2"/>
  <c r="L2660" i="2"/>
  <c r="M2660" i="2"/>
  <c r="L2661" i="2"/>
  <c r="M2661" i="2"/>
  <c r="L2662" i="2"/>
  <c r="M2662" i="2"/>
  <c r="L2663" i="2"/>
  <c r="M2663" i="2"/>
  <c r="L2664" i="2"/>
  <c r="M2664" i="2"/>
  <c r="L2665" i="2"/>
  <c r="M2665" i="2"/>
  <c r="L2666" i="2"/>
  <c r="M2666" i="2"/>
  <c r="L2667" i="2"/>
  <c r="M2667" i="2"/>
  <c r="L2668" i="2"/>
  <c r="M2668" i="2"/>
  <c r="L2669" i="2"/>
  <c r="M2669" i="2"/>
  <c r="L2670" i="2"/>
  <c r="M2670" i="2"/>
  <c r="L2671" i="2"/>
  <c r="M2671" i="2"/>
  <c r="L2672" i="2"/>
  <c r="M2672" i="2"/>
  <c r="L2673" i="2"/>
  <c r="M2673" i="2"/>
  <c r="L2674" i="2"/>
  <c r="M2674" i="2"/>
  <c r="L2675" i="2"/>
  <c r="M2675" i="2"/>
  <c r="L2676" i="2"/>
  <c r="M2676" i="2"/>
  <c r="L2677" i="2"/>
  <c r="M2677" i="2"/>
  <c r="L2678" i="2"/>
  <c r="M2678" i="2"/>
  <c r="L2679" i="2"/>
  <c r="M2679" i="2"/>
  <c r="L2680" i="2"/>
  <c r="M2680" i="2"/>
  <c r="L2681" i="2"/>
  <c r="M2681" i="2"/>
  <c r="L2682" i="2"/>
  <c r="M2682" i="2"/>
  <c r="L2683" i="2"/>
  <c r="M2683" i="2"/>
  <c r="L2684" i="2"/>
  <c r="M2684" i="2"/>
  <c r="L2685" i="2"/>
  <c r="M2685" i="2"/>
  <c r="L2686" i="2"/>
  <c r="M2686" i="2"/>
  <c r="L2687" i="2"/>
  <c r="M2687" i="2"/>
  <c r="L2688" i="2"/>
  <c r="M2688" i="2"/>
  <c r="L2689" i="2"/>
  <c r="M2689" i="2"/>
  <c r="L2690" i="2"/>
  <c r="M2690" i="2"/>
  <c r="L2691" i="2"/>
  <c r="M2691" i="2"/>
  <c r="L2692" i="2"/>
  <c r="M2692" i="2"/>
  <c r="L2693" i="2"/>
  <c r="M2693" i="2"/>
  <c r="L2694" i="2"/>
  <c r="M2694" i="2"/>
  <c r="L2695" i="2"/>
  <c r="M2695" i="2"/>
  <c r="L2696" i="2"/>
  <c r="M2696" i="2"/>
  <c r="L2697" i="2"/>
  <c r="M2697" i="2"/>
  <c r="L2698" i="2"/>
  <c r="M2698" i="2"/>
  <c r="L2699" i="2"/>
  <c r="M2699" i="2"/>
  <c r="L2700" i="2"/>
  <c r="M2700" i="2"/>
  <c r="L2701" i="2"/>
  <c r="M2701" i="2"/>
  <c r="L2702" i="2"/>
  <c r="M2702" i="2"/>
  <c r="L2703" i="2"/>
  <c r="M2703" i="2"/>
  <c r="L2704" i="2"/>
  <c r="M2704" i="2"/>
  <c r="L2705" i="2"/>
  <c r="M2705" i="2"/>
  <c r="L2706" i="2"/>
  <c r="M2706" i="2"/>
  <c r="L2707" i="2"/>
  <c r="M2707" i="2"/>
  <c r="L2708" i="2"/>
  <c r="M2708" i="2"/>
  <c r="L2709" i="2"/>
  <c r="M2709" i="2"/>
  <c r="L2710" i="2"/>
  <c r="M2710" i="2"/>
  <c r="L2711" i="2"/>
  <c r="M2711" i="2"/>
  <c r="L2712" i="2"/>
  <c r="M2712" i="2"/>
  <c r="L2713" i="2"/>
  <c r="M2713" i="2"/>
  <c r="L2714" i="2"/>
  <c r="M2714" i="2"/>
  <c r="L2715" i="2"/>
  <c r="M2715" i="2"/>
  <c r="L2716" i="2"/>
  <c r="M2716" i="2"/>
  <c r="L2717" i="2"/>
  <c r="M2717" i="2"/>
  <c r="L2718" i="2"/>
  <c r="M2718" i="2"/>
  <c r="L2719" i="2"/>
  <c r="M2719" i="2"/>
  <c r="L2720" i="2"/>
  <c r="M2720" i="2"/>
  <c r="L2721" i="2"/>
  <c r="M2721" i="2"/>
  <c r="L2722" i="2"/>
  <c r="M2722" i="2"/>
  <c r="L2723" i="2"/>
  <c r="M2723" i="2"/>
  <c r="L2724" i="2"/>
  <c r="M2724" i="2"/>
  <c r="L2725" i="2"/>
  <c r="M2725" i="2"/>
  <c r="L2726" i="2"/>
  <c r="M2726" i="2"/>
  <c r="L2727" i="2"/>
  <c r="M2727" i="2"/>
  <c r="L2728" i="2"/>
  <c r="M2728" i="2"/>
  <c r="L2729" i="2"/>
  <c r="M2729" i="2"/>
  <c r="L2730" i="2"/>
  <c r="M2730" i="2"/>
  <c r="L2731" i="2"/>
  <c r="M2731" i="2"/>
  <c r="L2732" i="2"/>
  <c r="M2732" i="2"/>
  <c r="L2733" i="2"/>
  <c r="M2733" i="2"/>
  <c r="L2734" i="2"/>
  <c r="M2734" i="2"/>
  <c r="L2735" i="2"/>
  <c r="M2735" i="2"/>
  <c r="L2736" i="2"/>
  <c r="M2736" i="2"/>
  <c r="L2737" i="2"/>
  <c r="M2737" i="2"/>
  <c r="L2738" i="2"/>
  <c r="M2738" i="2"/>
  <c r="L2739" i="2"/>
  <c r="M2739" i="2"/>
  <c r="L2740" i="2"/>
  <c r="M2740" i="2"/>
  <c r="L2741" i="2"/>
  <c r="M2741" i="2"/>
  <c r="L2742" i="2"/>
  <c r="M2742" i="2"/>
  <c r="L2743" i="2"/>
  <c r="M2743" i="2"/>
  <c r="L2744" i="2"/>
  <c r="M2744" i="2"/>
  <c r="L2745" i="2"/>
  <c r="M2745" i="2"/>
  <c r="L2746" i="2"/>
  <c r="M2746" i="2"/>
  <c r="L2747" i="2"/>
  <c r="M2747" i="2"/>
  <c r="L2748" i="2"/>
  <c r="M2748" i="2"/>
  <c r="L2749" i="2"/>
  <c r="M2749" i="2"/>
  <c r="L2750" i="2"/>
  <c r="M2750" i="2"/>
  <c r="L2751" i="2"/>
  <c r="M2751" i="2"/>
  <c r="L2752" i="2"/>
  <c r="M2752" i="2"/>
  <c r="L2753" i="2"/>
  <c r="M2753" i="2"/>
  <c r="L2754" i="2"/>
  <c r="M2754" i="2"/>
  <c r="L2755" i="2"/>
  <c r="M2755" i="2"/>
  <c r="L2756" i="2"/>
  <c r="M2756" i="2"/>
  <c r="L2757" i="2"/>
  <c r="M2757" i="2"/>
  <c r="L2758" i="2"/>
  <c r="M2758" i="2"/>
  <c r="L2759" i="2"/>
  <c r="M2759" i="2"/>
  <c r="L2760" i="2"/>
  <c r="M2760" i="2"/>
  <c r="L2761" i="2"/>
  <c r="M2761" i="2"/>
  <c r="L2762" i="2"/>
  <c r="M2762" i="2"/>
  <c r="L2763" i="2"/>
  <c r="M2763" i="2"/>
  <c r="L2764" i="2"/>
  <c r="M2764" i="2"/>
  <c r="L2765" i="2"/>
  <c r="M2765" i="2"/>
  <c r="L2766" i="2"/>
  <c r="M2766" i="2"/>
  <c r="L2767" i="2"/>
  <c r="M2767" i="2"/>
  <c r="L2768" i="2"/>
  <c r="M2768" i="2"/>
  <c r="L2769" i="2"/>
  <c r="M2769" i="2"/>
  <c r="L2770" i="2"/>
  <c r="M2770" i="2"/>
  <c r="L2771" i="2"/>
  <c r="M2771" i="2"/>
  <c r="L2772" i="2"/>
  <c r="M2772" i="2"/>
  <c r="L2773" i="2"/>
  <c r="M2773" i="2"/>
  <c r="L2774" i="2"/>
  <c r="M2774" i="2"/>
  <c r="L2775" i="2"/>
  <c r="M2775" i="2"/>
  <c r="L2776" i="2"/>
  <c r="M2776" i="2"/>
  <c r="L2777" i="2"/>
  <c r="M2777" i="2"/>
  <c r="L2778" i="2"/>
  <c r="M2778" i="2"/>
  <c r="L2779" i="2"/>
  <c r="M2779" i="2"/>
  <c r="L2780" i="2"/>
  <c r="M2780" i="2"/>
  <c r="L2781" i="2"/>
  <c r="M2781" i="2"/>
  <c r="L2782" i="2"/>
  <c r="M2782" i="2"/>
  <c r="L2783" i="2"/>
  <c r="M2783" i="2"/>
  <c r="L2784" i="2"/>
  <c r="M2784" i="2"/>
  <c r="L2785" i="2"/>
  <c r="M2785" i="2"/>
  <c r="L2786" i="2"/>
  <c r="M2786" i="2"/>
  <c r="L2787" i="2"/>
  <c r="M2787" i="2"/>
  <c r="L2788" i="2"/>
  <c r="M2788" i="2"/>
  <c r="L2789" i="2"/>
  <c r="M2789" i="2"/>
  <c r="L2790" i="2"/>
  <c r="M2790" i="2"/>
  <c r="L2791" i="2"/>
  <c r="M2791" i="2"/>
  <c r="L2792" i="2"/>
  <c r="M2792" i="2"/>
  <c r="L2793" i="2"/>
  <c r="M2793" i="2"/>
  <c r="L2794" i="2"/>
  <c r="M2794" i="2"/>
  <c r="L2795" i="2"/>
  <c r="M2795" i="2"/>
  <c r="L2796" i="2"/>
  <c r="M2796" i="2"/>
  <c r="L2797" i="2"/>
  <c r="M2797" i="2"/>
  <c r="L2798" i="2"/>
  <c r="M2798" i="2"/>
  <c r="L2799" i="2"/>
  <c r="M2799" i="2"/>
  <c r="L2800" i="2"/>
  <c r="M2800" i="2"/>
  <c r="L2801" i="2"/>
  <c r="M2801" i="2"/>
  <c r="L2802" i="2"/>
  <c r="M2802" i="2"/>
  <c r="L2803" i="2"/>
  <c r="M2803" i="2"/>
  <c r="L2804" i="2"/>
  <c r="M2804" i="2"/>
  <c r="L2805" i="2"/>
  <c r="M2805" i="2"/>
  <c r="L2806" i="2"/>
  <c r="M2806" i="2"/>
  <c r="L2807" i="2"/>
  <c r="M2807" i="2"/>
  <c r="L2808" i="2"/>
  <c r="M2808" i="2"/>
  <c r="L2809" i="2"/>
  <c r="M2809" i="2"/>
  <c r="L2810" i="2"/>
  <c r="M2810" i="2"/>
  <c r="L2811" i="2"/>
  <c r="M2811" i="2"/>
  <c r="L2812" i="2"/>
  <c r="M2812" i="2"/>
  <c r="L2813" i="2"/>
  <c r="M2813" i="2"/>
  <c r="L2814" i="2"/>
  <c r="M2814" i="2"/>
  <c r="L2815" i="2"/>
  <c r="M2815" i="2"/>
  <c r="L2816" i="2"/>
  <c r="M2816" i="2"/>
  <c r="L2817" i="2"/>
  <c r="M2817" i="2"/>
  <c r="L2818" i="2"/>
  <c r="M2818" i="2"/>
  <c r="L2819" i="2"/>
  <c r="M2819" i="2"/>
  <c r="L2820" i="2"/>
  <c r="M2820" i="2"/>
  <c r="L2821" i="2"/>
  <c r="M2821" i="2"/>
  <c r="L2822" i="2"/>
  <c r="M2822" i="2"/>
  <c r="L2823" i="2"/>
  <c r="M2823" i="2"/>
  <c r="L2824" i="2"/>
  <c r="M2824" i="2"/>
  <c r="L2825" i="2"/>
  <c r="M2825" i="2"/>
  <c r="L2826" i="2"/>
  <c r="M2826" i="2"/>
  <c r="L2827" i="2"/>
  <c r="M2827" i="2"/>
  <c r="L2828" i="2"/>
  <c r="M2828" i="2"/>
  <c r="L2829" i="2"/>
  <c r="M2829" i="2"/>
  <c r="L2830" i="2"/>
  <c r="M2830" i="2"/>
  <c r="L2831" i="2"/>
  <c r="M2831" i="2"/>
  <c r="L2832" i="2"/>
  <c r="M2832" i="2"/>
  <c r="L2833" i="2"/>
  <c r="M2833" i="2"/>
  <c r="L2834" i="2"/>
  <c r="M2834" i="2"/>
  <c r="L2835" i="2"/>
  <c r="M2835" i="2"/>
  <c r="L2836" i="2"/>
  <c r="M2836" i="2"/>
  <c r="L2837" i="2"/>
  <c r="M2837" i="2"/>
  <c r="L2838" i="2"/>
  <c r="M2838" i="2"/>
  <c r="L2839" i="2"/>
  <c r="M2839" i="2"/>
  <c r="L2840" i="2"/>
  <c r="M2840" i="2"/>
  <c r="L2841" i="2"/>
  <c r="M2841" i="2"/>
  <c r="L2842" i="2"/>
  <c r="M2842" i="2"/>
  <c r="L2843" i="2"/>
  <c r="M2843" i="2"/>
  <c r="L2844" i="2"/>
  <c r="M2844" i="2"/>
  <c r="L2845" i="2"/>
  <c r="M2845" i="2"/>
  <c r="L2846" i="2"/>
  <c r="M2846" i="2"/>
  <c r="L2847" i="2"/>
  <c r="M2847" i="2"/>
  <c r="L2848" i="2"/>
  <c r="M2848" i="2"/>
  <c r="L2849" i="2"/>
  <c r="M2849" i="2"/>
  <c r="L2850" i="2"/>
  <c r="M2850" i="2"/>
  <c r="L2851" i="2"/>
  <c r="M2851" i="2"/>
  <c r="L2852" i="2"/>
  <c r="M2852" i="2"/>
  <c r="L2853" i="2"/>
  <c r="M2853" i="2"/>
  <c r="L2854" i="2"/>
  <c r="M2854" i="2"/>
  <c r="L2855" i="2"/>
  <c r="M2855" i="2"/>
  <c r="L2856" i="2"/>
  <c r="M2856" i="2"/>
  <c r="L2857" i="2"/>
  <c r="M2857" i="2"/>
  <c r="L2858" i="2"/>
  <c r="M2858" i="2"/>
  <c r="L2859" i="2"/>
  <c r="M2859" i="2"/>
  <c r="L2860" i="2"/>
  <c r="M2860" i="2"/>
  <c r="L2861" i="2"/>
  <c r="M2861" i="2"/>
  <c r="L2862" i="2"/>
  <c r="M2862" i="2"/>
  <c r="L2863" i="2"/>
  <c r="M2863" i="2"/>
  <c r="L2864" i="2"/>
  <c r="M2864" i="2"/>
  <c r="L2865" i="2"/>
  <c r="M2865" i="2"/>
  <c r="L2866" i="2"/>
  <c r="M2866" i="2"/>
  <c r="L2867" i="2"/>
  <c r="M2867" i="2"/>
  <c r="L2868" i="2"/>
  <c r="M2868" i="2"/>
  <c r="L2869" i="2"/>
  <c r="M2869" i="2"/>
  <c r="L2870" i="2"/>
  <c r="M2870" i="2"/>
  <c r="L2871" i="2"/>
  <c r="M2871" i="2"/>
  <c r="L2872" i="2"/>
  <c r="M2872" i="2"/>
  <c r="L2873" i="2"/>
  <c r="M2873" i="2"/>
  <c r="L2874" i="2"/>
  <c r="M2874" i="2"/>
  <c r="L2875" i="2"/>
  <c r="M2875" i="2"/>
  <c r="L2876" i="2"/>
  <c r="M2876" i="2"/>
  <c r="L2877" i="2"/>
  <c r="M2877" i="2"/>
  <c r="L2878" i="2"/>
  <c r="M2878" i="2"/>
  <c r="L2879" i="2"/>
  <c r="M2879" i="2"/>
  <c r="L2880" i="2"/>
  <c r="M2880" i="2"/>
  <c r="L2881" i="2"/>
  <c r="M2881" i="2"/>
  <c r="L2882" i="2"/>
  <c r="M2882" i="2"/>
  <c r="L2883" i="2"/>
  <c r="M2883" i="2"/>
  <c r="L2884" i="2"/>
  <c r="M2884" i="2"/>
  <c r="L2885" i="2"/>
  <c r="M2885" i="2"/>
  <c r="L2886" i="2"/>
  <c r="M2886" i="2"/>
  <c r="L2887" i="2"/>
  <c r="M2887" i="2"/>
  <c r="L2888" i="2"/>
  <c r="M2888" i="2"/>
  <c r="L2889" i="2"/>
  <c r="M2889" i="2"/>
  <c r="L2890" i="2"/>
  <c r="M2890" i="2"/>
  <c r="L2891" i="2"/>
  <c r="M2891" i="2"/>
  <c r="L2892" i="2"/>
  <c r="M2892" i="2"/>
  <c r="L2893" i="2"/>
  <c r="M2893" i="2"/>
  <c r="L2894" i="2"/>
  <c r="M2894" i="2"/>
  <c r="L2895" i="2"/>
  <c r="M2895" i="2"/>
  <c r="L2896" i="2"/>
  <c r="M2896" i="2"/>
  <c r="L2897" i="2"/>
  <c r="M2897" i="2"/>
  <c r="L2898" i="2"/>
  <c r="M2898" i="2"/>
  <c r="L2899" i="2"/>
  <c r="M2899" i="2"/>
  <c r="L2900" i="2"/>
  <c r="M2900" i="2"/>
  <c r="L2901" i="2"/>
  <c r="M2901" i="2"/>
  <c r="L2902" i="2"/>
  <c r="M2902" i="2"/>
  <c r="L2903" i="2"/>
  <c r="M2903" i="2"/>
  <c r="L2904" i="2"/>
  <c r="M2904" i="2"/>
  <c r="L2905" i="2"/>
  <c r="M2905" i="2"/>
  <c r="L2906" i="2"/>
  <c r="M2906" i="2"/>
  <c r="L2907" i="2"/>
  <c r="M2907" i="2"/>
  <c r="L2908" i="2"/>
  <c r="M2908" i="2"/>
  <c r="L2909" i="2"/>
  <c r="M2909" i="2"/>
  <c r="L2910" i="2"/>
  <c r="M2910" i="2"/>
  <c r="L2911" i="2"/>
  <c r="M2911" i="2"/>
  <c r="L2912" i="2"/>
  <c r="M2912" i="2"/>
  <c r="L2913" i="2"/>
  <c r="M2913" i="2"/>
  <c r="L2914" i="2"/>
  <c r="M2914" i="2"/>
  <c r="L2915" i="2"/>
  <c r="M2915" i="2"/>
  <c r="L2916" i="2"/>
  <c r="M2916" i="2"/>
  <c r="L2917" i="2"/>
  <c r="M2917" i="2"/>
  <c r="L2918" i="2"/>
  <c r="M2918" i="2"/>
  <c r="L2919" i="2"/>
  <c r="M2919" i="2"/>
  <c r="L2920" i="2"/>
  <c r="M2920" i="2"/>
  <c r="L2921" i="2"/>
  <c r="M2921" i="2"/>
  <c r="L2922" i="2"/>
  <c r="M2922" i="2"/>
  <c r="L2923" i="2"/>
  <c r="M2923" i="2"/>
  <c r="L2924" i="2"/>
  <c r="M2924" i="2"/>
  <c r="L2925" i="2"/>
  <c r="M2925" i="2"/>
  <c r="L2926" i="2"/>
  <c r="M2926" i="2"/>
  <c r="L2927" i="2"/>
  <c r="M2927" i="2"/>
  <c r="L2928" i="2"/>
  <c r="M2928" i="2"/>
  <c r="L2929" i="2"/>
  <c r="M2929" i="2"/>
  <c r="L2930" i="2"/>
  <c r="M2930" i="2"/>
  <c r="L2931" i="2"/>
  <c r="M2931" i="2"/>
  <c r="L2932" i="2"/>
  <c r="M2932" i="2"/>
  <c r="L2933" i="2"/>
  <c r="M2933" i="2"/>
  <c r="L2934" i="2"/>
  <c r="M2934" i="2"/>
  <c r="L2935" i="2"/>
  <c r="M2935" i="2"/>
  <c r="L2936" i="2"/>
  <c r="M2936" i="2"/>
  <c r="L2937" i="2"/>
  <c r="M2937" i="2"/>
  <c r="L2938" i="2"/>
  <c r="M2938" i="2"/>
  <c r="L2939" i="2"/>
  <c r="M2939" i="2"/>
  <c r="L2940" i="2"/>
  <c r="M2940" i="2"/>
  <c r="L2941" i="2"/>
  <c r="M2941" i="2"/>
  <c r="L2942" i="2"/>
  <c r="M2942" i="2"/>
  <c r="L2943" i="2"/>
  <c r="M2943" i="2"/>
  <c r="L2944" i="2"/>
  <c r="M2944" i="2"/>
  <c r="L2945" i="2"/>
  <c r="M2945" i="2"/>
  <c r="L2946" i="2"/>
  <c r="M2946" i="2"/>
  <c r="L2947" i="2"/>
  <c r="M2947" i="2"/>
  <c r="L2948" i="2"/>
  <c r="M2948" i="2"/>
  <c r="L2949" i="2"/>
  <c r="M2949" i="2"/>
  <c r="L2950" i="2"/>
  <c r="M2950" i="2"/>
  <c r="L2951" i="2"/>
  <c r="M2951" i="2"/>
  <c r="L2952" i="2"/>
  <c r="M2952" i="2"/>
  <c r="L2953" i="2"/>
  <c r="M2953" i="2"/>
  <c r="L2954" i="2"/>
  <c r="M2954" i="2"/>
  <c r="L2955" i="2"/>
  <c r="M2955" i="2"/>
  <c r="L2956" i="2"/>
  <c r="M2956" i="2"/>
  <c r="L2957" i="2"/>
  <c r="M2957" i="2"/>
  <c r="L2958" i="2"/>
  <c r="M2958" i="2"/>
  <c r="L2959" i="2"/>
  <c r="M2959" i="2"/>
  <c r="L2960" i="2"/>
  <c r="M2960" i="2"/>
  <c r="L2961" i="2"/>
  <c r="M2961" i="2"/>
  <c r="L2962" i="2"/>
  <c r="M2962" i="2"/>
  <c r="L2963" i="2"/>
  <c r="M2963" i="2"/>
  <c r="L2964" i="2"/>
  <c r="M2964" i="2"/>
  <c r="L2965" i="2"/>
  <c r="M2965" i="2"/>
  <c r="L2966" i="2"/>
  <c r="M2966" i="2"/>
  <c r="L2967" i="2"/>
  <c r="M2967" i="2"/>
  <c r="L2968" i="2"/>
  <c r="M2968" i="2"/>
  <c r="L2969" i="2"/>
  <c r="M2969" i="2"/>
  <c r="L2970" i="2"/>
  <c r="M2970" i="2"/>
  <c r="L2971" i="2"/>
  <c r="M2971" i="2"/>
  <c r="L2972" i="2"/>
  <c r="M2972" i="2"/>
  <c r="L2973" i="2"/>
  <c r="M2973" i="2"/>
  <c r="L2974" i="2"/>
  <c r="M2974" i="2"/>
  <c r="L2975" i="2"/>
  <c r="M2975" i="2"/>
  <c r="L2976" i="2"/>
  <c r="M2976" i="2"/>
  <c r="L2977" i="2"/>
  <c r="M2977" i="2"/>
  <c r="L2978" i="2"/>
  <c r="M2978" i="2"/>
  <c r="L2979" i="2"/>
  <c r="M2979" i="2"/>
  <c r="L2980" i="2"/>
  <c r="M2980" i="2"/>
  <c r="L2981" i="2"/>
  <c r="M2981" i="2"/>
  <c r="L2982" i="2"/>
  <c r="M2982" i="2"/>
  <c r="L2983" i="2"/>
  <c r="M2983" i="2"/>
  <c r="L2984" i="2"/>
  <c r="M2984" i="2"/>
  <c r="L2985" i="2"/>
  <c r="M2985" i="2"/>
  <c r="L2986" i="2"/>
  <c r="M2986" i="2"/>
  <c r="L2987" i="2"/>
  <c r="M2987" i="2"/>
  <c r="L2988" i="2"/>
  <c r="M2988" i="2"/>
  <c r="L2989" i="2"/>
  <c r="M2989" i="2"/>
  <c r="L2990" i="2"/>
  <c r="M2990" i="2"/>
  <c r="L2991" i="2"/>
  <c r="M2991" i="2"/>
  <c r="L2992" i="2"/>
  <c r="M2992" i="2"/>
  <c r="L2993" i="2"/>
  <c r="M2993" i="2"/>
  <c r="L2994" i="2"/>
  <c r="M2994" i="2"/>
  <c r="L2995" i="2"/>
  <c r="M2995" i="2"/>
  <c r="L2996" i="2"/>
  <c r="M2996" i="2"/>
  <c r="L2997" i="2"/>
  <c r="M2997" i="2"/>
  <c r="L2998" i="2"/>
  <c r="M2998" i="2"/>
  <c r="L2999" i="2"/>
  <c r="M2999" i="2"/>
  <c r="L3000" i="2"/>
  <c r="M3000" i="2"/>
  <c r="L3001" i="2"/>
  <c r="M3001" i="2"/>
  <c r="L3002" i="2"/>
  <c r="M3002" i="2"/>
  <c r="L3003" i="2"/>
  <c r="M3003" i="2"/>
  <c r="L3004" i="2"/>
  <c r="M3004" i="2"/>
  <c r="L3005" i="2"/>
  <c r="M3005" i="2"/>
  <c r="L3006" i="2"/>
  <c r="M3006" i="2"/>
  <c r="L3007" i="2"/>
  <c r="M3007" i="2"/>
  <c r="L3008" i="2"/>
  <c r="M3008" i="2"/>
  <c r="L3009" i="2"/>
  <c r="M3009" i="2"/>
  <c r="L3010" i="2"/>
  <c r="M3010" i="2"/>
  <c r="L3011" i="2"/>
  <c r="M3011" i="2"/>
  <c r="L3012" i="2"/>
  <c r="M3012" i="2"/>
  <c r="L3013" i="2"/>
  <c r="M3013" i="2"/>
  <c r="L3014" i="2"/>
  <c r="M3014" i="2"/>
  <c r="L3015" i="2"/>
  <c r="M3015" i="2"/>
  <c r="L3016" i="2"/>
  <c r="M3016" i="2"/>
  <c r="L3017" i="2"/>
  <c r="M3017" i="2"/>
  <c r="L3018" i="2"/>
  <c r="M3018" i="2"/>
  <c r="L3019" i="2"/>
  <c r="M3019" i="2"/>
  <c r="L3020" i="2"/>
  <c r="M3020" i="2"/>
  <c r="L3021" i="2"/>
  <c r="M3021" i="2"/>
  <c r="L3022" i="2"/>
  <c r="M3022" i="2"/>
  <c r="L3023" i="2"/>
  <c r="M3023" i="2"/>
  <c r="L3024" i="2"/>
  <c r="M3024" i="2"/>
  <c r="L3025" i="2"/>
  <c r="M3025" i="2"/>
  <c r="L3026" i="2"/>
  <c r="M3026" i="2"/>
  <c r="L3027" i="2"/>
  <c r="M3027" i="2"/>
  <c r="L3028" i="2"/>
  <c r="M3028" i="2"/>
  <c r="L3029" i="2"/>
  <c r="M3029" i="2"/>
  <c r="L3030" i="2"/>
  <c r="M3030" i="2"/>
  <c r="L3031" i="2"/>
  <c r="M3031" i="2"/>
  <c r="L3032" i="2"/>
  <c r="M3032" i="2"/>
  <c r="L3033" i="2"/>
  <c r="M3033" i="2"/>
  <c r="L3034" i="2"/>
  <c r="M3034" i="2"/>
  <c r="L3035" i="2"/>
  <c r="M3035" i="2"/>
  <c r="L3036" i="2"/>
  <c r="M3036" i="2"/>
  <c r="L3037" i="2"/>
  <c r="M3037" i="2"/>
  <c r="L3038" i="2"/>
  <c r="M3038" i="2"/>
  <c r="L3039" i="2"/>
  <c r="M3039" i="2"/>
  <c r="L3040" i="2"/>
  <c r="M3040" i="2"/>
  <c r="L3041" i="2"/>
  <c r="M3041" i="2"/>
  <c r="L3042" i="2"/>
  <c r="M3042" i="2"/>
  <c r="L3043" i="2"/>
  <c r="M3043" i="2"/>
  <c r="L3044" i="2"/>
  <c r="M3044" i="2"/>
  <c r="L3045" i="2"/>
  <c r="M3045" i="2"/>
  <c r="L3046" i="2"/>
  <c r="M3046" i="2"/>
  <c r="L3047" i="2"/>
  <c r="M3047" i="2"/>
  <c r="L3048" i="2"/>
  <c r="M3048" i="2"/>
  <c r="L3049" i="2"/>
  <c r="M3049" i="2"/>
  <c r="L3050" i="2"/>
  <c r="M3050" i="2"/>
  <c r="L3051" i="2"/>
  <c r="M3051" i="2"/>
  <c r="L3052" i="2"/>
  <c r="M3052" i="2"/>
  <c r="L3053" i="2"/>
  <c r="M3053" i="2"/>
  <c r="L3054" i="2"/>
  <c r="M3054" i="2"/>
  <c r="L3055" i="2"/>
  <c r="M3055" i="2"/>
  <c r="L3056" i="2"/>
  <c r="M3056" i="2"/>
  <c r="L3057" i="2"/>
  <c r="M3057" i="2"/>
  <c r="L3058" i="2"/>
  <c r="M3058" i="2"/>
  <c r="L3059" i="2"/>
  <c r="M3059" i="2"/>
  <c r="L3060" i="2"/>
  <c r="M3060" i="2"/>
  <c r="L3061" i="2"/>
  <c r="M3061" i="2"/>
  <c r="L3062" i="2"/>
  <c r="M3062" i="2"/>
  <c r="L3063" i="2"/>
  <c r="M3063" i="2"/>
  <c r="L3064" i="2"/>
  <c r="M3064" i="2"/>
  <c r="L3065" i="2"/>
  <c r="M3065" i="2"/>
  <c r="L3066" i="2"/>
  <c r="M3066" i="2"/>
  <c r="L3067" i="2"/>
  <c r="M3067" i="2"/>
  <c r="L3068" i="2"/>
  <c r="M3068" i="2"/>
  <c r="L3069" i="2"/>
  <c r="M3069" i="2"/>
  <c r="L3070" i="2"/>
  <c r="M3070" i="2"/>
  <c r="L3071" i="2"/>
  <c r="M3071" i="2"/>
  <c r="L3072" i="2"/>
  <c r="M3072" i="2"/>
  <c r="L3073" i="2"/>
  <c r="M3073" i="2"/>
  <c r="L3074" i="2"/>
  <c r="M3074" i="2"/>
  <c r="L3075" i="2"/>
  <c r="M3075" i="2"/>
  <c r="L3076" i="2"/>
  <c r="M3076" i="2"/>
  <c r="L3077" i="2"/>
  <c r="M3077" i="2"/>
  <c r="L3078" i="2"/>
  <c r="M3078" i="2"/>
  <c r="L3079" i="2"/>
  <c r="M3079" i="2"/>
  <c r="L3080" i="2"/>
  <c r="M3080" i="2"/>
  <c r="L3081" i="2"/>
  <c r="M3081" i="2"/>
  <c r="L3082" i="2"/>
  <c r="M3082" i="2"/>
  <c r="L3083" i="2"/>
  <c r="M3083" i="2"/>
  <c r="L3084" i="2"/>
  <c r="M3084" i="2"/>
  <c r="L3085" i="2"/>
  <c r="M3085" i="2"/>
  <c r="L3086" i="2"/>
  <c r="M3086" i="2"/>
  <c r="L3087" i="2"/>
  <c r="M3087" i="2"/>
  <c r="L3088" i="2"/>
  <c r="M3088" i="2"/>
  <c r="L3089" i="2"/>
  <c r="M3089" i="2"/>
  <c r="L3090" i="2"/>
  <c r="M3090" i="2"/>
  <c r="L3091" i="2"/>
  <c r="M3091" i="2"/>
  <c r="L3092" i="2"/>
  <c r="M3092" i="2"/>
  <c r="L3093" i="2"/>
  <c r="M3093" i="2"/>
  <c r="L3094" i="2"/>
  <c r="M3094" i="2"/>
  <c r="L3095" i="2"/>
  <c r="M3095" i="2"/>
  <c r="L3096" i="2"/>
  <c r="M3096" i="2"/>
  <c r="L3097" i="2"/>
  <c r="M3097" i="2"/>
  <c r="L3098" i="2"/>
  <c r="M3098" i="2"/>
  <c r="L3099" i="2"/>
  <c r="M3099" i="2"/>
  <c r="L3100" i="2"/>
  <c r="M3100" i="2"/>
  <c r="L3101" i="2"/>
  <c r="M3101" i="2"/>
  <c r="L3102" i="2"/>
  <c r="M3102" i="2"/>
  <c r="L3103" i="2"/>
  <c r="M3103" i="2"/>
  <c r="L3104" i="2"/>
  <c r="M3104" i="2"/>
  <c r="L3105" i="2"/>
  <c r="M3105" i="2"/>
  <c r="L3106" i="2"/>
  <c r="M3106" i="2"/>
  <c r="L3107" i="2"/>
  <c r="M3107" i="2"/>
  <c r="L3108" i="2"/>
  <c r="M3108" i="2"/>
  <c r="L3109" i="2"/>
  <c r="M3109" i="2"/>
  <c r="L3110" i="2"/>
  <c r="M3110" i="2"/>
  <c r="L3111" i="2"/>
  <c r="M3111" i="2"/>
  <c r="L3112" i="2"/>
  <c r="M3112" i="2"/>
  <c r="L3113" i="2"/>
  <c r="M3113" i="2"/>
  <c r="L3114" i="2"/>
  <c r="M3114" i="2"/>
  <c r="L3115" i="2"/>
  <c r="M3115" i="2"/>
  <c r="L3116" i="2"/>
  <c r="M3116" i="2"/>
  <c r="L3117" i="2"/>
  <c r="M3117" i="2"/>
  <c r="L3118" i="2"/>
  <c r="M3118" i="2"/>
  <c r="L3119" i="2"/>
  <c r="M3119" i="2"/>
  <c r="L3120" i="2"/>
  <c r="M3120" i="2"/>
  <c r="L3121" i="2"/>
  <c r="M3121" i="2"/>
  <c r="L3122" i="2"/>
  <c r="M3122" i="2"/>
  <c r="L3123" i="2"/>
  <c r="M3123" i="2"/>
  <c r="L3124" i="2"/>
  <c r="M3124" i="2"/>
  <c r="L3125" i="2"/>
  <c r="M3125" i="2"/>
  <c r="L3126" i="2"/>
  <c r="M3126" i="2"/>
  <c r="L3127" i="2"/>
  <c r="M3127" i="2"/>
  <c r="L3128" i="2"/>
  <c r="M3128" i="2"/>
  <c r="L3129" i="2"/>
  <c r="M3129" i="2"/>
  <c r="L3130" i="2"/>
  <c r="M3130" i="2"/>
  <c r="L3131" i="2"/>
  <c r="M3131" i="2"/>
  <c r="L3132" i="2"/>
  <c r="M3132" i="2"/>
  <c r="L3133" i="2"/>
  <c r="M3133" i="2"/>
  <c r="L3134" i="2"/>
  <c r="M3134" i="2"/>
  <c r="L3135" i="2"/>
  <c r="M3135" i="2"/>
  <c r="L3136" i="2"/>
  <c r="M3136" i="2"/>
  <c r="L3137" i="2"/>
  <c r="M3137" i="2"/>
  <c r="L3138" i="2"/>
  <c r="M3138" i="2"/>
  <c r="L3139" i="2"/>
  <c r="M3139" i="2"/>
  <c r="L3140" i="2"/>
  <c r="M3140" i="2"/>
  <c r="L3141" i="2"/>
  <c r="M3141" i="2"/>
  <c r="L3142" i="2"/>
  <c r="M3142" i="2"/>
  <c r="L3143" i="2"/>
  <c r="M3143" i="2"/>
  <c r="L3144" i="2"/>
  <c r="M3144" i="2"/>
  <c r="L3145" i="2"/>
  <c r="M3145" i="2"/>
  <c r="L3146" i="2"/>
  <c r="M3146" i="2"/>
  <c r="L3147" i="2"/>
  <c r="M3147" i="2"/>
  <c r="L3148" i="2"/>
  <c r="M3148" i="2"/>
  <c r="L3149" i="2"/>
  <c r="M3149" i="2"/>
  <c r="L3150" i="2"/>
  <c r="M3150" i="2"/>
  <c r="L3151" i="2"/>
  <c r="M3151" i="2"/>
  <c r="L3152" i="2"/>
  <c r="M3152" i="2"/>
  <c r="L3153" i="2"/>
  <c r="M3153" i="2"/>
  <c r="L3154" i="2"/>
  <c r="M3154" i="2"/>
  <c r="L3155" i="2"/>
  <c r="M3155" i="2"/>
  <c r="L3156" i="2"/>
  <c r="M3156" i="2"/>
  <c r="L3157" i="2"/>
  <c r="M3157" i="2"/>
  <c r="L3158" i="2"/>
  <c r="M3158" i="2"/>
  <c r="L3159" i="2"/>
  <c r="M3159" i="2"/>
  <c r="L3160" i="2"/>
  <c r="M3160" i="2"/>
  <c r="L3161" i="2"/>
  <c r="M3161" i="2"/>
  <c r="L3162" i="2"/>
  <c r="M3162" i="2"/>
  <c r="L3163" i="2"/>
  <c r="M3163" i="2"/>
  <c r="L3164" i="2"/>
  <c r="M3164" i="2"/>
  <c r="L3165" i="2"/>
  <c r="M3165" i="2"/>
  <c r="L3166" i="2"/>
  <c r="M3166" i="2"/>
  <c r="L3167" i="2"/>
  <c r="M3167" i="2"/>
  <c r="L3168" i="2"/>
  <c r="M3168" i="2"/>
  <c r="L3169" i="2"/>
  <c r="M3169" i="2"/>
  <c r="L3170" i="2"/>
  <c r="M3170" i="2"/>
  <c r="L3171" i="2"/>
  <c r="M3171" i="2"/>
  <c r="L3172" i="2"/>
  <c r="M3172" i="2"/>
  <c r="L3173" i="2"/>
  <c r="M3173" i="2"/>
  <c r="L3174" i="2"/>
  <c r="M3174" i="2"/>
  <c r="L3175" i="2"/>
  <c r="M3175" i="2"/>
  <c r="L3176" i="2"/>
  <c r="M3176" i="2"/>
  <c r="L3177" i="2"/>
  <c r="M3177" i="2"/>
  <c r="L3178" i="2"/>
  <c r="M3178" i="2"/>
  <c r="L3179" i="2"/>
  <c r="M3179" i="2"/>
  <c r="L3180" i="2"/>
  <c r="M3180" i="2"/>
  <c r="L3181" i="2"/>
  <c r="M3181" i="2"/>
  <c r="L3182" i="2"/>
  <c r="M3182" i="2"/>
  <c r="L3183" i="2"/>
  <c r="M3183" i="2"/>
  <c r="L3184" i="2"/>
  <c r="M3184" i="2"/>
  <c r="L3185" i="2"/>
  <c r="M3185" i="2"/>
  <c r="L3186" i="2"/>
  <c r="M3186" i="2"/>
  <c r="L3187" i="2"/>
  <c r="M3187" i="2"/>
  <c r="L3188" i="2"/>
  <c r="M3188" i="2"/>
  <c r="L3189" i="2"/>
  <c r="M3189" i="2"/>
  <c r="L3190" i="2"/>
  <c r="M3190" i="2"/>
  <c r="L3191" i="2"/>
  <c r="M3191" i="2"/>
  <c r="L3192" i="2"/>
  <c r="M3192" i="2"/>
  <c r="L3193" i="2"/>
  <c r="M3193" i="2"/>
  <c r="L3194" i="2"/>
  <c r="M3194" i="2"/>
  <c r="L3195" i="2"/>
  <c r="M3195" i="2"/>
  <c r="L3196" i="2"/>
  <c r="M3196" i="2"/>
  <c r="L3197" i="2"/>
  <c r="M3197" i="2"/>
  <c r="L3198" i="2"/>
  <c r="M3198" i="2"/>
  <c r="L3199" i="2"/>
  <c r="M3199" i="2"/>
  <c r="L3200" i="2"/>
  <c r="M3200" i="2"/>
  <c r="L3201" i="2"/>
  <c r="M3201" i="2"/>
  <c r="L3202" i="2"/>
  <c r="M3202" i="2"/>
  <c r="L3203" i="2"/>
  <c r="M3203" i="2"/>
  <c r="L3204" i="2"/>
  <c r="M3204" i="2"/>
  <c r="L3205" i="2"/>
  <c r="M3205" i="2"/>
  <c r="L3206" i="2"/>
  <c r="M3206" i="2"/>
  <c r="L3207" i="2"/>
  <c r="M3207" i="2"/>
  <c r="L3208" i="2"/>
  <c r="M3208" i="2"/>
  <c r="L3209" i="2"/>
  <c r="M3209" i="2"/>
  <c r="L3210" i="2"/>
  <c r="M3210" i="2"/>
  <c r="L3211" i="2"/>
  <c r="M3211" i="2"/>
  <c r="L3212" i="2"/>
  <c r="M3212" i="2"/>
  <c r="L3213" i="2"/>
  <c r="M3213" i="2"/>
  <c r="L3214" i="2"/>
  <c r="M3214" i="2"/>
  <c r="L3215" i="2"/>
  <c r="M3215" i="2"/>
  <c r="L3216" i="2"/>
  <c r="M3216" i="2"/>
  <c r="L3217" i="2"/>
  <c r="M3217" i="2"/>
  <c r="L3218" i="2"/>
  <c r="M3218" i="2"/>
  <c r="L3219" i="2"/>
  <c r="M3219" i="2"/>
  <c r="L3220" i="2"/>
  <c r="M3220" i="2"/>
  <c r="L3221" i="2"/>
  <c r="M3221" i="2"/>
  <c r="L3222" i="2"/>
  <c r="M3222" i="2"/>
  <c r="L3223" i="2"/>
  <c r="M3223" i="2"/>
  <c r="L3224" i="2"/>
  <c r="M3224" i="2"/>
  <c r="L3225" i="2"/>
  <c r="M3225" i="2"/>
  <c r="L3226" i="2"/>
  <c r="M3226" i="2"/>
  <c r="L3227" i="2"/>
  <c r="M3227" i="2"/>
  <c r="L3228" i="2"/>
  <c r="M3228" i="2"/>
  <c r="L3229" i="2"/>
  <c r="M3229" i="2"/>
  <c r="L3230" i="2"/>
  <c r="M3230" i="2"/>
  <c r="L3231" i="2"/>
  <c r="M3231" i="2"/>
  <c r="L3232" i="2"/>
  <c r="M3232" i="2"/>
  <c r="L3233" i="2"/>
  <c r="M3233" i="2"/>
  <c r="L3234" i="2"/>
  <c r="M3234" i="2"/>
  <c r="L3235" i="2"/>
  <c r="M3235" i="2"/>
  <c r="A2" i="1"/>
  <c r="O5" i="1"/>
  <c r="O6" i="1"/>
  <c r="X6" i="1"/>
  <c r="O7" i="1"/>
  <c r="X7" i="1"/>
  <c r="O8" i="1"/>
  <c r="X8" i="1"/>
  <c r="O9" i="1"/>
  <c r="X9" i="1"/>
  <c r="O10" i="1"/>
  <c r="X10" i="1"/>
  <c r="O11" i="1"/>
  <c r="X11" i="1"/>
  <c r="O12" i="1"/>
  <c r="X12" i="1"/>
  <c r="O13" i="1"/>
  <c r="X13" i="1"/>
  <c r="O14" i="1"/>
  <c r="X14" i="1"/>
  <c r="O15" i="1"/>
  <c r="X15" i="1"/>
  <c r="O16" i="1"/>
  <c r="X16" i="1"/>
  <c r="O17" i="1"/>
  <c r="X17" i="1"/>
  <c r="O18" i="1"/>
  <c r="X18" i="1"/>
  <c r="O19" i="1"/>
  <c r="X19" i="1"/>
  <c r="O20" i="1"/>
  <c r="X20" i="1"/>
  <c r="O21" i="1"/>
  <c r="X21" i="1"/>
  <c r="O22" i="1"/>
  <c r="X22" i="1"/>
  <c r="O23" i="1"/>
  <c r="X23" i="1"/>
  <c r="O24" i="1"/>
  <c r="X24" i="1"/>
  <c r="O25" i="1"/>
  <c r="X25" i="1"/>
  <c r="O26" i="1"/>
  <c r="X26" i="1"/>
  <c r="O27" i="1"/>
  <c r="X27" i="1"/>
  <c r="O28" i="1"/>
  <c r="X28" i="1"/>
  <c r="O29" i="1"/>
  <c r="X29" i="1"/>
  <c r="O30" i="1"/>
  <c r="X30" i="1"/>
  <c r="O31" i="1"/>
  <c r="X31" i="1"/>
  <c r="O32" i="1"/>
  <c r="X32" i="1"/>
  <c r="O33" i="1"/>
  <c r="X33" i="1"/>
  <c r="O34" i="1"/>
  <c r="X34" i="1"/>
  <c r="O35" i="1"/>
  <c r="X35" i="1"/>
  <c r="O36" i="1"/>
  <c r="X36" i="1"/>
  <c r="O37" i="1"/>
  <c r="X37" i="1"/>
  <c r="O38" i="1"/>
  <c r="X38" i="1"/>
  <c r="O39" i="1"/>
  <c r="X39" i="1"/>
  <c r="O40" i="1"/>
  <c r="X40" i="1"/>
  <c r="O41" i="1"/>
  <c r="X41" i="1"/>
  <c r="O42" i="1"/>
  <c r="X42" i="1"/>
  <c r="O43" i="1"/>
  <c r="X43" i="1"/>
  <c r="O44" i="1"/>
  <c r="X44" i="1"/>
  <c r="O45" i="1"/>
  <c r="X45" i="1"/>
  <c r="O46" i="1"/>
  <c r="X46" i="1"/>
  <c r="O47" i="1"/>
  <c r="X47" i="1"/>
  <c r="O48" i="1"/>
  <c r="X48" i="1"/>
  <c r="O49" i="1"/>
  <c r="X49" i="1"/>
  <c r="O50" i="1"/>
  <c r="X50" i="1"/>
  <c r="O51" i="1"/>
  <c r="X51" i="1"/>
  <c r="O52" i="1"/>
  <c r="X52" i="1"/>
  <c r="O53" i="1"/>
  <c r="X53" i="1"/>
  <c r="O54" i="1"/>
  <c r="X54" i="1"/>
  <c r="O55" i="1"/>
  <c r="X55" i="1"/>
  <c r="O56" i="1"/>
  <c r="X56" i="1"/>
  <c r="O57" i="1"/>
  <c r="X57" i="1"/>
  <c r="O58" i="1"/>
  <c r="X58" i="1"/>
  <c r="O59" i="1"/>
  <c r="X59" i="1"/>
  <c r="O60" i="1"/>
  <c r="X60" i="1"/>
  <c r="O61" i="1"/>
  <c r="X61" i="1"/>
  <c r="O62" i="1"/>
  <c r="X62" i="1"/>
  <c r="O63" i="1"/>
  <c r="X63" i="1"/>
  <c r="O64" i="1"/>
  <c r="X64" i="1"/>
  <c r="O65" i="1"/>
  <c r="X65" i="1"/>
  <c r="O66" i="1"/>
  <c r="X66" i="1"/>
  <c r="O67" i="1"/>
  <c r="X67" i="1"/>
  <c r="O68" i="1"/>
  <c r="X68" i="1"/>
  <c r="O69" i="1"/>
  <c r="X69" i="1"/>
  <c r="O70" i="1"/>
  <c r="X70" i="1"/>
  <c r="O71" i="1"/>
  <c r="X71" i="1"/>
  <c r="O72" i="1"/>
  <c r="X72" i="1"/>
  <c r="O73" i="1"/>
  <c r="X73" i="1"/>
  <c r="O74" i="1"/>
  <c r="X74" i="1"/>
  <c r="O75" i="1"/>
  <c r="X75" i="1"/>
  <c r="O76" i="1"/>
  <c r="X76" i="1"/>
  <c r="O77" i="1"/>
  <c r="X77" i="1"/>
  <c r="O78" i="1"/>
  <c r="X78" i="1"/>
  <c r="O79" i="1"/>
  <c r="X79" i="1"/>
  <c r="O80" i="1"/>
  <c r="X80" i="1"/>
  <c r="O81" i="1"/>
  <c r="X81" i="1"/>
  <c r="O82" i="1"/>
  <c r="X82" i="1"/>
  <c r="O83" i="1"/>
  <c r="X83" i="1"/>
  <c r="O84" i="1"/>
  <c r="X84" i="1"/>
  <c r="O85" i="1"/>
  <c r="X85" i="1"/>
  <c r="O86" i="1"/>
  <c r="X86" i="1"/>
  <c r="O87" i="1"/>
  <c r="X87" i="1"/>
  <c r="O88" i="1"/>
  <c r="X88" i="1"/>
  <c r="O89" i="1"/>
  <c r="X89" i="1"/>
  <c r="O90" i="1"/>
  <c r="X90" i="1"/>
  <c r="O91" i="1"/>
  <c r="X91" i="1"/>
  <c r="O92" i="1"/>
  <c r="X92" i="1"/>
  <c r="O93" i="1"/>
  <c r="X93" i="1"/>
  <c r="O94" i="1"/>
  <c r="X94" i="1"/>
  <c r="O95" i="1"/>
  <c r="X95" i="1"/>
  <c r="O96" i="1"/>
  <c r="X96" i="1"/>
  <c r="O97" i="1"/>
  <c r="X97" i="1"/>
  <c r="O98" i="1"/>
  <c r="X98" i="1"/>
  <c r="O99" i="1"/>
  <c r="X99" i="1"/>
  <c r="O100" i="1"/>
  <c r="X100" i="1"/>
  <c r="O101" i="1"/>
  <c r="X101" i="1"/>
  <c r="O102" i="1"/>
  <c r="X102" i="1"/>
  <c r="O103" i="1"/>
  <c r="X103" i="1"/>
  <c r="O104" i="1"/>
  <c r="X104" i="1"/>
  <c r="O105" i="1"/>
  <c r="X105" i="1"/>
  <c r="O106" i="1"/>
  <c r="X106" i="1"/>
  <c r="O107" i="1"/>
  <c r="X107" i="1"/>
  <c r="O108" i="1"/>
  <c r="X108" i="1"/>
  <c r="O109" i="1"/>
  <c r="X109" i="1"/>
  <c r="O110" i="1"/>
  <c r="X110" i="1"/>
  <c r="O111" i="1"/>
  <c r="X111" i="1"/>
  <c r="O112" i="1"/>
  <c r="X112" i="1"/>
  <c r="O113" i="1"/>
  <c r="X113" i="1"/>
  <c r="O114" i="1"/>
  <c r="X114" i="1"/>
  <c r="O115" i="1"/>
  <c r="X115" i="1"/>
  <c r="O116" i="1"/>
  <c r="X116" i="1"/>
  <c r="O117" i="1"/>
  <c r="X117" i="1"/>
  <c r="O118" i="1"/>
  <c r="X118" i="1"/>
  <c r="O119" i="1"/>
  <c r="X119" i="1"/>
  <c r="O120" i="1"/>
  <c r="X120" i="1"/>
  <c r="O121" i="1"/>
  <c r="X121" i="1"/>
  <c r="O122" i="1"/>
  <c r="X122" i="1"/>
  <c r="O123" i="1"/>
  <c r="X123" i="1"/>
  <c r="O124" i="1"/>
  <c r="X124" i="1"/>
  <c r="O125" i="1"/>
  <c r="X125" i="1"/>
  <c r="O126" i="1"/>
  <c r="X126" i="1"/>
  <c r="O127" i="1"/>
  <c r="X127" i="1"/>
  <c r="O128" i="1"/>
  <c r="X128" i="1"/>
  <c r="O129" i="1"/>
  <c r="X129" i="1"/>
  <c r="O130" i="1"/>
  <c r="X130" i="1"/>
  <c r="O131" i="1"/>
  <c r="X131" i="1"/>
  <c r="O132" i="1"/>
  <c r="X132" i="1"/>
  <c r="O133" i="1"/>
  <c r="X133" i="1"/>
  <c r="O134" i="1"/>
  <c r="X134" i="1"/>
  <c r="O135" i="1"/>
  <c r="X135" i="1"/>
  <c r="O136" i="1"/>
  <c r="X136" i="1"/>
  <c r="O137" i="1"/>
  <c r="X137" i="1"/>
  <c r="O138" i="1"/>
  <c r="X138" i="1"/>
  <c r="O139" i="1"/>
  <c r="X139" i="1"/>
  <c r="O140" i="1"/>
  <c r="X140" i="1"/>
  <c r="O141" i="1"/>
  <c r="X141" i="1"/>
  <c r="O142" i="1"/>
  <c r="X142" i="1"/>
  <c r="O143" i="1"/>
  <c r="X143" i="1"/>
  <c r="O144" i="1"/>
  <c r="X144" i="1"/>
  <c r="O145" i="1"/>
  <c r="X145" i="1"/>
  <c r="O146" i="1"/>
  <c r="X146" i="1"/>
  <c r="O147" i="1"/>
  <c r="X147" i="1"/>
  <c r="O148" i="1"/>
  <c r="X148" i="1"/>
  <c r="O149" i="1"/>
  <c r="X149" i="1"/>
  <c r="O150" i="1"/>
  <c r="X150" i="1"/>
  <c r="O151" i="1"/>
  <c r="X151" i="1"/>
  <c r="O152" i="1"/>
  <c r="X152" i="1"/>
  <c r="O153" i="1"/>
  <c r="X153" i="1"/>
  <c r="O154" i="1"/>
  <c r="X154" i="1"/>
  <c r="O155" i="1"/>
  <c r="X155" i="1"/>
  <c r="O156" i="1"/>
  <c r="X156" i="1"/>
  <c r="O157" i="1"/>
  <c r="X157" i="1"/>
  <c r="O158" i="1"/>
  <c r="X158" i="1"/>
  <c r="O159" i="1"/>
  <c r="X159" i="1"/>
  <c r="O160" i="1"/>
  <c r="X160" i="1"/>
  <c r="O161" i="1"/>
  <c r="X161" i="1"/>
  <c r="O162" i="1"/>
  <c r="X162" i="1"/>
  <c r="O163" i="1"/>
  <c r="X163" i="1"/>
  <c r="O164" i="1"/>
  <c r="X164" i="1"/>
  <c r="O165" i="1"/>
  <c r="X165" i="1"/>
  <c r="O166" i="1"/>
  <c r="X166" i="1"/>
  <c r="O167" i="1"/>
  <c r="X167" i="1"/>
  <c r="O168" i="1"/>
  <c r="X168" i="1"/>
  <c r="O169" i="1"/>
  <c r="X169" i="1"/>
  <c r="O170" i="1"/>
  <c r="X170" i="1"/>
  <c r="O171" i="1"/>
  <c r="X171" i="1"/>
  <c r="O172" i="1"/>
  <c r="X172" i="1"/>
  <c r="O173" i="1"/>
  <c r="X173" i="1"/>
  <c r="O174" i="1"/>
  <c r="X174" i="1"/>
  <c r="O175" i="1"/>
  <c r="X175" i="1"/>
  <c r="O176" i="1"/>
  <c r="X176" i="1"/>
  <c r="O177" i="1"/>
  <c r="X177" i="1"/>
  <c r="O178" i="1"/>
  <c r="X178" i="1"/>
  <c r="O179" i="1"/>
  <c r="X179" i="1"/>
  <c r="O180" i="1"/>
  <c r="X180" i="1"/>
  <c r="O181" i="1"/>
  <c r="X181" i="1"/>
  <c r="O182" i="1"/>
  <c r="X182" i="1"/>
  <c r="O183" i="1"/>
  <c r="X183" i="1"/>
  <c r="O184" i="1"/>
  <c r="X184" i="1"/>
  <c r="O185" i="1"/>
  <c r="X185" i="1"/>
  <c r="O186" i="1"/>
  <c r="X186" i="1"/>
  <c r="O187" i="1"/>
  <c r="X187" i="1"/>
  <c r="O188" i="1"/>
  <c r="X188" i="1"/>
  <c r="O189" i="1"/>
  <c r="X189" i="1"/>
  <c r="O190" i="1"/>
  <c r="X190" i="1"/>
  <c r="O191" i="1"/>
  <c r="X191" i="1"/>
  <c r="O192" i="1"/>
  <c r="X192" i="1"/>
  <c r="O193" i="1"/>
  <c r="X193" i="1"/>
  <c r="O194" i="1"/>
  <c r="X194" i="1"/>
  <c r="O195" i="1"/>
  <c r="X195" i="1"/>
  <c r="O196" i="1"/>
  <c r="X196" i="1"/>
  <c r="O197" i="1"/>
  <c r="X197" i="1"/>
  <c r="O198" i="1"/>
  <c r="X198" i="1"/>
  <c r="O199" i="1"/>
  <c r="X199" i="1"/>
  <c r="O200" i="1"/>
  <c r="X200" i="1"/>
  <c r="O201" i="1"/>
  <c r="X201" i="1"/>
  <c r="O202" i="1"/>
  <c r="X202" i="1"/>
  <c r="O203" i="1"/>
  <c r="X203" i="1"/>
  <c r="O204" i="1"/>
  <c r="X204" i="1"/>
  <c r="O205" i="1"/>
  <c r="X205" i="1"/>
  <c r="O206" i="1"/>
  <c r="X206" i="1"/>
  <c r="O207" i="1"/>
  <c r="X207" i="1"/>
  <c r="O208" i="1"/>
  <c r="X208" i="1"/>
  <c r="O209" i="1"/>
  <c r="X209" i="1"/>
  <c r="O210" i="1"/>
  <c r="X210" i="1"/>
  <c r="O211" i="1"/>
  <c r="X211" i="1"/>
  <c r="O212" i="1"/>
  <c r="X212" i="1"/>
  <c r="O213" i="1"/>
  <c r="X213" i="1"/>
  <c r="O214" i="1"/>
  <c r="X214" i="1"/>
  <c r="O215" i="1"/>
  <c r="X215" i="1"/>
  <c r="O216" i="1"/>
  <c r="X216" i="1"/>
  <c r="O217" i="1"/>
  <c r="X217" i="1"/>
  <c r="O218" i="1"/>
  <c r="X218" i="1"/>
  <c r="O219" i="1"/>
  <c r="X219" i="1"/>
  <c r="O220" i="1"/>
  <c r="X220" i="1"/>
  <c r="O221" i="1"/>
  <c r="X221" i="1"/>
  <c r="O222" i="1"/>
  <c r="X222" i="1"/>
  <c r="O223" i="1"/>
  <c r="X223" i="1"/>
  <c r="O224" i="1"/>
  <c r="X224" i="1"/>
  <c r="O225" i="1"/>
  <c r="X225" i="1"/>
  <c r="O226" i="1"/>
  <c r="X226" i="1"/>
  <c r="O227" i="1"/>
  <c r="X227" i="1"/>
  <c r="O228" i="1"/>
  <c r="X228" i="1"/>
  <c r="O229" i="1"/>
  <c r="X229" i="1"/>
  <c r="O230" i="1"/>
  <c r="X230" i="1"/>
  <c r="O231" i="1"/>
  <c r="X231" i="1"/>
  <c r="O232" i="1"/>
  <c r="X232" i="1"/>
  <c r="O233" i="1"/>
  <c r="X233" i="1"/>
  <c r="O234" i="1"/>
  <c r="X234" i="1"/>
  <c r="O235" i="1"/>
  <c r="X235" i="1"/>
  <c r="O236" i="1"/>
  <c r="X236" i="1"/>
  <c r="O237" i="1"/>
  <c r="X237" i="1"/>
  <c r="O238" i="1"/>
  <c r="X238" i="1"/>
  <c r="O239" i="1"/>
  <c r="X239" i="1"/>
  <c r="O240" i="1"/>
  <c r="X240" i="1"/>
  <c r="O241" i="1"/>
  <c r="X241" i="1"/>
  <c r="O242" i="1"/>
  <c r="X242" i="1"/>
  <c r="O243" i="1"/>
  <c r="X243" i="1"/>
  <c r="O244" i="1"/>
  <c r="X244" i="1"/>
  <c r="O245" i="1"/>
  <c r="X245" i="1"/>
  <c r="O246" i="1"/>
  <c r="X246" i="1"/>
  <c r="O247" i="1"/>
  <c r="X247" i="1"/>
  <c r="O248" i="1"/>
  <c r="X248" i="1"/>
  <c r="O249" i="1"/>
  <c r="X249" i="1"/>
  <c r="O250" i="1"/>
  <c r="X250" i="1"/>
  <c r="O251" i="1"/>
  <c r="X251" i="1"/>
  <c r="O252" i="1"/>
  <c r="X252" i="1"/>
  <c r="O253" i="1"/>
  <c r="X253" i="1"/>
  <c r="O254" i="1"/>
  <c r="X254" i="1"/>
  <c r="O255" i="1"/>
  <c r="X255" i="1"/>
  <c r="O256" i="1"/>
  <c r="X256" i="1"/>
  <c r="O257" i="1"/>
  <c r="X257" i="1"/>
  <c r="O258" i="1"/>
  <c r="X258" i="1"/>
  <c r="O259" i="1"/>
  <c r="X259" i="1"/>
  <c r="O260" i="1"/>
  <c r="X260" i="1"/>
  <c r="O261" i="1"/>
  <c r="X261" i="1"/>
  <c r="O262" i="1"/>
  <c r="X262" i="1"/>
  <c r="O263" i="1"/>
  <c r="X263" i="1"/>
  <c r="O264" i="1"/>
  <c r="X264" i="1"/>
  <c r="O265" i="1"/>
  <c r="X265" i="1"/>
  <c r="O266" i="1"/>
  <c r="X266" i="1"/>
  <c r="O267" i="1"/>
  <c r="X267" i="1"/>
  <c r="O268" i="1"/>
  <c r="X268" i="1"/>
  <c r="O269" i="1"/>
  <c r="X269" i="1"/>
  <c r="O270" i="1"/>
  <c r="X270" i="1"/>
  <c r="O271" i="1"/>
  <c r="X271" i="1"/>
  <c r="O272" i="1"/>
  <c r="X272" i="1"/>
  <c r="O273" i="1"/>
  <c r="X273" i="1"/>
  <c r="O274" i="1"/>
  <c r="X274" i="1"/>
  <c r="O275" i="1"/>
  <c r="X275" i="1"/>
  <c r="O276" i="1"/>
  <c r="X276" i="1"/>
  <c r="O277" i="1"/>
  <c r="X277" i="1"/>
  <c r="O278" i="1"/>
  <c r="X278" i="1"/>
  <c r="O279" i="1"/>
  <c r="X279" i="1"/>
  <c r="O280" i="1"/>
  <c r="X280" i="1"/>
  <c r="O281" i="1"/>
  <c r="X281" i="1"/>
  <c r="O282" i="1"/>
  <c r="X282" i="1"/>
  <c r="O283" i="1"/>
  <c r="X283" i="1"/>
  <c r="O284" i="1"/>
  <c r="X284" i="1"/>
  <c r="O285" i="1"/>
  <c r="X285" i="1"/>
  <c r="O286" i="1"/>
  <c r="X286" i="1"/>
  <c r="O287" i="1"/>
  <c r="X287" i="1"/>
  <c r="O288" i="1"/>
  <c r="X288" i="1"/>
  <c r="O289" i="1"/>
  <c r="X289" i="1"/>
  <c r="O290" i="1"/>
  <c r="X290" i="1"/>
  <c r="O291" i="1"/>
  <c r="X291" i="1"/>
  <c r="O292" i="1"/>
  <c r="X292" i="1"/>
  <c r="O293" i="1"/>
  <c r="X293" i="1"/>
  <c r="O294" i="1"/>
  <c r="X294" i="1"/>
  <c r="O295" i="1"/>
  <c r="X295" i="1"/>
  <c r="O296" i="1"/>
  <c r="X296" i="1"/>
  <c r="O297" i="1"/>
  <c r="X297" i="1"/>
  <c r="O298" i="1"/>
  <c r="X298" i="1"/>
  <c r="O299" i="1"/>
  <c r="X299" i="1"/>
  <c r="O300" i="1"/>
  <c r="X300" i="1"/>
  <c r="O301" i="1"/>
  <c r="X301" i="1"/>
  <c r="O302" i="1"/>
  <c r="X302" i="1"/>
  <c r="O303" i="1"/>
  <c r="X303" i="1"/>
  <c r="O304" i="1"/>
  <c r="X304" i="1"/>
  <c r="O305" i="1"/>
  <c r="X305" i="1"/>
  <c r="O306" i="1"/>
  <c r="X306" i="1"/>
  <c r="O307" i="1"/>
  <c r="X307" i="1"/>
  <c r="O308" i="1"/>
  <c r="X308" i="1"/>
  <c r="O309" i="1"/>
  <c r="X309" i="1"/>
  <c r="O310" i="1"/>
  <c r="X310" i="1"/>
  <c r="O311" i="1"/>
  <c r="X311" i="1"/>
  <c r="O312" i="1"/>
  <c r="X312" i="1"/>
  <c r="O313" i="1"/>
  <c r="X313" i="1"/>
  <c r="O314" i="1"/>
  <c r="X314" i="1"/>
  <c r="O315" i="1"/>
  <c r="X315" i="1"/>
  <c r="O316" i="1"/>
  <c r="X316" i="1"/>
  <c r="O317" i="1"/>
  <c r="X317" i="1"/>
  <c r="O318" i="1"/>
  <c r="X318" i="1"/>
  <c r="O319" i="1"/>
  <c r="X319" i="1"/>
  <c r="O320" i="1"/>
  <c r="X320" i="1"/>
  <c r="O321" i="1"/>
  <c r="X321" i="1"/>
  <c r="O322" i="1"/>
  <c r="X322" i="1"/>
  <c r="O323" i="1"/>
  <c r="X323" i="1"/>
  <c r="O324" i="1"/>
  <c r="X324" i="1"/>
  <c r="O325" i="1"/>
  <c r="X325" i="1"/>
  <c r="O326" i="1"/>
  <c r="X326" i="1"/>
  <c r="O327" i="1"/>
  <c r="X327" i="1"/>
  <c r="O328" i="1"/>
  <c r="X328" i="1"/>
  <c r="O329" i="1"/>
  <c r="X329" i="1"/>
  <c r="O330" i="1"/>
  <c r="X330" i="1"/>
  <c r="O331" i="1"/>
  <c r="X331" i="1"/>
  <c r="O332" i="1"/>
  <c r="X332" i="1"/>
  <c r="O333" i="1"/>
  <c r="X333" i="1"/>
  <c r="O334" i="1"/>
  <c r="X334" i="1"/>
  <c r="O335" i="1"/>
  <c r="X335" i="1"/>
  <c r="O336" i="1"/>
  <c r="X336" i="1"/>
  <c r="O337" i="1"/>
  <c r="X337" i="1"/>
  <c r="O338" i="1"/>
  <c r="X338" i="1"/>
  <c r="O339" i="1"/>
  <c r="X339" i="1"/>
  <c r="O340" i="1"/>
  <c r="X340" i="1"/>
  <c r="O341" i="1"/>
  <c r="X341" i="1"/>
  <c r="O342" i="1"/>
  <c r="X342" i="1"/>
  <c r="O343" i="1"/>
  <c r="X343" i="1"/>
  <c r="O344" i="1"/>
  <c r="X344" i="1"/>
  <c r="O345" i="1"/>
  <c r="X345" i="1"/>
  <c r="O346" i="1"/>
  <c r="X346" i="1"/>
  <c r="O347" i="1"/>
  <c r="X347" i="1"/>
  <c r="O348" i="1"/>
  <c r="X348" i="1"/>
  <c r="O349" i="1"/>
  <c r="X349" i="1"/>
  <c r="O350" i="1"/>
  <c r="X350" i="1"/>
  <c r="O351" i="1"/>
  <c r="X351" i="1"/>
  <c r="O352" i="1"/>
  <c r="X352" i="1"/>
  <c r="O353" i="1"/>
  <c r="X353" i="1"/>
  <c r="O354" i="1"/>
  <c r="X354" i="1"/>
  <c r="O355" i="1"/>
  <c r="X355" i="1"/>
  <c r="O356" i="1"/>
  <c r="X356" i="1"/>
  <c r="O357" i="1"/>
  <c r="X357" i="1"/>
  <c r="O358" i="1"/>
  <c r="X358" i="1"/>
  <c r="O359" i="1"/>
  <c r="X359" i="1"/>
  <c r="O360" i="1"/>
  <c r="X360" i="1"/>
  <c r="O361" i="1"/>
  <c r="X361" i="1"/>
  <c r="O362" i="1"/>
  <c r="X362" i="1"/>
  <c r="O363" i="1"/>
  <c r="X363" i="1"/>
  <c r="O364" i="1"/>
  <c r="X364" i="1"/>
  <c r="O365" i="1"/>
  <c r="X365" i="1"/>
  <c r="O366" i="1"/>
  <c r="X366" i="1"/>
  <c r="O367" i="1"/>
  <c r="X367" i="1"/>
  <c r="O368" i="1"/>
  <c r="X368" i="1"/>
  <c r="O369" i="1"/>
  <c r="X369" i="1"/>
  <c r="O370" i="1"/>
  <c r="X370" i="1"/>
  <c r="O371" i="1"/>
  <c r="X371" i="1"/>
  <c r="O372" i="1"/>
  <c r="X372" i="1"/>
  <c r="O373" i="1"/>
  <c r="X373" i="1"/>
  <c r="O374" i="1"/>
  <c r="X374" i="1"/>
  <c r="O375" i="1"/>
  <c r="X375" i="1"/>
  <c r="O376" i="1"/>
  <c r="X376" i="1"/>
  <c r="O377" i="1"/>
  <c r="X377" i="1"/>
  <c r="O378" i="1"/>
  <c r="X378" i="1"/>
  <c r="O379" i="1"/>
  <c r="X379" i="1"/>
  <c r="O380" i="1"/>
  <c r="X380" i="1"/>
  <c r="O381" i="1"/>
  <c r="X381" i="1"/>
  <c r="O382" i="1"/>
  <c r="X382" i="1"/>
  <c r="O383" i="1"/>
  <c r="X383" i="1"/>
  <c r="O384" i="1"/>
  <c r="X384" i="1"/>
  <c r="O385" i="1"/>
  <c r="X385" i="1"/>
  <c r="O386" i="1"/>
  <c r="X386" i="1"/>
  <c r="O387" i="1"/>
  <c r="X387" i="1"/>
  <c r="O388" i="1"/>
  <c r="X388" i="1"/>
  <c r="O389" i="1"/>
  <c r="X389" i="1"/>
  <c r="O390" i="1"/>
  <c r="X390" i="1"/>
  <c r="O391" i="1"/>
  <c r="X391" i="1"/>
  <c r="O392" i="1"/>
  <c r="U392" i="1"/>
  <c r="X392" i="1"/>
  <c r="O393" i="1"/>
  <c r="U393" i="1"/>
  <c r="X393" i="1"/>
  <c r="O394" i="1"/>
  <c r="U394" i="1"/>
  <c r="X394" i="1"/>
  <c r="O395" i="1"/>
  <c r="U395" i="1"/>
  <c r="X395" i="1"/>
  <c r="O396" i="1"/>
  <c r="U396" i="1"/>
  <c r="X396" i="1"/>
  <c r="O397" i="1"/>
  <c r="U397" i="1"/>
  <c r="X397" i="1"/>
  <c r="O398" i="1"/>
  <c r="U398" i="1"/>
  <c r="X398" i="1"/>
  <c r="O399" i="1"/>
  <c r="U399" i="1"/>
  <c r="X399" i="1"/>
  <c r="O400" i="1"/>
  <c r="U400" i="1"/>
  <c r="X400" i="1"/>
  <c r="O401" i="1"/>
  <c r="U401" i="1"/>
  <c r="X401" i="1"/>
  <c r="O402" i="1"/>
  <c r="U402" i="1"/>
  <c r="X402" i="1"/>
  <c r="O403" i="1"/>
  <c r="U403" i="1"/>
  <c r="X403" i="1"/>
  <c r="O404" i="1"/>
  <c r="U404" i="1"/>
  <c r="X404" i="1"/>
  <c r="O405" i="1"/>
  <c r="U405" i="1"/>
  <c r="X405" i="1"/>
  <c r="O406" i="1"/>
  <c r="U406" i="1"/>
  <c r="X406" i="1"/>
  <c r="O407" i="1"/>
  <c r="U407" i="1"/>
  <c r="X407" i="1"/>
  <c r="O408" i="1"/>
  <c r="U408" i="1"/>
  <c r="X408" i="1"/>
  <c r="O409" i="1"/>
  <c r="U409" i="1"/>
  <c r="X409" i="1"/>
  <c r="O410" i="1"/>
  <c r="U410" i="1"/>
  <c r="X410" i="1"/>
  <c r="O411" i="1"/>
  <c r="U411" i="1"/>
  <c r="X411" i="1"/>
  <c r="O412" i="1"/>
  <c r="U412" i="1"/>
  <c r="X412" i="1"/>
  <c r="O413" i="1"/>
  <c r="U413" i="1"/>
  <c r="X413" i="1"/>
  <c r="O414" i="1"/>
  <c r="U414" i="1"/>
  <c r="X414" i="1"/>
  <c r="O415" i="1"/>
  <c r="U415" i="1"/>
  <c r="X415" i="1"/>
  <c r="O416" i="1"/>
  <c r="U416" i="1"/>
  <c r="X416" i="1"/>
  <c r="O417" i="1"/>
  <c r="U417" i="1"/>
  <c r="X417" i="1"/>
  <c r="O418" i="1"/>
  <c r="U418" i="1"/>
  <c r="X418" i="1"/>
  <c r="O419" i="1"/>
  <c r="U419" i="1"/>
  <c r="X419" i="1"/>
  <c r="O420" i="1"/>
  <c r="U420" i="1"/>
  <c r="X420" i="1"/>
  <c r="O421" i="1"/>
  <c r="U421" i="1"/>
  <c r="X421" i="1"/>
  <c r="O422" i="1"/>
  <c r="U422" i="1"/>
  <c r="X422" i="1"/>
  <c r="O423" i="1"/>
  <c r="U423" i="1"/>
  <c r="X423" i="1"/>
  <c r="O424" i="1"/>
  <c r="U424" i="1"/>
  <c r="X424" i="1"/>
  <c r="O425" i="1"/>
  <c r="U425" i="1"/>
  <c r="X425" i="1"/>
  <c r="O426" i="1"/>
  <c r="U426" i="1"/>
  <c r="X426" i="1"/>
  <c r="O427" i="1"/>
  <c r="U427" i="1"/>
  <c r="X427" i="1"/>
  <c r="O428" i="1"/>
  <c r="U428" i="1"/>
  <c r="X428" i="1"/>
  <c r="O429" i="1"/>
  <c r="U429" i="1"/>
  <c r="X429" i="1"/>
  <c r="O430" i="1"/>
  <c r="U430" i="1"/>
  <c r="X430" i="1"/>
  <c r="O431" i="1"/>
  <c r="U431" i="1"/>
  <c r="X431" i="1"/>
  <c r="O432" i="1"/>
  <c r="U432" i="1"/>
  <c r="X432" i="1"/>
  <c r="O433" i="1"/>
  <c r="U433" i="1"/>
  <c r="X433" i="1"/>
  <c r="O434" i="1"/>
  <c r="U434" i="1"/>
  <c r="X434" i="1"/>
  <c r="O435" i="1"/>
  <c r="U435" i="1"/>
  <c r="X435" i="1"/>
  <c r="O436" i="1"/>
  <c r="U436" i="1"/>
  <c r="X436" i="1"/>
  <c r="O437" i="1"/>
  <c r="U437" i="1"/>
  <c r="X437" i="1"/>
  <c r="O438" i="1"/>
  <c r="U438" i="1"/>
  <c r="X438" i="1"/>
  <c r="O439" i="1"/>
  <c r="U439" i="1"/>
  <c r="X439" i="1"/>
  <c r="O440" i="1"/>
  <c r="U440" i="1"/>
  <c r="X440" i="1"/>
  <c r="O441" i="1"/>
  <c r="U441" i="1"/>
  <c r="X441" i="1"/>
  <c r="O442" i="1"/>
  <c r="U442" i="1"/>
  <c r="X442" i="1"/>
  <c r="O443" i="1"/>
  <c r="U443" i="1"/>
  <c r="X443" i="1"/>
  <c r="O444" i="1"/>
  <c r="U444" i="1"/>
  <c r="X444" i="1"/>
  <c r="O445" i="1"/>
  <c r="U445" i="1"/>
  <c r="X445" i="1"/>
  <c r="O446" i="1"/>
  <c r="U446" i="1"/>
  <c r="X446" i="1"/>
  <c r="O447" i="1"/>
  <c r="U447" i="1"/>
  <c r="X447" i="1"/>
  <c r="O448" i="1"/>
  <c r="U448" i="1"/>
  <c r="X448" i="1"/>
  <c r="O449" i="1"/>
  <c r="U449" i="1"/>
  <c r="X449" i="1"/>
  <c r="O450" i="1"/>
  <c r="U450" i="1"/>
  <c r="X450" i="1"/>
  <c r="O451" i="1"/>
  <c r="U451" i="1"/>
  <c r="X451" i="1"/>
  <c r="O452" i="1"/>
  <c r="U452" i="1"/>
  <c r="X452" i="1"/>
  <c r="O453" i="1"/>
  <c r="U453" i="1"/>
  <c r="X453" i="1"/>
  <c r="O454" i="1"/>
  <c r="U454" i="1"/>
  <c r="X454" i="1"/>
  <c r="O455" i="1"/>
  <c r="U455" i="1"/>
  <c r="X455" i="1"/>
  <c r="O456" i="1"/>
  <c r="U456" i="1"/>
  <c r="X456" i="1"/>
  <c r="O457" i="1"/>
  <c r="U457" i="1"/>
  <c r="X457" i="1"/>
  <c r="O458" i="1"/>
  <c r="U458" i="1"/>
  <c r="X458" i="1"/>
  <c r="O459" i="1"/>
  <c r="U459" i="1"/>
  <c r="X459" i="1"/>
  <c r="O460" i="1"/>
  <c r="U460" i="1"/>
  <c r="X460" i="1"/>
  <c r="O461" i="1"/>
  <c r="U461" i="1"/>
  <c r="X461" i="1"/>
  <c r="O462" i="1"/>
  <c r="U462" i="1"/>
  <c r="X462" i="1"/>
  <c r="O463" i="1"/>
  <c r="U463" i="1"/>
  <c r="X463" i="1"/>
  <c r="O464" i="1"/>
  <c r="U464" i="1"/>
  <c r="X464" i="1"/>
  <c r="O465" i="1"/>
  <c r="U465" i="1"/>
  <c r="X465" i="1"/>
  <c r="O466" i="1"/>
  <c r="U466" i="1"/>
  <c r="X466" i="1"/>
  <c r="O467" i="1"/>
  <c r="U467" i="1"/>
  <c r="X467" i="1"/>
  <c r="O468" i="1"/>
  <c r="U468" i="1"/>
  <c r="X468" i="1"/>
  <c r="O469" i="1"/>
  <c r="U469" i="1"/>
  <c r="X469" i="1"/>
  <c r="O470" i="1"/>
  <c r="U470" i="1"/>
  <c r="X470" i="1"/>
  <c r="O471" i="1"/>
  <c r="U471" i="1"/>
  <c r="X471" i="1"/>
  <c r="O472" i="1"/>
  <c r="U472" i="1"/>
  <c r="X472" i="1"/>
  <c r="O473" i="1"/>
  <c r="U473" i="1"/>
  <c r="X473" i="1"/>
  <c r="O474" i="1"/>
  <c r="U474" i="1"/>
  <c r="X474" i="1"/>
  <c r="O475" i="1"/>
  <c r="U475" i="1"/>
  <c r="X475" i="1"/>
  <c r="O476" i="1"/>
  <c r="U476" i="1"/>
  <c r="X476" i="1"/>
  <c r="O477" i="1"/>
  <c r="U477" i="1"/>
  <c r="X477" i="1"/>
  <c r="O478" i="1"/>
  <c r="U478" i="1"/>
  <c r="X478" i="1"/>
  <c r="O479" i="1"/>
  <c r="U479" i="1"/>
  <c r="X479" i="1"/>
  <c r="O480" i="1"/>
  <c r="U480" i="1"/>
  <c r="X480" i="1"/>
  <c r="O481" i="1"/>
  <c r="U481" i="1"/>
  <c r="X481" i="1"/>
  <c r="O482" i="1"/>
  <c r="U482" i="1"/>
  <c r="X482" i="1"/>
  <c r="O483" i="1"/>
  <c r="U483" i="1"/>
  <c r="X483" i="1"/>
  <c r="O484" i="1"/>
  <c r="U484" i="1"/>
  <c r="X484" i="1"/>
  <c r="O485" i="1"/>
  <c r="U485" i="1"/>
  <c r="X485" i="1"/>
  <c r="O486" i="1"/>
  <c r="U486" i="1"/>
  <c r="X486" i="1"/>
  <c r="O487" i="1"/>
  <c r="U487" i="1"/>
  <c r="X487" i="1"/>
  <c r="O488" i="1"/>
  <c r="U488" i="1"/>
  <c r="X488" i="1"/>
  <c r="O489" i="1"/>
  <c r="U489" i="1"/>
  <c r="X489" i="1"/>
  <c r="O490" i="1"/>
  <c r="U490" i="1"/>
  <c r="X490" i="1"/>
  <c r="O491" i="1"/>
  <c r="U491" i="1"/>
  <c r="X491" i="1"/>
  <c r="O492" i="1"/>
  <c r="U492" i="1"/>
  <c r="X492" i="1"/>
  <c r="O493" i="1"/>
  <c r="U493" i="1"/>
  <c r="X493" i="1"/>
  <c r="O494" i="1"/>
  <c r="U494" i="1"/>
  <c r="X494" i="1"/>
  <c r="O495" i="1"/>
  <c r="U495" i="1"/>
  <c r="X495" i="1"/>
  <c r="O496" i="1"/>
  <c r="U496" i="1"/>
  <c r="X496" i="1"/>
  <c r="O497" i="1"/>
  <c r="U497" i="1"/>
  <c r="X497" i="1"/>
  <c r="O498" i="1"/>
  <c r="U498" i="1"/>
  <c r="X498" i="1"/>
  <c r="O499" i="1"/>
  <c r="U499" i="1"/>
  <c r="X499" i="1"/>
  <c r="O500" i="1"/>
  <c r="U500" i="1"/>
  <c r="X500" i="1"/>
  <c r="O501" i="1"/>
  <c r="U501" i="1"/>
  <c r="X501" i="1"/>
  <c r="O502" i="1"/>
  <c r="U502" i="1"/>
  <c r="X502" i="1"/>
  <c r="O503" i="1"/>
  <c r="U503" i="1"/>
  <c r="X503" i="1"/>
  <c r="O504" i="1"/>
  <c r="U504" i="1"/>
  <c r="X504" i="1"/>
  <c r="O505" i="1"/>
  <c r="U505" i="1"/>
  <c r="X505" i="1"/>
  <c r="O506" i="1"/>
  <c r="U506" i="1"/>
  <c r="X506" i="1"/>
  <c r="O507" i="1"/>
  <c r="U507" i="1"/>
  <c r="X507" i="1"/>
  <c r="O508" i="1"/>
  <c r="U508" i="1"/>
  <c r="X508" i="1"/>
  <c r="O509" i="1"/>
  <c r="U509" i="1"/>
  <c r="X509" i="1"/>
  <c r="O510" i="1"/>
  <c r="U510" i="1"/>
  <c r="X510" i="1"/>
  <c r="O511" i="1"/>
  <c r="U511" i="1"/>
  <c r="X511" i="1"/>
  <c r="O512" i="1"/>
  <c r="U512" i="1"/>
  <c r="X512" i="1"/>
  <c r="O513" i="1"/>
  <c r="U513" i="1"/>
  <c r="X513" i="1"/>
  <c r="O514" i="1"/>
  <c r="U514" i="1"/>
  <c r="X514" i="1"/>
  <c r="O515" i="1"/>
  <c r="U515" i="1"/>
  <c r="X515" i="1"/>
  <c r="O516" i="1"/>
  <c r="U516" i="1"/>
  <c r="X516" i="1"/>
  <c r="O517" i="1"/>
  <c r="U517" i="1"/>
  <c r="X517" i="1"/>
  <c r="O518" i="1"/>
  <c r="U518" i="1"/>
  <c r="X518" i="1"/>
  <c r="O519" i="1"/>
  <c r="U519" i="1"/>
  <c r="X519" i="1"/>
  <c r="O520" i="1"/>
  <c r="U520" i="1"/>
  <c r="X520" i="1"/>
  <c r="O521" i="1"/>
  <c r="U521" i="1"/>
  <c r="X521" i="1"/>
  <c r="O522" i="1"/>
  <c r="U522" i="1"/>
  <c r="X522" i="1"/>
  <c r="O523" i="1"/>
  <c r="U523" i="1"/>
  <c r="X523" i="1"/>
  <c r="O524" i="1"/>
  <c r="U524" i="1"/>
  <c r="X524" i="1"/>
  <c r="O525" i="1"/>
  <c r="U525" i="1"/>
  <c r="X525" i="1"/>
  <c r="O526" i="1"/>
  <c r="U526" i="1"/>
  <c r="X526" i="1"/>
  <c r="O527" i="1"/>
  <c r="U527" i="1"/>
  <c r="X527" i="1"/>
  <c r="O528" i="1"/>
  <c r="U528" i="1"/>
  <c r="X528" i="1"/>
  <c r="O529" i="1"/>
  <c r="U529" i="1"/>
  <c r="X529" i="1"/>
  <c r="O530" i="1"/>
  <c r="U530" i="1"/>
  <c r="X530" i="1"/>
  <c r="O531" i="1"/>
  <c r="U531" i="1"/>
  <c r="X531" i="1"/>
  <c r="O532" i="1"/>
  <c r="U532" i="1"/>
  <c r="X532" i="1"/>
  <c r="O533" i="1"/>
  <c r="U533" i="1"/>
  <c r="X533" i="1"/>
  <c r="O534" i="1"/>
  <c r="U534" i="1"/>
  <c r="X534" i="1"/>
  <c r="O535" i="1"/>
  <c r="U535" i="1"/>
  <c r="X535" i="1"/>
  <c r="O536" i="1"/>
  <c r="U536" i="1"/>
  <c r="X536" i="1"/>
  <c r="O537" i="1"/>
  <c r="U537" i="1"/>
  <c r="X537" i="1"/>
  <c r="O538" i="1"/>
  <c r="U538" i="1"/>
  <c r="X538" i="1"/>
  <c r="O539" i="1"/>
  <c r="U539" i="1"/>
  <c r="X539" i="1"/>
  <c r="O540" i="1"/>
  <c r="U540" i="1"/>
  <c r="X540" i="1"/>
  <c r="O541" i="1"/>
  <c r="U541" i="1"/>
  <c r="X541" i="1"/>
  <c r="O542" i="1"/>
  <c r="U542" i="1"/>
  <c r="X542" i="1"/>
  <c r="O543" i="1"/>
  <c r="U543" i="1"/>
  <c r="X543" i="1"/>
  <c r="O544" i="1"/>
  <c r="U544" i="1"/>
  <c r="X544" i="1"/>
  <c r="O545" i="1"/>
  <c r="U545" i="1"/>
  <c r="X545" i="1"/>
  <c r="O546" i="1"/>
  <c r="U546" i="1"/>
  <c r="X546" i="1"/>
  <c r="O547" i="1"/>
  <c r="U547" i="1"/>
  <c r="X547" i="1"/>
  <c r="O548" i="1"/>
  <c r="U548" i="1"/>
  <c r="X548" i="1"/>
  <c r="O549" i="1"/>
  <c r="U549" i="1"/>
  <c r="X549" i="1"/>
  <c r="O550" i="1"/>
  <c r="U550" i="1"/>
  <c r="X550" i="1"/>
  <c r="O551" i="1"/>
  <c r="U551" i="1"/>
  <c r="X551" i="1"/>
  <c r="O552" i="1"/>
  <c r="U552" i="1"/>
  <c r="X552" i="1"/>
  <c r="O553" i="1"/>
  <c r="U553" i="1"/>
  <c r="X553" i="1"/>
  <c r="O554" i="1"/>
  <c r="U554" i="1"/>
  <c r="X554" i="1"/>
  <c r="O555" i="1"/>
  <c r="U555" i="1"/>
  <c r="X555" i="1"/>
  <c r="O556" i="1"/>
  <c r="U556" i="1"/>
  <c r="X556" i="1"/>
  <c r="O557" i="1"/>
  <c r="U557" i="1"/>
  <c r="X557" i="1"/>
  <c r="O558" i="1"/>
  <c r="U558" i="1"/>
  <c r="X558" i="1"/>
  <c r="O559" i="1"/>
  <c r="U559" i="1"/>
  <c r="X559" i="1"/>
  <c r="O560" i="1"/>
  <c r="U560" i="1"/>
  <c r="X560" i="1"/>
  <c r="O561" i="1"/>
  <c r="U561" i="1"/>
  <c r="X561" i="1"/>
  <c r="O562" i="1"/>
  <c r="U562" i="1"/>
  <c r="X562" i="1"/>
  <c r="O563" i="1"/>
  <c r="U563" i="1"/>
  <c r="X563" i="1"/>
  <c r="O564" i="1"/>
  <c r="U564" i="1"/>
  <c r="X564" i="1"/>
  <c r="O565" i="1"/>
  <c r="U565" i="1"/>
  <c r="X565" i="1"/>
  <c r="O566" i="1"/>
  <c r="U566" i="1"/>
  <c r="X566" i="1"/>
  <c r="O567" i="1"/>
  <c r="U567" i="1"/>
  <c r="X567" i="1"/>
  <c r="O568" i="1"/>
  <c r="U568" i="1"/>
  <c r="X568" i="1"/>
  <c r="O569" i="1"/>
  <c r="U569" i="1"/>
  <c r="X569" i="1"/>
  <c r="O570" i="1"/>
  <c r="U570" i="1"/>
  <c r="X570" i="1"/>
  <c r="O571" i="1"/>
  <c r="U571" i="1"/>
  <c r="X571" i="1"/>
  <c r="O572" i="1"/>
  <c r="U572" i="1"/>
  <c r="X572" i="1"/>
  <c r="O573" i="1"/>
  <c r="U573" i="1"/>
  <c r="X573" i="1"/>
  <c r="O574" i="1"/>
  <c r="U574" i="1"/>
  <c r="X574" i="1"/>
  <c r="O575" i="1"/>
  <c r="U575" i="1"/>
  <c r="X575" i="1"/>
  <c r="O576" i="1"/>
  <c r="U576" i="1"/>
  <c r="X576" i="1"/>
  <c r="O577" i="1"/>
  <c r="U577" i="1"/>
  <c r="X577" i="1"/>
  <c r="O578" i="1"/>
  <c r="U578" i="1"/>
  <c r="X578" i="1"/>
  <c r="O579" i="1"/>
  <c r="U579" i="1"/>
  <c r="X579" i="1"/>
  <c r="O580" i="1"/>
  <c r="U580" i="1"/>
  <c r="X580" i="1"/>
  <c r="O581" i="1"/>
  <c r="U581" i="1"/>
  <c r="X581" i="1"/>
  <c r="O582" i="1"/>
  <c r="U582" i="1"/>
  <c r="X582" i="1"/>
  <c r="O583" i="1"/>
  <c r="U583" i="1"/>
  <c r="X583" i="1"/>
  <c r="O584" i="1"/>
  <c r="U584" i="1"/>
  <c r="X584" i="1"/>
  <c r="O585" i="1"/>
  <c r="U585" i="1"/>
  <c r="X585" i="1"/>
  <c r="O586" i="1"/>
  <c r="U586" i="1"/>
  <c r="X586" i="1"/>
  <c r="O587" i="1"/>
  <c r="U587" i="1"/>
  <c r="X587" i="1"/>
  <c r="O588" i="1"/>
  <c r="U588" i="1"/>
  <c r="X588" i="1"/>
  <c r="O589" i="1"/>
  <c r="U589" i="1"/>
  <c r="X589" i="1"/>
  <c r="O590" i="1"/>
  <c r="U590" i="1"/>
  <c r="X590" i="1"/>
  <c r="O591" i="1"/>
  <c r="U591" i="1"/>
  <c r="X591" i="1"/>
  <c r="O592" i="1"/>
  <c r="U592" i="1"/>
  <c r="X592" i="1"/>
  <c r="O593" i="1"/>
  <c r="U593" i="1"/>
  <c r="X593" i="1"/>
  <c r="O594" i="1"/>
  <c r="U594" i="1"/>
  <c r="X594" i="1"/>
  <c r="O595" i="1"/>
  <c r="U595" i="1"/>
  <c r="X595" i="1"/>
  <c r="O596" i="1"/>
  <c r="U596" i="1"/>
  <c r="X596" i="1"/>
  <c r="O597" i="1"/>
  <c r="U597" i="1"/>
  <c r="X597" i="1"/>
  <c r="O598" i="1"/>
  <c r="U598" i="1"/>
  <c r="X598" i="1"/>
  <c r="O599" i="1"/>
  <c r="U599" i="1"/>
  <c r="X599" i="1"/>
  <c r="O600" i="1"/>
  <c r="U600" i="1"/>
  <c r="X600" i="1"/>
  <c r="O601" i="1"/>
  <c r="U601" i="1"/>
  <c r="X601" i="1"/>
  <c r="O602" i="1"/>
  <c r="U602" i="1"/>
  <c r="X602" i="1"/>
  <c r="O603" i="1"/>
  <c r="U603" i="1"/>
  <c r="X603" i="1"/>
  <c r="O604" i="1"/>
  <c r="U604" i="1"/>
  <c r="X604" i="1"/>
  <c r="O605" i="1"/>
  <c r="U605" i="1"/>
  <c r="X605" i="1"/>
  <c r="O606" i="1"/>
  <c r="U606" i="1"/>
  <c r="X606" i="1"/>
  <c r="O607" i="1"/>
  <c r="U607" i="1"/>
  <c r="X607" i="1"/>
  <c r="O608" i="1"/>
  <c r="U608" i="1"/>
  <c r="X608" i="1"/>
  <c r="O609" i="1"/>
  <c r="U609" i="1"/>
  <c r="X609" i="1"/>
  <c r="O610" i="1"/>
  <c r="U610" i="1"/>
  <c r="X610" i="1"/>
  <c r="O611" i="1"/>
  <c r="U611" i="1"/>
  <c r="X611" i="1"/>
  <c r="O612" i="1"/>
  <c r="U612" i="1"/>
  <c r="X612" i="1"/>
  <c r="O613" i="1"/>
  <c r="U613" i="1"/>
  <c r="X613" i="1"/>
  <c r="O614" i="1"/>
  <c r="U614" i="1"/>
  <c r="X614" i="1"/>
  <c r="O615" i="1"/>
  <c r="U615" i="1"/>
  <c r="X615" i="1"/>
  <c r="O616" i="1"/>
  <c r="U616" i="1"/>
  <c r="X616" i="1"/>
  <c r="O617" i="1"/>
  <c r="U617" i="1"/>
  <c r="X617" i="1"/>
  <c r="O618" i="1"/>
  <c r="U618" i="1"/>
  <c r="X618" i="1"/>
  <c r="O619" i="1"/>
  <c r="U619" i="1"/>
  <c r="X619" i="1"/>
  <c r="O620" i="1"/>
  <c r="U620" i="1"/>
  <c r="X620" i="1"/>
  <c r="O621" i="1"/>
  <c r="U621" i="1"/>
  <c r="X621" i="1"/>
  <c r="O622" i="1"/>
  <c r="U622" i="1"/>
  <c r="X622" i="1"/>
  <c r="O623" i="1"/>
  <c r="U623" i="1"/>
  <c r="X623" i="1"/>
  <c r="O624" i="1"/>
  <c r="U624" i="1"/>
  <c r="X624" i="1"/>
  <c r="O625" i="1"/>
  <c r="U625" i="1"/>
  <c r="X625" i="1"/>
  <c r="O626" i="1"/>
  <c r="U626" i="1"/>
  <c r="X626" i="1"/>
  <c r="O627" i="1"/>
  <c r="U627" i="1"/>
  <c r="X627" i="1"/>
  <c r="O628" i="1"/>
  <c r="U628" i="1"/>
  <c r="X628" i="1"/>
  <c r="O629" i="1"/>
  <c r="U629" i="1"/>
  <c r="X629" i="1"/>
  <c r="O630" i="1"/>
  <c r="U630" i="1"/>
  <c r="X630" i="1"/>
  <c r="O631" i="1"/>
  <c r="U631" i="1"/>
  <c r="X631" i="1"/>
  <c r="O632" i="1"/>
  <c r="U632" i="1"/>
  <c r="X632" i="1"/>
  <c r="O633" i="1"/>
  <c r="U633" i="1"/>
  <c r="X633" i="1"/>
  <c r="O634" i="1"/>
  <c r="U634" i="1"/>
  <c r="X634" i="1"/>
  <c r="O635" i="1"/>
  <c r="U635" i="1"/>
  <c r="X635" i="1"/>
  <c r="O636" i="1"/>
  <c r="U636" i="1"/>
  <c r="X636" i="1"/>
  <c r="O637" i="1"/>
  <c r="U637" i="1"/>
  <c r="X637" i="1"/>
  <c r="O638" i="1"/>
  <c r="U638" i="1"/>
  <c r="X638" i="1"/>
  <c r="O639" i="1"/>
  <c r="U639" i="1"/>
  <c r="X639" i="1"/>
  <c r="O640" i="1"/>
  <c r="U640" i="1"/>
  <c r="X640" i="1"/>
  <c r="O641" i="1"/>
  <c r="U641" i="1"/>
  <c r="X641" i="1"/>
  <c r="O642" i="1"/>
  <c r="U642" i="1"/>
  <c r="X642" i="1"/>
  <c r="O643" i="1"/>
  <c r="U643" i="1"/>
  <c r="X643" i="1"/>
  <c r="O644" i="1"/>
  <c r="U644" i="1"/>
  <c r="X644" i="1"/>
  <c r="O645" i="1"/>
  <c r="U645" i="1"/>
  <c r="X645" i="1"/>
  <c r="O646" i="1"/>
  <c r="U646" i="1"/>
  <c r="X646" i="1"/>
  <c r="O647" i="1"/>
  <c r="U647" i="1"/>
  <c r="X647" i="1"/>
  <c r="O648" i="1"/>
  <c r="U648" i="1"/>
  <c r="X648" i="1"/>
  <c r="O649" i="1"/>
  <c r="U649" i="1"/>
  <c r="X649" i="1"/>
  <c r="O650" i="1"/>
  <c r="U650" i="1"/>
  <c r="X650" i="1"/>
  <c r="O651" i="1"/>
  <c r="U651" i="1"/>
  <c r="X651" i="1"/>
  <c r="O652" i="1"/>
  <c r="U652" i="1"/>
  <c r="X652" i="1"/>
  <c r="O653" i="1"/>
  <c r="U653" i="1"/>
  <c r="X653" i="1"/>
  <c r="O654" i="1"/>
  <c r="U654" i="1"/>
  <c r="X654" i="1"/>
  <c r="O655" i="1"/>
  <c r="U655" i="1"/>
  <c r="X655" i="1"/>
  <c r="O656" i="1"/>
  <c r="U656" i="1"/>
  <c r="X656" i="1"/>
  <c r="O657" i="1"/>
  <c r="U657" i="1"/>
  <c r="X657" i="1"/>
  <c r="O658" i="1"/>
  <c r="U658" i="1"/>
  <c r="X658" i="1"/>
  <c r="O659" i="1"/>
  <c r="U659" i="1"/>
  <c r="X659" i="1"/>
  <c r="O660" i="1"/>
  <c r="U660" i="1"/>
  <c r="X660" i="1"/>
  <c r="O661" i="1"/>
  <c r="U661" i="1"/>
  <c r="X661" i="1"/>
  <c r="O662" i="1"/>
  <c r="U662" i="1"/>
  <c r="X662" i="1"/>
  <c r="O663" i="1"/>
  <c r="U663" i="1"/>
  <c r="X663" i="1"/>
  <c r="O664" i="1"/>
  <c r="U664" i="1"/>
  <c r="X664" i="1"/>
  <c r="O665" i="1"/>
  <c r="U665" i="1"/>
  <c r="X665" i="1"/>
  <c r="O666" i="1"/>
  <c r="U666" i="1"/>
  <c r="X666" i="1"/>
  <c r="O667" i="1"/>
  <c r="U667" i="1"/>
  <c r="X667" i="1"/>
  <c r="O668" i="1"/>
  <c r="U668" i="1"/>
  <c r="X668" i="1"/>
  <c r="O669" i="1"/>
  <c r="U669" i="1"/>
  <c r="X669" i="1"/>
  <c r="O670" i="1"/>
  <c r="U670" i="1"/>
  <c r="X670" i="1"/>
  <c r="O671" i="1"/>
  <c r="U671" i="1"/>
  <c r="X671" i="1"/>
  <c r="O672" i="1"/>
  <c r="U672" i="1"/>
  <c r="X672" i="1"/>
  <c r="O673" i="1"/>
  <c r="U673" i="1"/>
  <c r="X673" i="1"/>
  <c r="O674" i="1"/>
  <c r="U674" i="1"/>
  <c r="X674" i="1"/>
  <c r="O675" i="1"/>
  <c r="U675" i="1"/>
  <c r="X675" i="1"/>
  <c r="O676" i="1"/>
  <c r="U676" i="1"/>
  <c r="X676" i="1"/>
  <c r="O677" i="1"/>
  <c r="U677" i="1"/>
  <c r="X677" i="1"/>
  <c r="O678" i="1"/>
  <c r="U678" i="1"/>
  <c r="X678" i="1"/>
  <c r="O679" i="1"/>
  <c r="U679" i="1"/>
  <c r="X679" i="1"/>
  <c r="O680" i="1"/>
  <c r="U680" i="1"/>
  <c r="X680" i="1"/>
  <c r="O681" i="1"/>
  <c r="U681" i="1"/>
  <c r="X681" i="1"/>
  <c r="O682" i="1"/>
  <c r="U682" i="1"/>
  <c r="X682" i="1"/>
  <c r="O683" i="1"/>
  <c r="U683" i="1"/>
  <c r="X683" i="1"/>
  <c r="O684" i="1"/>
  <c r="U684" i="1"/>
  <c r="X684" i="1"/>
  <c r="O685" i="1"/>
  <c r="U685" i="1"/>
  <c r="X685" i="1"/>
  <c r="O686" i="1"/>
  <c r="U686" i="1"/>
  <c r="X686" i="1"/>
  <c r="O687" i="1"/>
  <c r="U687" i="1"/>
  <c r="X687" i="1"/>
  <c r="O688" i="1"/>
  <c r="U688" i="1"/>
  <c r="X688" i="1"/>
  <c r="O689" i="1"/>
  <c r="U689" i="1"/>
  <c r="X689" i="1"/>
  <c r="O690" i="1"/>
  <c r="U690" i="1"/>
  <c r="X690" i="1"/>
  <c r="O691" i="1"/>
  <c r="U691" i="1"/>
  <c r="X691" i="1"/>
  <c r="O692" i="1"/>
  <c r="U692" i="1"/>
  <c r="X692" i="1"/>
  <c r="O693" i="1"/>
  <c r="U693" i="1"/>
  <c r="X693" i="1"/>
  <c r="O694" i="1"/>
  <c r="U694" i="1"/>
  <c r="X694" i="1"/>
  <c r="O695" i="1"/>
  <c r="U695" i="1"/>
  <c r="X695" i="1"/>
  <c r="O696" i="1"/>
  <c r="U696" i="1"/>
  <c r="X696" i="1"/>
  <c r="O697" i="1"/>
  <c r="U697" i="1"/>
  <c r="X697" i="1"/>
  <c r="O698" i="1"/>
  <c r="U698" i="1"/>
  <c r="X698" i="1"/>
  <c r="O699" i="1"/>
  <c r="U699" i="1"/>
  <c r="X699" i="1"/>
  <c r="O700" i="1"/>
  <c r="U700" i="1"/>
  <c r="X700" i="1"/>
  <c r="O701" i="1"/>
  <c r="U701" i="1"/>
  <c r="X701" i="1"/>
  <c r="O702" i="1"/>
  <c r="U702" i="1"/>
  <c r="X702" i="1"/>
  <c r="O703" i="1"/>
  <c r="U703" i="1"/>
  <c r="X703" i="1"/>
  <c r="O704" i="1"/>
  <c r="U704" i="1"/>
  <c r="X704" i="1"/>
  <c r="O705" i="1"/>
  <c r="U705" i="1"/>
  <c r="X705" i="1"/>
  <c r="O706" i="1"/>
  <c r="U706" i="1"/>
  <c r="X706" i="1"/>
  <c r="O707" i="1"/>
  <c r="U707" i="1"/>
  <c r="X707" i="1"/>
  <c r="O708" i="1"/>
  <c r="U708" i="1"/>
  <c r="X708" i="1"/>
  <c r="O709" i="1"/>
  <c r="U709" i="1"/>
  <c r="X709" i="1"/>
  <c r="O710" i="1"/>
  <c r="U710" i="1"/>
  <c r="X710" i="1"/>
  <c r="O711" i="1"/>
  <c r="U711" i="1"/>
  <c r="X711" i="1"/>
  <c r="O712" i="1"/>
  <c r="U712" i="1"/>
  <c r="X712" i="1"/>
  <c r="O713" i="1"/>
  <c r="U713" i="1"/>
  <c r="X713" i="1"/>
  <c r="O714" i="1"/>
  <c r="U714" i="1"/>
  <c r="X714" i="1"/>
  <c r="O715" i="1"/>
  <c r="U715" i="1"/>
  <c r="X715" i="1"/>
  <c r="O716" i="1"/>
  <c r="U716" i="1"/>
  <c r="X716" i="1"/>
  <c r="O717" i="1"/>
  <c r="U717" i="1"/>
  <c r="X717" i="1"/>
  <c r="O718" i="1"/>
  <c r="U718" i="1"/>
  <c r="X718" i="1"/>
  <c r="O719" i="1"/>
  <c r="U719" i="1"/>
  <c r="X719" i="1"/>
  <c r="O720" i="1"/>
  <c r="U720" i="1"/>
  <c r="X720" i="1"/>
  <c r="O721" i="1"/>
  <c r="U721" i="1"/>
  <c r="X721" i="1"/>
  <c r="O722" i="1"/>
  <c r="U722" i="1"/>
  <c r="X722" i="1"/>
  <c r="O723" i="1"/>
  <c r="U723" i="1"/>
  <c r="X723" i="1"/>
  <c r="O724" i="1"/>
  <c r="U724" i="1"/>
  <c r="X724" i="1"/>
  <c r="O725" i="1"/>
  <c r="U725" i="1"/>
  <c r="X725" i="1"/>
  <c r="O726" i="1"/>
  <c r="U726" i="1"/>
  <c r="X726" i="1"/>
  <c r="O727" i="1"/>
  <c r="U727" i="1"/>
  <c r="X727" i="1"/>
  <c r="O728" i="1"/>
  <c r="U728" i="1"/>
  <c r="X728" i="1"/>
  <c r="O729" i="1"/>
  <c r="U729" i="1"/>
  <c r="X729" i="1"/>
  <c r="O730" i="1"/>
  <c r="U730" i="1"/>
  <c r="X730" i="1"/>
  <c r="O731" i="1"/>
  <c r="U731" i="1"/>
  <c r="X731" i="1"/>
  <c r="O732" i="1"/>
  <c r="U732" i="1"/>
  <c r="X732" i="1"/>
  <c r="O733" i="1"/>
  <c r="U733" i="1"/>
  <c r="X733" i="1"/>
  <c r="O734" i="1"/>
  <c r="U734" i="1"/>
  <c r="X734" i="1"/>
  <c r="O735" i="1"/>
  <c r="U735" i="1"/>
  <c r="X735" i="1"/>
  <c r="O736" i="1"/>
  <c r="U736" i="1"/>
  <c r="X736" i="1"/>
  <c r="O737" i="1"/>
  <c r="U737" i="1"/>
  <c r="X737" i="1"/>
  <c r="O738" i="1"/>
  <c r="U738" i="1"/>
  <c r="X738" i="1"/>
  <c r="O739" i="1"/>
  <c r="U739" i="1"/>
  <c r="X739" i="1"/>
  <c r="O740" i="1"/>
  <c r="U740" i="1"/>
  <c r="X740" i="1"/>
  <c r="O741" i="1"/>
  <c r="U741" i="1"/>
  <c r="X741" i="1"/>
  <c r="O742" i="1"/>
  <c r="U742" i="1"/>
  <c r="X742" i="1"/>
  <c r="O743" i="1"/>
  <c r="U743" i="1"/>
  <c r="X743" i="1"/>
  <c r="O744" i="1"/>
  <c r="U744" i="1"/>
  <c r="X744" i="1"/>
  <c r="O745" i="1"/>
  <c r="U745" i="1"/>
  <c r="X745" i="1"/>
  <c r="O746" i="1"/>
  <c r="U746" i="1"/>
  <c r="X746" i="1"/>
  <c r="O747" i="1"/>
  <c r="U747" i="1"/>
  <c r="X747" i="1"/>
  <c r="O748" i="1"/>
  <c r="U748" i="1"/>
  <c r="X748" i="1"/>
  <c r="O749" i="1"/>
  <c r="U749" i="1"/>
  <c r="X749" i="1"/>
  <c r="O750" i="1"/>
  <c r="U750" i="1"/>
  <c r="X750" i="1"/>
  <c r="O751" i="1"/>
  <c r="U751" i="1"/>
  <c r="X751" i="1"/>
  <c r="O752" i="1"/>
  <c r="U752" i="1"/>
  <c r="X752" i="1"/>
  <c r="O753" i="1"/>
  <c r="U753" i="1"/>
  <c r="X753" i="1"/>
  <c r="O754" i="1"/>
  <c r="U754" i="1"/>
  <c r="X754" i="1"/>
  <c r="O755" i="1"/>
  <c r="U755" i="1"/>
  <c r="X755" i="1"/>
  <c r="O756" i="1"/>
  <c r="U756" i="1"/>
  <c r="X756" i="1"/>
  <c r="O757" i="1"/>
  <c r="U757" i="1"/>
  <c r="X757" i="1"/>
  <c r="O758" i="1"/>
  <c r="U758" i="1"/>
  <c r="X758" i="1"/>
  <c r="O759" i="1"/>
  <c r="U759" i="1"/>
  <c r="X759" i="1"/>
  <c r="O760" i="1"/>
  <c r="U760" i="1"/>
  <c r="X760" i="1"/>
  <c r="O761" i="1"/>
  <c r="U761" i="1"/>
  <c r="X761" i="1"/>
  <c r="O762" i="1"/>
  <c r="U762" i="1"/>
  <c r="X762" i="1"/>
  <c r="O763" i="1"/>
  <c r="U763" i="1"/>
  <c r="X763" i="1"/>
  <c r="O764" i="1"/>
  <c r="U764" i="1"/>
  <c r="X764" i="1"/>
  <c r="O765" i="1"/>
  <c r="U765" i="1"/>
  <c r="X765" i="1"/>
  <c r="O766" i="1"/>
  <c r="U766" i="1"/>
  <c r="X766" i="1"/>
  <c r="O767" i="1"/>
  <c r="U767" i="1"/>
  <c r="X767" i="1"/>
  <c r="O768" i="1"/>
  <c r="U768" i="1"/>
  <c r="X768" i="1"/>
  <c r="O769" i="1"/>
  <c r="U769" i="1"/>
  <c r="X769" i="1"/>
  <c r="O770" i="1"/>
  <c r="U770" i="1"/>
  <c r="X770" i="1"/>
  <c r="O771" i="1"/>
  <c r="U771" i="1"/>
  <c r="X771" i="1"/>
  <c r="O772" i="1"/>
  <c r="U772" i="1"/>
  <c r="X772" i="1"/>
  <c r="O773" i="1"/>
  <c r="U773" i="1"/>
  <c r="X773" i="1"/>
  <c r="O774" i="1"/>
  <c r="U774" i="1"/>
  <c r="X774" i="1"/>
  <c r="O775" i="1"/>
  <c r="U775" i="1"/>
  <c r="X775" i="1"/>
  <c r="O776" i="1"/>
  <c r="U776" i="1"/>
  <c r="X776" i="1"/>
  <c r="O777" i="1"/>
  <c r="U777" i="1"/>
  <c r="X777" i="1"/>
  <c r="O778" i="1"/>
  <c r="U778" i="1"/>
  <c r="X778" i="1"/>
  <c r="O779" i="1"/>
  <c r="U779" i="1"/>
  <c r="X779" i="1"/>
  <c r="O780" i="1"/>
  <c r="U780" i="1"/>
  <c r="X780" i="1"/>
  <c r="O781" i="1"/>
  <c r="U781" i="1"/>
  <c r="X781" i="1"/>
  <c r="O782" i="1"/>
  <c r="U782" i="1"/>
  <c r="X782" i="1"/>
  <c r="O783" i="1"/>
  <c r="U783" i="1"/>
  <c r="X783" i="1"/>
  <c r="O784" i="1"/>
  <c r="U784" i="1"/>
  <c r="X784" i="1"/>
  <c r="O785" i="1"/>
  <c r="U785" i="1"/>
  <c r="X785" i="1"/>
  <c r="O786" i="1"/>
  <c r="U786" i="1"/>
  <c r="X786" i="1"/>
  <c r="O787" i="1"/>
  <c r="U787" i="1"/>
  <c r="X787" i="1"/>
  <c r="O788" i="1"/>
  <c r="U788" i="1"/>
  <c r="X788" i="1"/>
  <c r="O789" i="1"/>
  <c r="U789" i="1"/>
  <c r="X789" i="1"/>
  <c r="O790" i="1"/>
  <c r="U790" i="1"/>
  <c r="X790" i="1"/>
  <c r="O791" i="1"/>
  <c r="U791" i="1"/>
  <c r="X791" i="1"/>
  <c r="O792" i="1"/>
  <c r="U792" i="1"/>
  <c r="X792" i="1"/>
  <c r="O793" i="1"/>
  <c r="U793" i="1"/>
  <c r="X793" i="1"/>
  <c r="O794" i="1"/>
  <c r="U794" i="1"/>
  <c r="X794" i="1"/>
  <c r="O795" i="1"/>
  <c r="U795" i="1"/>
  <c r="X795" i="1"/>
  <c r="O796" i="1"/>
  <c r="U796" i="1"/>
  <c r="X796" i="1"/>
  <c r="O797" i="1"/>
  <c r="U797" i="1"/>
  <c r="X797" i="1"/>
  <c r="O798" i="1"/>
  <c r="U798" i="1"/>
  <c r="X798" i="1"/>
  <c r="O799" i="1"/>
  <c r="U799" i="1"/>
  <c r="X799" i="1"/>
  <c r="O800" i="1"/>
  <c r="U800" i="1"/>
  <c r="X800" i="1"/>
  <c r="O801" i="1"/>
  <c r="U801" i="1"/>
  <c r="X801" i="1"/>
  <c r="O802" i="1"/>
  <c r="U802" i="1"/>
  <c r="X802" i="1"/>
  <c r="O803" i="1"/>
  <c r="U803" i="1"/>
  <c r="X803" i="1"/>
  <c r="O804" i="1"/>
  <c r="U804" i="1"/>
  <c r="X804" i="1"/>
  <c r="O805" i="1"/>
  <c r="U805" i="1"/>
  <c r="X805" i="1"/>
  <c r="O806" i="1"/>
  <c r="U806" i="1"/>
  <c r="X806" i="1"/>
  <c r="O807" i="1"/>
  <c r="U807" i="1"/>
  <c r="X807" i="1"/>
  <c r="O808" i="1"/>
  <c r="U808" i="1"/>
  <c r="X808" i="1"/>
  <c r="O809" i="1"/>
  <c r="U809" i="1"/>
  <c r="X809" i="1"/>
  <c r="O810" i="1"/>
  <c r="U810" i="1"/>
  <c r="X810" i="1"/>
  <c r="O811" i="1"/>
  <c r="U811" i="1"/>
  <c r="X811" i="1"/>
  <c r="O812" i="1"/>
  <c r="U812" i="1"/>
  <c r="X812" i="1"/>
  <c r="O813" i="1"/>
  <c r="U813" i="1"/>
  <c r="X813" i="1"/>
  <c r="O814" i="1"/>
  <c r="U814" i="1"/>
  <c r="X814" i="1"/>
  <c r="O815" i="1"/>
  <c r="U815" i="1"/>
  <c r="X815" i="1"/>
  <c r="O816" i="1"/>
  <c r="U816" i="1"/>
  <c r="X816" i="1"/>
  <c r="O817" i="1"/>
  <c r="U817" i="1"/>
  <c r="X817" i="1"/>
  <c r="O818" i="1"/>
  <c r="U818" i="1"/>
  <c r="X818" i="1"/>
  <c r="O819" i="1"/>
  <c r="U819" i="1"/>
  <c r="X819" i="1"/>
  <c r="O820" i="1"/>
  <c r="U820" i="1"/>
  <c r="X820" i="1"/>
  <c r="O821" i="1"/>
  <c r="U821" i="1"/>
  <c r="X821" i="1"/>
  <c r="O822" i="1"/>
  <c r="U822" i="1"/>
  <c r="X822" i="1"/>
  <c r="O823" i="1"/>
  <c r="U823" i="1"/>
  <c r="X823" i="1"/>
  <c r="O824" i="1"/>
  <c r="U824" i="1"/>
  <c r="X824" i="1"/>
  <c r="O825" i="1"/>
  <c r="U825" i="1"/>
  <c r="X825" i="1"/>
  <c r="O826" i="1"/>
  <c r="U826" i="1"/>
  <c r="X826" i="1"/>
  <c r="O827" i="1"/>
  <c r="U827" i="1"/>
  <c r="X827" i="1"/>
  <c r="O828" i="1"/>
  <c r="U828" i="1"/>
  <c r="X828" i="1"/>
  <c r="O829" i="1"/>
  <c r="U829" i="1"/>
  <c r="X829" i="1"/>
  <c r="O830" i="1"/>
  <c r="U830" i="1"/>
  <c r="X830" i="1"/>
  <c r="O831" i="1"/>
  <c r="U831" i="1"/>
  <c r="X831" i="1"/>
  <c r="O832" i="1"/>
  <c r="U832" i="1"/>
  <c r="X832" i="1"/>
  <c r="O833" i="1"/>
  <c r="U833" i="1"/>
  <c r="X833" i="1"/>
  <c r="O834" i="1"/>
  <c r="U834" i="1"/>
  <c r="X834" i="1"/>
  <c r="O835" i="1"/>
  <c r="U835" i="1"/>
  <c r="X835" i="1"/>
  <c r="O836" i="1"/>
  <c r="U836" i="1"/>
  <c r="X836" i="1"/>
  <c r="O837" i="1"/>
  <c r="U837" i="1"/>
  <c r="X837" i="1"/>
  <c r="O838" i="1"/>
  <c r="U838" i="1"/>
  <c r="X838" i="1"/>
  <c r="O839" i="1"/>
  <c r="U839" i="1"/>
  <c r="X839" i="1"/>
  <c r="O840" i="1"/>
  <c r="U840" i="1"/>
  <c r="X840" i="1"/>
  <c r="O841" i="1"/>
  <c r="U841" i="1"/>
  <c r="X841" i="1"/>
  <c r="O842" i="1"/>
  <c r="U842" i="1"/>
  <c r="X842" i="1"/>
  <c r="O843" i="1"/>
  <c r="U843" i="1"/>
  <c r="X843" i="1"/>
  <c r="O844" i="1"/>
  <c r="U844" i="1"/>
  <c r="X844" i="1"/>
  <c r="O845" i="1"/>
  <c r="U845" i="1"/>
  <c r="X845" i="1"/>
  <c r="O846" i="1"/>
  <c r="U846" i="1"/>
  <c r="X846" i="1"/>
  <c r="O847" i="1"/>
  <c r="U847" i="1"/>
  <c r="X847" i="1"/>
  <c r="O848" i="1"/>
  <c r="U848" i="1"/>
  <c r="X848" i="1"/>
  <c r="O849" i="1"/>
  <c r="U849" i="1"/>
  <c r="X849" i="1"/>
  <c r="O850" i="1"/>
  <c r="U850" i="1"/>
  <c r="X850" i="1"/>
  <c r="O851" i="1"/>
  <c r="U851" i="1"/>
  <c r="X851" i="1"/>
  <c r="O852" i="1"/>
  <c r="U852" i="1"/>
  <c r="X852" i="1"/>
  <c r="O853" i="1"/>
  <c r="U853" i="1"/>
  <c r="X853" i="1"/>
  <c r="O854" i="1"/>
  <c r="U854" i="1"/>
  <c r="X854" i="1"/>
  <c r="O855" i="1"/>
  <c r="U855" i="1"/>
  <c r="X855" i="1"/>
  <c r="O856" i="1"/>
  <c r="U856" i="1"/>
  <c r="X856" i="1"/>
  <c r="O857" i="1"/>
  <c r="U857" i="1"/>
  <c r="X857" i="1"/>
  <c r="O858" i="1"/>
  <c r="U858" i="1"/>
  <c r="X858" i="1"/>
  <c r="O859" i="1"/>
  <c r="U859" i="1"/>
  <c r="X859" i="1"/>
  <c r="O860" i="1"/>
  <c r="U860" i="1"/>
  <c r="X860" i="1"/>
  <c r="O861" i="1"/>
  <c r="U861" i="1"/>
  <c r="X861" i="1"/>
  <c r="O862" i="1"/>
  <c r="U862" i="1"/>
  <c r="X862" i="1"/>
  <c r="O863" i="1"/>
  <c r="U863" i="1"/>
  <c r="X863" i="1"/>
  <c r="O864" i="1"/>
  <c r="U864" i="1"/>
  <c r="X864" i="1"/>
  <c r="O865" i="1"/>
  <c r="U865" i="1"/>
  <c r="X865" i="1"/>
  <c r="O866" i="1"/>
  <c r="U866" i="1"/>
  <c r="X866" i="1"/>
  <c r="O867" i="1"/>
  <c r="U867" i="1"/>
  <c r="X867" i="1"/>
  <c r="O868" i="1"/>
  <c r="U868" i="1"/>
  <c r="X868" i="1"/>
  <c r="O869" i="1"/>
  <c r="U869" i="1"/>
  <c r="X869" i="1"/>
  <c r="O870" i="1"/>
  <c r="U870" i="1"/>
  <c r="X870" i="1"/>
  <c r="O871" i="1"/>
  <c r="U871" i="1"/>
  <c r="X871" i="1"/>
  <c r="O872" i="1"/>
  <c r="U872" i="1"/>
  <c r="X872" i="1"/>
  <c r="O873" i="1"/>
  <c r="U873" i="1"/>
  <c r="X873" i="1"/>
  <c r="O874" i="1"/>
  <c r="U874" i="1"/>
  <c r="X874" i="1"/>
  <c r="O875" i="1"/>
  <c r="U875" i="1"/>
  <c r="X875" i="1"/>
  <c r="O876" i="1"/>
  <c r="U876" i="1"/>
  <c r="X876" i="1"/>
  <c r="O877" i="1"/>
  <c r="U877" i="1"/>
  <c r="X877" i="1"/>
  <c r="O878" i="1"/>
  <c r="U878" i="1"/>
  <c r="X878" i="1"/>
  <c r="O879" i="1"/>
  <c r="U879" i="1"/>
  <c r="X879" i="1"/>
  <c r="O880" i="1"/>
  <c r="U880" i="1"/>
  <c r="X880" i="1"/>
  <c r="O881" i="1"/>
  <c r="U881" i="1"/>
  <c r="X881" i="1"/>
  <c r="O882" i="1"/>
  <c r="U882" i="1"/>
  <c r="X882" i="1"/>
  <c r="O883" i="1"/>
  <c r="U883" i="1"/>
  <c r="X883" i="1"/>
  <c r="O884" i="1"/>
  <c r="U884" i="1"/>
  <c r="X884" i="1"/>
  <c r="O885" i="1"/>
  <c r="U885" i="1"/>
  <c r="X885" i="1"/>
  <c r="O886" i="1"/>
  <c r="U886" i="1"/>
  <c r="X886" i="1"/>
  <c r="O887" i="1"/>
  <c r="U887" i="1"/>
  <c r="X887" i="1"/>
  <c r="O888" i="1"/>
  <c r="U888" i="1"/>
  <c r="X888" i="1"/>
  <c r="O889" i="1"/>
  <c r="U889" i="1"/>
  <c r="X889" i="1"/>
  <c r="O890" i="1"/>
  <c r="U890" i="1"/>
  <c r="X890" i="1"/>
  <c r="O891" i="1"/>
  <c r="U891" i="1"/>
  <c r="X891" i="1"/>
  <c r="O892" i="1"/>
  <c r="U892" i="1"/>
  <c r="X892" i="1"/>
  <c r="O893" i="1"/>
  <c r="U893" i="1"/>
  <c r="X893" i="1"/>
  <c r="O894" i="1"/>
  <c r="U894" i="1"/>
  <c r="X894" i="1"/>
  <c r="O895" i="1"/>
  <c r="U895" i="1"/>
  <c r="X895" i="1"/>
  <c r="O896" i="1"/>
  <c r="U896" i="1"/>
  <c r="X896" i="1"/>
  <c r="O897" i="1"/>
  <c r="U897" i="1"/>
  <c r="X897" i="1"/>
  <c r="O898" i="1"/>
  <c r="U898" i="1"/>
  <c r="X898" i="1"/>
  <c r="O899" i="1"/>
  <c r="U899" i="1"/>
  <c r="X899" i="1"/>
  <c r="O900" i="1"/>
  <c r="U900" i="1"/>
  <c r="X900" i="1"/>
  <c r="O901" i="1"/>
  <c r="U901" i="1"/>
  <c r="X901" i="1"/>
  <c r="O902" i="1"/>
  <c r="U902" i="1"/>
  <c r="X902" i="1"/>
  <c r="O903" i="1"/>
  <c r="U903" i="1"/>
  <c r="X903" i="1"/>
  <c r="O904" i="1"/>
  <c r="U904" i="1"/>
  <c r="X904" i="1"/>
  <c r="O905" i="1"/>
  <c r="U905" i="1"/>
  <c r="X905" i="1"/>
  <c r="O906" i="1"/>
  <c r="U906" i="1"/>
  <c r="X906" i="1"/>
  <c r="O907" i="1"/>
  <c r="U907" i="1"/>
  <c r="X907" i="1"/>
  <c r="O908" i="1"/>
  <c r="U908" i="1"/>
  <c r="X908" i="1"/>
  <c r="O909" i="1"/>
  <c r="U909" i="1"/>
  <c r="X909" i="1"/>
  <c r="O910" i="1"/>
  <c r="U910" i="1"/>
  <c r="X910" i="1"/>
  <c r="O911" i="1"/>
  <c r="U911" i="1"/>
  <c r="X911" i="1"/>
  <c r="O912" i="1"/>
  <c r="U912" i="1"/>
  <c r="X912" i="1"/>
  <c r="O913" i="1"/>
  <c r="U913" i="1"/>
  <c r="X913" i="1"/>
  <c r="O914" i="1"/>
  <c r="U914" i="1"/>
  <c r="X914" i="1"/>
  <c r="O915" i="1"/>
  <c r="U915" i="1"/>
  <c r="X915" i="1"/>
  <c r="O916" i="1"/>
  <c r="U916" i="1"/>
  <c r="X916" i="1"/>
  <c r="O917" i="1"/>
  <c r="U917" i="1"/>
  <c r="X917" i="1"/>
  <c r="O918" i="1"/>
  <c r="U918" i="1"/>
  <c r="X918" i="1"/>
  <c r="O919" i="1"/>
  <c r="U919" i="1"/>
  <c r="X919" i="1"/>
  <c r="O920" i="1"/>
  <c r="U920" i="1"/>
  <c r="X920" i="1"/>
  <c r="O921" i="1"/>
  <c r="U921" i="1"/>
  <c r="X921" i="1"/>
  <c r="O922" i="1"/>
  <c r="U922" i="1"/>
  <c r="X922" i="1"/>
  <c r="O923" i="1"/>
  <c r="U923" i="1"/>
  <c r="X923" i="1"/>
  <c r="O924" i="1"/>
  <c r="U924" i="1"/>
  <c r="X924" i="1"/>
  <c r="O925" i="1"/>
  <c r="U925" i="1"/>
  <c r="X925" i="1"/>
  <c r="O926" i="1"/>
  <c r="U926" i="1"/>
  <c r="X926" i="1"/>
  <c r="O927" i="1"/>
  <c r="U927" i="1"/>
  <c r="X927" i="1"/>
  <c r="O928" i="1"/>
  <c r="U928" i="1"/>
  <c r="X928" i="1"/>
  <c r="O929" i="1"/>
  <c r="U929" i="1"/>
  <c r="X929" i="1"/>
  <c r="O930" i="1"/>
  <c r="U930" i="1"/>
  <c r="X930" i="1"/>
  <c r="O931" i="1"/>
  <c r="U931" i="1"/>
  <c r="X931" i="1"/>
  <c r="O932" i="1"/>
  <c r="U932" i="1"/>
  <c r="X932" i="1"/>
  <c r="O933" i="1"/>
  <c r="U933" i="1"/>
  <c r="X933" i="1"/>
  <c r="O934" i="1"/>
  <c r="U934" i="1"/>
  <c r="X934" i="1"/>
  <c r="O935" i="1"/>
  <c r="U935" i="1"/>
  <c r="X935" i="1"/>
  <c r="O936" i="1"/>
  <c r="U936" i="1"/>
  <c r="X936" i="1"/>
  <c r="O937" i="1"/>
  <c r="U937" i="1"/>
  <c r="X937" i="1"/>
  <c r="O938" i="1"/>
  <c r="U938" i="1"/>
  <c r="X938" i="1"/>
  <c r="O939" i="1"/>
  <c r="U939" i="1"/>
  <c r="X939" i="1"/>
  <c r="O940" i="1"/>
  <c r="U940" i="1"/>
  <c r="X940" i="1"/>
  <c r="O941" i="1"/>
  <c r="U941" i="1"/>
  <c r="X941" i="1"/>
  <c r="O942" i="1"/>
  <c r="U942" i="1"/>
  <c r="X942" i="1"/>
  <c r="O943" i="1"/>
  <c r="U943" i="1"/>
  <c r="X943" i="1"/>
  <c r="O944" i="1"/>
  <c r="U944" i="1"/>
  <c r="X944" i="1"/>
  <c r="O945" i="1"/>
  <c r="U945" i="1"/>
  <c r="X945" i="1"/>
  <c r="O946" i="1"/>
  <c r="U946" i="1"/>
  <c r="X946" i="1"/>
  <c r="O947" i="1"/>
  <c r="U947" i="1"/>
  <c r="X947" i="1"/>
  <c r="O948" i="1"/>
  <c r="U948" i="1"/>
  <c r="X948" i="1"/>
  <c r="O949" i="1"/>
  <c r="U949" i="1"/>
  <c r="X949" i="1"/>
  <c r="O950" i="1"/>
  <c r="U950" i="1"/>
  <c r="X950" i="1"/>
  <c r="O951" i="1"/>
  <c r="U951" i="1"/>
  <c r="X951" i="1"/>
  <c r="O952" i="1"/>
  <c r="U952" i="1"/>
  <c r="X952" i="1"/>
  <c r="O953" i="1"/>
  <c r="U953" i="1"/>
  <c r="X953" i="1"/>
  <c r="O954" i="1"/>
  <c r="U954" i="1"/>
  <c r="X954" i="1"/>
  <c r="O955" i="1"/>
  <c r="U955" i="1"/>
  <c r="X955" i="1"/>
  <c r="O956" i="1"/>
  <c r="U956" i="1"/>
  <c r="X956" i="1"/>
  <c r="O957" i="1"/>
  <c r="U957" i="1"/>
  <c r="X957" i="1"/>
  <c r="O958" i="1"/>
  <c r="U958" i="1"/>
  <c r="X958" i="1"/>
  <c r="O959" i="1"/>
  <c r="U959" i="1"/>
  <c r="X959" i="1"/>
  <c r="O960" i="1"/>
  <c r="U960" i="1"/>
  <c r="X960" i="1"/>
  <c r="O961" i="1"/>
  <c r="U961" i="1"/>
  <c r="X961" i="1"/>
  <c r="O962" i="1"/>
  <c r="U962" i="1"/>
  <c r="X962" i="1"/>
  <c r="O963" i="1"/>
  <c r="U963" i="1"/>
  <c r="X963" i="1"/>
  <c r="O964" i="1"/>
  <c r="U964" i="1"/>
  <c r="X964" i="1"/>
  <c r="O965" i="1"/>
  <c r="U965" i="1"/>
  <c r="X965" i="1"/>
  <c r="O966" i="1"/>
  <c r="U966" i="1"/>
  <c r="X966" i="1"/>
  <c r="O967" i="1"/>
  <c r="U967" i="1"/>
  <c r="X967" i="1"/>
  <c r="O968" i="1"/>
  <c r="U968" i="1"/>
  <c r="X968" i="1"/>
  <c r="O969" i="1"/>
  <c r="U969" i="1"/>
  <c r="X969" i="1"/>
  <c r="O970" i="1"/>
  <c r="U970" i="1"/>
  <c r="X970" i="1"/>
  <c r="O971" i="1"/>
  <c r="U971" i="1"/>
  <c r="X971" i="1"/>
  <c r="O972" i="1"/>
  <c r="U972" i="1"/>
  <c r="X972" i="1"/>
  <c r="O973" i="1"/>
  <c r="U973" i="1"/>
  <c r="X973" i="1"/>
  <c r="O974" i="1"/>
  <c r="U974" i="1"/>
  <c r="X974" i="1"/>
  <c r="O975" i="1"/>
  <c r="U975" i="1"/>
  <c r="X975" i="1"/>
  <c r="O976" i="1"/>
  <c r="U976" i="1"/>
  <c r="X976" i="1"/>
  <c r="O977" i="1"/>
  <c r="U977" i="1"/>
  <c r="X977" i="1"/>
  <c r="O978" i="1"/>
  <c r="U978" i="1"/>
  <c r="X978" i="1"/>
  <c r="O979" i="1"/>
  <c r="U979" i="1"/>
  <c r="X979" i="1"/>
  <c r="O980" i="1"/>
  <c r="U980" i="1"/>
  <c r="X980" i="1"/>
  <c r="O981" i="1"/>
  <c r="U981" i="1"/>
  <c r="X981" i="1"/>
  <c r="O982" i="1"/>
  <c r="U982" i="1"/>
  <c r="X982" i="1"/>
  <c r="O983" i="1"/>
  <c r="U983" i="1"/>
  <c r="X983" i="1"/>
  <c r="O984" i="1"/>
  <c r="U984" i="1"/>
  <c r="X984" i="1"/>
  <c r="O985" i="1"/>
  <c r="U985" i="1"/>
  <c r="X985" i="1"/>
  <c r="O986" i="1"/>
  <c r="U986" i="1"/>
  <c r="X986" i="1"/>
  <c r="O987" i="1"/>
  <c r="U987" i="1"/>
  <c r="X987" i="1"/>
  <c r="O988" i="1"/>
  <c r="U988" i="1"/>
  <c r="X988" i="1"/>
  <c r="O989" i="1"/>
  <c r="U989" i="1"/>
  <c r="X989" i="1"/>
  <c r="O990" i="1"/>
  <c r="U990" i="1"/>
  <c r="X990" i="1"/>
  <c r="O991" i="1"/>
  <c r="U991" i="1"/>
  <c r="X991" i="1"/>
  <c r="O992" i="1"/>
  <c r="U992" i="1"/>
  <c r="X992" i="1"/>
  <c r="O993" i="1"/>
  <c r="U993" i="1"/>
  <c r="X993" i="1"/>
  <c r="O994" i="1"/>
  <c r="U994" i="1"/>
  <c r="X994" i="1"/>
  <c r="O995" i="1"/>
  <c r="U995" i="1"/>
  <c r="X995" i="1"/>
  <c r="O996" i="1"/>
  <c r="U996" i="1"/>
  <c r="X996" i="1"/>
  <c r="O997" i="1"/>
  <c r="U997" i="1"/>
  <c r="X997" i="1"/>
  <c r="O998" i="1"/>
  <c r="U998" i="1"/>
  <c r="X998" i="1"/>
  <c r="O999" i="1"/>
  <c r="U999" i="1"/>
  <c r="X999" i="1"/>
  <c r="O1000" i="1"/>
  <c r="U1000" i="1"/>
  <c r="X1000" i="1"/>
  <c r="O1001" i="1"/>
  <c r="U1001" i="1"/>
  <c r="X1001" i="1"/>
  <c r="O1002" i="1"/>
  <c r="U1002" i="1"/>
  <c r="X1002" i="1"/>
  <c r="O1003" i="1"/>
  <c r="U1003" i="1"/>
  <c r="X1003" i="1"/>
  <c r="O1004" i="1"/>
  <c r="U1004" i="1"/>
  <c r="X1004" i="1"/>
  <c r="O1005" i="1"/>
  <c r="U1005" i="1"/>
  <c r="X1005" i="1"/>
  <c r="O1006" i="1"/>
  <c r="U1006" i="1"/>
  <c r="X1006" i="1"/>
  <c r="O1007" i="1"/>
  <c r="U1007" i="1"/>
  <c r="X1007" i="1"/>
  <c r="O1008" i="1"/>
  <c r="U1008" i="1"/>
  <c r="X1008" i="1"/>
  <c r="O1009" i="1"/>
  <c r="U1009" i="1"/>
  <c r="X1009" i="1"/>
  <c r="O1010" i="1"/>
  <c r="U1010" i="1"/>
  <c r="X1010" i="1"/>
  <c r="O1011" i="1"/>
  <c r="U1011" i="1"/>
  <c r="X1011" i="1"/>
  <c r="O1012" i="1"/>
  <c r="U1012" i="1"/>
  <c r="X1012" i="1"/>
  <c r="O1013" i="1"/>
  <c r="U1013" i="1"/>
  <c r="X1013" i="1"/>
  <c r="O1014" i="1"/>
  <c r="U1014" i="1"/>
  <c r="X1014" i="1"/>
  <c r="O1015" i="1"/>
  <c r="U1015" i="1"/>
  <c r="X1015" i="1"/>
  <c r="O1016" i="1"/>
  <c r="U1016" i="1"/>
  <c r="X1016" i="1"/>
  <c r="O1017" i="1"/>
  <c r="U1017" i="1"/>
  <c r="X1017" i="1"/>
  <c r="O1018" i="1"/>
  <c r="U1018" i="1"/>
  <c r="X1018" i="1"/>
  <c r="O1019" i="1"/>
  <c r="U1019" i="1"/>
  <c r="X1019" i="1"/>
  <c r="O1020" i="1"/>
  <c r="U1020" i="1"/>
  <c r="X1020" i="1"/>
  <c r="O1021" i="1"/>
  <c r="U1021" i="1"/>
  <c r="X1021" i="1"/>
  <c r="O1022" i="1"/>
  <c r="U1022" i="1"/>
  <c r="X1022" i="1"/>
  <c r="O1023" i="1"/>
  <c r="U1023" i="1"/>
  <c r="X1023" i="1"/>
  <c r="O1024" i="1"/>
  <c r="U1024" i="1"/>
  <c r="X1024" i="1"/>
  <c r="O1025" i="1"/>
  <c r="U1025" i="1"/>
  <c r="X1025" i="1"/>
  <c r="O1026" i="1"/>
  <c r="U1026" i="1"/>
  <c r="X1026" i="1"/>
  <c r="O1027" i="1"/>
  <c r="U1027" i="1"/>
  <c r="X1027" i="1"/>
  <c r="O1028" i="1"/>
  <c r="U1028" i="1"/>
  <c r="X1028" i="1"/>
  <c r="O1029" i="1"/>
  <c r="U1029" i="1"/>
  <c r="X1029" i="1"/>
  <c r="O1030" i="1"/>
  <c r="U1030" i="1"/>
  <c r="X1030" i="1"/>
  <c r="O1031" i="1"/>
  <c r="U1031" i="1"/>
  <c r="X1031" i="1"/>
  <c r="O1032" i="1"/>
  <c r="U1032" i="1"/>
  <c r="X1032" i="1"/>
  <c r="O1033" i="1"/>
  <c r="U1033" i="1"/>
  <c r="X1033" i="1"/>
  <c r="O1034" i="1"/>
  <c r="U1034" i="1"/>
  <c r="X1034" i="1"/>
  <c r="O1035" i="1"/>
  <c r="U1035" i="1"/>
  <c r="X1035" i="1"/>
  <c r="O1036" i="1"/>
  <c r="U1036" i="1"/>
  <c r="X1036" i="1"/>
  <c r="O1037" i="1"/>
  <c r="U1037" i="1"/>
  <c r="X1037" i="1"/>
  <c r="O1038" i="1"/>
  <c r="U1038" i="1"/>
  <c r="X1038" i="1"/>
  <c r="O1039" i="1"/>
  <c r="U1039" i="1"/>
  <c r="X1039" i="1"/>
  <c r="O1040" i="1"/>
  <c r="U1040" i="1"/>
  <c r="X1040" i="1"/>
  <c r="O1041" i="1"/>
  <c r="U1041" i="1"/>
  <c r="X1041" i="1"/>
  <c r="O1042" i="1"/>
  <c r="U1042" i="1"/>
  <c r="X1042" i="1"/>
  <c r="O1043" i="1"/>
  <c r="U1043" i="1"/>
  <c r="X1043" i="1"/>
  <c r="O1044" i="1"/>
  <c r="U1044" i="1"/>
  <c r="X1044" i="1"/>
  <c r="O1045" i="1"/>
  <c r="U1045" i="1"/>
  <c r="X1045" i="1"/>
  <c r="O1046" i="1"/>
  <c r="U1046" i="1"/>
  <c r="X1046" i="1"/>
  <c r="O1047" i="1"/>
  <c r="U1047" i="1"/>
  <c r="X1047" i="1"/>
  <c r="O1048" i="1"/>
  <c r="U1048" i="1"/>
  <c r="X1048" i="1"/>
  <c r="O1049" i="1"/>
  <c r="U1049" i="1"/>
  <c r="X1049" i="1"/>
  <c r="O1050" i="1"/>
  <c r="U1050" i="1"/>
  <c r="X1050" i="1"/>
  <c r="O1051" i="1"/>
  <c r="U1051" i="1"/>
  <c r="X1051" i="1"/>
  <c r="O1052" i="1"/>
  <c r="U1052" i="1"/>
  <c r="X1052" i="1"/>
  <c r="O1053" i="1"/>
  <c r="U1053" i="1"/>
  <c r="X1053" i="1"/>
  <c r="O1054" i="1"/>
  <c r="U1054" i="1"/>
  <c r="X1054" i="1"/>
  <c r="O1055" i="1"/>
  <c r="U1055" i="1"/>
  <c r="X1055" i="1"/>
  <c r="O1056" i="1"/>
  <c r="U1056" i="1"/>
  <c r="X1056" i="1"/>
  <c r="O1057" i="1"/>
  <c r="U1057" i="1"/>
  <c r="X1057" i="1"/>
  <c r="O1058" i="1"/>
  <c r="U1058" i="1"/>
  <c r="X1058" i="1"/>
  <c r="O1059" i="1"/>
  <c r="U1059" i="1"/>
  <c r="X1059" i="1"/>
  <c r="O1060" i="1"/>
  <c r="U1060" i="1"/>
  <c r="X1060" i="1"/>
  <c r="O1061" i="1"/>
  <c r="U1061" i="1"/>
  <c r="X1061" i="1"/>
  <c r="O1062" i="1"/>
  <c r="U1062" i="1"/>
  <c r="X1062" i="1"/>
  <c r="O1063" i="1"/>
  <c r="U1063" i="1"/>
  <c r="X1063" i="1"/>
  <c r="O1064" i="1"/>
  <c r="U1064" i="1"/>
  <c r="X1064" i="1"/>
  <c r="O1065" i="1"/>
  <c r="U1065" i="1"/>
  <c r="X1065" i="1"/>
  <c r="O1066" i="1"/>
  <c r="U1066" i="1"/>
  <c r="X1066" i="1"/>
  <c r="O1067" i="1"/>
  <c r="U1067" i="1"/>
  <c r="X1067" i="1"/>
  <c r="O1068" i="1"/>
  <c r="U1068" i="1"/>
  <c r="X1068" i="1"/>
  <c r="O1069" i="1"/>
  <c r="U1069" i="1"/>
  <c r="X1069" i="1"/>
  <c r="O1070" i="1"/>
  <c r="U1070" i="1"/>
  <c r="X1070" i="1"/>
  <c r="O1071" i="1"/>
  <c r="U1071" i="1"/>
  <c r="X1071" i="1"/>
  <c r="O1072" i="1"/>
  <c r="U1072" i="1"/>
  <c r="X1072" i="1"/>
  <c r="O1073" i="1"/>
  <c r="U1073" i="1"/>
  <c r="X1073" i="1"/>
  <c r="O1074" i="1"/>
  <c r="U1074" i="1"/>
  <c r="X1074" i="1"/>
  <c r="O1075" i="1"/>
  <c r="U1075" i="1"/>
  <c r="X1075" i="1"/>
  <c r="O1076" i="1"/>
  <c r="U1076" i="1"/>
  <c r="X1076" i="1"/>
  <c r="O1077" i="1"/>
  <c r="U1077" i="1"/>
  <c r="X1077" i="1"/>
  <c r="O1078" i="1"/>
  <c r="U1078" i="1"/>
  <c r="X1078" i="1"/>
  <c r="O1079" i="1"/>
  <c r="U1079" i="1"/>
  <c r="X1079" i="1"/>
  <c r="O1080" i="1"/>
  <c r="U1080" i="1"/>
  <c r="X1080" i="1"/>
  <c r="O1081" i="1"/>
  <c r="U1081" i="1"/>
  <c r="X1081" i="1"/>
  <c r="O1082" i="1"/>
  <c r="U1082" i="1"/>
  <c r="X1082" i="1"/>
  <c r="O1083" i="1"/>
  <c r="U1083" i="1"/>
  <c r="X1083" i="1"/>
  <c r="O1084" i="1"/>
  <c r="U1084" i="1"/>
  <c r="X1084" i="1"/>
  <c r="O1085" i="1"/>
  <c r="U1085" i="1"/>
  <c r="X1085" i="1"/>
  <c r="O1086" i="1"/>
  <c r="U1086" i="1"/>
  <c r="X1086" i="1"/>
  <c r="O1087" i="1"/>
  <c r="U1087" i="1"/>
  <c r="X1087" i="1"/>
  <c r="O1088" i="1"/>
  <c r="U1088" i="1"/>
  <c r="X1088" i="1"/>
  <c r="O1089" i="1"/>
  <c r="U1089" i="1"/>
  <c r="X1089" i="1"/>
  <c r="O1090" i="1"/>
  <c r="U1090" i="1"/>
  <c r="X1090" i="1"/>
  <c r="O1091" i="1"/>
  <c r="U1091" i="1"/>
  <c r="X1091" i="1"/>
  <c r="O1092" i="1"/>
  <c r="U1092" i="1"/>
  <c r="X1092" i="1"/>
  <c r="O1093" i="1"/>
  <c r="U1093" i="1"/>
  <c r="X1093" i="1"/>
  <c r="O1094" i="1"/>
  <c r="U1094" i="1"/>
  <c r="X1094" i="1"/>
  <c r="O1095" i="1"/>
  <c r="U1095" i="1"/>
  <c r="X1095" i="1"/>
  <c r="O1096" i="1"/>
  <c r="U1096" i="1"/>
  <c r="X1096" i="1"/>
  <c r="O1097" i="1"/>
  <c r="U1097" i="1"/>
  <c r="X1097" i="1"/>
  <c r="O1098" i="1"/>
  <c r="U1098" i="1"/>
  <c r="X1098" i="1"/>
  <c r="O1099" i="1"/>
  <c r="U1099" i="1"/>
  <c r="X1099" i="1"/>
  <c r="O1100" i="1"/>
  <c r="U1100" i="1"/>
  <c r="X1100" i="1"/>
  <c r="O1101" i="1"/>
  <c r="U1101" i="1"/>
  <c r="X1101" i="1"/>
  <c r="O1102" i="1"/>
  <c r="U1102" i="1"/>
  <c r="X1102" i="1"/>
  <c r="O1103" i="1"/>
  <c r="U1103" i="1"/>
  <c r="X1103" i="1"/>
  <c r="O1104" i="1"/>
  <c r="U1104" i="1"/>
  <c r="X1104" i="1"/>
  <c r="O1105" i="1"/>
  <c r="U1105" i="1"/>
  <c r="X1105" i="1"/>
  <c r="O1106" i="1"/>
  <c r="U1106" i="1"/>
  <c r="X1106" i="1"/>
  <c r="O1107" i="1"/>
  <c r="U1107" i="1"/>
  <c r="X1107" i="1"/>
  <c r="O1108" i="1"/>
  <c r="U1108" i="1"/>
  <c r="X1108" i="1"/>
  <c r="O1109" i="1"/>
  <c r="U1109" i="1"/>
  <c r="X1109" i="1"/>
  <c r="O1110" i="1"/>
  <c r="U1110" i="1"/>
  <c r="X1110" i="1"/>
  <c r="O1111" i="1"/>
  <c r="U1111" i="1"/>
  <c r="X1111" i="1"/>
  <c r="O1112" i="1"/>
  <c r="U1112" i="1"/>
  <c r="X1112" i="1"/>
  <c r="O1113" i="1"/>
  <c r="U1113" i="1"/>
  <c r="X1113" i="1"/>
  <c r="O1114" i="1"/>
  <c r="U1114" i="1"/>
  <c r="X1114" i="1"/>
  <c r="O1115" i="1"/>
  <c r="U1115" i="1"/>
  <c r="X1115" i="1"/>
  <c r="O1116" i="1"/>
  <c r="U1116" i="1"/>
  <c r="X1116" i="1"/>
  <c r="O1117" i="1"/>
  <c r="U1117" i="1"/>
  <c r="X1117" i="1"/>
  <c r="O1118" i="1"/>
  <c r="U1118" i="1"/>
  <c r="X1118" i="1"/>
  <c r="O1119" i="1"/>
  <c r="U1119" i="1"/>
  <c r="X1119" i="1"/>
  <c r="O1120" i="1"/>
  <c r="U1120" i="1"/>
  <c r="X1120" i="1"/>
  <c r="O1121" i="1"/>
  <c r="U1121" i="1"/>
  <c r="X1121" i="1"/>
  <c r="O1122" i="1"/>
  <c r="U1122" i="1"/>
  <c r="X1122" i="1"/>
  <c r="O1123" i="1"/>
  <c r="U1123" i="1"/>
  <c r="X1123" i="1"/>
  <c r="O1124" i="1"/>
  <c r="U1124" i="1"/>
  <c r="X1124" i="1"/>
  <c r="O1125" i="1"/>
  <c r="U1125" i="1"/>
  <c r="X1125" i="1"/>
  <c r="O1126" i="1"/>
  <c r="U1126" i="1"/>
  <c r="X1126" i="1"/>
  <c r="O1127" i="1"/>
  <c r="U1127" i="1"/>
  <c r="X1127" i="1"/>
  <c r="O1128" i="1"/>
  <c r="U1128" i="1"/>
  <c r="X1128" i="1"/>
  <c r="O1129" i="1"/>
  <c r="U1129" i="1"/>
  <c r="X1129" i="1"/>
  <c r="O1130" i="1"/>
  <c r="U1130" i="1"/>
  <c r="X1130" i="1"/>
  <c r="O1131" i="1"/>
  <c r="U1131" i="1"/>
  <c r="X1131" i="1"/>
  <c r="O1132" i="1"/>
  <c r="U1132" i="1"/>
  <c r="X1132" i="1"/>
  <c r="O1133" i="1"/>
  <c r="U1133" i="1"/>
  <c r="X1133" i="1"/>
  <c r="O1134" i="1"/>
  <c r="U1134" i="1"/>
  <c r="X1134" i="1"/>
  <c r="O1135" i="1"/>
  <c r="U1135" i="1"/>
  <c r="X1135" i="1"/>
  <c r="O1136" i="1"/>
  <c r="U1136" i="1"/>
  <c r="X1136" i="1"/>
  <c r="O1137" i="1"/>
  <c r="U1137" i="1"/>
  <c r="X1137" i="1"/>
  <c r="O1138" i="1"/>
  <c r="U1138" i="1"/>
  <c r="X1138" i="1"/>
  <c r="O1139" i="1"/>
  <c r="U1139" i="1"/>
  <c r="X1139" i="1"/>
  <c r="O1140" i="1"/>
  <c r="U1140" i="1"/>
  <c r="X1140" i="1"/>
  <c r="O1141" i="1"/>
  <c r="U1141" i="1"/>
  <c r="X1141" i="1"/>
  <c r="O1142" i="1"/>
  <c r="U1142" i="1"/>
  <c r="X1142" i="1"/>
  <c r="O1143" i="1"/>
  <c r="U1143" i="1"/>
  <c r="X1143" i="1"/>
  <c r="O1144" i="1"/>
  <c r="U1144" i="1"/>
  <c r="X1144" i="1"/>
  <c r="O1145" i="1"/>
  <c r="U1145" i="1"/>
  <c r="X1145" i="1"/>
  <c r="O1146" i="1"/>
  <c r="U1146" i="1"/>
  <c r="X1146" i="1"/>
  <c r="O1147" i="1"/>
  <c r="U1147" i="1"/>
  <c r="X1147" i="1"/>
  <c r="O1148" i="1"/>
  <c r="U1148" i="1"/>
  <c r="X1148" i="1"/>
  <c r="O1149" i="1"/>
  <c r="U1149" i="1"/>
  <c r="X1149" i="1"/>
  <c r="O1150" i="1"/>
  <c r="U1150" i="1"/>
  <c r="X1150" i="1"/>
  <c r="O1151" i="1"/>
  <c r="U1151" i="1"/>
  <c r="X1151" i="1"/>
  <c r="O1152" i="1"/>
  <c r="U1152" i="1"/>
  <c r="X1152" i="1"/>
  <c r="O1153" i="1"/>
  <c r="U1153" i="1"/>
  <c r="X1153" i="1"/>
  <c r="O1154" i="1"/>
  <c r="U1154" i="1"/>
  <c r="X1154" i="1"/>
  <c r="O1155" i="1"/>
  <c r="U1155" i="1"/>
  <c r="X1155" i="1"/>
  <c r="O1156" i="1"/>
  <c r="U1156" i="1"/>
  <c r="X1156" i="1"/>
  <c r="O1157" i="1"/>
  <c r="U1157" i="1"/>
  <c r="X1157" i="1"/>
  <c r="O1158" i="1"/>
  <c r="U1158" i="1"/>
  <c r="X1158" i="1"/>
  <c r="O1159" i="1"/>
  <c r="U1159" i="1"/>
  <c r="X1159" i="1"/>
  <c r="O1160" i="1"/>
  <c r="U1160" i="1"/>
  <c r="X1160" i="1"/>
  <c r="O1161" i="1"/>
  <c r="U1161" i="1"/>
  <c r="X1161" i="1"/>
  <c r="O1162" i="1"/>
  <c r="U1162" i="1"/>
  <c r="X1162" i="1"/>
  <c r="O1163" i="1"/>
  <c r="U1163" i="1"/>
  <c r="X1163" i="1"/>
  <c r="O1164" i="1"/>
  <c r="U1164" i="1"/>
  <c r="X1164" i="1"/>
  <c r="O1165" i="1"/>
  <c r="U1165" i="1"/>
  <c r="X1165" i="1"/>
  <c r="O1166" i="1"/>
  <c r="U1166" i="1"/>
  <c r="X1166" i="1"/>
  <c r="O1167" i="1"/>
  <c r="U1167" i="1"/>
  <c r="X1167" i="1"/>
  <c r="O1168" i="1"/>
  <c r="U1168" i="1"/>
  <c r="X1168" i="1"/>
  <c r="O1169" i="1"/>
  <c r="U1169" i="1"/>
  <c r="X1169" i="1"/>
  <c r="O1170" i="1"/>
  <c r="U1170" i="1"/>
  <c r="X1170" i="1"/>
  <c r="O1171" i="1"/>
  <c r="U1171" i="1"/>
  <c r="X1171" i="1"/>
  <c r="O1172" i="1"/>
  <c r="U1172" i="1"/>
  <c r="X1172" i="1"/>
  <c r="O1173" i="1"/>
  <c r="U1173" i="1"/>
  <c r="X1173" i="1"/>
  <c r="O1174" i="1"/>
  <c r="U1174" i="1"/>
  <c r="X1174" i="1"/>
  <c r="O1175" i="1"/>
  <c r="U1175" i="1"/>
  <c r="X1175" i="1"/>
  <c r="O1176" i="1"/>
  <c r="U1176" i="1"/>
  <c r="X1176" i="1"/>
  <c r="O1177" i="1"/>
  <c r="U1177" i="1"/>
  <c r="X1177" i="1"/>
  <c r="O1178" i="1"/>
  <c r="U1178" i="1"/>
  <c r="X1178" i="1"/>
  <c r="O1179" i="1"/>
  <c r="U1179" i="1"/>
  <c r="X1179" i="1"/>
  <c r="O1180" i="1"/>
  <c r="U1180" i="1"/>
  <c r="X1180" i="1"/>
  <c r="O1181" i="1"/>
  <c r="U1181" i="1"/>
  <c r="X1181" i="1"/>
  <c r="O1182" i="1"/>
  <c r="U1182" i="1"/>
  <c r="X1182" i="1"/>
  <c r="O1183" i="1"/>
  <c r="U1183" i="1"/>
  <c r="X1183" i="1"/>
  <c r="O1184" i="1"/>
  <c r="U1184" i="1"/>
  <c r="X1184" i="1"/>
  <c r="O1185" i="1"/>
  <c r="U1185" i="1"/>
  <c r="X1185" i="1"/>
  <c r="O1186" i="1"/>
  <c r="U1186" i="1"/>
  <c r="X1186" i="1"/>
  <c r="O1187" i="1"/>
  <c r="U1187" i="1"/>
  <c r="X1187" i="1"/>
  <c r="O1188" i="1"/>
  <c r="U1188" i="1"/>
  <c r="X1188" i="1"/>
  <c r="O1189" i="1"/>
  <c r="U1189" i="1"/>
  <c r="X1189" i="1"/>
  <c r="O1190" i="1"/>
  <c r="U1190" i="1"/>
  <c r="X1190" i="1"/>
  <c r="O1191" i="1"/>
  <c r="U1191" i="1"/>
  <c r="X1191" i="1"/>
  <c r="O1192" i="1"/>
  <c r="U1192" i="1"/>
  <c r="X1192" i="1"/>
  <c r="O1193" i="1"/>
  <c r="U1193" i="1"/>
  <c r="X1193" i="1"/>
  <c r="O1194" i="1"/>
  <c r="U1194" i="1"/>
  <c r="X1194" i="1"/>
  <c r="O1195" i="1"/>
  <c r="U1195" i="1"/>
  <c r="X1195" i="1"/>
  <c r="O1196" i="1"/>
  <c r="U1196" i="1"/>
  <c r="X1196" i="1"/>
  <c r="O1197" i="1"/>
  <c r="U1197" i="1"/>
  <c r="X1197" i="1"/>
  <c r="O1198" i="1"/>
  <c r="U1198" i="1"/>
  <c r="X1198" i="1"/>
  <c r="O1199" i="1"/>
  <c r="U1199" i="1"/>
  <c r="X1199" i="1"/>
  <c r="O1200" i="1"/>
  <c r="U1200" i="1"/>
  <c r="X1200" i="1"/>
  <c r="O1201" i="1"/>
  <c r="U1201" i="1"/>
  <c r="X1201" i="1"/>
  <c r="O1202" i="1"/>
  <c r="U1202" i="1"/>
  <c r="X1202" i="1"/>
  <c r="O1203" i="1"/>
  <c r="U1203" i="1"/>
  <c r="X1203" i="1"/>
  <c r="O1204" i="1"/>
  <c r="U1204" i="1"/>
  <c r="X1204" i="1"/>
  <c r="O1205" i="1"/>
  <c r="U1205" i="1"/>
  <c r="X1205" i="1"/>
  <c r="O1206" i="1"/>
  <c r="U1206" i="1"/>
  <c r="X1206" i="1"/>
  <c r="O1207" i="1"/>
  <c r="U1207" i="1"/>
  <c r="X1207" i="1"/>
  <c r="O1208" i="1"/>
  <c r="U1208" i="1"/>
  <c r="X1208" i="1"/>
  <c r="O1209" i="1"/>
  <c r="U1209" i="1"/>
  <c r="X1209" i="1"/>
  <c r="O1210" i="1"/>
  <c r="U1210" i="1"/>
  <c r="X1210" i="1"/>
  <c r="O1211" i="1"/>
  <c r="U1211" i="1"/>
  <c r="X1211" i="1"/>
  <c r="O1212" i="1"/>
  <c r="U1212" i="1"/>
  <c r="X1212" i="1"/>
  <c r="O1213" i="1"/>
  <c r="U1213" i="1"/>
  <c r="X1213" i="1"/>
  <c r="O1214" i="1"/>
  <c r="U1214" i="1"/>
  <c r="X1214" i="1"/>
  <c r="O1215" i="1"/>
  <c r="U1215" i="1"/>
  <c r="X1215" i="1"/>
  <c r="O1216" i="1"/>
  <c r="U1216" i="1"/>
  <c r="X1216" i="1"/>
  <c r="O1217" i="1"/>
  <c r="U1217" i="1"/>
  <c r="X1217" i="1"/>
  <c r="O1218" i="1"/>
  <c r="U1218" i="1"/>
  <c r="X1218" i="1"/>
  <c r="O1219" i="1"/>
  <c r="U1219" i="1"/>
  <c r="X1219" i="1"/>
  <c r="O1220" i="1"/>
  <c r="U1220" i="1"/>
  <c r="X1220" i="1"/>
  <c r="O1221" i="1"/>
  <c r="U1221" i="1"/>
  <c r="X1221" i="1"/>
  <c r="O1222" i="1"/>
  <c r="U1222" i="1"/>
  <c r="X1222" i="1"/>
  <c r="O1223" i="1"/>
  <c r="U1223" i="1"/>
  <c r="X1223" i="1"/>
  <c r="O1224" i="1"/>
  <c r="U1224" i="1"/>
  <c r="X1224" i="1"/>
  <c r="O1225" i="1"/>
  <c r="U1225" i="1"/>
  <c r="X1225" i="1"/>
  <c r="O1226" i="1"/>
  <c r="U1226" i="1"/>
  <c r="X1226" i="1"/>
  <c r="O1227" i="1"/>
  <c r="U1227" i="1"/>
  <c r="X1227" i="1"/>
  <c r="O1228" i="1"/>
  <c r="U1228" i="1"/>
  <c r="X1228" i="1"/>
  <c r="O1229" i="1"/>
  <c r="U1229" i="1"/>
  <c r="X1229" i="1"/>
  <c r="O1230" i="1"/>
  <c r="U1230" i="1"/>
  <c r="X1230" i="1"/>
  <c r="O1231" i="1"/>
  <c r="U1231" i="1"/>
  <c r="X1231" i="1"/>
  <c r="O1232" i="1"/>
  <c r="U1232" i="1"/>
  <c r="X1232" i="1"/>
  <c r="O1233" i="1"/>
  <c r="U1233" i="1"/>
  <c r="X1233" i="1"/>
  <c r="O1234" i="1"/>
  <c r="U1234" i="1"/>
  <c r="X1234" i="1"/>
  <c r="O1235" i="1"/>
  <c r="U1235" i="1"/>
  <c r="X1235" i="1"/>
  <c r="O1236" i="1"/>
  <c r="U1236" i="1"/>
  <c r="X1236" i="1"/>
  <c r="O1237" i="1"/>
  <c r="U1237" i="1"/>
  <c r="X1237" i="1"/>
  <c r="O1238" i="1"/>
  <c r="U1238" i="1"/>
  <c r="X1238" i="1"/>
  <c r="O1239" i="1"/>
  <c r="U1239" i="1"/>
  <c r="X1239" i="1"/>
  <c r="O1240" i="1"/>
  <c r="U1240" i="1"/>
  <c r="X1240" i="1"/>
  <c r="O1241" i="1"/>
  <c r="U1241" i="1"/>
  <c r="X1241" i="1"/>
  <c r="O1242" i="1"/>
  <c r="U1242" i="1"/>
  <c r="X1242" i="1"/>
  <c r="O1243" i="1"/>
  <c r="U1243" i="1"/>
  <c r="X1243" i="1"/>
  <c r="O1244" i="1"/>
  <c r="U1244" i="1"/>
  <c r="X1244" i="1"/>
  <c r="O1245" i="1"/>
  <c r="U1245" i="1"/>
  <c r="X1245" i="1"/>
  <c r="O1246" i="1"/>
  <c r="U1246" i="1"/>
  <c r="X1246" i="1"/>
  <c r="O1247" i="1"/>
  <c r="U1247" i="1"/>
  <c r="X1247" i="1"/>
  <c r="O1248" i="1"/>
  <c r="U1248" i="1"/>
  <c r="X1248" i="1"/>
  <c r="O1249" i="1"/>
  <c r="U1249" i="1"/>
  <c r="X1249" i="1"/>
  <c r="O1250" i="1"/>
  <c r="U1250" i="1"/>
  <c r="X1250" i="1"/>
  <c r="O1251" i="1"/>
  <c r="U1251" i="1"/>
  <c r="X1251" i="1"/>
  <c r="O1252" i="1"/>
  <c r="U1252" i="1"/>
  <c r="X1252" i="1"/>
  <c r="O1253" i="1"/>
  <c r="U1253" i="1"/>
  <c r="X1253" i="1"/>
  <c r="O1254" i="1"/>
  <c r="U1254" i="1"/>
  <c r="X1254" i="1"/>
  <c r="O1255" i="1"/>
  <c r="U1255" i="1"/>
  <c r="X1255" i="1"/>
  <c r="O1256" i="1"/>
  <c r="U1256" i="1"/>
  <c r="X1256" i="1"/>
  <c r="O1257" i="1"/>
  <c r="U1257" i="1"/>
  <c r="X1257" i="1"/>
  <c r="O1258" i="1"/>
  <c r="U1258" i="1"/>
  <c r="X1258" i="1"/>
  <c r="O1259" i="1"/>
  <c r="U1259" i="1"/>
  <c r="X1259" i="1"/>
  <c r="O1260" i="1"/>
  <c r="U1260" i="1"/>
  <c r="X1260" i="1"/>
  <c r="O1261" i="1"/>
  <c r="U1261" i="1"/>
  <c r="X1261" i="1"/>
  <c r="O1262" i="1"/>
  <c r="U1262" i="1"/>
  <c r="X1262" i="1"/>
  <c r="O1263" i="1"/>
  <c r="U1263" i="1"/>
  <c r="X1263" i="1"/>
  <c r="O1264" i="1"/>
  <c r="U1264" i="1"/>
  <c r="X1264" i="1"/>
  <c r="O1265" i="1"/>
  <c r="U1265" i="1"/>
  <c r="X1265" i="1"/>
  <c r="O1266" i="1"/>
  <c r="U1266" i="1"/>
  <c r="X1266" i="1"/>
  <c r="O1267" i="1"/>
  <c r="U1267" i="1"/>
  <c r="X1267" i="1"/>
  <c r="O1268" i="1"/>
  <c r="U1268" i="1"/>
  <c r="X1268" i="1"/>
  <c r="O1269" i="1"/>
  <c r="U1269" i="1"/>
  <c r="X1269" i="1"/>
  <c r="O1270" i="1"/>
  <c r="U1270" i="1"/>
  <c r="X1270" i="1"/>
  <c r="O1271" i="1"/>
  <c r="U1271" i="1"/>
  <c r="X1271" i="1"/>
  <c r="O1272" i="1"/>
  <c r="U1272" i="1"/>
  <c r="X1272" i="1"/>
  <c r="O1273" i="1"/>
  <c r="U1273" i="1"/>
  <c r="X1273" i="1"/>
  <c r="O1274" i="1"/>
  <c r="U1274" i="1"/>
  <c r="X1274" i="1"/>
  <c r="O1275" i="1"/>
  <c r="U1275" i="1"/>
  <c r="X1275" i="1"/>
  <c r="O1276" i="1"/>
  <c r="U1276" i="1"/>
  <c r="X1276" i="1"/>
  <c r="O1277" i="1"/>
  <c r="U1277" i="1"/>
  <c r="X1277" i="1"/>
  <c r="O1278" i="1"/>
  <c r="U1278" i="1"/>
  <c r="X1278" i="1"/>
  <c r="O1279" i="1"/>
  <c r="U1279" i="1"/>
  <c r="X1279" i="1"/>
  <c r="O1280" i="1"/>
  <c r="U1280" i="1"/>
  <c r="X1280" i="1"/>
  <c r="O1281" i="1"/>
  <c r="U1281" i="1"/>
  <c r="X1281" i="1"/>
  <c r="O1282" i="1"/>
  <c r="U1282" i="1"/>
  <c r="X1282" i="1"/>
  <c r="O1283" i="1"/>
  <c r="U1283" i="1"/>
  <c r="X1283" i="1"/>
  <c r="O1284" i="1"/>
  <c r="U1284" i="1"/>
  <c r="X1284" i="1"/>
  <c r="O1285" i="1"/>
  <c r="U1285" i="1"/>
  <c r="X1285" i="1"/>
  <c r="O1286" i="1"/>
  <c r="U1286" i="1"/>
  <c r="X1286" i="1"/>
  <c r="O1287" i="1"/>
  <c r="U1287" i="1"/>
  <c r="X1287" i="1"/>
  <c r="O1288" i="1"/>
  <c r="U1288" i="1"/>
  <c r="X1288" i="1"/>
  <c r="O1289" i="1"/>
  <c r="U1289" i="1"/>
  <c r="X1289" i="1"/>
  <c r="O1290" i="1"/>
  <c r="U1290" i="1"/>
  <c r="X1290" i="1"/>
  <c r="O1291" i="1"/>
  <c r="U1291" i="1"/>
  <c r="X1291" i="1"/>
  <c r="O1292" i="1"/>
  <c r="U1292" i="1"/>
  <c r="X1292" i="1"/>
  <c r="O1293" i="1"/>
  <c r="U1293" i="1"/>
  <c r="X1293" i="1"/>
  <c r="O1294" i="1"/>
  <c r="U1294" i="1"/>
  <c r="X1294" i="1"/>
  <c r="O1295" i="1"/>
  <c r="U1295" i="1"/>
  <c r="X1295" i="1"/>
  <c r="O1296" i="1"/>
  <c r="U1296" i="1"/>
  <c r="X1296" i="1"/>
  <c r="O1297" i="1"/>
  <c r="U1297" i="1"/>
  <c r="X1297" i="1"/>
  <c r="O1298" i="1"/>
  <c r="U1298" i="1"/>
  <c r="X1298" i="1"/>
  <c r="O1299" i="1"/>
  <c r="U1299" i="1"/>
  <c r="X1299" i="1"/>
  <c r="O1300" i="1"/>
  <c r="U1300" i="1"/>
  <c r="X1300" i="1"/>
  <c r="O1301" i="1"/>
  <c r="U1301" i="1"/>
  <c r="X1301" i="1"/>
  <c r="O1302" i="1"/>
  <c r="U1302" i="1"/>
  <c r="X1302" i="1"/>
  <c r="O1303" i="1"/>
  <c r="U1303" i="1"/>
  <c r="X1303" i="1"/>
  <c r="O1304" i="1"/>
  <c r="U1304" i="1"/>
  <c r="X1304" i="1"/>
  <c r="O1305" i="1"/>
  <c r="U1305" i="1"/>
  <c r="X1305" i="1"/>
  <c r="O1306" i="1"/>
  <c r="U1306" i="1"/>
  <c r="X1306" i="1"/>
  <c r="O1307" i="1"/>
  <c r="U1307" i="1"/>
  <c r="X1307" i="1"/>
  <c r="O1308" i="1"/>
  <c r="U1308" i="1"/>
  <c r="X1308" i="1"/>
  <c r="O1309" i="1"/>
  <c r="U1309" i="1"/>
  <c r="X1309" i="1"/>
  <c r="O1310" i="1"/>
  <c r="U1310" i="1"/>
  <c r="X1310" i="1"/>
  <c r="O1311" i="1"/>
  <c r="U1311" i="1"/>
  <c r="X1311" i="1"/>
  <c r="O1312" i="1"/>
  <c r="U1312" i="1"/>
  <c r="X1312" i="1"/>
  <c r="O1313" i="1"/>
  <c r="U1313" i="1"/>
  <c r="X1313" i="1"/>
  <c r="O1314" i="1"/>
  <c r="U1314" i="1"/>
  <c r="X1314" i="1"/>
  <c r="O1315" i="1"/>
  <c r="U1315" i="1"/>
  <c r="X1315" i="1"/>
  <c r="O1316" i="1"/>
  <c r="U1316" i="1"/>
  <c r="X1316" i="1"/>
  <c r="O1317" i="1"/>
  <c r="U1317" i="1"/>
  <c r="X1317" i="1"/>
  <c r="O1318" i="1"/>
  <c r="U1318" i="1"/>
  <c r="X1318" i="1"/>
  <c r="O1319" i="1"/>
  <c r="U1319" i="1"/>
  <c r="X1319" i="1"/>
  <c r="O1320" i="1"/>
  <c r="U1320" i="1"/>
  <c r="X1320" i="1"/>
  <c r="O1321" i="1"/>
  <c r="U1321" i="1"/>
  <c r="X1321" i="1"/>
  <c r="O1322" i="1"/>
  <c r="U1322" i="1"/>
  <c r="X1322" i="1"/>
  <c r="O1323" i="1"/>
  <c r="U1323" i="1"/>
  <c r="X1323" i="1"/>
  <c r="O1324" i="1"/>
  <c r="U1324" i="1"/>
  <c r="X1324" i="1"/>
  <c r="O1325" i="1"/>
  <c r="U1325" i="1"/>
  <c r="X1325" i="1"/>
  <c r="O1326" i="1"/>
  <c r="U1326" i="1"/>
  <c r="X1326" i="1"/>
  <c r="O1327" i="1"/>
  <c r="U1327" i="1"/>
  <c r="X1327" i="1"/>
  <c r="O1328" i="1"/>
  <c r="U1328" i="1"/>
  <c r="X1328" i="1"/>
  <c r="O1329" i="1"/>
  <c r="U1329" i="1"/>
  <c r="X1329" i="1"/>
  <c r="O1330" i="1"/>
  <c r="U1330" i="1"/>
  <c r="X1330" i="1"/>
  <c r="O1331" i="1"/>
  <c r="U1331" i="1"/>
  <c r="X1331" i="1"/>
  <c r="O1332" i="1"/>
  <c r="U1332" i="1"/>
  <c r="X1332" i="1"/>
  <c r="O1333" i="1"/>
  <c r="U1333" i="1"/>
  <c r="X1333" i="1"/>
  <c r="O1334" i="1"/>
  <c r="U1334" i="1"/>
  <c r="X1334" i="1"/>
  <c r="O1335" i="1"/>
  <c r="U1335" i="1"/>
  <c r="X1335" i="1"/>
  <c r="O1336" i="1"/>
  <c r="U1336" i="1"/>
  <c r="X1336" i="1"/>
  <c r="O1337" i="1"/>
  <c r="U1337" i="1"/>
  <c r="X1337" i="1"/>
  <c r="O1338" i="1"/>
  <c r="U1338" i="1"/>
  <c r="X1338" i="1"/>
  <c r="O1339" i="1"/>
  <c r="U1339" i="1"/>
  <c r="X1339" i="1"/>
  <c r="O1340" i="1"/>
  <c r="U1340" i="1"/>
  <c r="X1340" i="1"/>
  <c r="O1341" i="1"/>
  <c r="U1341" i="1"/>
  <c r="X1341" i="1"/>
  <c r="O1342" i="1"/>
  <c r="U1342" i="1"/>
  <c r="X1342" i="1"/>
  <c r="O1343" i="1"/>
  <c r="U1343" i="1"/>
  <c r="X1343" i="1"/>
  <c r="O1344" i="1"/>
  <c r="U1344" i="1"/>
  <c r="X1344" i="1"/>
  <c r="O1345" i="1"/>
  <c r="U1345" i="1"/>
  <c r="X1345" i="1"/>
  <c r="O1346" i="1"/>
  <c r="U1346" i="1"/>
  <c r="X1346" i="1"/>
  <c r="O1347" i="1"/>
  <c r="U1347" i="1"/>
  <c r="X1347" i="1"/>
  <c r="O1348" i="1"/>
  <c r="U1348" i="1"/>
  <c r="X1348" i="1"/>
  <c r="O1349" i="1"/>
  <c r="U1349" i="1"/>
  <c r="X1349" i="1"/>
  <c r="O1350" i="1"/>
  <c r="U1350" i="1"/>
  <c r="X1350" i="1"/>
  <c r="O1351" i="1"/>
  <c r="U1351" i="1"/>
  <c r="X1351" i="1"/>
  <c r="O1352" i="1"/>
  <c r="U1352" i="1"/>
  <c r="X1352" i="1"/>
  <c r="O1353" i="1"/>
  <c r="U1353" i="1"/>
  <c r="X1353" i="1"/>
  <c r="O1354" i="1"/>
  <c r="U1354" i="1"/>
  <c r="X1354" i="1"/>
  <c r="O1355" i="1"/>
  <c r="U1355" i="1"/>
  <c r="X1355" i="1"/>
  <c r="O1356" i="1"/>
  <c r="U1356" i="1"/>
  <c r="X1356" i="1"/>
  <c r="O1357" i="1"/>
  <c r="U1357" i="1"/>
  <c r="X1357" i="1"/>
  <c r="O1358" i="1"/>
  <c r="U1358" i="1"/>
  <c r="X1358" i="1"/>
  <c r="O1359" i="1"/>
  <c r="U1359" i="1"/>
  <c r="X1359" i="1"/>
  <c r="O1360" i="1"/>
  <c r="U1360" i="1"/>
  <c r="X1360" i="1"/>
  <c r="O1361" i="1"/>
  <c r="U1361" i="1"/>
  <c r="X1361" i="1"/>
  <c r="O1362" i="1"/>
  <c r="U1362" i="1"/>
  <c r="X1362" i="1"/>
  <c r="O1363" i="1"/>
  <c r="U1363" i="1"/>
  <c r="X1363" i="1"/>
  <c r="O1364" i="1"/>
  <c r="U1364" i="1"/>
  <c r="X1364" i="1"/>
  <c r="O1365" i="1"/>
  <c r="U1365" i="1"/>
  <c r="X1365" i="1"/>
  <c r="O1366" i="1"/>
  <c r="U1366" i="1"/>
  <c r="X1366" i="1"/>
  <c r="O1367" i="1"/>
  <c r="U1367" i="1"/>
  <c r="X1367" i="1"/>
  <c r="O1368" i="1"/>
  <c r="U1368" i="1"/>
  <c r="X1368" i="1"/>
  <c r="O1369" i="1"/>
  <c r="U1369" i="1"/>
  <c r="X1369" i="1"/>
  <c r="O1370" i="1"/>
  <c r="U1370" i="1"/>
  <c r="X1370" i="1"/>
  <c r="O1371" i="1"/>
  <c r="U1371" i="1"/>
  <c r="X1371" i="1"/>
  <c r="O1372" i="1"/>
  <c r="U1372" i="1"/>
  <c r="X1372" i="1"/>
  <c r="O1373" i="1"/>
  <c r="U1373" i="1"/>
  <c r="X1373" i="1"/>
  <c r="O1374" i="1"/>
  <c r="U1374" i="1"/>
  <c r="X1374" i="1"/>
  <c r="O1375" i="1"/>
  <c r="U1375" i="1"/>
  <c r="X1375" i="1"/>
  <c r="O1376" i="1"/>
  <c r="U1376" i="1"/>
  <c r="X1376" i="1"/>
  <c r="O1377" i="1"/>
  <c r="U1377" i="1"/>
  <c r="X1377" i="1"/>
  <c r="O1378" i="1"/>
  <c r="U1378" i="1"/>
  <c r="X1378" i="1"/>
  <c r="O1379" i="1"/>
  <c r="U1379" i="1"/>
  <c r="X1379" i="1"/>
  <c r="O1380" i="1"/>
  <c r="U1380" i="1"/>
  <c r="X1380" i="1"/>
  <c r="O1381" i="1"/>
  <c r="U1381" i="1"/>
  <c r="X1381" i="1"/>
  <c r="O1382" i="1"/>
  <c r="U1382" i="1"/>
  <c r="X1382" i="1"/>
  <c r="O1383" i="1"/>
  <c r="U1383" i="1"/>
  <c r="X1383" i="1"/>
  <c r="O1384" i="1"/>
  <c r="U1384" i="1"/>
  <c r="X1384" i="1"/>
  <c r="O1385" i="1"/>
  <c r="U1385" i="1"/>
  <c r="X1385" i="1"/>
  <c r="O1386" i="1"/>
  <c r="U1386" i="1"/>
  <c r="X1386" i="1"/>
  <c r="O1387" i="1"/>
  <c r="U1387" i="1"/>
  <c r="X1387" i="1"/>
  <c r="O1388" i="1"/>
  <c r="U1388" i="1"/>
  <c r="X1388" i="1"/>
  <c r="O1389" i="1"/>
  <c r="U1389" i="1"/>
  <c r="X1389" i="1"/>
  <c r="O1390" i="1"/>
  <c r="U1390" i="1"/>
  <c r="X1390" i="1"/>
  <c r="O1391" i="1"/>
  <c r="U1391" i="1"/>
  <c r="X1391" i="1"/>
  <c r="O1392" i="1"/>
  <c r="U1392" i="1"/>
  <c r="X1392" i="1"/>
  <c r="O1393" i="1"/>
  <c r="U1393" i="1"/>
  <c r="X1393" i="1"/>
  <c r="O1394" i="1"/>
  <c r="U1394" i="1"/>
  <c r="X1394" i="1"/>
  <c r="O1395" i="1"/>
  <c r="U1395" i="1"/>
  <c r="X1395" i="1"/>
  <c r="O1396" i="1"/>
  <c r="U1396" i="1"/>
  <c r="X1396" i="1"/>
  <c r="O1397" i="1"/>
  <c r="U1397" i="1"/>
  <c r="X1397" i="1"/>
  <c r="O1398" i="1"/>
  <c r="U1398" i="1"/>
  <c r="X1398" i="1"/>
  <c r="O1399" i="1"/>
  <c r="U1399" i="1"/>
  <c r="X1399" i="1"/>
  <c r="O1400" i="1"/>
  <c r="U1400" i="1"/>
  <c r="X1400" i="1"/>
  <c r="O1401" i="1"/>
  <c r="U1401" i="1"/>
  <c r="X1401" i="1"/>
  <c r="O1402" i="1"/>
  <c r="U1402" i="1"/>
  <c r="X1402" i="1"/>
  <c r="O1403" i="1"/>
  <c r="U1403" i="1"/>
  <c r="X1403" i="1"/>
  <c r="O1404" i="1"/>
  <c r="U1404" i="1"/>
  <c r="X1404" i="1"/>
  <c r="O1405" i="1"/>
  <c r="U1405" i="1"/>
  <c r="X1405" i="1"/>
  <c r="O1406" i="1"/>
  <c r="U1406" i="1"/>
  <c r="X1406" i="1"/>
  <c r="O1407" i="1"/>
  <c r="U1407" i="1"/>
  <c r="X1407" i="1"/>
  <c r="O1408" i="1"/>
  <c r="U1408" i="1"/>
  <c r="X1408" i="1"/>
  <c r="O1409" i="1"/>
  <c r="U1409" i="1"/>
  <c r="X1409" i="1"/>
  <c r="O1410" i="1"/>
  <c r="U1410" i="1"/>
  <c r="X1410" i="1"/>
  <c r="O1411" i="1"/>
  <c r="U1411" i="1"/>
  <c r="X1411" i="1"/>
  <c r="O1412" i="1"/>
  <c r="U1412" i="1"/>
  <c r="X1412" i="1"/>
  <c r="O1413" i="1"/>
  <c r="U1413" i="1"/>
  <c r="X1413" i="1"/>
  <c r="O1414" i="1"/>
  <c r="U1414" i="1"/>
  <c r="X1414" i="1"/>
  <c r="O1415" i="1"/>
  <c r="U1415" i="1"/>
  <c r="X1415" i="1"/>
  <c r="O1416" i="1"/>
  <c r="U1416" i="1"/>
  <c r="X1416" i="1"/>
  <c r="O1417" i="1"/>
  <c r="U1417" i="1"/>
  <c r="X1417" i="1"/>
  <c r="O1418" i="1"/>
  <c r="U1418" i="1"/>
  <c r="X1418" i="1"/>
  <c r="O1419" i="1"/>
  <c r="U1419" i="1"/>
  <c r="X1419" i="1"/>
  <c r="O1420" i="1"/>
  <c r="U1420" i="1"/>
  <c r="X1420" i="1"/>
  <c r="O1421" i="1"/>
  <c r="U1421" i="1"/>
  <c r="X1421" i="1"/>
  <c r="O1422" i="1"/>
  <c r="U1422" i="1"/>
  <c r="X1422" i="1"/>
  <c r="O1423" i="1"/>
  <c r="U1423" i="1"/>
  <c r="X1423" i="1"/>
  <c r="O1424" i="1"/>
  <c r="U1424" i="1"/>
  <c r="X1424" i="1"/>
  <c r="O1425" i="1"/>
  <c r="U1425" i="1"/>
  <c r="X1425" i="1"/>
  <c r="O1426" i="1"/>
  <c r="U1426" i="1"/>
  <c r="X1426" i="1"/>
  <c r="O1427" i="1"/>
  <c r="U1427" i="1"/>
  <c r="X1427" i="1"/>
  <c r="O1428" i="1"/>
  <c r="U1428" i="1"/>
  <c r="X1428" i="1"/>
  <c r="O1429" i="1"/>
  <c r="U1429" i="1"/>
  <c r="X1429" i="1"/>
  <c r="O1430" i="1"/>
  <c r="U1430" i="1"/>
  <c r="X1430" i="1"/>
  <c r="O1431" i="1"/>
  <c r="U1431" i="1"/>
  <c r="X1431" i="1"/>
  <c r="O1432" i="1"/>
  <c r="U1432" i="1"/>
  <c r="X1432" i="1"/>
  <c r="O1433" i="1"/>
  <c r="U1433" i="1"/>
  <c r="X1433" i="1"/>
  <c r="O1434" i="1"/>
  <c r="U1434" i="1"/>
  <c r="X1434" i="1"/>
  <c r="O1435" i="1"/>
  <c r="U1435" i="1"/>
  <c r="X1435" i="1"/>
  <c r="O1436" i="1"/>
  <c r="U1436" i="1"/>
  <c r="X1436" i="1"/>
  <c r="O1437" i="1"/>
  <c r="U1437" i="1"/>
  <c r="X1437" i="1"/>
  <c r="O1438" i="1"/>
  <c r="U1438" i="1"/>
  <c r="X1438" i="1"/>
  <c r="O1439" i="1"/>
  <c r="U1439" i="1"/>
  <c r="X1439" i="1"/>
  <c r="O1440" i="1"/>
  <c r="U1440" i="1"/>
  <c r="X1440" i="1"/>
  <c r="O1441" i="1"/>
  <c r="U1441" i="1"/>
  <c r="X1441" i="1"/>
  <c r="O1442" i="1"/>
  <c r="U1442" i="1"/>
  <c r="X1442" i="1"/>
  <c r="O1443" i="1"/>
  <c r="U1443" i="1"/>
  <c r="X1443" i="1"/>
  <c r="O1444" i="1"/>
  <c r="U1444" i="1"/>
  <c r="X1444" i="1"/>
  <c r="O1445" i="1"/>
  <c r="U1445" i="1"/>
  <c r="X1445" i="1"/>
  <c r="O1446" i="1"/>
  <c r="U1446" i="1"/>
  <c r="X1446" i="1"/>
  <c r="O1447" i="1"/>
  <c r="U1447" i="1"/>
  <c r="X1447" i="1"/>
  <c r="O1448" i="1"/>
  <c r="U1448" i="1"/>
  <c r="X1448" i="1"/>
  <c r="O1449" i="1"/>
  <c r="U1449" i="1"/>
  <c r="X1449" i="1"/>
  <c r="O1450" i="1"/>
  <c r="U1450" i="1"/>
  <c r="X1450" i="1"/>
  <c r="O1451" i="1"/>
  <c r="U1451" i="1"/>
  <c r="X1451" i="1"/>
  <c r="O1452" i="1"/>
  <c r="U1452" i="1"/>
  <c r="X1452" i="1"/>
  <c r="O1453" i="1"/>
  <c r="U1453" i="1"/>
  <c r="X1453" i="1"/>
  <c r="O1454" i="1"/>
  <c r="U1454" i="1"/>
  <c r="X1454" i="1"/>
  <c r="O1455" i="1"/>
  <c r="U1455" i="1"/>
  <c r="X1455" i="1"/>
  <c r="O1456" i="1"/>
  <c r="U1456" i="1"/>
  <c r="X1456" i="1"/>
  <c r="O1457" i="1"/>
  <c r="U1457" i="1"/>
  <c r="X1457" i="1"/>
  <c r="O1458" i="1"/>
  <c r="U1458" i="1"/>
  <c r="X1458" i="1"/>
  <c r="O1459" i="1"/>
  <c r="U1459" i="1"/>
  <c r="X1459" i="1"/>
  <c r="O1460" i="1"/>
  <c r="U1460" i="1"/>
  <c r="X1460" i="1"/>
  <c r="O1461" i="1"/>
  <c r="U1461" i="1"/>
  <c r="X1461" i="1"/>
  <c r="O1462" i="1"/>
  <c r="U1462" i="1"/>
  <c r="X1462" i="1"/>
  <c r="O1463" i="1"/>
  <c r="U1463" i="1"/>
  <c r="X1463" i="1"/>
  <c r="O1464" i="1"/>
  <c r="U1464" i="1"/>
  <c r="X1464" i="1"/>
  <c r="O1465" i="1"/>
  <c r="U1465" i="1"/>
  <c r="X1465" i="1"/>
  <c r="O1466" i="1"/>
  <c r="U1466" i="1"/>
  <c r="X1466" i="1"/>
  <c r="O1467" i="1"/>
  <c r="U1467" i="1"/>
  <c r="X1467" i="1"/>
  <c r="O1468" i="1"/>
  <c r="U1468" i="1"/>
  <c r="X1468" i="1"/>
  <c r="O1469" i="1"/>
  <c r="U1469" i="1"/>
  <c r="X1469" i="1"/>
  <c r="O1470" i="1"/>
  <c r="U1470" i="1"/>
  <c r="X1470" i="1"/>
  <c r="O1471" i="1"/>
  <c r="U1471" i="1"/>
  <c r="X1471" i="1"/>
  <c r="O1472" i="1"/>
  <c r="U1472" i="1"/>
  <c r="X1472" i="1"/>
  <c r="O1473" i="1"/>
  <c r="U1473" i="1"/>
  <c r="X1473" i="1"/>
  <c r="O1474" i="1"/>
  <c r="U1474" i="1"/>
  <c r="X1474" i="1"/>
  <c r="O1475" i="1"/>
  <c r="U1475" i="1"/>
  <c r="X1475" i="1"/>
  <c r="O1476" i="1"/>
  <c r="U1476" i="1"/>
  <c r="X1476" i="1"/>
  <c r="O1477" i="1"/>
  <c r="U1477" i="1"/>
  <c r="X1477" i="1"/>
  <c r="O1478" i="1"/>
  <c r="U1478" i="1"/>
  <c r="X1478" i="1"/>
  <c r="O1479" i="1"/>
  <c r="U1479" i="1"/>
  <c r="X1479" i="1"/>
  <c r="O1480" i="1"/>
  <c r="U1480" i="1"/>
  <c r="X1480" i="1"/>
  <c r="O1481" i="1"/>
  <c r="U1481" i="1"/>
  <c r="X1481" i="1"/>
  <c r="O1482" i="1"/>
  <c r="U1482" i="1"/>
  <c r="X1482" i="1"/>
  <c r="O1483" i="1"/>
  <c r="U1483" i="1"/>
  <c r="X1483" i="1"/>
  <c r="O1484" i="1"/>
  <c r="U1484" i="1"/>
  <c r="X1484" i="1"/>
  <c r="O1485" i="1"/>
  <c r="U1485" i="1"/>
  <c r="X1485" i="1"/>
  <c r="O1486" i="1"/>
  <c r="U1486" i="1"/>
  <c r="X1486" i="1"/>
  <c r="O1487" i="1"/>
  <c r="U1487" i="1"/>
  <c r="X1487" i="1"/>
  <c r="O1488" i="1"/>
  <c r="U1488" i="1"/>
  <c r="X1488" i="1"/>
  <c r="O1489" i="1"/>
  <c r="U1489" i="1"/>
  <c r="X1489" i="1"/>
  <c r="O1490" i="1"/>
  <c r="U1490" i="1"/>
  <c r="X1490" i="1"/>
  <c r="O1491" i="1"/>
  <c r="U1491" i="1"/>
  <c r="X1491" i="1"/>
  <c r="O1492" i="1"/>
  <c r="U1492" i="1"/>
  <c r="X1492" i="1"/>
  <c r="O1493" i="1"/>
  <c r="U1493" i="1"/>
  <c r="X1493" i="1"/>
  <c r="O1494" i="1"/>
  <c r="U1494" i="1"/>
  <c r="X1494" i="1"/>
  <c r="O1495" i="1"/>
  <c r="U1495" i="1"/>
  <c r="X1495" i="1"/>
  <c r="O1496" i="1"/>
  <c r="U1496" i="1"/>
  <c r="X1496" i="1"/>
  <c r="O1497" i="1"/>
  <c r="U1497" i="1"/>
  <c r="X1497" i="1"/>
  <c r="O1498" i="1"/>
  <c r="U1498" i="1"/>
  <c r="X1498" i="1"/>
  <c r="O1499" i="1"/>
  <c r="U1499" i="1"/>
  <c r="X1499" i="1"/>
  <c r="O1500" i="1"/>
  <c r="U1500" i="1"/>
  <c r="X1500" i="1"/>
  <c r="O1501" i="1"/>
  <c r="U1501" i="1"/>
  <c r="X1501" i="1"/>
  <c r="O1502" i="1"/>
  <c r="U1502" i="1"/>
  <c r="X1502" i="1"/>
  <c r="O1503" i="1"/>
  <c r="U1503" i="1"/>
  <c r="X1503" i="1"/>
  <c r="O1504" i="1"/>
  <c r="U1504" i="1"/>
  <c r="X1504" i="1"/>
  <c r="O1505" i="1"/>
  <c r="U1505" i="1"/>
  <c r="X1505" i="1"/>
  <c r="O1506" i="1"/>
  <c r="U1506" i="1"/>
  <c r="X1506" i="1"/>
  <c r="O1507" i="1"/>
  <c r="U1507" i="1"/>
  <c r="X1507" i="1"/>
  <c r="O1508" i="1"/>
  <c r="U1508" i="1"/>
  <c r="X1508" i="1"/>
  <c r="O1509" i="1"/>
  <c r="U1509" i="1"/>
  <c r="X1509" i="1"/>
  <c r="O1510" i="1"/>
  <c r="U1510" i="1"/>
  <c r="X1510" i="1"/>
  <c r="O1511" i="1"/>
  <c r="U1511" i="1"/>
  <c r="X1511" i="1"/>
  <c r="O1512" i="1"/>
  <c r="U1512" i="1"/>
  <c r="X1512" i="1"/>
  <c r="O1513" i="1"/>
  <c r="U1513" i="1"/>
  <c r="X1513" i="1"/>
  <c r="O1514" i="1"/>
  <c r="U1514" i="1"/>
  <c r="X1514" i="1"/>
  <c r="O1515" i="1"/>
  <c r="U1515" i="1"/>
  <c r="X1515" i="1"/>
  <c r="O1516" i="1"/>
  <c r="U1516" i="1"/>
  <c r="X1516" i="1"/>
  <c r="O1517" i="1"/>
  <c r="U1517" i="1"/>
  <c r="X1517" i="1"/>
  <c r="O1518" i="1"/>
  <c r="U1518" i="1"/>
  <c r="X1518" i="1"/>
  <c r="O1519" i="1"/>
  <c r="U1519" i="1"/>
  <c r="X1519" i="1"/>
  <c r="O1520" i="1"/>
  <c r="U1520" i="1"/>
  <c r="X1520" i="1"/>
  <c r="O1521" i="1"/>
  <c r="U1521" i="1"/>
  <c r="X1521" i="1"/>
  <c r="O1522" i="1"/>
  <c r="U1522" i="1"/>
  <c r="X1522" i="1"/>
  <c r="O1523" i="1"/>
  <c r="U1523" i="1"/>
  <c r="X1523" i="1"/>
  <c r="O1524" i="1"/>
  <c r="U1524" i="1"/>
  <c r="X1524" i="1"/>
  <c r="O1525" i="1"/>
  <c r="U1525" i="1"/>
  <c r="X1525" i="1"/>
  <c r="O1526" i="1"/>
  <c r="U1526" i="1"/>
  <c r="X1526" i="1"/>
  <c r="O1527" i="1"/>
  <c r="U1527" i="1"/>
  <c r="X1527" i="1"/>
  <c r="O1528" i="1"/>
  <c r="U1528" i="1"/>
  <c r="X1528" i="1"/>
  <c r="O1529" i="1"/>
  <c r="U1529" i="1"/>
  <c r="X1529" i="1"/>
  <c r="O1530" i="1"/>
  <c r="U1530" i="1"/>
  <c r="X1530" i="1"/>
  <c r="O1531" i="1"/>
  <c r="U1531" i="1"/>
  <c r="X1531" i="1"/>
  <c r="O1532" i="1"/>
  <c r="U1532" i="1"/>
  <c r="X1532" i="1"/>
  <c r="O1533" i="1"/>
  <c r="U1533" i="1"/>
  <c r="X1533" i="1"/>
  <c r="O1534" i="1"/>
  <c r="U1534" i="1"/>
  <c r="X1534" i="1"/>
  <c r="O1535" i="1"/>
  <c r="U1535" i="1"/>
  <c r="X1535" i="1"/>
  <c r="O1536" i="1"/>
  <c r="U1536" i="1"/>
  <c r="X1536" i="1"/>
  <c r="O1537" i="1"/>
  <c r="U1537" i="1"/>
  <c r="X1537" i="1"/>
  <c r="O1538" i="1"/>
  <c r="U1538" i="1"/>
  <c r="X1538" i="1"/>
  <c r="O1539" i="1"/>
  <c r="U1539" i="1"/>
  <c r="X1539" i="1"/>
  <c r="O1540" i="1"/>
  <c r="U1540" i="1"/>
  <c r="X1540" i="1"/>
  <c r="O1541" i="1"/>
  <c r="U1541" i="1"/>
  <c r="X1541" i="1"/>
  <c r="O1542" i="1"/>
  <c r="U1542" i="1"/>
  <c r="X1542" i="1"/>
  <c r="O1543" i="1"/>
  <c r="U1543" i="1"/>
  <c r="X1543" i="1"/>
  <c r="O1544" i="1"/>
  <c r="U1544" i="1"/>
  <c r="X1544" i="1"/>
  <c r="O1545" i="1"/>
  <c r="U1545" i="1"/>
  <c r="X1545" i="1"/>
  <c r="O1546" i="1"/>
  <c r="U1546" i="1"/>
  <c r="X1546" i="1"/>
  <c r="O1547" i="1"/>
  <c r="U1547" i="1"/>
  <c r="X1547" i="1"/>
  <c r="O1548" i="1"/>
  <c r="U1548" i="1"/>
  <c r="X1548" i="1"/>
  <c r="O1549" i="1"/>
  <c r="U1549" i="1"/>
  <c r="X1549" i="1"/>
  <c r="O1550" i="1"/>
  <c r="U1550" i="1"/>
  <c r="X1550" i="1"/>
  <c r="O1551" i="1"/>
  <c r="U1551" i="1"/>
  <c r="X1551" i="1"/>
  <c r="O1552" i="1"/>
  <c r="U1552" i="1"/>
  <c r="X1552" i="1"/>
  <c r="O1553" i="1"/>
  <c r="U1553" i="1"/>
  <c r="X1553" i="1"/>
  <c r="O1554" i="1"/>
  <c r="U1554" i="1"/>
  <c r="X1554" i="1"/>
  <c r="O1555" i="1"/>
  <c r="U1555" i="1"/>
  <c r="X1555" i="1"/>
  <c r="O1556" i="1"/>
  <c r="U1556" i="1"/>
  <c r="X1556" i="1"/>
  <c r="O1557" i="1"/>
  <c r="U1557" i="1"/>
  <c r="X1557" i="1"/>
  <c r="O1558" i="1"/>
  <c r="U1558" i="1"/>
  <c r="X1558" i="1"/>
  <c r="O1559" i="1"/>
  <c r="U1559" i="1"/>
  <c r="X1559" i="1"/>
  <c r="O1560" i="1"/>
  <c r="U1560" i="1"/>
  <c r="X1560" i="1"/>
  <c r="O1561" i="1"/>
  <c r="U1561" i="1"/>
  <c r="X1561" i="1"/>
  <c r="O1562" i="1"/>
  <c r="U1562" i="1"/>
  <c r="X1562" i="1"/>
  <c r="O1563" i="1"/>
  <c r="U1563" i="1"/>
  <c r="X1563" i="1"/>
  <c r="O1564" i="1"/>
  <c r="U1564" i="1"/>
  <c r="X1564" i="1"/>
  <c r="O1565" i="1"/>
  <c r="U1565" i="1"/>
  <c r="X1565" i="1"/>
  <c r="O1566" i="1"/>
  <c r="U1566" i="1"/>
  <c r="X1566" i="1"/>
  <c r="O1567" i="1"/>
  <c r="U1567" i="1"/>
  <c r="X1567" i="1"/>
  <c r="O1568" i="1"/>
  <c r="U1568" i="1"/>
  <c r="X1568" i="1"/>
  <c r="O1569" i="1"/>
  <c r="U1569" i="1"/>
  <c r="X1569" i="1"/>
  <c r="O1570" i="1"/>
  <c r="U1570" i="1"/>
  <c r="X1570" i="1"/>
  <c r="O1571" i="1"/>
  <c r="U1571" i="1"/>
  <c r="X1571" i="1"/>
  <c r="O1572" i="1"/>
  <c r="U1572" i="1"/>
  <c r="X1572" i="1"/>
  <c r="O1573" i="1"/>
  <c r="U1573" i="1"/>
  <c r="X1573" i="1"/>
  <c r="O1574" i="1"/>
  <c r="U1574" i="1"/>
  <c r="X1574" i="1"/>
  <c r="O1575" i="1"/>
  <c r="U1575" i="1"/>
  <c r="X1575" i="1"/>
  <c r="O1576" i="1"/>
  <c r="U1576" i="1"/>
  <c r="X1576" i="1"/>
  <c r="O1577" i="1"/>
  <c r="U1577" i="1"/>
  <c r="X1577" i="1"/>
  <c r="O1578" i="1"/>
  <c r="U1578" i="1"/>
  <c r="X1578" i="1"/>
  <c r="O1579" i="1"/>
  <c r="U1579" i="1"/>
  <c r="X1579" i="1"/>
  <c r="O1580" i="1"/>
  <c r="U1580" i="1"/>
  <c r="X1580" i="1"/>
  <c r="O1581" i="1"/>
  <c r="U1581" i="1"/>
  <c r="X1581" i="1"/>
  <c r="O1582" i="1"/>
  <c r="U1582" i="1"/>
  <c r="X1582" i="1"/>
  <c r="O1583" i="1"/>
  <c r="U1583" i="1"/>
  <c r="X1583" i="1"/>
  <c r="O1584" i="1"/>
  <c r="U1584" i="1"/>
  <c r="X1584" i="1"/>
  <c r="O1585" i="1"/>
  <c r="U1585" i="1"/>
  <c r="X1585" i="1"/>
  <c r="O1586" i="1"/>
  <c r="U1586" i="1"/>
  <c r="X1586" i="1"/>
  <c r="O1587" i="1"/>
  <c r="U1587" i="1"/>
  <c r="X1587" i="1"/>
  <c r="O1588" i="1"/>
  <c r="U1588" i="1"/>
  <c r="X1588" i="1"/>
  <c r="O1589" i="1"/>
  <c r="U1589" i="1"/>
  <c r="X1589" i="1"/>
  <c r="O1590" i="1"/>
  <c r="U1590" i="1"/>
  <c r="X1590" i="1"/>
  <c r="O1591" i="1"/>
  <c r="U1591" i="1"/>
  <c r="X1591" i="1"/>
  <c r="O1592" i="1"/>
  <c r="U1592" i="1"/>
  <c r="X1592" i="1"/>
  <c r="O1593" i="1"/>
  <c r="U1593" i="1"/>
  <c r="X1593" i="1"/>
  <c r="O1594" i="1"/>
  <c r="U1594" i="1"/>
  <c r="X1594" i="1"/>
  <c r="O1595" i="1"/>
  <c r="U1595" i="1"/>
  <c r="X1595" i="1"/>
  <c r="O1596" i="1"/>
  <c r="U1596" i="1"/>
  <c r="X1596" i="1"/>
  <c r="O1597" i="1"/>
  <c r="U1597" i="1"/>
  <c r="X1597" i="1"/>
  <c r="O1598" i="1"/>
  <c r="U1598" i="1"/>
  <c r="X1598" i="1"/>
  <c r="O1599" i="1"/>
  <c r="U1599" i="1"/>
  <c r="X1599" i="1"/>
  <c r="O1600" i="1"/>
  <c r="U1600" i="1"/>
  <c r="X1600" i="1"/>
  <c r="O1601" i="1"/>
  <c r="U1601" i="1"/>
  <c r="X1601" i="1"/>
  <c r="O1602" i="1"/>
  <c r="U1602" i="1"/>
  <c r="X1602" i="1"/>
  <c r="O1603" i="1"/>
  <c r="U1603" i="1"/>
  <c r="X1603" i="1"/>
  <c r="O1604" i="1"/>
  <c r="U1604" i="1"/>
  <c r="X1604" i="1"/>
  <c r="O1605" i="1"/>
  <c r="U1605" i="1"/>
  <c r="X1605" i="1"/>
  <c r="O1606" i="1"/>
  <c r="U1606" i="1"/>
  <c r="X1606" i="1"/>
  <c r="O1607" i="1"/>
  <c r="U1607" i="1"/>
  <c r="X1607" i="1"/>
  <c r="O1608" i="1"/>
  <c r="U1608" i="1"/>
  <c r="X1608" i="1"/>
  <c r="O1609" i="1"/>
  <c r="U1609" i="1"/>
  <c r="X1609" i="1"/>
  <c r="O1610" i="1"/>
  <c r="U1610" i="1"/>
  <c r="X1610" i="1"/>
  <c r="O1611" i="1"/>
  <c r="U1611" i="1"/>
  <c r="X1611" i="1"/>
  <c r="O1612" i="1"/>
  <c r="U1612" i="1"/>
  <c r="X1612" i="1"/>
  <c r="O1613" i="1"/>
  <c r="U1613" i="1"/>
  <c r="X1613" i="1"/>
  <c r="O1614" i="1"/>
  <c r="U1614" i="1"/>
  <c r="X1614" i="1"/>
  <c r="O1615" i="1"/>
  <c r="U1615" i="1"/>
  <c r="X1615" i="1"/>
  <c r="O1616" i="1"/>
  <c r="U1616" i="1"/>
  <c r="X1616" i="1"/>
  <c r="O1617" i="1"/>
  <c r="U1617" i="1"/>
  <c r="X1617" i="1"/>
  <c r="O1618" i="1"/>
  <c r="U1618" i="1"/>
  <c r="X1618" i="1"/>
  <c r="O1619" i="1"/>
  <c r="U1619" i="1"/>
  <c r="X1619" i="1"/>
  <c r="O1620" i="1"/>
  <c r="U1620" i="1"/>
  <c r="X1620" i="1"/>
  <c r="O1621" i="1"/>
  <c r="U1621" i="1"/>
  <c r="X1621" i="1"/>
  <c r="O1622" i="1"/>
  <c r="U1622" i="1"/>
  <c r="X1622" i="1"/>
  <c r="O1623" i="1"/>
  <c r="U1623" i="1"/>
  <c r="X1623" i="1"/>
  <c r="O1624" i="1"/>
  <c r="U1624" i="1"/>
  <c r="X1624" i="1"/>
  <c r="O1625" i="1"/>
  <c r="U1625" i="1"/>
  <c r="X1625" i="1"/>
  <c r="O1626" i="1"/>
  <c r="U1626" i="1"/>
  <c r="X1626" i="1"/>
  <c r="O1627" i="1"/>
  <c r="U1627" i="1"/>
  <c r="X1627" i="1"/>
  <c r="O1628" i="1"/>
  <c r="U1628" i="1"/>
  <c r="X1628" i="1"/>
  <c r="O1629" i="1"/>
  <c r="U1629" i="1"/>
  <c r="X1629" i="1"/>
  <c r="O1630" i="1"/>
  <c r="U1630" i="1"/>
  <c r="X1630" i="1"/>
  <c r="O1631" i="1"/>
  <c r="U1631" i="1"/>
  <c r="X1631" i="1"/>
  <c r="O1632" i="1"/>
  <c r="U1632" i="1"/>
  <c r="X1632" i="1"/>
  <c r="O1633" i="1"/>
  <c r="U1633" i="1"/>
  <c r="X1633" i="1"/>
  <c r="O1634" i="1"/>
  <c r="U1634" i="1"/>
  <c r="X1634" i="1"/>
  <c r="O1635" i="1"/>
  <c r="U1635" i="1"/>
  <c r="X1635" i="1"/>
  <c r="O1636" i="1"/>
  <c r="U1636" i="1"/>
  <c r="X1636" i="1"/>
  <c r="O1637" i="1"/>
  <c r="U1637" i="1"/>
  <c r="X1637" i="1"/>
  <c r="O1638" i="1"/>
  <c r="U1638" i="1"/>
  <c r="X1638" i="1"/>
  <c r="O1639" i="1"/>
  <c r="U1639" i="1"/>
  <c r="X1639" i="1"/>
  <c r="O1640" i="1"/>
  <c r="U1640" i="1"/>
  <c r="X1640" i="1"/>
  <c r="O1641" i="1"/>
  <c r="U1641" i="1"/>
  <c r="X1641" i="1"/>
  <c r="O1642" i="1"/>
  <c r="U1642" i="1"/>
  <c r="X1642" i="1"/>
  <c r="O1643" i="1"/>
  <c r="U1643" i="1"/>
  <c r="X1643" i="1"/>
  <c r="O1644" i="1"/>
  <c r="U1644" i="1"/>
  <c r="X1644" i="1"/>
  <c r="O1645" i="1"/>
  <c r="U1645" i="1"/>
  <c r="X1645" i="1"/>
  <c r="O1646" i="1"/>
  <c r="U1646" i="1"/>
  <c r="X1646" i="1"/>
  <c r="O1647" i="1"/>
  <c r="U1647" i="1"/>
  <c r="X1647" i="1"/>
  <c r="O1648" i="1"/>
  <c r="U1648" i="1"/>
  <c r="X1648" i="1"/>
  <c r="O1649" i="1"/>
  <c r="U1649" i="1"/>
  <c r="X1649" i="1"/>
  <c r="O1650" i="1"/>
  <c r="U1650" i="1"/>
  <c r="X1650" i="1"/>
  <c r="O1651" i="1"/>
  <c r="U1651" i="1"/>
  <c r="X1651" i="1"/>
  <c r="O1652" i="1"/>
  <c r="U1652" i="1"/>
  <c r="X1652" i="1"/>
  <c r="O1653" i="1"/>
  <c r="U1653" i="1"/>
  <c r="X1653" i="1"/>
  <c r="O1654" i="1"/>
  <c r="U1654" i="1"/>
  <c r="X1654" i="1"/>
  <c r="O1655" i="1"/>
  <c r="U1655" i="1"/>
  <c r="X1655" i="1"/>
  <c r="O1656" i="1"/>
  <c r="U1656" i="1"/>
  <c r="X1656" i="1"/>
  <c r="O1657" i="1"/>
  <c r="U1657" i="1"/>
  <c r="X1657" i="1"/>
  <c r="O1658" i="1"/>
  <c r="U1658" i="1"/>
  <c r="X1658" i="1"/>
  <c r="O1659" i="1"/>
  <c r="U1659" i="1"/>
  <c r="X1659" i="1"/>
  <c r="O1660" i="1"/>
  <c r="U1660" i="1"/>
  <c r="X1660" i="1"/>
  <c r="O1661" i="1"/>
  <c r="U1661" i="1"/>
  <c r="X1661" i="1"/>
  <c r="O1662" i="1"/>
  <c r="U1662" i="1"/>
  <c r="X1662" i="1"/>
  <c r="O1663" i="1"/>
  <c r="U1663" i="1"/>
  <c r="X1663" i="1"/>
  <c r="O1664" i="1"/>
  <c r="U1664" i="1"/>
  <c r="X1664" i="1"/>
  <c r="O1665" i="1"/>
  <c r="U1665" i="1"/>
  <c r="X1665" i="1"/>
  <c r="O1666" i="1"/>
  <c r="U1666" i="1"/>
  <c r="X1666" i="1"/>
  <c r="O1667" i="1"/>
  <c r="U1667" i="1"/>
  <c r="X1667" i="1"/>
  <c r="O1668" i="1"/>
  <c r="U1668" i="1"/>
  <c r="X1668" i="1"/>
  <c r="O1669" i="1"/>
  <c r="U1669" i="1"/>
  <c r="X1669" i="1"/>
  <c r="O1670" i="1"/>
  <c r="U1670" i="1"/>
  <c r="X1670" i="1"/>
  <c r="O1671" i="1"/>
  <c r="U1671" i="1"/>
  <c r="X1671" i="1"/>
  <c r="O1672" i="1"/>
  <c r="U1672" i="1"/>
  <c r="X1672" i="1"/>
  <c r="O1673" i="1"/>
  <c r="U1673" i="1"/>
  <c r="X1673" i="1"/>
  <c r="O1674" i="1"/>
  <c r="U1674" i="1"/>
  <c r="X1674" i="1"/>
  <c r="O1675" i="1"/>
  <c r="U1675" i="1"/>
  <c r="X1675" i="1"/>
  <c r="O1676" i="1"/>
  <c r="U1676" i="1"/>
  <c r="X1676" i="1"/>
  <c r="O1677" i="1"/>
  <c r="U1677" i="1"/>
  <c r="X1677" i="1"/>
  <c r="O1678" i="1"/>
  <c r="U1678" i="1"/>
  <c r="X1678" i="1"/>
  <c r="O1679" i="1"/>
  <c r="U1679" i="1"/>
  <c r="X1679" i="1"/>
  <c r="O1680" i="1"/>
  <c r="U1680" i="1"/>
  <c r="X1680" i="1"/>
  <c r="O1681" i="1"/>
  <c r="U1681" i="1"/>
  <c r="X1681" i="1"/>
  <c r="O1682" i="1"/>
  <c r="U1682" i="1"/>
  <c r="X1682" i="1"/>
  <c r="O1683" i="1"/>
  <c r="U1683" i="1"/>
  <c r="X1683" i="1"/>
  <c r="O1684" i="1"/>
  <c r="U1684" i="1"/>
  <c r="X1684" i="1"/>
  <c r="O1685" i="1"/>
  <c r="U1685" i="1"/>
  <c r="X1685" i="1"/>
  <c r="O1686" i="1"/>
  <c r="U1686" i="1"/>
  <c r="X1686" i="1"/>
  <c r="O1687" i="1"/>
  <c r="U1687" i="1"/>
  <c r="X1687" i="1"/>
  <c r="O1688" i="1"/>
  <c r="U1688" i="1"/>
  <c r="X1688" i="1"/>
  <c r="O1689" i="1"/>
  <c r="U1689" i="1"/>
  <c r="X1689" i="1"/>
  <c r="O1690" i="1"/>
  <c r="U1690" i="1"/>
  <c r="X1690" i="1"/>
  <c r="O1691" i="1"/>
  <c r="U1691" i="1"/>
  <c r="X1691" i="1"/>
  <c r="O1692" i="1"/>
  <c r="U1692" i="1"/>
  <c r="X1692" i="1"/>
  <c r="O1693" i="1"/>
  <c r="U1693" i="1"/>
  <c r="X1693" i="1"/>
  <c r="O1694" i="1"/>
  <c r="U1694" i="1"/>
  <c r="X1694" i="1"/>
  <c r="O1695" i="1"/>
  <c r="U1695" i="1"/>
  <c r="X1695" i="1"/>
  <c r="O1696" i="1"/>
  <c r="U1696" i="1"/>
  <c r="X1696" i="1"/>
  <c r="O1697" i="1"/>
  <c r="U1697" i="1"/>
  <c r="X1697" i="1"/>
  <c r="O1698" i="1"/>
  <c r="U1698" i="1"/>
  <c r="X1698" i="1"/>
  <c r="O1699" i="1"/>
  <c r="U1699" i="1"/>
  <c r="X1699" i="1"/>
  <c r="O1700" i="1"/>
  <c r="U1700" i="1"/>
  <c r="X1700" i="1"/>
  <c r="O1701" i="1"/>
  <c r="U1701" i="1"/>
  <c r="X1701" i="1"/>
  <c r="O1702" i="1"/>
  <c r="U1702" i="1"/>
  <c r="X1702" i="1"/>
  <c r="O1703" i="1"/>
  <c r="U1703" i="1"/>
  <c r="X1703" i="1"/>
  <c r="O1704" i="1"/>
  <c r="U1704" i="1"/>
  <c r="X1704" i="1"/>
  <c r="O1705" i="1"/>
  <c r="U1705" i="1"/>
  <c r="X1705" i="1"/>
  <c r="O1706" i="1"/>
  <c r="U1706" i="1"/>
  <c r="X1706" i="1"/>
  <c r="O1707" i="1"/>
  <c r="U1707" i="1"/>
  <c r="X1707" i="1"/>
  <c r="O1708" i="1"/>
  <c r="U1708" i="1"/>
  <c r="X1708" i="1"/>
  <c r="O1709" i="1"/>
  <c r="U1709" i="1"/>
  <c r="X1709" i="1"/>
  <c r="O1710" i="1"/>
  <c r="U1710" i="1"/>
  <c r="X1710" i="1"/>
  <c r="O1711" i="1"/>
  <c r="U1711" i="1"/>
  <c r="X1711" i="1"/>
  <c r="O1712" i="1"/>
  <c r="U1712" i="1"/>
  <c r="X1712" i="1"/>
  <c r="O1713" i="1"/>
  <c r="U1713" i="1"/>
  <c r="X1713" i="1"/>
  <c r="O1714" i="1"/>
  <c r="U1714" i="1"/>
  <c r="X1714" i="1"/>
  <c r="O1715" i="1"/>
  <c r="U1715" i="1"/>
  <c r="X1715" i="1"/>
  <c r="O1716" i="1"/>
  <c r="U1716" i="1"/>
  <c r="X1716" i="1"/>
  <c r="O1717" i="1"/>
  <c r="U1717" i="1"/>
  <c r="X1717" i="1"/>
  <c r="O1718" i="1"/>
  <c r="U1718" i="1"/>
  <c r="X1718" i="1"/>
  <c r="O1719" i="1"/>
  <c r="U1719" i="1"/>
  <c r="X1719" i="1"/>
  <c r="O1720" i="1"/>
  <c r="U1720" i="1"/>
  <c r="X1720" i="1"/>
  <c r="O1721" i="1"/>
  <c r="U1721" i="1"/>
  <c r="X1721" i="1"/>
  <c r="O1722" i="1"/>
  <c r="U1722" i="1"/>
  <c r="X1722" i="1"/>
  <c r="O1723" i="1"/>
  <c r="U1723" i="1"/>
  <c r="X1723" i="1"/>
  <c r="O1724" i="1"/>
  <c r="U1724" i="1"/>
  <c r="X1724" i="1"/>
  <c r="O1725" i="1"/>
  <c r="U1725" i="1"/>
  <c r="X1725" i="1"/>
  <c r="O1726" i="1"/>
  <c r="U1726" i="1"/>
  <c r="X1726" i="1"/>
  <c r="O1727" i="1"/>
  <c r="U1727" i="1"/>
  <c r="X1727" i="1"/>
  <c r="O1728" i="1"/>
  <c r="U1728" i="1"/>
  <c r="X1728" i="1"/>
  <c r="O1729" i="1"/>
  <c r="U1729" i="1"/>
  <c r="X1729" i="1"/>
  <c r="O1730" i="1"/>
  <c r="U1730" i="1"/>
  <c r="X1730" i="1"/>
  <c r="O1731" i="1"/>
  <c r="U1731" i="1"/>
  <c r="X1731" i="1"/>
  <c r="O1732" i="1"/>
  <c r="U1732" i="1"/>
  <c r="X1732" i="1"/>
  <c r="O1733" i="1"/>
  <c r="U1733" i="1"/>
  <c r="X1733" i="1"/>
  <c r="O1734" i="1"/>
  <c r="U1734" i="1"/>
  <c r="X1734" i="1"/>
  <c r="O1735" i="1"/>
  <c r="U1735" i="1"/>
  <c r="X1735" i="1"/>
  <c r="O1736" i="1"/>
  <c r="U1736" i="1"/>
  <c r="X1736" i="1"/>
  <c r="O1737" i="1"/>
  <c r="U1737" i="1"/>
  <c r="X1737" i="1"/>
  <c r="O1738" i="1"/>
  <c r="U1738" i="1"/>
  <c r="X1738" i="1"/>
  <c r="O1739" i="1"/>
  <c r="U1739" i="1"/>
  <c r="X1739" i="1"/>
  <c r="O1740" i="1"/>
  <c r="U1740" i="1"/>
  <c r="X1740" i="1"/>
  <c r="O1741" i="1"/>
  <c r="U1741" i="1"/>
  <c r="X1741" i="1"/>
  <c r="O1742" i="1"/>
  <c r="U1742" i="1"/>
  <c r="X1742" i="1"/>
  <c r="O1743" i="1"/>
  <c r="U1743" i="1"/>
  <c r="X1743" i="1"/>
  <c r="O1744" i="1"/>
  <c r="U1744" i="1"/>
  <c r="X1744" i="1"/>
  <c r="O1745" i="1"/>
  <c r="U1745" i="1"/>
  <c r="X1745" i="1"/>
  <c r="O1746" i="1"/>
  <c r="U1746" i="1"/>
  <c r="X1746" i="1"/>
  <c r="O1747" i="1"/>
  <c r="U1747" i="1"/>
  <c r="X1747" i="1"/>
  <c r="O1748" i="1"/>
  <c r="U1748" i="1"/>
  <c r="X1748" i="1"/>
  <c r="O1749" i="1"/>
  <c r="U1749" i="1"/>
  <c r="X1749" i="1"/>
  <c r="O1750" i="1"/>
  <c r="U1750" i="1"/>
  <c r="X1750" i="1"/>
  <c r="O1751" i="1"/>
  <c r="U1751" i="1"/>
  <c r="X1751" i="1"/>
  <c r="O1752" i="1"/>
  <c r="U1752" i="1"/>
  <c r="X1752" i="1"/>
  <c r="O1753" i="1"/>
  <c r="U1753" i="1"/>
  <c r="X1753" i="1"/>
  <c r="O1754" i="1"/>
  <c r="U1754" i="1"/>
  <c r="X1754" i="1"/>
  <c r="O1755" i="1"/>
  <c r="U1755" i="1"/>
  <c r="X1755" i="1"/>
  <c r="O1756" i="1"/>
  <c r="U1756" i="1"/>
  <c r="X1756" i="1"/>
  <c r="O1757" i="1"/>
  <c r="U1757" i="1"/>
  <c r="X1757" i="1"/>
  <c r="O1758" i="1"/>
  <c r="U1758" i="1"/>
  <c r="X1758" i="1"/>
  <c r="O1759" i="1"/>
  <c r="U1759" i="1"/>
  <c r="X1759" i="1"/>
  <c r="O1760" i="1"/>
  <c r="U1760" i="1"/>
  <c r="X1760" i="1"/>
  <c r="O1761" i="1"/>
  <c r="U1761" i="1"/>
  <c r="X1761" i="1"/>
  <c r="O1762" i="1"/>
  <c r="U1762" i="1"/>
  <c r="X1762" i="1"/>
  <c r="O1763" i="1"/>
  <c r="U1763" i="1"/>
  <c r="X1763" i="1"/>
  <c r="O1764" i="1"/>
  <c r="U1764" i="1"/>
  <c r="X1764" i="1"/>
  <c r="O1765" i="1"/>
  <c r="U1765" i="1"/>
  <c r="X1765" i="1"/>
  <c r="O1766" i="1"/>
  <c r="U1766" i="1"/>
  <c r="X1766" i="1"/>
  <c r="O1767" i="1"/>
  <c r="U1767" i="1"/>
  <c r="X1767" i="1"/>
  <c r="O1768" i="1"/>
  <c r="U1768" i="1"/>
  <c r="X1768" i="1"/>
  <c r="O1769" i="1"/>
  <c r="U1769" i="1"/>
  <c r="X1769" i="1"/>
  <c r="O1770" i="1"/>
  <c r="U1770" i="1"/>
  <c r="X1770" i="1"/>
  <c r="O1771" i="1"/>
  <c r="U1771" i="1"/>
  <c r="X1771" i="1"/>
  <c r="O1772" i="1"/>
  <c r="U1772" i="1"/>
  <c r="X1772" i="1"/>
  <c r="O1773" i="1"/>
  <c r="U1773" i="1"/>
  <c r="X1773" i="1"/>
  <c r="O1774" i="1"/>
  <c r="U1774" i="1"/>
  <c r="X1774" i="1"/>
  <c r="O1775" i="1"/>
  <c r="U1775" i="1"/>
  <c r="X1775" i="1"/>
  <c r="O1776" i="1"/>
  <c r="U1776" i="1"/>
  <c r="X1776" i="1"/>
  <c r="O1777" i="1"/>
  <c r="U1777" i="1"/>
  <c r="X1777" i="1"/>
  <c r="O1778" i="1"/>
  <c r="U1778" i="1"/>
  <c r="X1778" i="1"/>
  <c r="O1779" i="1"/>
  <c r="U1779" i="1"/>
  <c r="X1779" i="1"/>
  <c r="O1780" i="1"/>
  <c r="U1780" i="1"/>
  <c r="X1780" i="1"/>
  <c r="O1781" i="1"/>
  <c r="U1781" i="1"/>
  <c r="X1781" i="1"/>
  <c r="O1782" i="1"/>
  <c r="U1782" i="1"/>
  <c r="X1782" i="1"/>
  <c r="O1783" i="1"/>
  <c r="U1783" i="1"/>
  <c r="X1783" i="1"/>
  <c r="O1784" i="1"/>
  <c r="U1784" i="1"/>
  <c r="X1784" i="1"/>
  <c r="O1785" i="1"/>
  <c r="U1785" i="1"/>
  <c r="X1785" i="1"/>
  <c r="O1786" i="1"/>
  <c r="U1786" i="1"/>
  <c r="X1786" i="1"/>
  <c r="O1787" i="1"/>
  <c r="U1787" i="1"/>
  <c r="X1787" i="1"/>
  <c r="O1788" i="1"/>
  <c r="U1788" i="1"/>
  <c r="X1788" i="1"/>
  <c r="O1789" i="1"/>
  <c r="U1789" i="1"/>
  <c r="X1789" i="1"/>
  <c r="O1790" i="1"/>
  <c r="U1790" i="1"/>
  <c r="X1790" i="1"/>
  <c r="O1791" i="1"/>
  <c r="U1791" i="1"/>
  <c r="X1791" i="1"/>
  <c r="O1792" i="1"/>
  <c r="U1792" i="1"/>
  <c r="X1792" i="1"/>
  <c r="O1793" i="1"/>
  <c r="U1793" i="1"/>
  <c r="X1793" i="1"/>
  <c r="O1794" i="1"/>
  <c r="U1794" i="1"/>
  <c r="X1794" i="1"/>
  <c r="O1795" i="1"/>
  <c r="U1795" i="1"/>
  <c r="X1795" i="1"/>
  <c r="O1796" i="1"/>
  <c r="U1796" i="1"/>
  <c r="X1796" i="1"/>
  <c r="O1797" i="1"/>
  <c r="U1797" i="1"/>
  <c r="X1797" i="1"/>
  <c r="O1798" i="1"/>
  <c r="U1798" i="1"/>
  <c r="X1798" i="1"/>
  <c r="O1799" i="1"/>
  <c r="U1799" i="1"/>
  <c r="X1799" i="1"/>
  <c r="O1800" i="1"/>
  <c r="U1800" i="1"/>
  <c r="X1800" i="1"/>
  <c r="O1801" i="1"/>
  <c r="U1801" i="1"/>
  <c r="X1801" i="1"/>
  <c r="O1802" i="1"/>
  <c r="U1802" i="1"/>
  <c r="X1802" i="1"/>
  <c r="O1803" i="1"/>
  <c r="U1803" i="1"/>
  <c r="X1803" i="1"/>
  <c r="O1804" i="1"/>
  <c r="U1804" i="1"/>
  <c r="X1804" i="1"/>
  <c r="O1805" i="1"/>
  <c r="U1805" i="1"/>
  <c r="X1805" i="1"/>
  <c r="O1806" i="1"/>
  <c r="U1806" i="1"/>
  <c r="X1806" i="1"/>
  <c r="O1807" i="1"/>
  <c r="U1807" i="1"/>
  <c r="X1807" i="1"/>
  <c r="O1808" i="1"/>
  <c r="U1808" i="1"/>
  <c r="X1808" i="1"/>
  <c r="O1809" i="1"/>
  <c r="U1809" i="1"/>
  <c r="X1809" i="1"/>
  <c r="O1810" i="1"/>
  <c r="U1810" i="1"/>
  <c r="X1810" i="1"/>
  <c r="O1811" i="1"/>
  <c r="U1811" i="1"/>
  <c r="X1811" i="1"/>
  <c r="O1812" i="1"/>
  <c r="U1812" i="1"/>
  <c r="X1812" i="1"/>
  <c r="O1813" i="1"/>
  <c r="U1813" i="1"/>
  <c r="X1813" i="1"/>
  <c r="O1814" i="1"/>
  <c r="U1814" i="1"/>
  <c r="X1814" i="1"/>
  <c r="O1815" i="1"/>
  <c r="U1815" i="1"/>
  <c r="X1815" i="1"/>
  <c r="O1816" i="1"/>
  <c r="U1816" i="1"/>
  <c r="X1816" i="1"/>
  <c r="O1817" i="1"/>
  <c r="U1817" i="1"/>
  <c r="X1817" i="1"/>
  <c r="O1818" i="1"/>
  <c r="U1818" i="1"/>
  <c r="X1818" i="1"/>
  <c r="O1819" i="1"/>
  <c r="U1819" i="1"/>
  <c r="X1819" i="1"/>
  <c r="O1820" i="1"/>
  <c r="U1820" i="1"/>
  <c r="X1820" i="1"/>
  <c r="O1821" i="1"/>
  <c r="U1821" i="1"/>
  <c r="X1821" i="1"/>
  <c r="O1822" i="1"/>
  <c r="U1822" i="1"/>
  <c r="X1822" i="1"/>
  <c r="O1823" i="1"/>
  <c r="U1823" i="1"/>
  <c r="X1823" i="1"/>
  <c r="O1824" i="1"/>
  <c r="U1824" i="1"/>
  <c r="X1824" i="1"/>
  <c r="O1825" i="1"/>
  <c r="U1825" i="1"/>
  <c r="X1825" i="1"/>
  <c r="O1826" i="1"/>
  <c r="U1826" i="1"/>
  <c r="X1826" i="1"/>
  <c r="O1827" i="1"/>
  <c r="U1827" i="1"/>
  <c r="X1827" i="1"/>
  <c r="O1828" i="1"/>
  <c r="U1828" i="1"/>
  <c r="X1828" i="1"/>
  <c r="O1829" i="1"/>
  <c r="U1829" i="1"/>
  <c r="X1829" i="1"/>
  <c r="O1830" i="1"/>
  <c r="U1830" i="1"/>
  <c r="X1830" i="1"/>
  <c r="O1831" i="1"/>
  <c r="U1831" i="1"/>
  <c r="X1831" i="1"/>
  <c r="O1832" i="1"/>
  <c r="U1832" i="1"/>
  <c r="X1832" i="1"/>
  <c r="O1833" i="1"/>
  <c r="U1833" i="1"/>
  <c r="X1833" i="1"/>
  <c r="O1834" i="1"/>
  <c r="U1834" i="1"/>
  <c r="X1834" i="1"/>
  <c r="O1835" i="1"/>
  <c r="U1835" i="1"/>
  <c r="X1835" i="1"/>
  <c r="O1836" i="1"/>
  <c r="U1836" i="1"/>
  <c r="X1836" i="1"/>
  <c r="O1837" i="1"/>
  <c r="U1837" i="1"/>
  <c r="X1837" i="1"/>
  <c r="O1838" i="1"/>
  <c r="U1838" i="1"/>
  <c r="X1838" i="1"/>
  <c r="O1839" i="1"/>
  <c r="U1839" i="1"/>
  <c r="X1839" i="1"/>
  <c r="O1840" i="1"/>
  <c r="U1840" i="1"/>
  <c r="X1840" i="1"/>
  <c r="O1841" i="1"/>
  <c r="U1841" i="1"/>
  <c r="X1841" i="1"/>
  <c r="O1842" i="1"/>
  <c r="U1842" i="1"/>
  <c r="X1842" i="1"/>
  <c r="O1843" i="1"/>
  <c r="U1843" i="1"/>
  <c r="X1843" i="1"/>
  <c r="O1844" i="1"/>
  <c r="U1844" i="1"/>
  <c r="X1844" i="1"/>
  <c r="O1845" i="1"/>
  <c r="U1845" i="1"/>
  <c r="X1845" i="1"/>
  <c r="O1846" i="1"/>
  <c r="U1846" i="1"/>
  <c r="X1846" i="1"/>
  <c r="O1847" i="1"/>
  <c r="U1847" i="1"/>
  <c r="X1847" i="1"/>
  <c r="O1848" i="1"/>
  <c r="U1848" i="1"/>
  <c r="X1848" i="1"/>
  <c r="O1849" i="1"/>
  <c r="U1849" i="1"/>
  <c r="X1849" i="1"/>
  <c r="O1850" i="1"/>
  <c r="U1850" i="1"/>
  <c r="X1850" i="1"/>
  <c r="O1851" i="1"/>
  <c r="U1851" i="1"/>
  <c r="X1851" i="1"/>
  <c r="O1852" i="1"/>
  <c r="U1852" i="1"/>
  <c r="X1852" i="1"/>
  <c r="O1853" i="1"/>
  <c r="U1853" i="1"/>
  <c r="X1853" i="1"/>
  <c r="O1854" i="1"/>
  <c r="U1854" i="1"/>
  <c r="X1854" i="1"/>
  <c r="O1855" i="1"/>
  <c r="U1855" i="1"/>
  <c r="X1855" i="1"/>
  <c r="O1856" i="1"/>
  <c r="U1856" i="1"/>
  <c r="X1856" i="1"/>
  <c r="O1857" i="1"/>
  <c r="U1857" i="1"/>
  <c r="X1857" i="1"/>
  <c r="O1858" i="1"/>
  <c r="U1858" i="1"/>
  <c r="X1858" i="1"/>
  <c r="O1859" i="1"/>
  <c r="U1859" i="1"/>
  <c r="X1859" i="1"/>
  <c r="O1860" i="1"/>
  <c r="U1860" i="1"/>
  <c r="X1860" i="1"/>
  <c r="O1861" i="1"/>
  <c r="U1861" i="1"/>
  <c r="X1861" i="1"/>
  <c r="O1862" i="1"/>
  <c r="U1862" i="1"/>
  <c r="X1862" i="1"/>
  <c r="O1863" i="1"/>
  <c r="U1863" i="1"/>
  <c r="X1863" i="1"/>
  <c r="O1864" i="1"/>
  <c r="U1864" i="1"/>
  <c r="X1864" i="1"/>
  <c r="O1865" i="1"/>
  <c r="U1865" i="1"/>
  <c r="X1865" i="1"/>
  <c r="O1866" i="1"/>
  <c r="U1866" i="1"/>
  <c r="X1866" i="1"/>
  <c r="O1867" i="1"/>
  <c r="U1867" i="1"/>
  <c r="X1867" i="1"/>
  <c r="O1868" i="1"/>
  <c r="U1868" i="1"/>
  <c r="X1868" i="1"/>
  <c r="O1869" i="1"/>
  <c r="U1869" i="1"/>
  <c r="X1869" i="1"/>
  <c r="O1870" i="1"/>
  <c r="U1870" i="1"/>
  <c r="X1870" i="1"/>
  <c r="O1871" i="1"/>
  <c r="U1871" i="1"/>
  <c r="X1871" i="1"/>
  <c r="O1872" i="1"/>
  <c r="U1872" i="1"/>
  <c r="X1872" i="1"/>
  <c r="O1873" i="1"/>
  <c r="U1873" i="1"/>
  <c r="X1873" i="1"/>
  <c r="O1874" i="1"/>
  <c r="U1874" i="1"/>
  <c r="X1874" i="1"/>
  <c r="O1875" i="1"/>
  <c r="U1875" i="1"/>
  <c r="X1875" i="1"/>
  <c r="O1876" i="1"/>
  <c r="U1876" i="1"/>
  <c r="X1876" i="1"/>
  <c r="O1877" i="1"/>
  <c r="U1877" i="1"/>
  <c r="X1877" i="1"/>
  <c r="O1878" i="1"/>
  <c r="U1878" i="1"/>
  <c r="X1878" i="1"/>
  <c r="O1879" i="1"/>
  <c r="U1879" i="1"/>
  <c r="X1879" i="1"/>
  <c r="O1880" i="1"/>
  <c r="U1880" i="1"/>
  <c r="X1880" i="1"/>
  <c r="O1881" i="1"/>
  <c r="U1881" i="1"/>
  <c r="X1881" i="1"/>
  <c r="O1882" i="1"/>
  <c r="U1882" i="1"/>
  <c r="X1882" i="1"/>
  <c r="O1883" i="1"/>
  <c r="U1883" i="1"/>
  <c r="X1883" i="1"/>
  <c r="O1884" i="1"/>
  <c r="U1884" i="1"/>
  <c r="X1884" i="1"/>
  <c r="O1885" i="1"/>
  <c r="U1885" i="1"/>
  <c r="X1885" i="1"/>
  <c r="O1886" i="1"/>
  <c r="U1886" i="1"/>
  <c r="X1886" i="1"/>
  <c r="O1887" i="1"/>
  <c r="U1887" i="1"/>
  <c r="X1887" i="1"/>
  <c r="O1888" i="1"/>
  <c r="U1888" i="1"/>
  <c r="X1888" i="1"/>
  <c r="O1889" i="1"/>
  <c r="U1889" i="1"/>
  <c r="X1889" i="1"/>
  <c r="O1890" i="1"/>
  <c r="U1890" i="1"/>
  <c r="X1890" i="1"/>
  <c r="O1891" i="1"/>
  <c r="U1891" i="1"/>
  <c r="X1891" i="1"/>
  <c r="O1892" i="1"/>
  <c r="U1892" i="1"/>
  <c r="X1892" i="1"/>
  <c r="O1893" i="1"/>
  <c r="U1893" i="1"/>
  <c r="X1893" i="1"/>
  <c r="O1894" i="1"/>
  <c r="U1894" i="1"/>
  <c r="X1894" i="1"/>
  <c r="O1895" i="1"/>
  <c r="U1895" i="1"/>
  <c r="X1895" i="1"/>
  <c r="O1896" i="1"/>
  <c r="U1896" i="1"/>
  <c r="X1896" i="1"/>
  <c r="O1897" i="1"/>
  <c r="U1897" i="1"/>
  <c r="X1897" i="1"/>
  <c r="O1898" i="1"/>
  <c r="U1898" i="1"/>
  <c r="X1898" i="1"/>
  <c r="O1899" i="1"/>
  <c r="U1899" i="1"/>
  <c r="X1899" i="1"/>
  <c r="O1900" i="1"/>
  <c r="U1900" i="1"/>
  <c r="X1900" i="1"/>
  <c r="O1901" i="1"/>
  <c r="U1901" i="1"/>
  <c r="X1901" i="1"/>
  <c r="O1902" i="1"/>
  <c r="U1902" i="1"/>
  <c r="X1902" i="1"/>
  <c r="O1903" i="1"/>
  <c r="U1903" i="1"/>
  <c r="X1903" i="1"/>
  <c r="O1904" i="1"/>
  <c r="U1904" i="1"/>
  <c r="X1904" i="1"/>
  <c r="O1905" i="1"/>
  <c r="U1905" i="1"/>
  <c r="X1905" i="1"/>
  <c r="O1906" i="1"/>
  <c r="U1906" i="1"/>
  <c r="X1906" i="1"/>
  <c r="O1907" i="1"/>
  <c r="U1907" i="1"/>
  <c r="X1907" i="1"/>
  <c r="O1908" i="1"/>
  <c r="U1908" i="1"/>
  <c r="X1908" i="1"/>
  <c r="O1909" i="1"/>
  <c r="U1909" i="1"/>
  <c r="X1909" i="1"/>
  <c r="O1910" i="1"/>
  <c r="U1910" i="1"/>
  <c r="X1910" i="1"/>
  <c r="O1911" i="1"/>
  <c r="U1911" i="1"/>
  <c r="X1911" i="1"/>
  <c r="O1912" i="1"/>
  <c r="U1912" i="1"/>
  <c r="X1912" i="1"/>
  <c r="O1913" i="1"/>
  <c r="U1913" i="1"/>
  <c r="X1913" i="1"/>
  <c r="O1914" i="1"/>
  <c r="U1914" i="1"/>
  <c r="X1914" i="1"/>
  <c r="O1915" i="1"/>
  <c r="U1915" i="1"/>
  <c r="X1915" i="1"/>
  <c r="O1916" i="1"/>
  <c r="U1916" i="1"/>
  <c r="X1916" i="1"/>
  <c r="O1917" i="1"/>
  <c r="U1917" i="1"/>
  <c r="X1917" i="1"/>
  <c r="O1918" i="1"/>
  <c r="U1918" i="1"/>
  <c r="X1918" i="1"/>
  <c r="O1919" i="1"/>
  <c r="U1919" i="1"/>
  <c r="X1919" i="1"/>
  <c r="O1920" i="1"/>
  <c r="U1920" i="1"/>
  <c r="X1920" i="1"/>
  <c r="O1921" i="1"/>
  <c r="U1921" i="1"/>
  <c r="X1921" i="1"/>
  <c r="O1922" i="1"/>
  <c r="U1922" i="1"/>
  <c r="X1922" i="1"/>
  <c r="O1923" i="1"/>
  <c r="U1923" i="1"/>
  <c r="X1923" i="1"/>
  <c r="O1924" i="1"/>
  <c r="U1924" i="1"/>
  <c r="X1924" i="1"/>
  <c r="O1925" i="1"/>
  <c r="U1925" i="1"/>
  <c r="X1925" i="1"/>
  <c r="O1926" i="1"/>
  <c r="U1926" i="1"/>
  <c r="X1926" i="1"/>
  <c r="O1927" i="1"/>
  <c r="U1927" i="1"/>
  <c r="X1927" i="1"/>
  <c r="O1928" i="1"/>
  <c r="U1928" i="1"/>
  <c r="X1928" i="1"/>
  <c r="O1929" i="1"/>
  <c r="U1929" i="1"/>
  <c r="X1929" i="1"/>
  <c r="O1930" i="1"/>
  <c r="U1930" i="1"/>
  <c r="X1930" i="1"/>
  <c r="O1931" i="1"/>
  <c r="U1931" i="1"/>
  <c r="X1931" i="1"/>
  <c r="O1932" i="1"/>
  <c r="U1932" i="1"/>
  <c r="X1932" i="1"/>
  <c r="O1933" i="1"/>
  <c r="U1933" i="1"/>
  <c r="X1933" i="1"/>
  <c r="O1934" i="1"/>
  <c r="U1934" i="1"/>
  <c r="X1934" i="1"/>
  <c r="O1935" i="1"/>
  <c r="U1935" i="1"/>
  <c r="X1935" i="1"/>
  <c r="O1936" i="1"/>
  <c r="U1936" i="1"/>
  <c r="X1936" i="1"/>
  <c r="O1937" i="1"/>
  <c r="U1937" i="1"/>
  <c r="X1937" i="1"/>
  <c r="O1938" i="1"/>
  <c r="U1938" i="1"/>
  <c r="X1938" i="1"/>
  <c r="O1939" i="1"/>
  <c r="U1939" i="1"/>
  <c r="X1939" i="1"/>
  <c r="O1940" i="1"/>
  <c r="U1940" i="1"/>
  <c r="X1940" i="1"/>
  <c r="O1941" i="1"/>
  <c r="U1941" i="1"/>
  <c r="X1941" i="1"/>
  <c r="O1942" i="1"/>
  <c r="U1942" i="1"/>
  <c r="X1942" i="1"/>
  <c r="O1943" i="1"/>
  <c r="U1943" i="1"/>
  <c r="X1943" i="1"/>
  <c r="O1944" i="1"/>
  <c r="U1944" i="1"/>
  <c r="X1944" i="1"/>
  <c r="O1945" i="1"/>
  <c r="U1945" i="1"/>
  <c r="X1945" i="1"/>
  <c r="O1946" i="1"/>
  <c r="U1946" i="1"/>
  <c r="X1946" i="1"/>
  <c r="O1947" i="1"/>
  <c r="U1947" i="1"/>
  <c r="X1947" i="1"/>
  <c r="O1948" i="1"/>
  <c r="U1948" i="1"/>
  <c r="X1948" i="1"/>
  <c r="O1949" i="1"/>
  <c r="U1949" i="1"/>
  <c r="X1949" i="1"/>
  <c r="O1950" i="1"/>
  <c r="U1950" i="1"/>
  <c r="X1950" i="1"/>
  <c r="O1951" i="1"/>
  <c r="U1951" i="1"/>
  <c r="X1951" i="1"/>
  <c r="O1952" i="1"/>
  <c r="U1952" i="1"/>
  <c r="X1952" i="1"/>
  <c r="O1953" i="1"/>
  <c r="U1953" i="1"/>
  <c r="X1953" i="1"/>
  <c r="O1954" i="1"/>
  <c r="U1954" i="1"/>
  <c r="X1954" i="1"/>
  <c r="O1955" i="1"/>
  <c r="U1955" i="1"/>
  <c r="X1955" i="1"/>
  <c r="O1956" i="1"/>
  <c r="U1956" i="1"/>
  <c r="X1956" i="1"/>
  <c r="O1957" i="1"/>
  <c r="U1957" i="1"/>
  <c r="X1957" i="1"/>
  <c r="O1958" i="1"/>
  <c r="U1958" i="1"/>
  <c r="X1958" i="1"/>
  <c r="O1959" i="1"/>
  <c r="U1959" i="1"/>
  <c r="X1959" i="1"/>
  <c r="O1960" i="1"/>
  <c r="U1960" i="1"/>
  <c r="X1960" i="1"/>
  <c r="O1961" i="1"/>
  <c r="U1961" i="1"/>
  <c r="X1961" i="1"/>
  <c r="O1962" i="1"/>
  <c r="U1962" i="1"/>
  <c r="X1962" i="1"/>
  <c r="O1963" i="1"/>
  <c r="U1963" i="1"/>
  <c r="X1963" i="1"/>
  <c r="O1964" i="1"/>
  <c r="U1964" i="1"/>
  <c r="X1964" i="1"/>
  <c r="O1965" i="1"/>
  <c r="U1965" i="1"/>
  <c r="X1965" i="1"/>
  <c r="O1966" i="1"/>
  <c r="U1966" i="1"/>
  <c r="X1966" i="1"/>
  <c r="O1967" i="1"/>
  <c r="U1967" i="1"/>
  <c r="X1967" i="1"/>
  <c r="O1968" i="1"/>
  <c r="U1968" i="1"/>
  <c r="X1968" i="1"/>
  <c r="O1969" i="1"/>
  <c r="U1969" i="1"/>
  <c r="X1969" i="1"/>
  <c r="O1970" i="1"/>
  <c r="U1970" i="1"/>
  <c r="X1970" i="1"/>
  <c r="O1971" i="1"/>
  <c r="U1971" i="1"/>
  <c r="X1971" i="1"/>
  <c r="O1972" i="1"/>
  <c r="U1972" i="1"/>
  <c r="X1972" i="1"/>
  <c r="O1973" i="1"/>
  <c r="U1973" i="1"/>
  <c r="X1973" i="1"/>
  <c r="O1974" i="1"/>
  <c r="U1974" i="1"/>
  <c r="X1974" i="1"/>
  <c r="O1975" i="1"/>
  <c r="U1975" i="1"/>
  <c r="X1975" i="1"/>
  <c r="O1976" i="1"/>
  <c r="U1976" i="1"/>
  <c r="X1976" i="1"/>
  <c r="O1977" i="1"/>
  <c r="U1977" i="1"/>
  <c r="X1977" i="1"/>
  <c r="O1978" i="1"/>
  <c r="U1978" i="1"/>
  <c r="X1978" i="1"/>
  <c r="O1979" i="1"/>
  <c r="U1979" i="1"/>
  <c r="X1979" i="1"/>
  <c r="O1980" i="1"/>
  <c r="U1980" i="1"/>
  <c r="X1980" i="1"/>
  <c r="O1981" i="1"/>
  <c r="U1981" i="1"/>
  <c r="X1981" i="1"/>
  <c r="O1982" i="1"/>
  <c r="U1982" i="1"/>
  <c r="X1982" i="1"/>
  <c r="O1983" i="1"/>
  <c r="U1983" i="1"/>
  <c r="X1983" i="1"/>
  <c r="O1984" i="1"/>
  <c r="U1984" i="1"/>
  <c r="X1984" i="1"/>
  <c r="O1985" i="1"/>
  <c r="U1985" i="1"/>
  <c r="X1985" i="1"/>
  <c r="O1986" i="1"/>
  <c r="U1986" i="1"/>
  <c r="X1986" i="1"/>
  <c r="O1987" i="1"/>
  <c r="U1987" i="1"/>
  <c r="X1987" i="1"/>
  <c r="O1988" i="1"/>
  <c r="U1988" i="1"/>
  <c r="X1988" i="1"/>
  <c r="O1989" i="1"/>
  <c r="U1989" i="1"/>
  <c r="X1989" i="1"/>
  <c r="O1990" i="1"/>
  <c r="U1990" i="1"/>
  <c r="X1990" i="1"/>
  <c r="O1991" i="1"/>
  <c r="U1991" i="1"/>
  <c r="X1991" i="1"/>
  <c r="O1992" i="1"/>
  <c r="U1992" i="1"/>
  <c r="X1992" i="1"/>
  <c r="O1993" i="1"/>
  <c r="U1993" i="1"/>
  <c r="X1993" i="1"/>
  <c r="O1994" i="1"/>
  <c r="U1994" i="1"/>
  <c r="X1994" i="1"/>
  <c r="O1995" i="1"/>
  <c r="U1995" i="1"/>
  <c r="X1995" i="1"/>
  <c r="O1996" i="1"/>
  <c r="U1996" i="1"/>
  <c r="X1996" i="1"/>
  <c r="O1997" i="1"/>
  <c r="U1997" i="1"/>
  <c r="X1997" i="1"/>
  <c r="O1998" i="1"/>
  <c r="U1998" i="1"/>
  <c r="X1998" i="1"/>
  <c r="O1999" i="1"/>
  <c r="U1999" i="1"/>
  <c r="X1999" i="1"/>
  <c r="O2000" i="1"/>
  <c r="U2000" i="1"/>
  <c r="X2000" i="1"/>
  <c r="O2001" i="1"/>
  <c r="U2001" i="1"/>
  <c r="X2001" i="1"/>
  <c r="O2002" i="1"/>
  <c r="U2002" i="1"/>
  <c r="X2002" i="1"/>
  <c r="O2003" i="1"/>
  <c r="U2003" i="1"/>
  <c r="X2003" i="1"/>
  <c r="O2004" i="1"/>
  <c r="U2004" i="1"/>
  <c r="X2004" i="1"/>
  <c r="O2005" i="1"/>
  <c r="U2005" i="1"/>
  <c r="X2005" i="1"/>
  <c r="O2006" i="1"/>
  <c r="U2006" i="1"/>
  <c r="X2006" i="1"/>
  <c r="O2007" i="1"/>
  <c r="U2007" i="1"/>
  <c r="X2007" i="1"/>
  <c r="O2008" i="1"/>
  <c r="U2008" i="1"/>
  <c r="X2008" i="1"/>
  <c r="O2009" i="1"/>
  <c r="U2009" i="1"/>
  <c r="X2009" i="1"/>
  <c r="O2010" i="1"/>
  <c r="U2010" i="1"/>
  <c r="X2010" i="1"/>
  <c r="O2011" i="1"/>
  <c r="U2011" i="1"/>
  <c r="X2011" i="1"/>
  <c r="O2012" i="1"/>
  <c r="U2012" i="1"/>
  <c r="X2012" i="1"/>
  <c r="O2013" i="1"/>
  <c r="U2013" i="1"/>
  <c r="X2013" i="1"/>
  <c r="O2014" i="1"/>
  <c r="U2014" i="1"/>
  <c r="X2014" i="1"/>
  <c r="O2015" i="1"/>
  <c r="U2015" i="1"/>
  <c r="X2015" i="1"/>
  <c r="O2016" i="1"/>
  <c r="U2016" i="1"/>
  <c r="X2016" i="1"/>
  <c r="O2017" i="1"/>
  <c r="U2017" i="1"/>
  <c r="X2017" i="1"/>
  <c r="O2018" i="1"/>
  <c r="U2018" i="1"/>
  <c r="X2018" i="1"/>
  <c r="O2019" i="1"/>
  <c r="U2019" i="1"/>
  <c r="X2019" i="1"/>
  <c r="O2020" i="1"/>
  <c r="U2020" i="1"/>
  <c r="X2020" i="1"/>
  <c r="O2021" i="1"/>
  <c r="U2021" i="1"/>
  <c r="X2021" i="1"/>
  <c r="O2022" i="1"/>
  <c r="U2022" i="1"/>
  <c r="X2022" i="1"/>
  <c r="O2023" i="1"/>
  <c r="U2023" i="1"/>
  <c r="X2023" i="1"/>
  <c r="O2024" i="1"/>
  <c r="U2024" i="1"/>
  <c r="X2024" i="1"/>
  <c r="O2025" i="1"/>
  <c r="U2025" i="1"/>
  <c r="X2025" i="1"/>
  <c r="O2026" i="1"/>
  <c r="U2026" i="1"/>
  <c r="X2026" i="1"/>
  <c r="O2027" i="1"/>
  <c r="U2027" i="1"/>
  <c r="X2027" i="1"/>
  <c r="O2028" i="1"/>
  <c r="U2028" i="1"/>
  <c r="X2028" i="1"/>
  <c r="O2029" i="1"/>
  <c r="U2029" i="1"/>
  <c r="X2029" i="1"/>
  <c r="O2030" i="1"/>
  <c r="U2030" i="1"/>
  <c r="X2030" i="1"/>
  <c r="O2031" i="1"/>
  <c r="U2031" i="1"/>
  <c r="X2031" i="1"/>
  <c r="O2032" i="1"/>
  <c r="U2032" i="1"/>
  <c r="X2032" i="1"/>
  <c r="O2033" i="1"/>
  <c r="U2033" i="1"/>
  <c r="X2033" i="1"/>
  <c r="O2034" i="1"/>
  <c r="U2034" i="1"/>
  <c r="X2034" i="1"/>
  <c r="O2035" i="1"/>
  <c r="U2035" i="1"/>
  <c r="X2035" i="1"/>
  <c r="O2036" i="1"/>
  <c r="U2036" i="1"/>
  <c r="X2036" i="1"/>
  <c r="O2037" i="1"/>
  <c r="U2037" i="1"/>
  <c r="X2037" i="1"/>
  <c r="O2038" i="1"/>
  <c r="U2038" i="1"/>
  <c r="X2038" i="1"/>
  <c r="O2039" i="1"/>
  <c r="U2039" i="1"/>
  <c r="X2039" i="1"/>
  <c r="O2040" i="1"/>
  <c r="U2040" i="1"/>
  <c r="X2040" i="1"/>
  <c r="O2041" i="1"/>
  <c r="U2041" i="1"/>
  <c r="X2041" i="1"/>
  <c r="O2042" i="1"/>
  <c r="U2042" i="1"/>
  <c r="X2042" i="1"/>
  <c r="O2043" i="1"/>
  <c r="U2043" i="1"/>
  <c r="X2043" i="1"/>
  <c r="O2044" i="1"/>
  <c r="U2044" i="1"/>
  <c r="X2044" i="1"/>
  <c r="O2045" i="1"/>
  <c r="U2045" i="1"/>
  <c r="X2045" i="1"/>
  <c r="O2046" i="1"/>
  <c r="U2046" i="1"/>
  <c r="X2046" i="1"/>
  <c r="O2047" i="1"/>
  <c r="U2047" i="1"/>
  <c r="X2047" i="1"/>
  <c r="O2048" i="1"/>
  <c r="U2048" i="1"/>
  <c r="X2048" i="1"/>
  <c r="O2049" i="1"/>
  <c r="U2049" i="1"/>
  <c r="X2049" i="1"/>
  <c r="O2050" i="1"/>
  <c r="U2050" i="1"/>
  <c r="X2050" i="1"/>
  <c r="O2051" i="1"/>
  <c r="U2051" i="1"/>
  <c r="X2051" i="1"/>
  <c r="O2052" i="1"/>
  <c r="U2052" i="1"/>
  <c r="X2052" i="1"/>
  <c r="O2053" i="1"/>
  <c r="U2053" i="1"/>
  <c r="X2053" i="1"/>
  <c r="O2054" i="1"/>
  <c r="U2054" i="1"/>
  <c r="X2054" i="1"/>
  <c r="O2055" i="1"/>
  <c r="U2055" i="1"/>
  <c r="X2055" i="1"/>
  <c r="O2056" i="1"/>
  <c r="U2056" i="1"/>
  <c r="X2056" i="1"/>
  <c r="O2057" i="1"/>
  <c r="U2057" i="1"/>
  <c r="X2057" i="1"/>
  <c r="O2058" i="1"/>
  <c r="U2058" i="1"/>
  <c r="X2058" i="1"/>
  <c r="O2059" i="1"/>
  <c r="U2059" i="1"/>
  <c r="X2059" i="1"/>
  <c r="O2060" i="1"/>
  <c r="U2060" i="1"/>
  <c r="X2060" i="1"/>
  <c r="O2061" i="1"/>
  <c r="U2061" i="1"/>
  <c r="X2061" i="1"/>
  <c r="O2062" i="1"/>
  <c r="U2062" i="1"/>
  <c r="X2062" i="1"/>
  <c r="O2063" i="1"/>
  <c r="U2063" i="1"/>
  <c r="X2063" i="1"/>
  <c r="O2064" i="1"/>
  <c r="U2064" i="1"/>
  <c r="X2064" i="1"/>
  <c r="O2065" i="1"/>
  <c r="U2065" i="1"/>
  <c r="X2065" i="1"/>
  <c r="O2066" i="1"/>
  <c r="U2066" i="1"/>
  <c r="X2066" i="1"/>
  <c r="O2067" i="1"/>
  <c r="U2067" i="1"/>
  <c r="X2067" i="1"/>
  <c r="O2068" i="1"/>
  <c r="U2068" i="1"/>
  <c r="X2068" i="1"/>
  <c r="O2069" i="1"/>
  <c r="U2069" i="1"/>
  <c r="X2069" i="1"/>
  <c r="O2070" i="1"/>
  <c r="U2070" i="1"/>
  <c r="X2070" i="1"/>
  <c r="O2071" i="1"/>
  <c r="U2071" i="1"/>
  <c r="X2071" i="1"/>
  <c r="O2072" i="1"/>
  <c r="U2072" i="1"/>
  <c r="X2072" i="1"/>
  <c r="O2073" i="1"/>
  <c r="U2073" i="1"/>
  <c r="X2073" i="1"/>
  <c r="O2074" i="1"/>
  <c r="U2074" i="1"/>
  <c r="X2074" i="1"/>
  <c r="O2075" i="1"/>
  <c r="U2075" i="1"/>
  <c r="X2075" i="1"/>
  <c r="O2076" i="1"/>
  <c r="U2076" i="1"/>
  <c r="X2076" i="1"/>
  <c r="O2077" i="1"/>
  <c r="U2077" i="1"/>
  <c r="X2077" i="1"/>
  <c r="O2078" i="1"/>
  <c r="U2078" i="1"/>
  <c r="X2078" i="1"/>
  <c r="O2079" i="1"/>
  <c r="U2079" i="1"/>
  <c r="X2079" i="1"/>
  <c r="O2080" i="1"/>
  <c r="U2080" i="1"/>
  <c r="X2080" i="1"/>
  <c r="O2081" i="1"/>
  <c r="U2081" i="1"/>
  <c r="X2081" i="1"/>
  <c r="O2082" i="1"/>
  <c r="U2082" i="1"/>
  <c r="X2082" i="1"/>
  <c r="O2083" i="1"/>
  <c r="U2083" i="1"/>
  <c r="X2083" i="1"/>
  <c r="O2084" i="1"/>
  <c r="U2084" i="1"/>
  <c r="X2084" i="1"/>
  <c r="O2085" i="1"/>
  <c r="U2085" i="1"/>
  <c r="X2085" i="1"/>
  <c r="O2086" i="1"/>
  <c r="U2086" i="1"/>
  <c r="X2086" i="1"/>
  <c r="O2087" i="1"/>
  <c r="U2087" i="1"/>
  <c r="X2087" i="1"/>
  <c r="O2088" i="1"/>
  <c r="U2088" i="1"/>
  <c r="X2088" i="1"/>
  <c r="O2089" i="1"/>
  <c r="U2089" i="1"/>
  <c r="X2089" i="1"/>
  <c r="O2090" i="1"/>
  <c r="U2090" i="1"/>
  <c r="X2090" i="1"/>
  <c r="O2091" i="1"/>
  <c r="U2091" i="1"/>
  <c r="X2091" i="1"/>
  <c r="O2092" i="1"/>
  <c r="U2092" i="1"/>
  <c r="X2092" i="1"/>
  <c r="O2093" i="1"/>
  <c r="U2093" i="1"/>
  <c r="X2093" i="1"/>
  <c r="O2094" i="1"/>
  <c r="U2094" i="1"/>
  <c r="X2094" i="1"/>
  <c r="O2095" i="1"/>
  <c r="U2095" i="1"/>
  <c r="X2095" i="1"/>
  <c r="O2096" i="1"/>
  <c r="U2096" i="1"/>
  <c r="X2096" i="1"/>
  <c r="O2097" i="1"/>
  <c r="U2097" i="1"/>
  <c r="X2097" i="1"/>
  <c r="O2098" i="1"/>
  <c r="U2098" i="1"/>
  <c r="X2098" i="1"/>
  <c r="O2099" i="1"/>
  <c r="U2099" i="1"/>
  <c r="X2099" i="1"/>
  <c r="O2100" i="1"/>
  <c r="U2100" i="1"/>
  <c r="X2100" i="1"/>
  <c r="O2101" i="1"/>
  <c r="U2101" i="1"/>
  <c r="X2101" i="1"/>
  <c r="O2102" i="1"/>
  <c r="U2102" i="1"/>
  <c r="X2102" i="1"/>
  <c r="O2103" i="1"/>
  <c r="U2103" i="1"/>
  <c r="X2103" i="1"/>
  <c r="O2104" i="1"/>
  <c r="U2104" i="1"/>
  <c r="X2104" i="1"/>
  <c r="O2105" i="1"/>
  <c r="U2105" i="1"/>
  <c r="X2105" i="1"/>
  <c r="O2106" i="1"/>
  <c r="U2106" i="1"/>
  <c r="X2106" i="1"/>
  <c r="O2107" i="1"/>
  <c r="U2107" i="1"/>
  <c r="X2107" i="1"/>
  <c r="O2108" i="1"/>
  <c r="U2108" i="1"/>
  <c r="X2108" i="1"/>
  <c r="O2109" i="1"/>
  <c r="U2109" i="1"/>
  <c r="X2109" i="1"/>
  <c r="O2110" i="1"/>
  <c r="U2110" i="1"/>
  <c r="X2110" i="1"/>
  <c r="O2111" i="1"/>
  <c r="U2111" i="1"/>
  <c r="X2111" i="1"/>
  <c r="O2112" i="1"/>
  <c r="U2112" i="1"/>
  <c r="X2112" i="1"/>
  <c r="O2113" i="1"/>
  <c r="U2113" i="1"/>
  <c r="X2113" i="1"/>
  <c r="O2114" i="1"/>
  <c r="U2114" i="1"/>
  <c r="X2114" i="1"/>
  <c r="O2115" i="1"/>
  <c r="U2115" i="1"/>
  <c r="X2115" i="1"/>
  <c r="O2116" i="1"/>
  <c r="U2116" i="1"/>
  <c r="X2116" i="1"/>
  <c r="O2117" i="1"/>
  <c r="U2117" i="1"/>
  <c r="X2117" i="1"/>
  <c r="O2118" i="1"/>
  <c r="U2118" i="1"/>
  <c r="X2118" i="1"/>
  <c r="O2119" i="1"/>
  <c r="U2119" i="1"/>
  <c r="X2119" i="1"/>
  <c r="O2120" i="1"/>
  <c r="U2120" i="1"/>
  <c r="X2120" i="1"/>
  <c r="O2121" i="1"/>
  <c r="U2121" i="1"/>
  <c r="X2121" i="1"/>
  <c r="O2122" i="1"/>
  <c r="U2122" i="1"/>
  <c r="X2122" i="1"/>
  <c r="O2123" i="1"/>
  <c r="U2123" i="1"/>
  <c r="X2123" i="1"/>
  <c r="O2124" i="1"/>
  <c r="U2124" i="1"/>
  <c r="X2124" i="1"/>
  <c r="O2125" i="1"/>
  <c r="U2125" i="1"/>
  <c r="X2125" i="1"/>
  <c r="O2126" i="1"/>
  <c r="U2126" i="1"/>
  <c r="X2126" i="1"/>
  <c r="O2127" i="1"/>
  <c r="U2127" i="1"/>
  <c r="X2127" i="1"/>
  <c r="O2128" i="1"/>
  <c r="U2128" i="1"/>
  <c r="X2128" i="1"/>
  <c r="O2129" i="1"/>
  <c r="U2129" i="1"/>
  <c r="X2129" i="1"/>
  <c r="O2130" i="1"/>
  <c r="U2130" i="1"/>
  <c r="X2130" i="1"/>
  <c r="O2131" i="1"/>
  <c r="U2131" i="1"/>
  <c r="X2131" i="1"/>
  <c r="O2132" i="1"/>
  <c r="U2132" i="1"/>
  <c r="X2132" i="1"/>
  <c r="O2133" i="1"/>
  <c r="U2133" i="1"/>
  <c r="X2133" i="1"/>
  <c r="O2134" i="1"/>
  <c r="U2134" i="1"/>
  <c r="X2134" i="1"/>
  <c r="O2135" i="1"/>
  <c r="U2135" i="1"/>
  <c r="X2135" i="1"/>
  <c r="O2136" i="1"/>
  <c r="U2136" i="1"/>
  <c r="X2136" i="1"/>
  <c r="O2137" i="1"/>
  <c r="U2137" i="1"/>
  <c r="X2137" i="1"/>
  <c r="O2138" i="1"/>
  <c r="U2138" i="1"/>
  <c r="X2138" i="1"/>
  <c r="O2139" i="1"/>
  <c r="U2139" i="1"/>
  <c r="X2139" i="1"/>
  <c r="O2140" i="1"/>
  <c r="U2140" i="1"/>
  <c r="X2140" i="1"/>
  <c r="O2141" i="1"/>
  <c r="U2141" i="1"/>
  <c r="X2141" i="1"/>
  <c r="O2142" i="1"/>
  <c r="U2142" i="1"/>
  <c r="X2142" i="1"/>
  <c r="O2143" i="1"/>
  <c r="U2143" i="1"/>
  <c r="X2143" i="1"/>
  <c r="O2144" i="1"/>
  <c r="U2144" i="1"/>
  <c r="X2144" i="1"/>
  <c r="O2145" i="1"/>
  <c r="U2145" i="1"/>
  <c r="X2145" i="1"/>
  <c r="O2146" i="1"/>
  <c r="U2146" i="1"/>
  <c r="X2146" i="1"/>
  <c r="O2147" i="1"/>
  <c r="U2147" i="1"/>
  <c r="X2147" i="1"/>
  <c r="O2148" i="1"/>
  <c r="U2148" i="1"/>
  <c r="X2148" i="1"/>
  <c r="O2149" i="1"/>
  <c r="U2149" i="1"/>
  <c r="X2149" i="1"/>
  <c r="O2150" i="1"/>
  <c r="U2150" i="1"/>
  <c r="X2150" i="1"/>
  <c r="O2151" i="1"/>
  <c r="U2151" i="1"/>
  <c r="X2151" i="1"/>
  <c r="O2152" i="1"/>
  <c r="U2152" i="1"/>
  <c r="X2152" i="1"/>
  <c r="O2153" i="1"/>
  <c r="U2153" i="1"/>
  <c r="X2153" i="1"/>
  <c r="O2154" i="1"/>
  <c r="U2154" i="1"/>
  <c r="X2154" i="1"/>
  <c r="O2155" i="1"/>
  <c r="U2155" i="1"/>
  <c r="X2155" i="1"/>
  <c r="O2156" i="1"/>
  <c r="U2156" i="1"/>
  <c r="X2156" i="1"/>
  <c r="O2157" i="1"/>
  <c r="U2157" i="1"/>
  <c r="X2157" i="1"/>
  <c r="O2158" i="1"/>
  <c r="U2158" i="1"/>
  <c r="X2158" i="1"/>
  <c r="O2159" i="1"/>
  <c r="U2159" i="1"/>
  <c r="X2159" i="1"/>
  <c r="O2160" i="1"/>
  <c r="U2160" i="1"/>
  <c r="X2160" i="1"/>
  <c r="O2161" i="1"/>
  <c r="U2161" i="1"/>
  <c r="X2161" i="1"/>
  <c r="O2162" i="1"/>
  <c r="U2162" i="1"/>
  <c r="X2162" i="1"/>
  <c r="O2163" i="1"/>
  <c r="U2163" i="1"/>
  <c r="X2163" i="1"/>
  <c r="O2164" i="1"/>
  <c r="U2164" i="1"/>
  <c r="X2164" i="1"/>
  <c r="O2165" i="1"/>
  <c r="U2165" i="1"/>
  <c r="X2165" i="1"/>
  <c r="O2166" i="1"/>
  <c r="U2166" i="1"/>
  <c r="X2166" i="1"/>
  <c r="O2167" i="1"/>
  <c r="U2167" i="1"/>
  <c r="X2167" i="1"/>
  <c r="O2168" i="1"/>
  <c r="U2168" i="1"/>
  <c r="X2168" i="1"/>
  <c r="O2169" i="1"/>
  <c r="U2169" i="1"/>
  <c r="X2169" i="1"/>
  <c r="O2170" i="1"/>
  <c r="U2170" i="1"/>
  <c r="X2170" i="1"/>
  <c r="O2171" i="1"/>
  <c r="U2171" i="1"/>
  <c r="X2171" i="1"/>
  <c r="O2172" i="1"/>
  <c r="U2172" i="1"/>
  <c r="X2172" i="1"/>
  <c r="O2173" i="1"/>
  <c r="U2173" i="1"/>
  <c r="X2173" i="1"/>
  <c r="O2174" i="1"/>
  <c r="U2174" i="1"/>
  <c r="X2174" i="1"/>
  <c r="O2175" i="1"/>
  <c r="U2175" i="1"/>
  <c r="X2175" i="1"/>
  <c r="O2176" i="1"/>
  <c r="U2176" i="1"/>
  <c r="X2176" i="1"/>
  <c r="O2177" i="1"/>
  <c r="U2177" i="1"/>
  <c r="X2177" i="1"/>
  <c r="O2178" i="1"/>
  <c r="U2178" i="1"/>
  <c r="X2178" i="1"/>
  <c r="O2179" i="1"/>
  <c r="U2179" i="1"/>
  <c r="X2179" i="1"/>
  <c r="O2180" i="1"/>
  <c r="U2180" i="1"/>
  <c r="X2180" i="1"/>
  <c r="O2181" i="1"/>
  <c r="U2181" i="1"/>
  <c r="X2181" i="1"/>
  <c r="O2182" i="1"/>
  <c r="U2182" i="1"/>
  <c r="X2182" i="1"/>
  <c r="O2183" i="1"/>
  <c r="U2183" i="1"/>
  <c r="X2183" i="1"/>
  <c r="O2184" i="1"/>
  <c r="U2184" i="1"/>
  <c r="X2184" i="1"/>
  <c r="O2185" i="1"/>
  <c r="U2185" i="1"/>
  <c r="X2185" i="1"/>
  <c r="O2186" i="1"/>
  <c r="U2186" i="1"/>
  <c r="X2186" i="1"/>
  <c r="O2187" i="1"/>
  <c r="U2187" i="1"/>
  <c r="X2187" i="1"/>
  <c r="O2188" i="1"/>
  <c r="U2188" i="1"/>
  <c r="X2188" i="1"/>
  <c r="O2189" i="1"/>
  <c r="U2189" i="1"/>
  <c r="X2189" i="1"/>
  <c r="O2190" i="1"/>
  <c r="U2190" i="1"/>
  <c r="X2190" i="1"/>
  <c r="O2191" i="1"/>
  <c r="U2191" i="1"/>
  <c r="X2191" i="1"/>
  <c r="O2192" i="1"/>
  <c r="U2192" i="1"/>
  <c r="X2192" i="1"/>
  <c r="O2193" i="1"/>
  <c r="U2193" i="1"/>
  <c r="X2193" i="1"/>
  <c r="O2194" i="1"/>
  <c r="U2194" i="1"/>
  <c r="X2194" i="1"/>
  <c r="O2195" i="1"/>
  <c r="U2195" i="1"/>
  <c r="X2195" i="1"/>
  <c r="O2196" i="1"/>
  <c r="U2196" i="1"/>
  <c r="X2196" i="1"/>
  <c r="O2197" i="1"/>
  <c r="U2197" i="1"/>
  <c r="X2197" i="1"/>
  <c r="O2198" i="1"/>
  <c r="U2198" i="1"/>
  <c r="X2198" i="1"/>
  <c r="O2199" i="1"/>
  <c r="U2199" i="1"/>
  <c r="X2199" i="1"/>
  <c r="O2200" i="1"/>
  <c r="U2200" i="1"/>
  <c r="X2200" i="1"/>
  <c r="O2201" i="1"/>
  <c r="U2201" i="1"/>
  <c r="X2201" i="1"/>
  <c r="O2202" i="1"/>
  <c r="U2202" i="1"/>
  <c r="X2202" i="1"/>
  <c r="O2203" i="1"/>
  <c r="U2203" i="1"/>
  <c r="X2203" i="1"/>
  <c r="O2204" i="1"/>
  <c r="U2204" i="1"/>
  <c r="X2204" i="1"/>
  <c r="O2205" i="1"/>
  <c r="U2205" i="1"/>
  <c r="X2205" i="1"/>
  <c r="O2206" i="1"/>
  <c r="U2206" i="1"/>
  <c r="X2206" i="1"/>
  <c r="O2207" i="1"/>
  <c r="U2207" i="1"/>
  <c r="X2207" i="1"/>
  <c r="O2208" i="1"/>
  <c r="U2208" i="1"/>
  <c r="X2208" i="1"/>
  <c r="O2209" i="1"/>
  <c r="U2209" i="1"/>
  <c r="X2209" i="1"/>
  <c r="O2210" i="1"/>
  <c r="U2210" i="1"/>
  <c r="X2210" i="1"/>
  <c r="O2211" i="1"/>
  <c r="U2211" i="1"/>
  <c r="X2211" i="1"/>
  <c r="O2212" i="1"/>
  <c r="U2212" i="1"/>
  <c r="X2212" i="1"/>
  <c r="O2213" i="1"/>
  <c r="U2213" i="1"/>
  <c r="X2213" i="1"/>
  <c r="O2214" i="1"/>
  <c r="U2214" i="1"/>
  <c r="X2214" i="1"/>
  <c r="O2215" i="1"/>
  <c r="U2215" i="1"/>
  <c r="X2215" i="1"/>
  <c r="O2216" i="1"/>
  <c r="U2216" i="1"/>
  <c r="X2216" i="1"/>
  <c r="O2217" i="1"/>
  <c r="U2217" i="1"/>
  <c r="X2217" i="1"/>
  <c r="O2218" i="1"/>
  <c r="U2218" i="1"/>
  <c r="X2218" i="1"/>
  <c r="O2219" i="1"/>
  <c r="U2219" i="1"/>
  <c r="X2219" i="1"/>
  <c r="O2220" i="1"/>
  <c r="U2220" i="1"/>
  <c r="X2220" i="1"/>
  <c r="O2221" i="1"/>
  <c r="U2221" i="1"/>
  <c r="X2221" i="1"/>
  <c r="O2222" i="1"/>
  <c r="U2222" i="1"/>
  <c r="X2222" i="1"/>
  <c r="O2223" i="1"/>
  <c r="U2223" i="1"/>
  <c r="X2223" i="1"/>
  <c r="O2224" i="1"/>
  <c r="U2224" i="1"/>
  <c r="X2224" i="1"/>
  <c r="O2225" i="1"/>
  <c r="U2225" i="1"/>
  <c r="X2225" i="1"/>
  <c r="O2226" i="1"/>
  <c r="U2226" i="1"/>
  <c r="X2226" i="1"/>
  <c r="O2227" i="1"/>
  <c r="U2227" i="1"/>
  <c r="X2227" i="1"/>
  <c r="O2228" i="1"/>
  <c r="U2228" i="1"/>
  <c r="X2228" i="1"/>
  <c r="O2229" i="1"/>
  <c r="U2229" i="1"/>
  <c r="X2229" i="1"/>
  <c r="O2230" i="1"/>
  <c r="U2230" i="1"/>
  <c r="X2230" i="1"/>
  <c r="O2231" i="1"/>
  <c r="U2231" i="1"/>
  <c r="X2231" i="1"/>
  <c r="O2232" i="1"/>
  <c r="U2232" i="1"/>
  <c r="X2232" i="1"/>
  <c r="O2233" i="1"/>
  <c r="U2233" i="1"/>
  <c r="X2233" i="1"/>
  <c r="O2234" i="1"/>
  <c r="U2234" i="1"/>
  <c r="X2234" i="1"/>
  <c r="O2235" i="1"/>
  <c r="U2235" i="1"/>
  <c r="X2235" i="1"/>
  <c r="O2236" i="1"/>
  <c r="U2236" i="1"/>
  <c r="X2236" i="1"/>
  <c r="O2237" i="1"/>
  <c r="U2237" i="1"/>
  <c r="X2237" i="1"/>
  <c r="O2238" i="1"/>
  <c r="U2238" i="1"/>
  <c r="X2238" i="1"/>
  <c r="O2239" i="1"/>
  <c r="U2239" i="1"/>
  <c r="X2239" i="1"/>
  <c r="O2240" i="1"/>
  <c r="U2240" i="1"/>
  <c r="X2240" i="1"/>
  <c r="O2241" i="1"/>
  <c r="U2241" i="1"/>
  <c r="X2241" i="1"/>
  <c r="O2242" i="1"/>
  <c r="U2242" i="1"/>
  <c r="X2242" i="1"/>
  <c r="O2243" i="1"/>
  <c r="U2243" i="1"/>
  <c r="X2243" i="1"/>
  <c r="O2244" i="1"/>
  <c r="U2244" i="1"/>
  <c r="X2244" i="1"/>
  <c r="O2245" i="1"/>
  <c r="U2245" i="1"/>
  <c r="X2245" i="1"/>
  <c r="O2246" i="1"/>
  <c r="U2246" i="1"/>
  <c r="X2246" i="1"/>
  <c r="O2247" i="1"/>
  <c r="U2247" i="1"/>
  <c r="X2247" i="1"/>
  <c r="O2248" i="1"/>
  <c r="U2248" i="1"/>
  <c r="X2248" i="1"/>
  <c r="O2249" i="1"/>
  <c r="U2249" i="1"/>
  <c r="X2249" i="1"/>
  <c r="O2250" i="1"/>
  <c r="U2250" i="1"/>
  <c r="X2250" i="1"/>
  <c r="O2251" i="1"/>
  <c r="U2251" i="1"/>
  <c r="X2251" i="1"/>
  <c r="O2252" i="1"/>
  <c r="U2252" i="1"/>
  <c r="X2252" i="1"/>
  <c r="O2253" i="1"/>
  <c r="U2253" i="1"/>
  <c r="X2253" i="1"/>
  <c r="O2254" i="1"/>
  <c r="U2254" i="1"/>
  <c r="X2254" i="1"/>
  <c r="O2255" i="1"/>
  <c r="U2255" i="1"/>
  <c r="X2255" i="1"/>
  <c r="O2256" i="1"/>
  <c r="U2256" i="1"/>
  <c r="X2256" i="1"/>
  <c r="O2257" i="1"/>
  <c r="U2257" i="1"/>
  <c r="X2257" i="1"/>
  <c r="O2258" i="1"/>
  <c r="U2258" i="1"/>
  <c r="X2258" i="1"/>
  <c r="O2259" i="1"/>
  <c r="U2259" i="1"/>
  <c r="X2259" i="1"/>
  <c r="O2260" i="1"/>
  <c r="U2260" i="1"/>
  <c r="X2260" i="1"/>
  <c r="O2261" i="1"/>
  <c r="U2261" i="1"/>
  <c r="X2261" i="1"/>
  <c r="O2262" i="1"/>
  <c r="U2262" i="1"/>
  <c r="X2262" i="1"/>
  <c r="O2263" i="1"/>
  <c r="U2263" i="1"/>
  <c r="X2263" i="1"/>
  <c r="O2264" i="1"/>
  <c r="U2264" i="1"/>
  <c r="X2264" i="1"/>
  <c r="O2265" i="1"/>
  <c r="U2265" i="1"/>
  <c r="X2265" i="1"/>
  <c r="O2266" i="1"/>
  <c r="U2266" i="1"/>
  <c r="X2266" i="1"/>
  <c r="O2267" i="1"/>
  <c r="U2267" i="1"/>
  <c r="X2267" i="1"/>
  <c r="O2268" i="1"/>
  <c r="U2268" i="1"/>
  <c r="X2268" i="1"/>
  <c r="O2269" i="1"/>
  <c r="U2269" i="1"/>
  <c r="X2269" i="1"/>
  <c r="O2270" i="1"/>
  <c r="U2270" i="1"/>
  <c r="X2270" i="1"/>
  <c r="O2271" i="1"/>
  <c r="U2271" i="1"/>
  <c r="X2271" i="1"/>
  <c r="O2272" i="1"/>
  <c r="U2272" i="1"/>
  <c r="X2272" i="1"/>
  <c r="O2273" i="1"/>
  <c r="U2273" i="1"/>
  <c r="X2273" i="1"/>
  <c r="O2274" i="1"/>
  <c r="U2274" i="1"/>
  <c r="X2274" i="1"/>
  <c r="O2275" i="1"/>
  <c r="U2275" i="1"/>
  <c r="X2275" i="1"/>
  <c r="O2276" i="1"/>
  <c r="U2276" i="1"/>
  <c r="X2276" i="1"/>
  <c r="O2277" i="1"/>
  <c r="U2277" i="1"/>
  <c r="X2277" i="1"/>
  <c r="O2278" i="1"/>
  <c r="U2278" i="1"/>
  <c r="X2278" i="1"/>
  <c r="O2279" i="1"/>
  <c r="U2279" i="1"/>
  <c r="X2279" i="1"/>
  <c r="O2280" i="1"/>
  <c r="U2280" i="1"/>
  <c r="X2280" i="1"/>
  <c r="O2281" i="1"/>
  <c r="U2281" i="1"/>
  <c r="X2281" i="1"/>
  <c r="O2282" i="1"/>
  <c r="U2282" i="1"/>
  <c r="X2282" i="1"/>
  <c r="O2283" i="1"/>
  <c r="U2283" i="1"/>
  <c r="X2283" i="1"/>
  <c r="O2284" i="1"/>
  <c r="U2284" i="1"/>
  <c r="X2284" i="1"/>
  <c r="O2285" i="1"/>
  <c r="U2285" i="1"/>
  <c r="X2285" i="1"/>
  <c r="O2286" i="1"/>
  <c r="U2286" i="1"/>
  <c r="X2286" i="1"/>
  <c r="O2287" i="1"/>
  <c r="U2287" i="1"/>
  <c r="X2287" i="1"/>
  <c r="O2288" i="1"/>
  <c r="U2288" i="1"/>
  <c r="X2288" i="1"/>
  <c r="O2289" i="1"/>
  <c r="U2289" i="1"/>
  <c r="X2289" i="1"/>
  <c r="O2290" i="1"/>
  <c r="U2290" i="1"/>
  <c r="X2290" i="1"/>
  <c r="O2291" i="1"/>
  <c r="U2291" i="1"/>
  <c r="X2291" i="1"/>
  <c r="O2292" i="1"/>
  <c r="U2292" i="1"/>
  <c r="X2292" i="1"/>
  <c r="O2293" i="1"/>
  <c r="U2293" i="1"/>
  <c r="X2293" i="1"/>
  <c r="O2294" i="1"/>
  <c r="U2294" i="1"/>
  <c r="X2294" i="1"/>
  <c r="O2295" i="1"/>
  <c r="U2295" i="1"/>
  <c r="X2295" i="1"/>
  <c r="O2296" i="1"/>
  <c r="U2296" i="1"/>
  <c r="X2296" i="1"/>
  <c r="O2297" i="1"/>
  <c r="U2297" i="1"/>
  <c r="X2297" i="1"/>
  <c r="O2298" i="1"/>
  <c r="U2298" i="1"/>
  <c r="X2298" i="1"/>
  <c r="O2299" i="1"/>
  <c r="U2299" i="1"/>
  <c r="X2299" i="1"/>
  <c r="O2300" i="1"/>
  <c r="U2300" i="1"/>
  <c r="X2300" i="1"/>
  <c r="O2301" i="1"/>
  <c r="U2301" i="1"/>
  <c r="X2301" i="1"/>
  <c r="O2302" i="1"/>
  <c r="U2302" i="1"/>
  <c r="X2302" i="1"/>
  <c r="O2303" i="1"/>
  <c r="U2303" i="1"/>
  <c r="X2303" i="1"/>
  <c r="O2304" i="1"/>
  <c r="U2304" i="1"/>
  <c r="X2304" i="1"/>
  <c r="O2305" i="1"/>
  <c r="U2305" i="1"/>
  <c r="X2305" i="1"/>
  <c r="O2306" i="1"/>
  <c r="U2306" i="1"/>
  <c r="X2306" i="1"/>
  <c r="O2307" i="1"/>
  <c r="U2307" i="1"/>
  <c r="X2307" i="1"/>
  <c r="O2308" i="1"/>
  <c r="U2308" i="1"/>
  <c r="X2308" i="1"/>
  <c r="O2309" i="1"/>
  <c r="U2309" i="1"/>
  <c r="X2309" i="1"/>
  <c r="O2310" i="1"/>
  <c r="U2310" i="1"/>
  <c r="X2310" i="1"/>
  <c r="O2311" i="1"/>
  <c r="U2311" i="1"/>
  <c r="X2311" i="1"/>
  <c r="O2312" i="1"/>
  <c r="U2312" i="1"/>
  <c r="X2312" i="1"/>
  <c r="O2313" i="1"/>
  <c r="U2313" i="1"/>
  <c r="X2313" i="1"/>
  <c r="O2314" i="1"/>
  <c r="U2314" i="1"/>
  <c r="X2314" i="1"/>
  <c r="O2315" i="1"/>
  <c r="U2315" i="1"/>
  <c r="X2315" i="1"/>
  <c r="O2316" i="1"/>
  <c r="U2316" i="1"/>
  <c r="X2316" i="1"/>
  <c r="O2317" i="1"/>
  <c r="U2317" i="1"/>
  <c r="X2317" i="1"/>
  <c r="O2318" i="1"/>
  <c r="U2318" i="1"/>
  <c r="X2318" i="1"/>
  <c r="O2319" i="1"/>
  <c r="U2319" i="1"/>
  <c r="X2319" i="1"/>
  <c r="O2320" i="1"/>
  <c r="U2320" i="1"/>
  <c r="X2320" i="1"/>
  <c r="O2321" i="1"/>
  <c r="U2321" i="1"/>
  <c r="X2321" i="1"/>
  <c r="O2322" i="1"/>
  <c r="U2322" i="1"/>
  <c r="X2322" i="1"/>
  <c r="O2323" i="1"/>
  <c r="U2323" i="1"/>
  <c r="X2323" i="1"/>
  <c r="O2324" i="1"/>
  <c r="U2324" i="1"/>
  <c r="X2324" i="1"/>
  <c r="O2325" i="1"/>
  <c r="U2325" i="1"/>
  <c r="X2325" i="1"/>
  <c r="O2326" i="1"/>
  <c r="U2326" i="1"/>
  <c r="X2326" i="1"/>
  <c r="O2327" i="1"/>
  <c r="U2327" i="1"/>
  <c r="X2327" i="1"/>
  <c r="O2328" i="1"/>
  <c r="U2328" i="1"/>
  <c r="X2328" i="1"/>
  <c r="O2329" i="1"/>
  <c r="U2329" i="1"/>
  <c r="X2329" i="1"/>
  <c r="O2330" i="1"/>
  <c r="U2330" i="1"/>
  <c r="X2330" i="1"/>
  <c r="O2331" i="1"/>
  <c r="U2331" i="1"/>
  <c r="X2331" i="1"/>
  <c r="O2332" i="1"/>
  <c r="U2332" i="1"/>
  <c r="X2332" i="1"/>
  <c r="O2333" i="1"/>
  <c r="U2333" i="1"/>
  <c r="X2333" i="1"/>
  <c r="O2334" i="1"/>
  <c r="U2334" i="1"/>
  <c r="X2334" i="1"/>
  <c r="O2335" i="1"/>
  <c r="U2335" i="1"/>
  <c r="X2335" i="1"/>
  <c r="O2336" i="1"/>
  <c r="U2336" i="1"/>
  <c r="X2336" i="1"/>
  <c r="O2337" i="1"/>
  <c r="U2337" i="1"/>
  <c r="X2337" i="1"/>
  <c r="O2338" i="1"/>
  <c r="U2338" i="1"/>
  <c r="X2338" i="1"/>
  <c r="O2339" i="1"/>
  <c r="U2339" i="1"/>
  <c r="X2339" i="1"/>
  <c r="O2340" i="1"/>
  <c r="U2340" i="1"/>
  <c r="X2340" i="1"/>
  <c r="O2341" i="1"/>
  <c r="U2341" i="1"/>
  <c r="X2341" i="1"/>
  <c r="O2342" i="1"/>
  <c r="U2342" i="1"/>
  <c r="X2342" i="1"/>
  <c r="O2343" i="1"/>
  <c r="U2343" i="1"/>
  <c r="X2343" i="1"/>
  <c r="O2344" i="1"/>
  <c r="U2344" i="1"/>
  <c r="X2344" i="1"/>
  <c r="O2345" i="1"/>
  <c r="U2345" i="1"/>
  <c r="X2345" i="1"/>
  <c r="O2346" i="1"/>
  <c r="U2346" i="1"/>
  <c r="X2346" i="1"/>
  <c r="O2347" i="1"/>
  <c r="U2347" i="1"/>
  <c r="X2347" i="1"/>
  <c r="O2348" i="1"/>
  <c r="U2348" i="1"/>
  <c r="X2348" i="1"/>
  <c r="O2349" i="1"/>
  <c r="U2349" i="1"/>
  <c r="X2349" i="1"/>
  <c r="O2350" i="1"/>
  <c r="U2350" i="1"/>
  <c r="X2350" i="1"/>
  <c r="O2351" i="1"/>
  <c r="U2351" i="1"/>
  <c r="X2351" i="1"/>
  <c r="O2352" i="1"/>
  <c r="U2352" i="1"/>
  <c r="X2352" i="1"/>
  <c r="O2353" i="1"/>
  <c r="U2353" i="1"/>
  <c r="X2353" i="1"/>
  <c r="O2354" i="1"/>
  <c r="U2354" i="1"/>
  <c r="X2354" i="1"/>
  <c r="O2355" i="1"/>
  <c r="U2355" i="1"/>
  <c r="X2355" i="1"/>
  <c r="O2356" i="1"/>
  <c r="U2356" i="1"/>
  <c r="X2356" i="1"/>
  <c r="O2357" i="1"/>
  <c r="U2357" i="1"/>
  <c r="X2357" i="1"/>
  <c r="O2358" i="1"/>
  <c r="U2358" i="1"/>
  <c r="X2358" i="1"/>
  <c r="O2359" i="1"/>
  <c r="U2359" i="1"/>
  <c r="X2359" i="1"/>
  <c r="O2360" i="1"/>
  <c r="U2360" i="1"/>
  <c r="X2360" i="1"/>
  <c r="O2361" i="1"/>
  <c r="U2361" i="1"/>
  <c r="X2361" i="1"/>
  <c r="O2362" i="1"/>
  <c r="U2362" i="1"/>
  <c r="X2362" i="1"/>
  <c r="O2363" i="1"/>
  <c r="U2363" i="1"/>
  <c r="X2363" i="1"/>
  <c r="O2364" i="1"/>
  <c r="U2364" i="1"/>
  <c r="X2364" i="1"/>
  <c r="O2365" i="1"/>
  <c r="U2365" i="1"/>
  <c r="X2365" i="1"/>
  <c r="O2366" i="1"/>
  <c r="U2366" i="1"/>
  <c r="X2366" i="1"/>
  <c r="O2367" i="1"/>
  <c r="U2367" i="1"/>
  <c r="X2367" i="1"/>
  <c r="O2368" i="1"/>
  <c r="U2368" i="1"/>
  <c r="X2368" i="1"/>
  <c r="O2369" i="1"/>
  <c r="U2369" i="1"/>
  <c r="X2369" i="1"/>
  <c r="O2370" i="1"/>
  <c r="U2370" i="1"/>
  <c r="X2370" i="1"/>
  <c r="O2371" i="1"/>
  <c r="U2371" i="1"/>
  <c r="X2371" i="1"/>
  <c r="O2372" i="1"/>
  <c r="U2372" i="1"/>
  <c r="X2372" i="1"/>
  <c r="O2373" i="1"/>
  <c r="U2373" i="1"/>
  <c r="X2373" i="1"/>
  <c r="O2374" i="1"/>
  <c r="U2374" i="1"/>
  <c r="X2374" i="1"/>
  <c r="O2375" i="1"/>
  <c r="U2375" i="1"/>
  <c r="X2375" i="1"/>
  <c r="O2376" i="1"/>
  <c r="U2376" i="1"/>
  <c r="X2376" i="1"/>
  <c r="O2377" i="1"/>
  <c r="U2377" i="1"/>
  <c r="X2377" i="1"/>
  <c r="O2378" i="1"/>
  <c r="U2378" i="1"/>
  <c r="X2378" i="1"/>
  <c r="O2379" i="1"/>
  <c r="U2379" i="1"/>
  <c r="X2379" i="1"/>
  <c r="O2380" i="1"/>
  <c r="U2380" i="1"/>
  <c r="X2380" i="1"/>
  <c r="O2381" i="1"/>
  <c r="U2381" i="1"/>
  <c r="X2381" i="1"/>
  <c r="O2382" i="1"/>
  <c r="U2382" i="1"/>
  <c r="X2382" i="1"/>
  <c r="O2383" i="1"/>
  <c r="U2383" i="1"/>
  <c r="X2383" i="1"/>
  <c r="O2384" i="1"/>
  <c r="U2384" i="1"/>
  <c r="X2384" i="1"/>
  <c r="O2385" i="1"/>
  <c r="U2385" i="1"/>
  <c r="X2385" i="1"/>
  <c r="O2386" i="1"/>
  <c r="U2386" i="1"/>
  <c r="X2386" i="1"/>
  <c r="O2387" i="1"/>
  <c r="U2387" i="1"/>
  <c r="X2387" i="1"/>
  <c r="O2388" i="1"/>
  <c r="U2388" i="1"/>
  <c r="X2388" i="1"/>
  <c r="O2389" i="1"/>
  <c r="U2389" i="1"/>
  <c r="X2389" i="1"/>
  <c r="O2390" i="1"/>
  <c r="U2390" i="1"/>
  <c r="X2390" i="1"/>
  <c r="O2391" i="1"/>
  <c r="U2391" i="1"/>
  <c r="X2391" i="1"/>
  <c r="O2392" i="1"/>
  <c r="U2392" i="1"/>
  <c r="X2392" i="1"/>
  <c r="O2393" i="1"/>
  <c r="U2393" i="1"/>
  <c r="X2393" i="1"/>
  <c r="O2394" i="1"/>
  <c r="U2394" i="1"/>
  <c r="X2394" i="1"/>
  <c r="O2395" i="1"/>
  <c r="U2395" i="1"/>
  <c r="X2395" i="1"/>
  <c r="O2396" i="1"/>
  <c r="U2396" i="1"/>
  <c r="X2396" i="1"/>
  <c r="O2397" i="1"/>
  <c r="U2397" i="1"/>
  <c r="X2397" i="1"/>
  <c r="O2398" i="1"/>
  <c r="U2398" i="1"/>
  <c r="X2398" i="1"/>
  <c r="O2399" i="1"/>
  <c r="U2399" i="1"/>
  <c r="X2399" i="1"/>
  <c r="O2400" i="1"/>
  <c r="U2400" i="1"/>
  <c r="X2400" i="1"/>
  <c r="O2401" i="1"/>
  <c r="U2401" i="1"/>
  <c r="X2401" i="1"/>
  <c r="O2402" i="1"/>
  <c r="U2402" i="1"/>
  <c r="X2402" i="1"/>
  <c r="O2403" i="1"/>
  <c r="U2403" i="1"/>
  <c r="X2403" i="1"/>
  <c r="O2404" i="1"/>
  <c r="U2404" i="1"/>
  <c r="X2404" i="1"/>
  <c r="O2405" i="1"/>
  <c r="U2405" i="1"/>
  <c r="X2405" i="1"/>
  <c r="O2406" i="1"/>
  <c r="U2406" i="1"/>
  <c r="X2406" i="1"/>
  <c r="O2407" i="1"/>
  <c r="U2407" i="1"/>
  <c r="X2407" i="1"/>
  <c r="O2408" i="1"/>
  <c r="U2408" i="1"/>
  <c r="X2408" i="1"/>
  <c r="O2409" i="1"/>
  <c r="U2409" i="1"/>
  <c r="X2409" i="1"/>
  <c r="O2410" i="1"/>
  <c r="U2410" i="1"/>
  <c r="X2410" i="1"/>
  <c r="O2411" i="1"/>
  <c r="U2411" i="1"/>
  <c r="X2411" i="1"/>
  <c r="O2412" i="1"/>
  <c r="U2412" i="1"/>
  <c r="X2412" i="1"/>
  <c r="O2413" i="1"/>
  <c r="U2413" i="1"/>
  <c r="X2413" i="1"/>
  <c r="O2414" i="1"/>
  <c r="U2414" i="1"/>
  <c r="X2414" i="1"/>
  <c r="O2415" i="1"/>
  <c r="U2415" i="1"/>
  <c r="X2415" i="1"/>
  <c r="O2416" i="1"/>
  <c r="U2416" i="1"/>
  <c r="X2416" i="1"/>
  <c r="O2417" i="1"/>
  <c r="U2417" i="1"/>
  <c r="X2417" i="1"/>
  <c r="O2418" i="1"/>
  <c r="U2418" i="1"/>
  <c r="X2418" i="1"/>
  <c r="O2419" i="1"/>
  <c r="U2419" i="1"/>
  <c r="X2419" i="1"/>
  <c r="O2420" i="1"/>
  <c r="U2420" i="1"/>
  <c r="X2420" i="1"/>
  <c r="O2421" i="1"/>
  <c r="U2421" i="1"/>
  <c r="X2421" i="1"/>
  <c r="O2422" i="1"/>
  <c r="U2422" i="1"/>
  <c r="X2422" i="1"/>
  <c r="O2423" i="1"/>
  <c r="U2423" i="1"/>
  <c r="X2423" i="1"/>
  <c r="O2424" i="1"/>
  <c r="U2424" i="1"/>
  <c r="X2424" i="1"/>
  <c r="O2425" i="1"/>
  <c r="U2425" i="1"/>
  <c r="X2425" i="1"/>
  <c r="O2426" i="1"/>
  <c r="U2426" i="1"/>
  <c r="X2426" i="1"/>
  <c r="O2427" i="1"/>
  <c r="U2427" i="1"/>
  <c r="X2427" i="1"/>
  <c r="O2428" i="1"/>
  <c r="U2428" i="1"/>
  <c r="X2428" i="1"/>
  <c r="O2429" i="1"/>
  <c r="U2429" i="1"/>
  <c r="X2429" i="1"/>
  <c r="O2430" i="1"/>
  <c r="U2430" i="1"/>
  <c r="X2430" i="1"/>
  <c r="O2431" i="1"/>
  <c r="U2431" i="1"/>
  <c r="X2431" i="1"/>
  <c r="O2432" i="1"/>
  <c r="U2432" i="1"/>
  <c r="X2432" i="1"/>
  <c r="O2433" i="1"/>
  <c r="U2433" i="1"/>
  <c r="X2433" i="1"/>
  <c r="O2434" i="1"/>
  <c r="U2434" i="1"/>
  <c r="X2434" i="1"/>
  <c r="O2435" i="1"/>
  <c r="U2435" i="1"/>
  <c r="X2435" i="1"/>
  <c r="O2436" i="1"/>
  <c r="U2436" i="1"/>
  <c r="X2436" i="1"/>
  <c r="O2437" i="1"/>
  <c r="U2437" i="1"/>
  <c r="X2437" i="1"/>
  <c r="O2438" i="1"/>
  <c r="U2438" i="1"/>
  <c r="X2438" i="1"/>
  <c r="O2439" i="1"/>
  <c r="U2439" i="1"/>
  <c r="X2439" i="1"/>
  <c r="O2440" i="1"/>
  <c r="U2440" i="1"/>
  <c r="X2440" i="1"/>
  <c r="O2441" i="1"/>
  <c r="U2441" i="1"/>
  <c r="X2441" i="1"/>
  <c r="O2442" i="1"/>
  <c r="U2442" i="1"/>
  <c r="X2442" i="1"/>
  <c r="O2443" i="1"/>
  <c r="U2443" i="1"/>
  <c r="X2443" i="1"/>
  <c r="O2444" i="1"/>
  <c r="U2444" i="1"/>
  <c r="X2444" i="1"/>
  <c r="O2445" i="1"/>
  <c r="U2445" i="1"/>
  <c r="X2445" i="1"/>
  <c r="O2446" i="1"/>
  <c r="U2446" i="1"/>
  <c r="X2446" i="1"/>
  <c r="O2447" i="1"/>
  <c r="U2447" i="1"/>
  <c r="X2447" i="1"/>
  <c r="O2448" i="1"/>
  <c r="U2448" i="1"/>
  <c r="X2448" i="1"/>
  <c r="O2449" i="1"/>
  <c r="U2449" i="1"/>
  <c r="X2449" i="1"/>
  <c r="O2450" i="1"/>
  <c r="U2450" i="1"/>
  <c r="X2450" i="1"/>
  <c r="O2451" i="1"/>
  <c r="U2451" i="1"/>
  <c r="X2451" i="1"/>
  <c r="O2452" i="1"/>
  <c r="U2452" i="1"/>
  <c r="X2452" i="1"/>
  <c r="O2453" i="1"/>
  <c r="U2453" i="1"/>
  <c r="X2453" i="1"/>
  <c r="O2454" i="1"/>
  <c r="U2454" i="1"/>
  <c r="X2454" i="1"/>
  <c r="O2455" i="1"/>
  <c r="U2455" i="1"/>
  <c r="X2455" i="1"/>
  <c r="O2456" i="1"/>
  <c r="U2456" i="1"/>
  <c r="X2456" i="1"/>
  <c r="O2457" i="1"/>
  <c r="U2457" i="1"/>
  <c r="X2457" i="1"/>
  <c r="O2458" i="1"/>
  <c r="U2458" i="1"/>
  <c r="X2458" i="1"/>
  <c r="O2459" i="1"/>
  <c r="U2459" i="1"/>
  <c r="X2459" i="1"/>
  <c r="O2460" i="1"/>
  <c r="U2460" i="1"/>
  <c r="X2460" i="1"/>
  <c r="O2461" i="1"/>
  <c r="U2461" i="1"/>
  <c r="X2461" i="1"/>
  <c r="O2462" i="1"/>
  <c r="U2462" i="1"/>
  <c r="X2462" i="1"/>
  <c r="O2463" i="1"/>
  <c r="U2463" i="1"/>
  <c r="X2463" i="1"/>
  <c r="O2464" i="1"/>
  <c r="U2464" i="1"/>
  <c r="X2464" i="1"/>
  <c r="O2465" i="1"/>
  <c r="U2465" i="1"/>
  <c r="X2465" i="1"/>
  <c r="O2466" i="1"/>
  <c r="U2466" i="1"/>
  <c r="X2466" i="1"/>
  <c r="O2467" i="1"/>
  <c r="U2467" i="1"/>
  <c r="X2467" i="1"/>
  <c r="O2468" i="1"/>
  <c r="U2468" i="1"/>
  <c r="X2468" i="1"/>
  <c r="O2469" i="1"/>
  <c r="U2469" i="1"/>
  <c r="X2469" i="1"/>
  <c r="O2470" i="1"/>
  <c r="U2470" i="1"/>
  <c r="X2470" i="1"/>
  <c r="O2471" i="1"/>
  <c r="U2471" i="1"/>
  <c r="X2471" i="1"/>
  <c r="O2472" i="1"/>
  <c r="U2472" i="1"/>
  <c r="X2472" i="1"/>
  <c r="O2473" i="1"/>
  <c r="U2473" i="1"/>
  <c r="X2473" i="1"/>
  <c r="O2474" i="1"/>
  <c r="U2474" i="1"/>
  <c r="X2474" i="1"/>
  <c r="O2475" i="1"/>
  <c r="U2475" i="1"/>
  <c r="X2475" i="1"/>
  <c r="O2476" i="1"/>
  <c r="U2476" i="1"/>
  <c r="X2476" i="1"/>
  <c r="O2477" i="1"/>
  <c r="U2477" i="1"/>
  <c r="X2477" i="1"/>
  <c r="O2478" i="1"/>
  <c r="U2478" i="1"/>
  <c r="X2478" i="1"/>
  <c r="O2479" i="1"/>
  <c r="U2479" i="1"/>
  <c r="X2479" i="1"/>
  <c r="O2480" i="1"/>
  <c r="U2480" i="1"/>
  <c r="X2480" i="1"/>
  <c r="O2481" i="1"/>
  <c r="U2481" i="1"/>
  <c r="X2481" i="1"/>
  <c r="O2482" i="1"/>
  <c r="U2482" i="1"/>
  <c r="X2482" i="1"/>
  <c r="O2483" i="1"/>
  <c r="U2483" i="1"/>
  <c r="X2483" i="1"/>
  <c r="O2484" i="1"/>
  <c r="U2484" i="1"/>
  <c r="X2484" i="1"/>
  <c r="O2485" i="1"/>
  <c r="U2485" i="1"/>
  <c r="X2485" i="1"/>
  <c r="O2486" i="1"/>
  <c r="U2486" i="1"/>
  <c r="X2486" i="1"/>
  <c r="O2487" i="1"/>
  <c r="U2487" i="1"/>
  <c r="X2487" i="1"/>
  <c r="O2488" i="1"/>
  <c r="U2488" i="1"/>
  <c r="X2488" i="1"/>
  <c r="O2489" i="1"/>
  <c r="U2489" i="1"/>
  <c r="X2489" i="1"/>
  <c r="O2490" i="1"/>
  <c r="U2490" i="1"/>
  <c r="X2490" i="1"/>
  <c r="O2491" i="1"/>
  <c r="U2491" i="1"/>
  <c r="X2491" i="1"/>
  <c r="O2492" i="1"/>
  <c r="U2492" i="1"/>
  <c r="X2492" i="1"/>
  <c r="O2493" i="1"/>
  <c r="U2493" i="1"/>
  <c r="X2493" i="1"/>
  <c r="O2494" i="1"/>
  <c r="U2494" i="1"/>
  <c r="X2494" i="1"/>
  <c r="O2495" i="1"/>
  <c r="U2495" i="1"/>
  <c r="X2495" i="1"/>
  <c r="O2496" i="1"/>
  <c r="U2496" i="1"/>
  <c r="X2496" i="1"/>
  <c r="O2497" i="1"/>
  <c r="U2497" i="1"/>
  <c r="X2497" i="1"/>
  <c r="O2498" i="1"/>
  <c r="U2498" i="1"/>
  <c r="X2498" i="1"/>
  <c r="O2499" i="1"/>
  <c r="U2499" i="1"/>
  <c r="X2499" i="1"/>
  <c r="O2500" i="1"/>
  <c r="U2500" i="1"/>
  <c r="X2500" i="1"/>
  <c r="O2501" i="1"/>
  <c r="U2501" i="1"/>
  <c r="X2501" i="1"/>
  <c r="O2502" i="1"/>
  <c r="U2502" i="1"/>
  <c r="X2502" i="1"/>
  <c r="O2503" i="1"/>
  <c r="U2503" i="1"/>
  <c r="X2503" i="1"/>
  <c r="O2504" i="1"/>
  <c r="U2504" i="1"/>
  <c r="X2504" i="1"/>
  <c r="O2505" i="1"/>
  <c r="U2505" i="1"/>
  <c r="X2505" i="1"/>
  <c r="O2506" i="1"/>
  <c r="U2506" i="1"/>
  <c r="X2506" i="1"/>
  <c r="O2507" i="1"/>
  <c r="U2507" i="1"/>
  <c r="X2507" i="1"/>
  <c r="O2508" i="1"/>
  <c r="U2508" i="1"/>
  <c r="X2508" i="1"/>
  <c r="O2509" i="1"/>
  <c r="U2509" i="1"/>
  <c r="X2509" i="1"/>
  <c r="O2510" i="1"/>
  <c r="U2510" i="1"/>
  <c r="X2510" i="1"/>
  <c r="O2511" i="1"/>
  <c r="U2511" i="1"/>
  <c r="X2511" i="1"/>
  <c r="O2512" i="1"/>
  <c r="U2512" i="1"/>
  <c r="X2512" i="1"/>
  <c r="O2513" i="1"/>
  <c r="U2513" i="1"/>
  <c r="X2513" i="1"/>
  <c r="O2514" i="1"/>
  <c r="U2514" i="1"/>
  <c r="X2514" i="1"/>
  <c r="O2515" i="1"/>
  <c r="U2515" i="1"/>
  <c r="X2515" i="1"/>
  <c r="O2516" i="1"/>
  <c r="U2516" i="1"/>
  <c r="X2516" i="1"/>
  <c r="O2517" i="1"/>
  <c r="U2517" i="1"/>
  <c r="X2517" i="1"/>
  <c r="O2518" i="1"/>
  <c r="U2518" i="1"/>
  <c r="X2518" i="1"/>
  <c r="O2519" i="1"/>
  <c r="U2519" i="1"/>
  <c r="X2519" i="1"/>
  <c r="O2520" i="1"/>
  <c r="U2520" i="1"/>
  <c r="X2520" i="1"/>
  <c r="O2521" i="1"/>
  <c r="U2521" i="1"/>
  <c r="X2521" i="1"/>
  <c r="O2522" i="1"/>
  <c r="U2522" i="1"/>
  <c r="X2522" i="1"/>
  <c r="O2523" i="1"/>
  <c r="U2523" i="1"/>
  <c r="X2523" i="1"/>
  <c r="O2524" i="1"/>
  <c r="U2524" i="1"/>
  <c r="X2524" i="1"/>
  <c r="O2525" i="1"/>
  <c r="U2525" i="1"/>
  <c r="X2525" i="1"/>
  <c r="O2526" i="1"/>
  <c r="U2526" i="1"/>
  <c r="X2526" i="1"/>
  <c r="O2527" i="1"/>
  <c r="U2527" i="1"/>
  <c r="X2527" i="1"/>
  <c r="O2528" i="1"/>
  <c r="U2528" i="1"/>
  <c r="X2528" i="1"/>
  <c r="O2529" i="1"/>
  <c r="U2529" i="1"/>
  <c r="X2529" i="1"/>
  <c r="O2530" i="1"/>
  <c r="U2530" i="1"/>
  <c r="X2530" i="1"/>
  <c r="O2531" i="1"/>
  <c r="U2531" i="1"/>
  <c r="X2531" i="1"/>
  <c r="O2532" i="1"/>
  <c r="U2532" i="1"/>
  <c r="X2532" i="1"/>
  <c r="O2533" i="1"/>
  <c r="U2533" i="1"/>
  <c r="X2533" i="1"/>
  <c r="O2534" i="1"/>
  <c r="U2534" i="1"/>
  <c r="X2534" i="1"/>
  <c r="O2535" i="1"/>
  <c r="U2535" i="1"/>
  <c r="X2535" i="1"/>
  <c r="O2536" i="1"/>
  <c r="U2536" i="1"/>
  <c r="X2536" i="1"/>
  <c r="O2537" i="1"/>
  <c r="U2537" i="1"/>
  <c r="X2537" i="1"/>
  <c r="O2538" i="1"/>
  <c r="U2538" i="1"/>
  <c r="X2538" i="1"/>
  <c r="O2539" i="1"/>
  <c r="U2539" i="1"/>
  <c r="X2539" i="1"/>
  <c r="O2540" i="1"/>
  <c r="U2540" i="1"/>
  <c r="X2540" i="1"/>
  <c r="O2541" i="1"/>
  <c r="U2541" i="1"/>
  <c r="X2541" i="1"/>
  <c r="O2542" i="1"/>
  <c r="U2542" i="1"/>
  <c r="X2542" i="1"/>
  <c r="O2543" i="1"/>
  <c r="U2543" i="1"/>
  <c r="X2543" i="1"/>
  <c r="O2544" i="1"/>
  <c r="U2544" i="1"/>
  <c r="X2544" i="1"/>
  <c r="O2545" i="1"/>
  <c r="U2545" i="1"/>
  <c r="X2545" i="1"/>
  <c r="O2546" i="1"/>
  <c r="U2546" i="1"/>
  <c r="X2546" i="1"/>
  <c r="O2547" i="1"/>
  <c r="U2547" i="1"/>
  <c r="X2547" i="1"/>
  <c r="O2548" i="1"/>
  <c r="U2548" i="1"/>
  <c r="X2548" i="1"/>
  <c r="O2549" i="1"/>
  <c r="U2549" i="1"/>
  <c r="X2549" i="1"/>
  <c r="O2550" i="1"/>
  <c r="U2550" i="1"/>
  <c r="X2550" i="1"/>
  <c r="O2551" i="1"/>
  <c r="U2551" i="1"/>
  <c r="X2551" i="1"/>
  <c r="O2552" i="1"/>
  <c r="U2552" i="1"/>
  <c r="X2552" i="1"/>
  <c r="O2553" i="1"/>
  <c r="U2553" i="1"/>
  <c r="X2553" i="1"/>
  <c r="O2554" i="1"/>
  <c r="U2554" i="1"/>
  <c r="X2554" i="1"/>
  <c r="O2555" i="1"/>
  <c r="U2555" i="1"/>
  <c r="X2555" i="1"/>
  <c r="O2556" i="1"/>
  <c r="U2556" i="1"/>
  <c r="X2556" i="1"/>
  <c r="O2557" i="1"/>
  <c r="U2557" i="1"/>
  <c r="X2557" i="1"/>
  <c r="O2558" i="1"/>
  <c r="U2558" i="1"/>
  <c r="X2558" i="1"/>
  <c r="O2559" i="1"/>
  <c r="U2559" i="1"/>
  <c r="X2559" i="1"/>
  <c r="O2560" i="1"/>
  <c r="U2560" i="1"/>
  <c r="X2560" i="1"/>
  <c r="O2561" i="1"/>
  <c r="U2561" i="1"/>
  <c r="X2561" i="1"/>
  <c r="O2562" i="1"/>
  <c r="U2562" i="1"/>
  <c r="X2562" i="1"/>
  <c r="O2563" i="1"/>
  <c r="U2563" i="1"/>
  <c r="X2563" i="1"/>
  <c r="O2564" i="1"/>
  <c r="U2564" i="1"/>
  <c r="X2564" i="1"/>
  <c r="O2565" i="1"/>
  <c r="U2565" i="1"/>
  <c r="X2565" i="1"/>
  <c r="O2566" i="1"/>
  <c r="U2566" i="1"/>
  <c r="X2566" i="1"/>
  <c r="O2567" i="1"/>
  <c r="U2567" i="1"/>
  <c r="X2567" i="1"/>
  <c r="O2568" i="1"/>
  <c r="U2568" i="1"/>
  <c r="X2568" i="1"/>
  <c r="O2569" i="1"/>
  <c r="U2569" i="1"/>
  <c r="X2569" i="1"/>
  <c r="O2570" i="1"/>
  <c r="U2570" i="1"/>
  <c r="X2570" i="1"/>
  <c r="O2571" i="1"/>
  <c r="U2571" i="1"/>
  <c r="X2571" i="1"/>
  <c r="O2572" i="1"/>
  <c r="U2572" i="1"/>
  <c r="X2572" i="1"/>
  <c r="O2573" i="1"/>
  <c r="U2573" i="1"/>
  <c r="X2573" i="1"/>
  <c r="O2574" i="1"/>
  <c r="U2574" i="1"/>
  <c r="X2574" i="1"/>
  <c r="O2575" i="1"/>
  <c r="U2575" i="1"/>
  <c r="X2575" i="1"/>
  <c r="O2576" i="1"/>
  <c r="U2576" i="1"/>
  <c r="X2576" i="1"/>
  <c r="O2577" i="1"/>
  <c r="U2577" i="1"/>
  <c r="X2577" i="1"/>
  <c r="O2578" i="1"/>
  <c r="U2578" i="1"/>
  <c r="X2578" i="1"/>
  <c r="O2579" i="1"/>
  <c r="U2579" i="1"/>
  <c r="X2579" i="1"/>
  <c r="O2580" i="1"/>
  <c r="U2580" i="1"/>
  <c r="X2580" i="1"/>
  <c r="O2581" i="1"/>
  <c r="U2581" i="1"/>
  <c r="X2581" i="1"/>
  <c r="O2582" i="1"/>
  <c r="U2582" i="1"/>
  <c r="X2582" i="1"/>
  <c r="O2583" i="1"/>
  <c r="U2583" i="1"/>
  <c r="X2583" i="1"/>
  <c r="O2584" i="1"/>
  <c r="U2584" i="1"/>
  <c r="X2584" i="1"/>
  <c r="O2585" i="1"/>
  <c r="U2585" i="1"/>
  <c r="X2585" i="1"/>
  <c r="O2586" i="1"/>
  <c r="U2586" i="1"/>
  <c r="X2586" i="1"/>
  <c r="O2587" i="1"/>
  <c r="U2587" i="1"/>
  <c r="X2587" i="1"/>
  <c r="O2588" i="1"/>
  <c r="U2588" i="1"/>
  <c r="X2588" i="1"/>
  <c r="O2589" i="1"/>
  <c r="U2589" i="1"/>
  <c r="X2589" i="1"/>
  <c r="O2590" i="1"/>
  <c r="U2590" i="1"/>
  <c r="X2590" i="1"/>
  <c r="O2591" i="1"/>
  <c r="U2591" i="1"/>
  <c r="X2591" i="1"/>
  <c r="O2592" i="1"/>
  <c r="U2592" i="1"/>
  <c r="X2592" i="1"/>
  <c r="O2593" i="1"/>
  <c r="U2593" i="1"/>
  <c r="X2593" i="1"/>
  <c r="O2594" i="1"/>
  <c r="U2594" i="1"/>
  <c r="X2594" i="1"/>
  <c r="O2595" i="1"/>
  <c r="U2595" i="1"/>
  <c r="X2595" i="1"/>
  <c r="O2596" i="1"/>
  <c r="U2596" i="1"/>
  <c r="X2596" i="1"/>
  <c r="O2597" i="1"/>
  <c r="U2597" i="1"/>
  <c r="X2597" i="1"/>
  <c r="O2598" i="1"/>
  <c r="U2598" i="1"/>
  <c r="X2598" i="1"/>
  <c r="O2599" i="1"/>
  <c r="U2599" i="1"/>
  <c r="X2599" i="1"/>
  <c r="O2600" i="1"/>
  <c r="U2600" i="1"/>
  <c r="X2600" i="1"/>
  <c r="O2601" i="1"/>
  <c r="U2601" i="1"/>
  <c r="X2601" i="1"/>
  <c r="O2602" i="1"/>
  <c r="U2602" i="1"/>
  <c r="X2602" i="1"/>
  <c r="O2603" i="1"/>
  <c r="U2603" i="1"/>
  <c r="X2603" i="1"/>
  <c r="O2604" i="1"/>
  <c r="U2604" i="1"/>
  <c r="X2604" i="1"/>
  <c r="O2605" i="1"/>
  <c r="U2605" i="1"/>
  <c r="X2605" i="1"/>
  <c r="O2606" i="1"/>
  <c r="U2606" i="1"/>
  <c r="X2606" i="1"/>
  <c r="O2607" i="1"/>
  <c r="U2607" i="1"/>
  <c r="X2607" i="1"/>
  <c r="O2608" i="1"/>
  <c r="U2608" i="1"/>
  <c r="X2608" i="1"/>
  <c r="O2609" i="1"/>
  <c r="U2609" i="1"/>
  <c r="X2609" i="1"/>
  <c r="O2610" i="1"/>
  <c r="U2610" i="1"/>
  <c r="X2610" i="1"/>
  <c r="O2611" i="1"/>
  <c r="U2611" i="1"/>
  <c r="X2611" i="1"/>
  <c r="O2612" i="1"/>
  <c r="U2612" i="1"/>
  <c r="X2612" i="1"/>
  <c r="O2613" i="1"/>
  <c r="U2613" i="1"/>
  <c r="X2613" i="1"/>
  <c r="O2614" i="1"/>
  <c r="U2614" i="1"/>
  <c r="X2614" i="1"/>
  <c r="O2615" i="1"/>
  <c r="U2615" i="1"/>
  <c r="X2615" i="1"/>
  <c r="O2616" i="1"/>
  <c r="U2616" i="1"/>
  <c r="X2616" i="1"/>
  <c r="O2617" i="1"/>
  <c r="U2617" i="1"/>
  <c r="X2617" i="1"/>
  <c r="O2618" i="1"/>
  <c r="U2618" i="1"/>
  <c r="X2618" i="1"/>
  <c r="O2619" i="1"/>
  <c r="U2619" i="1"/>
  <c r="X2619" i="1"/>
  <c r="O2620" i="1"/>
  <c r="U2620" i="1"/>
  <c r="X2620" i="1"/>
  <c r="O2621" i="1"/>
  <c r="U2621" i="1"/>
  <c r="X2621" i="1"/>
  <c r="O2622" i="1"/>
  <c r="U2622" i="1"/>
  <c r="X2622" i="1"/>
  <c r="O2623" i="1"/>
  <c r="U2623" i="1"/>
  <c r="X2623" i="1"/>
  <c r="O2624" i="1"/>
  <c r="U2624" i="1"/>
  <c r="X2624" i="1"/>
  <c r="O2625" i="1"/>
  <c r="U2625" i="1"/>
  <c r="X2625" i="1"/>
  <c r="O2626" i="1"/>
  <c r="U2626" i="1"/>
  <c r="X2626" i="1"/>
  <c r="O2627" i="1"/>
  <c r="U2627" i="1"/>
  <c r="X2627" i="1"/>
  <c r="O2628" i="1"/>
  <c r="U2628" i="1"/>
  <c r="X2628" i="1"/>
  <c r="O2629" i="1"/>
  <c r="U2629" i="1"/>
  <c r="X2629" i="1"/>
  <c r="O2630" i="1"/>
  <c r="U2630" i="1"/>
  <c r="X2630" i="1"/>
  <c r="O2631" i="1"/>
  <c r="U2631" i="1"/>
  <c r="X2631" i="1"/>
  <c r="O2632" i="1"/>
  <c r="U2632" i="1"/>
  <c r="X2632" i="1"/>
  <c r="O2633" i="1"/>
  <c r="U2633" i="1"/>
  <c r="X2633" i="1"/>
  <c r="O2634" i="1"/>
  <c r="U2634" i="1"/>
  <c r="X2634" i="1"/>
  <c r="O2635" i="1"/>
  <c r="U2635" i="1"/>
  <c r="X2635" i="1"/>
  <c r="O2636" i="1"/>
  <c r="U2636" i="1"/>
  <c r="X2636" i="1"/>
  <c r="O2637" i="1"/>
  <c r="U2637" i="1"/>
  <c r="X2637" i="1"/>
  <c r="O2638" i="1"/>
  <c r="U2638" i="1"/>
  <c r="X2638" i="1"/>
  <c r="O2639" i="1"/>
  <c r="U2639" i="1"/>
  <c r="X2639" i="1"/>
  <c r="O2640" i="1"/>
  <c r="U2640" i="1"/>
  <c r="X2640" i="1"/>
  <c r="O2641" i="1"/>
  <c r="U2641" i="1"/>
  <c r="X2641" i="1"/>
  <c r="O2642" i="1"/>
  <c r="U2642" i="1"/>
  <c r="X2642" i="1"/>
  <c r="O2643" i="1"/>
  <c r="U2643" i="1"/>
  <c r="X2643" i="1"/>
  <c r="O2644" i="1"/>
  <c r="U2644" i="1"/>
  <c r="X2644" i="1"/>
  <c r="O2645" i="1"/>
  <c r="U2645" i="1"/>
  <c r="X2645" i="1"/>
  <c r="O2646" i="1"/>
  <c r="U2646" i="1"/>
  <c r="X2646" i="1"/>
  <c r="O2647" i="1"/>
  <c r="U2647" i="1"/>
  <c r="X2647" i="1"/>
  <c r="O2648" i="1"/>
  <c r="U2648" i="1"/>
  <c r="X2648" i="1"/>
  <c r="O2649" i="1"/>
  <c r="U2649" i="1"/>
  <c r="X2649" i="1"/>
  <c r="O2650" i="1"/>
  <c r="U2650" i="1"/>
  <c r="X2650" i="1"/>
  <c r="O2651" i="1"/>
  <c r="U2651" i="1"/>
  <c r="X2651" i="1"/>
  <c r="O2652" i="1"/>
  <c r="U2652" i="1"/>
  <c r="X2652" i="1"/>
  <c r="O2653" i="1"/>
  <c r="U2653" i="1"/>
  <c r="X2653" i="1"/>
  <c r="O2654" i="1"/>
  <c r="U2654" i="1"/>
  <c r="X2654" i="1"/>
  <c r="O2655" i="1"/>
  <c r="U2655" i="1"/>
  <c r="X2655" i="1"/>
  <c r="O2656" i="1"/>
  <c r="U2656" i="1"/>
  <c r="X2656" i="1"/>
  <c r="O2657" i="1"/>
  <c r="U2657" i="1"/>
  <c r="X2657" i="1"/>
  <c r="O2658" i="1"/>
  <c r="U2658" i="1"/>
  <c r="X2658" i="1"/>
  <c r="O2659" i="1"/>
  <c r="U2659" i="1"/>
  <c r="X2659" i="1"/>
  <c r="O2660" i="1"/>
  <c r="U2660" i="1"/>
  <c r="X2660" i="1"/>
  <c r="O2661" i="1"/>
  <c r="U2661" i="1"/>
  <c r="X2661" i="1"/>
  <c r="O2662" i="1"/>
  <c r="U2662" i="1"/>
  <c r="X2662" i="1"/>
  <c r="O2663" i="1"/>
  <c r="U2663" i="1"/>
  <c r="X2663" i="1"/>
  <c r="O2664" i="1"/>
  <c r="U2664" i="1"/>
  <c r="X2664" i="1"/>
  <c r="O2665" i="1"/>
  <c r="U2665" i="1"/>
  <c r="X2665" i="1"/>
  <c r="O2666" i="1"/>
  <c r="U2666" i="1"/>
  <c r="X2666" i="1"/>
  <c r="O2667" i="1"/>
  <c r="U2667" i="1"/>
  <c r="X2667" i="1"/>
  <c r="O2668" i="1"/>
  <c r="U2668" i="1"/>
  <c r="X2668" i="1"/>
  <c r="O2669" i="1"/>
  <c r="U2669" i="1"/>
  <c r="X2669" i="1"/>
  <c r="O2670" i="1"/>
  <c r="U2670" i="1"/>
  <c r="X2670" i="1"/>
  <c r="O2671" i="1"/>
  <c r="U2671" i="1"/>
  <c r="X2671" i="1"/>
  <c r="O2672" i="1"/>
  <c r="U2672" i="1"/>
  <c r="X2672" i="1"/>
  <c r="O2673" i="1"/>
  <c r="U2673" i="1"/>
  <c r="X2673" i="1"/>
  <c r="O2674" i="1"/>
  <c r="U2674" i="1"/>
  <c r="X2674" i="1"/>
  <c r="O2675" i="1"/>
  <c r="U2675" i="1"/>
  <c r="X2675" i="1"/>
  <c r="O2676" i="1"/>
  <c r="U2676" i="1"/>
  <c r="X2676" i="1"/>
  <c r="O2677" i="1"/>
  <c r="U2677" i="1"/>
  <c r="X2677" i="1"/>
  <c r="O2678" i="1"/>
  <c r="U2678" i="1"/>
  <c r="X2678" i="1"/>
  <c r="O2679" i="1"/>
  <c r="U2679" i="1"/>
  <c r="X2679" i="1"/>
  <c r="O2680" i="1"/>
  <c r="U2680" i="1"/>
  <c r="X2680" i="1"/>
  <c r="O2681" i="1"/>
  <c r="U2681" i="1"/>
  <c r="X2681" i="1"/>
  <c r="O2682" i="1"/>
  <c r="U2682" i="1"/>
  <c r="X2682" i="1"/>
  <c r="O2683" i="1"/>
  <c r="U2683" i="1"/>
  <c r="X2683" i="1"/>
  <c r="O2684" i="1"/>
  <c r="U2684" i="1"/>
  <c r="X2684" i="1"/>
  <c r="O2685" i="1"/>
  <c r="U2685" i="1"/>
  <c r="X2685" i="1"/>
  <c r="O2686" i="1"/>
  <c r="U2686" i="1"/>
  <c r="X2686" i="1"/>
  <c r="O2687" i="1"/>
  <c r="U2687" i="1"/>
  <c r="X2687" i="1"/>
  <c r="O2688" i="1"/>
  <c r="U2688" i="1"/>
  <c r="X2688" i="1"/>
  <c r="O2689" i="1"/>
  <c r="U2689" i="1"/>
  <c r="X2689" i="1"/>
  <c r="O2690" i="1"/>
  <c r="U2690" i="1"/>
  <c r="X2690" i="1"/>
  <c r="O2691" i="1"/>
  <c r="U2691" i="1"/>
  <c r="X2691" i="1"/>
  <c r="O2692" i="1"/>
  <c r="U2692" i="1"/>
  <c r="X2692" i="1"/>
  <c r="O2693" i="1"/>
  <c r="U2693" i="1"/>
  <c r="X2693" i="1"/>
  <c r="O2694" i="1"/>
  <c r="U2694" i="1"/>
  <c r="X2694" i="1"/>
  <c r="O2695" i="1"/>
  <c r="U2695" i="1"/>
  <c r="X2695" i="1"/>
  <c r="O2696" i="1"/>
  <c r="U2696" i="1"/>
  <c r="X2696" i="1"/>
  <c r="O2697" i="1"/>
  <c r="U2697" i="1"/>
  <c r="X2697" i="1"/>
  <c r="O2698" i="1"/>
  <c r="U2698" i="1"/>
  <c r="X2698" i="1"/>
  <c r="O2699" i="1"/>
  <c r="U2699" i="1"/>
  <c r="X2699" i="1"/>
  <c r="O2700" i="1"/>
  <c r="U2700" i="1"/>
  <c r="X2700" i="1"/>
  <c r="O2701" i="1"/>
  <c r="U2701" i="1"/>
  <c r="X2701" i="1"/>
  <c r="O2702" i="1"/>
  <c r="U2702" i="1"/>
  <c r="X2702" i="1"/>
  <c r="O2703" i="1"/>
  <c r="U2703" i="1"/>
  <c r="X2703" i="1"/>
  <c r="O2704" i="1"/>
  <c r="U2704" i="1"/>
  <c r="X2704" i="1"/>
  <c r="O2705" i="1"/>
  <c r="U2705" i="1"/>
  <c r="X2705" i="1"/>
  <c r="O2706" i="1"/>
  <c r="U2706" i="1"/>
  <c r="X2706" i="1"/>
  <c r="O2707" i="1"/>
  <c r="U2707" i="1"/>
  <c r="X2707" i="1"/>
  <c r="O2708" i="1"/>
  <c r="U2708" i="1"/>
  <c r="X2708" i="1"/>
  <c r="O2709" i="1"/>
  <c r="U2709" i="1"/>
  <c r="X2709" i="1"/>
  <c r="O2710" i="1"/>
  <c r="U2710" i="1"/>
  <c r="X2710" i="1"/>
  <c r="O2711" i="1"/>
  <c r="U2711" i="1"/>
  <c r="X2711" i="1"/>
  <c r="O2712" i="1"/>
  <c r="U2712" i="1"/>
  <c r="X2712" i="1"/>
  <c r="O2713" i="1"/>
  <c r="U2713" i="1"/>
  <c r="X2713" i="1"/>
  <c r="O2714" i="1"/>
  <c r="U2714" i="1"/>
  <c r="X2714" i="1"/>
  <c r="O2715" i="1"/>
  <c r="U2715" i="1"/>
  <c r="X2715" i="1"/>
  <c r="O2716" i="1"/>
  <c r="U2716" i="1"/>
  <c r="X2716" i="1"/>
  <c r="O2717" i="1"/>
  <c r="U2717" i="1"/>
  <c r="X2717" i="1"/>
  <c r="O2718" i="1"/>
  <c r="U2718" i="1"/>
  <c r="X2718" i="1"/>
  <c r="O2719" i="1"/>
  <c r="U2719" i="1"/>
  <c r="X2719" i="1"/>
  <c r="O2720" i="1"/>
  <c r="U2720" i="1"/>
  <c r="X2720" i="1"/>
  <c r="O2721" i="1"/>
  <c r="U2721" i="1"/>
  <c r="X2721" i="1"/>
  <c r="O2722" i="1"/>
  <c r="U2722" i="1"/>
  <c r="X2722" i="1"/>
  <c r="O2723" i="1"/>
  <c r="U2723" i="1"/>
  <c r="X2723" i="1"/>
  <c r="O2724" i="1"/>
  <c r="U2724" i="1"/>
  <c r="X2724" i="1"/>
  <c r="O2725" i="1"/>
  <c r="U2725" i="1"/>
  <c r="X2725" i="1"/>
  <c r="O2726" i="1"/>
  <c r="U2726" i="1"/>
  <c r="X2726" i="1"/>
  <c r="O2727" i="1"/>
  <c r="U2727" i="1"/>
  <c r="X2727" i="1"/>
  <c r="O2728" i="1"/>
  <c r="U2728" i="1"/>
  <c r="X2728" i="1"/>
  <c r="O2729" i="1"/>
  <c r="U2729" i="1"/>
  <c r="X2729" i="1"/>
  <c r="O2730" i="1"/>
  <c r="U2730" i="1"/>
  <c r="X2730" i="1"/>
  <c r="O2731" i="1"/>
  <c r="U2731" i="1"/>
  <c r="X2731" i="1"/>
  <c r="O2732" i="1"/>
  <c r="U2732" i="1"/>
  <c r="X2732" i="1"/>
  <c r="O2733" i="1"/>
  <c r="U2733" i="1"/>
  <c r="X2733" i="1"/>
  <c r="O2734" i="1"/>
  <c r="U2734" i="1"/>
  <c r="X2734" i="1"/>
  <c r="O2735" i="1"/>
  <c r="U2735" i="1"/>
  <c r="X2735" i="1"/>
  <c r="O2736" i="1"/>
  <c r="U2736" i="1"/>
  <c r="X2736" i="1"/>
  <c r="O2737" i="1"/>
  <c r="U2737" i="1"/>
  <c r="X2737" i="1"/>
  <c r="O2738" i="1"/>
  <c r="U2738" i="1"/>
  <c r="X2738" i="1"/>
  <c r="O2739" i="1"/>
  <c r="U2739" i="1"/>
  <c r="X2739" i="1"/>
  <c r="O2740" i="1"/>
  <c r="U2740" i="1"/>
  <c r="X2740" i="1"/>
  <c r="O2741" i="1"/>
  <c r="U2741" i="1"/>
  <c r="X2741" i="1"/>
  <c r="O2742" i="1"/>
  <c r="U2742" i="1"/>
  <c r="X2742" i="1"/>
  <c r="O2743" i="1"/>
  <c r="U2743" i="1"/>
  <c r="X2743" i="1"/>
  <c r="O2744" i="1"/>
  <c r="U2744" i="1"/>
  <c r="X2744" i="1"/>
  <c r="O2745" i="1"/>
  <c r="U2745" i="1"/>
  <c r="X2745" i="1"/>
  <c r="O2746" i="1"/>
  <c r="U2746" i="1"/>
  <c r="X2746" i="1"/>
  <c r="O2747" i="1"/>
  <c r="U2747" i="1"/>
  <c r="X2747" i="1"/>
  <c r="O2748" i="1"/>
  <c r="U2748" i="1"/>
  <c r="X2748" i="1"/>
  <c r="O2749" i="1"/>
  <c r="U2749" i="1"/>
  <c r="X2749" i="1"/>
  <c r="O2750" i="1"/>
  <c r="U2750" i="1"/>
  <c r="X2750" i="1"/>
  <c r="O2751" i="1"/>
  <c r="U2751" i="1"/>
  <c r="X2751" i="1"/>
  <c r="O2752" i="1"/>
  <c r="U2752" i="1"/>
  <c r="X2752" i="1"/>
  <c r="O2753" i="1"/>
  <c r="U2753" i="1"/>
  <c r="X2753" i="1"/>
  <c r="O2754" i="1"/>
  <c r="U2754" i="1"/>
  <c r="X2754" i="1"/>
  <c r="O2755" i="1"/>
  <c r="U2755" i="1"/>
  <c r="X2755" i="1"/>
  <c r="O2756" i="1"/>
  <c r="U2756" i="1"/>
  <c r="X2756" i="1"/>
  <c r="O2757" i="1"/>
  <c r="U2757" i="1"/>
  <c r="X2757" i="1"/>
  <c r="O2758" i="1"/>
  <c r="U2758" i="1"/>
  <c r="X2758" i="1"/>
  <c r="O2759" i="1"/>
  <c r="U2759" i="1"/>
  <c r="X2759" i="1"/>
  <c r="O2760" i="1"/>
  <c r="U2760" i="1"/>
  <c r="X2760" i="1"/>
  <c r="O2761" i="1"/>
  <c r="U2761" i="1"/>
  <c r="X2761" i="1"/>
  <c r="O2762" i="1"/>
  <c r="U2762" i="1"/>
  <c r="X2762" i="1"/>
  <c r="O2763" i="1"/>
  <c r="U2763" i="1"/>
  <c r="X2763" i="1"/>
  <c r="O2764" i="1"/>
  <c r="U2764" i="1"/>
  <c r="X2764" i="1"/>
  <c r="O2765" i="1"/>
  <c r="U2765" i="1"/>
  <c r="X2765" i="1"/>
  <c r="O2766" i="1"/>
  <c r="U2766" i="1"/>
  <c r="X2766" i="1"/>
  <c r="O2767" i="1"/>
  <c r="U2767" i="1"/>
  <c r="X2767" i="1"/>
  <c r="O2768" i="1"/>
  <c r="U2768" i="1"/>
  <c r="X2768" i="1"/>
  <c r="O2769" i="1"/>
  <c r="U2769" i="1"/>
  <c r="X2769" i="1"/>
  <c r="O2770" i="1"/>
  <c r="U2770" i="1"/>
  <c r="X2770" i="1"/>
  <c r="O2771" i="1"/>
  <c r="U2771" i="1"/>
  <c r="X2771" i="1"/>
  <c r="O2772" i="1"/>
  <c r="U2772" i="1"/>
  <c r="X2772" i="1"/>
  <c r="O2773" i="1"/>
  <c r="U2773" i="1"/>
  <c r="X2773" i="1"/>
  <c r="O2774" i="1"/>
  <c r="U2774" i="1"/>
  <c r="X2774" i="1"/>
  <c r="O2775" i="1"/>
  <c r="U2775" i="1"/>
  <c r="X2775" i="1"/>
  <c r="O2776" i="1"/>
  <c r="U2776" i="1"/>
  <c r="X2776" i="1"/>
  <c r="O2777" i="1"/>
  <c r="U2777" i="1"/>
  <c r="X2777" i="1"/>
  <c r="O2778" i="1"/>
  <c r="U2778" i="1"/>
  <c r="X2778" i="1"/>
  <c r="O2779" i="1"/>
  <c r="U2779" i="1"/>
  <c r="X2779" i="1"/>
  <c r="O2780" i="1"/>
  <c r="U2780" i="1"/>
  <c r="X2780" i="1"/>
  <c r="O2781" i="1"/>
  <c r="U2781" i="1"/>
  <c r="X2781" i="1"/>
  <c r="O2782" i="1"/>
  <c r="U2782" i="1"/>
  <c r="X2782" i="1"/>
  <c r="O2783" i="1"/>
  <c r="U2783" i="1"/>
  <c r="X2783" i="1"/>
  <c r="O2784" i="1"/>
  <c r="U2784" i="1"/>
  <c r="X2784" i="1"/>
  <c r="O2785" i="1"/>
  <c r="U2785" i="1"/>
  <c r="X2785" i="1"/>
  <c r="O2786" i="1"/>
  <c r="U2786" i="1"/>
  <c r="X2786" i="1"/>
  <c r="O2787" i="1"/>
  <c r="U2787" i="1"/>
  <c r="X2787" i="1"/>
  <c r="O2788" i="1"/>
  <c r="U2788" i="1"/>
  <c r="X2788" i="1"/>
  <c r="O2789" i="1"/>
  <c r="U2789" i="1"/>
  <c r="X2789" i="1"/>
  <c r="O2790" i="1"/>
  <c r="U2790" i="1"/>
  <c r="X2790" i="1"/>
  <c r="O2791" i="1"/>
  <c r="U2791" i="1"/>
  <c r="X2791" i="1"/>
  <c r="O2792" i="1"/>
  <c r="U2792" i="1"/>
  <c r="X2792" i="1"/>
  <c r="O2793" i="1"/>
  <c r="U2793" i="1"/>
  <c r="X2793" i="1"/>
  <c r="O2794" i="1"/>
  <c r="U2794" i="1"/>
  <c r="X2794" i="1"/>
  <c r="O2795" i="1"/>
  <c r="U2795" i="1"/>
  <c r="X2795" i="1"/>
  <c r="O2796" i="1"/>
  <c r="U2796" i="1"/>
  <c r="X2796" i="1"/>
  <c r="O2797" i="1"/>
  <c r="U2797" i="1"/>
  <c r="X2797" i="1"/>
  <c r="O2798" i="1"/>
  <c r="U2798" i="1"/>
  <c r="X2798" i="1"/>
  <c r="O2799" i="1"/>
  <c r="U2799" i="1"/>
  <c r="X2799" i="1"/>
  <c r="O2800" i="1"/>
  <c r="U2800" i="1"/>
  <c r="X2800" i="1"/>
  <c r="O2801" i="1"/>
  <c r="U2801" i="1"/>
  <c r="X2801" i="1"/>
  <c r="O2802" i="1"/>
  <c r="U2802" i="1"/>
  <c r="X2802" i="1"/>
  <c r="O2803" i="1"/>
  <c r="U2803" i="1"/>
  <c r="X2803" i="1"/>
  <c r="O2804" i="1"/>
  <c r="U2804" i="1"/>
  <c r="X2804" i="1"/>
  <c r="O2805" i="1"/>
  <c r="U2805" i="1"/>
  <c r="X2805" i="1"/>
  <c r="O2806" i="1"/>
  <c r="U2806" i="1"/>
  <c r="X2806" i="1"/>
  <c r="O2807" i="1"/>
  <c r="U2807" i="1"/>
  <c r="X2807" i="1"/>
  <c r="O2808" i="1"/>
  <c r="U2808" i="1"/>
  <c r="X2808" i="1"/>
  <c r="O2809" i="1"/>
  <c r="U2809" i="1"/>
  <c r="X2809" i="1"/>
  <c r="O2810" i="1"/>
  <c r="U2810" i="1"/>
  <c r="X2810" i="1"/>
  <c r="O2811" i="1"/>
  <c r="U2811" i="1"/>
  <c r="X2811" i="1"/>
  <c r="O2812" i="1"/>
  <c r="U2812" i="1"/>
  <c r="X2812" i="1"/>
  <c r="O2813" i="1"/>
  <c r="U2813" i="1"/>
  <c r="X2813" i="1"/>
  <c r="O2814" i="1"/>
  <c r="U2814" i="1"/>
  <c r="X2814" i="1"/>
  <c r="O2815" i="1"/>
  <c r="U2815" i="1"/>
  <c r="X2815" i="1"/>
  <c r="O2816" i="1"/>
  <c r="U2816" i="1"/>
  <c r="X2816" i="1"/>
  <c r="O2817" i="1"/>
  <c r="U2817" i="1"/>
  <c r="X2817" i="1"/>
  <c r="O2818" i="1"/>
  <c r="U2818" i="1"/>
  <c r="X2818" i="1"/>
  <c r="O2819" i="1"/>
  <c r="U2819" i="1"/>
  <c r="X2819" i="1"/>
  <c r="O2820" i="1"/>
  <c r="U2820" i="1"/>
  <c r="X2820" i="1"/>
  <c r="O2821" i="1"/>
  <c r="U2821" i="1"/>
  <c r="X2821" i="1"/>
  <c r="O2822" i="1"/>
  <c r="U2822" i="1"/>
  <c r="X2822" i="1"/>
  <c r="O2823" i="1"/>
  <c r="U2823" i="1"/>
  <c r="X2823" i="1"/>
  <c r="O2824" i="1"/>
  <c r="U2824" i="1"/>
  <c r="X2824" i="1"/>
  <c r="O2825" i="1"/>
  <c r="U2825" i="1"/>
  <c r="X2825" i="1"/>
  <c r="O2826" i="1"/>
  <c r="U2826" i="1"/>
  <c r="X2826" i="1"/>
  <c r="O2827" i="1"/>
  <c r="U2827" i="1"/>
  <c r="X2827" i="1"/>
  <c r="O2828" i="1"/>
  <c r="U2828" i="1"/>
  <c r="X2828" i="1"/>
  <c r="O2829" i="1"/>
  <c r="U2829" i="1"/>
  <c r="X2829" i="1"/>
  <c r="O2830" i="1"/>
  <c r="U2830" i="1"/>
  <c r="X2830" i="1"/>
  <c r="O2831" i="1"/>
  <c r="U2831" i="1"/>
  <c r="X2831" i="1"/>
  <c r="O2832" i="1"/>
  <c r="U2832" i="1"/>
  <c r="X2832" i="1"/>
  <c r="O2833" i="1"/>
  <c r="U2833" i="1"/>
  <c r="X2833" i="1"/>
  <c r="O2834" i="1"/>
  <c r="U2834" i="1"/>
  <c r="X2834" i="1"/>
  <c r="O2835" i="1"/>
  <c r="U2835" i="1"/>
  <c r="X2835" i="1"/>
  <c r="O2836" i="1"/>
  <c r="U2836" i="1"/>
  <c r="X2836" i="1"/>
  <c r="O2837" i="1"/>
  <c r="U2837" i="1"/>
  <c r="X2837" i="1"/>
  <c r="O2838" i="1"/>
  <c r="U2838" i="1"/>
  <c r="X2838" i="1"/>
  <c r="O2839" i="1"/>
  <c r="U2839" i="1"/>
  <c r="X2839" i="1"/>
  <c r="O2840" i="1"/>
  <c r="U2840" i="1"/>
  <c r="X2840" i="1"/>
  <c r="O2841" i="1"/>
  <c r="U2841" i="1"/>
  <c r="X2841" i="1"/>
  <c r="O2842" i="1"/>
  <c r="U2842" i="1"/>
  <c r="X2842" i="1"/>
  <c r="O2843" i="1"/>
  <c r="U2843" i="1"/>
  <c r="X2843" i="1"/>
  <c r="O2844" i="1"/>
  <c r="U2844" i="1"/>
  <c r="X2844" i="1"/>
  <c r="O2845" i="1"/>
  <c r="U2845" i="1"/>
  <c r="X2845" i="1"/>
  <c r="O2846" i="1"/>
  <c r="U2846" i="1"/>
  <c r="X2846" i="1"/>
  <c r="O2847" i="1"/>
  <c r="U2847" i="1"/>
  <c r="X2847" i="1"/>
  <c r="O2848" i="1"/>
  <c r="U2848" i="1"/>
  <c r="X2848" i="1"/>
  <c r="O2849" i="1"/>
  <c r="U2849" i="1"/>
  <c r="X2849" i="1"/>
  <c r="O2850" i="1"/>
  <c r="U2850" i="1"/>
  <c r="X2850" i="1"/>
  <c r="O2851" i="1"/>
  <c r="U2851" i="1"/>
  <c r="X2851" i="1"/>
  <c r="O2852" i="1"/>
  <c r="U2852" i="1"/>
  <c r="X2852" i="1"/>
  <c r="O2853" i="1"/>
  <c r="U2853" i="1"/>
  <c r="X2853" i="1"/>
  <c r="O2854" i="1"/>
  <c r="U2854" i="1"/>
  <c r="X2854" i="1"/>
  <c r="O2855" i="1"/>
  <c r="U2855" i="1"/>
  <c r="X2855" i="1"/>
  <c r="O2856" i="1"/>
  <c r="U2856" i="1"/>
  <c r="X2856" i="1"/>
  <c r="O2857" i="1"/>
  <c r="U2857" i="1"/>
  <c r="X2857" i="1"/>
  <c r="O2858" i="1"/>
  <c r="U2858" i="1"/>
  <c r="X2858" i="1"/>
  <c r="O2859" i="1"/>
  <c r="U2859" i="1"/>
  <c r="X2859" i="1"/>
  <c r="O2860" i="1"/>
  <c r="U2860" i="1"/>
  <c r="X2860" i="1"/>
  <c r="O2861" i="1"/>
  <c r="U2861" i="1"/>
  <c r="X2861" i="1"/>
  <c r="O2862" i="1"/>
  <c r="U2862" i="1"/>
  <c r="X2862" i="1"/>
  <c r="O2863" i="1"/>
  <c r="U2863" i="1"/>
  <c r="X2863" i="1"/>
  <c r="O2864" i="1"/>
  <c r="U2864" i="1"/>
  <c r="X2864" i="1"/>
  <c r="O2865" i="1"/>
  <c r="U2865" i="1"/>
  <c r="X2865" i="1"/>
  <c r="O2866" i="1"/>
  <c r="U2866" i="1"/>
  <c r="X2866" i="1"/>
  <c r="O2867" i="1"/>
  <c r="U2867" i="1"/>
  <c r="X2867" i="1"/>
  <c r="O2868" i="1"/>
  <c r="U2868" i="1"/>
  <c r="X2868" i="1"/>
  <c r="O2869" i="1"/>
  <c r="U2869" i="1"/>
  <c r="X2869" i="1"/>
  <c r="O2870" i="1"/>
  <c r="U2870" i="1"/>
  <c r="X2870" i="1"/>
  <c r="O2871" i="1"/>
  <c r="U2871" i="1"/>
  <c r="X2871" i="1"/>
  <c r="O2872" i="1"/>
  <c r="U2872" i="1"/>
  <c r="X2872" i="1"/>
  <c r="O2873" i="1"/>
  <c r="U2873" i="1"/>
  <c r="X2873" i="1"/>
  <c r="O2874" i="1"/>
  <c r="U2874" i="1"/>
  <c r="X2874" i="1"/>
  <c r="O2875" i="1"/>
  <c r="U2875" i="1"/>
  <c r="X2875" i="1"/>
  <c r="O2876" i="1"/>
  <c r="U2876" i="1"/>
  <c r="X2876" i="1"/>
  <c r="O2877" i="1"/>
  <c r="U2877" i="1"/>
  <c r="X2877" i="1"/>
  <c r="O2878" i="1"/>
  <c r="U2878" i="1"/>
  <c r="X2878" i="1"/>
  <c r="O2879" i="1"/>
  <c r="U2879" i="1"/>
  <c r="X2879" i="1"/>
  <c r="O2880" i="1"/>
  <c r="U2880" i="1"/>
  <c r="X2880" i="1"/>
  <c r="O2881" i="1"/>
  <c r="U2881" i="1"/>
  <c r="X2881" i="1"/>
  <c r="O2882" i="1"/>
  <c r="U2882" i="1"/>
  <c r="X2882" i="1"/>
  <c r="O2883" i="1"/>
  <c r="U2883" i="1"/>
  <c r="X2883" i="1"/>
  <c r="O2884" i="1"/>
  <c r="U2884" i="1"/>
  <c r="X2884" i="1"/>
  <c r="O2885" i="1"/>
  <c r="U2885" i="1"/>
  <c r="X2885" i="1"/>
  <c r="O2886" i="1"/>
  <c r="U2886" i="1"/>
  <c r="X2886" i="1"/>
  <c r="O2887" i="1"/>
  <c r="U2887" i="1"/>
  <c r="X2887" i="1"/>
  <c r="O2888" i="1"/>
  <c r="U2888" i="1"/>
  <c r="X2888" i="1"/>
  <c r="O2889" i="1"/>
  <c r="U2889" i="1"/>
  <c r="X2889" i="1"/>
  <c r="O2890" i="1"/>
  <c r="U2890" i="1"/>
  <c r="X2890" i="1"/>
  <c r="O2891" i="1"/>
  <c r="U2891" i="1"/>
  <c r="X2891" i="1"/>
  <c r="O2892" i="1"/>
  <c r="U2892" i="1"/>
  <c r="X2892" i="1"/>
  <c r="O2893" i="1"/>
  <c r="U2893" i="1"/>
  <c r="X2893" i="1"/>
  <c r="O2894" i="1"/>
  <c r="U2894" i="1"/>
  <c r="X2894" i="1"/>
  <c r="O2895" i="1"/>
  <c r="U2895" i="1"/>
  <c r="X2895" i="1"/>
  <c r="O2896" i="1"/>
  <c r="U2896" i="1"/>
  <c r="X2896" i="1"/>
  <c r="O2897" i="1"/>
  <c r="U2897" i="1"/>
  <c r="X2897" i="1"/>
  <c r="O2898" i="1"/>
  <c r="U2898" i="1"/>
  <c r="X2898" i="1"/>
  <c r="O2899" i="1"/>
  <c r="U2899" i="1"/>
  <c r="X2899" i="1"/>
  <c r="O2900" i="1"/>
  <c r="U2900" i="1"/>
  <c r="X2900" i="1"/>
  <c r="O2901" i="1"/>
  <c r="U2901" i="1"/>
  <c r="X2901" i="1"/>
  <c r="O2902" i="1"/>
  <c r="U2902" i="1"/>
  <c r="X2902" i="1"/>
  <c r="O2903" i="1"/>
  <c r="U2903" i="1"/>
  <c r="X2903" i="1"/>
  <c r="O2904" i="1"/>
  <c r="U2904" i="1"/>
  <c r="X2904" i="1"/>
  <c r="O2905" i="1"/>
  <c r="U2905" i="1"/>
  <c r="X2905" i="1"/>
  <c r="O2906" i="1"/>
  <c r="U2906" i="1"/>
  <c r="X2906" i="1"/>
  <c r="O2907" i="1"/>
  <c r="U2907" i="1"/>
  <c r="X2907" i="1"/>
  <c r="O2908" i="1"/>
  <c r="U2908" i="1"/>
  <c r="X2908" i="1"/>
  <c r="O2909" i="1"/>
  <c r="U2909" i="1"/>
  <c r="X2909" i="1"/>
  <c r="O2910" i="1"/>
  <c r="U2910" i="1"/>
  <c r="X2910" i="1"/>
  <c r="O2911" i="1"/>
  <c r="U2911" i="1"/>
  <c r="X2911" i="1"/>
  <c r="O2912" i="1"/>
  <c r="U2912" i="1"/>
  <c r="X2912" i="1"/>
  <c r="O2913" i="1"/>
  <c r="U2913" i="1"/>
  <c r="X2913" i="1"/>
  <c r="O2914" i="1"/>
  <c r="U2914" i="1"/>
  <c r="X2914" i="1"/>
  <c r="O2915" i="1"/>
  <c r="U2915" i="1"/>
  <c r="X2915" i="1"/>
  <c r="O2916" i="1"/>
  <c r="U2916" i="1"/>
  <c r="X2916" i="1"/>
  <c r="O2917" i="1"/>
  <c r="U2917" i="1"/>
  <c r="X2917" i="1"/>
  <c r="O2918" i="1"/>
  <c r="U2918" i="1"/>
  <c r="X2918" i="1"/>
  <c r="O2919" i="1"/>
  <c r="U2919" i="1"/>
  <c r="X2919" i="1"/>
  <c r="O2920" i="1"/>
  <c r="U2920" i="1"/>
  <c r="X2920" i="1"/>
  <c r="O2921" i="1"/>
  <c r="U2921" i="1"/>
  <c r="X2921" i="1"/>
  <c r="O2922" i="1"/>
  <c r="U2922" i="1"/>
  <c r="X2922" i="1"/>
  <c r="O2923" i="1"/>
  <c r="U2923" i="1"/>
  <c r="X2923" i="1"/>
  <c r="O2924" i="1"/>
  <c r="U2924" i="1"/>
  <c r="X2924" i="1"/>
  <c r="O2925" i="1"/>
  <c r="U2925" i="1"/>
  <c r="X2925" i="1"/>
  <c r="O2926" i="1"/>
  <c r="U2926" i="1"/>
  <c r="X2926" i="1"/>
  <c r="O2927" i="1"/>
  <c r="U2927" i="1"/>
  <c r="X2927" i="1"/>
  <c r="O2928" i="1"/>
  <c r="U2928" i="1"/>
  <c r="X2928" i="1"/>
  <c r="O2929" i="1"/>
  <c r="U2929" i="1"/>
  <c r="X2929" i="1"/>
  <c r="O2930" i="1"/>
  <c r="U2930" i="1"/>
  <c r="X2930" i="1"/>
  <c r="O2931" i="1"/>
  <c r="U2931" i="1"/>
  <c r="X2931" i="1"/>
  <c r="O2932" i="1"/>
  <c r="U2932" i="1"/>
  <c r="X2932" i="1"/>
  <c r="O2933" i="1"/>
  <c r="U2933" i="1"/>
  <c r="X2933" i="1"/>
  <c r="O2934" i="1"/>
  <c r="U2934" i="1"/>
  <c r="X2934" i="1"/>
  <c r="O2935" i="1"/>
  <c r="U2935" i="1"/>
  <c r="X2935" i="1"/>
  <c r="O2936" i="1"/>
  <c r="U2936" i="1"/>
  <c r="X2936" i="1"/>
  <c r="O2937" i="1"/>
  <c r="U2937" i="1"/>
  <c r="X2937" i="1"/>
  <c r="O2938" i="1"/>
  <c r="U2938" i="1"/>
  <c r="X2938" i="1"/>
  <c r="O2939" i="1"/>
  <c r="U2939" i="1"/>
  <c r="X2939" i="1"/>
  <c r="O2940" i="1"/>
  <c r="U2940" i="1"/>
  <c r="X2940" i="1"/>
  <c r="O2941" i="1"/>
  <c r="U2941" i="1"/>
  <c r="X2941" i="1"/>
  <c r="O2942" i="1"/>
  <c r="U2942" i="1"/>
  <c r="X2942" i="1"/>
  <c r="O2943" i="1"/>
  <c r="U2943" i="1"/>
  <c r="X2943" i="1"/>
  <c r="O2944" i="1"/>
  <c r="U2944" i="1"/>
  <c r="X2944" i="1"/>
  <c r="O2945" i="1"/>
  <c r="U2945" i="1"/>
  <c r="X2945" i="1"/>
  <c r="O2946" i="1"/>
  <c r="U2946" i="1"/>
  <c r="X2946" i="1"/>
  <c r="O2947" i="1"/>
  <c r="U2947" i="1"/>
  <c r="X2947" i="1"/>
  <c r="O2948" i="1"/>
  <c r="U2948" i="1"/>
  <c r="X2948" i="1"/>
  <c r="O2949" i="1"/>
  <c r="U2949" i="1"/>
  <c r="X2949" i="1"/>
  <c r="O2950" i="1"/>
  <c r="U2950" i="1"/>
  <c r="X2950" i="1"/>
  <c r="O2951" i="1"/>
  <c r="U2951" i="1"/>
  <c r="X2951" i="1"/>
  <c r="O2952" i="1"/>
  <c r="U2952" i="1"/>
  <c r="X2952" i="1"/>
  <c r="O2953" i="1"/>
  <c r="U2953" i="1"/>
  <c r="X2953" i="1"/>
  <c r="O2954" i="1"/>
  <c r="U2954" i="1"/>
  <c r="X2954" i="1"/>
  <c r="O2955" i="1"/>
  <c r="U2955" i="1"/>
  <c r="X2955" i="1"/>
  <c r="O2956" i="1"/>
  <c r="U2956" i="1"/>
  <c r="X2956" i="1"/>
  <c r="O2957" i="1"/>
  <c r="U2957" i="1"/>
  <c r="X2957" i="1"/>
  <c r="O2958" i="1"/>
  <c r="U2958" i="1"/>
  <c r="X2958" i="1"/>
  <c r="O2959" i="1"/>
  <c r="U2959" i="1"/>
  <c r="X2959" i="1"/>
  <c r="O2960" i="1"/>
  <c r="U2960" i="1"/>
  <c r="X2960" i="1"/>
  <c r="O2961" i="1"/>
  <c r="U2961" i="1"/>
  <c r="X2961" i="1"/>
  <c r="O2962" i="1"/>
  <c r="U2962" i="1"/>
  <c r="X2962" i="1"/>
  <c r="O2963" i="1"/>
  <c r="U2963" i="1"/>
  <c r="X2963" i="1"/>
  <c r="O2964" i="1"/>
  <c r="U2964" i="1"/>
  <c r="X2964" i="1"/>
  <c r="O2965" i="1"/>
  <c r="U2965" i="1"/>
  <c r="X2965" i="1"/>
  <c r="O2966" i="1"/>
  <c r="U2966" i="1"/>
  <c r="X2966" i="1"/>
  <c r="O2967" i="1"/>
  <c r="U2967" i="1"/>
  <c r="X2967" i="1"/>
  <c r="O2968" i="1"/>
  <c r="U2968" i="1"/>
  <c r="X2968" i="1"/>
  <c r="O2969" i="1"/>
  <c r="U2969" i="1"/>
  <c r="X2969" i="1"/>
  <c r="O2970" i="1"/>
  <c r="U2970" i="1"/>
  <c r="X2970" i="1"/>
  <c r="O2971" i="1"/>
  <c r="U2971" i="1"/>
  <c r="X2971" i="1"/>
  <c r="O2972" i="1"/>
  <c r="U2972" i="1"/>
  <c r="X2972" i="1"/>
  <c r="O2973" i="1"/>
  <c r="U2973" i="1"/>
  <c r="X2973" i="1"/>
  <c r="O2974" i="1"/>
  <c r="U2974" i="1"/>
  <c r="X2974" i="1"/>
  <c r="O2975" i="1"/>
  <c r="U2975" i="1"/>
  <c r="X2975" i="1"/>
  <c r="O2976" i="1"/>
  <c r="U2976" i="1"/>
  <c r="X2976" i="1"/>
  <c r="O2977" i="1"/>
  <c r="U2977" i="1"/>
  <c r="X2977" i="1"/>
  <c r="O2978" i="1"/>
  <c r="U2978" i="1"/>
  <c r="X2978" i="1"/>
  <c r="O2979" i="1"/>
  <c r="U2979" i="1"/>
  <c r="X2979" i="1"/>
  <c r="O2980" i="1"/>
  <c r="U2980" i="1"/>
  <c r="X2980" i="1"/>
  <c r="O2981" i="1"/>
  <c r="U2981" i="1"/>
  <c r="X2981" i="1"/>
  <c r="O2982" i="1"/>
  <c r="U2982" i="1"/>
  <c r="X2982" i="1"/>
  <c r="O2983" i="1"/>
  <c r="U2983" i="1"/>
  <c r="X2983" i="1"/>
  <c r="O2984" i="1"/>
  <c r="U2984" i="1"/>
  <c r="X2984" i="1"/>
  <c r="O2985" i="1"/>
  <c r="U2985" i="1"/>
  <c r="X2985" i="1"/>
  <c r="O2986" i="1"/>
  <c r="U2986" i="1"/>
  <c r="X2986" i="1"/>
  <c r="O2987" i="1"/>
  <c r="U2987" i="1"/>
  <c r="X2987" i="1"/>
  <c r="O2988" i="1"/>
  <c r="U2988" i="1"/>
  <c r="X2988" i="1"/>
  <c r="O2989" i="1"/>
  <c r="U2989" i="1"/>
  <c r="X2989" i="1"/>
  <c r="O2990" i="1"/>
  <c r="U2990" i="1"/>
  <c r="X2990" i="1"/>
  <c r="O2991" i="1"/>
  <c r="U2991" i="1"/>
  <c r="X2991" i="1"/>
  <c r="O2992" i="1"/>
  <c r="U2992" i="1"/>
  <c r="X2992" i="1"/>
  <c r="O2993" i="1"/>
  <c r="U2993" i="1"/>
  <c r="X2993" i="1"/>
  <c r="O2994" i="1"/>
  <c r="U2994" i="1"/>
  <c r="X2994" i="1"/>
  <c r="O2995" i="1"/>
  <c r="U2995" i="1"/>
  <c r="X2995" i="1"/>
  <c r="O2996" i="1"/>
  <c r="U2996" i="1"/>
  <c r="X2996" i="1"/>
  <c r="O2997" i="1"/>
  <c r="U2997" i="1"/>
  <c r="X2997" i="1"/>
  <c r="O2998" i="1"/>
  <c r="U2998" i="1"/>
  <c r="X2998" i="1"/>
  <c r="O2999" i="1"/>
  <c r="U2999" i="1"/>
  <c r="X2999" i="1"/>
  <c r="O3000" i="1"/>
  <c r="U3000" i="1"/>
  <c r="X3000" i="1"/>
  <c r="O3001" i="1"/>
  <c r="U3001" i="1"/>
  <c r="X3001" i="1"/>
  <c r="O3002" i="1"/>
  <c r="U3002" i="1"/>
  <c r="X3002" i="1"/>
  <c r="O3003" i="1"/>
  <c r="U3003" i="1"/>
  <c r="X3003" i="1"/>
  <c r="O3004" i="1"/>
  <c r="U3004" i="1"/>
  <c r="X3004" i="1"/>
  <c r="O3005" i="1"/>
  <c r="U3005" i="1"/>
  <c r="X3005" i="1"/>
  <c r="O3006" i="1"/>
  <c r="U3006" i="1"/>
  <c r="X3006" i="1"/>
  <c r="O3007" i="1"/>
  <c r="U3007" i="1"/>
  <c r="X3007" i="1"/>
  <c r="O3008" i="1"/>
  <c r="U3008" i="1"/>
  <c r="X3008" i="1"/>
  <c r="O3009" i="1"/>
  <c r="U3009" i="1"/>
  <c r="X3009" i="1"/>
  <c r="O3010" i="1"/>
  <c r="U3010" i="1"/>
  <c r="X3010" i="1"/>
  <c r="O3011" i="1"/>
  <c r="U3011" i="1"/>
  <c r="X3011" i="1"/>
  <c r="O3012" i="1"/>
  <c r="U3012" i="1"/>
  <c r="X3012" i="1"/>
  <c r="O3013" i="1"/>
  <c r="U3013" i="1"/>
  <c r="X3013" i="1"/>
  <c r="O3014" i="1"/>
  <c r="U3014" i="1"/>
  <c r="X3014" i="1"/>
  <c r="O3015" i="1"/>
  <c r="U3015" i="1"/>
  <c r="X3015" i="1"/>
  <c r="O3016" i="1"/>
  <c r="U3016" i="1"/>
  <c r="X3016" i="1"/>
  <c r="O3017" i="1"/>
  <c r="U3017" i="1"/>
  <c r="X3017" i="1"/>
  <c r="O3018" i="1"/>
  <c r="U3018" i="1"/>
  <c r="X3018" i="1"/>
  <c r="O3019" i="1"/>
  <c r="U3019" i="1"/>
  <c r="X3019" i="1"/>
  <c r="O3020" i="1"/>
  <c r="U3020" i="1"/>
  <c r="X3020" i="1"/>
  <c r="O3021" i="1"/>
  <c r="U3021" i="1"/>
  <c r="X3021" i="1"/>
  <c r="O3022" i="1"/>
  <c r="U3022" i="1"/>
  <c r="X3022" i="1"/>
  <c r="O3023" i="1"/>
  <c r="U3023" i="1"/>
  <c r="X3023" i="1"/>
  <c r="O3024" i="1"/>
  <c r="U3024" i="1"/>
  <c r="X3024" i="1"/>
  <c r="O3025" i="1"/>
  <c r="U3025" i="1"/>
  <c r="X3025" i="1"/>
  <c r="O3026" i="1"/>
  <c r="U3026" i="1"/>
  <c r="X3026" i="1"/>
  <c r="O3027" i="1"/>
  <c r="U3027" i="1"/>
  <c r="X3027" i="1"/>
  <c r="O3028" i="1"/>
  <c r="U3028" i="1"/>
  <c r="X3028" i="1"/>
  <c r="O3029" i="1"/>
  <c r="U3029" i="1"/>
  <c r="X3029" i="1"/>
  <c r="O3030" i="1"/>
  <c r="U3030" i="1"/>
  <c r="X3030" i="1"/>
  <c r="O3031" i="1"/>
  <c r="U3031" i="1"/>
  <c r="X3031" i="1"/>
  <c r="O3032" i="1"/>
  <c r="U3032" i="1"/>
  <c r="X3032" i="1"/>
  <c r="O3033" i="1"/>
  <c r="U3033" i="1"/>
  <c r="X3033" i="1"/>
  <c r="O3034" i="1"/>
  <c r="U3034" i="1"/>
  <c r="X3034" i="1"/>
  <c r="O3035" i="1"/>
  <c r="U3035" i="1"/>
  <c r="X3035" i="1"/>
  <c r="O3036" i="1"/>
  <c r="U3036" i="1"/>
  <c r="X3036" i="1"/>
  <c r="O3037" i="1"/>
  <c r="U3037" i="1"/>
  <c r="X3037" i="1"/>
  <c r="O3038" i="1"/>
  <c r="U3038" i="1"/>
  <c r="X3038" i="1"/>
  <c r="O3039" i="1"/>
  <c r="U3039" i="1"/>
  <c r="X3039" i="1"/>
  <c r="O3040" i="1"/>
  <c r="U3040" i="1"/>
  <c r="X3040" i="1"/>
  <c r="O3041" i="1"/>
  <c r="U3041" i="1"/>
  <c r="X3041" i="1"/>
  <c r="O3042" i="1"/>
  <c r="U3042" i="1"/>
  <c r="X3042" i="1"/>
  <c r="O3043" i="1"/>
  <c r="U3043" i="1"/>
  <c r="X3043" i="1"/>
  <c r="O3044" i="1"/>
  <c r="U3044" i="1"/>
  <c r="X3044" i="1"/>
  <c r="O3045" i="1"/>
  <c r="U3045" i="1"/>
  <c r="X3045" i="1"/>
  <c r="O3046" i="1"/>
  <c r="U3046" i="1"/>
  <c r="X3046" i="1"/>
  <c r="O3047" i="1"/>
  <c r="U3047" i="1"/>
  <c r="X3047" i="1"/>
  <c r="O3048" i="1"/>
  <c r="U3048" i="1"/>
  <c r="X3048" i="1"/>
  <c r="O3049" i="1"/>
  <c r="U3049" i="1"/>
  <c r="X3049" i="1"/>
  <c r="O3050" i="1"/>
  <c r="U3050" i="1"/>
  <c r="X3050" i="1"/>
  <c r="O3051" i="1"/>
  <c r="U3051" i="1"/>
  <c r="X3051" i="1"/>
  <c r="O3052" i="1"/>
  <c r="U3052" i="1"/>
  <c r="X3052" i="1"/>
  <c r="O3053" i="1"/>
  <c r="U3053" i="1"/>
  <c r="X3053" i="1"/>
  <c r="O3054" i="1"/>
  <c r="U3054" i="1"/>
  <c r="X3054" i="1"/>
  <c r="O3055" i="1"/>
  <c r="U3055" i="1"/>
  <c r="X3055" i="1"/>
  <c r="O3056" i="1"/>
  <c r="U3056" i="1"/>
  <c r="X3056" i="1"/>
  <c r="O3057" i="1"/>
  <c r="U3057" i="1"/>
  <c r="X3057" i="1"/>
  <c r="O3058" i="1"/>
  <c r="U3058" i="1"/>
  <c r="X3058" i="1"/>
  <c r="O3059" i="1"/>
  <c r="U3059" i="1"/>
  <c r="X3059" i="1"/>
  <c r="O3060" i="1"/>
  <c r="U3060" i="1"/>
  <c r="X3060" i="1"/>
  <c r="O3061" i="1"/>
  <c r="U3061" i="1"/>
  <c r="X3061" i="1"/>
  <c r="O3062" i="1"/>
  <c r="U3062" i="1"/>
  <c r="X3062" i="1"/>
  <c r="O3063" i="1"/>
  <c r="U3063" i="1"/>
  <c r="X3063" i="1"/>
  <c r="O3064" i="1"/>
  <c r="U3064" i="1"/>
  <c r="X3064" i="1"/>
  <c r="O3065" i="1"/>
  <c r="U3065" i="1"/>
  <c r="X3065" i="1"/>
  <c r="O3066" i="1"/>
  <c r="U3066" i="1"/>
  <c r="X3066" i="1"/>
  <c r="O3067" i="1"/>
  <c r="U3067" i="1"/>
  <c r="X3067" i="1"/>
  <c r="O3068" i="1"/>
  <c r="U3068" i="1"/>
  <c r="X3068" i="1"/>
  <c r="O3069" i="1"/>
  <c r="U3069" i="1"/>
  <c r="X3069" i="1"/>
  <c r="O3070" i="1"/>
  <c r="U3070" i="1"/>
  <c r="X3070" i="1"/>
  <c r="O3071" i="1"/>
  <c r="U3071" i="1"/>
  <c r="X3071" i="1"/>
  <c r="O3072" i="1"/>
  <c r="U3072" i="1"/>
  <c r="X3072" i="1"/>
  <c r="O3073" i="1"/>
  <c r="U3073" i="1"/>
  <c r="X3073" i="1"/>
  <c r="O3074" i="1"/>
  <c r="U3074" i="1"/>
  <c r="X3074" i="1"/>
  <c r="O3075" i="1"/>
  <c r="U3075" i="1"/>
  <c r="X3075" i="1"/>
  <c r="O3076" i="1"/>
  <c r="U3076" i="1"/>
  <c r="X3076" i="1"/>
  <c r="O3077" i="1"/>
  <c r="U3077" i="1"/>
  <c r="X3077" i="1"/>
  <c r="O3078" i="1"/>
  <c r="U3078" i="1"/>
  <c r="X3078" i="1"/>
  <c r="O3079" i="1"/>
  <c r="U3079" i="1"/>
  <c r="X3079" i="1"/>
  <c r="O3080" i="1"/>
  <c r="U3080" i="1"/>
  <c r="X3080" i="1"/>
  <c r="O3081" i="1"/>
  <c r="U3081" i="1"/>
  <c r="X3081" i="1"/>
  <c r="O3082" i="1"/>
  <c r="U3082" i="1"/>
  <c r="X3082" i="1"/>
  <c r="O3083" i="1"/>
  <c r="U3083" i="1"/>
  <c r="X3083" i="1"/>
  <c r="O3084" i="1"/>
  <c r="U3084" i="1"/>
  <c r="X3084" i="1"/>
  <c r="O3085" i="1"/>
  <c r="U3085" i="1"/>
  <c r="X3085" i="1"/>
  <c r="O3086" i="1"/>
  <c r="U3086" i="1"/>
  <c r="X3086" i="1"/>
  <c r="O3087" i="1"/>
  <c r="U3087" i="1"/>
  <c r="X3087" i="1"/>
  <c r="O3088" i="1"/>
  <c r="U3088" i="1"/>
  <c r="X3088" i="1"/>
  <c r="O3089" i="1"/>
  <c r="U3089" i="1"/>
  <c r="X3089" i="1"/>
  <c r="O3090" i="1"/>
  <c r="U3090" i="1"/>
  <c r="X3090" i="1"/>
  <c r="O3091" i="1"/>
  <c r="U3091" i="1"/>
  <c r="X3091" i="1"/>
  <c r="O3092" i="1"/>
  <c r="U3092" i="1"/>
  <c r="X3092" i="1"/>
  <c r="O3093" i="1"/>
  <c r="U3093" i="1"/>
  <c r="X3093" i="1"/>
  <c r="O3094" i="1"/>
  <c r="U3094" i="1"/>
  <c r="X3094" i="1"/>
  <c r="O3095" i="1"/>
  <c r="U3095" i="1"/>
  <c r="X3095" i="1"/>
  <c r="O3096" i="1"/>
  <c r="U3096" i="1"/>
  <c r="X3096" i="1"/>
  <c r="O3097" i="1"/>
  <c r="U3097" i="1"/>
  <c r="X3097" i="1"/>
  <c r="O3098" i="1"/>
  <c r="U3098" i="1"/>
  <c r="X3098" i="1"/>
  <c r="O3099" i="1"/>
  <c r="U3099" i="1"/>
  <c r="X3099" i="1"/>
  <c r="O3100" i="1"/>
  <c r="U3100" i="1"/>
  <c r="X3100" i="1"/>
  <c r="O3101" i="1"/>
  <c r="U3101" i="1"/>
  <c r="X3101" i="1"/>
  <c r="O3102" i="1"/>
  <c r="U3102" i="1"/>
  <c r="X3102" i="1"/>
  <c r="O3103" i="1"/>
  <c r="U3103" i="1"/>
  <c r="X3103" i="1"/>
  <c r="O3104" i="1"/>
  <c r="U3104" i="1"/>
  <c r="X3104" i="1"/>
  <c r="O3105" i="1"/>
  <c r="U3105" i="1"/>
  <c r="X3105" i="1"/>
  <c r="O3106" i="1"/>
  <c r="U3106" i="1"/>
  <c r="X3106" i="1"/>
  <c r="O3107" i="1"/>
  <c r="U3107" i="1"/>
  <c r="X3107" i="1"/>
  <c r="O3108" i="1"/>
  <c r="U3108" i="1"/>
  <c r="X3108" i="1"/>
  <c r="O3109" i="1"/>
  <c r="U3109" i="1"/>
  <c r="X3109" i="1"/>
  <c r="O3110" i="1"/>
  <c r="U3110" i="1"/>
  <c r="X3110" i="1"/>
  <c r="O3111" i="1"/>
  <c r="U3111" i="1"/>
  <c r="X3111" i="1"/>
  <c r="O3112" i="1"/>
  <c r="U3112" i="1"/>
  <c r="X3112" i="1"/>
  <c r="O3113" i="1"/>
  <c r="U3113" i="1"/>
  <c r="X3113" i="1"/>
  <c r="O3114" i="1"/>
  <c r="U3114" i="1"/>
  <c r="X3114" i="1"/>
  <c r="O3115" i="1"/>
  <c r="U3115" i="1"/>
  <c r="X3115" i="1"/>
  <c r="O3116" i="1"/>
  <c r="U3116" i="1"/>
  <c r="X3116" i="1"/>
  <c r="O3117" i="1"/>
  <c r="U3117" i="1"/>
  <c r="X3117" i="1"/>
  <c r="O3118" i="1"/>
  <c r="U3118" i="1"/>
  <c r="X3118" i="1"/>
  <c r="O3119" i="1"/>
  <c r="U3119" i="1"/>
  <c r="X3119" i="1"/>
  <c r="O3120" i="1"/>
  <c r="U3120" i="1"/>
  <c r="X3120" i="1"/>
  <c r="O3121" i="1"/>
  <c r="U3121" i="1"/>
  <c r="X3121" i="1"/>
  <c r="O3122" i="1"/>
  <c r="U3122" i="1"/>
  <c r="X3122" i="1"/>
  <c r="O3123" i="1"/>
  <c r="U3123" i="1"/>
  <c r="X3123" i="1"/>
  <c r="O3124" i="1"/>
  <c r="U3124" i="1"/>
  <c r="X3124" i="1"/>
  <c r="O3125" i="1"/>
  <c r="U3125" i="1"/>
  <c r="X3125" i="1"/>
  <c r="O3126" i="1"/>
  <c r="U3126" i="1"/>
  <c r="X3126" i="1"/>
  <c r="O3127" i="1"/>
  <c r="U3127" i="1"/>
  <c r="X3127" i="1"/>
  <c r="O3128" i="1"/>
  <c r="U3128" i="1"/>
  <c r="X3128" i="1"/>
  <c r="O3129" i="1"/>
  <c r="U3129" i="1"/>
  <c r="X3129" i="1"/>
  <c r="O3130" i="1"/>
  <c r="U3130" i="1"/>
  <c r="X3130" i="1"/>
  <c r="O3131" i="1"/>
  <c r="U3131" i="1"/>
  <c r="X3131" i="1"/>
  <c r="O3132" i="1"/>
  <c r="U3132" i="1"/>
  <c r="X3132" i="1"/>
  <c r="O3133" i="1"/>
  <c r="U3133" i="1"/>
  <c r="X3133" i="1"/>
  <c r="O3134" i="1"/>
  <c r="U3134" i="1"/>
  <c r="X3134" i="1"/>
  <c r="O3135" i="1"/>
  <c r="U3135" i="1"/>
  <c r="X3135" i="1"/>
  <c r="O3136" i="1"/>
  <c r="U3136" i="1"/>
  <c r="X3136" i="1"/>
  <c r="O3137" i="1"/>
  <c r="U3137" i="1"/>
  <c r="X3137" i="1"/>
  <c r="O3138" i="1"/>
  <c r="U3138" i="1"/>
  <c r="X3138" i="1"/>
  <c r="O3139" i="1"/>
  <c r="U3139" i="1"/>
  <c r="X3139" i="1"/>
  <c r="O3140" i="1"/>
  <c r="U3140" i="1"/>
  <c r="X3140" i="1"/>
  <c r="O3141" i="1"/>
  <c r="U3141" i="1"/>
  <c r="X3141" i="1"/>
  <c r="O3142" i="1"/>
  <c r="U3142" i="1"/>
  <c r="X3142" i="1"/>
  <c r="O3143" i="1"/>
  <c r="U3143" i="1"/>
  <c r="X3143" i="1"/>
  <c r="O3144" i="1"/>
  <c r="U3144" i="1"/>
  <c r="X3144" i="1"/>
  <c r="O3145" i="1"/>
  <c r="U3145" i="1"/>
  <c r="X3145" i="1"/>
  <c r="O3146" i="1"/>
  <c r="U3146" i="1"/>
  <c r="X3146" i="1"/>
  <c r="O3147" i="1"/>
  <c r="U3147" i="1"/>
  <c r="X3147" i="1"/>
  <c r="O3148" i="1"/>
  <c r="U3148" i="1"/>
  <c r="X3148" i="1"/>
  <c r="O3149" i="1"/>
  <c r="U3149" i="1"/>
  <c r="X3149" i="1"/>
  <c r="O3150" i="1"/>
  <c r="U3150" i="1"/>
  <c r="X3150" i="1"/>
  <c r="O3151" i="1"/>
  <c r="U3151" i="1"/>
  <c r="X3151" i="1"/>
  <c r="O3152" i="1"/>
  <c r="U3152" i="1"/>
  <c r="X3152" i="1"/>
  <c r="O3153" i="1"/>
  <c r="U3153" i="1"/>
  <c r="X3153" i="1"/>
  <c r="O3154" i="1"/>
  <c r="U3154" i="1"/>
  <c r="X3154" i="1"/>
  <c r="O3155" i="1"/>
  <c r="U3155" i="1"/>
  <c r="X3155" i="1"/>
  <c r="O3156" i="1"/>
  <c r="U3156" i="1"/>
  <c r="X3156" i="1"/>
  <c r="O3157" i="1"/>
  <c r="U3157" i="1"/>
  <c r="X3157" i="1"/>
  <c r="O3158" i="1"/>
  <c r="U3158" i="1"/>
  <c r="X3158" i="1"/>
  <c r="O3159" i="1"/>
  <c r="U3159" i="1"/>
  <c r="X3159" i="1"/>
  <c r="O3160" i="1"/>
  <c r="U3160" i="1"/>
  <c r="X3160" i="1"/>
  <c r="O3161" i="1"/>
  <c r="U3161" i="1"/>
  <c r="X3161" i="1"/>
  <c r="O3162" i="1"/>
  <c r="U3162" i="1"/>
  <c r="X3162" i="1"/>
  <c r="O3163" i="1"/>
  <c r="U3163" i="1"/>
  <c r="X3163" i="1"/>
  <c r="O3164" i="1"/>
  <c r="U3164" i="1"/>
  <c r="X3164" i="1"/>
  <c r="O3165" i="1"/>
  <c r="U3165" i="1"/>
  <c r="X3165" i="1"/>
  <c r="O3166" i="1"/>
  <c r="U3166" i="1"/>
  <c r="X3166" i="1"/>
  <c r="O3167" i="1"/>
  <c r="U3167" i="1"/>
  <c r="X3167" i="1"/>
  <c r="O3168" i="1"/>
  <c r="U3168" i="1"/>
  <c r="X3168" i="1"/>
  <c r="O3169" i="1"/>
  <c r="U3169" i="1"/>
  <c r="X3169" i="1"/>
  <c r="O3170" i="1"/>
  <c r="U3170" i="1"/>
  <c r="X3170" i="1"/>
  <c r="O3171" i="1"/>
  <c r="U3171" i="1"/>
  <c r="X3171" i="1"/>
  <c r="O3172" i="1"/>
  <c r="U3172" i="1"/>
  <c r="X3172" i="1"/>
  <c r="O3173" i="1"/>
  <c r="U3173" i="1"/>
  <c r="X3173" i="1"/>
  <c r="O3174" i="1"/>
  <c r="U3174" i="1"/>
  <c r="X3174" i="1"/>
  <c r="O3175" i="1"/>
  <c r="U3175" i="1"/>
  <c r="X3175" i="1"/>
  <c r="O3176" i="1"/>
  <c r="U3176" i="1"/>
  <c r="X3176" i="1"/>
  <c r="O3177" i="1"/>
  <c r="U3177" i="1"/>
  <c r="X3177" i="1"/>
  <c r="O3178" i="1"/>
  <c r="U3178" i="1"/>
  <c r="X3178" i="1"/>
  <c r="O3179" i="1"/>
  <c r="U3179" i="1"/>
  <c r="X3179" i="1"/>
  <c r="O3180" i="1"/>
  <c r="U3180" i="1"/>
  <c r="X3180" i="1"/>
  <c r="O3181" i="1"/>
  <c r="U3181" i="1"/>
  <c r="X3181" i="1"/>
  <c r="O3182" i="1"/>
  <c r="U3182" i="1"/>
  <c r="X3182" i="1"/>
  <c r="O3183" i="1"/>
  <c r="U3183" i="1"/>
  <c r="X3183" i="1"/>
  <c r="O3184" i="1"/>
  <c r="U3184" i="1"/>
  <c r="X3184" i="1"/>
  <c r="O3185" i="1"/>
  <c r="U3185" i="1"/>
  <c r="X3185" i="1"/>
  <c r="O3186" i="1"/>
  <c r="U3186" i="1"/>
  <c r="X3186" i="1"/>
  <c r="O3187" i="1"/>
  <c r="U3187" i="1"/>
  <c r="X3187" i="1"/>
  <c r="O3188" i="1"/>
  <c r="U3188" i="1"/>
  <c r="X3188" i="1"/>
  <c r="O3189" i="1"/>
  <c r="U3189" i="1"/>
  <c r="X3189" i="1"/>
  <c r="O3190" i="1"/>
  <c r="U3190" i="1"/>
  <c r="X3190" i="1"/>
  <c r="O3191" i="1"/>
  <c r="U3191" i="1"/>
  <c r="X3191" i="1"/>
  <c r="O3192" i="1"/>
  <c r="U3192" i="1"/>
  <c r="X3192" i="1"/>
  <c r="O3193" i="1"/>
  <c r="U3193" i="1"/>
  <c r="X3193" i="1"/>
  <c r="O3194" i="1"/>
  <c r="U3194" i="1"/>
  <c r="X3194" i="1"/>
  <c r="O3195" i="1"/>
  <c r="U3195" i="1"/>
  <c r="X3195" i="1"/>
  <c r="O3196" i="1"/>
  <c r="U3196" i="1"/>
  <c r="X3196" i="1"/>
  <c r="O3197" i="1"/>
  <c r="U3197" i="1"/>
  <c r="X3197" i="1"/>
  <c r="O3198" i="1"/>
  <c r="U3198" i="1"/>
  <c r="X3198" i="1"/>
  <c r="O3199" i="1"/>
  <c r="U3199" i="1"/>
  <c r="X3199" i="1"/>
  <c r="O3200" i="1"/>
  <c r="U3200" i="1"/>
  <c r="X3200" i="1"/>
  <c r="O3201" i="1"/>
  <c r="U3201" i="1"/>
  <c r="X3201" i="1"/>
  <c r="O3202" i="1"/>
  <c r="U3202" i="1"/>
  <c r="X3202" i="1"/>
  <c r="O3203" i="1"/>
  <c r="U3203" i="1"/>
  <c r="X3203" i="1"/>
  <c r="O3204" i="1"/>
  <c r="U3204" i="1"/>
  <c r="X3204" i="1"/>
  <c r="O3205" i="1"/>
  <c r="U3205" i="1"/>
  <c r="X3205" i="1"/>
  <c r="O3206" i="1"/>
  <c r="U3206" i="1"/>
  <c r="X3206" i="1"/>
  <c r="O3207" i="1"/>
  <c r="U3207" i="1"/>
  <c r="X3207" i="1"/>
  <c r="O3208" i="1"/>
  <c r="U3208" i="1"/>
  <c r="X3208" i="1"/>
  <c r="O3209" i="1"/>
  <c r="U3209" i="1"/>
  <c r="X3209" i="1"/>
  <c r="O3210" i="1"/>
  <c r="U3210" i="1"/>
  <c r="X3210" i="1"/>
  <c r="O3211" i="1"/>
  <c r="U3211" i="1"/>
  <c r="X3211" i="1"/>
  <c r="O3212" i="1"/>
  <c r="U3212" i="1"/>
  <c r="X3212" i="1"/>
  <c r="O3213" i="1"/>
  <c r="U3213" i="1"/>
  <c r="X3213" i="1"/>
  <c r="O3214" i="1"/>
  <c r="U3214" i="1"/>
  <c r="X3214" i="1"/>
  <c r="O3215" i="1"/>
  <c r="U3215" i="1"/>
  <c r="X3215" i="1"/>
  <c r="O3216" i="1"/>
  <c r="U3216" i="1"/>
  <c r="X3216" i="1"/>
  <c r="O3217" i="1"/>
  <c r="U3217" i="1"/>
  <c r="X3217" i="1"/>
  <c r="O3218" i="1"/>
  <c r="U3218" i="1"/>
  <c r="X3218" i="1"/>
  <c r="O3219" i="1"/>
  <c r="U3219" i="1"/>
  <c r="X3219" i="1"/>
  <c r="O3220" i="1"/>
  <c r="U3220" i="1"/>
  <c r="X3220" i="1"/>
  <c r="O3221" i="1"/>
  <c r="U3221" i="1"/>
  <c r="X3221" i="1"/>
  <c r="O3222" i="1"/>
  <c r="U3222" i="1"/>
  <c r="X3222" i="1"/>
  <c r="O3223" i="1"/>
  <c r="U3223" i="1"/>
  <c r="X3223" i="1"/>
  <c r="O3224" i="1"/>
  <c r="U3224" i="1"/>
  <c r="X3224" i="1"/>
  <c r="O3225" i="1"/>
  <c r="U3225" i="1"/>
  <c r="X3225" i="1"/>
  <c r="O3226" i="1"/>
  <c r="U3226" i="1"/>
  <c r="X3226" i="1"/>
  <c r="O3227" i="1"/>
  <c r="U3227" i="1"/>
  <c r="X3227" i="1"/>
  <c r="O3228" i="1"/>
  <c r="U3228" i="1"/>
  <c r="X3228" i="1"/>
  <c r="O3229" i="1"/>
  <c r="U3229" i="1"/>
  <c r="X3229" i="1"/>
  <c r="O3230" i="1"/>
  <c r="U3230" i="1"/>
  <c r="X3230" i="1"/>
  <c r="O3231" i="1"/>
  <c r="U3231" i="1"/>
  <c r="X3231" i="1"/>
  <c r="O3232" i="1"/>
  <c r="U3232" i="1"/>
  <c r="X3232" i="1"/>
  <c r="O3233" i="1"/>
  <c r="U3233" i="1"/>
  <c r="X3233" i="1"/>
  <c r="O3234" i="1"/>
  <c r="U3234" i="1"/>
  <c r="X3234" i="1"/>
  <c r="O3235" i="1"/>
  <c r="U3235" i="1"/>
  <c r="X3235" i="1"/>
  <c r="O3236" i="1"/>
  <c r="U3236" i="1"/>
  <c r="X3236" i="1"/>
  <c r="X3237" i="1"/>
  <c r="X3238" i="1"/>
  <c r="X3239" i="1"/>
  <c r="X3240" i="1"/>
  <c r="X3241" i="1"/>
  <c r="X3242" i="1"/>
  <c r="X3243" i="1"/>
  <c r="X3244" i="1"/>
  <c r="X3245" i="1"/>
  <c r="X3246" i="1"/>
  <c r="X3247" i="1"/>
  <c r="X3248" i="1"/>
  <c r="X3249" i="1"/>
  <c r="X3250" i="1"/>
  <c r="X3251" i="1"/>
  <c r="X3252" i="1"/>
  <c r="X3253" i="1"/>
  <c r="X3254" i="1"/>
  <c r="X3255" i="1"/>
  <c r="X3256" i="1"/>
  <c r="X3257" i="1"/>
  <c r="X3258" i="1"/>
  <c r="X3259" i="1"/>
  <c r="X3260" i="1"/>
  <c r="X3261" i="1"/>
  <c r="X3262" i="1"/>
  <c r="X3263" i="1"/>
  <c r="X3264" i="1"/>
  <c r="X3265" i="1"/>
  <c r="X3266" i="1"/>
  <c r="X3267" i="1"/>
  <c r="X3268" i="1"/>
  <c r="X3269" i="1"/>
  <c r="X3270" i="1"/>
  <c r="X3271" i="1"/>
  <c r="X3272" i="1"/>
  <c r="X3273" i="1"/>
  <c r="X3274" i="1"/>
  <c r="X3275" i="1"/>
  <c r="X3276" i="1"/>
  <c r="X3277" i="1"/>
  <c r="X3278" i="1"/>
  <c r="X3279" i="1"/>
  <c r="X3280" i="1"/>
  <c r="X3281" i="1"/>
  <c r="X3282" i="1"/>
  <c r="X3283" i="1"/>
  <c r="X3284" i="1"/>
  <c r="X3285" i="1"/>
  <c r="X3286" i="1"/>
  <c r="X3287" i="1"/>
  <c r="X3288" i="1"/>
  <c r="AB3288" i="1"/>
  <c r="X3289" i="1"/>
  <c r="X3290" i="1"/>
  <c r="Z3290" i="1"/>
  <c r="AB3290" i="1"/>
  <c r="AD3290" i="1"/>
  <c r="AE3290" i="1"/>
  <c r="X3291" i="1"/>
  <c r="X3292" i="1"/>
  <c r="AA3292" i="1"/>
  <c r="AD3292" i="1"/>
  <c r="AE3292" i="1"/>
  <c r="X3293" i="1"/>
  <c r="Y3293" i="1"/>
  <c r="Z3293" i="1"/>
  <c r="AB3293" i="1"/>
  <c r="AC3293" i="1"/>
  <c r="AD3293" i="1"/>
  <c r="AF3293" i="1"/>
  <c r="AG3293" i="1"/>
  <c r="X3294" i="1"/>
  <c r="Z3294" i="1"/>
  <c r="AA3294" i="1"/>
  <c r="AB3294" i="1"/>
  <c r="AD3294" i="1"/>
  <c r="AE3294" i="1"/>
  <c r="AF3294" i="1"/>
  <c r="X3295" i="1"/>
  <c r="Z3295" i="1"/>
  <c r="AB3295" i="1"/>
  <c r="AC3295" i="1"/>
  <c r="AF3295" i="1"/>
  <c r="AG3295" i="1"/>
  <c r="X3296" i="1"/>
  <c r="X3297" i="1"/>
  <c r="AC3297" i="1"/>
  <c r="X3298" i="1"/>
  <c r="X3299" i="1"/>
  <c r="AC3299" i="1"/>
  <c r="AF3299" i="1"/>
  <c r="X3300" i="1"/>
  <c r="Z3300" i="1"/>
  <c r="AA3300" i="1"/>
  <c r="AD3300" i="1"/>
  <c r="AE3300" i="1"/>
  <c r="AF3300" i="1"/>
  <c r="X3301" i="1"/>
  <c r="Y3301" i="1"/>
  <c r="Z3301" i="1"/>
  <c r="AB3301" i="1"/>
  <c r="AC3301" i="1"/>
  <c r="AD3301" i="1"/>
  <c r="AF3301" i="1"/>
  <c r="AG3301" i="1"/>
  <c r="X3302" i="1"/>
  <c r="Z3302" i="1"/>
  <c r="AA3302" i="1"/>
  <c r="AB3302" i="1"/>
  <c r="AD3302" i="1"/>
  <c r="AE3302" i="1"/>
  <c r="AF3302" i="1"/>
  <c r="X3303" i="1"/>
  <c r="AB3303" i="1"/>
  <c r="AG3303" i="1"/>
  <c r="X3304" i="1"/>
  <c r="AB3304" i="1"/>
  <c r="AD3304" i="1"/>
  <c r="AF3304" i="1"/>
  <c r="X3305" i="1"/>
  <c r="Y3305" i="1"/>
  <c r="AB3305" i="1"/>
  <c r="AC3305" i="1"/>
  <c r="AD3305" i="1"/>
  <c r="AG3305" i="1"/>
  <c r="X3306" i="1"/>
  <c r="Z3306" i="1"/>
  <c r="AE3306" i="1"/>
  <c r="X3307" i="1"/>
  <c r="Z3307" i="1"/>
  <c r="AD3307" i="1"/>
  <c r="X3308" i="1"/>
  <c r="Z3308" i="1"/>
  <c r="AE3308" i="1"/>
  <c r="AF3308" i="1"/>
  <c r="X3309" i="1"/>
  <c r="Y3309" i="1"/>
  <c r="Z3309" i="1"/>
  <c r="AB3309" i="1"/>
  <c r="AC3309" i="1"/>
  <c r="AD3309" i="1"/>
  <c r="AF3309" i="1"/>
  <c r="AG3309" i="1"/>
  <c r="X3310" i="1"/>
  <c r="Z3310" i="1"/>
  <c r="AA3310" i="1"/>
  <c r="AB3310" i="1"/>
  <c r="AD3310" i="1"/>
  <c r="AE3310" i="1"/>
  <c r="AF3310" i="1"/>
  <c r="X3311" i="1"/>
  <c r="Z3311" i="1"/>
  <c r="AF3311" i="1"/>
  <c r="AG3311" i="1"/>
  <c r="X3312" i="1"/>
  <c r="AA3312" i="1"/>
  <c r="AB3312" i="1"/>
  <c r="AD3312" i="1"/>
  <c r="AF3312" i="1"/>
  <c r="X3313" i="1"/>
  <c r="Y3313" i="1"/>
  <c r="AB3313" i="1"/>
  <c r="AD3313" i="1"/>
  <c r="AG3313" i="1"/>
  <c r="X3314" i="1"/>
  <c r="AD3314" i="1"/>
  <c r="X3315" i="1"/>
  <c r="Y3315" i="1"/>
  <c r="Z3315" i="1"/>
  <c r="AC3315" i="1"/>
  <c r="AD3315" i="1"/>
  <c r="AF3315" i="1"/>
  <c r="X3316" i="1"/>
  <c r="AD3316" i="1"/>
  <c r="AF3316" i="1"/>
  <c r="X3317" i="1"/>
  <c r="Y3317" i="1"/>
  <c r="Z3317" i="1"/>
  <c r="AB3317" i="1"/>
  <c r="AC3317" i="1"/>
  <c r="AD3317" i="1"/>
  <c r="AF3317" i="1"/>
  <c r="AG3317" i="1"/>
  <c r="X3318" i="1"/>
  <c r="Z3318" i="1"/>
  <c r="AA3318" i="1"/>
  <c r="AB3318" i="1"/>
  <c r="AD3318" i="1"/>
  <c r="AE3318" i="1"/>
  <c r="AF3318" i="1"/>
  <c r="X3319" i="1"/>
  <c r="X3320" i="1"/>
  <c r="Y3320" i="1"/>
  <c r="AB3320" i="1"/>
  <c r="AC3320" i="1"/>
  <c r="AD3320" i="1"/>
  <c r="AG3320" i="1"/>
  <c r="X3321" i="1"/>
  <c r="Z3321" i="1"/>
  <c r="AD3321" i="1"/>
  <c r="AE3321" i="1"/>
  <c r="X3322" i="1"/>
  <c r="Z3322" i="1"/>
  <c r="AD3322" i="1"/>
  <c r="X3323" i="1"/>
  <c r="X3324" i="1"/>
  <c r="Y3324" i="1"/>
  <c r="Z3324" i="1"/>
  <c r="AB3324" i="1"/>
  <c r="AC3324" i="1"/>
  <c r="AD3324" i="1"/>
  <c r="AF3324" i="1"/>
  <c r="AG3324" i="1"/>
  <c r="X3325" i="1"/>
  <c r="Z3325" i="1"/>
  <c r="AA3325" i="1"/>
  <c r="AB3325" i="1"/>
  <c r="AD3325" i="1"/>
  <c r="AE3325" i="1"/>
  <c r="AF3325" i="1"/>
  <c r="X3326" i="1"/>
  <c r="Z3326" i="1"/>
  <c r="AC3326" i="1"/>
  <c r="AF3326" i="1"/>
  <c r="AG3326" i="1"/>
  <c r="X3327" i="1"/>
  <c r="AA3327" i="1"/>
  <c r="AB3327" i="1"/>
  <c r="AD3327" i="1"/>
  <c r="AF3327" i="1"/>
  <c r="X3328" i="1"/>
  <c r="X3329" i="1"/>
  <c r="AB3329" i="1"/>
  <c r="X3330" i="1"/>
  <c r="Y3330" i="1"/>
  <c r="Z3330" i="1"/>
  <c r="AC3330" i="1"/>
  <c r="AD3330" i="1"/>
  <c r="AF3330" i="1"/>
  <c r="X3331" i="1"/>
  <c r="Z3331" i="1"/>
  <c r="AD3331" i="1"/>
  <c r="AE3331" i="1"/>
  <c r="AF3331" i="1"/>
  <c r="X3332" i="1"/>
  <c r="Y3332" i="1"/>
  <c r="Z3332" i="1"/>
  <c r="AB3332" i="1"/>
  <c r="AC3332" i="1"/>
  <c r="AD3332" i="1"/>
  <c r="AF3332" i="1"/>
  <c r="AG3332" i="1"/>
  <c r="X3333" i="1"/>
  <c r="Z3333" i="1"/>
  <c r="AA3333" i="1"/>
  <c r="AB3333" i="1"/>
  <c r="AD3333" i="1"/>
  <c r="AE3333" i="1"/>
  <c r="AF3333" i="1"/>
  <c r="X3334" i="1"/>
  <c r="X3335" i="1"/>
  <c r="X3336" i="1"/>
  <c r="Y3336" i="1"/>
  <c r="Z3336" i="1"/>
  <c r="AB3336" i="1"/>
  <c r="AC3336" i="1"/>
  <c r="AD3336" i="1"/>
  <c r="AF3336" i="1"/>
  <c r="AG3336" i="1"/>
  <c r="X3337" i="1"/>
  <c r="Z3337" i="1"/>
  <c r="AA3337" i="1"/>
  <c r="AB3337" i="1"/>
  <c r="AD3337" i="1"/>
  <c r="AE3337" i="1"/>
  <c r="AF3337" i="1"/>
  <c r="X3338" i="1"/>
  <c r="Z3338" i="1"/>
  <c r="AC3338" i="1"/>
  <c r="X3339" i="1"/>
  <c r="AA3339" i="1"/>
  <c r="AD3339" i="1"/>
  <c r="X3340" i="1"/>
  <c r="Y3340" i="1"/>
  <c r="AB3340" i="1"/>
  <c r="AC3340" i="1"/>
  <c r="AD3340" i="1"/>
  <c r="AG3340" i="1"/>
  <c r="X3341" i="1"/>
  <c r="Z3341" i="1"/>
  <c r="AB3341" i="1"/>
  <c r="AD3341" i="1"/>
  <c r="AE3341" i="1"/>
  <c r="X3342" i="1"/>
  <c r="Z3342" i="1"/>
  <c r="AC3342" i="1"/>
  <c r="AF3342" i="1"/>
  <c r="X3343" i="1"/>
  <c r="AA3343" i="1"/>
  <c r="AD3343" i="1"/>
  <c r="AF3343" i="1"/>
  <c r="X3344" i="1"/>
  <c r="Y3344" i="1"/>
  <c r="Z3344" i="1"/>
  <c r="AB3344" i="1"/>
  <c r="AC3344" i="1"/>
  <c r="AD3344" i="1"/>
  <c r="AF3344" i="1"/>
  <c r="AG3344" i="1"/>
  <c r="X3345" i="1"/>
  <c r="Z3345" i="1"/>
  <c r="AA3345" i="1"/>
  <c r="AB3345" i="1"/>
  <c r="AD3345" i="1"/>
  <c r="AE3345" i="1"/>
  <c r="AF3345" i="1"/>
  <c r="X3346" i="1"/>
  <c r="AF3346" i="1"/>
  <c r="X3347" i="1"/>
  <c r="AF3347" i="1"/>
  <c r="X3348" i="1"/>
  <c r="Y3348" i="1"/>
  <c r="AB3348" i="1"/>
  <c r="AC3348" i="1"/>
  <c r="AD3348" i="1"/>
  <c r="AG3348" i="1"/>
  <c r="X3349" i="1"/>
  <c r="Z3349" i="1"/>
  <c r="AB3349" i="1"/>
  <c r="AD3349" i="1"/>
  <c r="AE3349" i="1"/>
  <c r="X3350" i="1"/>
  <c r="X3351" i="1"/>
  <c r="AA3351" i="1" s="1"/>
  <c r="X3352" i="1"/>
  <c r="Y3352" i="1"/>
  <c r="Z3352" i="1"/>
  <c r="AB3352" i="1"/>
  <c r="AC3352" i="1"/>
  <c r="AD3352" i="1"/>
  <c r="AF3352" i="1"/>
  <c r="AG3352" i="1"/>
  <c r="X3353" i="1"/>
  <c r="Z3353" i="1"/>
  <c r="AA3353" i="1"/>
  <c r="AB3353" i="1"/>
  <c r="AD3353" i="1"/>
  <c r="AE3353" i="1"/>
  <c r="AF3353" i="1"/>
  <c r="X3354" i="1"/>
  <c r="Z3354" i="1"/>
  <c r="AC3354" i="1"/>
  <c r="X3355" i="1"/>
  <c r="AA3355" i="1"/>
  <c r="AD3355" i="1"/>
  <c r="X3356" i="1"/>
  <c r="Y3356" i="1"/>
  <c r="AB3356" i="1"/>
  <c r="AC3356" i="1"/>
  <c r="AD3356" i="1"/>
  <c r="AG3356" i="1"/>
  <c r="X3357" i="1"/>
  <c r="Z3357" i="1"/>
  <c r="AB3357" i="1"/>
  <c r="AD3357" i="1"/>
  <c r="AE3357" i="1"/>
  <c r="X3358" i="1"/>
  <c r="Z3358" i="1"/>
  <c r="AC3358" i="1"/>
  <c r="AF3358" i="1"/>
  <c r="X3359" i="1"/>
  <c r="AA3359" i="1"/>
  <c r="AD3359" i="1"/>
  <c r="AF3359" i="1"/>
  <c r="X3360" i="1"/>
  <c r="Y3360" i="1"/>
  <c r="Z3360" i="1"/>
  <c r="AB3360" i="1"/>
  <c r="AC3360" i="1"/>
  <c r="AD3360" i="1"/>
  <c r="AF3360" i="1"/>
  <c r="AG3360" i="1"/>
  <c r="X3361" i="1"/>
  <c r="Z3361" i="1"/>
  <c r="AA3361" i="1"/>
  <c r="AB3361" i="1"/>
  <c r="AD3361" i="1"/>
  <c r="AE3361" i="1"/>
  <c r="AF3361" i="1"/>
  <c r="X3362" i="1"/>
  <c r="AF3362" i="1"/>
  <c r="X3363" i="1"/>
  <c r="AF3363" i="1"/>
  <c r="X3364" i="1"/>
  <c r="Y3364" i="1"/>
  <c r="AB3364" i="1"/>
  <c r="AC3364" i="1"/>
  <c r="AD3364" i="1"/>
  <c r="AG3364" i="1"/>
  <c r="X3365" i="1"/>
  <c r="Z3365" i="1"/>
  <c r="AB3365" i="1"/>
  <c r="AD3365" i="1"/>
  <c r="AE3365" i="1"/>
  <c r="X3366" i="1"/>
  <c r="Z3366" i="1" s="1"/>
  <c r="X3367" i="1"/>
  <c r="X3368" i="1"/>
  <c r="Y3368" i="1"/>
  <c r="Z3368" i="1"/>
  <c r="AB3368" i="1"/>
  <c r="AC3368" i="1"/>
  <c r="AD3368" i="1"/>
  <c r="AF3368" i="1"/>
  <c r="AG3368" i="1"/>
  <c r="X3369" i="1"/>
  <c r="Z3369" i="1"/>
  <c r="AA3369" i="1"/>
  <c r="AB3369" i="1"/>
  <c r="AD3369" i="1"/>
  <c r="AE3369" i="1"/>
  <c r="AF3369" i="1"/>
  <c r="X3370" i="1"/>
  <c r="Z3370" i="1"/>
  <c r="AC3370" i="1"/>
  <c r="X3371" i="1"/>
  <c r="AA3371" i="1"/>
  <c r="AD3371" i="1"/>
  <c r="X3372" i="1"/>
  <c r="Y3372" i="1"/>
  <c r="AB3372" i="1"/>
  <c r="AC3372" i="1"/>
  <c r="AD3372" i="1"/>
  <c r="AG3372" i="1"/>
  <c r="X3373" i="1"/>
  <c r="Z3373" i="1"/>
  <c r="AB3373" i="1"/>
  <c r="AD3373" i="1"/>
  <c r="AE3373" i="1"/>
  <c r="X3374" i="1"/>
  <c r="Z3374" i="1"/>
  <c r="AC3374" i="1"/>
  <c r="AF3374" i="1"/>
  <c r="X3375" i="1"/>
  <c r="AA3375" i="1"/>
  <c r="AD3375" i="1"/>
  <c r="AF3375" i="1"/>
  <c r="X3376" i="1"/>
  <c r="Y3376" i="1"/>
  <c r="Z3376" i="1"/>
  <c r="AB3376" i="1"/>
  <c r="AC3376" i="1"/>
  <c r="AD3376" i="1"/>
  <c r="AF3376" i="1"/>
  <c r="AG3376" i="1"/>
  <c r="X3377" i="1"/>
  <c r="Z3377" i="1"/>
  <c r="AA3377" i="1"/>
  <c r="AB3377" i="1"/>
  <c r="AD3377" i="1"/>
  <c r="AE3377" i="1"/>
  <c r="AF3377" i="1"/>
  <c r="X3378" i="1"/>
  <c r="AF3378" i="1"/>
  <c r="X3379" i="1"/>
  <c r="AF3379" i="1"/>
  <c r="X3380" i="1"/>
  <c r="Y3380" i="1"/>
  <c r="AB3380" i="1"/>
  <c r="AC3380" i="1"/>
  <c r="AD3380" i="1"/>
  <c r="AG3380" i="1"/>
  <c r="X3381" i="1"/>
  <c r="Z3381" i="1"/>
  <c r="AB3381" i="1"/>
  <c r="AD3381" i="1"/>
  <c r="AE3381" i="1"/>
  <c r="X3382" i="1"/>
  <c r="X3383" i="1"/>
  <c r="AA3383" i="1" s="1"/>
  <c r="X3384" i="1"/>
  <c r="Y3384" i="1"/>
  <c r="Z3384" i="1"/>
  <c r="AB3384" i="1"/>
  <c r="AC3384" i="1"/>
  <c r="AD3384" i="1"/>
  <c r="AF3384" i="1"/>
  <c r="AG3384" i="1"/>
  <c r="X3385" i="1"/>
  <c r="Y3385" i="1"/>
  <c r="Z3385" i="1"/>
  <c r="AA3385" i="1"/>
  <c r="AB3385" i="1"/>
  <c r="AC3385" i="1"/>
  <c r="AD3385" i="1"/>
  <c r="AE3385" i="1"/>
  <c r="AF3385" i="1"/>
  <c r="AG3385" i="1"/>
  <c r="X3386" i="1"/>
  <c r="Z3386" i="1" s="1"/>
  <c r="Y3386" i="1"/>
  <c r="AA3386" i="1"/>
  <c r="AB3386" i="1"/>
  <c r="AC3386" i="1"/>
  <c r="AE3386" i="1"/>
  <c r="AF3386" i="1"/>
  <c r="AG3386" i="1"/>
  <c r="X3387" i="1"/>
  <c r="Y3387" i="1"/>
  <c r="Z3387" i="1"/>
  <c r="AA3387" i="1"/>
  <c r="AB3387" i="1"/>
  <c r="AC3387" i="1"/>
  <c r="AD3387" i="1"/>
  <c r="AE3387" i="1"/>
  <c r="AF3387" i="1"/>
  <c r="AG3387" i="1"/>
  <c r="X3388" i="1"/>
  <c r="Z3388" i="1" s="1"/>
  <c r="Y3388" i="1"/>
  <c r="AA3388" i="1"/>
  <c r="AB3388" i="1"/>
  <c r="AC3388" i="1"/>
  <c r="AE3388" i="1"/>
  <c r="AF3388" i="1"/>
  <c r="AG3388" i="1"/>
  <c r="X3389" i="1"/>
  <c r="Y3389" i="1"/>
  <c r="Z3389" i="1"/>
  <c r="AA3389" i="1"/>
  <c r="AB3389" i="1"/>
  <c r="AC3389" i="1"/>
  <c r="AD3389" i="1"/>
  <c r="AE3389" i="1"/>
  <c r="AF3389" i="1"/>
  <c r="AG3389" i="1"/>
  <c r="X3390" i="1"/>
  <c r="Z3390" i="1" s="1"/>
  <c r="Y3390" i="1"/>
  <c r="AA3390" i="1"/>
  <c r="AB3390" i="1"/>
  <c r="AC3390" i="1"/>
  <c r="AE3390" i="1"/>
  <c r="AF3390" i="1"/>
  <c r="AG3390" i="1"/>
  <c r="X3391" i="1"/>
  <c r="Y3391" i="1"/>
  <c r="Z3391" i="1"/>
  <c r="AA3391" i="1"/>
  <c r="AB3391" i="1"/>
  <c r="AC3391" i="1"/>
  <c r="AD3391" i="1"/>
  <c r="AE3391" i="1"/>
  <c r="AF3391" i="1"/>
  <c r="AG3391" i="1"/>
  <c r="X3392" i="1"/>
  <c r="Z3392" i="1" s="1"/>
  <c r="Y3392" i="1"/>
  <c r="AA3392" i="1"/>
  <c r="AB3392" i="1"/>
  <c r="AC3392" i="1"/>
  <c r="AE3392" i="1"/>
  <c r="AF3392" i="1"/>
  <c r="AG3392" i="1"/>
  <c r="X3393" i="1"/>
  <c r="Y3393" i="1"/>
  <c r="Z3393" i="1"/>
  <c r="AA3393" i="1"/>
  <c r="AB3393" i="1"/>
  <c r="AC3393" i="1"/>
  <c r="AD3393" i="1"/>
  <c r="AE3393" i="1"/>
  <c r="AF3393" i="1"/>
  <c r="AG3393" i="1"/>
  <c r="X3394" i="1"/>
  <c r="Z3394" i="1" s="1"/>
  <c r="Y3394" i="1"/>
  <c r="AA3394" i="1"/>
  <c r="AB3394" i="1"/>
  <c r="AC3394" i="1"/>
  <c r="AE3394" i="1"/>
  <c r="AF3394" i="1"/>
  <c r="AG3394" i="1"/>
  <c r="X3395" i="1"/>
  <c r="Y3395" i="1"/>
  <c r="Z3395" i="1"/>
  <c r="AA3395" i="1"/>
  <c r="AB3395" i="1"/>
  <c r="AC3395" i="1"/>
  <c r="AD3395" i="1"/>
  <c r="AE3395" i="1"/>
  <c r="AF3395" i="1"/>
  <c r="AG3395" i="1"/>
  <c r="X3396" i="1"/>
  <c r="Z3396" i="1" s="1"/>
  <c r="Y3396" i="1"/>
  <c r="AA3396" i="1"/>
  <c r="AB3396" i="1"/>
  <c r="AC3396" i="1"/>
  <c r="AE3396" i="1"/>
  <c r="AF3396" i="1"/>
  <c r="AG3396" i="1"/>
  <c r="X3397" i="1"/>
  <c r="Y3397" i="1"/>
  <c r="Z3397" i="1"/>
  <c r="AA3397" i="1"/>
  <c r="AB3397" i="1"/>
  <c r="AC3397" i="1"/>
  <c r="AD3397" i="1"/>
  <c r="AE3397" i="1"/>
  <c r="AF3397" i="1"/>
  <c r="AG3397" i="1"/>
  <c r="X3398" i="1"/>
  <c r="Z3398" i="1" s="1"/>
  <c r="Y3398" i="1"/>
  <c r="AA3398" i="1"/>
  <c r="AB3398" i="1"/>
  <c r="AC3398" i="1"/>
  <c r="AE3398" i="1"/>
  <c r="AF3398" i="1"/>
  <c r="AG3398" i="1"/>
  <c r="X3399" i="1"/>
  <c r="Y3399" i="1"/>
  <c r="Z3399" i="1"/>
  <c r="AA3399" i="1"/>
  <c r="AB3399" i="1"/>
  <c r="AC3399" i="1"/>
  <c r="AD3399" i="1"/>
  <c r="AE3399" i="1"/>
  <c r="AF3399" i="1"/>
  <c r="AG3399" i="1"/>
  <c r="X3400" i="1"/>
  <c r="Z3400" i="1" s="1"/>
  <c r="Y3400" i="1"/>
  <c r="AA3400" i="1"/>
  <c r="AB3400" i="1"/>
  <c r="AC3400" i="1"/>
  <c r="AE3400" i="1"/>
  <c r="AF3400" i="1"/>
  <c r="AG3400" i="1"/>
  <c r="X3401" i="1"/>
  <c r="Y3401" i="1"/>
  <c r="Z3401" i="1"/>
  <c r="AA3401" i="1"/>
  <c r="AB3401" i="1"/>
  <c r="AC3401" i="1"/>
  <c r="AD3401" i="1"/>
  <c r="AE3401" i="1"/>
  <c r="AF3401" i="1"/>
  <c r="AG3401" i="1"/>
  <c r="X3402" i="1"/>
  <c r="Z3402" i="1" s="1"/>
  <c r="Y3402" i="1"/>
  <c r="AA3402" i="1"/>
  <c r="AB3402" i="1"/>
  <c r="AC3402" i="1"/>
  <c r="AE3402" i="1"/>
  <c r="AF3402" i="1"/>
  <c r="AG3402" i="1"/>
  <c r="X3403" i="1"/>
  <c r="Y3403" i="1"/>
  <c r="Z3403" i="1"/>
  <c r="AA3403" i="1"/>
  <c r="AB3403" i="1"/>
  <c r="AC3403" i="1"/>
  <c r="AD3403" i="1"/>
  <c r="AE3403" i="1"/>
  <c r="AF3403" i="1"/>
  <c r="AG3403" i="1"/>
  <c r="X3404" i="1"/>
  <c r="Z3404" i="1" s="1"/>
  <c r="Y3404" i="1"/>
  <c r="AA3404" i="1"/>
  <c r="AB3404" i="1"/>
  <c r="AC3404" i="1"/>
  <c r="AE3404" i="1"/>
  <c r="AF3404" i="1"/>
  <c r="AG3404" i="1"/>
  <c r="X3405" i="1"/>
  <c r="Y3405" i="1"/>
  <c r="Z3405" i="1"/>
  <c r="AA3405" i="1"/>
  <c r="AB3405" i="1"/>
  <c r="AC3405" i="1"/>
  <c r="AD3405" i="1"/>
  <c r="AE3405" i="1"/>
  <c r="AF3405" i="1"/>
  <c r="AG3405" i="1"/>
  <c r="X3406" i="1"/>
  <c r="Z3406" i="1" s="1"/>
  <c r="Y3406" i="1"/>
  <c r="AA3406" i="1"/>
  <c r="AB3406" i="1"/>
  <c r="AC3406" i="1"/>
  <c r="AE3406" i="1"/>
  <c r="AF3406" i="1"/>
  <c r="AG3406" i="1"/>
  <c r="X3407" i="1"/>
  <c r="Y3407" i="1"/>
  <c r="Z3407" i="1"/>
  <c r="AA3407" i="1"/>
  <c r="AB3407" i="1"/>
  <c r="AC3407" i="1"/>
  <c r="AD3407" i="1"/>
  <c r="AE3407" i="1"/>
  <c r="AF3407" i="1"/>
  <c r="AG3407" i="1"/>
  <c r="X3408" i="1"/>
  <c r="Z3408" i="1" s="1"/>
  <c r="Y3408" i="1"/>
  <c r="AA3408" i="1"/>
  <c r="AB3408" i="1"/>
  <c r="AC3408" i="1"/>
  <c r="AE3408" i="1"/>
  <c r="AF3408" i="1"/>
  <c r="AG3408" i="1"/>
  <c r="X3409" i="1"/>
  <c r="Y3409" i="1"/>
  <c r="Z3409" i="1"/>
  <c r="AA3409" i="1"/>
  <c r="AB3409" i="1"/>
  <c r="AC3409" i="1"/>
  <c r="AD3409" i="1"/>
  <c r="AE3409" i="1"/>
  <c r="AF3409" i="1"/>
  <c r="AG3409" i="1"/>
  <c r="X3410" i="1"/>
  <c r="Z3410" i="1" s="1"/>
  <c r="Y3410" i="1"/>
  <c r="AA3410" i="1"/>
  <c r="AB3410" i="1"/>
  <c r="AC3410" i="1"/>
  <c r="AE3410" i="1"/>
  <c r="AF3410" i="1"/>
  <c r="AG3410" i="1"/>
  <c r="X3411" i="1"/>
  <c r="Y3411" i="1"/>
  <c r="Z3411" i="1"/>
  <c r="AA3411" i="1"/>
  <c r="AB3411" i="1"/>
  <c r="AC3411" i="1"/>
  <c r="AD3411" i="1"/>
  <c r="AE3411" i="1"/>
  <c r="AF3411" i="1"/>
  <c r="AG3411" i="1"/>
  <c r="X3412" i="1"/>
  <c r="Z3412" i="1" s="1"/>
  <c r="Y3412" i="1"/>
  <c r="AA3412" i="1"/>
  <c r="AB3412" i="1"/>
  <c r="AC3412" i="1"/>
  <c r="AE3412" i="1"/>
  <c r="AF3412" i="1"/>
  <c r="AG3412" i="1"/>
  <c r="X3413" i="1"/>
  <c r="Y3413" i="1"/>
  <c r="Z3413" i="1"/>
  <c r="AA3413" i="1"/>
  <c r="AB3413" i="1"/>
  <c r="AC3413" i="1"/>
  <c r="AD3413" i="1"/>
  <c r="AE3413" i="1"/>
  <c r="AF3413" i="1"/>
  <c r="AG3413" i="1"/>
  <c r="X3414" i="1"/>
  <c r="Z3414" i="1" s="1"/>
  <c r="Y3414" i="1"/>
  <c r="AA3414" i="1"/>
  <c r="AB3414" i="1"/>
  <c r="AC3414" i="1"/>
  <c r="AE3414" i="1"/>
  <c r="AF3414" i="1"/>
  <c r="AG3414" i="1"/>
  <c r="X3415" i="1"/>
  <c r="Y3415" i="1"/>
  <c r="Z3415" i="1"/>
  <c r="AA3415" i="1"/>
  <c r="AB3415" i="1"/>
  <c r="AC3415" i="1"/>
  <c r="AD3415" i="1"/>
  <c r="AE3415" i="1"/>
  <c r="AF3415" i="1"/>
  <c r="AG3415" i="1"/>
  <c r="X3416" i="1"/>
  <c r="Z3416" i="1" s="1"/>
  <c r="Y3416" i="1"/>
  <c r="AA3416" i="1"/>
  <c r="AB3416" i="1"/>
  <c r="AC3416" i="1"/>
  <c r="AE3416" i="1"/>
  <c r="AF3416" i="1"/>
  <c r="AG3416" i="1"/>
  <c r="X3417" i="1"/>
  <c r="Y3417" i="1"/>
  <c r="Z3417" i="1"/>
  <c r="AA3417" i="1"/>
  <c r="AB3417" i="1"/>
  <c r="AC3417" i="1"/>
  <c r="AD3417" i="1"/>
  <c r="AE3417" i="1"/>
  <c r="AF3417" i="1"/>
  <c r="AG3417" i="1"/>
  <c r="X3418" i="1"/>
  <c r="Z3418" i="1" s="1"/>
  <c r="Y3418" i="1"/>
  <c r="AA3418" i="1"/>
  <c r="AB3418" i="1"/>
  <c r="AC3418" i="1"/>
  <c r="AE3418" i="1"/>
  <c r="AF3418" i="1"/>
  <c r="AG3418" i="1"/>
  <c r="X3419" i="1"/>
  <c r="Y3419" i="1"/>
  <c r="Z3419" i="1"/>
  <c r="AA3419" i="1"/>
  <c r="AB3419" i="1"/>
  <c r="AC3419" i="1"/>
  <c r="AD3419" i="1"/>
  <c r="AE3419" i="1"/>
  <c r="AF3419" i="1"/>
  <c r="AG3419" i="1"/>
  <c r="X3420" i="1"/>
  <c r="Z3420" i="1" s="1"/>
  <c r="Y3420" i="1"/>
  <c r="AA3420" i="1"/>
  <c r="AB3420" i="1"/>
  <c r="AC3420" i="1"/>
  <c r="AE3420" i="1"/>
  <c r="AF3420" i="1"/>
  <c r="AG3420" i="1"/>
  <c r="X3421" i="1"/>
  <c r="Y3421" i="1"/>
  <c r="Z3421" i="1"/>
  <c r="AA3421" i="1"/>
  <c r="AB3421" i="1"/>
  <c r="AC3421" i="1"/>
  <c r="AD3421" i="1"/>
  <c r="AE3421" i="1"/>
  <c r="AF3421" i="1"/>
  <c r="AG3421" i="1"/>
  <c r="X3422" i="1"/>
  <c r="Z3422" i="1" s="1"/>
  <c r="Y3422" i="1"/>
  <c r="AA3422" i="1"/>
  <c r="AB3422" i="1"/>
  <c r="AC3422" i="1"/>
  <c r="AE3422" i="1"/>
  <c r="AF3422" i="1"/>
  <c r="AG3422" i="1"/>
  <c r="X3423" i="1"/>
  <c r="Y3423" i="1"/>
  <c r="Z3423" i="1"/>
  <c r="AA3423" i="1"/>
  <c r="AB3423" i="1"/>
  <c r="AC3423" i="1"/>
  <c r="AD3423" i="1"/>
  <c r="AE3423" i="1"/>
  <c r="AF3423" i="1"/>
  <c r="AG3423" i="1"/>
  <c r="X3424" i="1"/>
  <c r="Z3424" i="1" s="1"/>
  <c r="Y3424" i="1"/>
  <c r="AA3424" i="1"/>
  <c r="AB3424" i="1"/>
  <c r="AC3424" i="1"/>
  <c r="AE3424" i="1"/>
  <c r="AF3424" i="1"/>
  <c r="AG3424" i="1"/>
  <c r="X3425" i="1"/>
  <c r="Y3425" i="1"/>
  <c r="Z3425" i="1"/>
  <c r="AA3425" i="1"/>
  <c r="AB3425" i="1"/>
  <c r="AC3425" i="1"/>
  <c r="AD3425" i="1"/>
  <c r="AE3425" i="1"/>
  <c r="AF3425" i="1"/>
  <c r="AG3425" i="1"/>
  <c r="X3426" i="1"/>
  <c r="Z3426" i="1" s="1"/>
  <c r="Y3426" i="1"/>
  <c r="AA3426" i="1"/>
  <c r="AB3426" i="1"/>
  <c r="AC3426" i="1"/>
  <c r="AE3426" i="1"/>
  <c r="AF3426" i="1"/>
  <c r="AG3426" i="1"/>
  <c r="X3427" i="1"/>
  <c r="Y3427" i="1"/>
  <c r="Z3427" i="1"/>
  <c r="AA3427" i="1"/>
  <c r="AB3427" i="1"/>
  <c r="AC3427" i="1"/>
  <c r="AD3427" i="1"/>
  <c r="AE3427" i="1"/>
  <c r="AF3427" i="1"/>
  <c r="AG3427" i="1"/>
  <c r="X3428" i="1"/>
  <c r="Z3428" i="1" s="1"/>
  <c r="Y3428" i="1"/>
  <c r="AA3428" i="1"/>
  <c r="AB3428" i="1"/>
  <c r="AC3428" i="1"/>
  <c r="AE3428" i="1"/>
  <c r="AF3428" i="1"/>
  <c r="AG3428" i="1"/>
  <c r="X3429" i="1"/>
  <c r="Y3429" i="1"/>
  <c r="Z3429" i="1"/>
  <c r="AA3429" i="1"/>
  <c r="AB3429" i="1"/>
  <c r="AC3429" i="1"/>
  <c r="AD3429" i="1"/>
  <c r="AE3429" i="1"/>
  <c r="AF3429" i="1"/>
  <c r="AG3429" i="1"/>
  <c r="X3430" i="1"/>
  <c r="Z3430" i="1" s="1"/>
  <c r="Y3430" i="1"/>
  <c r="AA3430" i="1"/>
  <c r="AB3430" i="1"/>
  <c r="AC3430" i="1"/>
  <c r="AE3430" i="1"/>
  <c r="AF3430" i="1"/>
  <c r="AG3430" i="1"/>
  <c r="X3431" i="1"/>
  <c r="Y3431" i="1"/>
  <c r="Z3431" i="1"/>
  <c r="AA3431" i="1"/>
  <c r="AB3431" i="1"/>
  <c r="AC3431" i="1"/>
  <c r="AD3431" i="1"/>
  <c r="AE3431" i="1"/>
  <c r="AF3431" i="1"/>
  <c r="AG3431" i="1"/>
  <c r="X3432" i="1"/>
  <c r="Z3432" i="1" s="1"/>
  <c r="Y3432" i="1"/>
  <c r="AA3432" i="1"/>
  <c r="AB3432" i="1"/>
  <c r="AC3432" i="1"/>
  <c r="AE3432" i="1"/>
  <c r="AF3432" i="1"/>
  <c r="AG3432" i="1"/>
  <c r="X3433" i="1"/>
  <c r="Y3433" i="1"/>
  <c r="Z3433" i="1"/>
  <c r="AA3433" i="1"/>
  <c r="AB3433" i="1"/>
  <c r="AC3433" i="1"/>
  <c r="AD3433" i="1"/>
  <c r="AE3433" i="1"/>
  <c r="AF3433" i="1"/>
  <c r="AG3433" i="1"/>
  <c r="X3434" i="1"/>
  <c r="Z3434" i="1" s="1"/>
  <c r="Y3434" i="1"/>
  <c r="AA3434" i="1"/>
  <c r="AB3434" i="1"/>
  <c r="AC3434" i="1"/>
  <c r="AE3434" i="1"/>
  <c r="AF3434" i="1"/>
  <c r="AG3434" i="1"/>
  <c r="X3435" i="1"/>
  <c r="Y3435" i="1"/>
  <c r="Z3435" i="1"/>
  <c r="AA3435" i="1"/>
  <c r="AB3435" i="1"/>
  <c r="AC3435" i="1"/>
  <c r="AD3435" i="1"/>
  <c r="AE3435" i="1"/>
  <c r="AF3435" i="1"/>
  <c r="AG3435" i="1"/>
  <c r="X3436" i="1"/>
  <c r="Z3436" i="1" s="1"/>
  <c r="Y3436" i="1"/>
  <c r="AA3436" i="1"/>
  <c r="AB3436" i="1"/>
  <c r="AC3436" i="1"/>
  <c r="AE3436" i="1"/>
  <c r="AF3436" i="1"/>
  <c r="AG3436" i="1"/>
  <c r="X3437" i="1"/>
  <c r="Y3437" i="1"/>
  <c r="Z3437" i="1"/>
  <c r="AA3437" i="1"/>
  <c r="AB3437" i="1"/>
  <c r="AC3437" i="1"/>
  <c r="AD3437" i="1"/>
  <c r="AE3437" i="1"/>
  <c r="AF3437" i="1"/>
  <c r="AG3437" i="1"/>
  <c r="X3438" i="1"/>
  <c r="Z3438" i="1" s="1"/>
  <c r="Y3438" i="1"/>
  <c r="AA3438" i="1"/>
  <c r="AB3438" i="1"/>
  <c r="AC3438" i="1"/>
  <c r="AE3438" i="1"/>
  <c r="AF3438" i="1"/>
  <c r="AG3438" i="1"/>
  <c r="X3439" i="1"/>
  <c r="Y3439" i="1"/>
  <c r="Z3439" i="1"/>
  <c r="AA3439" i="1"/>
  <c r="AB3439" i="1"/>
  <c r="AC3439" i="1"/>
  <c r="AD3439" i="1"/>
  <c r="AE3439" i="1"/>
  <c r="AF3439" i="1"/>
  <c r="AG3439" i="1"/>
  <c r="X3440" i="1"/>
  <c r="Z3440" i="1" s="1"/>
  <c r="Y3440" i="1"/>
  <c r="AA3440" i="1"/>
  <c r="AB3440" i="1"/>
  <c r="AC3440" i="1"/>
  <c r="AE3440" i="1"/>
  <c r="AF3440" i="1"/>
  <c r="AG3440" i="1"/>
  <c r="X3441" i="1"/>
  <c r="Y3441" i="1"/>
  <c r="Z3441" i="1"/>
  <c r="AA3441" i="1"/>
  <c r="AB3441" i="1"/>
  <c r="AC3441" i="1"/>
  <c r="AD3441" i="1"/>
  <c r="AE3441" i="1"/>
  <c r="AF3441" i="1"/>
  <c r="AG3441" i="1"/>
  <c r="X3442" i="1"/>
  <c r="Z3442" i="1" s="1"/>
  <c r="Y3442" i="1"/>
  <c r="AA3442" i="1"/>
  <c r="AB3442" i="1"/>
  <c r="AC3442" i="1"/>
  <c r="AE3442" i="1"/>
  <c r="AF3442" i="1"/>
  <c r="AG3442" i="1"/>
  <c r="X3443" i="1"/>
  <c r="Y3443" i="1"/>
  <c r="Z3443" i="1"/>
  <c r="AA3443" i="1"/>
  <c r="AB3443" i="1"/>
  <c r="AC3443" i="1"/>
  <c r="AD3443" i="1"/>
  <c r="AE3443" i="1"/>
  <c r="AF3443" i="1"/>
  <c r="AG3443" i="1"/>
  <c r="X3444" i="1"/>
  <c r="Z3444" i="1" s="1"/>
  <c r="Y3444" i="1"/>
  <c r="AA3444" i="1"/>
  <c r="AB3444" i="1"/>
  <c r="AC3444" i="1"/>
  <c r="AE3444" i="1"/>
  <c r="AF3444" i="1"/>
  <c r="AG3444" i="1"/>
  <c r="X3445" i="1"/>
  <c r="Y3445" i="1"/>
  <c r="Z3445" i="1"/>
  <c r="AA3445" i="1"/>
  <c r="AB3445" i="1"/>
  <c r="AC3445" i="1"/>
  <c r="AD3445" i="1"/>
  <c r="AE3445" i="1"/>
  <c r="AF3445" i="1"/>
  <c r="AG3445" i="1"/>
  <c r="X3446" i="1"/>
  <c r="Z3446" i="1" s="1"/>
  <c r="Y3446" i="1"/>
  <c r="AA3446" i="1"/>
  <c r="AB3446" i="1"/>
  <c r="AC3446" i="1"/>
  <c r="AE3446" i="1"/>
  <c r="AF3446" i="1"/>
  <c r="AG3446" i="1"/>
  <c r="X3447" i="1"/>
  <c r="Y3447" i="1"/>
  <c r="Z3447" i="1"/>
  <c r="AA3447" i="1"/>
  <c r="AB3447" i="1"/>
  <c r="AC3447" i="1"/>
  <c r="AD3447" i="1"/>
  <c r="AE3447" i="1"/>
  <c r="AF3447" i="1"/>
  <c r="AG3447" i="1"/>
  <c r="X3448" i="1"/>
  <c r="Z3448" i="1" s="1"/>
  <c r="Y3448" i="1"/>
  <c r="AA3448" i="1"/>
  <c r="AB3448" i="1"/>
  <c r="AC3448" i="1"/>
  <c r="AE3448" i="1"/>
  <c r="AF3448" i="1"/>
  <c r="AG3448" i="1"/>
  <c r="X3449" i="1"/>
  <c r="Y3449" i="1"/>
  <c r="Z3449" i="1"/>
  <c r="AA3449" i="1"/>
  <c r="AB3449" i="1"/>
  <c r="AC3449" i="1"/>
  <c r="AD3449" i="1"/>
  <c r="AE3449" i="1"/>
  <c r="AF3449" i="1"/>
  <c r="AG3449" i="1"/>
  <c r="X3450" i="1"/>
  <c r="Z3450" i="1" s="1"/>
  <c r="Y3450" i="1"/>
  <c r="AA3450" i="1"/>
  <c r="AB3450" i="1"/>
  <c r="AC3450" i="1"/>
  <c r="AE3450" i="1"/>
  <c r="AF3450" i="1"/>
  <c r="AG3450" i="1"/>
  <c r="X3451" i="1"/>
  <c r="Y3451" i="1"/>
  <c r="Z3451" i="1"/>
  <c r="AA3451" i="1"/>
  <c r="AB3451" i="1"/>
  <c r="AC3451" i="1"/>
  <c r="AD3451" i="1"/>
  <c r="AE3451" i="1"/>
  <c r="AF3451" i="1"/>
  <c r="AG3451" i="1"/>
  <c r="X3452" i="1"/>
  <c r="Z3452" i="1" s="1"/>
  <c r="Y3452" i="1"/>
  <c r="AA3452" i="1"/>
  <c r="AB3452" i="1"/>
  <c r="AC3452" i="1"/>
  <c r="AE3452" i="1"/>
  <c r="AF3452" i="1"/>
  <c r="AG3452" i="1"/>
  <c r="X3453" i="1"/>
  <c r="Y3453" i="1"/>
  <c r="Z3453" i="1"/>
  <c r="AA3453" i="1"/>
  <c r="AB3453" i="1"/>
  <c r="AC3453" i="1"/>
  <c r="AD3453" i="1"/>
  <c r="AE3453" i="1"/>
  <c r="AF3453" i="1"/>
  <c r="AG3453" i="1"/>
  <c r="X3454" i="1"/>
  <c r="Z3454" i="1" s="1"/>
  <c r="Y3454" i="1"/>
  <c r="AA3454" i="1"/>
  <c r="AB3454" i="1"/>
  <c r="AC3454" i="1"/>
  <c r="AE3454" i="1"/>
  <c r="AF3454" i="1"/>
  <c r="AG3454" i="1"/>
  <c r="X3455" i="1"/>
  <c r="Y3455" i="1"/>
  <c r="Z3455" i="1"/>
  <c r="AA3455" i="1"/>
  <c r="AB3455" i="1"/>
  <c r="AC3455" i="1"/>
  <c r="AD3455" i="1"/>
  <c r="AE3455" i="1"/>
  <c r="AF3455" i="1"/>
  <c r="AG3455" i="1"/>
  <c r="X3456" i="1"/>
  <c r="Z3456" i="1" s="1"/>
  <c r="Y3456" i="1"/>
  <c r="AA3456" i="1"/>
  <c r="AB3456" i="1"/>
  <c r="AC3456" i="1"/>
  <c r="AE3456" i="1"/>
  <c r="AF3456" i="1"/>
  <c r="AG3456" i="1"/>
  <c r="X3457" i="1"/>
  <c r="Y3457" i="1"/>
  <c r="Z3457" i="1"/>
  <c r="AA3457" i="1"/>
  <c r="AB3457" i="1"/>
  <c r="AC3457" i="1"/>
  <c r="AD3457" i="1"/>
  <c r="AE3457" i="1"/>
  <c r="AF3457" i="1"/>
  <c r="AG3457" i="1"/>
  <c r="X3458" i="1"/>
  <c r="Z3458" i="1" s="1"/>
  <c r="Y3458" i="1"/>
  <c r="AA3458" i="1"/>
  <c r="AB3458" i="1"/>
  <c r="AC3458" i="1"/>
  <c r="AE3458" i="1"/>
  <c r="AF3458" i="1"/>
  <c r="AG3458" i="1"/>
  <c r="X3459" i="1"/>
  <c r="Y3459" i="1"/>
  <c r="Z3459" i="1"/>
  <c r="AA3459" i="1"/>
  <c r="AB3459" i="1"/>
  <c r="AC3459" i="1"/>
  <c r="AD3459" i="1"/>
  <c r="AE3459" i="1"/>
  <c r="AF3459" i="1"/>
  <c r="AG3459" i="1"/>
  <c r="X3460" i="1"/>
  <c r="Z3460" i="1" s="1"/>
  <c r="Y3460" i="1"/>
  <c r="AA3460" i="1"/>
  <c r="AB3460" i="1"/>
  <c r="AC3460" i="1"/>
  <c r="AE3460" i="1"/>
  <c r="AF3460" i="1"/>
  <c r="AG3460" i="1"/>
  <c r="X3461" i="1"/>
  <c r="Y3461" i="1"/>
  <c r="Z3461" i="1"/>
  <c r="AA3461" i="1"/>
  <c r="AB3461" i="1"/>
  <c r="AC3461" i="1"/>
  <c r="AD3461" i="1"/>
  <c r="AE3461" i="1"/>
  <c r="AF3461" i="1"/>
  <c r="AG3461" i="1"/>
  <c r="X3462" i="1"/>
  <c r="Z3462" i="1" s="1"/>
  <c r="Y3462" i="1"/>
  <c r="AA3462" i="1"/>
  <c r="AB3462" i="1"/>
  <c r="AC3462" i="1"/>
  <c r="AE3462" i="1"/>
  <c r="AF3462" i="1"/>
  <c r="AG3462" i="1"/>
  <c r="X3463" i="1"/>
  <c r="Y3463" i="1"/>
  <c r="Z3463" i="1"/>
  <c r="AA3463" i="1"/>
  <c r="AB3463" i="1"/>
  <c r="AC3463" i="1"/>
  <c r="AD3463" i="1"/>
  <c r="AE3463" i="1"/>
  <c r="AF3463" i="1"/>
  <c r="AG3463" i="1"/>
  <c r="X3464" i="1"/>
  <c r="Z3464" i="1" s="1"/>
  <c r="Y3464" i="1"/>
  <c r="AA3464" i="1"/>
  <c r="AB3464" i="1"/>
  <c r="AC3464" i="1"/>
  <c r="AE3464" i="1"/>
  <c r="AF3464" i="1"/>
  <c r="AG3464" i="1"/>
  <c r="X3465" i="1"/>
  <c r="Y3465" i="1"/>
  <c r="Z3465" i="1"/>
  <c r="AA3465" i="1"/>
  <c r="AB3465" i="1"/>
  <c r="AC3465" i="1"/>
  <c r="AD3465" i="1"/>
  <c r="AE3465" i="1"/>
  <c r="AF3465" i="1"/>
  <c r="AG3465" i="1"/>
  <c r="X3466" i="1"/>
  <c r="Z3466" i="1" s="1"/>
  <c r="Y3466" i="1"/>
  <c r="AA3466" i="1"/>
  <c r="AB3466" i="1"/>
  <c r="AC3466" i="1"/>
  <c r="AE3466" i="1"/>
  <c r="AF3466" i="1"/>
  <c r="AG3466" i="1"/>
  <c r="X3467" i="1"/>
  <c r="Y3467" i="1"/>
  <c r="Z3467" i="1"/>
  <c r="AA3467" i="1"/>
  <c r="AB3467" i="1"/>
  <c r="AC3467" i="1"/>
  <c r="AD3467" i="1"/>
  <c r="AE3467" i="1"/>
  <c r="AF3467" i="1"/>
  <c r="AG3467" i="1"/>
  <c r="X3468" i="1"/>
  <c r="Z3468" i="1" s="1"/>
  <c r="Y3468" i="1"/>
  <c r="AA3468" i="1"/>
  <c r="AB3468" i="1"/>
  <c r="AC3468" i="1"/>
  <c r="AE3468" i="1"/>
  <c r="AF3468" i="1"/>
  <c r="AG3468" i="1"/>
  <c r="X3469" i="1"/>
  <c r="Y3469" i="1"/>
  <c r="Z3469" i="1"/>
  <c r="AA3469" i="1"/>
  <c r="AB3469" i="1"/>
  <c r="AC3469" i="1"/>
  <c r="AD3469" i="1"/>
  <c r="AE3469" i="1"/>
  <c r="AF3469" i="1"/>
  <c r="AG3469" i="1"/>
  <c r="X3470" i="1"/>
  <c r="Z3470" i="1" s="1"/>
  <c r="Y3470" i="1"/>
  <c r="AA3470" i="1"/>
  <c r="AB3470" i="1"/>
  <c r="AC3470" i="1"/>
  <c r="AE3470" i="1"/>
  <c r="AF3470" i="1"/>
  <c r="AG3470" i="1"/>
  <c r="X3471" i="1"/>
  <c r="Y3471" i="1"/>
  <c r="Z3471" i="1"/>
  <c r="AA3471" i="1"/>
  <c r="AB3471" i="1"/>
  <c r="AC3471" i="1"/>
  <c r="AD3471" i="1"/>
  <c r="AE3471" i="1"/>
  <c r="AF3471" i="1"/>
  <c r="AG3471" i="1"/>
  <c r="X3472" i="1"/>
  <c r="Z3472" i="1" s="1"/>
  <c r="Y3472" i="1"/>
  <c r="AA3472" i="1"/>
  <c r="AB3472" i="1"/>
  <c r="AC3472" i="1"/>
  <c r="AE3472" i="1"/>
  <c r="AF3472" i="1"/>
  <c r="AG3472" i="1"/>
  <c r="X3473" i="1"/>
  <c r="Y3473" i="1"/>
  <c r="Z3473" i="1"/>
  <c r="AA3473" i="1"/>
  <c r="AB3473" i="1"/>
  <c r="AC3473" i="1"/>
  <c r="AD3473" i="1"/>
  <c r="AE3473" i="1"/>
  <c r="AF3473" i="1"/>
  <c r="AG3473" i="1"/>
  <c r="X3474" i="1"/>
  <c r="Z3474" i="1" s="1"/>
  <c r="Y3474" i="1"/>
  <c r="AA3474" i="1"/>
  <c r="AB3474" i="1"/>
  <c r="AC3474" i="1"/>
  <c r="AE3474" i="1"/>
  <c r="AF3474" i="1"/>
  <c r="AG3474" i="1"/>
  <c r="X3475" i="1"/>
  <c r="Y3475" i="1"/>
  <c r="Z3475" i="1"/>
  <c r="AA3475" i="1"/>
  <c r="AB3475" i="1"/>
  <c r="AC3475" i="1"/>
  <c r="AD3475" i="1"/>
  <c r="AE3475" i="1"/>
  <c r="AF3475" i="1"/>
  <c r="AG3475" i="1"/>
  <c r="X3476" i="1"/>
  <c r="Z3476" i="1" s="1"/>
  <c r="Y3476" i="1"/>
  <c r="AA3476" i="1"/>
  <c r="AB3476" i="1"/>
  <c r="AC3476" i="1"/>
  <c r="AE3476" i="1"/>
  <c r="AF3476" i="1"/>
  <c r="AG3476" i="1"/>
  <c r="X3477" i="1"/>
  <c r="Y3477" i="1"/>
  <c r="Z3477" i="1"/>
  <c r="AA3477" i="1"/>
  <c r="AB3477" i="1"/>
  <c r="AC3477" i="1"/>
  <c r="AD3477" i="1"/>
  <c r="AE3477" i="1"/>
  <c r="AF3477" i="1"/>
  <c r="AG3477" i="1"/>
  <c r="X3478" i="1"/>
  <c r="Z3478" i="1" s="1"/>
  <c r="Y3478" i="1"/>
  <c r="AA3478" i="1"/>
  <c r="AB3478" i="1"/>
  <c r="AC3478" i="1"/>
  <c r="AE3478" i="1"/>
  <c r="AF3478" i="1"/>
  <c r="AG3478" i="1"/>
  <c r="X3479" i="1"/>
  <c r="Y3479" i="1"/>
  <c r="Z3479" i="1"/>
  <c r="AA3479" i="1"/>
  <c r="AB3479" i="1"/>
  <c r="AC3479" i="1"/>
  <c r="AD3479" i="1"/>
  <c r="AE3479" i="1"/>
  <c r="AF3479" i="1"/>
  <c r="AG3479" i="1"/>
  <c r="X3480" i="1"/>
  <c r="Z3480" i="1" s="1"/>
  <c r="Y3480" i="1"/>
  <c r="AA3480" i="1"/>
  <c r="AB3480" i="1"/>
  <c r="AC3480" i="1"/>
  <c r="AE3480" i="1"/>
  <c r="AF3480" i="1"/>
  <c r="AG3480" i="1"/>
  <c r="X3481" i="1"/>
  <c r="Y3481" i="1"/>
  <c r="Z3481" i="1"/>
  <c r="AA3481" i="1"/>
  <c r="AB3481" i="1"/>
  <c r="AC3481" i="1"/>
  <c r="AD3481" i="1"/>
  <c r="AE3481" i="1"/>
  <c r="AF3481" i="1"/>
  <c r="AG3481" i="1"/>
  <c r="X3482" i="1"/>
  <c r="Z3482" i="1" s="1"/>
  <c r="Y3482" i="1"/>
  <c r="AA3482" i="1"/>
  <c r="AB3482" i="1"/>
  <c r="AC3482" i="1"/>
  <c r="AE3482" i="1"/>
  <c r="AF3482" i="1"/>
  <c r="AG3482" i="1"/>
  <c r="X3483" i="1"/>
  <c r="Y3483" i="1"/>
  <c r="Z3483" i="1"/>
  <c r="AA3483" i="1"/>
  <c r="AB3483" i="1"/>
  <c r="AC3483" i="1"/>
  <c r="AD3483" i="1"/>
  <c r="AE3483" i="1"/>
  <c r="AF3483" i="1"/>
  <c r="AG3483" i="1"/>
  <c r="X3484" i="1"/>
  <c r="Z3484" i="1" s="1"/>
  <c r="Y3484" i="1"/>
  <c r="AA3484" i="1"/>
  <c r="AB3484" i="1"/>
  <c r="AC3484" i="1"/>
  <c r="AE3484" i="1"/>
  <c r="AF3484" i="1"/>
  <c r="AG3484" i="1"/>
  <c r="X3485" i="1"/>
  <c r="Y3485" i="1"/>
  <c r="Z3485" i="1"/>
  <c r="AA3485" i="1"/>
  <c r="AB3485" i="1"/>
  <c r="AC3485" i="1"/>
  <c r="AD3485" i="1"/>
  <c r="AE3485" i="1"/>
  <c r="AF3485" i="1"/>
  <c r="AG3485" i="1"/>
  <c r="X3486" i="1"/>
  <c r="Z3486" i="1" s="1"/>
  <c r="Y3486" i="1"/>
  <c r="AA3486" i="1"/>
  <c r="AB3486" i="1"/>
  <c r="AC3486" i="1"/>
  <c r="AE3486" i="1"/>
  <c r="AF3486" i="1"/>
  <c r="AG3486" i="1"/>
  <c r="X3487" i="1"/>
  <c r="Y3487" i="1"/>
  <c r="Z3487" i="1"/>
  <c r="AA3487" i="1"/>
  <c r="AB3487" i="1"/>
  <c r="AC3487" i="1"/>
  <c r="AD3487" i="1"/>
  <c r="AE3487" i="1"/>
  <c r="AF3487" i="1"/>
  <c r="AG3487" i="1"/>
  <c r="X3488" i="1"/>
  <c r="Z3488" i="1" s="1"/>
  <c r="Y3488" i="1"/>
  <c r="AA3488" i="1"/>
  <c r="AB3488" i="1"/>
  <c r="AC3488" i="1"/>
  <c r="AE3488" i="1"/>
  <c r="AF3488" i="1"/>
  <c r="AG3488" i="1"/>
  <c r="X3489" i="1"/>
  <c r="Y3489" i="1"/>
  <c r="Z3489" i="1"/>
  <c r="AA3489" i="1"/>
  <c r="AB3489" i="1"/>
  <c r="AC3489" i="1"/>
  <c r="AD3489" i="1"/>
  <c r="AE3489" i="1"/>
  <c r="AF3489" i="1"/>
  <c r="AG3489" i="1"/>
  <c r="X3490" i="1"/>
  <c r="Z3490" i="1" s="1"/>
  <c r="Y3490" i="1"/>
  <c r="AA3490" i="1"/>
  <c r="AB3490" i="1"/>
  <c r="AC3490" i="1"/>
  <c r="AE3490" i="1"/>
  <c r="AF3490" i="1"/>
  <c r="AG3490" i="1"/>
  <c r="X3491" i="1"/>
  <c r="Y3491" i="1"/>
  <c r="Z3491" i="1"/>
  <c r="AA3491" i="1"/>
  <c r="AB3491" i="1"/>
  <c r="AC3491" i="1"/>
  <c r="AD3491" i="1"/>
  <c r="AE3491" i="1"/>
  <c r="AF3491" i="1"/>
  <c r="AG3491" i="1"/>
  <c r="X3492" i="1"/>
  <c r="Z3492" i="1" s="1"/>
  <c r="Y3492" i="1"/>
  <c r="AA3492" i="1"/>
  <c r="AB3492" i="1"/>
  <c r="AC3492" i="1"/>
  <c r="AE3492" i="1"/>
  <c r="AF3492" i="1"/>
  <c r="AG3492" i="1"/>
  <c r="X3493" i="1"/>
  <c r="Y3493" i="1"/>
  <c r="Z3493" i="1"/>
  <c r="AA3493" i="1"/>
  <c r="AB3493" i="1"/>
  <c r="AC3493" i="1"/>
  <c r="AD3493" i="1"/>
  <c r="AE3493" i="1"/>
  <c r="AF3493" i="1"/>
  <c r="AG3493" i="1"/>
  <c r="X3494" i="1"/>
  <c r="Z3494" i="1" s="1"/>
  <c r="Y3494" i="1"/>
  <c r="AA3494" i="1"/>
  <c r="AB3494" i="1"/>
  <c r="AC3494" i="1"/>
  <c r="AE3494" i="1"/>
  <c r="AF3494" i="1"/>
  <c r="AG3494" i="1"/>
  <c r="X3495" i="1"/>
  <c r="Y3495" i="1"/>
  <c r="Z3495" i="1"/>
  <c r="AA3495" i="1"/>
  <c r="AB3495" i="1"/>
  <c r="AC3495" i="1"/>
  <c r="AD3495" i="1"/>
  <c r="AE3495" i="1"/>
  <c r="AF3495" i="1"/>
  <c r="AG3495" i="1"/>
  <c r="X3496" i="1"/>
  <c r="Z3496" i="1" s="1"/>
  <c r="Y3496" i="1"/>
  <c r="AA3496" i="1"/>
  <c r="AB3496" i="1"/>
  <c r="AC3496" i="1"/>
  <c r="AE3496" i="1"/>
  <c r="AF3496" i="1"/>
  <c r="AG3496" i="1"/>
  <c r="X3497" i="1"/>
  <c r="Y3497" i="1"/>
  <c r="Z3497" i="1"/>
  <c r="AA3497" i="1"/>
  <c r="AB3497" i="1"/>
  <c r="AC3497" i="1"/>
  <c r="AD3497" i="1"/>
  <c r="AE3497" i="1"/>
  <c r="AF3497" i="1"/>
  <c r="AG3497" i="1"/>
  <c r="X3498" i="1"/>
  <c r="Z3498" i="1" s="1"/>
  <c r="Y3498" i="1"/>
  <c r="AA3498" i="1"/>
  <c r="AB3498" i="1"/>
  <c r="AC3498" i="1"/>
  <c r="AE3498" i="1"/>
  <c r="AF3498" i="1"/>
  <c r="AG3498" i="1"/>
  <c r="X3499" i="1"/>
  <c r="Y3499" i="1"/>
  <c r="Z3499" i="1"/>
  <c r="AA3499" i="1"/>
  <c r="AB3499" i="1"/>
  <c r="AC3499" i="1"/>
  <c r="AD3499" i="1"/>
  <c r="AE3499" i="1"/>
  <c r="AF3499" i="1"/>
  <c r="AG3499" i="1"/>
  <c r="X3500" i="1"/>
  <c r="Z3500" i="1" s="1"/>
  <c r="Y3500" i="1"/>
  <c r="AA3500" i="1"/>
  <c r="AB3500" i="1"/>
  <c r="AC3500" i="1"/>
  <c r="AE3500" i="1"/>
  <c r="AF3500" i="1"/>
  <c r="AG3500" i="1"/>
  <c r="X3501" i="1"/>
  <c r="Y3501" i="1"/>
  <c r="Z3501" i="1"/>
  <c r="AA3501" i="1"/>
  <c r="AB3501" i="1"/>
  <c r="AC3501" i="1"/>
  <c r="AD3501" i="1"/>
  <c r="AE3501" i="1"/>
  <c r="AF3501" i="1"/>
  <c r="AG3501" i="1"/>
  <c r="X3502" i="1"/>
  <c r="Z3502" i="1" s="1"/>
  <c r="Y3502" i="1"/>
  <c r="AA3502" i="1"/>
  <c r="AB3502" i="1"/>
  <c r="AC3502" i="1"/>
  <c r="AE3502" i="1"/>
  <c r="AF3502" i="1"/>
  <c r="AG3502" i="1"/>
  <c r="X3503" i="1"/>
  <c r="Y3503" i="1"/>
  <c r="Z3503" i="1"/>
  <c r="AA3503" i="1"/>
  <c r="AB3503" i="1"/>
  <c r="AC3503" i="1"/>
  <c r="AD3503" i="1"/>
  <c r="AE3503" i="1"/>
  <c r="AF3503" i="1"/>
  <c r="AG3503" i="1"/>
  <c r="X3504" i="1"/>
  <c r="Z3504" i="1" s="1"/>
  <c r="Y3504" i="1"/>
  <c r="AA3504" i="1"/>
  <c r="AB3504" i="1"/>
  <c r="AC3504" i="1"/>
  <c r="AE3504" i="1"/>
  <c r="AF3504" i="1"/>
  <c r="AG3504" i="1"/>
  <c r="X3505" i="1"/>
  <c r="Y3505" i="1"/>
  <c r="Z3505" i="1"/>
  <c r="AA3505" i="1"/>
  <c r="AB3505" i="1"/>
  <c r="AC3505" i="1"/>
  <c r="AD3505" i="1"/>
  <c r="AE3505" i="1"/>
  <c r="AF3505" i="1"/>
  <c r="AG3505" i="1"/>
  <c r="X3506" i="1"/>
  <c r="Z3506" i="1" s="1"/>
  <c r="Y3506" i="1"/>
  <c r="AA3506" i="1"/>
  <c r="AB3506" i="1"/>
  <c r="AC3506" i="1"/>
  <c r="AE3506" i="1"/>
  <c r="AF3506" i="1"/>
  <c r="AG3506" i="1"/>
  <c r="X3507" i="1"/>
  <c r="Y3507" i="1"/>
  <c r="Z3507" i="1"/>
  <c r="AA3507" i="1"/>
  <c r="AB3507" i="1"/>
  <c r="AC3507" i="1"/>
  <c r="AD3507" i="1"/>
  <c r="AE3507" i="1"/>
  <c r="AF3507" i="1"/>
  <c r="AG3507" i="1"/>
  <c r="X3508" i="1"/>
  <c r="Z3508" i="1" s="1"/>
  <c r="Y3508" i="1"/>
  <c r="AA3508" i="1"/>
  <c r="AB3508" i="1"/>
  <c r="AC3508" i="1"/>
  <c r="AE3508" i="1"/>
  <c r="AF3508" i="1"/>
  <c r="AG3508" i="1"/>
  <c r="X3509" i="1"/>
  <c r="Y3509" i="1"/>
  <c r="Z3509" i="1"/>
  <c r="AA3509" i="1"/>
  <c r="AB3509" i="1"/>
  <c r="AC3509" i="1"/>
  <c r="AD3509" i="1"/>
  <c r="AE3509" i="1"/>
  <c r="AF3509" i="1"/>
  <c r="AG3509" i="1"/>
  <c r="X3510" i="1"/>
  <c r="Z3510" i="1" s="1"/>
  <c r="Y3510" i="1"/>
  <c r="AA3510" i="1"/>
  <c r="AB3510" i="1"/>
  <c r="AC3510" i="1"/>
  <c r="AE3510" i="1"/>
  <c r="AF3510" i="1"/>
  <c r="AG3510" i="1"/>
  <c r="X3511" i="1"/>
  <c r="Y3511" i="1"/>
  <c r="Z3511" i="1"/>
  <c r="AA3511" i="1"/>
  <c r="AB3511" i="1"/>
  <c r="AC3511" i="1"/>
  <c r="AD3511" i="1"/>
  <c r="AE3511" i="1"/>
  <c r="AF3511" i="1"/>
  <c r="AG3511" i="1"/>
  <c r="X3512" i="1"/>
  <c r="Z3512" i="1" s="1"/>
  <c r="Y3512" i="1"/>
  <c r="AA3512" i="1"/>
  <c r="AB3512" i="1"/>
  <c r="AC3512" i="1"/>
  <c r="AE3512" i="1"/>
  <c r="AF3512" i="1"/>
  <c r="AG3512" i="1"/>
  <c r="X3513" i="1"/>
  <c r="Y3513" i="1"/>
  <c r="Z3513" i="1"/>
  <c r="AA3513" i="1"/>
  <c r="AB3513" i="1"/>
  <c r="AC3513" i="1"/>
  <c r="AD3513" i="1"/>
  <c r="AE3513" i="1"/>
  <c r="AF3513" i="1"/>
  <c r="AG3513" i="1"/>
  <c r="X3514" i="1"/>
  <c r="Z3514" i="1" s="1"/>
  <c r="Y3514" i="1"/>
  <c r="AA3514" i="1"/>
  <c r="AB3514" i="1"/>
  <c r="AC3514" i="1"/>
  <c r="AE3514" i="1"/>
  <c r="AF3514" i="1"/>
  <c r="AG3514" i="1"/>
  <c r="X3515" i="1"/>
  <c r="Y3515" i="1"/>
  <c r="Z3515" i="1"/>
  <c r="AA3515" i="1"/>
  <c r="AB3515" i="1"/>
  <c r="AC3515" i="1"/>
  <c r="AD3515" i="1"/>
  <c r="AE3515" i="1"/>
  <c r="AF3515" i="1"/>
  <c r="AG3515" i="1"/>
  <c r="X3516" i="1"/>
  <c r="Z3516" i="1" s="1"/>
  <c r="Y3516" i="1"/>
  <c r="AA3516" i="1"/>
  <c r="AB3516" i="1"/>
  <c r="AC3516" i="1"/>
  <c r="AE3516" i="1"/>
  <c r="AF3516" i="1"/>
  <c r="AG3516" i="1"/>
  <c r="X3517" i="1"/>
  <c r="Y3517" i="1"/>
  <c r="Z3517" i="1"/>
  <c r="AA3517" i="1"/>
  <c r="AB3517" i="1"/>
  <c r="AC3517" i="1"/>
  <c r="AD3517" i="1"/>
  <c r="AE3517" i="1"/>
  <c r="AF3517" i="1"/>
  <c r="AG3517" i="1"/>
  <c r="X3518" i="1"/>
  <c r="Z3518" i="1" s="1"/>
  <c r="Y3518" i="1"/>
  <c r="AA3518" i="1"/>
  <c r="AB3518" i="1"/>
  <c r="AC3518" i="1"/>
  <c r="AE3518" i="1"/>
  <c r="AF3518" i="1"/>
  <c r="AG3518" i="1"/>
  <c r="X3519" i="1"/>
  <c r="Y3519" i="1"/>
  <c r="Z3519" i="1"/>
  <c r="AA3519" i="1"/>
  <c r="AB3519" i="1"/>
  <c r="AC3519" i="1"/>
  <c r="AD3519" i="1"/>
  <c r="AE3519" i="1"/>
  <c r="AF3519" i="1"/>
  <c r="AG3519" i="1"/>
  <c r="X3520" i="1"/>
  <c r="Z3520" i="1" s="1"/>
  <c r="Y3520" i="1"/>
  <c r="AA3520" i="1"/>
  <c r="AB3520" i="1"/>
  <c r="AC3520" i="1"/>
  <c r="AE3520" i="1"/>
  <c r="AF3520" i="1"/>
  <c r="AG3520" i="1"/>
  <c r="X3521" i="1"/>
  <c r="Y3521" i="1"/>
  <c r="Z3521" i="1"/>
  <c r="AA3521" i="1"/>
  <c r="AB3521" i="1"/>
  <c r="AC3521" i="1"/>
  <c r="AD3521" i="1"/>
  <c r="AE3521" i="1"/>
  <c r="AF3521" i="1"/>
  <c r="AG3521" i="1"/>
  <c r="X3522" i="1"/>
  <c r="Z3522" i="1" s="1"/>
  <c r="Y3522" i="1"/>
  <c r="AA3522" i="1"/>
  <c r="AB3522" i="1"/>
  <c r="AC3522" i="1"/>
  <c r="AE3522" i="1"/>
  <c r="AF3522" i="1"/>
  <c r="AG3522" i="1"/>
  <c r="X3523" i="1"/>
  <c r="Y3523" i="1"/>
  <c r="Z3523" i="1"/>
  <c r="AA3523" i="1"/>
  <c r="AB3523" i="1"/>
  <c r="AC3523" i="1"/>
  <c r="AD3523" i="1"/>
  <c r="AE3523" i="1"/>
  <c r="AF3523" i="1"/>
  <c r="AG3523" i="1"/>
  <c r="X3524" i="1"/>
  <c r="Z3524" i="1" s="1"/>
  <c r="Y3524" i="1"/>
  <c r="AA3524" i="1"/>
  <c r="AB3524" i="1"/>
  <c r="AC3524" i="1"/>
  <c r="AE3524" i="1"/>
  <c r="AF3524" i="1"/>
  <c r="AG3524" i="1"/>
  <c r="X3525" i="1"/>
  <c r="Y3525" i="1"/>
  <c r="Z3525" i="1"/>
  <c r="AA3525" i="1"/>
  <c r="AB3525" i="1"/>
  <c r="AC3525" i="1"/>
  <c r="AD3525" i="1"/>
  <c r="AE3525" i="1"/>
  <c r="AF3525" i="1"/>
  <c r="AG3525" i="1"/>
  <c r="X3526" i="1"/>
  <c r="Z3526" i="1" s="1"/>
  <c r="Y3526" i="1"/>
  <c r="AA3526" i="1"/>
  <c r="AB3526" i="1"/>
  <c r="AC3526" i="1"/>
  <c r="AE3526" i="1"/>
  <c r="AF3526" i="1"/>
  <c r="AG3526" i="1"/>
  <c r="X3527" i="1"/>
  <c r="Y3527" i="1"/>
  <c r="Z3527" i="1"/>
  <c r="AA3527" i="1"/>
  <c r="AB3527" i="1"/>
  <c r="AC3527" i="1"/>
  <c r="AD3527" i="1"/>
  <c r="AE3527" i="1"/>
  <c r="AF3527" i="1"/>
  <c r="AG3527" i="1"/>
  <c r="X3528" i="1"/>
  <c r="Z3528" i="1" s="1"/>
  <c r="Y3528" i="1"/>
  <c r="AA3528" i="1"/>
  <c r="AB3528" i="1"/>
  <c r="AC3528" i="1"/>
  <c r="AE3528" i="1"/>
  <c r="AF3528" i="1"/>
  <c r="AG3528" i="1"/>
  <c r="X3529" i="1"/>
  <c r="Y3529" i="1"/>
  <c r="Z3529" i="1"/>
  <c r="AA3529" i="1"/>
  <c r="AB3529" i="1"/>
  <c r="AC3529" i="1"/>
  <c r="AD3529" i="1"/>
  <c r="AE3529" i="1"/>
  <c r="AF3529" i="1"/>
  <c r="AG3529" i="1"/>
  <c r="X3530" i="1"/>
  <c r="Z3530" i="1" s="1"/>
  <c r="Y3530" i="1"/>
  <c r="AA3530" i="1"/>
  <c r="AB3530" i="1"/>
  <c r="AC3530" i="1"/>
  <c r="AE3530" i="1"/>
  <c r="AF3530" i="1"/>
  <c r="AG3530" i="1"/>
  <c r="X3531" i="1"/>
  <c r="Y3531" i="1"/>
  <c r="Z3531" i="1"/>
  <c r="AA3531" i="1"/>
  <c r="AB3531" i="1"/>
  <c r="AC3531" i="1"/>
  <c r="AD3531" i="1"/>
  <c r="AE3531" i="1"/>
  <c r="AF3531" i="1"/>
  <c r="AG3531" i="1"/>
  <c r="X3532" i="1"/>
  <c r="Z3532" i="1" s="1"/>
  <c r="Y3532" i="1"/>
  <c r="AA3532" i="1"/>
  <c r="AB3532" i="1"/>
  <c r="AC3532" i="1"/>
  <c r="AE3532" i="1"/>
  <c r="AF3532" i="1"/>
  <c r="AG3532" i="1"/>
  <c r="X3533" i="1"/>
  <c r="Y3533" i="1"/>
  <c r="Z3533" i="1"/>
  <c r="AA3533" i="1"/>
  <c r="AB3533" i="1"/>
  <c r="AC3533" i="1"/>
  <c r="AD3533" i="1"/>
  <c r="AE3533" i="1"/>
  <c r="AF3533" i="1"/>
  <c r="AG3533" i="1"/>
  <c r="X3534" i="1"/>
  <c r="Z3534" i="1" s="1"/>
  <c r="Y3534" i="1"/>
  <c r="AA3534" i="1"/>
  <c r="AB3534" i="1"/>
  <c r="AC3534" i="1"/>
  <c r="AE3534" i="1"/>
  <c r="AF3534" i="1"/>
  <c r="AG3534" i="1"/>
  <c r="X3535" i="1"/>
  <c r="Y3535" i="1"/>
  <c r="Z3535" i="1"/>
  <c r="AA3535" i="1"/>
  <c r="AB3535" i="1"/>
  <c r="AC3535" i="1"/>
  <c r="AD3535" i="1"/>
  <c r="AE3535" i="1"/>
  <c r="AF3535" i="1"/>
  <c r="AG3535" i="1"/>
  <c r="X3536" i="1"/>
  <c r="Z3536" i="1" s="1"/>
  <c r="Y3536" i="1"/>
  <c r="AA3536" i="1"/>
  <c r="AB3536" i="1"/>
  <c r="AC3536" i="1"/>
  <c r="AE3536" i="1"/>
  <c r="AF3536" i="1"/>
  <c r="AG3536" i="1"/>
  <c r="X3537" i="1"/>
  <c r="Y3537" i="1"/>
  <c r="Z3537" i="1"/>
  <c r="AA3537" i="1"/>
  <c r="AB3537" i="1"/>
  <c r="AC3537" i="1"/>
  <c r="AD3537" i="1"/>
  <c r="AE3537" i="1"/>
  <c r="AF3537" i="1"/>
  <c r="AG3537" i="1"/>
  <c r="X3538" i="1"/>
  <c r="Z3538" i="1" s="1"/>
  <c r="Y3538" i="1"/>
  <c r="AA3538" i="1"/>
  <c r="AB3538" i="1"/>
  <c r="AC3538" i="1"/>
  <c r="AE3538" i="1"/>
  <c r="AF3538" i="1"/>
  <c r="AG3538" i="1"/>
  <c r="X3539" i="1"/>
  <c r="Y3539" i="1"/>
  <c r="Z3539" i="1"/>
  <c r="AA3539" i="1"/>
  <c r="AB3539" i="1"/>
  <c r="AC3539" i="1"/>
  <c r="AD3539" i="1"/>
  <c r="AE3539" i="1"/>
  <c r="AF3539" i="1"/>
  <c r="AG3539" i="1"/>
  <c r="X3540" i="1"/>
  <c r="Z3540" i="1" s="1"/>
  <c r="Y3540" i="1"/>
  <c r="AA3540" i="1"/>
  <c r="AB3540" i="1"/>
  <c r="AC3540" i="1"/>
  <c r="AE3540" i="1"/>
  <c r="AF3540" i="1"/>
  <c r="AG3540" i="1"/>
  <c r="X3541" i="1"/>
  <c r="Y3541" i="1"/>
  <c r="Z3541" i="1"/>
  <c r="AA3541" i="1"/>
  <c r="AB3541" i="1"/>
  <c r="AC3541" i="1"/>
  <c r="AD3541" i="1"/>
  <c r="AE3541" i="1"/>
  <c r="AF3541" i="1"/>
  <c r="AG3541" i="1"/>
  <c r="X3542" i="1"/>
  <c r="Z3542" i="1" s="1"/>
  <c r="Y3542" i="1"/>
  <c r="AA3542" i="1"/>
  <c r="AB3542" i="1"/>
  <c r="AC3542" i="1"/>
  <c r="AE3542" i="1"/>
  <c r="AF3542" i="1"/>
  <c r="AG3542" i="1"/>
  <c r="X3543" i="1"/>
  <c r="Y3543" i="1"/>
  <c r="Z3543" i="1"/>
  <c r="AA3543" i="1"/>
  <c r="AB3543" i="1"/>
  <c r="AC3543" i="1"/>
  <c r="AD3543" i="1"/>
  <c r="AE3543" i="1"/>
  <c r="AF3543" i="1"/>
  <c r="AG3543" i="1"/>
  <c r="X3544" i="1"/>
  <c r="Z3544" i="1" s="1"/>
  <c r="Y3544" i="1"/>
  <c r="AA3544" i="1"/>
  <c r="AB3544" i="1"/>
  <c r="AC3544" i="1"/>
  <c r="AE3544" i="1"/>
  <c r="AF3544" i="1"/>
  <c r="AG3544" i="1"/>
  <c r="X3545" i="1"/>
  <c r="Y3545" i="1"/>
  <c r="Z3545" i="1"/>
  <c r="AA3545" i="1"/>
  <c r="AB3545" i="1"/>
  <c r="AC3545" i="1"/>
  <c r="AD3545" i="1"/>
  <c r="AE3545" i="1"/>
  <c r="AF3545" i="1"/>
  <c r="AG3545" i="1"/>
  <c r="X3546" i="1"/>
  <c r="Z3546" i="1" s="1"/>
  <c r="Y3546" i="1"/>
  <c r="AA3546" i="1"/>
  <c r="AB3546" i="1"/>
  <c r="AC3546" i="1"/>
  <c r="AE3546" i="1"/>
  <c r="AF3546" i="1"/>
  <c r="AG3546" i="1"/>
  <c r="X3547" i="1"/>
  <c r="Y3547" i="1"/>
  <c r="Z3547" i="1"/>
  <c r="AA3547" i="1"/>
  <c r="AB3547" i="1"/>
  <c r="AC3547" i="1"/>
  <c r="AD3547" i="1"/>
  <c r="AE3547" i="1"/>
  <c r="AF3547" i="1"/>
  <c r="AG3547" i="1"/>
  <c r="X3548" i="1"/>
  <c r="AE3548" i="1" s="1"/>
  <c r="X3549" i="1"/>
  <c r="Y3549" i="1"/>
  <c r="Z3549" i="1"/>
  <c r="AA3549" i="1"/>
  <c r="AB3549" i="1"/>
  <c r="AC3549" i="1"/>
  <c r="AD3549" i="1"/>
  <c r="AE3549" i="1"/>
  <c r="AF3549" i="1"/>
  <c r="AG3549" i="1"/>
  <c r="X3550" i="1"/>
  <c r="Y3550" i="1"/>
  <c r="AA3550" i="1"/>
  <c r="AB3550" i="1"/>
  <c r="AC3550" i="1"/>
  <c r="AE3550" i="1"/>
  <c r="AF3550" i="1"/>
  <c r="AG3550" i="1"/>
  <c r="X3551" i="1"/>
  <c r="Y3551" i="1"/>
  <c r="Z3551" i="1"/>
  <c r="AA3551" i="1"/>
  <c r="AB3551" i="1"/>
  <c r="AC3551" i="1"/>
  <c r="AD3551" i="1"/>
  <c r="AE3551" i="1"/>
  <c r="AF3551" i="1"/>
  <c r="AG3551" i="1"/>
  <c r="X3552" i="1"/>
  <c r="X3553" i="1"/>
  <c r="Y3553" i="1"/>
  <c r="Z3553" i="1"/>
  <c r="AA3553" i="1"/>
  <c r="AB3553" i="1"/>
  <c r="AC3553" i="1"/>
  <c r="AD3553" i="1"/>
  <c r="AE3553" i="1"/>
  <c r="AF3553" i="1"/>
  <c r="AG3553" i="1"/>
  <c r="X3554" i="1"/>
  <c r="Y3554" i="1"/>
  <c r="AA3554" i="1"/>
  <c r="AB3554" i="1"/>
  <c r="AC3554" i="1"/>
  <c r="AE3554" i="1"/>
  <c r="AF3554" i="1"/>
  <c r="AG3554" i="1"/>
  <c r="X3555" i="1"/>
  <c r="Y3555" i="1"/>
  <c r="Z3555" i="1"/>
  <c r="AA3555" i="1"/>
  <c r="AB3555" i="1"/>
  <c r="AC3555" i="1"/>
  <c r="AD3555" i="1"/>
  <c r="AE3555" i="1"/>
  <c r="AF3555" i="1"/>
  <c r="AG3555" i="1"/>
  <c r="X3556" i="1"/>
  <c r="AE3556" i="1" s="1"/>
  <c r="X3557" i="1"/>
  <c r="Y3557" i="1"/>
  <c r="Z3557" i="1"/>
  <c r="AA3557" i="1"/>
  <c r="AB3557" i="1"/>
  <c r="AC3557" i="1"/>
  <c r="AD3557" i="1"/>
  <c r="AE3557" i="1"/>
  <c r="AF3557" i="1"/>
  <c r="AG3557" i="1"/>
  <c r="X3558" i="1"/>
  <c r="Y3558" i="1"/>
  <c r="AA3558" i="1"/>
  <c r="AB3558" i="1"/>
  <c r="AC3558" i="1"/>
  <c r="AE3558" i="1"/>
  <c r="AF3558" i="1"/>
  <c r="AG3558" i="1"/>
  <c r="X3559" i="1"/>
  <c r="Y3559" i="1"/>
  <c r="Z3559" i="1"/>
  <c r="AA3559" i="1"/>
  <c r="AB3559" i="1"/>
  <c r="AC3559" i="1"/>
  <c r="AD3559" i="1"/>
  <c r="AE3559" i="1"/>
  <c r="AF3559" i="1"/>
  <c r="AG3559" i="1"/>
  <c r="X3560" i="1"/>
  <c r="X3561" i="1"/>
  <c r="Y3561" i="1"/>
  <c r="Z3561" i="1"/>
  <c r="AA3561" i="1"/>
  <c r="AB3561" i="1"/>
  <c r="AC3561" i="1"/>
  <c r="AD3561" i="1"/>
  <c r="AE3561" i="1"/>
  <c r="AF3561" i="1"/>
  <c r="AG3561" i="1"/>
  <c r="X3562" i="1"/>
  <c r="Y3562" i="1"/>
  <c r="AA3562" i="1"/>
  <c r="AB3562" i="1"/>
  <c r="AC3562" i="1"/>
  <c r="AE3562" i="1"/>
  <c r="AF3562" i="1"/>
  <c r="AG3562" i="1"/>
  <c r="X3563" i="1"/>
  <c r="Y3563" i="1"/>
  <c r="Z3563" i="1"/>
  <c r="AA3563" i="1"/>
  <c r="AB3563" i="1"/>
  <c r="AC3563" i="1"/>
  <c r="AD3563" i="1"/>
  <c r="AE3563" i="1"/>
  <c r="AF3563" i="1"/>
  <c r="AG3563" i="1"/>
  <c r="X3564" i="1"/>
  <c r="AE3564" i="1" s="1"/>
  <c r="X3565" i="1"/>
  <c r="Y3565" i="1"/>
  <c r="Z3565" i="1"/>
  <c r="AA3565" i="1"/>
  <c r="AB3565" i="1"/>
  <c r="AC3565" i="1"/>
  <c r="AD3565" i="1"/>
  <c r="AE3565" i="1"/>
  <c r="AF3565" i="1"/>
  <c r="AG3565" i="1"/>
  <c r="X3566" i="1"/>
  <c r="Y3566" i="1"/>
  <c r="AA3566" i="1"/>
  <c r="AB3566" i="1"/>
  <c r="AC3566" i="1"/>
  <c r="AE3566" i="1"/>
  <c r="AF3566" i="1"/>
  <c r="AG3566" i="1"/>
  <c r="X3567" i="1"/>
  <c r="Y3567" i="1"/>
  <c r="Z3567" i="1"/>
  <c r="AA3567" i="1"/>
  <c r="AB3567" i="1"/>
  <c r="AC3567" i="1"/>
  <c r="AD3567" i="1"/>
  <c r="AE3567" i="1"/>
  <c r="AF3567" i="1"/>
  <c r="AG3567" i="1"/>
  <c r="X3568" i="1"/>
  <c r="AE3568" i="1" s="1"/>
  <c r="X3569" i="1"/>
  <c r="Y3569" i="1"/>
  <c r="Z3569" i="1"/>
  <c r="AA3569" i="1"/>
  <c r="AB3569" i="1"/>
  <c r="AC3569" i="1"/>
  <c r="AD3569" i="1"/>
  <c r="AE3569" i="1"/>
  <c r="AF3569" i="1"/>
  <c r="AG3569" i="1"/>
  <c r="X3570" i="1"/>
  <c r="Y3570" i="1"/>
  <c r="AA3570" i="1"/>
  <c r="AB3570" i="1"/>
  <c r="AC3570" i="1"/>
  <c r="AE3570" i="1"/>
  <c r="AF3570" i="1"/>
  <c r="AG3570" i="1"/>
  <c r="X3571" i="1"/>
  <c r="Y3571" i="1"/>
  <c r="Z3571" i="1"/>
  <c r="AA3571" i="1"/>
  <c r="AB3571" i="1"/>
  <c r="AC3571" i="1"/>
  <c r="AD3571" i="1"/>
  <c r="AE3571" i="1"/>
  <c r="AF3571" i="1"/>
  <c r="AG3571" i="1"/>
  <c r="X3572" i="1"/>
  <c r="X3573" i="1"/>
  <c r="Y3573" i="1"/>
  <c r="Z3573" i="1"/>
  <c r="AA3573" i="1"/>
  <c r="AB3573" i="1"/>
  <c r="AC3573" i="1"/>
  <c r="AD3573" i="1"/>
  <c r="AE3573" i="1"/>
  <c r="AF3573" i="1"/>
  <c r="AG3573" i="1"/>
  <c r="X3574" i="1"/>
  <c r="Y3574" i="1"/>
  <c r="AA3574" i="1"/>
  <c r="AB3574" i="1"/>
  <c r="AC3574" i="1"/>
  <c r="AE3574" i="1"/>
  <c r="AF3574" i="1"/>
  <c r="AG3574" i="1"/>
  <c r="X3575" i="1"/>
  <c r="Y3575" i="1"/>
  <c r="Z3575" i="1"/>
  <c r="AA3575" i="1"/>
  <c r="AB3575" i="1"/>
  <c r="AC3575" i="1"/>
  <c r="AD3575" i="1"/>
  <c r="AE3575" i="1"/>
  <c r="AF3575" i="1"/>
  <c r="AG3575" i="1"/>
  <c r="X3576" i="1"/>
  <c r="X3577" i="1"/>
  <c r="Y3577" i="1"/>
  <c r="Z3577" i="1"/>
  <c r="AA3577" i="1"/>
  <c r="AB3577" i="1"/>
  <c r="AC3577" i="1"/>
  <c r="AD3577" i="1"/>
  <c r="AE3577" i="1"/>
  <c r="AF3577" i="1"/>
  <c r="AG3577" i="1"/>
  <c r="X3578" i="1"/>
  <c r="Y3578" i="1"/>
  <c r="AA3578" i="1"/>
  <c r="AB3578" i="1"/>
  <c r="AC3578" i="1"/>
  <c r="AE3578" i="1"/>
  <c r="AF3578" i="1"/>
  <c r="AG3578" i="1"/>
  <c r="X3579" i="1"/>
  <c r="Y3579" i="1"/>
  <c r="Z3579" i="1"/>
  <c r="AA3579" i="1"/>
  <c r="AB3579" i="1"/>
  <c r="AC3579" i="1"/>
  <c r="AD3579" i="1"/>
  <c r="AE3579" i="1"/>
  <c r="AF3579" i="1"/>
  <c r="AG3579" i="1"/>
  <c r="X3580" i="1"/>
  <c r="X3581" i="1"/>
  <c r="Y3581" i="1"/>
  <c r="Z3581" i="1"/>
  <c r="AA3581" i="1"/>
  <c r="AB3581" i="1"/>
  <c r="AC3581" i="1"/>
  <c r="AD3581" i="1"/>
  <c r="AE3581" i="1"/>
  <c r="AF3581" i="1"/>
  <c r="AG3581" i="1"/>
  <c r="X3582" i="1"/>
  <c r="Y3582" i="1"/>
  <c r="AA3582" i="1"/>
  <c r="AB3582" i="1"/>
  <c r="AC3582" i="1"/>
  <c r="AE3582" i="1"/>
  <c r="AF3582" i="1"/>
  <c r="AG3582" i="1"/>
  <c r="X3583" i="1"/>
  <c r="Y3583" i="1"/>
  <c r="Z3583" i="1"/>
  <c r="AA3583" i="1"/>
  <c r="AB3583" i="1"/>
  <c r="AC3583" i="1"/>
  <c r="AD3583" i="1"/>
  <c r="AE3583" i="1"/>
  <c r="AF3583" i="1"/>
  <c r="AG3583" i="1"/>
  <c r="X3584" i="1"/>
  <c r="AE3584" i="1" s="1"/>
  <c r="X3585" i="1"/>
  <c r="Y3585" i="1"/>
  <c r="Z3585" i="1"/>
  <c r="AA3585" i="1"/>
  <c r="AB3585" i="1"/>
  <c r="AC3585" i="1"/>
  <c r="AD3585" i="1"/>
  <c r="AE3585" i="1"/>
  <c r="AF3585" i="1"/>
  <c r="AG3585" i="1"/>
  <c r="X3586" i="1"/>
  <c r="Y3586" i="1"/>
  <c r="AA3586" i="1"/>
  <c r="AB3586" i="1"/>
  <c r="AC3586" i="1"/>
  <c r="AE3586" i="1"/>
  <c r="AF3586" i="1"/>
  <c r="AG3586" i="1"/>
  <c r="X3587" i="1"/>
  <c r="Y3587" i="1"/>
  <c r="Z3587" i="1"/>
  <c r="AA3587" i="1"/>
  <c r="AB3587" i="1"/>
  <c r="AC3587" i="1"/>
  <c r="AD3587" i="1"/>
  <c r="AE3587" i="1"/>
  <c r="AF3587" i="1"/>
  <c r="AG3587" i="1"/>
  <c r="X3588" i="1"/>
  <c r="X3589" i="1"/>
  <c r="Y3589" i="1"/>
  <c r="Z3589" i="1"/>
  <c r="AA3589" i="1"/>
  <c r="AB3589" i="1"/>
  <c r="AC3589" i="1"/>
  <c r="AD3589" i="1"/>
  <c r="AE3589" i="1"/>
  <c r="AF3589" i="1"/>
  <c r="AG3589" i="1"/>
  <c r="X3590" i="1"/>
  <c r="Y3590" i="1"/>
  <c r="AA3590" i="1"/>
  <c r="AB3590" i="1"/>
  <c r="AC3590" i="1"/>
  <c r="AE3590" i="1"/>
  <c r="AF3590" i="1"/>
  <c r="AG3590" i="1"/>
  <c r="X3591" i="1"/>
  <c r="Y3591" i="1"/>
  <c r="Z3591" i="1"/>
  <c r="AA3591" i="1"/>
  <c r="AB3591" i="1"/>
  <c r="AC3591" i="1"/>
  <c r="AD3591" i="1"/>
  <c r="AE3591" i="1"/>
  <c r="AF3591" i="1"/>
  <c r="AG3591" i="1"/>
  <c r="X3592" i="1"/>
  <c r="AE3592" i="1" s="1"/>
  <c r="X3593" i="1"/>
  <c r="Y3593" i="1"/>
  <c r="Z3593" i="1"/>
  <c r="AA3593" i="1"/>
  <c r="AB3593" i="1"/>
  <c r="AC3593" i="1"/>
  <c r="AD3593" i="1"/>
  <c r="AE3593" i="1"/>
  <c r="AF3593" i="1"/>
  <c r="AG3593" i="1"/>
  <c r="X3594" i="1"/>
  <c r="Y3594" i="1"/>
  <c r="AA3594" i="1"/>
  <c r="AB3594" i="1"/>
  <c r="AC3594" i="1"/>
  <c r="AE3594" i="1"/>
  <c r="AF3594" i="1"/>
  <c r="AG3594" i="1"/>
  <c r="X3595" i="1"/>
  <c r="Y3595" i="1"/>
  <c r="Z3595" i="1"/>
  <c r="AA3595" i="1"/>
  <c r="AB3595" i="1"/>
  <c r="AC3595" i="1"/>
  <c r="AD3595" i="1"/>
  <c r="AE3595" i="1"/>
  <c r="AF3595" i="1"/>
  <c r="AG3595" i="1"/>
  <c r="X3596" i="1"/>
  <c r="AE3596" i="1" s="1"/>
  <c r="X3597" i="1"/>
  <c r="Y3597" i="1"/>
  <c r="Z3597" i="1"/>
  <c r="AA3597" i="1"/>
  <c r="AB3597" i="1"/>
  <c r="AC3597" i="1"/>
  <c r="AD3597" i="1"/>
  <c r="AE3597" i="1"/>
  <c r="AF3597" i="1"/>
  <c r="AG3597" i="1"/>
  <c r="X3598" i="1"/>
  <c r="Y3598" i="1"/>
  <c r="AA3598" i="1"/>
  <c r="AB3598" i="1"/>
  <c r="AC3598" i="1"/>
  <c r="AE3598" i="1"/>
  <c r="AF3598" i="1"/>
  <c r="AG3598" i="1"/>
  <c r="X3599" i="1"/>
  <c r="Y3599" i="1"/>
  <c r="Z3599" i="1"/>
  <c r="AA3599" i="1"/>
  <c r="AB3599" i="1"/>
  <c r="AC3599" i="1"/>
  <c r="AD3599" i="1"/>
  <c r="AE3599" i="1"/>
  <c r="AF3599" i="1"/>
  <c r="AG3599" i="1"/>
  <c r="X3600" i="1"/>
  <c r="X3601" i="1"/>
  <c r="Y3601" i="1"/>
  <c r="Z3601" i="1"/>
  <c r="AA3601" i="1"/>
  <c r="AB3601" i="1"/>
  <c r="AC3601" i="1"/>
  <c r="AD3601" i="1"/>
  <c r="AE3601" i="1"/>
  <c r="AF3601" i="1"/>
  <c r="AG3601" i="1"/>
  <c r="X3602" i="1"/>
  <c r="Y3602" i="1"/>
  <c r="AA3602" i="1"/>
  <c r="AB3602" i="1"/>
  <c r="AC3602" i="1"/>
  <c r="AE3602" i="1"/>
  <c r="AF3602" i="1"/>
  <c r="AG3602" i="1"/>
  <c r="X3603" i="1"/>
  <c r="Y3603" i="1"/>
  <c r="Z3603" i="1"/>
  <c r="AA3603" i="1"/>
  <c r="AB3603" i="1"/>
  <c r="AC3603" i="1"/>
  <c r="AD3603" i="1"/>
  <c r="AE3603" i="1"/>
  <c r="AF3603" i="1"/>
  <c r="AG3603" i="1"/>
  <c r="X3604" i="1"/>
  <c r="AE3604" i="1" s="1"/>
  <c r="X3605" i="1"/>
  <c r="Y3605" i="1"/>
  <c r="Z3605" i="1"/>
  <c r="AA3605" i="1"/>
  <c r="AB3605" i="1"/>
  <c r="AC3605" i="1"/>
  <c r="AD3605" i="1"/>
  <c r="AE3605" i="1"/>
  <c r="AF3605" i="1"/>
  <c r="AG3605" i="1"/>
  <c r="X3606" i="1"/>
  <c r="Y3606" i="1"/>
  <c r="AA3606" i="1"/>
  <c r="AB3606" i="1"/>
  <c r="AC3606" i="1"/>
  <c r="AE3606" i="1"/>
  <c r="AF3606" i="1"/>
  <c r="AG3606" i="1"/>
  <c r="X3607" i="1"/>
  <c r="Y3607" i="1"/>
  <c r="Z3607" i="1"/>
  <c r="AA3607" i="1"/>
  <c r="AB3607" i="1"/>
  <c r="AC3607" i="1"/>
  <c r="AD3607" i="1"/>
  <c r="AE3607" i="1"/>
  <c r="AF3607" i="1"/>
  <c r="AG3607" i="1"/>
  <c r="X3608" i="1"/>
  <c r="AE3608" i="1" s="1"/>
  <c r="X3609" i="1"/>
  <c r="Y3609" i="1"/>
  <c r="Z3609" i="1"/>
  <c r="AA3609" i="1"/>
  <c r="AB3609" i="1"/>
  <c r="AC3609" i="1"/>
  <c r="AD3609" i="1"/>
  <c r="AE3609" i="1"/>
  <c r="AF3609" i="1"/>
  <c r="AG3609" i="1"/>
  <c r="X3610" i="1"/>
  <c r="Y3610" i="1"/>
  <c r="AA3610" i="1"/>
  <c r="AB3610" i="1"/>
  <c r="AC3610" i="1"/>
  <c r="AE3610" i="1"/>
  <c r="AF3610" i="1"/>
  <c r="AG3610" i="1"/>
  <c r="X3611" i="1"/>
  <c r="Y3611" i="1"/>
  <c r="Z3611" i="1"/>
  <c r="AA3611" i="1"/>
  <c r="AB3611" i="1"/>
  <c r="AC3611" i="1"/>
  <c r="AD3611" i="1"/>
  <c r="AE3611" i="1"/>
  <c r="AF3611" i="1"/>
  <c r="AG3611" i="1"/>
  <c r="X3612" i="1"/>
  <c r="AE3612" i="1" s="1"/>
  <c r="X3613" i="1"/>
  <c r="Y3613" i="1"/>
  <c r="Z3613" i="1"/>
  <c r="AA3613" i="1"/>
  <c r="AB3613" i="1"/>
  <c r="AC3613" i="1"/>
  <c r="AD3613" i="1"/>
  <c r="AE3613" i="1"/>
  <c r="AF3613" i="1"/>
  <c r="AG3613" i="1"/>
  <c r="X3614" i="1"/>
  <c r="Y3614" i="1"/>
  <c r="AA3614" i="1"/>
  <c r="AB3614" i="1"/>
  <c r="AC3614" i="1"/>
  <c r="AE3614" i="1"/>
  <c r="AF3614" i="1"/>
  <c r="AG3614" i="1"/>
  <c r="X3615" i="1"/>
  <c r="Y3615" i="1"/>
  <c r="Z3615" i="1"/>
  <c r="AA3615" i="1"/>
  <c r="AB3615" i="1"/>
  <c r="AC3615" i="1"/>
  <c r="AD3615" i="1"/>
  <c r="AE3615" i="1"/>
  <c r="AF3615" i="1"/>
  <c r="AG3615" i="1"/>
  <c r="X3616" i="1"/>
  <c r="X3617" i="1"/>
  <c r="Y3617" i="1"/>
  <c r="Z3617" i="1"/>
  <c r="AA3617" i="1"/>
  <c r="AB3617" i="1"/>
  <c r="AC3617" i="1"/>
  <c r="AD3617" i="1"/>
  <c r="AE3617" i="1"/>
  <c r="AF3617" i="1"/>
  <c r="AG3617" i="1"/>
  <c r="X3618" i="1"/>
  <c r="Y3618" i="1"/>
  <c r="AA3618" i="1"/>
  <c r="AB3618" i="1"/>
  <c r="AC3618" i="1"/>
  <c r="AE3618" i="1"/>
  <c r="AF3618" i="1"/>
  <c r="AG3618" i="1"/>
  <c r="X3619" i="1"/>
  <c r="Y3619" i="1"/>
  <c r="Z3619" i="1"/>
  <c r="AA3619" i="1"/>
  <c r="AB3619" i="1"/>
  <c r="AC3619" i="1"/>
  <c r="AD3619" i="1"/>
  <c r="AE3619" i="1"/>
  <c r="AF3619" i="1"/>
  <c r="AG3619" i="1"/>
  <c r="X3620" i="1"/>
  <c r="X3621" i="1"/>
  <c r="Y3621" i="1"/>
  <c r="Z3621" i="1"/>
  <c r="AA3621" i="1"/>
  <c r="AB3621" i="1"/>
  <c r="AC3621" i="1"/>
  <c r="AD3621" i="1"/>
  <c r="AE3621" i="1"/>
  <c r="AF3621" i="1"/>
  <c r="AG3621" i="1"/>
  <c r="X3622" i="1"/>
  <c r="Y3622" i="1"/>
  <c r="AA3622" i="1"/>
  <c r="AB3622" i="1"/>
  <c r="AC3622" i="1"/>
  <c r="AE3622" i="1"/>
  <c r="AF3622" i="1"/>
  <c r="AG3622" i="1"/>
  <c r="X3623" i="1"/>
  <c r="Y3623" i="1"/>
  <c r="Z3623" i="1"/>
  <c r="AA3623" i="1"/>
  <c r="AB3623" i="1"/>
  <c r="AC3623" i="1"/>
  <c r="AD3623" i="1"/>
  <c r="AE3623" i="1"/>
  <c r="AF3623" i="1"/>
  <c r="AG3623" i="1"/>
  <c r="X3624" i="1"/>
  <c r="AE3624" i="1" s="1"/>
  <c r="X3625" i="1"/>
  <c r="Y3625" i="1"/>
  <c r="Z3625" i="1"/>
  <c r="AA3625" i="1"/>
  <c r="AB3625" i="1"/>
  <c r="AC3625" i="1"/>
  <c r="AD3625" i="1"/>
  <c r="AE3625" i="1"/>
  <c r="AF3625" i="1"/>
  <c r="AG3625" i="1"/>
  <c r="X3626" i="1"/>
  <c r="Y3626" i="1"/>
  <c r="AA3626" i="1"/>
  <c r="AB3626" i="1"/>
  <c r="AC3626" i="1"/>
  <c r="AE3626" i="1"/>
  <c r="AF3626" i="1"/>
  <c r="AG3626" i="1"/>
  <c r="X3627" i="1"/>
  <c r="Y3627" i="1"/>
  <c r="Z3627" i="1"/>
  <c r="AA3627" i="1"/>
  <c r="AB3627" i="1"/>
  <c r="AC3627" i="1"/>
  <c r="AD3627" i="1"/>
  <c r="AE3627" i="1"/>
  <c r="AF3627" i="1"/>
  <c r="AG3627" i="1"/>
  <c r="X3628" i="1"/>
  <c r="AG3628" i="1"/>
  <c r="X3629" i="1"/>
  <c r="AA3629" i="1" s="1"/>
  <c r="AE3629" i="1"/>
  <c r="AF3629" i="1"/>
  <c r="X3630" i="1"/>
  <c r="AA3630" i="1" s="1"/>
  <c r="Y3630" i="1"/>
  <c r="Z3630" i="1"/>
  <c r="AC3630" i="1"/>
  <c r="AD3630" i="1"/>
  <c r="AF3630" i="1"/>
  <c r="AG3630" i="1"/>
  <c r="X3631" i="1"/>
  <c r="AA3631" i="1" s="1"/>
  <c r="AE3631" i="1"/>
  <c r="AF3631" i="1"/>
  <c r="X3632" i="1"/>
  <c r="AA3632" i="1" s="1"/>
  <c r="Y3632" i="1"/>
  <c r="Z3632" i="1"/>
  <c r="AC3632" i="1"/>
  <c r="AD3632" i="1"/>
  <c r="AF3632" i="1"/>
  <c r="AG3632" i="1"/>
  <c r="X3633" i="1"/>
  <c r="AA3633" i="1" s="1"/>
  <c r="AE3633" i="1"/>
  <c r="AF3633" i="1"/>
  <c r="X3634" i="1"/>
  <c r="AA3634" i="1" s="1"/>
  <c r="Y3634" i="1"/>
  <c r="Z3634" i="1"/>
  <c r="AC3634" i="1"/>
  <c r="AD3634" i="1"/>
  <c r="AF3634" i="1"/>
  <c r="AG3634" i="1"/>
  <c r="X3635" i="1"/>
  <c r="AA3635" i="1" s="1"/>
  <c r="AE3635" i="1"/>
  <c r="AF3635" i="1"/>
  <c r="X3636" i="1"/>
  <c r="AA3636" i="1" s="1"/>
  <c r="Y3636" i="1"/>
  <c r="Z3636" i="1"/>
  <c r="AC3636" i="1"/>
  <c r="AD3636" i="1"/>
  <c r="AF3636" i="1"/>
  <c r="AG3636" i="1"/>
  <c r="X3637" i="1"/>
  <c r="AA3637" i="1" s="1"/>
  <c r="AE3637" i="1"/>
  <c r="AF3637" i="1"/>
  <c r="X3638" i="1"/>
  <c r="AA3638" i="1" s="1"/>
  <c r="Y3638" i="1"/>
  <c r="Z3638" i="1"/>
  <c r="AC3638" i="1"/>
  <c r="AD3638" i="1"/>
  <c r="AF3638" i="1"/>
  <c r="AG3638" i="1"/>
  <c r="X3639" i="1"/>
  <c r="AA3639" i="1" s="1"/>
  <c r="AE3639" i="1"/>
  <c r="AF3639" i="1"/>
  <c r="X3640" i="1"/>
  <c r="AA3640" i="1" s="1"/>
  <c r="Y3640" i="1"/>
  <c r="Z3640" i="1"/>
  <c r="AC3640" i="1"/>
  <c r="AD3640" i="1"/>
  <c r="AF3640" i="1"/>
  <c r="AG3640" i="1"/>
  <c r="X3641" i="1"/>
  <c r="AA3641" i="1" s="1"/>
  <c r="AE3641" i="1"/>
  <c r="AF3641" i="1"/>
  <c r="X3642" i="1"/>
  <c r="AA3642" i="1" s="1"/>
  <c r="Y3642" i="1"/>
  <c r="Z3642" i="1"/>
  <c r="AB3642" i="1"/>
  <c r="AC3642" i="1"/>
  <c r="AD3642" i="1"/>
  <c r="AF3642" i="1"/>
  <c r="AG3642" i="1"/>
  <c r="X3643" i="1"/>
  <c r="AA3643" i="1" s="1"/>
  <c r="AB3643" i="1"/>
  <c r="AE3643" i="1"/>
  <c r="AF3643" i="1"/>
  <c r="X3644" i="1"/>
  <c r="AA3644" i="1" s="1"/>
  <c r="Y3644" i="1"/>
  <c r="Z3644" i="1"/>
  <c r="AC3644" i="1"/>
  <c r="AD3644" i="1"/>
  <c r="AF3644" i="1"/>
  <c r="AG3644" i="1"/>
  <c r="X3645" i="1"/>
  <c r="AA3645" i="1" s="1"/>
  <c r="AB3645" i="1"/>
  <c r="AE3645" i="1"/>
  <c r="AF3645" i="1"/>
  <c r="X3646" i="1"/>
  <c r="AA3646" i="1" s="1"/>
  <c r="Y3646" i="1"/>
  <c r="Z3646" i="1"/>
  <c r="AC3646" i="1"/>
  <c r="AD3646" i="1"/>
  <c r="AF3646" i="1"/>
  <c r="AG3646" i="1"/>
  <c r="X3647" i="1"/>
  <c r="AA3647" i="1" s="1"/>
  <c r="AB3647" i="1"/>
  <c r="AE3647" i="1"/>
  <c r="AF3647" i="1"/>
  <c r="X3648" i="1"/>
  <c r="AA3648" i="1" s="1"/>
  <c r="Y3648" i="1"/>
  <c r="Z3648" i="1"/>
  <c r="AC3648" i="1"/>
  <c r="AD3648" i="1"/>
  <c r="AF3648" i="1"/>
  <c r="AG3648" i="1"/>
  <c r="X3649" i="1"/>
  <c r="AA3649" i="1" s="1"/>
  <c r="AB3649" i="1"/>
  <c r="AE3649" i="1"/>
  <c r="AF3649" i="1"/>
  <c r="X3650" i="1"/>
  <c r="AA3650" i="1" s="1"/>
  <c r="Y3650" i="1"/>
  <c r="Z3650" i="1"/>
  <c r="AC3650" i="1"/>
  <c r="AD3650" i="1"/>
  <c r="AF3650" i="1"/>
  <c r="AG3650" i="1"/>
  <c r="X3651" i="1"/>
  <c r="AA3651" i="1" s="1"/>
  <c r="AB3651" i="1"/>
  <c r="AE3651" i="1"/>
  <c r="AF3651" i="1"/>
  <c r="X3652" i="1"/>
  <c r="AA3652" i="1" s="1"/>
  <c r="Y3652" i="1"/>
  <c r="Z3652" i="1"/>
  <c r="AC3652" i="1"/>
  <c r="AD3652" i="1"/>
  <c r="AF3652" i="1"/>
  <c r="AG3652" i="1"/>
  <c r="X3653" i="1"/>
  <c r="AA3653" i="1" s="1"/>
  <c r="AB3653" i="1"/>
  <c r="AE3653" i="1"/>
  <c r="AF3653" i="1"/>
  <c r="X3654" i="1"/>
  <c r="AA3654" i="1" s="1"/>
  <c r="Y3654" i="1"/>
  <c r="Z3654" i="1"/>
  <c r="AC3654" i="1"/>
  <c r="AD3654" i="1"/>
  <c r="AG3654" i="1"/>
  <c r="X3655" i="1"/>
  <c r="AA3655" i="1" s="1"/>
  <c r="AE3655" i="1"/>
  <c r="AF3655" i="1"/>
  <c r="X3656" i="1"/>
  <c r="AA3656" i="1" s="1"/>
  <c r="Y3656" i="1"/>
  <c r="Z3656" i="1"/>
  <c r="AC3656" i="1"/>
  <c r="AD3656" i="1"/>
  <c r="AF3656" i="1"/>
  <c r="AG3656" i="1"/>
  <c r="X3657" i="1"/>
  <c r="AA3657" i="1" s="1"/>
  <c r="AE3657" i="1"/>
  <c r="AF3657" i="1"/>
  <c r="X3658" i="1"/>
  <c r="AA3658" i="1" s="1"/>
  <c r="Y3658" i="1"/>
  <c r="Z3658" i="1"/>
  <c r="AC3658" i="1"/>
  <c r="AD3658" i="1"/>
  <c r="AF3658" i="1"/>
  <c r="AG3658" i="1"/>
  <c r="X3659" i="1"/>
  <c r="AA3659" i="1" s="1"/>
  <c r="AE3659" i="1"/>
  <c r="AF3659" i="1"/>
  <c r="X3660" i="1"/>
  <c r="AA3660" i="1" s="1"/>
  <c r="Y3660" i="1"/>
  <c r="Z3660" i="1"/>
  <c r="AC3660" i="1"/>
  <c r="AD3660" i="1"/>
  <c r="AF3660" i="1"/>
  <c r="AG3660" i="1"/>
  <c r="X3661" i="1"/>
  <c r="AA3661" i="1" s="1"/>
  <c r="AE3661" i="1"/>
  <c r="AF3661" i="1"/>
  <c r="X3662" i="1"/>
  <c r="AA3662" i="1" s="1"/>
  <c r="Y3662" i="1"/>
  <c r="Z3662" i="1"/>
  <c r="AC3662" i="1"/>
  <c r="AD3662" i="1"/>
  <c r="AF3662" i="1"/>
  <c r="AG3662" i="1"/>
  <c r="X3663" i="1"/>
  <c r="AA3663" i="1" s="1"/>
  <c r="AE3663" i="1"/>
  <c r="AF3663" i="1"/>
  <c r="X3664" i="1"/>
  <c r="AA3664" i="1" s="1"/>
  <c r="Y3664" i="1"/>
  <c r="Z3664" i="1"/>
  <c r="AB3664" i="1"/>
  <c r="AC3664" i="1"/>
  <c r="AD3664" i="1"/>
  <c r="AF3664" i="1"/>
  <c r="AG3664" i="1"/>
  <c r="X3665" i="1"/>
  <c r="AA3665" i="1" s="1"/>
  <c r="AB3665" i="1"/>
  <c r="AE3665" i="1"/>
  <c r="AF3665" i="1"/>
  <c r="X3666" i="1"/>
  <c r="AA3666" i="1" s="1"/>
  <c r="Y3666" i="1"/>
  <c r="Z3666" i="1"/>
  <c r="AC3666" i="1"/>
  <c r="AD3666" i="1"/>
  <c r="AF3666" i="1"/>
  <c r="AG3666" i="1"/>
  <c r="X3667" i="1"/>
  <c r="AA3667" i="1" s="1"/>
  <c r="AB3667" i="1"/>
  <c r="AE3667" i="1"/>
  <c r="AF3667" i="1"/>
  <c r="X3668" i="1"/>
  <c r="AA3668" i="1" s="1"/>
  <c r="Y3668" i="1"/>
  <c r="Z3668" i="1"/>
  <c r="AC3668" i="1"/>
  <c r="AD3668" i="1"/>
  <c r="AF3668" i="1"/>
  <c r="AG3668" i="1"/>
  <c r="X3669" i="1"/>
  <c r="AA3669" i="1" s="1"/>
  <c r="AB3669" i="1"/>
  <c r="AE3669" i="1"/>
  <c r="AF3669" i="1"/>
  <c r="X3670" i="1"/>
  <c r="AA3670" i="1" s="1"/>
  <c r="Y3670" i="1"/>
  <c r="Z3670" i="1"/>
  <c r="AC3670" i="1"/>
  <c r="AD3670" i="1"/>
  <c r="AF3670" i="1"/>
  <c r="AG3670" i="1"/>
  <c r="X3671" i="1"/>
  <c r="AA3671" i="1" s="1"/>
  <c r="AB3671" i="1"/>
  <c r="AE3671" i="1"/>
  <c r="AF3671" i="1"/>
  <c r="X3672" i="1"/>
  <c r="AA3672" i="1" s="1"/>
  <c r="Y3672" i="1"/>
  <c r="Z3672" i="1"/>
  <c r="AC3672" i="1"/>
  <c r="AD3672" i="1"/>
  <c r="AF3672" i="1"/>
  <c r="AG3672" i="1"/>
  <c r="X3673" i="1"/>
  <c r="AA3673" i="1" s="1"/>
  <c r="AB3673" i="1"/>
  <c r="AE3673" i="1"/>
  <c r="AF3673" i="1"/>
  <c r="X3674" i="1"/>
  <c r="AA3674" i="1" s="1"/>
  <c r="Y3674" i="1"/>
  <c r="Z3674" i="1"/>
  <c r="AC3674" i="1"/>
  <c r="AD3674" i="1"/>
  <c r="AF3674" i="1"/>
  <c r="AG3674" i="1"/>
  <c r="X3675" i="1"/>
  <c r="AA3675" i="1" s="1"/>
  <c r="AB3675" i="1"/>
  <c r="AD3675" i="1"/>
  <c r="AE3675" i="1"/>
  <c r="X3676" i="1"/>
  <c r="X3677" i="1"/>
  <c r="X3678" i="1"/>
  <c r="Y3678" i="1"/>
  <c r="Z3678" i="1"/>
  <c r="AB3678" i="1"/>
  <c r="AC3678" i="1"/>
  <c r="AD3678" i="1"/>
  <c r="AF3678" i="1"/>
  <c r="AG3678" i="1"/>
  <c r="X3679" i="1"/>
  <c r="Z3679" i="1"/>
  <c r="AA3679" i="1"/>
  <c r="AB3679" i="1"/>
  <c r="AD3679" i="1"/>
  <c r="AE3679" i="1"/>
  <c r="AF3679" i="1"/>
  <c r="X3680" i="1"/>
  <c r="Y3680" i="1" s="1"/>
  <c r="Z3680" i="1"/>
  <c r="AB3680" i="1"/>
  <c r="AC3680" i="1"/>
  <c r="AF3680" i="1"/>
  <c r="AG3680" i="1"/>
  <c r="X3681" i="1"/>
  <c r="Z3681" i="1" s="1"/>
  <c r="AA3681" i="1"/>
  <c r="AB3681" i="1"/>
  <c r="AD3681" i="1"/>
  <c r="AF3681" i="1"/>
  <c r="X3682" i="1"/>
  <c r="Y3682" i="1" s="1"/>
  <c r="AB3682" i="1"/>
  <c r="AC3682" i="1"/>
  <c r="AG3682" i="1"/>
  <c r="X3683" i="1"/>
  <c r="Z3683" i="1" s="1"/>
  <c r="AB3683" i="1"/>
  <c r="AD3683" i="1"/>
  <c r="X3684" i="1"/>
  <c r="X3685" i="1"/>
  <c r="X3686" i="1"/>
  <c r="Y3686" i="1"/>
  <c r="Z3686" i="1"/>
  <c r="AB3686" i="1"/>
  <c r="AC3686" i="1"/>
  <c r="AD3686" i="1"/>
  <c r="AF3686" i="1"/>
  <c r="AG3686" i="1"/>
  <c r="X3687" i="1"/>
  <c r="Z3687" i="1"/>
  <c r="AA3687" i="1"/>
  <c r="AB3687" i="1"/>
  <c r="AD3687" i="1"/>
  <c r="AE3687" i="1"/>
  <c r="AF3687" i="1"/>
  <c r="X3688" i="1"/>
  <c r="Y3688" i="1" s="1"/>
  <c r="Z3688" i="1"/>
  <c r="AB3688" i="1"/>
  <c r="AC3688" i="1"/>
  <c r="AF3688" i="1"/>
  <c r="AG3688" i="1"/>
  <c r="X3689" i="1"/>
  <c r="Z3689" i="1" s="1"/>
  <c r="AA3689" i="1"/>
  <c r="AB3689" i="1"/>
  <c r="AD3689" i="1"/>
  <c r="AF3689" i="1"/>
  <c r="X3690" i="1"/>
  <c r="Y3690" i="1" s="1"/>
  <c r="AB3690" i="1"/>
  <c r="AC3690" i="1"/>
  <c r="AG3690" i="1"/>
  <c r="X3691" i="1"/>
  <c r="Z3691" i="1" s="1"/>
  <c r="AB3691" i="1"/>
  <c r="AD3691" i="1"/>
  <c r="X3692" i="1"/>
  <c r="AC3692" i="1"/>
  <c r="X3693" i="1"/>
  <c r="AD3693" i="1"/>
  <c r="X3694" i="1"/>
  <c r="Y3694" i="1"/>
  <c r="Z3694" i="1"/>
  <c r="AB3694" i="1"/>
  <c r="AC3694" i="1"/>
  <c r="AD3694" i="1"/>
  <c r="AF3694" i="1"/>
  <c r="AG3694" i="1"/>
  <c r="X3695" i="1"/>
  <c r="Z3695" i="1"/>
  <c r="AA3695" i="1"/>
  <c r="AB3695" i="1"/>
  <c r="AD3695" i="1"/>
  <c r="AE3695" i="1"/>
  <c r="AF3695" i="1"/>
  <c r="X3696" i="1"/>
  <c r="Y3696" i="1" s="1"/>
  <c r="Z3696" i="1"/>
  <c r="AB3696" i="1"/>
  <c r="AC3696" i="1"/>
  <c r="AF3696" i="1"/>
  <c r="AG3696" i="1"/>
  <c r="X3697" i="1"/>
  <c r="Z3697" i="1" s="1"/>
  <c r="AA3697" i="1"/>
  <c r="AB3697" i="1"/>
  <c r="AD3697" i="1"/>
  <c r="AF3697" i="1"/>
  <c r="X3698" i="1"/>
  <c r="Y3698" i="1" s="1"/>
  <c r="AB3698" i="1"/>
  <c r="AC3698" i="1"/>
  <c r="AG3698" i="1"/>
  <c r="X3699" i="1"/>
  <c r="Z3699" i="1" s="1"/>
  <c r="AB3699" i="1"/>
  <c r="AD3699" i="1"/>
  <c r="X3700" i="1"/>
  <c r="AB3700" i="1" s="1"/>
  <c r="T5" i="1"/>
  <c r="I5" i="1"/>
  <c r="N5" i="1"/>
  <c r="P5" i="1"/>
  <c r="E5" i="1"/>
  <c r="C5" i="1"/>
  <c r="L5" i="1"/>
  <c r="G5" i="1"/>
  <c r="R5" i="1"/>
  <c r="AC3700" i="1" l="1"/>
  <c r="Y3693" i="1"/>
  <c r="AC3693" i="1"/>
  <c r="AG3693" i="1"/>
  <c r="AA3692" i="1"/>
  <c r="AE3692" i="1"/>
  <c r="Y3685" i="1"/>
  <c r="AC3685" i="1"/>
  <c r="AG3685" i="1"/>
  <c r="AA3684" i="1"/>
  <c r="AE3684" i="1"/>
  <c r="Y3677" i="1"/>
  <c r="AC3677" i="1"/>
  <c r="AG3677" i="1"/>
  <c r="AA3676" i="1"/>
  <c r="AE3676" i="1"/>
  <c r="Z3628" i="1"/>
  <c r="AA3628" i="1"/>
  <c r="AE3628" i="1"/>
  <c r="AF3628" i="1"/>
  <c r="AB3628" i="1"/>
  <c r="Z3620" i="1"/>
  <c r="AD3620" i="1"/>
  <c r="AA3620" i="1"/>
  <c r="AF3620" i="1"/>
  <c r="AG3620" i="1"/>
  <c r="AB3620" i="1"/>
  <c r="Z3616" i="1"/>
  <c r="AD3616" i="1"/>
  <c r="AA3616" i="1"/>
  <c r="AF3616" i="1"/>
  <c r="AB3616" i="1"/>
  <c r="AG3616" i="1"/>
  <c r="Z3600" i="1"/>
  <c r="AD3600" i="1"/>
  <c r="AA3600" i="1"/>
  <c r="AF3600" i="1"/>
  <c r="AG3600" i="1"/>
  <c r="AB3600" i="1"/>
  <c r="Z3588" i="1"/>
  <c r="AD3588" i="1"/>
  <c r="AA3588" i="1"/>
  <c r="AF3588" i="1"/>
  <c r="AG3588" i="1"/>
  <c r="AB3588" i="1"/>
  <c r="Z3580" i="1"/>
  <c r="AD3580" i="1"/>
  <c r="AA3580" i="1"/>
  <c r="AF3580" i="1"/>
  <c r="AG3580" i="1"/>
  <c r="AB3580" i="1"/>
  <c r="Z3576" i="1"/>
  <c r="AD3576" i="1"/>
  <c r="AA3576" i="1"/>
  <c r="AF3576" i="1"/>
  <c r="AG3576" i="1"/>
  <c r="AB3576" i="1"/>
  <c r="Z3572" i="1"/>
  <c r="AD3572" i="1"/>
  <c r="AA3572" i="1"/>
  <c r="AF3572" i="1"/>
  <c r="AB3572" i="1"/>
  <c r="AG3572" i="1"/>
  <c r="Z3560" i="1"/>
  <c r="AD3560" i="1"/>
  <c r="AA3560" i="1"/>
  <c r="AF3560" i="1"/>
  <c r="AB3560" i="1"/>
  <c r="AG3560" i="1"/>
  <c r="Z3552" i="1"/>
  <c r="AD3552" i="1"/>
  <c r="AA3552" i="1"/>
  <c r="AF3552" i="1"/>
  <c r="AB3552" i="1"/>
  <c r="AG3552" i="1"/>
  <c r="AA3382" i="1"/>
  <c r="AE3382" i="1"/>
  <c r="AB3382" i="1"/>
  <c r="AG3382" i="1"/>
  <c r="Y3382" i="1"/>
  <c r="AD3382" i="1"/>
  <c r="AC3382" i="1"/>
  <c r="AF3382" i="1"/>
  <c r="Y3367" i="1"/>
  <c r="AC3367" i="1"/>
  <c r="AG3367" i="1"/>
  <c r="AB3367" i="1"/>
  <c r="Z3367" i="1"/>
  <c r="AE3367" i="1"/>
  <c r="AD3367" i="1"/>
  <c r="AF3367" i="1"/>
  <c r="AA3350" i="1"/>
  <c r="AE3350" i="1"/>
  <c r="AB3350" i="1"/>
  <c r="AG3350" i="1"/>
  <c r="Y3350" i="1"/>
  <c r="AD3350" i="1"/>
  <c r="AC3350" i="1"/>
  <c r="AF3350" i="1"/>
  <c r="Y3335" i="1"/>
  <c r="AC3335" i="1"/>
  <c r="AG3335" i="1"/>
  <c r="AB3335" i="1"/>
  <c r="Z3335" i="1"/>
  <c r="AE3335" i="1"/>
  <c r="AD3335" i="1"/>
  <c r="AF3335" i="1"/>
  <c r="Y3323" i="1"/>
  <c r="AC3323" i="1"/>
  <c r="AG3323" i="1"/>
  <c r="AB3323" i="1"/>
  <c r="AD3323" i="1"/>
  <c r="Z3323" i="1"/>
  <c r="AF3323" i="1"/>
  <c r="AA3323" i="1"/>
  <c r="AE3323" i="1"/>
  <c r="Y3296" i="1"/>
  <c r="AC3296" i="1"/>
  <c r="AG3296" i="1"/>
  <c r="Z3296" i="1"/>
  <c r="AE3296" i="1"/>
  <c r="AB3296" i="1"/>
  <c r="AF3296" i="1"/>
  <c r="AA3296" i="1"/>
  <c r="AD3296" i="1"/>
  <c r="AA3289" i="1"/>
  <c r="AE3289" i="1"/>
  <c r="Z3289" i="1"/>
  <c r="AF3289" i="1"/>
  <c r="AB3289" i="1"/>
  <c r="AD3289" i="1"/>
  <c r="Y3289" i="1"/>
  <c r="AC3289" i="1"/>
  <c r="AG3289" i="1"/>
  <c r="AG3700" i="1"/>
  <c r="AF3699" i="1"/>
  <c r="AA3699" i="1"/>
  <c r="AF3698" i="1"/>
  <c r="Z3698" i="1"/>
  <c r="AE3697" i="1"/>
  <c r="AD3696" i="1"/>
  <c r="Y3695" i="1"/>
  <c r="AC3695" i="1"/>
  <c r="AG3695" i="1"/>
  <c r="AA3694" i="1"/>
  <c r="AE3694" i="1"/>
  <c r="AB3693" i="1"/>
  <c r="AG3692" i="1"/>
  <c r="AB3692" i="1"/>
  <c r="AF3691" i="1"/>
  <c r="AA3691" i="1"/>
  <c r="AF3690" i="1"/>
  <c r="Z3690" i="1"/>
  <c r="AE3689" i="1"/>
  <c r="AD3688" i="1"/>
  <c r="Y3687" i="1"/>
  <c r="AC3687" i="1"/>
  <c r="AG3687" i="1"/>
  <c r="AA3686" i="1"/>
  <c r="AE3686" i="1"/>
  <c r="AB3685" i="1"/>
  <c r="AG3684" i="1"/>
  <c r="AB3684" i="1"/>
  <c r="AF3683" i="1"/>
  <c r="AA3683" i="1"/>
  <c r="AF3682" i="1"/>
  <c r="Z3682" i="1"/>
  <c r="AE3681" i="1"/>
  <c r="AD3680" i="1"/>
  <c r="Y3679" i="1"/>
  <c r="AC3679" i="1"/>
  <c r="AG3679" i="1"/>
  <c r="AA3678" i="1"/>
  <c r="AE3678" i="1"/>
  <c r="AB3677" i="1"/>
  <c r="AG3676" i="1"/>
  <c r="AB3676" i="1"/>
  <c r="AF3675" i="1"/>
  <c r="AB3663" i="1"/>
  <c r="AB3661" i="1"/>
  <c r="AB3659" i="1"/>
  <c r="AB3657" i="1"/>
  <c r="AB3655" i="1"/>
  <c r="AB3641" i="1"/>
  <c r="AB3639" i="1"/>
  <c r="AB3637" i="1"/>
  <c r="AB3635" i="1"/>
  <c r="AB3633" i="1"/>
  <c r="AB3631" i="1"/>
  <c r="AB3629" i="1"/>
  <c r="AD3628" i="1"/>
  <c r="AE3620" i="1"/>
  <c r="AE3616" i="1"/>
  <c r="AE3600" i="1"/>
  <c r="AE3588" i="1"/>
  <c r="AE3580" i="1"/>
  <c r="AE3576" i="1"/>
  <c r="AE3572" i="1"/>
  <c r="AE3560" i="1"/>
  <c r="AE3552" i="1"/>
  <c r="Y3379" i="1"/>
  <c r="AC3379" i="1"/>
  <c r="AG3379" i="1"/>
  <c r="Z3379" i="1"/>
  <c r="AE3379" i="1"/>
  <c r="AB3379" i="1"/>
  <c r="AA3379" i="1"/>
  <c r="AD3379" i="1"/>
  <c r="AA3362" i="1"/>
  <c r="AE3362" i="1"/>
  <c r="Y3362" i="1"/>
  <c r="AD3362" i="1"/>
  <c r="AB3362" i="1"/>
  <c r="AG3362" i="1"/>
  <c r="Z3362" i="1"/>
  <c r="AC3362" i="1"/>
  <c r="Y3347" i="1"/>
  <c r="AC3347" i="1"/>
  <c r="AG3347" i="1"/>
  <c r="Z3347" i="1"/>
  <c r="AE3347" i="1"/>
  <c r="AB3347" i="1"/>
  <c r="AA3347" i="1"/>
  <c r="AD3347" i="1"/>
  <c r="AA3334" i="1"/>
  <c r="AE3334" i="1"/>
  <c r="Y3334" i="1"/>
  <c r="AD3334" i="1"/>
  <c r="Z3334" i="1"/>
  <c r="AG3334" i="1"/>
  <c r="AC3334" i="1"/>
  <c r="AB3334" i="1"/>
  <c r="AF3334" i="1"/>
  <c r="Y3329" i="1"/>
  <c r="AC3329" i="1"/>
  <c r="AG3329" i="1"/>
  <c r="AA3329" i="1"/>
  <c r="AF3329" i="1"/>
  <c r="Z3329" i="1"/>
  <c r="AD3329" i="1"/>
  <c r="AE3329" i="1"/>
  <c r="Y3298" i="1"/>
  <c r="AC3298" i="1"/>
  <c r="AG3298" i="1"/>
  <c r="AA3298" i="1"/>
  <c r="AF3298" i="1"/>
  <c r="AD3298" i="1"/>
  <c r="AE3298" i="1"/>
  <c r="Z3298" i="1"/>
  <c r="AB3298" i="1"/>
  <c r="AA3700" i="1"/>
  <c r="AE3700" i="1"/>
  <c r="AD3685" i="1"/>
  <c r="AC3684" i="1"/>
  <c r="AD3677" i="1"/>
  <c r="AC3676" i="1"/>
  <c r="Z3624" i="1"/>
  <c r="AD3624" i="1"/>
  <c r="AA3624" i="1"/>
  <c r="AF3624" i="1"/>
  <c r="AB3624" i="1"/>
  <c r="AG3624" i="1"/>
  <c r="Z3612" i="1"/>
  <c r="AD3612" i="1"/>
  <c r="AA3612" i="1"/>
  <c r="AF3612" i="1"/>
  <c r="AG3612" i="1"/>
  <c r="AB3612" i="1"/>
  <c r="Z3608" i="1"/>
  <c r="AD3608" i="1"/>
  <c r="AA3608" i="1"/>
  <c r="AF3608" i="1"/>
  <c r="AG3608" i="1"/>
  <c r="AB3608" i="1"/>
  <c r="Z3604" i="1"/>
  <c r="AD3604" i="1"/>
  <c r="AA3604" i="1"/>
  <c r="AF3604" i="1"/>
  <c r="AG3604" i="1"/>
  <c r="AB3604" i="1"/>
  <c r="Z3596" i="1"/>
  <c r="AD3596" i="1"/>
  <c r="AA3596" i="1"/>
  <c r="AF3596" i="1"/>
  <c r="AB3596" i="1"/>
  <c r="AG3596" i="1"/>
  <c r="Z3592" i="1"/>
  <c r="AD3592" i="1"/>
  <c r="AA3592" i="1"/>
  <c r="AF3592" i="1"/>
  <c r="AB3592" i="1"/>
  <c r="AG3592" i="1"/>
  <c r="Z3584" i="1"/>
  <c r="AD3584" i="1"/>
  <c r="AA3584" i="1"/>
  <c r="AF3584" i="1"/>
  <c r="AB3584" i="1"/>
  <c r="AG3584" i="1"/>
  <c r="Z3568" i="1"/>
  <c r="AD3568" i="1"/>
  <c r="AA3568" i="1"/>
  <c r="AF3568" i="1"/>
  <c r="AB3568" i="1"/>
  <c r="AG3568" i="1"/>
  <c r="Z3564" i="1"/>
  <c r="AD3564" i="1"/>
  <c r="AA3564" i="1"/>
  <c r="AF3564" i="1"/>
  <c r="AG3564" i="1"/>
  <c r="AB3564" i="1"/>
  <c r="Z3556" i="1"/>
  <c r="AD3556" i="1"/>
  <c r="AA3556" i="1"/>
  <c r="AF3556" i="1"/>
  <c r="AB3556" i="1"/>
  <c r="AG3556" i="1"/>
  <c r="Z3548" i="1"/>
  <c r="AD3548" i="1"/>
  <c r="AA3548" i="1"/>
  <c r="AF3548" i="1"/>
  <c r="AG3548" i="1"/>
  <c r="AB3548" i="1"/>
  <c r="AF3700" i="1"/>
  <c r="Z3700" i="1"/>
  <c r="AE3699" i="1"/>
  <c r="AD3698" i="1"/>
  <c r="Y3697" i="1"/>
  <c r="AC3697" i="1"/>
  <c r="AG3697" i="1"/>
  <c r="AA3696" i="1"/>
  <c r="AE3696" i="1"/>
  <c r="AF3693" i="1"/>
  <c r="AA3693" i="1"/>
  <c r="AF3692" i="1"/>
  <c r="Z3692" i="1"/>
  <c r="AE3691" i="1"/>
  <c r="AD3690" i="1"/>
  <c r="Y3689" i="1"/>
  <c r="AC3689" i="1"/>
  <c r="AG3689" i="1"/>
  <c r="AA3688" i="1"/>
  <c r="AE3688" i="1"/>
  <c r="AF3685" i="1"/>
  <c r="AA3685" i="1"/>
  <c r="AF3684" i="1"/>
  <c r="Z3684" i="1"/>
  <c r="AE3683" i="1"/>
  <c r="AD3682" i="1"/>
  <c r="Y3681" i="1"/>
  <c r="AC3681" i="1"/>
  <c r="AG3681" i="1"/>
  <c r="AA3680" i="1"/>
  <c r="AE3680" i="1"/>
  <c r="AF3677" i="1"/>
  <c r="AA3677" i="1"/>
  <c r="AF3676" i="1"/>
  <c r="Z3676" i="1"/>
  <c r="Y3675" i="1"/>
  <c r="AC3675" i="1"/>
  <c r="AG3675" i="1"/>
  <c r="Z3675" i="1"/>
  <c r="Y3673" i="1"/>
  <c r="AC3673" i="1"/>
  <c r="AG3673" i="1"/>
  <c r="Z3673" i="1"/>
  <c r="AD3673" i="1"/>
  <c r="Y3671" i="1"/>
  <c r="AC3671" i="1"/>
  <c r="AG3671" i="1"/>
  <c r="AD3671" i="1"/>
  <c r="Z3671" i="1"/>
  <c r="Y3669" i="1"/>
  <c r="AC3669" i="1"/>
  <c r="AG3669" i="1"/>
  <c r="AD3669" i="1"/>
  <c r="Z3669" i="1"/>
  <c r="Y3667" i="1"/>
  <c r="AC3667" i="1"/>
  <c r="AG3667" i="1"/>
  <c r="Z3667" i="1"/>
  <c r="AD3667" i="1"/>
  <c r="Y3665" i="1"/>
  <c r="AC3665" i="1"/>
  <c r="AG3665" i="1"/>
  <c r="Z3665" i="1"/>
  <c r="AD3665" i="1"/>
  <c r="Y3653" i="1"/>
  <c r="AC3653" i="1"/>
  <c r="AG3653" i="1"/>
  <c r="Z3653" i="1"/>
  <c r="AD3653" i="1"/>
  <c r="Y3651" i="1"/>
  <c r="AC3651" i="1"/>
  <c r="AG3651" i="1"/>
  <c r="Z3651" i="1"/>
  <c r="AD3651" i="1"/>
  <c r="Y3649" i="1"/>
  <c r="AC3649" i="1"/>
  <c r="AG3649" i="1"/>
  <c r="Z3649" i="1"/>
  <c r="AD3649" i="1"/>
  <c r="Y3647" i="1"/>
  <c r="AC3647" i="1"/>
  <c r="AG3647" i="1"/>
  <c r="Z3647" i="1"/>
  <c r="AD3647" i="1"/>
  <c r="Y3645" i="1"/>
  <c r="AC3645" i="1"/>
  <c r="AG3645" i="1"/>
  <c r="Z3645" i="1"/>
  <c r="AD3645" i="1"/>
  <c r="Y3643" i="1"/>
  <c r="AC3643" i="1"/>
  <c r="AG3643" i="1"/>
  <c r="AD3643" i="1"/>
  <c r="Z3643" i="1"/>
  <c r="AC3628" i="1"/>
  <c r="AC3624" i="1"/>
  <c r="AC3620" i="1"/>
  <c r="AC3616" i="1"/>
  <c r="AC3612" i="1"/>
  <c r="AC3608" i="1"/>
  <c r="AC3604" i="1"/>
  <c r="AC3600" i="1"/>
  <c r="AC3596" i="1"/>
  <c r="AC3592" i="1"/>
  <c r="AC3588" i="1"/>
  <c r="AC3584" i="1"/>
  <c r="AC3580" i="1"/>
  <c r="AC3576" i="1"/>
  <c r="AC3572" i="1"/>
  <c r="AC3568" i="1"/>
  <c r="AC3564" i="1"/>
  <c r="AC3560" i="1"/>
  <c r="AC3556" i="1"/>
  <c r="AC3552" i="1"/>
  <c r="AC3548" i="1"/>
  <c r="Y3383" i="1"/>
  <c r="AC3383" i="1"/>
  <c r="AG3383" i="1"/>
  <c r="AB3383" i="1"/>
  <c r="Z3383" i="1"/>
  <c r="AE3383" i="1"/>
  <c r="AD3383" i="1"/>
  <c r="AF3383" i="1"/>
  <c r="AA3366" i="1"/>
  <c r="AE3366" i="1"/>
  <c r="AB3366" i="1"/>
  <c r="AG3366" i="1"/>
  <c r="Y3366" i="1"/>
  <c r="AD3366" i="1"/>
  <c r="AC3366" i="1"/>
  <c r="AF3366" i="1"/>
  <c r="Y3351" i="1"/>
  <c r="AC3351" i="1"/>
  <c r="AG3351" i="1"/>
  <c r="AB3351" i="1"/>
  <c r="Z3351" i="1"/>
  <c r="AE3351" i="1"/>
  <c r="AD3351" i="1"/>
  <c r="AF3351" i="1"/>
  <c r="AA3328" i="1"/>
  <c r="AE3328" i="1"/>
  <c r="Z3328" i="1"/>
  <c r="AF3328" i="1"/>
  <c r="AC3328" i="1"/>
  <c r="Y3328" i="1"/>
  <c r="AG3328" i="1"/>
  <c r="AB3328" i="1"/>
  <c r="AD3328" i="1"/>
  <c r="Y3319" i="1"/>
  <c r="AC3319" i="1"/>
  <c r="AG3319" i="1"/>
  <c r="Z3319" i="1"/>
  <c r="AE3319" i="1"/>
  <c r="AA3319" i="1"/>
  <c r="AD3319" i="1"/>
  <c r="AB3319" i="1"/>
  <c r="AF3319" i="1"/>
  <c r="AA3291" i="1"/>
  <c r="AE3291" i="1"/>
  <c r="AB3291" i="1"/>
  <c r="AG3291" i="1"/>
  <c r="AC3291" i="1"/>
  <c r="Y3291" i="1"/>
  <c r="AD3291" i="1"/>
  <c r="Z3291" i="1"/>
  <c r="AF3291" i="1"/>
  <c r="AD3700" i="1"/>
  <c r="Y3700" i="1"/>
  <c r="Y3699" i="1"/>
  <c r="AC3699" i="1"/>
  <c r="AG3699" i="1"/>
  <c r="AA3698" i="1"/>
  <c r="AE3698" i="1"/>
  <c r="AE3693" i="1"/>
  <c r="Z3693" i="1"/>
  <c r="AD3692" i="1"/>
  <c r="Y3692" i="1"/>
  <c r="Y3691" i="1"/>
  <c r="AC3691" i="1"/>
  <c r="AG3691" i="1"/>
  <c r="AA3690" i="1"/>
  <c r="AE3690" i="1"/>
  <c r="AE3685" i="1"/>
  <c r="Z3685" i="1"/>
  <c r="AD3684" i="1"/>
  <c r="Y3684" i="1"/>
  <c r="Y3683" i="1"/>
  <c r="AC3683" i="1"/>
  <c r="AG3683" i="1"/>
  <c r="AA3682" i="1"/>
  <c r="AE3682" i="1"/>
  <c r="AE3677" i="1"/>
  <c r="Z3677" i="1"/>
  <c r="AD3676" i="1"/>
  <c r="Y3676" i="1"/>
  <c r="Y3663" i="1"/>
  <c r="AC3663" i="1"/>
  <c r="AG3663" i="1"/>
  <c r="Z3663" i="1"/>
  <c r="AD3663" i="1"/>
  <c r="Y3661" i="1"/>
  <c r="AC3661" i="1"/>
  <c r="AG3661" i="1"/>
  <c r="Z3661" i="1"/>
  <c r="AD3661" i="1"/>
  <c r="Y3659" i="1"/>
  <c r="AC3659" i="1"/>
  <c r="AG3659" i="1"/>
  <c r="Z3659" i="1"/>
  <c r="AD3659" i="1"/>
  <c r="Y3657" i="1"/>
  <c r="AC3657" i="1"/>
  <c r="AG3657" i="1"/>
  <c r="AD3657" i="1"/>
  <c r="Z3657" i="1"/>
  <c r="Y3655" i="1"/>
  <c r="AC3655" i="1"/>
  <c r="AG3655" i="1"/>
  <c r="AD3655" i="1"/>
  <c r="Z3655" i="1"/>
  <c r="Y3641" i="1"/>
  <c r="AC3641" i="1"/>
  <c r="AG3641" i="1"/>
  <c r="Z3641" i="1"/>
  <c r="AD3641" i="1"/>
  <c r="Y3639" i="1"/>
  <c r="AC3639" i="1"/>
  <c r="AG3639" i="1"/>
  <c r="Z3639" i="1"/>
  <c r="AD3639" i="1"/>
  <c r="Y3637" i="1"/>
  <c r="AC3637" i="1"/>
  <c r="AG3637" i="1"/>
  <c r="Z3637" i="1"/>
  <c r="AD3637" i="1"/>
  <c r="Y3635" i="1"/>
  <c r="AC3635" i="1"/>
  <c r="AG3635" i="1"/>
  <c r="Z3635" i="1"/>
  <c r="AD3635" i="1"/>
  <c r="Y3633" i="1"/>
  <c r="AC3633" i="1"/>
  <c r="AG3633" i="1"/>
  <c r="Z3633" i="1"/>
  <c r="AD3633" i="1"/>
  <c r="Y3631" i="1"/>
  <c r="AC3631" i="1"/>
  <c r="AG3631" i="1"/>
  <c r="Z3631" i="1"/>
  <c r="AD3631" i="1"/>
  <c r="Y3629" i="1"/>
  <c r="AC3629" i="1"/>
  <c r="AG3629" i="1"/>
  <c r="AD3629" i="1"/>
  <c r="Z3629" i="1"/>
  <c r="Y3628" i="1"/>
  <c r="Y3624" i="1"/>
  <c r="Y3620" i="1"/>
  <c r="Y3616" i="1"/>
  <c r="Y3612" i="1"/>
  <c r="Y3608" i="1"/>
  <c r="Y3604" i="1"/>
  <c r="Y3600" i="1"/>
  <c r="Y3596" i="1"/>
  <c r="Y3592" i="1"/>
  <c r="Y3588" i="1"/>
  <c r="Y3584" i="1"/>
  <c r="Y3580" i="1"/>
  <c r="Y3576" i="1"/>
  <c r="Y3572" i="1"/>
  <c r="Y3568" i="1"/>
  <c r="Y3564" i="1"/>
  <c r="Y3560" i="1"/>
  <c r="Y3556" i="1"/>
  <c r="Y3552" i="1"/>
  <c r="Y3548" i="1"/>
  <c r="Z3382" i="1"/>
  <c r="AA3378" i="1"/>
  <c r="AE3378" i="1"/>
  <c r="Y3378" i="1"/>
  <c r="AD3378" i="1"/>
  <c r="AB3378" i="1"/>
  <c r="AG3378" i="1"/>
  <c r="Z3378" i="1"/>
  <c r="AC3378" i="1"/>
  <c r="AA3367" i="1"/>
  <c r="Y3363" i="1"/>
  <c r="AC3363" i="1"/>
  <c r="AG3363" i="1"/>
  <c r="Z3363" i="1"/>
  <c r="AE3363" i="1"/>
  <c r="AB3363" i="1"/>
  <c r="AA3363" i="1"/>
  <c r="AD3363" i="1"/>
  <c r="Z3350" i="1"/>
  <c r="AA3346" i="1"/>
  <c r="AE3346" i="1"/>
  <c r="Y3346" i="1"/>
  <c r="AD3346" i="1"/>
  <c r="AB3346" i="1"/>
  <c r="AG3346" i="1"/>
  <c r="Z3346" i="1"/>
  <c r="AC3346" i="1"/>
  <c r="AA3335" i="1"/>
  <c r="AB3674" i="1"/>
  <c r="AB3668" i="1"/>
  <c r="AB3666" i="1"/>
  <c r="AB3662" i="1"/>
  <c r="AB3660" i="1"/>
  <c r="AB3656" i="1"/>
  <c r="AB3652" i="1"/>
  <c r="AB3650" i="1"/>
  <c r="AB3648" i="1"/>
  <c r="AB3646" i="1"/>
  <c r="AB3644" i="1"/>
  <c r="AB3640" i="1"/>
  <c r="AB3638" i="1"/>
  <c r="AB3634" i="1"/>
  <c r="AB3632" i="1"/>
  <c r="Y3371" i="1"/>
  <c r="AC3371" i="1"/>
  <c r="AG3371" i="1"/>
  <c r="Z3371" i="1"/>
  <c r="AE3371" i="1"/>
  <c r="AB3371" i="1"/>
  <c r="AA3370" i="1"/>
  <c r="AE3370" i="1"/>
  <c r="Y3370" i="1"/>
  <c r="AD3370" i="1"/>
  <c r="AB3370" i="1"/>
  <c r="AG3370" i="1"/>
  <c r="Y3355" i="1"/>
  <c r="AC3355" i="1"/>
  <c r="AG3355" i="1"/>
  <c r="Z3355" i="1"/>
  <c r="AE3355" i="1"/>
  <c r="AB3355" i="1"/>
  <c r="AA3354" i="1"/>
  <c r="AE3354" i="1"/>
  <c r="Y3354" i="1"/>
  <c r="AD3354" i="1"/>
  <c r="AB3354" i="1"/>
  <c r="AG3354" i="1"/>
  <c r="Y3339" i="1"/>
  <c r="AC3339" i="1"/>
  <c r="AG3339" i="1"/>
  <c r="Z3339" i="1"/>
  <c r="AE3339" i="1"/>
  <c r="AB3339" i="1"/>
  <c r="AA3338" i="1"/>
  <c r="AE3338" i="1"/>
  <c r="Y3338" i="1"/>
  <c r="AD3338" i="1"/>
  <c r="AB3338" i="1"/>
  <c r="AG3338" i="1"/>
  <c r="Y3316" i="1"/>
  <c r="AC3316" i="1"/>
  <c r="AG3316" i="1"/>
  <c r="AB3316" i="1"/>
  <c r="AA3316" i="1"/>
  <c r="Z3316" i="1"/>
  <c r="AE3316" i="1"/>
  <c r="Y3314" i="1"/>
  <c r="AC3314" i="1"/>
  <c r="AG3314" i="1"/>
  <c r="AA3314" i="1"/>
  <c r="AF3314" i="1"/>
  <c r="Z3314" i="1"/>
  <c r="AE3314" i="1"/>
  <c r="AB3314" i="1"/>
  <c r="AA3303" i="1"/>
  <c r="AE3303" i="1"/>
  <c r="Y3303" i="1"/>
  <c r="AD3303" i="1"/>
  <c r="AC3303" i="1"/>
  <c r="Z3303" i="1"/>
  <c r="AF3303" i="1"/>
  <c r="AA3299" i="1"/>
  <c r="AE3299" i="1"/>
  <c r="AB3299" i="1"/>
  <c r="AG3299" i="1"/>
  <c r="Z3299" i="1"/>
  <c r="AD3299" i="1"/>
  <c r="Y3299" i="1"/>
  <c r="AA3297" i="1"/>
  <c r="AE3297" i="1"/>
  <c r="Z3297" i="1"/>
  <c r="AF3297" i="1"/>
  <c r="Y3297" i="1"/>
  <c r="AG3297" i="1"/>
  <c r="AD3297" i="1"/>
  <c r="AB3297" i="1"/>
  <c r="Y3288" i="1"/>
  <c r="AC3288" i="1"/>
  <c r="AG3288" i="1"/>
  <c r="Z3288" i="1"/>
  <c r="AE3288" i="1"/>
  <c r="AD3288" i="1"/>
  <c r="AF3288" i="1"/>
  <c r="AA3288" i="1"/>
  <c r="AB3672" i="1"/>
  <c r="AB3670" i="1"/>
  <c r="AB3658" i="1"/>
  <c r="AF3654" i="1"/>
  <c r="AB3654" i="1"/>
  <c r="AB3636" i="1"/>
  <c r="AB3630" i="1"/>
  <c r="AE3674" i="1"/>
  <c r="AE3672" i="1"/>
  <c r="AE3670" i="1"/>
  <c r="AE3668" i="1"/>
  <c r="AE3666" i="1"/>
  <c r="AE3664" i="1"/>
  <c r="AE3662" i="1"/>
  <c r="AE3660" i="1"/>
  <c r="AE3658" i="1"/>
  <c r="AE3656" i="1"/>
  <c r="AE3654" i="1"/>
  <c r="AE3652" i="1"/>
  <c r="AE3650" i="1"/>
  <c r="AE3648" i="1"/>
  <c r="AE3646" i="1"/>
  <c r="AE3644" i="1"/>
  <c r="AE3642" i="1"/>
  <c r="AE3640" i="1"/>
  <c r="AE3638" i="1"/>
  <c r="AE3636" i="1"/>
  <c r="AE3634" i="1"/>
  <c r="AE3632" i="1"/>
  <c r="AE3630" i="1"/>
  <c r="Z3626" i="1"/>
  <c r="AD3626" i="1"/>
  <c r="Z3622" i="1"/>
  <c r="AD3622" i="1"/>
  <c r="Z3618" i="1"/>
  <c r="AD3618" i="1"/>
  <c r="Z3614" i="1"/>
  <c r="AD3614" i="1"/>
  <c r="Z3610" i="1"/>
  <c r="AD3610" i="1"/>
  <c r="Z3606" i="1"/>
  <c r="AD3606" i="1"/>
  <c r="Z3602" i="1"/>
  <c r="AD3602" i="1"/>
  <c r="Z3598" i="1"/>
  <c r="AD3598" i="1"/>
  <c r="Z3594" i="1"/>
  <c r="AD3594" i="1"/>
  <c r="Z3590" i="1"/>
  <c r="AD3590" i="1"/>
  <c r="Z3586" i="1"/>
  <c r="AD3586" i="1"/>
  <c r="Z3582" i="1"/>
  <c r="AD3582" i="1"/>
  <c r="Z3578" i="1"/>
  <c r="AD3578" i="1"/>
  <c r="Z3574" i="1"/>
  <c r="AD3574" i="1"/>
  <c r="Z3570" i="1"/>
  <c r="AD3570" i="1"/>
  <c r="Z3566" i="1"/>
  <c r="AD3566" i="1"/>
  <c r="Z3562" i="1"/>
  <c r="AD3562" i="1"/>
  <c r="Z3558" i="1"/>
  <c r="AD3558" i="1"/>
  <c r="Z3554" i="1"/>
  <c r="AD3554" i="1"/>
  <c r="Z3550" i="1"/>
  <c r="AD3550" i="1"/>
  <c r="Y3375" i="1"/>
  <c r="AC3375" i="1"/>
  <c r="AG3375" i="1"/>
  <c r="AB3375" i="1"/>
  <c r="Z3375" i="1"/>
  <c r="AE3375" i="1"/>
  <c r="AA3374" i="1"/>
  <c r="AE3374" i="1"/>
  <c r="AB3374" i="1"/>
  <c r="AG3374" i="1"/>
  <c r="Y3374" i="1"/>
  <c r="AD3374" i="1"/>
  <c r="AF3371" i="1"/>
  <c r="AF3370" i="1"/>
  <c r="Y3359" i="1"/>
  <c r="AC3359" i="1"/>
  <c r="AG3359" i="1"/>
  <c r="AB3359" i="1"/>
  <c r="Z3359" i="1"/>
  <c r="AE3359" i="1"/>
  <c r="AA3358" i="1"/>
  <c r="AE3358" i="1"/>
  <c r="AB3358" i="1"/>
  <c r="AG3358" i="1"/>
  <c r="Y3358" i="1"/>
  <c r="AD3358" i="1"/>
  <c r="AF3355" i="1"/>
  <c r="AF3354" i="1"/>
  <c r="Y3343" i="1"/>
  <c r="AC3343" i="1"/>
  <c r="AG3343" i="1"/>
  <c r="AB3343" i="1"/>
  <c r="Z3343" i="1"/>
  <c r="AE3343" i="1"/>
  <c r="AA3342" i="1"/>
  <c r="AE3342" i="1"/>
  <c r="AB3342" i="1"/>
  <c r="AG3342" i="1"/>
  <c r="Y3342" i="1"/>
  <c r="AD3342" i="1"/>
  <c r="AF3339" i="1"/>
  <c r="AF3338" i="1"/>
  <c r="AA3322" i="1"/>
  <c r="AE3322" i="1"/>
  <c r="AB3322" i="1"/>
  <c r="AG3322" i="1"/>
  <c r="Y3322" i="1"/>
  <c r="AF3322" i="1"/>
  <c r="AC3322" i="1"/>
  <c r="Y3381" i="1"/>
  <c r="AC3381" i="1"/>
  <c r="AG3381" i="1"/>
  <c r="AA3380" i="1"/>
  <c r="AE3380" i="1"/>
  <c r="Y3373" i="1"/>
  <c r="AC3373" i="1"/>
  <c r="AG3373" i="1"/>
  <c r="AA3372" i="1"/>
  <c r="AE3372" i="1"/>
  <c r="Y3365" i="1"/>
  <c r="AC3365" i="1"/>
  <c r="AG3365" i="1"/>
  <c r="AA3364" i="1"/>
  <c r="AE3364" i="1"/>
  <c r="Y3357" i="1"/>
  <c r="AC3357" i="1"/>
  <c r="AG3357" i="1"/>
  <c r="AA3356" i="1"/>
  <c r="AE3356" i="1"/>
  <c r="Y3349" i="1"/>
  <c r="AC3349" i="1"/>
  <c r="AG3349" i="1"/>
  <c r="AA3348" i="1"/>
  <c r="AE3348" i="1"/>
  <c r="Y3341" i="1"/>
  <c r="AC3341" i="1"/>
  <c r="AG3341" i="1"/>
  <c r="AA3340" i="1"/>
  <c r="AE3340" i="1"/>
  <c r="Y3331" i="1"/>
  <c r="AC3331" i="1"/>
  <c r="AG3331" i="1"/>
  <c r="AB3331" i="1"/>
  <c r="AA3326" i="1"/>
  <c r="AE3326" i="1"/>
  <c r="Y3326" i="1"/>
  <c r="AD3326" i="1"/>
  <c r="Y3321" i="1"/>
  <c r="AC3321" i="1"/>
  <c r="AG3321" i="1"/>
  <c r="AA3321" i="1"/>
  <c r="AF3321" i="1"/>
  <c r="AA3311" i="1"/>
  <c r="AE3311" i="1"/>
  <c r="Y3311" i="1"/>
  <c r="AD3311" i="1"/>
  <c r="AB3311" i="1"/>
  <c r="Y3308" i="1"/>
  <c r="AC3308" i="1"/>
  <c r="AG3308" i="1"/>
  <c r="AB3308" i="1"/>
  <c r="AD3308" i="1"/>
  <c r="AA3307" i="1"/>
  <c r="AE3307" i="1"/>
  <c r="AB3307" i="1"/>
  <c r="AG3307" i="1"/>
  <c r="Y3307" i="1"/>
  <c r="AF3307" i="1"/>
  <c r="Y3306" i="1"/>
  <c r="AC3306" i="1"/>
  <c r="AG3306" i="1"/>
  <c r="AA3306" i="1"/>
  <c r="AF3306" i="1"/>
  <c r="AB3306" i="1"/>
  <c r="AD3546" i="1"/>
  <c r="AD3544" i="1"/>
  <c r="AD3542" i="1"/>
  <c r="AD3540" i="1"/>
  <c r="AD3538" i="1"/>
  <c r="AD3536" i="1"/>
  <c r="AD3534" i="1"/>
  <c r="AD3532" i="1"/>
  <c r="AD3530" i="1"/>
  <c r="AD3528" i="1"/>
  <c r="AD3526" i="1"/>
  <c r="AD3524" i="1"/>
  <c r="AD3522" i="1"/>
  <c r="AD3520" i="1"/>
  <c r="AD3518" i="1"/>
  <c r="AD3516" i="1"/>
  <c r="AD3514" i="1"/>
  <c r="AD3512" i="1"/>
  <c r="AD3510" i="1"/>
  <c r="AD3508" i="1"/>
  <c r="AD3506" i="1"/>
  <c r="AD3504" i="1"/>
  <c r="AD3502" i="1"/>
  <c r="AD3500" i="1"/>
  <c r="AD3498" i="1"/>
  <c r="AD3496" i="1"/>
  <c r="AD3494" i="1"/>
  <c r="AD3492" i="1"/>
  <c r="AD3490" i="1"/>
  <c r="AD3488" i="1"/>
  <c r="AD3486" i="1"/>
  <c r="AD3484" i="1"/>
  <c r="AD3482" i="1"/>
  <c r="AD3480" i="1"/>
  <c r="AD3478" i="1"/>
  <c r="AD3476" i="1"/>
  <c r="AD3474" i="1"/>
  <c r="AD3472" i="1"/>
  <c r="AD3470" i="1"/>
  <c r="AD3468" i="1"/>
  <c r="AD3466" i="1"/>
  <c r="AD3464" i="1"/>
  <c r="AD3462" i="1"/>
  <c r="AD3460" i="1"/>
  <c r="AD3458" i="1"/>
  <c r="AD3456" i="1"/>
  <c r="AD3454" i="1"/>
  <c r="AD3452" i="1"/>
  <c r="AD3450" i="1"/>
  <c r="AD3448" i="1"/>
  <c r="AD3446" i="1"/>
  <c r="AD3444" i="1"/>
  <c r="AD3442" i="1"/>
  <c r="AD3440" i="1"/>
  <c r="AD3438" i="1"/>
  <c r="AD3436" i="1"/>
  <c r="AD3434" i="1"/>
  <c r="AD3432" i="1"/>
  <c r="AD3430" i="1"/>
  <c r="AD3428" i="1"/>
  <c r="AD3426" i="1"/>
  <c r="AD3424" i="1"/>
  <c r="AD3422" i="1"/>
  <c r="AD3420" i="1"/>
  <c r="AD3418" i="1"/>
  <c r="AD3416" i="1"/>
  <c r="AD3414" i="1"/>
  <c r="AD3412" i="1"/>
  <c r="AD3410" i="1"/>
  <c r="AD3408" i="1"/>
  <c r="AD3406" i="1"/>
  <c r="AD3404" i="1"/>
  <c r="AD3402" i="1"/>
  <c r="AD3400" i="1"/>
  <c r="AD3398" i="1"/>
  <c r="AD3396" i="1"/>
  <c r="AD3394" i="1"/>
  <c r="AD3392" i="1"/>
  <c r="AD3390" i="1"/>
  <c r="AD3388" i="1"/>
  <c r="AD3386" i="1"/>
  <c r="AA3384" i="1"/>
  <c r="AE3384" i="1"/>
  <c r="AF3381" i="1"/>
  <c r="AA3381" i="1"/>
  <c r="AF3380" i="1"/>
  <c r="Z3380" i="1"/>
  <c r="Y3377" i="1"/>
  <c r="AC3377" i="1"/>
  <c r="AG3377" i="1"/>
  <c r="AA3376" i="1"/>
  <c r="AE3376" i="1"/>
  <c r="AF3373" i="1"/>
  <c r="AA3373" i="1"/>
  <c r="AF3372" i="1"/>
  <c r="Z3372" i="1"/>
  <c r="Y3369" i="1"/>
  <c r="AC3369" i="1"/>
  <c r="AG3369" i="1"/>
  <c r="AA3368" i="1"/>
  <c r="AE3368" i="1"/>
  <c r="AF3365" i="1"/>
  <c r="AA3365" i="1"/>
  <c r="AF3364" i="1"/>
  <c r="Z3364" i="1"/>
  <c r="Y3361" i="1"/>
  <c r="AC3361" i="1"/>
  <c r="AG3361" i="1"/>
  <c r="AA3360" i="1"/>
  <c r="AE3360" i="1"/>
  <c r="AF3357" i="1"/>
  <c r="AA3357" i="1"/>
  <c r="AF3356" i="1"/>
  <c r="Z3356" i="1"/>
  <c r="Y3353" i="1"/>
  <c r="AC3353" i="1"/>
  <c r="AG3353" i="1"/>
  <c r="AA3352" i="1"/>
  <c r="AE3352" i="1"/>
  <c r="AF3349" i="1"/>
  <c r="AA3349" i="1"/>
  <c r="AF3348" i="1"/>
  <c r="Z3348" i="1"/>
  <c r="Y3345" i="1"/>
  <c r="AC3345" i="1"/>
  <c r="AG3345" i="1"/>
  <c r="AA3344" i="1"/>
  <c r="AE3344" i="1"/>
  <c r="AF3341" i="1"/>
  <c r="AA3341" i="1"/>
  <c r="AF3340" i="1"/>
  <c r="Z3340" i="1"/>
  <c r="Y3337" i="1"/>
  <c r="AC3337" i="1"/>
  <c r="AG3337" i="1"/>
  <c r="AA3336" i="1"/>
  <c r="AE3336" i="1"/>
  <c r="AA3331" i="1"/>
  <c r="AA3330" i="1"/>
  <c r="AE3330" i="1"/>
  <c r="AB3330" i="1"/>
  <c r="AG3330" i="1"/>
  <c r="Y3327" i="1"/>
  <c r="AC3327" i="1"/>
  <c r="AG3327" i="1"/>
  <c r="Z3327" i="1"/>
  <c r="AE3327" i="1"/>
  <c r="AB3326" i="1"/>
  <c r="AB3321" i="1"/>
  <c r="AA3320" i="1"/>
  <c r="AE3320" i="1"/>
  <c r="Z3320" i="1"/>
  <c r="AF3320" i="1"/>
  <c r="AA3313" i="1"/>
  <c r="AE3313" i="1"/>
  <c r="Z3313" i="1"/>
  <c r="AF3313" i="1"/>
  <c r="AC3313" i="1"/>
  <c r="AC3311" i="1"/>
  <c r="AA3308" i="1"/>
  <c r="AC3307" i="1"/>
  <c r="AD3306" i="1"/>
  <c r="Y3304" i="1"/>
  <c r="AC3304" i="1"/>
  <c r="AG3304" i="1"/>
  <c r="Z3304" i="1"/>
  <c r="AE3304" i="1"/>
  <c r="AA3304" i="1"/>
  <c r="Y3292" i="1"/>
  <c r="AC3292" i="1"/>
  <c r="AG3292" i="1"/>
  <c r="AB3292" i="1"/>
  <c r="Z3292" i="1"/>
  <c r="AF3292" i="1"/>
  <c r="Y3333" i="1"/>
  <c r="AC3333" i="1"/>
  <c r="AG3333" i="1"/>
  <c r="AA3332" i="1"/>
  <c r="AE3332" i="1"/>
  <c r="Y3325" i="1"/>
  <c r="AC3325" i="1"/>
  <c r="AG3325" i="1"/>
  <c r="AA3324" i="1"/>
  <c r="AE3324" i="1"/>
  <c r="AA3315" i="1"/>
  <c r="AE3315" i="1"/>
  <c r="AB3315" i="1"/>
  <c r="AG3315" i="1"/>
  <c r="Y3312" i="1"/>
  <c r="AC3312" i="1"/>
  <c r="AG3312" i="1"/>
  <c r="Z3312" i="1"/>
  <c r="AE3312" i="1"/>
  <c r="AA3305" i="1"/>
  <c r="AE3305" i="1"/>
  <c r="Z3305" i="1"/>
  <c r="AF3305" i="1"/>
  <c r="Y3300" i="1"/>
  <c r="AC3300" i="1"/>
  <c r="AG3300" i="1"/>
  <c r="AB3300" i="1"/>
  <c r="AA3295" i="1"/>
  <c r="AE3295" i="1"/>
  <c r="Y3295" i="1"/>
  <c r="AD3295" i="1"/>
  <c r="Y3290" i="1"/>
  <c r="AC3290" i="1"/>
  <c r="AG3290" i="1"/>
  <c r="AA3290" i="1"/>
  <c r="AF3290" i="1"/>
  <c r="Y3318" i="1"/>
  <c r="AC3318" i="1"/>
  <c r="AG3318" i="1"/>
  <c r="AA3317" i="1"/>
  <c r="AE3317" i="1"/>
  <c r="Y3310" i="1"/>
  <c r="AC3310" i="1"/>
  <c r="AG3310" i="1"/>
  <c r="AA3309" i="1"/>
  <c r="AE3309" i="1"/>
  <c r="Y3302" i="1"/>
  <c r="AC3302" i="1"/>
  <c r="AG3302" i="1"/>
  <c r="AA3301" i="1"/>
  <c r="AE3301" i="1"/>
  <c r="Y3294" i="1"/>
  <c r="AC3294" i="1"/>
  <c r="AG3294" i="1"/>
  <c r="AA3293" i="1"/>
  <c r="AE3293" i="1"/>
  <c r="AF3286" i="1"/>
  <c r="AF3287" i="1"/>
  <c r="Z3286" i="1"/>
  <c r="Z3287" i="1"/>
  <c r="AD3286" i="1"/>
  <c r="AD3287" i="1"/>
  <c r="AG3286" i="1"/>
  <c r="AB3286" i="1"/>
  <c r="AB3287" i="1"/>
  <c r="Y3286" i="1"/>
  <c r="Y3287" i="1"/>
  <c r="AG3287" i="1"/>
  <c r="AE3287" i="1"/>
  <c r="AC3287" i="1"/>
  <c r="AA3287" i="1"/>
  <c r="AE3286" i="1"/>
  <c r="AC3286" i="1"/>
  <c r="AA3286" i="1"/>
  <c r="X5" i="1"/>
  <c r="Y5" i="1" s="1"/>
  <c r="Y265" i="1"/>
  <c r="Y269" i="1"/>
  <c r="Y273" i="1"/>
  <c r="Y275" i="1"/>
  <c r="Y277" i="1"/>
  <c r="Y279" i="1"/>
  <c r="Y281" i="1"/>
  <c r="Y283" i="1"/>
  <c r="Y285" i="1"/>
  <c r="Y287" i="1"/>
  <c r="Y289" i="1"/>
  <c r="Y291" i="1"/>
  <c r="Y293" i="1"/>
  <c r="Y295" i="1"/>
  <c r="Y297" i="1"/>
  <c r="Y299" i="1"/>
  <c r="Y301" i="1"/>
  <c r="Y303" i="1"/>
  <c r="Y305" i="1"/>
  <c r="Y307" i="1"/>
  <c r="Y309" i="1"/>
  <c r="Y311" i="1"/>
  <c r="Y313" i="1"/>
  <c r="Y315" i="1"/>
  <c r="Y317" i="1"/>
  <c r="Y319" i="1"/>
  <c r="Y321" i="1"/>
  <c r="Y323" i="1"/>
  <c r="Y325" i="1"/>
  <c r="Y327" i="1"/>
  <c r="Y329" i="1"/>
  <c r="Y331" i="1"/>
  <c r="Y333" i="1"/>
  <c r="Y335" i="1"/>
  <c r="Y337" i="1"/>
  <c r="Y339" i="1"/>
  <c r="Y263" i="1"/>
  <c r="Y267" i="1"/>
  <c r="Y271" i="1"/>
  <c r="Y343" i="1"/>
  <c r="Y347" i="1"/>
  <c r="Y351" i="1"/>
  <c r="Y355" i="1"/>
  <c r="Y359" i="1"/>
  <c r="Y363" i="1"/>
  <c r="Y367" i="1"/>
  <c r="Y369" i="1"/>
  <c r="Y371" i="1"/>
  <c r="Y373" i="1"/>
  <c r="Y375" i="1"/>
  <c r="Y377" i="1"/>
  <c r="Y379" i="1"/>
  <c r="Y381" i="1"/>
  <c r="Y383" i="1"/>
  <c r="Y385" i="1"/>
  <c r="Y387" i="1"/>
  <c r="Y389" i="1"/>
  <c r="Y391" i="1"/>
  <c r="Y341" i="1"/>
  <c r="Y345" i="1"/>
  <c r="Y349" i="1"/>
  <c r="Y353" i="1"/>
  <c r="Y357" i="1"/>
  <c r="Y361" i="1"/>
  <c r="Y365" i="1"/>
  <c r="Y1689" i="1"/>
  <c r="Y1690" i="1"/>
  <c r="Y1691" i="1"/>
  <c r="Y1692" i="1"/>
  <c r="Y1693" i="1"/>
  <c r="Y1694" i="1"/>
  <c r="Y1695" i="1"/>
  <c r="Y1696" i="1"/>
  <c r="Y1697" i="1"/>
  <c r="Y1698" i="1"/>
  <c r="Y1699" i="1"/>
  <c r="Y1700" i="1"/>
  <c r="Y1701" i="1"/>
  <c r="Y1702" i="1"/>
  <c r="Y1703" i="1"/>
  <c r="Y1704" i="1"/>
  <c r="Y1705" i="1"/>
  <c r="Y1706" i="1"/>
  <c r="Y1707" i="1"/>
  <c r="Y1708" i="1"/>
  <c r="Y1709" i="1"/>
  <c r="Y1710" i="1"/>
  <c r="Y1711" i="1"/>
  <c r="Y1712" i="1"/>
  <c r="Y1713" i="1"/>
  <c r="Y1714" i="1"/>
  <c r="Y1715" i="1"/>
  <c r="Y1716" i="1"/>
  <c r="Y1717" i="1"/>
  <c r="Y1718" i="1"/>
  <c r="Y1719" i="1"/>
  <c r="Y1720" i="1"/>
  <c r="Y1721" i="1"/>
  <c r="Y1722" i="1"/>
  <c r="Y1723" i="1"/>
  <c r="Y1724" i="1"/>
  <c r="Y1725" i="1"/>
  <c r="Y1726" i="1"/>
  <c r="Y1727" i="1"/>
  <c r="Y1728" i="1"/>
  <c r="Y1729" i="1"/>
  <c r="Y1730" i="1"/>
  <c r="Y1731" i="1"/>
  <c r="Y1732" i="1"/>
  <c r="Y1733" i="1"/>
  <c r="Y1734" i="1"/>
  <c r="Y1735" i="1"/>
  <c r="Y1736" i="1"/>
  <c r="Y1737" i="1"/>
  <c r="Y1738" i="1"/>
  <c r="Y1739" i="1"/>
  <c r="Y1740" i="1"/>
  <c r="Y1741" i="1"/>
  <c r="Y1742" i="1"/>
  <c r="Y1743" i="1"/>
  <c r="Y1744" i="1"/>
  <c r="Y1745" i="1"/>
  <c r="Y1746" i="1"/>
  <c r="Y1747" i="1"/>
  <c r="Y1748" i="1"/>
  <c r="Y1749" i="1"/>
  <c r="Y1750" i="1"/>
  <c r="Y1751" i="1"/>
  <c r="Y1752" i="1"/>
  <c r="Y1753" i="1"/>
  <c r="Y1754" i="1"/>
  <c r="Y1755" i="1"/>
  <c r="Y1756" i="1"/>
  <c r="Y1757" i="1"/>
  <c r="Y1758" i="1"/>
  <c r="Y1759" i="1"/>
  <c r="Y1760" i="1"/>
  <c r="Y1761" i="1"/>
  <c r="Y1762" i="1"/>
  <c r="Y1763" i="1"/>
  <c r="Y1764" i="1"/>
  <c r="Y1765" i="1"/>
  <c r="Y1766" i="1"/>
  <c r="Y1767" i="1"/>
  <c r="Y1768" i="1"/>
  <c r="Y1769" i="1"/>
  <c r="Y1770" i="1"/>
  <c r="Y1771" i="1"/>
  <c r="Y1772" i="1"/>
  <c r="Y1773" i="1"/>
  <c r="Y1774" i="1"/>
  <c r="Y1775" i="1"/>
  <c r="Y1776" i="1"/>
  <c r="Y1777" i="1"/>
  <c r="Y1778" i="1"/>
  <c r="Y1779" i="1"/>
  <c r="Y1780" i="1"/>
  <c r="Y1781" i="1"/>
  <c r="Y1782" i="1"/>
  <c r="Y1783" i="1"/>
  <c r="Y1784" i="1"/>
  <c r="Y1785" i="1"/>
  <c r="Y1786" i="1"/>
  <c r="Y1787" i="1"/>
  <c r="Y1788" i="1"/>
  <c r="Y1789" i="1"/>
  <c r="Y1790" i="1"/>
  <c r="Y1791" i="1"/>
  <c r="Y1792" i="1"/>
  <c r="Y1793" i="1"/>
  <c r="Y1794" i="1"/>
  <c r="Y1795" i="1"/>
  <c r="Y1796" i="1"/>
  <c r="Y1797" i="1"/>
  <c r="Y1798" i="1"/>
  <c r="Y1799" i="1"/>
  <c r="Y1800" i="1"/>
  <c r="Y1801" i="1"/>
  <c r="Y1802" i="1"/>
  <c r="Y1803" i="1"/>
  <c r="Y1804" i="1"/>
  <c r="Y1805" i="1"/>
  <c r="Y1806" i="1"/>
  <c r="Y1807" i="1"/>
  <c r="Y1808" i="1"/>
  <c r="Y1809" i="1"/>
  <c r="Y1810" i="1"/>
  <c r="Y1811" i="1"/>
  <c r="Y1812" i="1"/>
  <c r="Y1813" i="1"/>
  <c r="Y1814" i="1"/>
  <c r="Y1815" i="1"/>
  <c r="Y1816" i="1"/>
  <c r="Y1817" i="1"/>
  <c r="Y1818" i="1"/>
  <c r="Y1819" i="1"/>
  <c r="Y1820" i="1"/>
  <c r="Y1821" i="1"/>
  <c r="Y1822" i="1"/>
  <c r="Y1823" i="1"/>
  <c r="Y1824" i="1"/>
  <c r="Y1825" i="1"/>
  <c r="Y1826" i="1"/>
  <c r="Y1827" i="1"/>
  <c r="Y1828" i="1"/>
  <c r="Y1829" i="1"/>
  <c r="Y1830" i="1"/>
  <c r="Y1831" i="1"/>
  <c r="Y1832" i="1"/>
  <c r="Y1833" i="1"/>
  <c r="Y1834" i="1"/>
  <c r="Y1835" i="1"/>
  <c r="Y1836" i="1"/>
  <c r="Y1837" i="1"/>
  <c r="Y1838" i="1"/>
  <c r="Y1839" i="1"/>
  <c r="Y1840" i="1"/>
  <c r="Y1841" i="1"/>
  <c r="Y1842" i="1"/>
  <c r="Y1843" i="1"/>
  <c r="Y1844" i="1"/>
  <c r="Y1845" i="1"/>
  <c r="Y1846" i="1"/>
  <c r="Y1847" i="1"/>
  <c r="Y1848" i="1"/>
  <c r="Y1849" i="1"/>
  <c r="Y1850" i="1"/>
  <c r="Y1851" i="1"/>
  <c r="Y1852" i="1"/>
  <c r="Y1853" i="1"/>
  <c r="Y1854" i="1"/>
  <c r="Y1855" i="1"/>
  <c r="Y1856" i="1"/>
  <c r="Y1857" i="1"/>
  <c r="Y1858" i="1"/>
  <c r="Y1859" i="1"/>
  <c r="Y1860" i="1"/>
  <c r="Y1861" i="1"/>
  <c r="Y1862" i="1"/>
  <c r="Y1863" i="1"/>
  <c r="Y1864" i="1"/>
  <c r="Y1865" i="1"/>
  <c r="Y1866" i="1"/>
  <c r="Y1867" i="1"/>
  <c r="Y1868" i="1"/>
  <c r="Y1869" i="1"/>
  <c r="Y1870" i="1"/>
  <c r="Y1871" i="1"/>
  <c r="Y1872" i="1"/>
  <c r="Y1873" i="1"/>
  <c r="Y1874" i="1"/>
  <c r="Y1875" i="1"/>
  <c r="Y1876" i="1"/>
  <c r="Y1877" i="1"/>
  <c r="Y1878" i="1"/>
  <c r="Y1879" i="1"/>
  <c r="Y1880" i="1"/>
  <c r="Y1881" i="1"/>
  <c r="Y1882" i="1"/>
  <c r="Y1883" i="1"/>
  <c r="Y1884" i="1"/>
  <c r="Y1885" i="1"/>
  <c r="Y1886" i="1"/>
  <c r="Y1887" i="1"/>
  <c r="Y1888" i="1"/>
  <c r="Y1889" i="1"/>
  <c r="Y1890" i="1"/>
  <c r="Y1891" i="1"/>
  <c r="Y1892" i="1"/>
  <c r="Y1893" i="1"/>
  <c r="Y1894" i="1"/>
  <c r="Y1895" i="1"/>
  <c r="Y1896" i="1"/>
  <c r="Y1897" i="1"/>
  <c r="Y1898" i="1"/>
  <c r="Y1899" i="1"/>
  <c r="Y1900" i="1"/>
  <c r="Y1901" i="1"/>
  <c r="Y1902" i="1"/>
  <c r="Y1903" i="1"/>
  <c r="Y1904" i="1"/>
  <c r="Y1905" i="1"/>
  <c r="Y1906" i="1"/>
  <c r="Y1907" i="1"/>
  <c r="Y1908" i="1"/>
  <c r="Y1909" i="1"/>
  <c r="Y1910" i="1"/>
  <c r="Y1911" i="1"/>
  <c r="Y1912" i="1"/>
  <c r="Y1913" i="1"/>
  <c r="Y1914" i="1"/>
  <c r="Y1915" i="1"/>
  <c r="Y1916" i="1"/>
  <c r="Y1917" i="1"/>
  <c r="Y1918" i="1"/>
  <c r="Y1919" i="1"/>
  <c r="Y1920" i="1"/>
  <c r="Y1921" i="1"/>
  <c r="Y1922" i="1"/>
  <c r="Y1923" i="1"/>
  <c r="Y1924" i="1"/>
  <c r="Y1925" i="1"/>
  <c r="Y1926" i="1"/>
  <c r="Y1927" i="1"/>
  <c r="Y1928" i="1"/>
  <c r="Y1929" i="1"/>
  <c r="Y1930" i="1"/>
  <c r="Y1931" i="1"/>
  <c r="Y1932" i="1"/>
  <c r="Y1933" i="1"/>
  <c r="Y1934" i="1"/>
  <c r="Y1935" i="1"/>
  <c r="Y1936" i="1"/>
  <c r="Y1937" i="1"/>
  <c r="Y1938" i="1"/>
  <c r="Y1939" i="1"/>
  <c r="Y1940" i="1"/>
  <c r="Y1941" i="1"/>
  <c r="Y1942" i="1"/>
  <c r="Y1943" i="1"/>
  <c r="Y1944" i="1"/>
  <c r="Y1945" i="1"/>
  <c r="Y1946" i="1"/>
  <c r="Y1947" i="1"/>
  <c r="Y1948" i="1"/>
  <c r="Y1949" i="1"/>
  <c r="Y1950" i="1"/>
  <c r="Y1983" i="1"/>
  <c r="Y1984" i="1"/>
  <c r="Y1985" i="1"/>
  <c r="Y1986" i="1"/>
  <c r="Y1987" i="1"/>
  <c r="Y1988" i="1"/>
  <c r="Y1989" i="1"/>
  <c r="Y1990" i="1"/>
  <c r="Y1991" i="1"/>
  <c r="Y1992" i="1"/>
  <c r="Y1993" i="1"/>
  <c r="Y1994" i="1"/>
  <c r="Y1995" i="1"/>
  <c r="Y1996" i="1"/>
  <c r="Y1997" i="1"/>
  <c r="Y1998" i="1"/>
  <c r="Y1999" i="1"/>
  <c r="Y2000" i="1"/>
  <c r="Y2001" i="1"/>
  <c r="Y2002" i="1"/>
  <c r="Y2003" i="1"/>
  <c r="Y2004" i="1"/>
  <c r="Y2005" i="1"/>
  <c r="Y2006" i="1"/>
  <c r="Y2007" i="1"/>
  <c r="Y2008" i="1"/>
  <c r="Y2009" i="1"/>
  <c r="Y2010" i="1"/>
  <c r="Y2011" i="1"/>
  <c r="Y2012" i="1"/>
  <c r="Y2013" i="1"/>
  <c r="Y2014" i="1"/>
  <c r="Y2015" i="1"/>
  <c r="Y2016" i="1"/>
  <c r="Y2017" i="1"/>
  <c r="Y2018" i="1"/>
  <c r="Y2019" i="1"/>
  <c r="Y2020" i="1"/>
  <c r="Y2021" i="1"/>
  <c r="Y2022" i="1"/>
  <c r="Y2023" i="1"/>
  <c r="Y2024" i="1"/>
  <c r="Y2025" i="1"/>
  <c r="Y2026" i="1"/>
  <c r="Y2027" i="1"/>
  <c r="Y2028" i="1"/>
  <c r="Y2029" i="1"/>
  <c r="Y2030" i="1"/>
  <c r="Y2031" i="1"/>
  <c r="Y2032" i="1"/>
  <c r="Y2033" i="1"/>
  <c r="Y2034" i="1"/>
  <c r="Y2035" i="1"/>
  <c r="Y2036" i="1"/>
  <c r="Y2037" i="1"/>
  <c r="Y2038" i="1"/>
  <c r="Y2039" i="1"/>
  <c r="Y2040" i="1"/>
  <c r="Y2041" i="1"/>
  <c r="Y2042" i="1"/>
  <c r="Y2043" i="1"/>
  <c r="Y2044" i="1"/>
  <c r="Y2045" i="1"/>
  <c r="Y2046" i="1"/>
  <c r="Y2047" i="1"/>
  <c r="Y2048" i="1"/>
  <c r="Y2049" i="1"/>
  <c r="Y2050" i="1"/>
  <c r="Y2051" i="1"/>
  <c r="Y2052" i="1"/>
  <c r="Y2053" i="1"/>
  <c r="Y2054" i="1"/>
  <c r="Y2055" i="1"/>
  <c r="Y2056" i="1"/>
  <c r="Y2057" i="1"/>
  <c r="Y2058" i="1"/>
  <c r="Y2059" i="1"/>
  <c r="Y2060" i="1"/>
  <c r="Y2061" i="1"/>
  <c r="Y2062" i="1"/>
  <c r="Y2063" i="1"/>
  <c r="Y2064" i="1"/>
  <c r="Y2065" i="1"/>
  <c r="Y2066" i="1"/>
  <c r="Y2067" i="1"/>
  <c r="Y2068" i="1"/>
  <c r="Y2069" i="1"/>
  <c r="Y2070" i="1"/>
  <c r="Y2071" i="1"/>
  <c r="Y2072" i="1"/>
  <c r="Y2073" i="1"/>
  <c r="Y2074" i="1"/>
  <c r="Y2075" i="1"/>
  <c r="Y2076" i="1"/>
  <c r="Y2077" i="1"/>
  <c r="Y2078" i="1"/>
  <c r="Y2079" i="1"/>
  <c r="Y2080" i="1"/>
  <c r="Y2081" i="1"/>
  <c r="Y2082" i="1"/>
  <c r="Y2083" i="1"/>
  <c r="Y2084" i="1"/>
  <c r="Y2085" i="1"/>
  <c r="Y2086" i="1"/>
  <c r="Y2087" i="1"/>
  <c r="Y2088" i="1"/>
  <c r="Y2089" i="1"/>
  <c r="Y2090" i="1"/>
  <c r="Y2091" i="1"/>
  <c r="Y2092" i="1"/>
  <c r="Y2093" i="1"/>
  <c r="Y2094" i="1"/>
  <c r="Y2095" i="1"/>
  <c r="Y2096" i="1"/>
  <c r="Y2097" i="1"/>
  <c r="Y2098" i="1"/>
  <c r="Y2099" i="1"/>
  <c r="Y2100" i="1"/>
  <c r="Y2101" i="1"/>
  <c r="Y2102" i="1"/>
  <c r="Y2103" i="1"/>
  <c r="Y2104" i="1"/>
  <c r="Y2105" i="1"/>
  <c r="Y2106" i="1"/>
  <c r="Y2107" i="1"/>
  <c r="Y2108" i="1"/>
  <c r="Y2109" i="1"/>
  <c r="Y2110" i="1"/>
  <c r="Y2111" i="1"/>
  <c r="Y2112" i="1"/>
  <c r="Y2113" i="1"/>
  <c r="Y2114" i="1"/>
  <c r="Y2115" i="1"/>
  <c r="Y2116" i="1"/>
  <c r="Y2117" i="1"/>
  <c r="Y2118" i="1"/>
  <c r="Y2119" i="1"/>
  <c r="Y2120" i="1"/>
  <c r="Y2121" i="1"/>
  <c r="Y2122" i="1"/>
  <c r="Y2123" i="1"/>
  <c r="Y2124" i="1"/>
  <c r="Y2125" i="1"/>
  <c r="Y2126" i="1"/>
  <c r="Y2127" i="1"/>
  <c r="Y2128" i="1"/>
  <c r="Y2129" i="1"/>
  <c r="Y2130" i="1"/>
  <c r="Y2131" i="1"/>
  <c r="Y2132" i="1"/>
  <c r="Y2133" i="1"/>
  <c r="Y2134" i="1"/>
  <c r="Y2135" i="1"/>
  <c r="Y2136" i="1"/>
  <c r="Y2137" i="1"/>
  <c r="Y2138" i="1"/>
  <c r="Y2139" i="1"/>
  <c r="Y2140" i="1"/>
  <c r="Y2141" i="1"/>
  <c r="Y2142" i="1"/>
  <c r="Y2143" i="1"/>
  <c r="Y2144" i="1"/>
  <c r="Y2145" i="1"/>
  <c r="Y2146" i="1"/>
  <c r="Y2147" i="1"/>
  <c r="Y2148" i="1"/>
  <c r="Y2149" i="1"/>
  <c r="Y2150" i="1"/>
  <c r="Y2151" i="1"/>
  <c r="Y2152" i="1"/>
  <c r="Y2153" i="1"/>
  <c r="Y2154" i="1"/>
  <c r="Y2155" i="1"/>
  <c r="Y2156" i="1"/>
  <c r="Y2157" i="1"/>
  <c r="Y2158" i="1"/>
  <c r="Y2159" i="1"/>
  <c r="Y2160" i="1"/>
  <c r="Y2161" i="1"/>
  <c r="Y2162" i="1"/>
  <c r="Y2163" i="1"/>
  <c r="Y2164" i="1"/>
  <c r="Y2165" i="1"/>
  <c r="Y2166" i="1"/>
  <c r="Y2167" i="1"/>
  <c r="Y2168" i="1"/>
  <c r="Y2169" i="1"/>
  <c r="Y2170" i="1"/>
  <c r="Y2171" i="1"/>
  <c r="Y2172" i="1"/>
  <c r="Y2173" i="1"/>
  <c r="Y2174" i="1"/>
  <c r="Y2175" i="1"/>
  <c r="Y2176" i="1"/>
  <c r="Y2177" i="1"/>
  <c r="Y2178" i="1"/>
  <c r="Y2179" i="1"/>
  <c r="Y2180" i="1"/>
  <c r="Y2181" i="1"/>
  <c r="Y2182" i="1"/>
  <c r="Y2183" i="1"/>
  <c r="Y2184" i="1"/>
  <c r="Y2185" i="1"/>
  <c r="Y2186" i="1"/>
  <c r="Y2187" i="1"/>
  <c r="Y2188" i="1"/>
  <c r="Y2189" i="1"/>
  <c r="Y2190" i="1"/>
  <c r="Y2191" i="1"/>
  <c r="Y2192" i="1"/>
  <c r="Y2193" i="1"/>
  <c r="Y2194" i="1"/>
  <c r="Y2195" i="1"/>
  <c r="Y2196" i="1"/>
  <c r="Y2197" i="1"/>
  <c r="Y2198" i="1"/>
  <c r="Y2199" i="1"/>
  <c r="Y2200" i="1"/>
  <c r="Y2201" i="1"/>
  <c r="Y2202" i="1"/>
  <c r="Y2203" i="1"/>
  <c r="Y2204" i="1"/>
  <c r="Y2205" i="1"/>
  <c r="Y2206" i="1"/>
  <c r="Y2207" i="1"/>
  <c r="Y2208" i="1"/>
  <c r="Y2209" i="1"/>
  <c r="Y2210" i="1"/>
  <c r="Y2211" i="1"/>
  <c r="Y2212" i="1"/>
  <c r="Y2213" i="1"/>
  <c r="Y2214" i="1"/>
  <c r="Y2215" i="1"/>
  <c r="Y2216" i="1"/>
  <c r="Y2217" i="1"/>
  <c r="Y2218" i="1"/>
  <c r="Y2219" i="1"/>
  <c r="Y2220" i="1"/>
  <c r="Y2221" i="1"/>
  <c r="Y2222" i="1"/>
  <c r="Y2223" i="1"/>
  <c r="Y2224" i="1"/>
  <c r="Y2225" i="1"/>
  <c r="Y2226" i="1"/>
  <c r="Y2227" i="1"/>
  <c r="Y2228" i="1"/>
  <c r="Y2229" i="1"/>
  <c r="Y2230" i="1"/>
  <c r="Y2231" i="1"/>
  <c r="Y2232" i="1"/>
  <c r="Y2233" i="1"/>
  <c r="Y2234" i="1"/>
  <c r="Y2235" i="1"/>
  <c r="Y2236" i="1"/>
  <c r="Y2237" i="1"/>
  <c r="Y2238" i="1"/>
  <c r="Y2239" i="1"/>
  <c r="Y2240" i="1"/>
  <c r="Y2241" i="1"/>
  <c r="Y2242" i="1"/>
  <c r="Y2243" i="1"/>
  <c r="Y2244" i="1"/>
  <c r="Y2245" i="1"/>
  <c r="Y2246" i="1"/>
  <c r="Y2247" i="1"/>
  <c r="Y2248" i="1"/>
  <c r="Y2249" i="1"/>
  <c r="Y2250" i="1"/>
  <c r="Y2251" i="1"/>
  <c r="Y2252" i="1"/>
  <c r="Y2253" i="1"/>
  <c r="Y2254" i="1"/>
  <c r="Y2255" i="1"/>
  <c r="Y2256" i="1"/>
  <c r="Y2257" i="1"/>
  <c r="Y2258" i="1"/>
  <c r="Y2259" i="1"/>
  <c r="Y2260" i="1"/>
  <c r="Y2261" i="1"/>
  <c r="Y2262" i="1"/>
  <c r="Y2263" i="1"/>
  <c r="Y2264" i="1"/>
  <c r="Y2265" i="1"/>
  <c r="Y2266" i="1"/>
  <c r="Y2267" i="1"/>
  <c r="Y2268" i="1"/>
  <c r="Y2269" i="1"/>
  <c r="Y2270" i="1"/>
  <c r="Y2271" i="1"/>
  <c r="Y2272" i="1"/>
  <c r="Y2273" i="1"/>
  <c r="Y2274" i="1"/>
  <c r="Y2275" i="1"/>
  <c r="Y2276" i="1"/>
  <c r="Y2277" i="1"/>
  <c r="Y2278" i="1"/>
  <c r="Y2279" i="1"/>
  <c r="Y2280" i="1"/>
  <c r="Y2281" i="1"/>
  <c r="Y2282" i="1"/>
  <c r="Y2283" i="1"/>
  <c r="Y2284" i="1"/>
  <c r="Y2285" i="1"/>
  <c r="Y2286" i="1"/>
  <c r="Y2287" i="1"/>
  <c r="Y2288" i="1"/>
  <c r="Y2289" i="1"/>
  <c r="Y2290" i="1"/>
  <c r="Y2291" i="1"/>
  <c r="Y2292" i="1"/>
  <c r="Y2293" i="1"/>
  <c r="Y2294" i="1"/>
  <c r="Y2295" i="1"/>
  <c r="Y2296" i="1"/>
  <c r="Y2297" i="1"/>
  <c r="Y2298" i="1"/>
  <c r="Y2299" i="1"/>
  <c r="Y2300" i="1"/>
  <c r="Y2301" i="1"/>
  <c r="Y2302" i="1"/>
  <c r="Y2303" i="1"/>
  <c r="Y2304" i="1"/>
  <c r="Y2305" i="1"/>
  <c r="Y2306" i="1"/>
  <c r="Y2307" i="1"/>
  <c r="Y2308" i="1"/>
  <c r="Y2309" i="1"/>
  <c r="Y2310" i="1"/>
  <c r="Y2311" i="1"/>
  <c r="Y2312" i="1"/>
  <c r="Y2313" i="1"/>
  <c r="Y2314" i="1"/>
  <c r="Y2315" i="1"/>
  <c r="Y2316" i="1"/>
  <c r="Y2317" i="1"/>
  <c r="Y2318" i="1"/>
  <c r="Y2319" i="1"/>
  <c r="Y2320" i="1"/>
  <c r="Y2321" i="1"/>
  <c r="Y2322" i="1"/>
  <c r="Y2323" i="1"/>
  <c r="Y2324" i="1"/>
  <c r="Y2325" i="1"/>
  <c r="Y2326" i="1"/>
  <c r="Y2327" i="1"/>
  <c r="Y2328" i="1"/>
  <c r="Y2329" i="1"/>
  <c r="Y2330" i="1"/>
  <c r="Y2331" i="1"/>
  <c r="Y2332" i="1"/>
  <c r="Y2333" i="1"/>
  <c r="Y2334" i="1"/>
  <c r="Y2335" i="1"/>
  <c r="Y2336" i="1"/>
  <c r="Y2337" i="1"/>
  <c r="Y2338" i="1"/>
  <c r="Y2339" i="1"/>
  <c r="Y2340" i="1"/>
  <c r="Y2341" i="1"/>
  <c r="Y2342" i="1"/>
  <c r="Y2343" i="1"/>
  <c r="Y2344" i="1"/>
  <c r="Y2345" i="1"/>
  <c r="Y2346" i="1"/>
  <c r="Y2347" i="1"/>
  <c r="Y2348" i="1"/>
  <c r="Y2349" i="1"/>
  <c r="Y2350" i="1"/>
  <c r="Y2351" i="1"/>
  <c r="Y2352" i="1"/>
  <c r="Y2353" i="1"/>
  <c r="Y2354" i="1"/>
  <c r="Y2355" i="1"/>
  <c r="Y2356" i="1"/>
  <c r="Y2357" i="1"/>
  <c r="Y2358" i="1"/>
  <c r="Y2359" i="1"/>
  <c r="Y2360" i="1"/>
  <c r="Y2361" i="1"/>
  <c r="Y2362" i="1"/>
  <c r="Y2363" i="1"/>
  <c r="Y2364" i="1"/>
  <c r="Y2365" i="1"/>
  <c r="Y2366" i="1"/>
  <c r="Y2367" i="1"/>
  <c r="Y2368" i="1"/>
  <c r="Y2369" i="1"/>
  <c r="Y2370" i="1"/>
  <c r="Y2371" i="1"/>
  <c r="Y2372" i="1"/>
  <c r="Y2373" i="1"/>
  <c r="Y2374" i="1"/>
  <c r="Y2375" i="1"/>
  <c r="Y2376" i="1"/>
  <c r="Y2377" i="1"/>
  <c r="Y2378" i="1"/>
  <c r="Y2379" i="1"/>
  <c r="Y1951" i="1"/>
  <c r="Y1952" i="1"/>
  <c r="Y1953" i="1"/>
  <c r="Y1954" i="1"/>
  <c r="Y1955" i="1"/>
  <c r="Y1956" i="1"/>
  <c r="Y1957" i="1"/>
  <c r="Y1958" i="1"/>
  <c r="Y1959" i="1"/>
  <c r="Y1960" i="1"/>
  <c r="Y1961" i="1"/>
  <c r="Y1962" i="1"/>
  <c r="Y1963" i="1"/>
  <c r="Y1964" i="1"/>
  <c r="Y1965" i="1"/>
  <c r="Y1966" i="1"/>
  <c r="Y1967" i="1"/>
  <c r="Y1968" i="1"/>
  <c r="Y1969" i="1"/>
  <c r="Y1970" i="1"/>
  <c r="Y1971" i="1"/>
  <c r="Y1972" i="1"/>
  <c r="Y1973" i="1"/>
  <c r="Y1974" i="1"/>
  <c r="Y1975" i="1"/>
  <c r="Y1976" i="1"/>
  <c r="Y1977" i="1"/>
  <c r="Y1978" i="1"/>
  <c r="Y1979" i="1"/>
  <c r="Y1980" i="1"/>
  <c r="Y1981" i="1"/>
  <c r="Y1982" i="1"/>
  <c r="Y2380" i="1"/>
  <c r="Y2381" i="1"/>
  <c r="Y2382" i="1"/>
  <c r="Y2383" i="1"/>
  <c r="Y2384" i="1"/>
  <c r="Y2385" i="1"/>
  <c r="Y2386" i="1"/>
  <c r="Y2387" i="1"/>
  <c r="Y2388" i="1"/>
  <c r="Y2389" i="1"/>
  <c r="Y2390" i="1"/>
  <c r="Y2391" i="1"/>
  <c r="Y2392" i="1"/>
  <c r="Y2393" i="1"/>
  <c r="Y2394" i="1"/>
  <c r="Y2395" i="1"/>
  <c r="Y2396" i="1"/>
  <c r="Y2397" i="1"/>
  <c r="Y2398" i="1"/>
  <c r="Y2399" i="1"/>
  <c r="Y2400" i="1"/>
  <c r="Y2401" i="1"/>
  <c r="Y2402" i="1"/>
  <c r="Y2403" i="1"/>
  <c r="Y2404" i="1"/>
  <c r="Y2405" i="1"/>
  <c r="Y2406" i="1"/>
  <c r="Y2407" i="1"/>
  <c r="Y2408" i="1"/>
  <c r="Y2409" i="1"/>
  <c r="Y2410" i="1"/>
  <c r="Y2411" i="1"/>
  <c r="Y2412" i="1"/>
  <c r="Y2413" i="1"/>
  <c r="Y2414" i="1"/>
  <c r="Y2415" i="1"/>
  <c r="Y2416" i="1"/>
  <c r="Y2417" i="1"/>
  <c r="Y2418" i="1"/>
  <c r="Y2419" i="1"/>
  <c r="Y2420" i="1"/>
  <c r="Y2421" i="1"/>
  <c r="Y2422" i="1"/>
  <c r="Y2423" i="1"/>
  <c r="Y2424" i="1"/>
  <c r="Y2425" i="1"/>
  <c r="Y2426" i="1"/>
  <c r="Y2427" i="1"/>
  <c r="Y2428" i="1"/>
  <c r="Y2429" i="1"/>
  <c r="Y2430" i="1"/>
  <c r="Y2431" i="1"/>
  <c r="Y2432" i="1"/>
  <c r="Y2433" i="1"/>
  <c r="Y2434" i="1"/>
  <c r="Y2435" i="1"/>
  <c r="Y2436" i="1"/>
  <c r="Y2437" i="1"/>
  <c r="Y2438" i="1"/>
  <c r="Y2439" i="1"/>
  <c r="Y2440" i="1"/>
  <c r="Y2441" i="1"/>
  <c r="Y2442" i="1"/>
  <c r="Y2443" i="1"/>
  <c r="Y2444" i="1"/>
  <c r="Y2445" i="1"/>
  <c r="Y2446" i="1"/>
  <c r="Y2447" i="1"/>
  <c r="Y2448" i="1"/>
  <c r="Y2449" i="1"/>
  <c r="Y2450" i="1"/>
  <c r="Y2451" i="1"/>
  <c r="Y2452" i="1"/>
  <c r="Y2453" i="1"/>
  <c r="Y2454" i="1"/>
  <c r="Y2455" i="1"/>
  <c r="Y2456" i="1"/>
  <c r="Y2457" i="1"/>
  <c r="Y2458" i="1"/>
  <c r="Y2459" i="1"/>
  <c r="Y2460" i="1"/>
  <c r="Y2461" i="1"/>
  <c r="Y2462" i="1"/>
  <c r="Y2463" i="1"/>
  <c r="Y2464" i="1"/>
  <c r="Y2465" i="1"/>
  <c r="Y2466" i="1"/>
  <c r="Y2467" i="1"/>
  <c r="Y2468" i="1"/>
  <c r="Y2469" i="1"/>
  <c r="Y2470" i="1"/>
  <c r="Y2471" i="1"/>
  <c r="Y2472" i="1"/>
  <c r="Y2473" i="1"/>
  <c r="Y2474" i="1"/>
  <c r="Y2475" i="1"/>
  <c r="Y2476" i="1"/>
  <c r="Y2477" i="1"/>
  <c r="Y2478" i="1"/>
  <c r="Y2479" i="1"/>
  <c r="Y2480" i="1"/>
  <c r="Y2481" i="1"/>
  <c r="Y2482" i="1"/>
  <c r="Y2483" i="1"/>
  <c r="Y2484" i="1"/>
  <c r="Y2485" i="1"/>
  <c r="Y2486" i="1"/>
  <c r="Y2487" i="1"/>
  <c r="Y2488" i="1"/>
  <c r="Y2489" i="1"/>
  <c r="Y2490" i="1"/>
  <c r="Y2491" i="1"/>
  <c r="Y2492" i="1"/>
  <c r="Y2493" i="1"/>
  <c r="Y2494" i="1"/>
  <c r="Y2495" i="1"/>
  <c r="Y2496" i="1"/>
  <c r="Y2497" i="1"/>
  <c r="Y2498" i="1"/>
  <c r="Y2499" i="1"/>
  <c r="Y2500" i="1"/>
  <c r="Y2501" i="1"/>
  <c r="Y2502" i="1"/>
  <c r="Y2503" i="1"/>
  <c r="Y2504" i="1"/>
  <c r="Y2505" i="1"/>
  <c r="Y2506" i="1"/>
  <c r="Y2507" i="1"/>
  <c r="Y2508" i="1"/>
  <c r="Y2509" i="1"/>
  <c r="Y2510" i="1"/>
  <c r="Y2511" i="1"/>
  <c r="Y2512" i="1"/>
  <c r="Y2513" i="1"/>
  <c r="Y2514" i="1"/>
  <c r="Y2515" i="1"/>
  <c r="Y2516" i="1"/>
  <c r="Y2517" i="1"/>
  <c r="Y2518" i="1"/>
  <c r="Y2519" i="1"/>
  <c r="Y2520" i="1"/>
  <c r="Y2521" i="1"/>
  <c r="Y2522" i="1"/>
  <c r="Y2523" i="1"/>
  <c r="Y2524" i="1"/>
  <c r="Y2525" i="1"/>
  <c r="Y2526" i="1"/>
  <c r="Y2527" i="1"/>
  <c r="Y2528" i="1"/>
  <c r="Y2529" i="1"/>
  <c r="Y2530" i="1"/>
  <c r="Y2531" i="1"/>
  <c r="Y2532" i="1"/>
  <c r="Y2533" i="1"/>
  <c r="Y2534" i="1"/>
  <c r="Y2535" i="1"/>
  <c r="Y2536" i="1"/>
  <c r="Y2537" i="1"/>
  <c r="Y2538" i="1"/>
  <c r="Y2539" i="1"/>
  <c r="Y2540" i="1"/>
  <c r="Y2541" i="1"/>
  <c r="Y2542" i="1"/>
  <c r="Y2543" i="1"/>
  <c r="Y2544" i="1"/>
  <c r="Y2545" i="1"/>
  <c r="Y2546" i="1"/>
  <c r="Y2547" i="1"/>
  <c r="Y2548" i="1"/>
  <c r="Y2549" i="1"/>
  <c r="Y2550" i="1"/>
  <c r="Y2551" i="1"/>
  <c r="Y2552" i="1"/>
  <c r="Y2553" i="1"/>
  <c r="Y2554" i="1"/>
  <c r="Y2555" i="1"/>
  <c r="Y2556" i="1"/>
  <c r="Y2557" i="1"/>
  <c r="Y2558" i="1"/>
  <c r="Y2559" i="1"/>
  <c r="Y2560" i="1"/>
  <c r="Y2561" i="1"/>
  <c r="Y2562" i="1"/>
  <c r="Y2563" i="1"/>
  <c r="Y2564" i="1"/>
  <c r="Y2565" i="1"/>
  <c r="Y2566" i="1"/>
  <c r="Y2567" i="1"/>
  <c r="Y2568" i="1"/>
  <c r="Y2569" i="1"/>
  <c r="Y2570" i="1"/>
  <c r="Y2571" i="1"/>
  <c r="Y2572" i="1"/>
  <c r="Y2573" i="1"/>
  <c r="Y2574" i="1"/>
  <c r="Y2575" i="1"/>
  <c r="Y2576" i="1"/>
  <c r="Y2577" i="1"/>
  <c r="Y2578" i="1"/>
  <c r="Y2579" i="1"/>
  <c r="Y2580" i="1"/>
  <c r="Y2581" i="1"/>
  <c r="Y2582" i="1"/>
  <c r="Y2583" i="1"/>
  <c r="Y2584" i="1"/>
  <c r="Y2585" i="1"/>
  <c r="Y2586" i="1"/>
  <c r="Y2587" i="1"/>
  <c r="Y2588" i="1"/>
  <c r="Y2589" i="1"/>
  <c r="Y2590" i="1"/>
  <c r="Y2591" i="1"/>
  <c r="Y2592" i="1"/>
  <c r="Y2593" i="1"/>
  <c r="Y2594" i="1"/>
  <c r="Y2595" i="1"/>
  <c r="Y2596" i="1"/>
  <c r="Y2597" i="1"/>
  <c r="Y2598" i="1"/>
  <c r="Y2599" i="1"/>
  <c r="Y2600" i="1"/>
  <c r="Y2601" i="1"/>
  <c r="Y2602" i="1"/>
  <c r="Y2603" i="1"/>
  <c r="Y2604" i="1"/>
  <c r="Y2605" i="1"/>
  <c r="Y2606" i="1"/>
  <c r="Y2607" i="1"/>
  <c r="Y2608" i="1"/>
  <c r="Y2609" i="1"/>
  <c r="Y2610" i="1"/>
  <c r="Y2611" i="1"/>
  <c r="Y2612" i="1"/>
  <c r="Y2613" i="1"/>
  <c r="Y2614" i="1"/>
  <c r="Y2615" i="1"/>
  <c r="Y2616" i="1"/>
  <c r="Y2617" i="1"/>
  <c r="Y2618" i="1"/>
  <c r="Y2619" i="1"/>
  <c r="Y2620" i="1"/>
  <c r="Y2621" i="1"/>
  <c r="Y2622" i="1"/>
  <c r="Y2623" i="1"/>
  <c r="Y2624" i="1"/>
  <c r="Y2625" i="1"/>
  <c r="Y2626" i="1"/>
  <c r="Y2627" i="1"/>
  <c r="Y2628" i="1"/>
  <c r="Y2629" i="1"/>
  <c r="Y2630" i="1"/>
  <c r="Y2631" i="1"/>
  <c r="Y2632" i="1"/>
  <c r="Y2633" i="1"/>
  <c r="Y2634" i="1"/>
  <c r="Y2635" i="1"/>
  <c r="Y2636" i="1"/>
  <c r="Y2637" i="1"/>
  <c r="Y2638" i="1"/>
  <c r="Y2639" i="1"/>
  <c r="Y2640" i="1"/>
  <c r="Y2641" i="1"/>
  <c r="Y2642" i="1"/>
  <c r="Y2643" i="1"/>
  <c r="Y2644" i="1"/>
  <c r="Y2645" i="1"/>
  <c r="Y2646" i="1"/>
  <c r="Y2647" i="1"/>
  <c r="Y2648" i="1"/>
  <c r="Y2649" i="1"/>
  <c r="Y2650" i="1"/>
  <c r="Y2651" i="1"/>
  <c r="Y2652" i="1"/>
  <c r="Y2653" i="1"/>
  <c r="Y2654" i="1"/>
  <c r="Y2655" i="1"/>
  <c r="Y2656" i="1"/>
  <c r="Y2657" i="1"/>
  <c r="Y2658" i="1"/>
  <c r="Y2659" i="1"/>
  <c r="Y2660" i="1"/>
  <c r="Y2661" i="1"/>
  <c r="Y2662" i="1"/>
  <c r="Y2663" i="1"/>
  <c r="Y2664" i="1"/>
  <c r="Y2665" i="1"/>
  <c r="Y2666" i="1"/>
  <c r="Y2667" i="1"/>
  <c r="Y2668" i="1"/>
  <c r="Y2669" i="1"/>
  <c r="Y2670" i="1"/>
  <c r="Y2671" i="1"/>
  <c r="Y2672" i="1"/>
  <c r="Y2673" i="1"/>
  <c r="Y2674" i="1"/>
  <c r="Y2675" i="1"/>
  <c r="Y2676" i="1"/>
  <c r="Y2677" i="1"/>
  <c r="Y2678" i="1"/>
  <c r="Y2679" i="1"/>
  <c r="Y2680" i="1"/>
  <c r="Y2681" i="1"/>
  <c r="Y2682" i="1"/>
  <c r="Y2683" i="1"/>
  <c r="Y2684" i="1"/>
  <c r="Y2685" i="1"/>
  <c r="Y2686" i="1"/>
  <c r="Y2687" i="1"/>
  <c r="Y2688" i="1"/>
  <c r="Y2689" i="1"/>
  <c r="Y2690" i="1"/>
  <c r="Y2691" i="1"/>
  <c r="Y2692" i="1"/>
  <c r="Y2693" i="1"/>
  <c r="Y2694" i="1"/>
  <c r="Y2695" i="1"/>
  <c r="Y2696" i="1"/>
  <c r="Y2697" i="1"/>
  <c r="Y2698" i="1"/>
  <c r="Y2699" i="1"/>
  <c r="Y2700" i="1"/>
  <c r="Y2701" i="1"/>
  <c r="Y2702" i="1"/>
  <c r="Y2703" i="1"/>
  <c r="Y2704" i="1"/>
  <c r="Y2705" i="1"/>
  <c r="Y2706" i="1"/>
  <c r="Y2707" i="1"/>
  <c r="Y2708" i="1"/>
  <c r="Y2709" i="1"/>
  <c r="Y2710" i="1"/>
  <c r="Y2711" i="1"/>
  <c r="Y2712" i="1"/>
  <c r="Y2713" i="1"/>
  <c r="Y2714" i="1"/>
  <c r="Y2715" i="1"/>
  <c r="Y2716" i="1"/>
  <c r="Y2717" i="1"/>
  <c r="Y2718" i="1"/>
  <c r="Y2719" i="1"/>
  <c r="Y2720" i="1"/>
  <c r="Y2721" i="1"/>
  <c r="Y2722" i="1"/>
  <c r="Y2723" i="1"/>
  <c r="Y2724" i="1"/>
  <c r="Y2725" i="1"/>
  <c r="Y2726" i="1"/>
  <c r="Y2727" i="1"/>
  <c r="Y2728" i="1"/>
  <c r="Y2729" i="1"/>
  <c r="Y2730" i="1"/>
  <c r="Y2731" i="1"/>
  <c r="Y2732" i="1"/>
  <c r="Y2733" i="1"/>
  <c r="Y2734" i="1"/>
  <c r="Y2735" i="1"/>
  <c r="Y2736" i="1"/>
  <c r="Y2737" i="1"/>
  <c r="Y2738" i="1"/>
  <c r="Y2739" i="1"/>
  <c r="Y2740" i="1"/>
  <c r="Y2741" i="1"/>
  <c r="Y2742" i="1"/>
  <c r="Y2743" i="1"/>
  <c r="Y2744" i="1"/>
  <c r="Y2745" i="1"/>
  <c r="Y2746" i="1"/>
  <c r="Y2747" i="1"/>
  <c r="Y2748" i="1"/>
  <c r="Y2749" i="1"/>
  <c r="Y2750" i="1"/>
  <c r="Y2751" i="1"/>
  <c r="Y2752" i="1"/>
  <c r="Y2753" i="1"/>
  <c r="Y2754" i="1"/>
  <c r="Y2755" i="1"/>
  <c r="Y2756" i="1"/>
  <c r="Y2757" i="1"/>
  <c r="Y2758" i="1"/>
  <c r="Y2759" i="1"/>
  <c r="Y2760" i="1"/>
  <c r="Y2761" i="1"/>
  <c r="Y2762" i="1"/>
  <c r="Y2763" i="1"/>
  <c r="Y2764" i="1"/>
  <c r="Y2765" i="1"/>
  <c r="Y2766" i="1"/>
  <c r="Y2767" i="1"/>
  <c r="Y2768" i="1"/>
  <c r="Y2769" i="1"/>
  <c r="Y2770" i="1"/>
  <c r="Y2771" i="1"/>
  <c r="Y2772" i="1"/>
  <c r="Y2773" i="1"/>
  <c r="Y2774" i="1"/>
  <c r="Y2775" i="1"/>
  <c r="Y2776" i="1"/>
  <c r="Y2777" i="1"/>
  <c r="Y2778" i="1"/>
  <c r="Y2779" i="1"/>
  <c r="Y2780" i="1"/>
  <c r="Y2781" i="1"/>
  <c r="Y2782" i="1"/>
  <c r="Y2783" i="1"/>
  <c r="Y2784" i="1"/>
  <c r="Y2785" i="1"/>
  <c r="Y2786" i="1"/>
  <c r="Y2787" i="1"/>
  <c r="Y2788" i="1"/>
  <c r="Y2789" i="1"/>
  <c r="Y2790" i="1"/>
  <c r="Y2791" i="1"/>
  <c r="Y2792" i="1"/>
  <c r="Y2793" i="1"/>
  <c r="Y2794" i="1"/>
  <c r="Y2795" i="1"/>
  <c r="Y2796" i="1"/>
  <c r="Y2797" i="1"/>
  <c r="Y2798" i="1"/>
  <c r="Y2799" i="1"/>
  <c r="Y2800" i="1"/>
  <c r="Y2801" i="1"/>
  <c r="Y2802" i="1"/>
  <c r="Y2803" i="1"/>
  <c r="Y2804" i="1"/>
  <c r="Y2805" i="1"/>
  <c r="Y2806" i="1"/>
  <c r="Y2807" i="1"/>
  <c r="Y2808" i="1"/>
  <c r="Y2809" i="1"/>
  <c r="Y2810" i="1"/>
  <c r="Y2811" i="1"/>
  <c r="Y2812" i="1"/>
  <c r="Y2813" i="1"/>
  <c r="Y2814" i="1"/>
  <c r="Y2815" i="1"/>
  <c r="Y2816" i="1"/>
  <c r="Y2817" i="1"/>
  <c r="Y2818" i="1"/>
  <c r="Y2819" i="1"/>
  <c r="Y2820" i="1"/>
  <c r="Y2821" i="1"/>
  <c r="Y2822" i="1"/>
  <c r="Y2823" i="1"/>
  <c r="Y2824" i="1"/>
  <c r="Y2825" i="1"/>
  <c r="Y2826" i="1"/>
  <c r="Y2827" i="1"/>
  <c r="Y2828" i="1"/>
  <c r="Y2829" i="1"/>
  <c r="Y2830" i="1"/>
  <c r="Y2831" i="1"/>
  <c r="Y2832" i="1"/>
  <c r="Y2833" i="1"/>
  <c r="Y2834" i="1"/>
  <c r="Y2835" i="1"/>
  <c r="Y2836" i="1"/>
  <c r="Y2837" i="1"/>
  <c r="Y2838" i="1"/>
  <c r="Y2839" i="1"/>
  <c r="Y2840" i="1"/>
  <c r="Y2841" i="1"/>
  <c r="Y2842" i="1"/>
  <c r="Y2843" i="1"/>
  <c r="Y2844" i="1"/>
  <c r="Y2845" i="1"/>
  <c r="Y2846" i="1"/>
  <c r="Y2847" i="1"/>
  <c r="Y2848" i="1"/>
  <c r="Y2849" i="1"/>
  <c r="Y2850" i="1"/>
  <c r="Y2851" i="1"/>
  <c r="Y2852" i="1"/>
  <c r="Y2853" i="1"/>
  <c r="Y2854" i="1"/>
  <c r="Y2855" i="1"/>
  <c r="Y2856" i="1"/>
  <c r="Y2857" i="1"/>
  <c r="Y2858" i="1"/>
  <c r="Y2859" i="1"/>
  <c r="Y2860" i="1"/>
  <c r="Y2861" i="1"/>
  <c r="Y2862" i="1"/>
  <c r="Y2863" i="1"/>
  <c r="Y2864" i="1"/>
  <c r="Y2865" i="1"/>
  <c r="Y2866" i="1"/>
  <c r="Y2867" i="1"/>
  <c r="Y2868" i="1"/>
  <c r="Y2869" i="1"/>
  <c r="Y2870" i="1"/>
  <c r="Y2871" i="1"/>
  <c r="Y2872" i="1"/>
  <c r="Y2873" i="1"/>
  <c r="Y2874" i="1"/>
  <c r="Y2875" i="1"/>
  <c r="Y2876" i="1"/>
  <c r="Y2877" i="1"/>
  <c r="Y2878" i="1"/>
  <c r="Y2879" i="1"/>
  <c r="Y2880" i="1"/>
  <c r="Y2881" i="1"/>
  <c r="Y2882" i="1"/>
  <c r="Y2883" i="1"/>
  <c r="Y2884" i="1"/>
  <c r="Y2885" i="1"/>
  <c r="Y2886" i="1"/>
  <c r="Y2887" i="1"/>
  <c r="Y2888" i="1"/>
  <c r="Y2889" i="1"/>
  <c r="Y2890" i="1"/>
  <c r="Y2891" i="1"/>
  <c r="Y2892" i="1"/>
  <c r="Y2893" i="1"/>
  <c r="Y2894" i="1"/>
  <c r="Y2895" i="1"/>
  <c r="Y2896" i="1"/>
  <c r="Y2897" i="1"/>
  <c r="Y2898" i="1"/>
  <c r="Y2899" i="1"/>
  <c r="Y2900" i="1"/>
  <c r="Y2901" i="1"/>
  <c r="Y2902" i="1"/>
  <c r="Y2903" i="1"/>
  <c r="Y2904" i="1"/>
  <c r="Y2905" i="1"/>
  <c r="Y2906" i="1"/>
  <c r="Y2907" i="1"/>
  <c r="Y2908" i="1"/>
  <c r="Y2909" i="1"/>
  <c r="Y2910" i="1"/>
  <c r="Y2911" i="1"/>
  <c r="Y2912" i="1"/>
  <c r="Y2913" i="1"/>
  <c r="Y2914" i="1"/>
  <c r="Y2915" i="1"/>
  <c r="Y2916" i="1"/>
  <c r="Y2917" i="1"/>
  <c r="Y2918" i="1"/>
  <c r="Y2919" i="1"/>
  <c r="Y2920" i="1"/>
  <c r="Y2921" i="1"/>
  <c r="Y2922" i="1"/>
  <c r="Y2923" i="1"/>
  <c r="Y2924" i="1"/>
  <c r="Y2925" i="1"/>
  <c r="Y2926" i="1"/>
  <c r="Y2927" i="1"/>
  <c r="Y2928" i="1"/>
  <c r="Y2929" i="1"/>
  <c r="Y2930" i="1"/>
  <c r="Y2931" i="1"/>
  <c r="Y2932" i="1"/>
  <c r="Y2933" i="1"/>
  <c r="Y2934" i="1"/>
  <c r="Y2935" i="1"/>
  <c r="Y2936" i="1"/>
  <c r="Y2937" i="1"/>
  <c r="Y2938" i="1"/>
  <c r="Y2939" i="1"/>
  <c r="Y2940" i="1"/>
  <c r="Y2941" i="1"/>
  <c r="Y2942" i="1"/>
  <c r="Y2943" i="1"/>
  <c r="Y2944" i="1"/>
  <c r="Y2945" i="1"/>
  <c r="Y2946" i="1"/>
  <c r="Y2947" i="1"/>
  <c r="Y2948" i="1"/>
  <c r="Y2949" i="1"/>
  <c r="Y2950" i="1"/>
  <c r="Y2951" i="1"/>
  <c r="Y2952" i="1"/>
  <c r="Y2953" i="1"/>
  <c r="Y2954" i="1"/>
  <c r="Y2955" i="1"/>
  <c r="Y2956" i="1"/>
  <c r="Y2957" i="1"/>
  <c r="Y2958" i="1"/>
  <c r="Y2959" i="1"/>
  <c r="Y2960" i="1"/>
  <c r="Y2961" i="1"/>
  <c r="Y2962" i="1"/>
  <c r="Y2963" i="1"/>
  <c r="Y2964" i="1"/>
  <c r="Y2965" i="1"/>
  <c r="Y2966" i="1"/>
  <c r="Y2967" i="1"/>
  <c r="Y2968" i="1"/>
  <c r="Y2969" i="1"/>
  <c r="Y2970" i="1"/>
  <c r="Y2971" i="1"/>
  <c r="Y2972" i="1"/>
  <c r="Y2973" i="1"/>
  <c r="Y2974" i="1"/>
  <c r="Y2975" i="1"/>
  <c r="Y2976" i="1"/>
  <c r="Y2977" i="1"/>
  <c r="Y2978" i="1"/>
  <c r="Y2979" i="1"/>
  <c r="Y2980" i="1"/>
  <c r="Y2981" i="1"/>
  <c r="Y2982" i="1"/>
  <c r="Y2983" i="1"/>
  <c r="Y2984" i="1"/>
  <c r="Y2985" i="1"/>
  <c r="Y2986" i="1"/>
  <c r="Y2987" i="1"/>
  <c r="Y2988" i="1"/>
  <c r="Y2989" i="1"/>
  <c r="Y2990" i="1"/>
  <c r="Y2991" i="1"/>
  <c r="Y2992" i="1"/>
  <c r="Y2993" i="1"/>
  <c r="Y2994" i="1"/>
  <c r="Y2995" i="1"/>
  <c r="Y2996" i="1"/>
  <c r="Y2997" i="1"/>
  <c r="Y2998" i="1"/>
  <c r="Y2999" i="1"/>
  <c r="Y3000" i="1"/>
  <c r="Y3001" i="1"/>
  <c r="Y3002" i="1"/>
  <c r="Y3003" i="1"/>
  <c r="Y3004" i="1"/>
  <c r="Y3005" i="1"/>
  <c r="Y3006" i="1"/>
  <c r="Y3007" i="1"/>
  <c r="Y3008" i="1"/>
  <c r="Y3009" i="1"/>
  <c r="Y3010" i="1"/>
  <c r="Y3011" i="1"/>
  <c r="Y3012" i="1"/>
  <c r="Y3013" i="1"/>
  <c r="Y3014" i="1"/>
  <c r="Y3015" i="1"/>
  <c r="Y3016" i="1"/>
  <c r="Y3017" i="1"/>
  <c r="Y3018" i="1"/>
  <c r="Y3019" i="1"/>
  <c r="Y3020" i="1"/>
  <c r="Y3021" i="1"/>
  <c r="Y3022" i="1"/>
  <c r="Y3023" i="1"/>
  <c r="Y3024" i="1"/>
  <c r="Y3025" i="1"/>
  <c r="Y3026" i="1"/>
  <c r="Y3027" i="1"/>
  <c r="Y3028" i="1"/>
  <c r="Y3029" i="1"/>
  <c r="Y3030" i="1"/>
  <c r="Y3031" i="1"/>
  <c r="Y3032" i="1"/>
  <c r="Y3033" i="1"/>
  <c r="Y3034" i="1"/>
  <c r="Y3035" i="1"/>
  <c r="Y3036" i="1"/>
  <c r="Y3037" i="1"/>
  <c r="Y3038" i="1"/>
  <c r="Y3039" i="1"/>
  <c r="Y3040" i="1"/>
  <c r="Y3041" i="1"/>
  <c r="Y3042" i="1"/>
  <c r="Y3043" i="1"/>
  <c r="Y3044" i="1"/>
  <c r="Y3045" i="1"/>
  <c r="Y3046" i="1"/>
  <c r="Y3047" i="1"/>
  <c r="Y3048" i="1"/>
  <c r="Y3049" i="1"/>
  <c r="Y3050" i="1"/>
  <c r="Y3051" i="1"/>
  <c r="Y3052" i="1"/>
  <c r="Y3053" i="1"/>
  <c r="Y3054" i="1"/>
  <c r="Y3055" i="1"/>
  <c r="Y3056" i="1"/>
  <c r="Y3057" i="1"/>
  <c r="Y3058" i="1"/>
  <c r="Y3059" i="1"/>
  <c r="Y3060" i="1"/>
  <c r="Y3061" i="1"/>
  <c r="Y3062" i="1"/>
  <c r="Y3063" i="1"/>
  <c r="Y3064" i="1"/>
  <c r="Y3065" i="1"/>
  <c r="Y3066" i="1"/>
  <c r="Y3067" i="1"/>
  <c r="Y3068" i="1"/>
  <c r="Y3069" i="1"/>
  <c r="Y3070" i="1"/>
  <c r="Y3071" i="1"/>
  <c r="Y3072" i="1"/>
  <c r="Y3073" i="1"/>
  <c r="Y3074" i="1"/>
  <c r="Y3075" i="1"/>
  <c r="Y3076" i="1"/>
  <c r="Y3077" i="1"/>
  <c r="Y3078" i="1"/>
  <c r="Y3079" i="1"/>
  <c r="Y3080" i="1"/>
  <c r="Y3081" i="1"/>
  <c r="Y3082" i="1"/>
  <c r="Y3083" i="1"/>
  <c r="Y3084" i="1"/>
  <c r="Y3085" i="1"/>
  <c r="Y3086" i="1"/>
  <c r="Y3087" i="1"/>
  <c r="Y3088" i="1"/>
  <c r="Y3089" i="1"/>
  <c r="Y3090" i="1"/>
  <c r="Y3091" i="1"/>
  <c r="Y3092" i="1"/>
  <c r="Y3093" i="1"/>
  <c r="Y3094" i="1"/>
  <c r="Y3095" i="1"/>
  <c r="Y3096" i="1"/>
  <c r="Y3097" i="1"/>
  <c r="Y3098" i="1"/>
  <c r="Y3099" i="1"/>
  <c r="Y3100" i="1"/>
  <c r="Y3101" i="1"/>
  <c r="Y3102" i="1"/>
  <c r="Y3103" i="1"/>
  <c r="Y3104" i="1"/>
  <c r="Y3105" i="1"/>
  <c r="Y3106" i="1"/>
  <c r="Y3107" i="1"/>
  <c r="Y3108" i="1"/>
  <c r="Y3109" i="1"/>
  <c r="Y3110" i="1"/>
  <c r="Y3111" i="1"/>
  <c r="Y3112" i="1"/>
  <c r="Y3113" i="1"/>
  <c r="Y3114" i="1"/>
  <c r="Y3115" i="1"/>
  <c r="Y3116" i="1"/>
  <c r="Y3117" i="1"/>
  <c r="Y3118" i="1"/>
  <c r="Y3119" i="1"/>
  <c r="Y3120" i="1"/>
  <c r="Y3121" i="1"/>
  <c r="Y3122" i="1"/>
  <c r="Y3123" i="1"/>
  <c r="Y3124" i="1"/>
  <c r="Y3125" i="1"/>
  <c r="Y3126" i="1"/>
  <c r="Y3127" i="1"/>
  <c r="Y3128" i="1"/>
  <c r="Y3129" i="1"/>
  <c r="Y3130" i="1"/>
  <c r="Y3131" i="1"/>
  <c r="Y3132" i="1"/>
  <c r="Y3133" i="1"/>
  <c r="Y3134" i="1"/>
  <c r="Y3135" i="1"/>
  <c r="Y3136" i="1"/>
  <c r="Y3137" i="1"/>
  <c r="Y3138" i="1"/>
  <c r="Y3139" i="1"/>
  <c r="Y3140" i="1"/>
  <c r="Y3141" i="1"/>
  <c r="Y3142" i="1"/>
  <c r="Y3143" i="1"/>
  <c r="Y3144" i="1"/>
  <c r="Y3145" i="1"/>
  <c r="Y3146" i="1"/>
  <c r="Y3147" i="1"/>
  <c r="Y3148" i="1"/>
  <c r="Y3149" i="1"/>
  <c r="Y3150" i="1"/>
  <c r="Y3151" i="1"/>
  <c r="Y3152" i="1"/>
  <c r="Y3153" i="1"/>
  <c r="Y3154" i="1"/>
  <c r="Y3155" i="1"/>
  <c r="Y3156" i="1"/>
  <c r="Y3157" i="1"/>
  <c r="Y3158" i="1"/>
  <c r="Y3159" i="1"/>
  <c r="Y3160" i="1"/>
  <c r="Y3161" i="1"/>
  <c r="Y3162" i="1"/>
  <c r="Y3163" i="1"/>
  <c r="Y3164" i="1"/>
  <c r="Y3165" i="1"/>
  <c r="Y3166" i="1"/>
  <c r="Y3167" i="1"/>
  <c r="Y3168" i="1"/>
  <c r="Y3169" i="1"/>
  <c r="Y3170" i="1"/>
  <c r="Y3171" i="1"/>
  <c r="Y3172" i="1"/>
  <c r="Y3173" i="1"/>
  <c r="Y3174" i="1"/>
  <c r="Y3175" i="1"/>
  <c r="Y3176" i="1"/>
  <c r="Y3177" i="1"/>
  <c r="Y3178" i="1"/>
  <c r="Y3179" i="1"/>
  <c r="Y3180" i="1"/>
  <c r="Y3181" i="1"/>
  <c r="Y3182" i="1"/>
  <c r="Y3183" i="1"/>
  <c r="Y3184" i="1"/>
  <c r="Y3185" i="1"/>
  <c r="Y3186" i="1"/>
  <c r="Y3187" i="1"/>
  <c r="Y3188" i="1"/>
  <c r="Y3189" i="1"/>
  <c r="Y3190" i="1"/>
  <c r="Y3191" i="1"/>
  <c r="Y3192" i="1"/>
  <c r="Y3193" i="1"/>
  <c r="Y3194" i="1"/>
  <c r="Y3195" i="1"/>
  <c r="Y3196" i="1"/>
  <c r="Y3197" i="1"/>
  <c r="Y3198" i="1"/>
  <c r="Y3199" i="1"/>
  <c r="Y3200" i="1"/>
  <c r="Y3201" i="1"/>
  <c r="Y3202" i="1"/>
  <c r="Y3203" i="1"/>
  <c r="Y3204" i="1"/>
  <c r="Y3205" i="1"/>
  <c r="Y3206" i="1"/>
  <c r="Y3207" i="1"/>
  <c r="Y3208" i="1"/>
  <c r="Y3209" i="1"/>
  <c r="Y3210" i="1"/>
  <c r="Y3211" i="1"/>
  <c r="Y3212" i="1"/>
  <c r="Y3213" i="1"/>
  <c r="Y3214" i="1"/>
  <c r="Y3215" i="1"/>
  <c r="Y3216" i="1"/>
  <c r="Y3217" i="1"/>
  <c r="Y3218" i="1"/>
  <c r="Y3219" i="1"/>
  <c r="Y3220" i="1"/>
  <c r="Y3221" i="1"/>
  <c r="Y3222" i="1"/>
  <c r="Y3223" i="1"/>
  <c r="Y3224" i="1"/>
  <c r="Y3225" i="1"/>
  <c r="Y3226" i="1"/>
  <c r="Y3227" i="1"/>
  <c r="Y3228" i="1"/>
  <c r="Y3229" i="1"/>
  <c r="Y3230" i="1"/>
  <c r="Y3231" i="1"/>
  <c r="Y3232" i="1"/>
  <c r="Y3233" i="1"/>
  <c r="Y3234" i="1"/>
  <c r="Y3235" i="1"/>
  <c r="Y3236" i="1"/>
  <c r="Y3237" i="1"/>
  <c r="Y3238" i="1"/>
  <c r="Y3239" i="1"/>
  <c r="Y3240" i="1"/>
  <c r="Y3241" i="1"/>
  <c r="Y3242" i="1"/>
  <c r="Y3243" i="1"/>
  <c r="Y3244" i="1"/>
  <c r="Y3245" i="1"/>
  <c r="Y3246" i="1"/>
  <c r="Y3247" i="1"/>
  <c r="Y3248" i="1"/>
  <c r="Y3249" i="1"/>
  <c r="Y3250" i="1"/>
  <c r="Y3251" i="1"/>
  <c r="Y3252" i="1"/>
  <c r="Y3253" i="1"/>
  <c r="Y3254" i="1"/>
  <c r="Y3255" i="1"/>
  <c r="Y3256" i="1"/>
  <c r="Y3257" i="1"/>
  <c r="Y3258" i="1"/>
  <c r="Y3259" i="1"/>
  <c r="Y3260" i="1"/>
  <c r="Y3261" i="1"/>
  <c r="Y3262" i="1"/>
  <c r="Y3263" i="1"/>
  <c r="Y3264" i="1"/>
  <c r="Y3265" i="1"/>
  <c r="Y3266" i="1"/>
  <c r="Y3267" i="1"/>
  <c r="Y3268" i="1"/>
  <c r="Y3269" i="1"/>
  <c r="Y3270" i="1"/>
  <c r="Y3271" i="1"/>
  <c r="Y3272" i="1"/>
  <c r="Y3273" i="1"/>
  <c r="Y3274" i="1"/>
  <c r="Y3275" i="1"/>
  <c r="Y3276" i="1"/>
  <c r="Y3277" i="1"/>
  <c r="Y3278" i="1"/>
  <c r="Y3279" i="1"/>
  <c r="Y3280" i="1"/>
  <c r="Y3281" i="1"/>
  <c r="Y3282" i="1"/>
  <c r="Y3283" i="1"/>
  <c r="Y3284" i="1"/>
  <c r="Y3285" i="1"/>
  <c r="AA263" i="1"/>
  <c r="AA267" i="1"/>
  <c r="AA271" i="1"/>
  <c r="AA275" i="1"/>
  <c r="AA277" i="1"/>
  <c r="AA279" i="1"/>
  <c r="AA281" i="1"/>
  <c r="AA283" i="1"/>
  <c r="AA285" i="1"/>
  <c r="AA287" i="1"/>
  <c r="AA289" i="1"/>
  <c r="AA291" i="1"/>
  <c r="AA293" i="1"/>
  <c r="AA295" i="1"/>
  <c r="AA297" i="1"/>
  <c r="AA299" i="1"/>
  <c r="AA301" i="1"/>
  <c r="AA303" i="1"/>
  <c r="AA305" i="1"/>
  <c r="AA307" i="1"/>
  <c r="AA309" i="1"/>
  <c r="AA311" i="1"/>
  <c r="AA313" i="1"/>
  <c r="AA315" i="1"/>
  <c r="AA317" i="1"/>
  <c r="AA319" i="1"/>
  <c r="AA321" i="1"/>
  <c r="AA323" i="1"/>
  <c r="AA325" i="1"/>
  <c r="AA327" i="1"/>
  <c r="AA329" i="1"/>
  <c r="AA331" i="1"/>
  <c r="AA333" i="1"/>
  <c r="AA335" i="1"/>
  <c r="AA337" i="1"/>
  <c r="AA339" i="1"/>
  <c r="AA265" i="1"/>
  <c r="AA269" i="1"/>
  <c r="AA273" i="1"/>
  <c r="AA341" i="1"/>
  <c r="AA345" i="1"/>
  <c r="AA349" i="1"/>
  <c r="AA353" i="1"/>
  <c r="AA357" i="1"/>
  <c r="AA361" i="1"/>
  <c r="AA365" i="1"/>
  <c r="AA369" i="1"/>
  <c r="AA371" i="1"/>
  <c r="AA373" i="1"/>
  <c r="AA375" i="1"/>
  <c r="AA377" i="1"/>
  <c r="AA379" i="1"/>
  <c r="AA381" i="1"/>
  <c r="AA383" i="1"/>
  <c r="AA385" i="1"/>
  <c r="AA387" i="1"/>
  <c r="AA389" i="1"/>
  <c r="AA391" i="1"/>
  <c r="AA343" i="1"/>
  <c r="AA347" i="1"/>
  <c r="AA351" i="1"/>
  <c r="AA355" i="1"/>
  <c r="AA359" i="1"/>
  <c r="AA363" i="1"/>
  <c r="AA367" i="1"/>
  <c r="AA1689" i="1"/>
  <c r="AA1690" i="1"/>
  <c r="AA1691" i="1"/>
  <c r="AA1692" i="1"/>
  <c r="AA1693" i="1"/>
  <c r="AA1694" i="1"/>
  <c r="AA1695" i="1"/>
  <c r="AA1696" i="1"/>
  <c r="AA1697" i="1"/>
  <c r="AA1698" i="1"/>
  <c r="AA1699" i="1"/>
  <c r="AA1700" i="1"/>
  <c r="AA1701" i="1"/>
  <c r="AA1702" i="1"/>
  <c r="AA1703" i="1"/>
  <c r="AA1704" i="1"/>
  <c r="AA1705" i="1"/>
  <c r="AA1706" i="1"/>
  <c r="AA1707" i="1"/>
  <c r="AA1708" i="1"/>
  <c r="AA1709" i="1"/>
  <c r="AA1710" i="1"/>
  <c r="AA1711" i="1"/>
  <c r="AA1712" i="1"/>
  <c r="AA1713" i="1"/>
  <c r="AA1714" i="1"/>
  <c r="AA1715" i="1"/>
  <c r="AA1716" i="1"/>
  <c r="AA1717" i="1"/>
  <c r="AA1718" i="1"/>
  <c r="AA1719" i="1"/>
  <c r="AA1720" i="1"/>
  <c r="AA1721" i="1"/>
  <c r="AA1722" i="1"/>
  <c r="AA1723" i="1"/>
  <c r="AA1724" i="1"/>
  <c r="AA1725" i="1"/>
  <c r="AA1726" i="1"/>
  <c r="AA1727" i="1"/>
  <c r="AA1728" i="1"/>
  <c r="AA1729" i="1"/>
  <c r="AA1730" i="1"/>
  <c r="AA1731" i="1"/>
  <c r="AA1732" i="1"/>
  <c r="AA1733" i="1"/>
  <c r="AA1734" i="1"/>
  <c r="AA1735" i="1"/>
  <c r="AA1736" i="1"/>
  <c r="AA1737" i="1"/>
  <c r="AA1738" i="1"/>
  <c r="AA1739" i="1"/>
  <c r="AA1740" i="1"/>
  <c r="AA1741" i="1"/>
  <c r="AA1742" i="1"/>
  <c r="AA1743" i="1"/>
  <c r="AA1744" i="1"/>
  <c r="AA1745" i="1"/>
  <c r="AA1746" i="1"/>
  <c r="AA1747" i="1"/>
  <c r="AA1748" i="1"/>
  <c r="AA1749" i="1"/>
  <c r="AA1750" i="1"/>
  <c r="AA1751" i="1"/>
  <c r="AA1752" i="1"/>
  <c r="AA1753" i="1"/>
  <c r="AA1754" i="1"/>
  <c r="AA1755" i="1"/>
  <c r="AA1756" i="1"/>
  <c r="AA1757" i="1"/>
  <c r="AA1758" i="1"/>
  <c r="AA1759" i="1"/>
  <c r="AA1760" i="1"/>
  <c r="AA1761" i="1"/>
  <c r="AA1762" i="1"/>
  <c r="AA1763" i="1"/>
  <c r="AA1764" i="1"/>
  <c r="AA1765" i="1"/>
  <c r="AA1766" i="1"/>
  <c r="AA1767" i="1"/>
  <c r="AA1768" i="1"/>
  <c r="AA1769" i="1"/>
  <c r="AA1770" i="1"/>
  <c r="AA1771" i="1"/>
  <c r="AA1772" i="1"/>
  <c r="AA1773" i="1"/>
  <c r="AA1774" i="1"/>
  <c r="AA1775" i="1"/>
  <c r="AA1776" i="1"/>
  <c r="AA1777" i="1"/>
  <c r="AA1778" i="1"/>
  <c r="AA1779" i="1"/>
  <c r="AA1780" i="1"/>
  <c r="AA1781" i="1"/>
  <c r="AA1782" i="1"/>
  <c r="AA1783" i="1"/>
  <c r="AA1784" i="1"/>
  <c r="AA1785" i="1"/>
  <c r="AA1786" i="1"/>
  <c r="AA1787" i="1"/>
  <c r="AA1788" i="1"/>
  <c r="AA1789" i="1"/>
  <c r="AA1790" i="1"/>
  <c r="AA1791" i="1"/>
  <c r="AA1792" i="1"/>
  <c r="AA1793" i="1"/>
  <c r="AA1794" i="1"/>
  <c r="AA1795" i="1"/>
  <c r="AA1796" i="1"/>
  <c r="AA1797" i="1"/>
  <c r="AA1798" i="1"/>
  <c r="AA1799" i="1"/>
  <c r="AA1800" i="1"/>
  <c r="AA1801" i="1"/>
  <c r="AA1802" i="1"/>
  <c r="AA1803" i="1"/>
  <c r="AA1804" i="1"/>
  <c r="AA1805" i="1"/>
  <c r="AA1806" i="1"/>
  <c r="AA1807" i="1"/>
  <c r="AA1808" i="1"/>
  <c r="AA1809" i="1"/>
  <c r="AA1810" i="1"/>
  <c r="AA1811" i="1"/>
  <c r="AA1812" i="1"/>
  <c r="AA1813" i="1"/>
  <c r="AA1814" i="1"/>
  <c r="AA1815" i="1"/>
  <c r="AA1816" i="1"/>
  <c r="AA1817" i="1"/>
  <c r="AA1818" i="1"/>
  <c r="AA1819" i="1"/>
  <c r="AA1820" i="1"/>
  <c r="AA1821" i="1"/>
  <c r="AA1822" i="1"/>
  <c r="AA1823" i="1"/>
  <c r="AA1824" i="1"/>
  <c r="AA1825" i="1"/>
  <c r="AA1826" i="1"/>
  <c r="AA1827" i="1"/>
  <c r="AA1828" i="1"/>
  <c r="AA1829" i="1"/>
  <c r="AA1830" i="1"/>
  <c r="AA1831" i="1"/>
  <c r="AA1832" i="1"/>
  <c r="AA1833" i="1"/>
  <c r="AA1834" i="1"/>
  <c r="AA1835" i="1"/>
  <c r="AA1836" i="1"/>
  <c r="AA1837" i="1"/>
  <c r="AA1838" i="1"/>
  <c r="AA1839" i="1"/>
  <c r="AA1840" i="1"/>
  <c r="AA1841" i="1"/>
  <c r="AA1842" i="1"/>
  <c r="AA1843" i="1"/>
  <c r="AA1844" i="1"/>
  <c r="AA1845" i="1"/>
  <c r="AA1846" i="1"/>
  <c r="AA1847" i="1"/>
  <c r="AA1848" i="1"/>
  <c r="AA1849" i="1"/>
  <c r="AA1850" i="1"/>
  <c r="AA1851" i="1"/>
  <c r="AA1852" i="1"/>
  <c r="AA1853" i="1"/>
  <c r="AA1854" i="1"/>
  <c r="AA1855" i="1"/>
  <c r="AA1856" i="1"/>
  <c r="AA1857" i="1"/>
  <c r="AA1858" i="1"/>
  <c r="AA1859" i="1"/>
  <c r="AA1860" i="1"/>
  <c r="AA1861" i="1"/>
  <c r="AA1862" i="1"/>
  <c r="AA1863" i="1"/>
  <c r="AA1864" i="1"/>
  <c r="AA1865" i="1"/>
  <c r="AA1866" i="1"/>
  <c r="AA1867" i="1"/>
  <c r="AA1868" i="1"/>
  <c r="AA1869" i="1"/>
  <c r="AA1870" i="1"/>
  <c r="AA1871" i="1"/>
  <c r="AA1872" i="1"/>
  <c r="AA1873" i="1"/>
  <c r="AA1874" i="1"/>
  <c r="AA1875" i="1"/>
  <c r="AA1876" i="1"/>
  <c r="AA1877" i="1"/>
  <c r="AA1878" i="1"/>
  <c r="AA1879" i="1"/>
  <c r="AA1880" i="1"/>
  <c r="AA1881" i="1"/>
  <c r="AA1882" i="1"/>
  <c r="AA1883" i="1"/>
  <c r="AA1884" i="1"/>
  <c r="AA1885" i="1"/>
  <c r="AA1886" i="1"/>
  <c r="AA1887" i="1"/>
  <c r="AA1888" i="1"/>
  <c r="AA1889" i="1"/>
  <c r="AA1890" i="1"/>
  <c r="AA1891" i="1"/>
  <c r="AA1892" i="1"/>
  <c r="AA1893" i="1"/>
  <c r="AA1894" i="1"/>
  <c r="AA1895" i="1"/>
  <c r="AA1896" i="1"/>
  <c r="AA1897" i="1"/>
  <c r="AA1898" i="1"/>
  <c r="AA1899" i="1"/>
  <c r="AA1900" i="1"/>
  <c r="AA1901" i="1"/>
  <c r="AA1902" i="1"/>
  <c r="AA1903" i="1"/>
  <c r="AA1904" i="1"/>
  <c r="AA1905" i="1"/>
  <c r="AA1906" i="1"/>
  <c r="AA1907" i="1"/>
  <c r="AA1908" i="1"/>
  <c r="AA1909" i="1"/>
  <c r="AA1910" i="1"/>
  <c r="AA1911" i="1"/>
  <c r="AA1912" i="1"/>
  <c r="AA1913" i="1"/>
  <c r="AA1914" i="1"/>
  <c r="AA1915" i="1"/>
  <c r="AA1916" i="1"/>
  <c r="AA1917" i="1"/>
  <c r="AA1918" i="1"/>
  <c r="AA1919" i="1"/>
  <c r="AA1920" i="1"/>
  <c r="AA1921" i="1"/>
  <c r="AA1922" i="1"/>
  <c r="AA1923" i="1"/>
  <c r="AA1924" i="1"/>
  <c r="AA1925" i="1"/>
  <c r="AA1926" i="1"/>
  <c r="AA1927" i="1"/>
  <c r="AA1928" i="1"/>
  <c r="AA1929" i="1"/>
  <c r="AA1930" i="1"/>
  <c r="AA1931" i="1"/>
  <c r="AA1932" i="1"/>
  <c r="AA1933" i="1"/>
  <c r="AA1934" i="1"/>
  <c r="AA1935" i="1"/>
  <c r="AA1936" i="1"/>
  <c r="AA1937" i="1"/>
  <c r="AA1938" i="1"/>
  <c r="AA1939" i="1"/>
  <c r="AA1940" i="1"/>
  <c r="AA1941" i="1"/>
  <c r="AA1942" i="1"/>
  <c r="AA1943" i="1"/>
  <c r="AA1944" i="1"/>
  <c r="AA1945" i="1"/>
  <c r="AA1946" i="1"/>
  <c r="AA1947" i="1"/>
  <c r="AA1948" i="1"/>
  <c r="AA1949" i="1"/>
  <c r="AA1950" i="1"/>
  <c r="AA1951" i="1"/>
  <c r="AA1952" i="1"/>
  <c r="AA1953" i="1"/>
  <c r="AA1954" i="1"/>
  <c r="AA1955" i="1"/>
  <c r="AA1956" i="1"/>
  <c r="AA1957" i="1"/>
  <c r="AA1958" i="1"/>
  <c r="AA1959" i="1"/>
  <c r="AA1960" i="1"/>
  <c r="AA1961" i="1"/>
  <c r="AA1962" i="1"/>
  <c r="AA1963" i="1"/>
  <c r="AA1964" i="1"/>
  <c r="AA1965" i="1"/>
  <c r="AA1966" i="1"/>
  <c r="AA1967" i="1"/>
  <c r="AA1968" i="1"/>
  <c r="AA1969" i="1"/>
  <c r="AA1970" i="1"/>
  <c r="AA1971" i="1"/>
  <c r="AA1972" i="1"/>
  <c r="AA1973" i="1"/>
  <c r="AA1974" i="1"/>
  <c r="AA1975" i="1"/>
  <c r="AA1976" i="1"/>
  <c r="AA1977" i="1"/>
  <c r="AA1978" i="1"/>
  <c r="AA1979" i="1"/>
  <c r="AA1980" i="1"/>
  <c r="AA1981" i="1"/>
  <c r="AA1982" i="1"/>
  <c r="AA1983" i="1"/>
  <c r="AA1984" i="1"/>
  <c r="AA1985" i="1"/>
  <c r="AA1986" i="1"/>
  <c r="AA1987" i="1"/>
  <c r="AA1988" i="1"/>
  <c r="AA1989" i="1"/>
  <c r="AA1990" i="1"/>
  <c r="AA1991" i="1"/>
  <c r="AA1992" i="1"/>
  <c r="AA1993" i="1"/>
  <c r="AA1994" i="1"/>
  <c r="AA1995" i="1"/>
  <c r="AA1996" i="1"/>
  <c r="AA1997" i="1"/>
  <c r="AA1998" i="1"/>
  <c r="AA1999" i="1"/>
  <c r="AA2000" i="1"/>
  <c r="AA2001" i="1"/>
  <c r="AA2002" i="1"/>
  <c r="AA2003" i="1"/>
  <c r="AA2004" i="1"/>
  <c r="AA2005" i="1"/>
  <c r="AA2006" i="1"/>
  <c r="AA2007" i="1"/>
  <c r="AA2008" i="1"/>
  <c r="AA2009" i="1"/>
  <c r="AA2010" i="1"/>
  <c r="AA2011" i="1"/>
  <c r="AA2012" i="1"/>
  <c r="AA2013" i="1"/>
  <c r="AA2014" i="1"/>
  <c r="AA2015" i="1"/>
  <c r="AA2016" i="1"/>
  <c r="AA2017" i="1"/>
  <c r="AA2018" i="1"/>
  <c r="AA2019" i="1"/>
  <c r="AA2020" i="1"/>
  <c r="AA2021" i="1"/>
  <c r="AA2022" i="1"/>
  <c r="AA2023" i="1"/>
  <c r="AA2024" i="1"/>
  <c r="AA2025" i="1"/>
  <c r="AA2026" i="1"/>
  <c r="AA2027" i="1"/>
  <c r="AA2028" i="1"/>
  <c r="AA2029" i="1"/>
  <c r="AA2030" i="1"/>
  <c r="AA2031" i="1"/>
  <c r="AA2032" i="1"/>
  <c r="AA2033" i="1"/>
  <c r="AA2034" i="1"/>
  <c r="AA2035" i="1"/>
  <c r="AA2036" i="1"/>
  <c r="AA2037" i="1"/>
  <c r="AA2038" i="1"/>
  <c r="AA2039" i="1"/>
  <c r="AA2040" i="1"/>
  <c r="AA2041" i="1"/>
  <c r="AA2042" i="1"/>
  <c r="AA2043" i="1"/>
  <c r="AA2044" i="1"/>
  <c r="AA2045" i="1"/>
  <c r="AA2046" i="1"/>
  <c r="AA2047" i="1"/>
  <c r="AA2048" i="1"/>
  <c r="AA2049" i="1"/>
  <c r="AA2050" i="1"/>
  <c r="AA2051" i="1"/>
  <c r="AA2052" i="1"/>
  <c r="AA2053" i="1"/>
  <c r="AA2054" i="1"/>
  <c r="AA2055" i="1"/>
  <c r="AA2056" i="1"/>
  <c r="AA2057" i="1"/>
  <c r="AA2058" i="1"/>
  <c r="AA2059" i="1"/>
  <c r="AA2060" i="1"/>
  <c r="AA2061" i="1"/>
  <c r="AA2062" i="1"/>
  <c r="AA2063" i="1"/>
  <c r="AA2064" i="1"/>
  <c r="AA2065" i="1"/>
  <c r="AA2066" i="1"/>
  <c r="AA2067" i="1"/>
  <c r="AA2068" i="1"/>
  <c r="AA2069" i="1"/>
  <c r="AA2070" i="1"/>
  <c r="AA2071" i="1"/>
  <c r="AA2072" i="1"/>
  <c r="AA2073" i="1"/>
  <c r="AA2074" i="1"/>
  <c r="AA2075" i="1"/>
  <c r="AA2076" i="1"/>
  <c r="AA2077" i="1"/>
  <c r="AA2078" i="1"/>
  <c r="AA2079" i="1"/>
  <c r="AA2080" i="1"/>
  <c r="AA2081" i="1"/>
  <c r="AA2082" i="1"/>
  <c r="AA2083" i="1"/>
  <c r="AA2084" i="1"/>
  <c r="AA2085" i="1"/>
  <c r="AA2086" i="1"/>
  <c r="AA2087" i="1"/>
  <c r="AA2088" i="1"/>
  <c r="AA2089" i="1"/>
  <c r="AA2090" i="1"/>
  <c r="AA2091" i="1"/>
  <c r="AA2092" i="1"/>
  <c r="AA2093" i="1"/>
  <c r="AA2094" i="1"/>
  <c r="AA2095" i="1"/>
  <c r="AA2096" i="1"/>
  <c r="AA2097" i="1"/>
  <c r="AA2098" i="1"/>
  <c r="AA2099" i="1"/>
  <c r="AA2100" i="1"/>
  <c r="AA2101" i="1"/>
  <c r="AA2102" i="1"/>
  <c r="AA2103" i="1"/>
  <c r="AA2104" i="1"/>
  <c r="AA2105" i="1"/>
  <c r="AA2106" i="1"/>
  <c r="AA2107" i="1"/>
  <c r="AA2108" i="1"/>
  <c r="AA2109" i="1"/>
  <c r="AA2110" i="1"/>
  <c r="AA2111" i="1"/>
  <c r="AA2112" i="1"/>
  <c r="AA2113" i="1"/>
  <c r="AA2114" i="1"/>
  <c r="AA2115" i="1"/>
  <c r="AA2116" i="1"/>
  <c r="AA2117" i="1"/>
  <c r="AA2118" i="1"/>
  <c r="AA2119" i="1"/>
  <c r="AA2120" i="1"/>
  <c r="AA2121" i="1"/>
  <c r="AA2122" i="1"/>
  <c r="AA2123" i="1"/>
  <c r="AA2124" i="1"/>
  <c r="AA2125" i="1"/>
  <c r="AA2126" i="1"/>
  <c r="AA2127" i="1"/>
  <c r="AA2128" i="1"/>
  <c r="AA2129" i="1"/>
  <c r="AA2130" i="1"/>
  <c r="AA2131" i="1"/>
  <c r="AA2132" i="1"/>
  <c r="AA2133" i="1"/>
  <c r="AA2134" i="1"/>
  <c r="AA2135" i="1"/>
  <c r="AA2136" i="1"/>
  <c r="AA2137" i="1"/>
  <c r="AA2138" i="1"/>
  <c r="AA2139" i="1"/>
  <c r="AA2140" i="1"/>
  <c r="AA2141" i="1"/>
  <c r="AA2142" i="1"/>
  <c r="AA2143" i="1"/>
  <c r="AA2144" i="1"/>
  <c r="AA2145" i="1"/>
  <c r="AA2146" i="1"/>
  <c r="AA2147" i="1"/>
  <c r="AA2148" i="1"/>
  <c r="AA2149" i="1"/>
  <c r="AA2150" i="1"/>
  <c r="AA2151" i="1"/>
  <c r="AA2152" i="1"/>
  <c r="AA2153" i="1"/>
  <c r="AA2154" i="1"/>
  <c r="AA2155" i="1"/>
  <c r="AA2156" i="1"/>
  <c r="AA2157" i="1"/>
  <c r="AA2158" i="1"/>
  <c r="AA2159" i="1"/>
  <c r="AA2160" i="1"/>
  <c r="AA2161" i="1"/>
  <c r="AA2162" i="1"/>
  <c r="AA2163" i="1"/>
  <c r="AA2164" i="1"/>
  <c r="AA2165" i="1"/>
  <c r="AA2166" i="1"/>
  <c r="AA2167" i="1"/>
  <c r="AA2168" i="1"/>
  <c r="AA2169" i="1"/>
  <c r="AA2170" i="1"/>
  <c r="AA2171" i="1"/>
  <c r="AA2172" i="1"/>
  <c r="AA2173" i="1"/>
  <c r="AA2174" i="1"/>
  <c r="AA2175" i="1"/>
  <c r="AA2176" i="1"/>
  <c r="AA2177" i="1"/>
  <c r="AA2178" i="1"/>
  <c r="AA2179" i="1"/>
  <c r="AA2180" i="1"/>
  <c r="AA2181" i="1"/>
  <c r="AA2182" i="1"/>
  <c r="AA2183" i="1"/>
  <c r="AA2184" i="1"/>
  <c r="AA2185" i="1"/>
  <c r="AA2186" i="1"/>
  <c r="AA2187" i="1"/>
  <c r="AA2188" i="1"/>
  <c r="AA2189" i="1"/>
  <c r="AA2190" i="1"/>
  <c r="AA2191" i="1"/>
  <c r="AA2192" i="1"/>
  <c r="AA2193" i="1"/>
  <c r="AA2194" i="1"/>
  <c r="AA2195" i="1"/>
  <c r="AA2196" i="1"/>
  <c r="AA2197" i="1"/>
  <c r="AA2198" i="1"/>
  <c r="AA2199" i="1"/>
  <c r="AA2200" i="1"/>
  <c r="AA2201" i="1"/>
  <c r="AA2202" i="1"/>
  <c r="AA2203" i="1"/>
  <c r="AA2204" i="1"/>
  <c r="AA2205" i="1"/>
  <c r="AA2206" i="1"/>
  <c r="AA2207" i="1"/>
  <c r="AA2208" i="1"/>
  <c r="AA2209" i="1"/>
  <c r="AA2210" i="1"/>
  <c r="AA2211" i="1"/>
  <c r="AA2212" i="1"/>
  <c r="AA2213" i="1"/>
  <c r="AA2214" i="1"/>
  <c r="AA2215" i="1"/>
  <c r="AA2216" i="1"/>
  <c r="AA2217" i="1"/>
  <c r="AA2218" i="1"/>
  <c r="AA2219" i="1"/>
  <c r="AA2220" i="1"/>
  <c r="AA2221" i="1"/>
  <c r="AA2222" i="1"/>
  <c r="AA2223" i="1"/>
  <c r="AA2224" i="1"/>
  <c r="AA2225" i="1"/>
  <c r="AA2226" i="1"/>
  <c r="AA2227" i="1"/>
  <c r="AA2228" i="1"/>
  <c r="AA2229" i="1"/>
  <c r="AA2230" i="1"/>
  <c r="AA2231" i="1"/>
  <c r="AA2232" i="1"/>
  <c r="AA2233" i="1"/>
  <c r="AA2234" i="1"/>
  <c r="AA2235" i="1"/>
  <c r="AA2236" i="1"/>
  <c r="AA2237" i="1"/>
  <c r="AA2238" i="1"/>
  <c r="AA2239" i="1"/>
  <c r="AA2240" i="1"/>
  <c r="AA2241" i="1"/>
  <c r="AA2242" i="1"/>
  <c r="AA2243" i="1"/>
  <c r="AA2244" i="1"/>
  <c r="AA2245" i="1"/>
  <c r="AA2246" i="1"/>
  <c r="AA2247" i="1"/>
  <c r="AA2248" i="1"/>
  <c r="AA2249" i="1"/>
  <c r="AA2250" i="1"/>
  <c r="AA2251" i="1"/>
  <c r="AA2252" i="1"/>
  <c r="AA2253" i="1"/>
  <c r="AA2254" i="1"/>
  <c r="AA2255" i="1"/>
  <c r="AA2256" i="1"/>
  <c r="AA2257" i="1"/>
  <c r="AA2258" i="1"/>
  <c r="AA2259" i="1"/>
  <c r="AA2260" i="1"/>
  <c r="AA2261" i="1"/>
  <c r="AA2262" i="1"/>
  <c r="AA2263" i="1"/>
  <c r="AA2264" i="1"/>
  <c r="AA2265" i="1"/>
  <c r="AA2266" i="1"/>
  <c r="AA2267" i="1"/>
  <c r="AA2268" i="1"/>
  <c r="AA2269" i="1"/>
  <c r="AA2270" i="1"/>
  <c r="AA2271" i="1"/>
  <c r="AA2272" i="1"/>
  <c r="AA2273" i="1"/>
  <c r="AA2274" i="1"/>
  <c r="AA2275" i="1"/>
  <c r="AA2276" i="1"/>
  <c r="AA2277" i="1"/>
  <c r="AA2278" i="1"/>
  <c r="AA2279" i="1"/>
  <c r="AA2280" i="1"/>
  <c r="AA2281" i="1"/>
  <c r="AA2282" i="1"/>
  <c r="AA2283" i="1"/>
  <c r="AA2284" i="1"/>
  <c r="AA2285" i="1"/>
  <c r="AA2286" i="1"/>
  <c r="AA2287" i="1"/>
  <c r="AA2288" i="1"/>
  <c r="AA2289" i="1"/>
  <c r="AA2290" i="1"/>
  <c r="AA2291" i="1"/>
  <c r="AA2292" i="1"/>
  <c r="AA2293" i="1"/>
  <c r="AA2294" i="1"/>
  <c r="AA2295" i="1"/>
  <c r="AA2296" i="1"/>
  <c r="AA2297" i="1"/>
  <c r="AA2298" i="1"/>
  <c r="AA2299" i="1"/>
  <c r="AA2300" i="1"/>
  <c r="AA2301" i="1"/>
  <c r="AA2302" i="1"/>
  <c r="AA2303" i="1"/>
  <c r="AA2304" i="1"/>
  <c r="AA2305" i="1"/>
  <c r="AA2306" i="1"/>
  <c r="AA2307" i="1"/>
  <c r="AA2308" i="1"/>
  <c r="AA2309" i="1"/>
  <c r="AA2310" i="1"/>
  <c r="AA2311" i="1"/>
  <c r="AA2312" i="1"/>
  <c r="AA2313" i="1"/>
  <c r="AA2314" i="1"/>
  <c r="AA2315" i="1"/>
  <c r="AA2316" i="1"/>
  <c r="AA2317" i="1"/>
  <c r="AA2318" i="1"/>
  <c r="AA2319" i="1"/>
  <c r="AA2320" i="1"/>
  <c r="AA2321" i="1"/>
  <c r="AA2322" i="1"/>
  <c r="AA2323" i="1"/>
  <c r="AA2324" i="1"/>
  <c r="AA2325" i="1"/>
  <c r="AA2326" i="1"/>
  <c r="AA2327" i="1"/>
  <c r="AA2328" i="1"/>
  <c r="AA2329" i="1"/>
  <c r="AA2330" i="1"/>
  <c r="AA2331" i="1"/>
  <c r="AA2332" i="1"/>
  <c r="AA2333" i="1"/>
  <c r="AA2334" i="1"/>
  <c r="AA2335" i="1"/>
  <c r="AA2336" i="1"/>
  <c r="AA2337" i="1"/>
  <c r="AA2338" i="1"/>
  <c r="AA2339" i="1"/>
  <c r="AA2340" i="1"/>
  <c r="AA2341" i="1"/>
  <c r="AA2342" i="1"/>
  <c r="AA2343" i="1"/>
  <c r="AA2344" i="1"/>
  <c r="AA2345" i="1"/>
  <c r="AA2346" i="1"/>
  <c r="AA2347" i="1"/>
  <c r="AA2348" i="1"/>
  <c r="AA2349" i="1"/>
  <c r="AA2350" i="1"/>
  <c r="AA2351" i="1"/>
  <c r="AA2352" i="1"/>
  <c r="AA2353" i="1"/>
  <c r="AA2354" i="1"/>
  <c r="AA2355" i="1"/>
  <c r="AA2356" i="1"/>
  <c r="AA2357" i="1"/>
  <c r="AA2358" i="1"/>
  <c r="AA2359" i="1"/>
  <c r="AA2360" i="1"/>
  <c r="AA2361" i="1"/>
  <c r="AA2362" i="1"/>
  <c r="AA2363" i="1"/>
  <c r="AA2364" i="1"/>
  <c r="AA2365" i="1"/>
  <c r="AA2366" i="1"/>
  <c r="AA2367" i="1"/>
  <c r="AA2368" i="1"/>
  <c r="AA2369" i="1"/>
  <c r="AA2370" i="1"/>
  <c r="AA2371" i="1"/>
  <c r="AA2372" i="1"/>
  <c r="AA2373" i="1"/>
  <c r="AA2374" i="1"/>
  <c r="AA2375" i="1"/>
  <c r="AA2376" i="1"/>
  <c r="AA2377" i="1"/>
  <c r="AA2378" i="1"/>
  <c r="AA2443" i="1"/>
  <c r="AA2444" i="1"/>
  <c r="AA2445" i="1"/>
  <c r="AA2446" i="1"/>
  <c r="AA2447" i="1"/>
  <c r="AA2448" i="1"/>
  <c r="AA2449" i="1"/>
  <c r="AA2450" i="1"/>
  <c r="AA2451" i="1"/>
  <c r="AA2452" i="1"/>
  <c r="AA2453" i="1"/>
  <c r="AA2454" i="1"/>
  <c r="AA2455" i="1"/>
  <c r="AA2456" i="1"/>
  <c r="AA2457" i="1"/>
  <c r="AA2458" i="1"/>
  <c r="AA2459" i="1"/>
  <c r="AA2460" i="1"/>
  <c r="AA2461" i="1"/>
  <c r="AA2462" i="1"/>
  <c r="AA2463" i="1"/>
  <c r="AA2464" i="1"/>
  <c r="AA2465" i="1"/>
  <c r="AA2466" i="1"/>
  <c r="AA2467" i="1"/>
  <c r="AA2468" i="1"/>
  <c r="AA2469" i="1"/>
  <c r="AA2470" i="1"/>
  <c r="AA2471" i="1"/>
  <c r="AA2472" i="1"/>
  <c r="AA2473" i="1"/>
  <c r="AA2474" i="1"/>
  <c r="AA2475" i="1"/>
  <c r="AA2476" i="1"/>
  <c r="AA2477" i="1"/>
  <c r="AA2478" i="1"/>
  <c r="AA2479" i="1"/>
  <c r="AA2480" i="1"/>
  <c r="AA2481" i="1"/>
  <c r="AA2482" i="1"/>
  <c r="AA2483" i="1"/>
  <c r="AA2484" i="1"/>
  <c r="AA2485" i="1"/>
  <c r="AA2486" i="1"/>
  <c r="AA2487" i="1"/>
  <c r="AA2488" i="1"/>
  <c r="AA2489" i="1"/>
  <c r="AA2490" i="1"/>
  <c r="AA2491" i="1"/>
  <c r="AA2492" i="1"/>
  <c r="AA2493" i="1"/>
  <c r="AA2494" i="1"/>
  <c r="AA2495" i="1"/>
  <c r="AA2496" i="1"/>
  <c r="AA2497" i="1"/>
  <c r="AA2498" i="1"/>
  <c r="AA2499" i="1"/>
  <c r="AA2500" i="1"/>
  <c r="AA2501" i="1"/>
  <c r="AA2502" i="1"/>
  <c r="AA2503" i="1"/>
  <c r="AA2504" i="1"/>
  <c r="AA2505" i="1"/>
  <c r="AA2506" i="1"/>
  <c r="AA2507" i="1"/>
  <c r="AA2508" i="1"/>
  <c r="AA2509" i="1"/>
  <c r="AA2510" i="1"/>
  <c r="AA2511" i="1"/>
  <c r="AA2512" i="1"/>
  <c r="AA2513" i="1"/>
  <c r="AA2514" i="1"/>
  <c r="AA2515" i="1"/>
  <c r="AA2516" i="1"/>
  <c r="AA2517" i="1"/>
  <c r="AA2518" i="1"/>
  <c r="AA2519" i="1"/>
  <c r="AA2520" i="1"/>
  <c r="AA2521" i="1"/>
  <c r="AA2522" i="1"/>
  <c r="AA2523" i="1"/>
  <c r="AA2524" i="1"/>
  <c r="AA2525" i="1"/>
  <c r="AA2526" i="1"/>
  <c r="AA2527" i="1"/>
  <c r="AA2528" i="1"/>
  <c r="AA2529" i="1"/>
  <c r="AA2530" i="1"/>
  <c r="AA2531" i="1"/>
  <c r="AA2532" i="1"/>
  <c r="AA2533" i="1"/>
  <c r="AA2534" i="1"/>
  <c r="AA2535" i="1"/>
  <c r="AA2536" i="1"/>
  <c r="AA2537" i="1"/>
  <c r="AA2538" i="1"/>
  <c r="AA2539" i="1"/>
  <c r="AA2540" i="1"/>
  <c r="AA2541" i="1"/>
  <c r="AA2542" i="1"/>
  <c r="AA2543" i="1"/>
  <c r="AA2544" i="1"/>
  <c r="AA2545" i="1"/>
  <c r="AA2546" i="1"/>
  <c r="AA2547" i="1"/>
  <c r="AA2548" i="1"/>
  <c r="AA2549" i="1"/>
  <c r="AA2550" i="1"/>
  <c r="AA2551" i="1"/>
  <c r="AA2552" i="1"/>
  <c r="AA2553" i="1"/>
  <c r="AA2554" i="1"/>
  <c r="AA2555" i="1"/>
  <c r="AA2556" i="1"/>
  <c r="AA2557" i="1"/>
  <c r="AA2558" i="1"/>
  <c r="AA2559" i="1"/>
  <c r="AA2560" i="1"/>
  <c r="AA2561" i="1"/>
  <c r="AA2562" i="1"/>
  <c r="AA2563" i="1"/>
  <c r="AA2564" i="1"/>
  <c r="AA2565" i="1"/>
  <c r="AA2566" i="1"/>
  <c r="AA2567" i="1"/>
  <c r="AA2568" i="1"/>
  <c r="AA2569" i="1"/>
  <c r="AA2570" i="1"/>
  <c r="AA2571" i="1"/>
  <c r="AA2572" i="1"/>
  <c r="AA2573" i="1"/>
  <c r="AA2574" i="1"/>
  <c r="AA2575" i="1"/>
  <c r="AA2576" i="1"/>
  <c r="AA2577" i="1"/>
  <c r="AA2578" i="1"/>
  <c r="AA2579" i="1"/>
  <c r="AA2580" i="1"/>
  <c r="AA2581" i="1"/>
  <c r="AA2582" i="1"/>
  <c r="AA2583" i="1"/>
  <c r="AA2584" i="1"/>
  <c r="AA2585" i="1"/>
  <c r="AA2586" i="1"/>
  <c r="AA2587" i="1"/>
  <c r="AA2588" i="1"/>
  <c r="AA2589" i="1"/>
  <c r="AA2590" i="1"/>
  <c r="AA2591" i="1"/>
  <c r="AA2592" i="1"/>
  <c r="AA2593" i="1"/>
  <c r="AA2594" i="1"/>
  <c r="AA2595" i="1"/>
  <c r="AA2596" i="1"/>
  <c r="AA2597" i="1"/>
  <c r="AA2598" i="1"/>
  <c r="AA2599" i="1"/>
  <c r="AA2600" i="1"/>
  <c r="AA2601" i="1"/>
  <c r="AA2602" i="1"/>
  <c r="AA2603" i="1"/>
  <c r="AA2604" i="1"/>
  <c r="AA2605" i="1"/>
  <c r="AA2606" i="1"/>
  <c r="AA2607" i="1"/>
  <c r="AA2608" i="1"/>
  <c r="AA2609" i="1"/>
  <c r="AA2610" i="1"/>
  <c r="AA2611" i="1"/>
  <c r="AA2612" i="1"/>
  <c r="AA2613" i="1"/>
  <c r="AA2614" i="1"/>
  <c r="AA2615" i="1"/>
  <c r="AA2616" i="1"/>
  <c r="AA2617" i="1"/>
  <c r="AA2618" i="1"/>
  <c r="AA2619" i="1"/>
  <c r="AA2620" i="1"/>
  <c r="AA2621" i="1"/>
  <c r="AA2622" i="1"/>
  <c r="AA2623" i="1"/>
  <c r="AA2624" i="1"/>
  <c r="AA2625" i="1"/>
  <c r="AA2626" i="1"/>
  <c r="AA2627" i="1"/>
  <c r="AA2628" i="1"/>
  <c r="AA2629" i="1"/>
  <c r="AA2630" i="1"/>
  <c r="AA2631" i="1"/>
  <c r="AA2632" i="1"/>
  <c r="AA2633" i="1"/>
  <c r="AA2634" i="1"/>
  <c r="AA2635" i="1"/>
  <c r="AA2636" i="1"/>
  <c r="AA2637" i="1"/>
  <c r="AA2638" i="1"/>
  <c r="AA2639" i="1"/>
  <c r="AA2640" i="1"/>
  <c r="AA2641" i="1"/>
  <c r="AA2642" i="1"/>
  <c r="AA2643" i="1"/>
  <c r="AA2644" i="1"/>
  <c r="AA2645" i="1"/>
  <c r="AA2646" i="1"/>
  <c r="AA2647" i="1"/>
  <c r="AA2648" i="1"/>
  <c r="AA2649" i="1"/>
  <c r="AA2650" i="1"/>
  <c r="AA2651" i="1"/>
  <c r="AA2652" i="1"/>
  <c r="AA2653" i="1"/>
  <c r="AA2654" i="1"/>
  <c r="AA2655" i="1"/>
  <c r="AA2656" i="1"/>
  <c r="AA2657" i="1"/>
  <c r="AA2658" i="1"/>
  <c r="AA2659" i="1"/>
  <c r="AA2660" i="1"/>
  <c r="AA2661" i="1"/>
  <c r="AA2662" i="1"/>
  <c r="AA2663" i="1"/>
  <c r="AA2664" i="1"/>
  <c r="AA2665" i="1"/>
  <c r="AA2666" i="1"/>
  <c r="AA2667" i="1"/>
  <c r="AA2668" i="1"/>
  <c r="AA2669" i="1"/>
  <c r="AA2670" i="1"/>
  <c r="AA2671" i="1"/>
  <c r="AA2672" i="1"/>
  <c r="AA2673" i="1"/>
  <c r="AA2674" i="1"/>
  <c r="AA2675" i="1"/>
  <c r="AA2676" i="1"/>
  <c r="AA2677" i="1"/>
  <c r="AA2678" i="1"/>
  <c r="AA2679" i="1"/>
  <c r="AA2680" i="1"/>
  <c r="AA2681" i="1"/>
  <c r="AA2682" i="1"/>
  <c r="AA2683" i="1"/>
  <c r="AA2684" i="1"/>
  <c r="AA2685" i="1"/>
  <c r="AA2686" i="1"/>
  <c r="AA2687" i="1"/>
  <c r="AA2688" i="1"/>
  <c r="AA2689" i="1"/>
  <c r="AA2690" i="1"/>
  <c r="AA2691" i="1"/>
  <c r="AA2692" i="1"/>
  <c r="AA2693" i="1"/>
  <c r="AA2694" i="1"/>
  <c r="AA2695" i="1"/>
  <c r="AA2696" i="1"/>
  <c r="AA2697" i="1"/>
  <c r="AA2698" i="1"/>
  <c r="AA2699" i="1"/>
  <c r="AA2700" i="1"/>
  <c r="AA2701" i="1"/>
  <c r="AA2702" i="1"/>
  <c r="AA2703" i="1"/>
  <c r="AA2704" i="1"/>
  <c r="AA2705" i="1"/>
  <c r="AA2706" i="1"/>
  <c r="AA2707" i="1"/>
  <c r="AA2708" i="1"/>
  <c r="AA2709" i="1"/>
  <c r="AA2710" i="1"/>
  <c r="AA2711" i="1"/>
  <c r="AA2712" i="1"/>
  <c r="AA2713" i="1"/>
  <c r="AA2714" i="1"/>
  <c r="AA2715" i="1"/>
  <c r="AA2716" i="1"/>
  <c r="AA2717" i="1"/>
  <c r="AA2718" i="1"/>
  <c r="AA2719" i="1"/>
  <c r="AA2720" i="1"/>
  <c r="AA2721" i="1"/>
  <c r="AA2722" i="1"/>
  <c r="AA2723" i="1"/>
  <c r="AA2724" i="1"/>
  <c r="AA2725" i="1"/>
  <c r="AA2726" i="1"/>
  <c r="AA2727" i="1"/>
  <c r="AA2728" i="1"/>
  <c r="AA2729" i="1"/>
  <c r="AA2730" i="1"/>
  <c r="AA2731" i="1"/>
  <c r="AA2732" i="1"/>
  <c r="AA2733" i="1"/>
  <c r="AA2734" i="1"/>
  <c r="AA2735" i="1"/>
  <c r="AA2736" i="1"/>
  <c r="AA2737" i="1"/>
  <c r="AA2738" i="1"/>
  <c r="AA2739" i="1"/>
  <c r="AA2740" i="1"/>
  <c r="AA2741" i="1"/>
  <c r="AA2742" i="1"/>
  <c r="AA2743" i="1"/>
  <c r="AA2744" i="1"/>
  <c r="AA2745" i="1"/>
  <c r="AA2746" i="1"/>
  <c r="AA2747" i="1"/>
  <c r="AA2748" i="1"/>
  <c r="AA2749" i="1"/>
  <c r="AA2750" i="1"/>
  <c r="AA2751" i="1"/>
  <c r="AA2752" i="1"/>
  <c r="AA2753" i="1"/>
  <c r="AA2754" i="1"/>
  <c r="AA2755" i="1"/>
  <c r="AA2756" i="1"/>
  <c r="AA2757" i="1"/>
  <c r="AA2758" i="1"/>
  <c r="AA2759" i="1"/>
  <c r="AA2760" i="1"/>
  <c r="AA2761" i="1"/>
  <c r="AA2762" i="1"/>
  <c r="AA2763" i="1"/>
  <c r="AA2764" i="1"/>
  <c r="AA2765" i="1"/>
  <c r="AA2766" i="1"/>
  <c r="AA2767" i="1"/>
  <c r="AA2768" i="1"/>
  <c r="AA2769" i="1"/>
  <c r="AA2770" i="1"/>
  <c r="AA2771" i="1"/>
  <c r="AA2772" i="1"/>
  <c r="AA2773" i="1"/>
  <c r="AA2774" i="1"/>
  <c r="AA2775" i="1"/>
  <c r="AA2776" i="1"/>
  <c r="AA2777" i="1"/>
  <c r="AA2778" i="1"/>
  <c r="AA2779" i="1"/>
  <c r="AA2780" i="1"/>
  <c r="AA2781" i="1"/>
  <c r="AA2782" i="1"/>
  <c r="AA2783" i="1"/>
  <c r="AA2784" i="1"/>
  <c r="AA2785" i="1"/>
  <c r="AA2786" i="1"/>
  <c r="AA2787" i="1"/>
  <c r="AA2788" i="1"/>
  <c r="AA2789" i="1"/>
  <c r="AA2790" i="1"/>
  <c r="AA2791" i="1"/>
  <c r="AA2792" i="1"/>
  <c r="AA2793" i="1"/>
  <c r="AA2794" i="1"/>
  <c r="AA2795" i="1"/>
  <c r="AA2796" i="1"/>
  <c r="AA2797" i="1"/>
  <c r="AA2798" i="1"/>
  <c r="AA2799" i="1"/>
  <c r="AA2800" i="1"/>
  <c r="AA2801" i="1"/>
  <c r="AA2802" i="1"/>
  <c r="AA2803" i="1"/>
  <c r="AA2804" i="1"/>
  <c r="AA2805" i="1"/>
  <c r="AA2806" i="1"/>
  <c r="AA2807" i="1"/>
  <c r="AA2808" i="1"/>
  <c r="AA2809" i="1"/>
  <c r="AA2810" i="1"/>
  <c r="AA2811" i="1"/>
  <c r="AA2812" i="1"/>
  <c r="AA2813" i="1"/>
  <c r="AA2814" i="1"/>
  <c r="AA2815" i="1"/>
  <c r="AA2816" i="1"/>
  <c r="AA2817" i="1"/>
  <c r="AA2818" i="1"/>
  <c r="AA2819" i="1"/>
  <c r="AA2820" i="1"/>
  <c r="AA2821" i="1"/>
  <c r="AA2822" i="1"/>
  <c r="AA2823" i="1"/>
  <c r="AA2824" i="1"/>
  <c r="AA2825" i="1"/>
  <c r="AA2826" i="1"/>
  <c r="AA2827" i="1"/>
  <c r="AA2828" i="1"/>
  <c r="AA2829" i="1"/>
  <c r="AA2830" i="1"/>
  <c r="AA2831" i="1"/>
  <c r="AA2832" i="1"/>
  <c r="AA2833" i="1"/>
  <c r="AA2834" i="1"/>
  <c r="AA2835" i="1"/>
  <c r="AA2379" i="1"/>
  <c r="AA2380" i="1"/>
  <c r="AA2381" i="1"/>
  <c r="AA2382" i="1"/>
  <c r="AA2383" i="1"/>
  <c r="AA2384" i="1"/>
  <c r="AA2385" i="1"/>
  <c r="AA2386" i="1"/>
  <c r="AA2387" i="1"/>
  <c r="AA2388" i="1"/>
  <c r="AA2389" i="1"/>
  <c r="AA2390" i="1"/>
  <c r="AA2391" i="1"/>
  <c r="AA2392" i="1"/>
  <c r="AA2393" i="1"/>
  <c r="AA2394" i="1"/>
  <c r="AA2395" i="1"/>
  <c r="AA2396" i="1"/>
  <c r="AA2397" i="1"/>
  <c r="AA2398" i="1"/>
  <c r="AA2399" i="1"/>
  <c r="AA2400" i="1"/>
  <c r="AA2401" i="1"/>
  <c r="AA2402" i="1"/>
  <c r="AA2403" i="1"/>
  <c r="AA2404" i="1"/>
  <c r="AA2405" i="1"/>
  <c r="AA2406" i="1"/>
  <c r="AA2407" i="1"/>
  <c r="AA2408" i="1"/>
  <c r="AA2409" i="1"/>
  <c r="AA2410" i="1"/>
  <c r="AA2411" i="1"/>
  <c r="AA2412" i="1"/>
  <c r="AA2413" i="1"/>
  <c r="AA2414" i="1"/>
  <c r="AA2415" i="1"/>
  <c r="AA2416" i="1"/>
  <c r="AA2417" i="1"/>
  <c r="AA2418" i="1"/>
  <c r="AA2419" i="1"/>
  <c r="AA2420" i="1"/>
  <c r="AA2421" i="1"/>
  <c r="AA2422" i="1"/>
  <c r="AA2423" i="1"/>
  <c r="AA2424" i="1"/>
  <c r="AA2425" i="1"/>
  <c r="AA2426" i="1"/>
  <c r="AA2427" i="1"/>
  <c r="AA2428" i="1"/>
  <c r="AA2429" i="1"/>
  <c r="AA2430" i="1"/>
  <c r="AA2431" i="1"/>
  <c r="AA2432" i="1"/>
  <c r="AA2433" i="1"/>
  <c r="AA2434" i="1"/>
  <c r="AA2435" i="1"/>
  <c r="AA2436" i="1"/>
  <c r="AA2437" i="1"/>
  <c r="AA2438" i="1"/>
  <c r="AA2439" i="1"/>
  <c r="AA2440" i="1"/>
  <c r="AA2441" i="1"/>
  <c r="AA2442" i="1"/>
  <c r="AA2923" i="1"/>
  <c r="AA2924" i="1"/>
  <c r="AA2925" i="1"/>
  <c r="AA2926" i="1"/>
  <c r="AA2927" i="1"/>
  <c r="AA2928" i="1"/>
  <c r="AA2929" i="1"/>
  <c r="AA2930" i="1"/>
  <c r="AA2931" i="1"/>
  <c r="AA2932" i="1"/>
  <c r="AA2933" i="1"/>
  <c r="AA2934" i="1"/>
  <c r="AA2935" i="1"/>
  <c r="AA2936" i="1"/>
  <c r="AA2937" i="1"/>
  <c r="AA2938" i="1"/>
  <c r="AA2939" i="1"/>
  <c r="AA2940" i="1"/>
  <c r="AA2941" i="1"/>
  <c r="AA2942" i="1"/>
  <c r="AA2943" i="1"/>
  <c r="AA2944" i="1"/>
  <c r="AA2945" i="1"/>
  <c r="AA2946" i="1"/>
  <c r="AA2947" i="1"/>
  <c r="AA2948" i="1"/>
  <c r="AA2949" i="1"/>
  <c r="AA2950" i="1"/>
  <c r="AA2951" i="1"/>
  <c r="AA2952" i="1"/>
  <c r="AA2953" i="1"/>
  <c r="AA2954" i="1"/>
  <c r="AA2955" i="1"/>
  <c r="AA2956" i="1"/>
  <c r="AA2957" i="1"/>
  <c r="AA2958" i="1"/>
  <c r="AA2959" i="1"/>
  <c r="AA2960" i="1"/>
  <c r="AA2961" i="1"/>
  <c r="AA2962" i="1"/>
  <c r="AA2963" i="1"/>
  <c r="AA2964" i="1"/>
  <c r="AA2965" i="1"/>
  <c r="AA2966" i="1"/>
  <c r="AA2967" i="1"/>
  <c r="AA2968" i="1"/>
  <c r="AA2969" i="1"/>
  <c r="AA2970" i="1"/>
  <c r="AA2971" i="1"/>
  <c r="AA2972" i="1"/>
  <c r="AA2973" i="1"/>
  <c r="AA2974" i="1"/>
  <c r="AA2975" i="1"/>
  <c r="AA2976" i="1"/>
  <c r="AA2977" i="1"/>
  <c r="AA2978" i="1"/>
  <c r="AA2979" i="1"/>
  <c r="AA2980" i="1"/>
  <c r="AA2981" i="1"/>
  <c r="AA2982" i="1"/>
  <c r="AA2983" i="1"/>
  <c r="AA2984" i="1"/>
  <c r="AA2985" i="1"/>
  <c r="AA2986" i="1"/>
  <c r="AA2987" i="1"/>
  <c r="AA2988" i="1"/>
  <c r="AA2989" i="1"/>
  <c r="AA2990" i="1"/>
  <c r="AA2991" i="1"/>
  <c r="AA2992" i="1"/>
  <c r="AA2993" i="1"/>
  <c r="AA2994" i="1"/>
  <c r="AA2995" i="1"/>
  <c r="AA2996" i="1"/>
  <c r="AA2997" i="1"/>
  <c r="AA2998" i="1"/>
  <c r="AA2999" i="1"/>
  <c r="AA3000" i="1"/>
  <c r="AA3001" i="1"/>
  <c r="AA3002" i="1"/>
  <c r="AA3003" i="1"/>
  <c r="AA3004" i="1"/>
  <c r="AA3005" i="1"/>
  <c r="AA3006" i="1"/>
  <c r="AA3007" i="1"/>
  <c r="AA3008" i="1"/>
  <c r="AA3009" i="1"/>
  <c r="AA3010" i="1"/>
  <c r="AA3011" i="1"/>
  <c r="AA3012" i="1"/>
  <c r="AA3013" i="1"/>
  <c r="AA3014" i="1"/>
  <c r="AA3015" i="1"/>
  <c r="AA3016" i="1"/>
  <c r="AA3017" i="1"/>
  <c r="AA3018" i="1"/>
  <c r="AA3019" i="1"/>
  <c r="AA3020" i="1"/>
  <c r="AA3021" i="1"/>
  <c r="AA3022" i="1"/>
  <c r="AA3023" i="1"/>
  <c r="AA3024" i="1"/>
  <c r="AA3025" i="1"/>
  <c r="AA3026" i="1"/>
  <c r="AA3027" i="1"/>
  <c r="AA3028" i="1"/>
  <c r="AA3029" i="1"/>
  <c r="AA3030" i="1"/>
  <c r="AA3031" i="1"/>
  <c r="AA3032" i="1"/>
  <c r="AA3033" i="1"/>
  <c r="AA3034" i="1"/>
  <c r="AA3035" i="1"/>
  <c r="AA3036" i="1"/>
  <c r="AA3037" i="1"/>
  <c r="AA3038" i="1"/>
  <c r="AA3039" i="1"/>
  <c r="AA3040" i="1"/>
  <c r="AA3041" i="1"/>
  <c r="AA3042" i="1"/>
  <c r="AA3043" i="1"/>
  <c r="AA3044" i="1"/>
  <c r="AA3045" i="1"/>
  <c r="AA3046" i="1"/>
  <c r="AA3047" i="1"/>
  <c r="AA3048" i="1"/>
  <c r="AA3049" i="1"/>
  <c r="AA3050" i="1"/>
  <c r="AA3051" i="1"/>
  <c r="AA3052" i="1"/>
  <c r="AA3053" i="1"/>
  <c r="AA3054" i="1"/>
  <c r="AA3055" i="1"/>
  <c r="AA3056" i="1"/>
  <c r="AA3057" i="1"/>
  <c r="AA3058" i="1"/>
  <c r="AA3059" i="1"/>
  <c r="AA3060" i="1"/>
  <c r="AA3061" i="1"/>
  <c r="AA3062" i="1"/>
  <c r="AA3063" i="1"/>
  <c r="AA3064" i="1"/>
  <c r="AA3065" i="1"/>
  <c r="AA3066" i="1"/>
  <c r="AA3067" i="1"/>
  <c r="AA3068" i="1"/>
  <c r="AA3069" i="1"/>
  <c r="AA3070" i="1"/>
  <c r="AA3071" i="1"/>
  <c r="AA3072" i="1"/>
  <c r="AA3073" i="1"/>
  <c r="AA3074" i="1"/>
  <c r="AA3075" i="1"/>
  <c r="AA3076" i="1"/>
  <c r="AA3077" i="1"/>
  <c r="AA3078" i="1"/>
  <c r="AA3079" i="1"/>
  <c r="AA3080" i="1"/>
  <c r="AA3081" i="1"/>
  <c r="AA3082" i="1"/>
  <c r="AA3083" i="1"/>
  <c r="AA3084" i="1"/>
  <c r="AA3085" i="1"/>
  <c r="AA3086" i="1"/>
  <c r="AA3087" i="1"/>
  <c r="AA3088" i="1"/>
  <c r="AA3089" i="1"/>
  <c r="AA3090" i="1"/>
  <c r="AA3091" i="1"/>
  <c r="AA3092" i="1"/>
  <c r="AA3093" i="1"/>
  <c r="AA3094" i="1"/>
  <c r="AA3095" i="1"/>
  <c r="AA3096" i="1"/>
  <c r="AA3097" i="1"/>
  <c r="AA3098" i="1"/>
  <c r="AA3099" i="1"/>
  <c r="AA3100" i="1"/>
  <c r="AA3101" i="1"/>
  <c r="AA3102" i="1"/>
  <c r="AA3103" i="1"/>
  <c r="AA3104" i="1"/>
  <c r="AA3105" i="1"/>
  <c r="AA3106" i="1"/>
  <c r="AA3107" i="1"/>
  <c r="AA3108" i="1"/>
  <c r="AA3109" i="1"/>
  <c r="AA3110" i="1"/>
  <c r="AA3111" i="1"/>
  <c r="AA3112" i="1"/>
  <c r="AA3113" i="1"/>
  <c r="AA3114" i="1"/>
  <c r="AA3115" i="1"/>
  <c r="AA3116" i="1"/>
  <c r="AA3117" i="1"/>
  <c r="AA3118" i="1"/>
  <c r="AA3119" i="1"/>
  <c r="AA3120" i="1"/>
  <c r="AA3121" i="1"/>
  <c r="AA3122" i="1"/>
  <c r="AA3123" i="1"/>
  <c r="AA3124" i="1"/>
  <c r="AA3125" i="1"/>
  <c r="AA3126" i="1"/>
  <c r="AA3127" i="1"/>
  <c r="AA3128" i="1"/>
  <c r="AA3129" i="1"/>
  <c r="AA3130" i="1"/>
  <c r="AA3131" i="1"/>
  <c r="AA3132" i="1"/>
  <c r="AA3133" i="1"/>
  <c r="AA3134" i="1"/>
  <c r="AA3135" i="1"/>
  <c r="AA3136" i="1"/>
  <c r="AA3137" i="1"/>
  <c r="AA3138" i="1"/>
  <c r="AA3139" i="1"/>
  <c r="AA3140" i="1"/>
  <c r="AA3141" i="1"/>
  <c r="AA3142" i="1"/>
  <c r="AA3143" i="1"/>
  <c r="AA3144" i="1"/>
  <c r="AA3145" i="1"/>
  <c r="AA3146" i="1"/>
  <c r="AA3147" i="1"/>
  <c r="AA3148" i="1"/>
  <c r="AA3149" i="1"/>
  <c r="AA3150" i="1"/>
  <c r="AA3151" i="1"/>
  <c r="AA3152" i="1"/>
  <c r="AA3153" i="1"/>
  <c r="AA3154" i="1"/>
  <c r="AA3155" i="1"/>
  <c r="AA3156" i="1"/>
  <c r="AA3157" i="1"/>
  <c r="AA3158" i="1"/>
  <c r="AA3159" i="1"/>
  <c r="AA3160" i="1"/>
  <c r="AA3161" i="1"/>
  <c r="AA3162" i="1"/>
  <c r="AA3163" i="1"/>
  <c r="AA3164" i="1"/>
  <c r="AA3165" i="1"/>
  <c r="AA3166" i="1"/>
  <c r="AA3167" i="1"/>
  <c r="AA3168" i="1"/>
  <c r="AA3169" i="1"/>
  <c r="AA3170" i="1"/>
  <c r="AA3171" i="1"/>
  <c r="AA3172" i="1"/>
  <c r="AA3173" i="1"/>
  <c r="AA3174" i="1"/>
  <c r="AA3175" i="1"/>
  <c r="AA3176" i="1"/>
  <c r="AA3177" i="1"/>
  <c r="AA3178" i="1"/>
  <c r="AA3179" i="1"/>
  <c r="AA3180" i="1"/>
  <c r="AA3181" i="1"/>
  <c r="AA3182" i="1"/>
  <c r="AA3183" i="1"/>
  <c r="AA3184" i="1"/>
  <c r="AA3185" i="1"/>
  <c r="AA3186" i="1"/>
  <c r="AA3187" i="1"/>
  <c r="AA3188" i="1"/>
  <c r="AA3189" i="1"/>
  <c r="AA3190" i="1"/>
  <c r="AA3191" i="1"/>
  <c r="AA3192" i="1"/>
  <c r="AA3193" i="1"/>
  <c r="AA3194" i="1"/>
  <c r="AA3195" i="1"/>
  <c r="AA3196" i="1"/>
  <c r="AA3197" i="1"/>
  <c r="AA3198" i="1"/>
  <c r="AA3199" i="1"/>
  <c r="AA3200" i="1"/>
  <c r="AA3201" i="1"/>
  <c r="AA3202" i="1"/>
  <c r="AA3203" i="1"/>
  <c r="AA3204" i="1"/>
  <c r="AA3205" i="1"/>
  <c r="AA3206" i="1"/>
  <c r="AA3207" i="1"/>
  <c r="AA3208" i="1"/>
  <c r="AA3209" i="1"/>
  <c r="AA3210" i="1"/>
  <c r="AA3211" i="1"/>
  <c r="AA3212" i="1"/>
  <c r="AA3213" i="1"/>
  <c r="AA3214" i="1"/>
  <c r="AA3215" i="1"/>
  <c r="AA3216" i="1"/>
  <c r="AA3217" i="1"/>
  <c r="AA3218" i="1"/>
  <c r="AA3219" i="1"/>
  <c r="AA3220" i="1"/>
  <c r="AA3221" i="1"/>
  <c r="AA3222" i="1"/>
  <c r="AA3223" i="1"/>
  <c r="AA3224" i="1"/>
  <c r="AA3225" i="1"/>
  <c r="AA3226" i="1"/>
  <c r="AA3227" i="1"/>
  <c r="AA3228" i="1"/>
  <c r="AA3229" i="1"/>
  <c r="AA3230" i="1"/>
  <c r="AA3231" i="1"/>
  <c r="AA3232" i="1"/>
  <c r="AA3233" i="1"/>
  <c r="AA3234" i="1"/>
  <c r="AA3235" i="1"/>
  <c r="AA3236" i="1"/>
  <c r="AA3237" i="1"/>
  <c r="AA3238" i="1"/>
  <c r="AA3239" i="1"/>
  <c r="AA3240" i="1"/>
  <c r="AA3241" i="1"/>
  <c r="AA3242" i="1"/>
  <c r="AA3243" i="1"/>
  <c r="AA3244" i="1"/>
  <c r="AA3245" i="1"/>
  <c r="AA3246" i="1"/>
  <c r="AA3247" i="1"/>
  <c r="AA3248" i="1"/>
  <c r="AA3249" i="1"/>
  <c r="AA3250" i="1"/>
  <c r="AA3251" i="1"/>
  <c r="AA3252" i="1"/>
  <c r="AA3253" i="1"/>
  <c r="AA3254" i="1"/>
  <c r="AA3255" i="1"/>
  <c r="AA3256" i="1"/>
  <c r="AA3257" i="1"/>
  <c r="AA3258" i="1"/>
  <c r="AA3259" i="1"/>
  <c r="AA3260" i="1"/>
  <c r="AA3261" i="1"/>
  <c r="AA3262" i="1"/>
  <c r="AA3263" i="1"/>
  <c r="AA3264" i="1"/>
  <c r="AA3265" i="1"/>
  <c r="AA3266" i="1"/>
  <c r="AA3267" i="1"/>
  <c r="AA3268" i="1"/>
  <c r="AA3269" i="1"/>
  <c r="AA3270" i="1"/>
  <c r="AA3271" i="1"/>
  <c r="AA3272" i="1"/>
  <c r="AA3273" i="1"/>
  <c r="AA3274" i="1"/>
  <c r="AA3275" i="1"/>
  <c r="AA3276" i="1"/>
  <c r="AA3277" i="1"/>
  <c r="AA3278" i="1"/>
  <c r="AA3279" i="1"/>
  <c r="AA3280" i="1"/>
  <c r="AA3281" i="1"/>
  <c r="AA3282" i="1"/>
  <c r="AA3283" i="1"/>
  <c r="AA3284" i="1"/>
  <c r="AA3285" i="1"/>
  <c r="AA2836" i="1"/>
  <c r="AA2837" i="1"/>
  <c r="AA2838" i="1"/>
  <c r="AA2839" i="1"/>
  <c r="AA2840" i="1"/>
  <c r="AA2841" i="1"/>
  <c r="AA2842" i="1"/>
  <c r="AA2843" i="1"/>
  <c r="AA2844" i="1"/>
  <c r="AA2845" i="1"/>
  <c r="AA2846" i="1"/>
  <c r="AA2847" i="1"/>
  <c r="AA2848" i="1"/>
  <c r="AA2849" i="1"/>
  <c r="AA2850" i="1"/>
  <c r="AA2851" i="1"/>
  <c r="AA2852" i="1"/>
  <c r="AA2853" i="1"/>
  <c r="AA2854" i="1"/>
  <c r="AA2855" i="1"/>
  <c r="AA2856" i="1"/>
  <c r="AA2857" i="1"/>
  <c r="AA2858" i="1"/>
  <c r="AA2859" i="1"/>
  <c r="AA2860" i="1"/>
  <c r="AA2861" i="1"/>
  <c r="AA2862" i="1"/>
  <c r="AA2863" i="1"/>
  <c r="AA2864" i="1"/>
  <c r="AA2865" i="1"/>
  <c r="AA2866" i="1"/>
  <c r="AA2867" i="1"/>
  <c r="AA2868" i="1"/>
  <c r="AA2869" i="1"/>
  <c r="AA2870" i="1"/>
  <c r="AA2871" i="1"/>
  <c r="AA2872" i="1"/>
  <c r="AA2873" i="1"/>
  <c r="AA2874" i="1"/>
  <c r="AA2875" i="1"/>
  <c r="AA2876" i="1"/>
  <c r="AA2877" i="1"/>
  <c r="AA2878" i="1"/>
  <c r="AA2879" i="1"/>
  <c r="AA2880" i="1"/>
  <c r="AA2881" i="1"/>
  <c r="AA2882" i="1"/>
  <c r="AA2883" i="1"/>
  <c r="AA2884" i="1"/>
  <c r="AA2885" i="1"/>
  <c r="AA2886" i="1"/>
  <c r="AA2887" i="1"/>
  <c r="AA2888" i="1"/>
  <c r="AA2889" i="1"/>
  <c r="AA2890" i="1"/>
  <c r="AA2891" i="1"/>
  <c r="AA2892" i="1"/>
  <c r="AA2893" i="1"/>
  <c r="AA2894" i="1"/>
  <c r="AA2895" i="1"/>
  <c r="AA2896" i="1"/>
  <c r="AA2897" i="1"/>
  <c r="AA2898" i="1"/>
  <c r="AA2899" i="1"/>
  <c r="AA2900" i="1"/>
  <c r="AA2901" i="1"/>
  <c r="AA2902" i="1"/>
  <c r="AA2903" i="1"/>
  <c r="AA2904" i="1"/>
  <c r="AA2905" i="1"/>
  <c r="AA2906" i="1"/>
  <c r="AA2907" i="1"/>
  <c r="AA2908" i="1"/>
  <c r="AA2909" i="1"/>
  <c r="AA2910" i="1"/>
  <c r="AA2911" i="1"/>
  <c r="AA2912" i="1"/>
  <c r="AA2913" i="1"/>
  <c r="AA2914" i="1"/>
  <c r="AA2915" i="1"/>
  <c r="AA2916" i="1"/>
  <c r="AA2917" i="1"/>
  <c r="AA2918" i="1"/>
  <c r="AA2919" i="1"/>
  <c r="AA2920" i="1"/>
  <c r="AA2921" i="1"/>
  <c r="AA2922" i="1"/>
  <c r="AD6" i="1"/>
  <c r="AC262" i="1"/>
  <c r="AC265" i="1"/>
  <c r="AC269" i="1"/>
  <c r="AC273" i="1"/>
  <c r="AC275" i="1"/>
  <c r="AC277" i="1"/>
  <c r="AC279" i="1"/>
  <c r="AC281" i="1"/>
  <c r="AC283" i="1"/>
  <c r="AC285" i="1"/>
  <c r="AC287" i="1"/>
  <c r="AC289" i="1"/>
  <c r="AC291" i="1"/>
  <c r="AC293" i="1"/>
  <c r="AC295" i="1"/>
  <c r="AC297" i="1"/>
  <c r="AC299" i="1"/>
  <c r="AC301" i="1"/>
  <c r="AC303" i="1"/>
  <c r="AC305" i="1"/>
  <c r="AC307" i="1"/>
  <c r="AC309" i="1"/>
  <c r="AC311" i="1"/>
  <c r="AC313" i="1"/>
  <c r="AC315" i="1"/>
  <c r="AC317" i="1"/>
  <c r="AC319" i="1"/>
  <c r="AC321" i="1"/>
  <c r="AC323" i="1"/>
  <c r="AC325" i="1"/>
  <c r="AC327" i="1"/>
  <c r="AC329" i="1"/>
  <c r="AC331" i="1"/>
  <c r="AC333" i="1"/>
  <c r="AC335" i="1"/>
  <c r="AC337" i="1"/>
  <c r="AC339" i="1"/>
  <c r="AC263" i="1"/>
  <c r="AC267" i="1"/>
  <c r="AC271" i="1"/>
  <c r="AC343" i="1"/>
  <c r="AC347" i="1"/>
  <c r="AC351" i="1"/>
  <c r="AC355" i="1"/>
  <c r="AC359" i="1"/>
  <c r="AC363" i="1"/>
  <c r="AC367" i="1"/>
  <c r="AC369" i="1"/>
  <c r="AC371" i="1"/>
  <c r="AC373" i="1"/>
  <c r="AC375" i="1"/>
  <c r="AC377" i="1"/>
  <c r="AC379" i="1"/>
  <c r="AC381" i="1"/>
  <c r="AC383" i="1"/>
  <c r="AC385" i="1"/>
  <c r="AC387" i="1"/>
  <c r="AC389" i="1"/>
  <c r="AC391" i="1"/>
  <c r="AD392" i="1"/>
  <c r="AD394" i="1"/>
  <c r="AD400" i="1"/>
  <c r="AD402" i="1"/>
  <c r="AD408" i="1"/>
  <c r="AD410" i="1"/>
  <c r="AD416" i="1"/>
  <c r="AD418" i="1"/>
  <c r="AD612" i="1"/>
  <c r="AD620" i="1"/>
  <c r="AD628" i="1"/>
  <c r="AD636" i="1"/>
  <c r="AD644" i="1"/>
  <c r="AD652" i="1"/>
  <c r="AD660" i="1"/>
  <c r="AD668" i="1"/>
  <c r="AC341" i="1"/>
  <c r="AC345" i="1"/>
  <c r="AC349" i="1"/>
  <c r="AC353" i="1"/>
  <c r="AC357" i="1"/>
  <c r="AC361" i="1"/>
  <c r="AC365" i="1"/>
  <c r="AD430" i="1"/>
  <c r="AD434" i="1"/>
  <c r="AD446" i="1"/>
  <c r="AD450" i="1"/>
  <c r="AD462" i="1"/>
  <c r="AD466" i="1"/>
  <c r="AD478" i="1"/>
  <c r="AD482" i="1"/>
  <c r="AD604" i="1"/>
  <c r="AD608" i="1"/>
  <c r="AD616" i="1"/>
  <c r="AD624" i="1"/>
  <c r="AD632" i="1"/>
  <c r="AD640" i="1"/>
  <c r="AD648" i="1"/>
  <c r="AD656" i="1"/>
  <c r="AD664" i="1"/>
  <c r="AD676" i="1"/>
  <c r="AD684" i="1"/>
  <c r="AD692" i="1"/>
  <c r="AD700" i="1"/>
  <c r="AD714" i="1"/>
  <c r="AD730" i="1"/>
  <c r="AD746" i="1"/>
  <c r="AD762" i="1"/>
  <c r="AD778" i="1"/>
  <c r="AD794" i="1"/>
  <c r="AD810" i="1"/>
  <c r="AD826" i="1"/>
  <c r="AD842" i="1"/>
  <c r="AD858" i="1"/>
  <c r="AD874" i="1"/>
  <c r="AD883" i="1"/>
  <c r="AD891" i="1"/>
  <c r="AD899" i="1"/>
  <c r="AD907" i="1"/>
  <c r="AD915" i="1"/>
  <c r="AD923" i="1"/>
  <c r="AD931" i="1"/>
  <c r="AD939" i="1"/>
  <c r="AD947" i="1"/>
  <c r="AD955" i="1"/>
  <c r="AD963" i="1"/>
  <c r="AD971" i="1"/>
  <c r="AD979" i="1"/>
  <c r="AD987" i="1"/>
  <c r="AD995" i="1"/>
  <c r="AD1003" i="1"/>
  <c r="AD1011" i="1"/>
  <c r="AD1019" i="1"/>
  <c r="AD1027" i="1"/>
  <c r="AD1035" i="1"/>
  <c r="AD1043" i="1"/>
  <c r="AD1059" i="1"/>
  <c r="AD672" i="1"/>
  <c r="AD680" i="1"/>
  <c r="AD688" i="1"/>
  <c r="AD696" i="1"/>
  <c r="AD706" i="1"/>
  <c r="AD722" i="1"/>
  <c r="AD738" i="1"/>
  <c r="AD754" i="1"/>
  <c r="AD770" i="1"/>
  <c r="AD786" i="1"/>
  <c r="AD802" i="1"/>
  <c r="AD818" i="1"/>
  <c r="AD834" i="1"/>
  <c r="AD850" i="1"/>
  <c r="AD866" i="1"/>
  <c r="AD887" i="1"/>
  <c r="AD895" i="1"/>
  <c r="AD903" i="1"/>
  <c r="AD911" i="1"/>
  <c r="AD919" i="1"/>
  <c r="AD927" i="1"/>
  <c r="AD935" i="1"/>
  <c r="AD943" i="1"/>
  <c r="AD951" i="1"/>
  <c r="AD959" i="1"/>
  <c r="AD967" i="1"/>
  <c r="AD975" i="1"/>
  <c r="AD983" i="1"/>
  <c r="AD991" i="1"/>
  <c r="AD999" i="1"/>
  <c r="AD1007" i="1"/>
  <c r="AD1015" i="1"/>
  <c r="AD1023" i="1"/>
  <c r="AD1031" i="1"/>
  <c r="AD1039" i="1"/>
  <c r="AD1051" i="1"/>
  <c r="AD1075" i="1"/>
  <c r="AD1091" i="1"/>
  <c r="AD1107" i="1"/>
  <c r="AD1123" i="1"/>
  <c r="AD1139" i="1"/>
  <c r="AD1155" i="1"/>
  <c r="AD1171" i="1"/>
  <c r="AD1187" i="1"/>
  <c r="AD1203" i="1"/>
  <c r="AD1219" i="1"/>
  <c r="AD1235" i="1"/>
  <c r="AD1247" i="1"/>
  <c r="AD1251" i="1"/>
  <c r="AD1263" i="1"/>
  <c r="AD1267" i="1"/>
  <c r="AD1279" i="1"/>
  <c r="AD1283" i="1"/>
  <c r="AD1295" i="1"/>
  <c r="AD1299" i="1"/>
  <c r="AD1311" i="1"/>
  <c r="AD1315" i="1"/>
  <c r="AD1327" i="1"/>
  <c r="AD1331" i="1"/>
  <c r="AD1343" i="1"/>
  <c r="AD1347" i="1"/>
  <c r="AD1359" i="1"/>
  <c r="AD1363" i="1"/>
  <c r="AD1375" i="1"/>
  <c r="AD1379" i="1"/>
  <c r="AD1391" i="1"/>
  <c r="AD1397" i="1"/>
  <c r="AD1399" i="1"/>
  <c r="AD1405" i="1"/>
  <c r="AD1407" i="1"/>
  <c r="AD1413" i="1"/>
  <c r="AD1415" i="1"/>
  <c r="AD1421" i="1"/>
  <c r="AD1423" i="1"/>
  <c r="AD1429" i="1"/>
  <c r="AD1431" i="1"/>
  <c r="AD1437" i="1"/>
  <c r="AD1439" i="1"/>
  <c r="AD1445" i="1"/>
  <c r="AD1447" i="1"/>
  <c r="AD1453" i="1"/>
  <c r="AD1455" i="1"/>
  <c r="AD1461" i="1"/>
  <c r="AD1463" i="1"/>
  <c r="AD1469" i="1"/>
  <c r="AD1471" i="1"/>
  <c r="AD1477" i="1"/>
  <c r="AD1479" i="1"/>
  <c r="AD1485" i="1"/>
  <c r="AD1487" i="1"/>
  <c r="AD1493" i="1"/>
  <c r="AD1495" i="1"/>
  <c r="AD1501" i="1"/>
  <c r="AD1503" i="1"/>
  <c r="AD1509" i="1"/>
  <c r="AD1511" i="1"/>
  <c r="AD1517" i="1"/>
  <c r="AD1519" i="1"/>
  <c r="AD1525" i="1"/>
  <c r="AD1527" i="1"/>
  <c r="AD1533" i="1"/>
  <c r="AD1535" i="1"/>
  <c r="AD1541" i="1"/>
  <c r="AD1543" i="1"/>
  <c r="AD1549" i="1"/>
  <c r="AD1551" i="1"/>
  <c r="AD1688" i="1"/>
  <c r="AD1689" i="1"/>
  <c r="AD1690" i="1"/>
  <c r="AD1691" i="1"/>
  <c r="AD1692" i="1"/>
  <c r="AD1693" i="1"/>
  <c r="AD1694" i="1"/>
  <c r="AD1695" i="1"/>
  <c r="AD1696" i="1"/>
  <c r="AD1697" i="1"/>
  <c r="AD1698" i="1"/>
  <c r="AD1699" i="1"/>
  <c r="AD1700" i="1"/>
  <c r="AD1701" i="1"/>
  <c r="AD1702" i="1"/>
  <c r="AD1703" i="1"/>
  <c r="AD1704" i="1"/>
  <c r="AD1705" i="1"/>
  <c r="AD1706" i="1"/>
  <c r="AD1707" i="1"/>
  <c r="AD1708" i="1"/>
  <c r="AD1709" i="1"/>
  <c r="AD1710" i="1"/>
  <c r="AD1711" i="1"/>
  <c r="AD1712" i="1"/>
  <c r="AD1713" i="1"/>
  <c r="AD1714" i="1"/>
  <c r="AD1715" i="1"/>
  <c r="AD1716" i="1"/>
  <c r="AD1717" i="1"/>
  <c r="AD1718" i="1"/>
  <c r="AD1719" i="1"/>
  <c r="AD1720" i="1"/>
  <c r="AD1721" i="1"/>
  <c r="AD1722" i="1"/>
  <c r="AD1723" i="1"/>
  <c r="AD1724" i="1"/>
  <c r="AD1725" i="1"/>
  <c r="AD1726" i="1"/>
  <c r="AD1727" i="1"/>
  <c r="AD1728" i="1"/>
  <c r="AD1729" i="1"/>
  <c r="AD1730" i="1"/>
  <c r="AD1731" i="1"/>
  <c r="AD1732" i="1"/>
  <c r="AD1733" i="1"/>
  <c r="AD1734" i="1"/>
  <c r="AD1735" i="1"/>
  <c r="AD1736" i="1"/>
  <c r="AD1737" i="1"/>
  <c r="AD1738" i="1"/>
  <c r="AD1739" i="1"/>
  <c r="AD1740" i="1"/>
  <c r="AD1741" i="1"/>
  <c r="AD1742" i="1"/>
  <c r="AD1743" i="1"/>
  <c r="AD1744" i="1"/>
  <c r="AD1745" i="1"/>
  <c r="AD1746" i="1"/>
  <c r="AD1747" i="1"/>
  <c r="AD1748" i="1"/>
  <c r="AD1749" i="1"/>
  <c r="AD1067" i="1"/>
  <c r="AD1083" i="1"/>
  <c r="AD1099" i="1"/>
  <c r="AD1115" i="1"/>
  <c r="AD1131" i="1"/>
  <c r="AD1147" i="1"/>
  <c r="AD1163" i="1"/>
  <c r="AD1179" i="1"/>
  <c r="AD1195" i="1"/>
  <c r="AD1211" i="1"/>
  <c r="AD1227" i="1"/>
  <c r="AD1563" i="1"/>
  <c r="AD1567" i="1"/>
  <c r="AD1579" i="1"/>
  <c r="AD1583" i="1"/>
  <c r="AD1595" i="1"/>
  <c r="AD1599" i="1"/>
  <c r="AD1611" i="1"/>
  <c r="AD1614" i="1"/>
  <c r="AD1616" i="1"/>
  <c r="AD1618" i="1"/>
  <c r="AD1620" i="1"/>
  <c r="AD1622" i="1"/>
  <c r="AD1624" i="1"/>
  <c r="AD1626" i="1"/>
  <c r="AD1628" i="1"/>
  <c r="AD1630" i="1"/>
  <c r="AD1632" i="1"/>
  <c r="AD1634" i="1"/>
  <c r="AD1636" i="1"/>
  <c r="AD1638" i="1"/>
  <c r="AD1640" i="1"/>
  <c r="AD1642" i="1"/>
  <c r="AD1644" i="1"/>
  <c r="AD1646" i="1"/>
  <c r="AD1648" i="1"/>
  <c r="AD1650" i="1"/>
  <c r="AD1652" i="1"/>
  <c r="AD1654" i="1"/>
  <c r="AD1656" i="1"/>
  <c r="AD1658" i="1"/>
  <c r="AD1660" i="1"/>
  <c r="AD1662" i="1"/>
  <c r="AD1664" i="1"/>
  <c r="AD1666" i="1"/>
  <c r="AD1668" i="1"/>
  <c r="AD1670" i="1"/>
  <c r="AD1672" i="1"/>
  <c r="AD1674" i="1"/>
  <c r="AD1676" i="1"/>
  <c r="AD1678" i="1"/>
  <c r="AD1680" i="1"/>
  <c r="AD1682" i="1"/>
  <c r="AD1684" i="1"/>
  <c r="AD1686" i="1"/>
  <c r="AC1688" i="1"/>
  <c r="AG1688" i="1"/>
  <c r="AC1689" i="1"/>
  <c r="AG1689" i="1"/>
  <c r="AC1690" i="1"/>
  <c r="AG1690" i="1"/>
  <c r="AC1691" i="1"/>
  <c r="AG1691" i="1"/>
  <c r="AC1692" i="1"/>
  <c r="AG1692" i="1"/>
  <c r="AC1693" i="1"/>
  <c r="AG1693" i="1"/>
  <c r="AC1694" i="1"/>
  <c r="AG1694" i="1"/>
  <c r="AC1695" i="1"/>
  <c r="AG1695" i="1"/>
  <c r="AC1696" i="1"/>
  <c r="AG1696" i="1"/>
  <c r="AC1697" i="1"/>
  <c r="AG1697" i="1"/>
  <c r="AC1698" i="1"/>
  <c r="AG1698" i="1"/>
  <c r="AC1699" i="1"/>
  <c r="AG1699" i="1"/>
  <c r="AC1700" i="1"/>
  <c r="AG1700" i="1"/>
  <c r="AC1701" i="1"/>
  <c r="AG1701" i="1"/>
  <c r="AC1702" i="1"/>
  <c r="AG1702" i="1"/>
  <c r="AC1703" i="1"/>
  <c r="AG1703" i="1"/>
  <c r="AC1704" i="1"/>
  <c r="AG1704" i="1"/>
  <c r="AC1705" i="1"/>
  <c r="AG1705" i="1"/>
  <c r="AC1706" i="1"/>
  <c r="AG1706" i="1"/>
  <c r="AC1707" i="1"/>
  <c r="AG1707" i="1"/>
  <c r="AC1708" i="1"/>
  <c r="AG1708" i="1"/>
  <c r="AC1709" i="1"/>
  <c r="AG1709" i="1"/>
  <c r="AC1710" i="1"/>
  <c r="AG1710" i="1"/>
  <c r="AC1711" i="1"/>
  <c r="AG1711" i="1"/>
  <c r="AC1712" i="1"/>
  <c r="AG1712" i="1"/>
  <c r="AC1713" i="1"/>
  <c r="AG1713" i="1"/>
  <c r="AC1714" i="1"/>
  <c r="AG1714" i="1"/>
  <c r="AC1715" i="1"/>
  <c r="AG1715" i="1"/>
  <c r="AC1716" i="1"/>
  <c r="AG1716" i="1"/>
  <c r="AC1717" i="1"/>
  <c r="AG1717" i="1"/>
  <c r="AC1718" i="1"/>
  <c r="AG1718" i="1"/>
  <c r="AC1719" i="1"/>
  <c r="AG1719" i="1"/>
  <c r="AC1720" i="1"/>
  <c r="AG1720" i="1"/>
  <c r="AC1721" i="1"/>
  <c r="AG1721" i="1"/>
  <c r="AC1722" i="1"/>
  <c r="AG1722" i="1"/>
  <c r="AC1723" i="1"/>
  <c r="AG1723" i="1"/>
  <c r="AC1724" i="1"/>
  <c r="AG1724" i="1"/>
  <c r="AC1725" i="1"/>
  <c r="AG1725" i="1"/>
  <c r="AC1726" i="1"/>
  <c r="AG1726" i="1"/>
  <c r="AC1727" i="1"/>
  <c r="AG1727" i="1"/>
  <c r="AC1728" i="1"/>
  <c r="AG1728" i="1"/>
  <c r="AC1729" i="1"/>
  <c r="AG1729" i="1"/>
  <c r="AC1730" i="1"/>
  <c r="AG1730" i="1"/>
  <c r="AC1731" i="1"/>
  <c r="AG1731" i="1"/>
  <c r="AC1732" i="1"/>
  <c r="AG1732" i="1"/>
  <c r="AC1733" i="1"/>
  <c r="AG1733" i="1"/>
  <c r="AC1734" i="1"/>
  <c r="AG1734" i="1"/>
  <c r="AC1735" i="1"/>
  <c r="AG1735" i="1"/>
  <c r="AC1736" i="1"/>
  <c r="AG1736" i="1"/>
  <c r="AC1737" i="1"/>
  <c r="AG1737" i="1"/>
  <c r="AC1738" i="1"/>
  <c r="AG1738" i="1"/>
  <c r="AC1739" i="1"/>
  <c r="AG1739" i="1"/>
  <c r="AC1740" i="1"/>
  <c r="AG1740" i="1"/>
  <c r="AC1741" i="1"/>
  <c r="AG1741" i="1"/>
  <c r="AC1742" i="1"/>
  <c r="AG1742" i="1"/>
  <c r="AC1743" i="1"/>
  <c r="AG1743" i="1"/>
  <c r="AC1744" i="1"/>
  <c r="AG1744" i="1"/>
  <c r="AC1745" i="1"/>
  <c r="AG1745" i="1"/>
  <c r="AC1746" i="1"/>
  <c r="AG1746" i="1"/>
  <c r="AC1747" i="1"/>
  <c r="AG1747" i="1"/>
  <c r="AC1748" i="1"/>
  <c r="AG1748" i="1"/>
  <c r="AC1749" i="1"/>
  <c r="AG1749" i="1"/>
  <c r="AD1750" i="1"/>
  <c r="AD1751" i="1"/>
  <c r="AD1752" i="1"/>
  <c r="AD1753" i="1"/>
  <c r="AD1754" i="1"/>
  <c r="AD1755" i="1"/>
  <c r="AD1756" i="1"/>
  <c r="AD1757" i="1"/>
  <c r="AD1758" i="1"/>
  <c r="AD1759" i="1"/>
  <c r="AD1760" i="1"/>
  <c r="AD1761" i="1"/>
  <c r="AD1762" i="1"/>
  <c r="AD1763" i="1"/>
  <c r="AD1764" i="1"/>
  <c r="AD1765" i="1"/>
  <c r="AD1766" i="1"/>
  <c r="AD1767" i="1"/>
  <c r="AD1768" i="1"/>
  <c r="AD1769" i="1"/>
  <c r="AD1770" i="1"/>
  <c r="AD1771" i="1"/>
  <c r="AD1772" i="1"/>
  <c r="AD1773" i="1"/>
  <c r="AD1774" i="1"/>
  <c r="AD1775" i="1"/>
  <c r="AD1776" i="1"/>
  <c r="AD1777" i="1"/>
  <c r="AD1778" i="1"/>
  <c r="AD1779" i="1"/>
  <c r="AD1780" i="1"/>
  <c r="AD1781" i="1"/>
  <c r="AD1782" i="1"/>
  <c r="AD1783" i="1"/>
  <c r="AD1784" i="1"/>
  <c r="AD1785" i="1"/>
  <c r="AD1786" i="1"/>
  <c r="AD1787" i="1"/>
  <c r="AD1788" i="1"/>
  <c r="AD1789" i="1"/>
  <c r="AD1790" i="1"/>
  <c r="AD1791" i="1"/>
  <c r="AD1792" i="1"/>
  <c r="AD1793" i="1"/>
  <c r="AD1794" i="1"/>
  <c r="AD1795" i="1"/>
  <c r="AD1796" i="1"/>
  <c r="AD1797" i="1"/>
  <c r="AD1798" i="1"/>
  <c r="AD1799" i="1"/>
  <c r="AD1800" i="1"/>
  <c r="AD1801" i="1"/>
  <c r="AD1802" i="1"/>
  <c r="AD1803" i="1"/>
  <c r="AD1804" i="1"/>
  <c r="AD1805" i="1"/>
  <c r="AD1806" i="1"/>
  <c r="AD1807" i="1"/>
  <c r="AD1808" i="1"/>
  <c r="AD1809" i="1"/>
  <c r="AD1810" i="1"/>
  <c r="AD1811" i="1"/>
  <c r="AD1812" i="1"/>
  <c r="AD1813" i="1"/>
  <c r="AD1814" i="1"/>
  <c r="AD1815" i="1"/>
  <c r="AD1816" i="1"/>
  <c r="AD1817" i="1"/>
  <c r="AD1818" i="1"/>
  <c r="AD1819" i="1"/>
  <c r="AD1820" i="1"/>
  <c r="AD1821" i="1"/>
  <c r="AD1822" i="1"/>
  <c r="AD1823" i="1"/>
  <c r="AD1824" i="1"/>
  <c r="AD1825" i="1"/>
  <c r="AD1826" i="1"/>
  <c r="AD1827" i="1"/>
  <c r="AD1828" i="1"/>
  <c r="AD1829" i="1"/>
  <c r="AD1830" i="1"/>
  <c r="AD1831" i="1"/>
  <c r="AD1832" i="1"/>
  <c r="AD1833" i="1"/>
  <c r="AD1834" i="1"/>
  <c r="AD1835" i="1"/>
  <c r="AD1836" i="1"/>
  <c r="AD1837" i="1"/>
  <c r="AD1838" i="1"/>
  <c r="AD1839" i="1"/>
  <c r="AD1840" i="1"/>
  <c r="AD1841" i="1"/>
  <c r="AD1842" i="1"/>
  <c r="AD1843" i="1"/>
  <c r="AD1844" i="1"/>
  <c r="AD1845" i="1"/>
  <c r="AD1846" i="1"/>
  <c r="AD1847" i="1"/>
  <c r="AD1848" i="1"/>
  <c r="AD1849" i="1"/>
  <c r="AD1850" i="1"/>
  <c r="AD1851" i="1"/>
  <c r="AD1852" i="1"/>
  <c r="AD1853" i="1"/>
  <c r="AD1854" i="1"/>
  <c r="AD1855" i="1"/>
  <c r="AD1856" i="1"/>
  <c r="AD1857" i="1"/>
  <c r="AD1858" i="1"/>
  <c r="AD1859" i="1"/>
  <c r="AD1860" i="1"/>
  <c r="AD1861" i="1"/>
  <c r="AD1862" i="1"/>
  <c r="AD1863" i="1"/>
  <c r="AD1864" i="1"/>
  <c r="AD1865" i="1"/>
  <c r="AD1866" i="1"/>
  <c r="AD1867" i="1"/>
  <c r="AD1868" i="1"/>
  <c r="AD1869" i="1"/>
  <c r="AD1870" i="1"/>
  <c r="AD1871" i="1"/>
  <c r="AD1872" i="1"/>
  <c r="AD1873" i="1"/>
  <c r="AD1874" i="1"/>
  <c r="AD1875" i="1"/>
  <c r="AD1876" i="1"/>
  <c r="AD1877" i="1"/>
  <c r="AD1878" i="1"/>
  <c r="AD1879" i="1"/>
  <c r="AD1880" i="1"/>
  <c r="AD1881" i="1"/>
  <c r="AD1882" i="1"/>
  <c r="AD1883" i="1"/>
  <c r="AD1884" i="1"/>
  <c r="AD1885" i="1"/>
  <c r="AD1886" i="1"/>
  <c r="AD1887" i="1"/>
  <c r="AD1888" i="1"/>
  <c r="AD1889" i="1"/>
  <c r="AD1890" i="1"/>
  <c r="AD1891" i="1"/>
  <c r="AD1892" i="1"/>
  <c r="AD1893" i="1"/>
  <c r="AD1894" i="1"/>
  <c r="AD1895" i="1"/>
  <c r="AD1896" i="1"/>
  <c r="AD1897" i="1"/>
  <c r="AD1898" i="1"/>
  <c r="AD1899" i="1"/>
  <c r="AD1900" i="1"/>
  <c r="AD1901" i="1"/>
  <c r="AD1902" i="1"/>
  <c r="AD1903" i="1"/>
  <c r="AD1904" i="1"/>
  <c r="AD1905" i="1"/>
  <c r="AD1906" i="1"/>
  <c r="AD1907" i="1"/>
  <c r="AD1908" i="1"/>
  <c r="AD1909" i="1"/>
  <c r="AD1910" i="1"/>
  <c r="AD1911" i="1"/>
  <c r="AD1912" i="1"/>
  <c r="AD1913" i="1"/>
  <c r="AD1914" i="1"/>
  <c r="AD1915" i="1"/>
  <c r="AD1916" i="1"/>
  <c r="AD1917" i="1"/>
  <c r="AD1918" i="1"/>
  <c r="AD1919" i="1"/>
  <c r="AD1920" i="1"/>
  <c r="AD1921" i="1"/>
  <c r="AD1922" i="1"/>
  <c r="AD1923" i="1"/>
  <c r="AD1924" i="1"/>
  <c r="AD1925" i="1"/>
  <c r="AD1926" i="1"/>
  <c r="AD1927" i="1"/>
  <c r="AD1928" i="1"/>
  <c r="AD1929" i="1"/>
  <c r="AD1930" i="1"/>
  <c r="AD1931" i="1"/>
  <c r="AD1932" i="1"/>
  <c r="AD1933" i="1"/>
  <c r="AD1934" i="1"/>
  <c r="AD1935" i="1"/>
  <c r="AD1936" i="1"/>
  <c r="AD1937" i="1"/>
  <c r="AD1938" i="1"/>
  <c r="AD1939" i="1"/>
  <c r="AD1940" i="1"/>
  <c r="AD1941" i="1"/>
  <c r="AD1942" i="1"/>
  <c r="AD1943" i="1"/>
  <c r="AD1944" i="1"/>
  <c r="AD1945" i="1"/>
  <c r="AD1946" i="1"/>
  <c r="AD1947" i="1"/>
  <c r="AD1948" i="1"/>
  <c r="AD1949" i="1"/>
  <c r="AD1950" i="1"/>
  <c r="AD1951" i="1"/>
  <c r="AD1952" i="1"/>
  <c r="AD1953" i="1"/>
  <c r="AD1954" i="1"/>
  <c r="AD1955" i="1"/>
  <c r="AD1956" i="1"/>
  <c r="AD1957" i="1"/>
  <c r="AD1958" i="1"/>
  <c r="AD1959" i="1"/>
  <c r="AD1960" i="1"/>
  <c r="AD1961" i="1"/>
  <c r="AD1962" i="1"/>
  <c r="AD1963" i="1"/>
  <c r="AD1964" i="1"/>
  <c r="AD1965" i="1"/>
  <c r="AD1966" i="1"/>
  <c r="AD1967" i="1"/>
  <c r="AD1968" i="1"/>
  <c r="AD1969" i="1"/>
  <c r="AD1970" i="1"/>
  <c r="AD1971" i="1"/>
  <c r="AD1972" i="1"/>
  <c r="AD1973" i="1"/>
  <c r="AD1974" i="1"/>
  <c r="AD1975" i="1"/>
  <c r="AD1976" i="1"/>
  <c r="AD1977" i="1"/>
  <c r="AD1978" i="1"/>
  <c r="AD1979" i="1"/>
  <c r="AD1980" i="1"/>
  <c r="AD1981" i="1"/>
  <c r="AD1982" i="1"/>
  <c r="AC1750" i="1"/>
  <c r="AG1750" i="1"/>
  <c r="AC1751" i="1"/>
  <c r="AG1751" i="1"/>
  <c r="AC1752" i="1"/>
  <c r="AG1752" i="1"/>
  <c r="AC1753" i="1"/>
  <c r="AG1753" i="1"/>
  <c r="AC1754" i="1"/>
  <c r="AG1754" i="1"/>
  <c r="AC1755" i="1"/>
  <c r="AG1755" i="1"/>
  <c r="AC1756" i="1"/>
  <c r="AG1756" i="1"/>
  <c r="AC1757" i="1"/>
  <c r="AG1757" i="1"/>
  <c r="AC1758" i="1"/>
  <c r="AG1758" i="1"/>
  <c r="AC1759" i="1"/>
  <c r="AG1759" i="1"/>
  <c r="AC1760" i="1"/>
  <c r="AG1760" i="1"/>
  <c r="AC1761" i="1"/>
  <c r="AG1761" i="1"/>
  <c r="AC1762" i="1"/>
  <c r="AG1762" i="1"/>
  <c r="AC1763" i="1"/>
  <c r="AG1763" i="1"/>
  <c r="AC1764" i="1"/>
  <c r="AG1764" i="1"/>
  <c r="AC1765" i="1"/>
  <c r="AG1765" i="1"/>
  <c r="AC1766" i="1"/>
  <c r="AG1766" i="1"/>
  <c r="AC1767" i="1"/>
  <c r="AG1767" i="1"/>
  <c r="AC1768" i="1"/>
  <c r="AG1768" i="1"/>
  <c r="AC1769" i="1"/>
  <c r="AG1769" i="1"/>
  <c r="AC1770" i="1"/>
  <c r="AG1770" i="1"/>
  <c r="AC1771" i="1"/>
  <c r="AG1771" i="1"/>
  <c r="AC1772" i="1"/>
  <c r="AG1772" i="1"/>
  <c r="AC1773" i="1"/>
  <c r="AG1773" i="1"/>
  <c r="AC1774" i="1"/>
  <c r="AG1774" i="1"/>
  <c r="AC1775" i="1"/>
  <c r="AG1775" i="1"/>
  <c r="AC1776" i="1"/>
  <c r="AG1776" i="1"/>
  <c r="AC1777" i="1"/>
  <c r="AG1777" i="1"/>
  <c r="AC1778" i="1"/>
  <c r="AG1778" i="1"/>
  <c r="AC1779" i="1"/>
  <c r="AG1779" i="1"/>
  <c r="AC1780" i="1"/>
  <c r="AG1780" i="1"/>
  <c r="AC1781" i="1"/>
  <c r="AG1781" i="1"/>
  <c r="AC1782" i="1"/>
  <c r="AG1782" i="1"/>
  <c r="AC1783" i="1"/>
  <c r="AG1783" i="1"/>
  <c r="AC1784" i="1"/>
  <c r="AG1784" i="1"/>
  <c r="AC1785" i="1"/>
  <c r="AG1785" i="1"/>
  <c r="AC1786" i="1"/>
  <c r="AG1786" i="1"/>
  <c r="AC1787" i="1"/>
  <c r="AG1787" i="1"/>
  <c r="AC1788" i="1"/>
  <c r="AG1788" i="1"/>
  <c r="AC1789" i="1"/>
  <c r="AG1789" i="1"/>
  <c r="AC1790" i="1"/>
  <c r="AG1790" i="1"/>
  <c r="AC1791" i="1"/>
  <c r="AG1791" i="1"/>
  <c r="AC1792" i="1"/>
  <c r="AG1792" i="1"/>
  <c r="AC1793" i="1"/>
  <c r="AG1793" i="1"/>
  <c r="AC1794" i="1"/>
  <c r="AG1794" i="1"/>
  <c r="AC1795" i="1"/>
  <c r="AG1795" i="1"/>
  <c r="AC1796" i="1"/>
  <c r="AG1796" i="1"/>
  <c r="AC1797" i="1"/>
  <c r="AG1797" i="1"/>
  <c r="AC1798" i="1"/>
  <c r="AG1798" i="1"/>
  <c r="AC1799" i="1"/>
  <c r="AG1799" i="1"/>
  <c r="AC1800" i="1"/>
  <c r="AG1800" i="1"/>
  <c r="AC1801" i="1"/>
  <c r="AG1801" i="1"/>
  <c r="AC1802" i="1"/>
  <c r="AG1802" i="1"/>
  <c r="AC1803" i="1"/>
  <c r="AG1803" i="1"/>
  <c r="AC1804" i="1"/>
  <c r="AG1804" i="1"/>
  <c r="AC1805" i="1"/>
  <c r="AG1805" i="1"/>
  <c r="AC1806" i="1"/>
  <c r="AG1806" i="1"/>
  <c r="AC1807" i="1"/>
  <c r="AG1807" i="1"/>
  <c r="AC1808" i="1"/>
  <c r="AG1808" i="1"/>
  <c r="AC1809" i="1"/>
  <c r="AG1809" i="1"/>
  <c r="AC1810" i="1"/>
  <c r="AG1810" i="1"/>
  <c r="AC1811" i="1"/>
  <c r="AG1811" i="1"/>
  <c r="AC1812" i="1"/>
  <c r="AG1812" i="1"/>
  <c r="AC1813" i="1"/>
  <c r="AG1813" i="1"/>
  <c r="AC1814" i="1"/>
  <c r="AG1814" i="1"/>
  <c r="AC1815" i="1"/>
  <c r="AG1815" i="1"/>
  <c r="AC1816" i="1"/>
  <c r="AG1816" i="1"/>
  <c r="AC1817" i="1"/>
  <c r="AG1817" i="1"/>
  <c r="AC1818" i="1"/>
  <c r="AG1818" i="1"/>
  <c r="AC1819" i="1"/>
  <c r="AG1819" i="1"/>
  <c r="AC1820" i="1"/>
  <c r="AG1820" i="1"/>
  <c r="AC1821" i="1"/>
  <c r="AG1821" i="1"/>
  <c r="AC1822" i="1"/>
  <c r="AG1822" i="1"/>
  <c r="AC1823" i="1"/>
  <c r="AG1823" i="1"/>
  <c r="AC1824" i="1"/>
  <c r="AG1824" i="1"/>
  <c r="AC1825" i="1"/>
  <c r="AG1825" i="1"/>
  <c r="AC1826" i="1"/>
  <c r="AG1826" i="1"/>
  <c r="AC1827" i="1"/>
  <c r="AG1827" i="1"/>
  <c r="AC1828" i="1"/>
  <c r="AG1828" i="1"/>
  <c r="AC1829" i="1"/>
  <c r="AG1829" i="1"/>
  <c r="AC1830" i="1"/>
  <c r="AG1830" i="1"/>
  <c r="AC1831" i="1"/>
  <c r="AG1831" i="1"/>
  <c r="AC1832" i="1"/>
  <c r="AG1832" i="1"/>
  <c r="AC1833" i="1"/>
  <c r="AG1833" i="1"/>
  <c r="AC1834" i="1"/>
  <c r="AG1834" i="1"/>
  <c r="AC1835" i="1"/>
  <c r="AG1835" i="1"/>
  <c r="AC1836" i="1"/>
  <c r="AG1836" i="1"/>
  <c r="AC1837" i="1"/>
  <c r="AG1837" i="1"/>
  <c r="AC1838" i="1"/>
  <c r="AG1838" i="1"/>
  <c r="AC1839" i="1"/>
  <c r="AG1839" i="1"/>
  <c r="AC1840" i="1"/>
  <c r="AG1840" i="1"/>
  <c r="AC1841" i="1"/>
  <c r="AG1841" i="1"/>
  <c r="AC1842" i="1"/>
  <c r="AG1842" i="1"/>
  <c r="AC1843" i="1"/>
  <c r="AG1843" i="1"/>
  <c r="AC1844" i="1"/>
  <c r="AG1844" i="1"/>
  <c r="AC1845" i="1"/>
  <c r="AG1845" i="1"/>
  <c r="AC1846" i="1"/>
  <c r="AG1846" i="1"/>
  <c r="AC1847" i="1"/>
  <c r="AG1847" i="1"/>
  <c r="AC1848" i="1"/>
  <c r="AG1848" i="1"/>
  <c r="AC1849" i="1"/>
  <c r="AG1849" i="1"/>
  <c r="AC1850" i="1"/>
  <c r="AG1850" i="1"/>
  <c r="AC1851" i="1"/>
  <c r="AG1851" i="1"/>
  <c r="AC1852" i="1"/>
  <c r="AG1852" i="1"/>
  <c r="AC1853" i="1"/>
  <c r="AG1853" i="1"/>
  <c r="AC1854" i="1"/>
  <c r="AG1854" i="1"/>
  <c r="AC1855" i="1"/>
  <c r="AG1855" i="1"/>
  <c r="AC1856" i="1"/>
  <c r="AG1856" i="1"/>
  <c r="AC1857" i="1"/>
  <c r="AG1857" i="1"/>
  <c r="AC1858" i="1"/>
  <c r="AG1858" i="1"/>
  <c r="AC1859" i="1"/>
  <c r="AG1859" i="1"/>
  <c r="AC1860" i="1"/>
  <c r="AG1860" i="1"/>
  <c r="AC1861" i="1"/>
  <c r="AG1861" i="1"/>
  <c r="AC1862" i="1"/>
  <c r="AG1862" i="1"/>
  <c r="AC1863" i="1"/>
  <c r="AG1863" i="1"/>
  <c r="AC1864" i="1"/>
  <c r="AG1864" i="1"/>
  <c r="AC1865" i="1"/>
  <c r="AG1865" i="1"/>
  <c r="AC1866" i="1"/>
  <c r="AG1866" i="1"/>
  <c r="AC1867" i="1"/>
  <c r="AG1867" i="1"/>
  <c r="AC1868" i="1"/>
  <c r="AG1868" i="1"/>
  <c r="AC1869" i="1"/>
  <c r="AG1869" i="1"/>
  <c r="AC1870" i="1"/>
  <c r="AG1870" i="1"/>
  <c r="AC1871" i="1"/>
  <c r="AG1871" i="1"/>
  <c r="AC1872" i="1"/>
  <c r="AG1872" i="1"/>
  <c r="AC1873" i="1"/>
  <c r="AG1873" i="1"/>
  <c r="AC1874" i="1"/>
  <c r="AG1874" i="1"/>
  <c r="AC1875" i="1"/>
  <c r="AG1875" i="1"/>
  <c r="AC1876" i="1"/>
  <c r="AG1876" i="1"/>
  <c r="AC1877" i="1"/>
  <c r="AG1877" i="1"/>
  <c r="AC1878" i="1"/>
  <c r="AG1878" i="1"/>
  <c r="AC1879" i="1"/>
  <c r="AG1879" i="1"/>
  <c r="AC1880" i="1"/>
  <c r="AG1880" i="1"/>
  <c r="AC1881" i="1"/>
  <c r="AG1881" i="1"/>
  <c r="AC1882" i="1"/>
  <c r="AG1882" i="1"/>
  <c r="AC1883" i="1"/>
  <c r="AG1883" i="1"/>
  <c r="AC1884" i="1"/>
  <c r="AG1884" i="1"/>
  <c r="AC1885" i="1"/>
  <c r="AG1885" i="1"/>
  <c r="AC1886" i="1"/>
  <c r="AG1886" i="1"/>
  <c r="AC1887" i="1"/>
  <c r="AG1887" i="1"/>
  <c r="AC1888" i="1"/>
  <c r="AG1888" i="1"/>
  <c r="AC1889" i="1"/>
  <c r="AG1889" i="1"/>
  <c r="AC1890" i="1"/>
  <c r="AG1890" i="1"/>
  <c r="AC1891" i="1"/>
  <c r="AG1891" i="1"/>
  <c r="AC1892" i="1"/>
  <c r="AG1892" i="1"/>
  <c r="AC1893" i="1"/>
  <c r="AG1893" i="1"/>
  <c r="AC1894" i="1"/>
  <c r="AG1894" i="1"/>
  <c r="AC1895" i="1"/>
  <c r="AG1895" i="1"/>
  <c r="AC1896" i="1"/>
  <c r="AG1896" i="1"/>
  <c r="AC1897" i="1"/>
  <c r="AG1897" i="1"/>
  <c r="AC1898" i="1"/>
  <c r="AG1898" i="1"/>
  <c r="AC1899" i="1"/>
  <c r="AG1899" i="1"/>
  <c r="AC1900" i="1"/>
  <c r="AG1900" i="1"/>
  <c r="AC1901" i="1"/>
  <c r="AG1901" i="1"/>
  <c r="AC1902" i="1"/>
  <c r="AG1902" i="1"/>
  <c r="AC1903" i="1"/>
  <c r="AG1903" i="1"/>
  <c r="AC1904" i="1"/>
  <c r="AG1904" i="1"/>
  <c r="AC1905" i="1"/>
  <c r="AG1905" i="1"/>
  <c r="AC1906" i="1"/>
  <c r="AG1906" i="1"/>
  <c r="AC1907" i="1"/>
  <c r="AG1907" i="1"/>
  <c r="AC1908" i="1"/>
  <c r="AG1908" i="1"/>
  <c r="AC1909" i="1"/>
  <c r="AG1909" i="1"/>
  <c r="AC1910" i="1"/>
  <c r="AG1910" i="1"/>
  <c r="AC1911" i="1"/>
  <c r="AG1911" i="1"/>
  <c r="AC1912" i="1"/>
  <c r="AG1912" i="1"/>
  <c r="AC1913" i="1"/>
  <c r="AG1913" i="1"/>
  <c r="AC1914" i="1"/>
  <c r="AG1914" i="1"/>
  <c r="AC1915" i="1"/>
  <c r="AG1915" i="1"/>
  <c r="AC1916" i="1"/>
  <c r="AG1916" i="1"/>
  <c r="AC1917" i="1"/>
  <c r="AG1917" i="1"/>
  <c r="AC1918" i="1"/>
  <c r="AG1918" i="1"/>
  <c r="AC1919" i="1"/>
  <c r="AG1919" i="1"/>
  <c r="AC1920" i="1"/>
  <c r="AG1920" i="1"/>
  <c r="AC1921" i="1"/>
  <c r="AG1921" i="1"/>
  <c r="AC1922" i="1"/>
  <c r="AG1922" i="1"/>
  <c r="AC1923" i="1"/>
  <c r="AG1923" i="1"/>
  <c r="AC1924" i="1"/>
  <c r="AG1924" i="1"/>
  <c r="AC1925" i="1"/>
  <c r="AG1925" i="1"/>
  <c r="AC1926" i="1"/>
  <c r="AG1926" i="1"/>
  <c r="AC1927" i="1"/>
  <c r="AG1927" i="1"/>
  <c r="AC1928" i="1"/>
  <c r="AG1928" i="1"/>
  <c r="AC1929" i="1"/>
  <c r="AG1929" i="1"/>
  <c r="AC1930" i="1"/>
  <c r="AG1930" i="1"/>
  <c r="AC1931" i="1"/>
  <c r="AG1931" i="1"/>
  <c r="AC1932" i="1"/>
  <c r="AG1932" i="1"/>
  <c r="AC1933" i="1"/>
  <c r="AG1933" i="1"/>
  <c r="AC1934" i="1"/>
  <c r="AG1934" i="1"/>
  <c r="AC1935" i="1"/>
  <c r="AG1935" i="1"/>
  <c r="AC1936" i="1"/>
  <c r="AG1936" i="1"/>
  <c r="AC1937" i="1"/>
  <c r="AG1937" i="1"/>
  <c r="AC1938" i="1"/>
  <c r="AG1938" i="1"/>
  <c r="AC1939" i="1"/>
  <c r="AG1939" i="1"/>
  <c r="AC1940" i="1"/>
  <c r="AG1940" i="1"/>
  <c r="AC1941" i="1"/>
  <c r="AG1941" i="1"/>
  <c r="AC1942" i="1"/>
  <c r="AG1942" i="1"/>
  <c r="AC1943" i="1"/>
  <c r="AG1943" i="1"/>
  <c r="AC1944" i="1"/>
  <c r="AG1944" i="1"/>
  <c r="AC1945" i="1"/>
  <c r="AG1945" i="1"/>
  <c r="AC1946" i="1"/>
  <c r="AG1946" i="1"/>
  <c r="AC1947" i="1"/>
  <c r="AG1947" i="1"/>
  <c r="AC1948" i="1"/>
  <c r="AG1948" i="1"/>
  <c r="AC1949" i="1"/>
  <c r="AG1949" i="1"/>
  <c r="AG1982" i="1"/>
  <c r="AC1983" i="1"/>
  <c r="AG1983" i="1"/>
  <c r="AC1984" i="1"/>
  <c r="AG1984" i="1"/>
  <c r="AC1985" i="1"/>
  <c r="AG1985" i="1"/>
  <c r="AC1986" i="1"/>
  <c r="AG1986" i="1"/>
  <c r="AC1987" i="1"/>
  <c r="AG1987" i="1"/>
  <c r="AC1988" i="1"/>
  <c r="AG1988" i="1"/>
  <c r="AC1989" i="1"/>
  <c r="AG1989" i="1"/>
  <c r="AC1990" i="1"/>
  <c r="AG1990" i="1"/>
  <c r="AC1991" i="1"/>
  <c r="AG1991" i="1"/>
  <c r="AC1992" i="1"/>
  <c r="AG1992" i="1"/>
  <c r="AC1993" i="1"/>
  <c r="AG1993" i="1"/>
  <c r="AC1994" i="1"/>
  <c r="AG1994" i="1"/>
  <c r="AC1995" i="1"/>
  <c r="AG1995" i="1"/>
  <c r="AC1996" i="1"/>
  <c r="AG1996" i="1"/>
  <c r="AC1997" i="1"/>
  <c r="AG1997" i="1"/>
  <c r="AC1998" i="1"/>
  <c r="AG1998" i="1"/>
  <c r="AC1999" i="1"/>
  <c r="AG1999" i="1"/>
  <c r="AC2000" i="1"/>
  <c r="AG2000" i="1"/>
  <c r="AC2001" i="1"/>
  <c r="AG2001" i="1"/>
  <c r="AC2002" i="1"/>
  <c r="AG2002" i="1"/>
  <c r="AC2003" i="1"/>
  <c r="AG2003" i="1"/>
  <c r="AC2004" i="1"/>
  <c r="AG2004" i="1"/>
  <c r="AC2005" i="1"/>
  <c r="AG2005" i="1"/>
  <c r="AC2006" i="1"/>
  <c r="AG2006" i="1"/>
  <c r="AC2007" i="1"/>
  <c r="AG2007" i="1"/>
  <c r="AC2008" i="1"/>
  <c r="AG2008" i="1"/>
  <c r="AC2009" i="1"/>
  <c r="AG2009" i="1"/>
  <c r="AC2010" i="1"/>
  <c r="AG2010" i="1"/>
  <c r="AC2011" i="1"/>
  <c r="AG2011" i="1"/>
  <c r="AC2012" i="1"/>
  <c r="AG2012" i="1"/>
  <c r="AC2013" i="1"/>
  <c r="AG2013" i="1"/>
  <c r="AC2014" i="1"/>
  <c r="AG2014" i="1"/>
  <c r="AC2015" i="1"/>
  <c r="AG2015" i="1"/>
  <c r="AC2016" i="1"/>
  <c r="AG2016" i="1"/>
  <c r="AC2017" i="1"/>
  <c r="AG2017" i="1"/>
  <c r="AC2018" i="1"/>
  <c r="AG2018" i="1"/>
  <c r="AC2019" i="1"/>
  <c r="AG2019" i="1"/>
  <c r="AC2020" i="1"/>
  <c r="AG2020" i="1"/>
  <c r="AC2021" i="1"/>
  <c r="AG2021" i="1"/>
  <c r="AC2022" i="1"/>
  <c r="AG2022" i="1"/>
  <c r="AC2023" i="1"/>
  <c r="AG2023" i="1"/>
  <c r="AC2024" i="1"/>
  <c r="AG2024" i="1"/>
  <c r="AC2025" i="1"/>
  <c r="AG2025" i="1"/>
  <c r="AC2026" i="1"/>
  <c r="AG2026" i="1"/>
  <c r="AC2027" i="1"/>
  <c r="AG2027" i="1"/>
  <c r="AC2028" i="1"/>
  <c r="AG2028" i="1"/>
  <c r="AC2029" i="1"/>
  <c r="AG2029" i="1"/>
  <c r="AC2030" i="1"/>
  <c r="AG2030" i="1"/>
  <c r="AC2031" i="1"/>
  <c r="AG2031" i="1"/>
  <c r="AC2032" i="1"/>
  <c r="AG2032" i="1"/>
  <c r="AC2033" i="1"/>
  <c r="AG2033" i="1"/>
  <c r="AC2034" i="1"/>
  <c r="AG2034" i="1"/>
  <c r="AC2035" i="1"/>
  <c r="AG2035" i="1"/>
  <c r="AC2036" i="1"/>
  <c r="AG2036" i="1"/>
  <c r="AC2037" i="1"/>
  <c r="AG2037" i="1"/>
  <c r="AC2038" i="1"/>
  <c r="AG2038" i="1"/>
  <c r="AC2039" i="1"/>
  <c r="AG2039" i="1"/>
  <c r="AC2040" i="1"/>
  <c r="AG2040" i="1"/>
  <c r="AC2041" i="1"/>
  <c r="AG2041" i="1"/>
  <c r="AC2042" i="1"/>
  <c r="AG2042" i="1"/>
  <c r="AC2043" i="1"/>
  <c r="AG2043" i="1"/>
  <c r="AC2044" i="1"/>
  <c r="AG2044" i="1"/>
  <c r="AC2045" i="1"/>
  <c r="AG2045" i="1"/>
  <c r="AC2046" i="1"/>
  <c r="AG2046" i="1"/>
  <c r="AC2047" i="1"/>
  <c r="AG2047" i="1"/>
  <c r="AC2048" i="1"/>
  <c r="AG2048" i="1"/>
  <c r="AC2049" i="1"/>
  <c r="AG2049" i="1"/>
  <c r="AC2050" i="1"/>
  <c r="AG2050" i="1"/>
  <c r="AC2051" i="1"/>
  <c r="AG2051" i="1"/>
  <c r="AC2052" i="1"/>
  <c r="AG2052" i="1"/>
  <c r="AC2053" i="1"/>
  <c r="AG2053" i="1"/>
  <c r="AC2054" i="1"/>
  <c r="AG2054" i="1"/>
  <c r="AC2055" i="1"/>
  <c r="AG2055" i="1"/>
  <c r="AC2056" i="1"/>
  <c r="AG2056" i="1"/>
  <c r="AC2057" i="1"/>
  <c r="AG2057" i="1"/>
  <c r="AC2058" i="1"/>
  <c r="AG2058" i="1"/>
  <c r="AC2059" i="1"/>
  <c r="AG2059" i="1"/>
  <c r="AC2060" i="1"/>
  <c r="AG2060" i="1"/>
  <c r="AC2061" i="1"/>
  <c r="AG2061" i="1"/>
  <c r="AC2062" i="1"/>
  <c r="AG2062" i="1"/>
  <c r="AC2063" i="1"/>
  <c r="AG2063" i="1"/>
  <c r="AC2064" i="1"/>
  <c r="AG2064" i="1"/>
  <c r="AC2065" i="1"/>
  <c r="AG2065" i="1"/>
  <c r="AC2066" i="1"/>
  <c r="AG2066" i="1"/>
  <c r="AC2067" i="1"/>
  <c r="AG2067" i="1"/>
  <c r="AC2068" i="1"/>
  <c r="AG2068" i="1"/>
  <c r="AC2069" i="1"/>
  <c r="AG2069" i="1"/>
  <c r="AC2070" i="1"/>
  <c r="AG2070" i="1"/>
  <c r="AC2071" i="1"/>
  <c r="AG2071" i="1"/>
  <c r="AC2072" i="1"/>
  <c r="AG2072" i="1"/>
  <c r="AC2073" i="1"/>
  <c r="AG2073" i="1"/>
  <c r="AC2074" i="1"/>
  <c r="AG2074" i="1"/>
  <c r="AC2075" i="1"/>
  <c r="AG2075" i="1"/>
  <c r="AC2076" i="1"/>
  <c r="AG2076" i="1"/>
  <c r="AC2077" i="1"/>
  <c r="AG2077" i="1"/>
  <c r="AC2078" i="1"/>
  <c r="AG2078" i="1"/>
  <c r="AC2079" i="1"/>
  <c r="AG2079" i="1"/>
  <c r="AC2080" i="1"/>
  <c r="AG2080" i="1"/>
  <c r="AC2081" i="1"/>
  <c r="AG2081" i="1"/>
  <c r="AC2082" i="1"/>
  <c r="AG2082" i="1"/>
  <c r="AC2083" i="1"/>
  <c r="AG2083" i="1"/>
  <c r="AC2084" i="1"/>
  <c r="AG2084" i="1"/>
  <c r="AC2085" i="1"/>
  <c r="AG2085" i="1"/>
  <c r="AC2086" i="1"/>
  <c r="AG2086" i="1"/>
  <c r="AC2087" i="1"/>
  <c r="AG2087" i="1"/>
  <c r="AC2088" i="1"/>
  <c r="AG2088" i="1"/>
  <c r="AC2089" i="1"/>
  <c r="AG2089" i="1"/>
  <c r="AC2090" i="1"/>
  <c r="AG2090" i="1"/>
  <c r="AC2091" i="1"/>
  <c r="AG2091" i="1"/>
  <c r="AC2092" i="1"/>
  <c r="AG2092" i="1"/>
  <c r="AC2093" i="1"/>
  <c r="AG2093" i="1"/>
  <c r="AC2094" i="1"/>
  <c r="AG2094" i="1"/>
  <c r="AC2095" i="1"/>
  <c r="AG2095" i="1"/>
  <c r="AC2096" i="1"/>
  <c r="AG2096" i="1"/>
  <c r="AC2097" i="1"/>
  <c r="AG2097" i="1"/>
  <c r="AC2098" i="1"/>
  <c r="AG2098" i="1"/>
  <c r="AC2099" i="1"/>
  <c r="AG2099" i="1"/>
  <c r="AC2100" i="1"/>
  <c r="AG2100" i="1"/>
  <c r="AC2101" i="1"/>
  <c r="AG2101" i="1"/>
  <c r="AC2102" i="1"/>
  <c r="AG2102" i="1"/>
  <c r="AC2103" i="1"/>
  <c r="AG2103" i="1"/>
  <c r="AC2104" i="1"/>
  <c r="AG2104" i="1"/>
  <c r="AC2105" i="1"/>
  <c r="AG2105" i="1"/>
  <c r="AC2106" i="1"/>
  <c r="AG2106" i="1"/>
  <c r="AC2107" i="1"/>
  <c r="AG2107" i="1"/>
  <c r="AC2108" i="1"/>
  <c r="AG2108" i="1"/>
  <c r="AC2109" i="1"/>
  <c r="AG2109" i="1"/>
  <c r="AC2110" i="1"/>
  <c r="AG2110" i="1"/>
  <c r="AC2111" i="1"/>
  <c r="AG2111" i="1"/>
  <c r="AC2112" i="1"/>
  <c r="AG2112" i="1"/>
  <c r="AC2113" i="1"/>
  <c r="AG2113" i="1"/>
  <c r="AC2114" i="1"/>
  <c r="AG2114" i="1"/>
  <c r="AC2115" i="1"/>
  <c r="AG2115" i="1"/>
  <c r="AC2116" i="1"/>
  <c r="AG2116" i="1"/>
  <c r="AC2117" i="1"/>
  <c r="AG2117" i="1"/>
  <c r="AC2118" i="1"/>
  <c r="AG2118" i="1"/>
  <c r="AC2119" i="1"/>
  <c r="AG2119" i="1"/>
  <c r="AC2120" i="1"/>
  <c r="AG2120" i="1"/>
  <c r="AC2121" i="1"/>
  <c r="AG2121" i="1"/>
  <c r="AC2122" i="1"/>
  <c r="AG2122" i="1"/>
  <c r="AC2123" i="1"/>
  <c r="AG2123" i="1"/>
  <c r="AC2124" i="1"/>
  <c r="AG2124" i="1"/>
  <c r="AC2125" i="1"/>
  <c r="AG2125" i="1"/>
  <c r="AC2126" i="1"/>
  <c r="AG2126" i="1"/>
  <c r="AC2127" i="1"/>
  <c r="AG2127" i="1"/>
  <c r="AC2128" i="1"/>
  <c r="AG2128" i="1"/>
  <c r="AC2129" i="1"/>
  <c r="AG2129" i="1"/>
  <c r="AC2130" i="1"/>
  <c r="AG2130" i="1"/>
  <c r="AC2131" i="1"/>
  <c r="AG2131" i="1"/>
  <c r="AC2132" i="1"/>
  <c r="AG2132" i="1"/>
  <c r="AC2133" i="1"/>
  <c r="AG2133" i="1"/>
  <c r="AC2134" i="1"/>
  <c r="AG2134" i="1"/>
  <c r="AC2135" i="1"/>
  <c r="AG2135" i="1"/>
  <c r="AC2136" i="1"/>
  <c r="AG2136" i="1"/>
  <c r="AC2137" i="1"/>
  <c r="AG2137" i="1"/>
  <c r="AC2138" i="1"/>
  <c r="AG2138" i="1"/>
  <c r="AC2139" i="1"/>
  <c r="AG2139" i="1"/>
  <c r="AC2140" i="1"/>
  <c r="AG2140" i="1"/>
  <c r="AC2141" i="1"/>
  <c r="AG2141" i="1"/>
  <c r="AC2142" i="1"/>
  <c r="AG2142" i="1"/>
  <c r="AC2143" i="1"/>
  <c r="AG2143" i="1"/>
  <c r="AC2144" i="1"/>
  <c r="AG2144" i="1"/>
  <c r="AC2145" i="1"/>
  <c r="AG2145" i="1"/>
  <c r="AC2146" i="1"/>
  <c r="AG2146" i="1"/>
  <c r="AC2147" i="1"/>
  <c r="AG2147" i="1"/>
  <c r="AC2148" i="1"/>
  <c r="AG2148" i="1"/>
  <c r="AC2149" i="1"/>
  <c r="AG2149" i="1"/>
  <c r="AC2150" i="1"/>
  <c r="AG2150" i="1"/>
  <c r="AC2151" i="1"/>
  <c r="AG2151" i="1"/>
  <c r="AC2152" i="1"/>
  <c r="AG2152" i="1"/>
  <c r="AC2153" i="1"/>
  <c r="AG2153" i="1"/>
  <c r="AC2154" i="1"/>
  <c r="AG2154" i="1"/>
  <c r="AC2155" i="1"/>
  <c r="AG2155" i="1"/>
  <c r="AC2156" i="1"/>
  <c r="AG2156" i="1"/>
  <c r="AC2157" i="1"/>
  <c r="AG2157" i="1"/>
  <c r="AC2158" i="1"/>
  <c r="AG2158" i="1"/>
  <c r="AC2159" i="1"/>
  <c r="AG2159" i="1"/>
  <c r="AC2160" i="1"/>
  <c r="AG2160" i="1"/>
  <c r="AC2161" i="1"/>
  <c r="AG2161" i="1"/>
  <c r="AC2162" i="1"/>
  <c r="AG2162" i="1"/>
  <c r="AC2163" i="1"/>
  <c r="AG2163" i="1"/>
  <c r="AC2164" i="1"/>
  <c r="AG2164" i="1"/>
  <c r="AC2165" i="1"/>
  <c r="AG2165" i="1"/>
  <c r="AC2166" i="1"/>
  <c r="AG2166" i="1"/>
  <c r="AC2167" i="1"/>
  <c r="AG2167" i="1"/>
  <c r="AC2168" i="1"/>
  <c r="AG2168" i="1"/>
  <c r="AC2169" i="1"/>
  <c r="AG2169" i="1"/>
  <c r="AC2170" i="1"/>
  <c r="AG2170" i="1"/>
  <c r="AC2171" i="1"/>
  <c r="AG2171" i="1"/>
  <c r="AC2172" i="1"/>
  <c r="AG2172" i="1"/>
  <c r="AC2173" i="1"/>
  <c r="AG2173" i="1"/>
  <c r="AC2174" i="1"/>
  <c r="AG2174" i="1"/>
  <c r="AC2175" i="1"/>
  <c r="AG2175" i="1"/>
  <c r="AC2176" i="1"/>
  <c r="AG2176" i="1"/>
  <c r="AC2177" i="1"/>
  <c r="AG2177" i="1"/>
  <c r="AC2178" i="1"/>
  <c r="AG2178" i="1"/>
  <c r="AC2179" i="1"/>
  <c r="AG2179" i="1"/>
  <c r="AC2180" i="1"/>
  <c r="AG2180" i="1"/>
  <c r="AC2181" i="1"/>
  <c r="AG2181" i="1"/>
  <c r="AC2182" i="1"/>
  <c r="AG2182" i="1"/>
  <c r="AC2183" i="1"/>
  <c r="AG2183" i="1"/>
  <c r="AC2184" i="1"/>
  <c r="AG2184" i="1"/>
  <c r="AC2185" i="1"/>
  <c r="AG2185" i="1"/>
  <c r="AC2186" i="1"/>
  <c r="AG2186" i="1"/>
  <c r="AC2187" i="1"/>
  <c r="AG2187" i="1"/>
  <c r="AC2188" i="1"/>
  <c r="AG2188" i="1"/>
  <c r="AC2189" i="1"/>
  <c r="AG2189" i="1"/>
  <c r="AC2190" i="1"/>
  <c r="AG2190" i="1"/>
  <c r="AC2191" i="1"/>
  <c r="AG2191" i="1"/>
  <c r="AC2192" i="1"/>
  <c r="AG2192" i="1"/>
  <c r="AC2193" i="1"/>
  <c r="AG2193" i="1"/>
  <c r="AC2194" i="1"/>
  <c r="AG2194" i="1"/>
  <c r="AC2195" i="1"/>
  <c r="AG2195" i="1"/>
  <c r="AC2196" i="1"/>
  <c r="AG2196" i="1"/>
  <c r="AC2197" i="1"/>
  <c r="AG2197" i="1"/>
  <c r="AC2198" i="1"/>
  <c r="AG2198" i="1"/>
  <c r="AC2199" i="1"/>
  <c r="AG2199" i="1"/>
  <c r="AC2200" i="1"/>
  <c r="AG2200" i="1"/>
  <c r="AC2201" i="1"/>
  <c r="AG2201" i="1"/>
  <c r="AC2202" i="1"/>
  <c r="AG2202" i="1"/>
  <c r="AC2203" i="1"/>
  <c r="AG2203" i="1"/>
  <c r="AC2204" i="1"/>
  <c r="AG2204" i="1"/>
  <c r="AC2205" i="1"/>
  <c r="AG2205" i="1"/>
  <c r="AC2206" i="1"/>
  <c r="AG2206" i="1"/>
  <c r="AC2207" i="1"/>
  <c r="AG2207" i="1"/>
  <c r="AC2208" i="1"/>
  <c r="AG2208" i="1"/>
  <c r="AC2209" i="1"/>
  <c r="AG2209" i="1"/>
  <c r="AC2210" i="1"/>
  <c r="AG2210" i="1"/>
  <c r="AC2211" i="1"/>
  <c r="AG2211" i="1"/>
  <c r="AC2212" i="1"/>
  <c r="AG2212" i="1"/>
  <c r="AC2213" i="1"/>
  <c r="AG2213" i="1"/>
  <c r="AC2214" i="1"/>
  <c r="AG2214" i="1"/>
  <c r="AC2215" i="1"/>
  <c r="AG2215" i="1"/>
  <c r="AC2216" i="1"/>
  <c r="AG2216" i="1"/>
  <c r="AC2217" i="1"/>
  <c r="AG2217" i="1"/>
  <c r="AC2218" i="1"/>
  <c r="AG2218" i="1"/>
  <c r="AC2219" i="1"/>
  <c r="AG2219" i="1"/>
  <c r="AC2220" i="1"/>
  <c r="AG2220" i="1"/>
  <c r="AC2221" i="1"/>
  <c r="AG2221" i="1"/>
  <c r="AC2222" i="1"/>
  <c r="AG2222" i="1"/>
  <c r="AC2223" i="1"/>
  <c r="AG2223" i="1"/>
  <c r="AC2224" i="1"/>
  <c r="AG2224" i="1"/>
  <c r="AC2225" i="1"/>
  <c r="AG2225" i="1"/>
  <c r="AC2226" i="1"/>
  <c r="AG2226" i="1"/>
  <c r="AC2227" i="1"/>
  <c r="AG2227" i="1"/>
  <c r="AC2228" i="1"/>
  <c r="AG2228" i="1"/>
  <c r="AC2229" i="1"/>
  <c r="AG2229" i="1"/>
  <c r="AC2230" i="1"/>
  <c r="AG2230" i="1"/>
  <c r="AC2231" i="1"/>
  <c r="AG2231" i="1"/>
  <c r="AC2232" i="1"/>
  <c r="AG2232" i="1"/>
  <c r="AC2233" i="1"/>
  <c r="AG2233" i="1"/>
  <c r="AC2234" i="1"/>
  <c r="AG2234" i="1"/>
  <c r="AC2235" i="1"/>
  <c r="AG2235" i="1"/>
  <c r="AC2236" i="1"/>
  <c r="AG2236" i="1"/>
  <c r="AC2237" i="1"/>
  <c r="AG2237" i="1"/>
  <c r="AC2238" i="1"/>
  <c r="AG2238" i="1"/>
  <c r="AC2239" i="1"/>
  <c r="AG2239" i="1"/>
  <c r="AC2240" i="1"/>
  <c r="AG2240" i="1"/>
  <c r="AC2241" i="1"/>
  <c r="AG2241" i="1"/>
  <c r="AC2242" i="1"/>
  <c r="AG2242" i="1"/>
  <c r="AC2243" i="1"/>
  <c r="AG2243" i="1"/>
  <c r="AC2244" i="1"/>
  <c r="AG2244" i="1"/>
  <c r="AC2245" i="1"/>
  <c r="AG2245" i="1"/>
  <c r="AC2246" i="1"/>
  <c r="AG2246" i="1"/>
  <c r="AC2247" i="1"/>
  <c r="AG2247" i="1"/>
  <c r="AC2248" i="1"/>
  <c r="AG2248" i="1"/>
  <c r="AC2249" i="1"/>
  <c r="AG2249" i="1"/>
  <c r="AC2250" i="1"/>
  <c r="AG2250" i="1"/>
  <c r="AC2251" i="1"/>
  <c r="AG2251" i="1"/>
  <c r="AC2252" i="1"/>
  <c r="AG2252" i="1"/>
  <c r="AC2253" i="1"/>
  <c r="AG2253" i="1"/>
  <c r="AC2254" i="1"/>
  <c r="AG2254" i="1"/>
  <c r="AC2255" i="1"/>
  <c r="AG2255" i="1"/>
  <c r="AC2256" i="1"/>
  <c r="AG2256" i="1"/>
  <c r="AC2257" i="1"/>
  <c r="AG2257" i="1"/>
  <c r="AC2258" i="1"/>
  <c r="AG2258" i="1"/>
  <c r="AC2259" i="1"/>
  <c r="AG2259" i="1"/>
  <c r="AC2260" i="1"/>
  <c r="AG2260" i="1"/>
  <c r="AC2261" i="1"/>
  <c r="AG2261" i="1"/>
  <c r="AC2262" i="1"/>
  <c r="AG2262" i="1"/>
  <c r="AC2263" i="1"/>
  <c r="AG2263" i="1"/>
  <c r="AC2264" i="1"/>
  <c r="AG2264" i="1"/>
  <c r="AC2265" i="1"/>
  <c r="AG2265" i="1"/>
  <c r="AC2266" i="1"/>
  <c r="AG2266" i="1"/>
  <c r="AC2267" i="1"/>
  <c r="AG2267" i="1"/>
  <c r="AC2268" i="1"/>
  <c r="AG2268" i="1"/>
  <c r="AC2269" i="1"/>
  <c r="AG2269" i="1"/>
  <c r="AC2270" i="1"/>
  <c r="AG2270" i="1"/>
  <c r="AC2271" i="1"/>
  <c r="AG2271" i="1"/>
  <c r="AC2272" i="1"/>
  <c r="AG2272" i="1"/>
  <c r="AC2273" i="1"/>
  <c r="AG2273" i="1"/>
  <c r="AC2274" i="1"/>
  <c r="AG2274" i="1"/>
  <c r="AC2275" i="1"/>
  <c r="AG2275" i="1"/>
  <c r="AC2276" i="1"/>
  <c r="AG2276" i="1"/>
  <c r="AC2277" i="1"/>
  <c r="AG2277" i="1"/>
  <c r="AC2278" i="1"/>
  <c r="AG2278" i="1"/>
  <c r="AC2279" i="1"/>
  <c r="AG2279" i="1"/>
  <c r="AC2280" i="1"/>
  <c r="AG2280" i="1"/>
  <c r="AC2281" i="1"/>
  <c r="AG2281" i="1"/>
  <c r="AC2282" i="1"/>
  <c r="AG2282" i="1"/>
  <c r="AC2283" i="1"/>
  <c r="AG2283" i="1"/>
  <c r="AC2284" i="1"/>
  <c r="AG2284" i="1"/>
  <c r="AC2285" i="1"/>
  <c r="AG2285" i="1"/>
  <c r="AC2286" i="1"/>
  <c r="AG2286" i="1"/>
  <c r="AC2287" i="1"/>
  <c r="AG2287" i="1"/>
  <c r="AC2288" i="1"/>
  <c r="AG2288" i="1"/>
  <c r="AC2289" i="1"/>
  <c r="AG2289" i="1"/>
  <c r="AC2290" i="1"/>
  <c r="AG2290" i="1"/>
  <c r="AC2291" i="1"/>
  <c r="AG2291" i="1"/>
  <c r="AC2292" i="1"/>
  <c r="AG2292" i="1"/>
  <c r="AC2293" i="1"/>
  <c r="AG2293" i="1"/>
  <c r="AC2294" i="1"/>
  <c r="AG2294" i="1"/>
  <c r="AC2295" i="1"/>
  <c r="AG2295" i="1"/>
  <c r="AC2296" i="1"/>
  <c r="AG2296" i="1"/>
  <c r="AC2297" i="1"/>
  <c r="AG2297" i="1"/>
  <c r="AC2298" i="1"/>
  <c r="AG2298" i="1"/>
  <c r="AC2299" i="1"/>
  <c r="AG2299" i="1"/>
  <c r="AC2300" i="1"/>
  <c r="AG2300" i="1"/>
  <c r="AC2301" i="1"/>
  <c r="AG2301" i="1"/>
  <c r="AC2302" i="1"/>
  <c r="AG2302" i="1"/>
  <c r="AC2303" i="1"/>
  <c r="AG2303" i="1"/>
  <c r="AC2304" i="1"/>
  <c r="AG2304" i="1"/>
  <c r="AC2305" i="1"/>
  <c r="AG2305" i="1"/>
  <c r="AC2306" i="1"/>
  <c r="AG2306" i="1"/>
  <c r="AC2307" i="1"/>
  <c r="AG2307" i="1"/>
  <c r="AC2308" i="1"/>
  <c r="AG2308" i="1"/>
  <c r="AC2309" i="1"/>
  <c r="AG2309" i="1"/>
  <c r="AC2310" i="1"/>
  <c r="AG2310" i="1"/>
  <c r="AC2311" i="1"/>
  <c r="AG2311" i="1"/>
  <c r="AC2312" i="1"/>
  <c r="AG2312" i="1"/>
  <c r="AC2313" i="1"/>
  <c r="AG2313" i="1"/>
  <c r="AC2314" i="1"/>
  <c r="AG2314" i="1"/>
  <c r="AC2315" i="1"/>
  <c r="AG2315" i="1"/>
  <c r="AC2316" i="1"/>
  <c r="AG2316" i="1"/>
  <c r="AC2317" i="1"/>
  <c r="AG2317" i="1"/>
  <c r="AC2318" i="1"/>
  <c r="AG2318" i="1"/>
  <c r="AC2319" i="1"/>
  <c r="AG2319" i="1"/>
  <c r="AC2320" i="1"/>
  <c r="AG2320" i="1"/>
  <c r="AC2321" i="1"/>
  <c r="AG2321" i="1"/>
  <c r="AC2322" i="1"/>
  <c r="AG2322" i="1"/>
  <c r="AC2323" i="1"/>
  <c r="AG2323" i="1"/>
  <c r="AC2324" i="1"/>
  <c r="AG2324" i="1"/>
  <c r="AC2325" i="1"/>
  <c r="AG2325" i="1"/>
  <c r="AC2326" i="1"/>
  <c r="AG2326" i="1"/>
  <c r="AC2327" i="1"/>
  <c r="AG2327" i="1"/>
  <c r="AC2328" i="1"/>
  <c r="AG2328" i="1"/>
  <c r="AC2329" i="1"/>
  <c r="AG2329" i="1"/>
  <c r="AC2330" i="1"/>
  <c r="AG2330" i="1"/>
  <c r="AC2331" i="1"/>
  <c r="AG2331" i="1"/>
  <c r="AC2332" i="1"/>
  <c r="AG2332" i="1"/>
  <c r="AC2333" i="1"/>
  <c r="AG2333" i="1"/>
  <c r="AC2334" i="1"/>
  <c r="AG2334" i="1"/>
  <c r="AC2335" i="1"/>
  <c r="AG2335" i="1"/>
  <c r="AC2336" i="1"/>
  <c r="AG2336" i="1"/>
  <c r="AC2337" i="1"/>
  <c r="AG2337" i="1"/>
  <c r="AC2338" i="1"/>
  <c r="AG2338" i="1"/>
  <c r="AC2339" i="1"/>
  <c r="AG2339" i="1"/>
  <c r="AC2340" i="1"/>
  <c r="AG2340" i="1"/>
  <c r="AC2341" i="1"/>
  <c r="AG2341" i="1"/>
  <c r="AC2342" i="1"/>
  <c r="AG2342" i="1"/>
  <c r="AC2343" i="1"/>
  <c r="AG2343" i="1"/>
  <c r="AC2344" i="1"/>
  <c r="AG2344" i="1"/>
  <c r="AC2345" i="1"/>
  <c r="AG2345" i="1"/>
  <c r="AC2346" i="1"/>
  <c r="AG2346" i="1"/>
  <c r="AC2347" i="1"/>
  <c r="AG2347" i="1"/>
  <c r="AC2348" i="1"/>
  <c r="AG2348" i="1"/>
  <c r="AC2349" i="1"/>
  <c r="AG2349" i="1"/>
  <c r="AC2350" i="1"/>
  <c r="AG2350" i="1"/>
  <c r="AC2351" i="1"/>
  <c r="AG2351" i="1"/>
  <c r="AC2352" i="1"/>
  <c r="AG2352" i="1"/>
  <c r="AC2353" i="1"/>
  <c r="AG2353" i="1"/>
  <c r="AC2354" i="1"/>
  <c r="AG2354" i="1"/>
  <c r="AC2355" i="1"/>
  <c r="AG2355" i="1"/>
  <c r="AC2356" i="1"/>
  <c r="AG2356" i="1"/>
  <c r="AC2357" i="1"/>
  <c r="AG2357" i="1"/>
  <c r="AC2358" i="1"/>
  <c r="AG2358" i="1"/>
  <c r="AC2359" i="1"/>
  <c r="AG2359" i="1"/>
  <c r="AC2360" i="1"/>
  <c r="AG2360" i="1"/>
  <c r="AC2361" i="1"/>
  <c r="AG2361" i="1"/>
  <c r="AC2362" i="1"/>
  <c r="AG2362" i="1"/>
  <c r="AC2363" i="1"/>
  <c r="AG2363" i="1"/>
  <c r="AC2364" i="1"/>
  <c r="AG2364" i="1"/>
  <c r="AC2365" i="1"/>
  <c r="AG2365" i="1"/>
  <c r="AC2366" i="1"/>
  <c r="AG2366" i="1"/>
  <c r="AC2367" i="1"/>
  <c r="AG2367" i="1"/>
  <c r="AC2368" i="1"/>
  <c r="AG2368" i="1"/>
  <c r="AC2369" i="1"/>
  <c r="AG2369" i="1"/>
  <c r="AC2370" i="1"/>
  <c r="AG2370" i="1"/>
  <c r="AC2371" i="1"/>
  <c r="AG2371" i="1"/>
  <c r="AC2372" i="1"/>
  <c r="AG2372" i="1"/>
  <c r="AC2373" i="1"/>
  <c r="AG2373" i="1"/>
  <c r="AC2374" i="1"/>
  <c r="AG2374" i="1"/>
  <c r="AC2375" i="1"/>
  <c r="AG2375" i="1"/>
  <c r="AC2376" i="1"/>
  <c r="AG2376" i="1"/>
  <c r="AC2377" i="1"/>
  <c r="AG2377" i="1"/>
  <c r="AC2378" i="1"/>
  <c r="AG2378" i="1"/>
  <c r="AC1950" i="1"/>
  <c r="AG1950" i="1"/>
  <c r="AC1951" i="1"/>
  <c r="AG1951" i="1"/>
  <c r="AC1952" i="1"/>
  <c r="AG1952" i="1"/>
  <c r="AC1953" i="1"/>
  <c r="AG1953" i="1"/>
  <c r="AC1954" i="1"/>
  <c r="AG1954" i="1"/>
  <c r="AC1955" i="1"/>
  <c r="AG1955" i="1"/>
  <c r="AC1956" i="1"/>
  <c r="AG1956" i="1"/>
  <c r="AC1957" i="1"/>
  <c r="AG1957" i="1"/>
  <c r="AC1958" i="1"/>
  <c r="AG1958" i="1"/>
  <c r="AC1959" i="1"/>
  <c r="AG1959" i="1"/>
  <c r="AC1960" i="1"/>
  <c r="AG1960" i="1"/>
  <c r="AC1961" i="1"/>
  <c r="AG1961" i="1"/>
  <c r="AC1962" i="1"/>
  <c r="AG1962" i="1"/>
  <c r="AC1963" i="1"/>
  <c r="AG1963" i="1"/>
  <c r="AC1964" i="1"/>
  <c r="AG1964" i="1"/>
  <c r="AC1965" i="1"/>
  <c r="AG1965" i="1"/>
  <c r="AC1966" i="1"/>
  <c r="AG1966" i="1"/>
  <c r="AC1967" i="1"/>
  <c r="AG1967" i="1"/>
  <c r="AC1968" i="1"/>
  <c r="AG1968" i="1"/>
  <c r="AC1969" i="1"/>
  <c r="AG1969" i="1"/>
  <c r="AC1970" i="1"/>
  <c r="AG1970" i="1"/>
  <c r="AC1971" i="1"/>
  <c r="AG1971" i="1"/>
  <c r="AC1972" i="1"/>
  <c r="AG1972" i="1"/>
  <c r="AC1973" i="1"/>
  <c r="AG1973" i="1"/>
  <c r="AC1974" i="1"/>
  <c r="AG1974" i="1"/>
  <c r="AC1975" i="1"/>
  <c r="AG1975" i="1"/>
  <c r="AC1976" i="1"/>
  <c r="AG1976" i="1"/>
  <c r="AC1977" i="1"/>
  <c r="AG1977" i="1"/>
  <c r="AC1978" i="1"/>
  <c r="AG1978" i="1"/>
  <c r="AC1979" i="1"/>
  <c r="AG1979" i="1"/>
  <c r="AC1980" i="1"/>
  <c r="AG1980" i="1"/>
  <c r="AC1981" i="1"/>
  <c r="AG1981" i="1"/>
  <c r="AC1982" i="1"/>
  <c r="AD1983" i="1"/>
  <c r="AD1984" i="1"/>
  <c r="AD1985" i="1"/>
  <c r="AD1986" i="1"/>
  <c r="AD1987" i="1"/>
  <c r="AD1988" i="1"/>
  <c r="AD1989" i="1"/>
  <c r="AD1990" i="1"/>
  <c r="AD1991" i="1"/>
  <c r="AD1992" i="1"/>
  <c r="AD1993" i="1"/>
  <c r="AD1994" i="1"/>
  <c r="AD1995" i="1"/>
  <c r="AD1996" i="1"/>
  <c r="AD1997" i="1"/>
  <c r="AD1998" i="1"/>
  <c r="AD1999" i="1"/>
  <c r="AD2000" i="1"/>
  <c r="AD2001" i="1"/>
  <c r="AD2002" i="1"/>
  <c r="AD2003" i="1"/>
  <c r="AD2004" i="1"/>
  <c r="AD2005" i="1"/>
  <c r="AD2006" i="1"/>
  <c r="AD2007" i="1"/>
  <c r="AD2008" i="1"/>
  <c r="AD2009" i="1"/>
  <c r="AD2010" i="1"/>
  <c r="AD2011" i="1"/>
  <c r="AD2012" i="1"/>
  <c r="AD2013" i="1"/>
  <c r="AD2014" i="1"/>
  <c r="AD2015" i="1"/>
  <c r="AD2016" i="1"/>
  <c r="AD2017" i="1"/>
  <c r="AD2018" i="1"/>
  <c r="AD2019" i="1"/>
  <c r="AD2020" i="1"/>
  <c r="AD2021" i="1"/>
  <c r="AD2022" i="1"/>
  <c r="AD2023" i="1"/>
  <c r="AD2024" i="1"/>
  <c r="AD2025" i="1"/>
  <c r="AD2026" i="1"/>
  <c r="AD2027" i="1"/>
  <c r="AD2028" i="1"/>
  <c r="AD2029" i="1"/>
  <c r="AD2030" i="1"/>
  <c r="AD2031" i="1"/>
  <c r="AD2032" i="1"/>
  <c r="AD2033" i="1"/>
  <c r="AD2034" i="1"/>
  <c r="AD2035" i="1"/>
  <c r="AD2036" i="1"/>
  <c r="AD2037" i="1"/>
  <c r="AD2038" i="1"/>
  <c r="AD2039" i="1"/>
  <c r="AD2040" i="1"/>
  <c r="AD2041" i="1"/>
  <c r="AD2042" i="1"/>
  <c r="AD2043" i="1"/>
  <c r="AD2044" i="1"/>
  <c r="AD2045" i="1"/>
  <c r="AD2046" i="1"/>
  <c r="AD2047" i="1"/>
  <c r="AD2048" i="1"/>
  <c r="AD2049" i="1"/>
  <c r="AD2050" i="1"/>
  <c r="AD2051" i="1"/>
  <c r="AD2052" i="1"/>
  <c r="AD2053" i="1"/>
  <c r="AD2054" i="1"/>
  <c r="AD2055" i="1"/>
  <c r="AD2056" i="1"/>
  <c r="AD2057" i="1"/>
  <c r="AD2058" i="1"/>
  <c r="AD2059" i="1"/>
  <c r="AD2060" i="1"/>
  <c r="AD2061" i="1"/>
  <c r="AD2062" i="1"/>
  <c r="AD2063" i="1"/>
  <c r="AD2064" i="1"/>
  <c r="AD2065" i="1"/>
  <c r="AD2066" i="1"/>
  <c r="AD2067" i="1"/>
  <c r="AD2068" i="1"/>
  <c r="AD2069" i="1"/>
  <c r="AD2070" i="1"/>
  <c r="AD2071" i="1"/>
  <c r="AD2072" i="1"/>
  <c r="AD2073" i="1"/>
  <c r="AD2074" i="1"/>
  <c r="AD2075" i="1"/>
  <c r="AD2076" i="1"/>
  <c r="AD2077" i="1"/>
  <c r="AD2078" i="1"/>
  <c r="AD2079" i="1"/>
  <c r="AD2080" i="1"/>
  <c r="AD2081" i="1"/>
  <c r="AD2082" i="1"/>
  <c r="AD2083" i="1"/>
  <c r="AD2084" i="1"/>
  <c r="AD2085" i="1"/>
  <c r="AD2086" i="1"/>
  <c r="AD2087" i="1"/>
  <c r="AD2088" i="1"/>
  <c r="AD2089" i="1"/>
  <c r="AD2090" i="1"/>
  <c r="AD2091" i="1"/>
  <c r="AD2092" i="1"/>
  <c r="AD2093" i="1"/>
  <c r="AD2094" i="1"/>
  <c r="AD2095" i="1"/>
  <c r="AD2096" i="1"/>
  <c r="AD2097" i="1"/>
  <c r="AD2098" i="1"/>
  <c r="AD2099" i="1"/>
  <c r="AD2100" i="1"/>
  <c r="AD2101" i="1"/>
  <c r="AD2102" i="1"/>
  <c r="AD2103" i="1"/>
  <c r="AD2104" i="1"/>
  <c r="AD2105" i="1"/>
  <c r="AD2106" i="1"/>
  <c r="AD2107" i="1"/>
  <c r="AD2108" i="1"/>
  <c r="AD2109" i="1"/>
  <c r="AD2110" i="1"/>
  <c r="AD2111" i="1"/>
  <c r="AD2112" i="1"/>
  <c r="AD2113" i="1"/>
  <c r="AD2114" i="1"/>
  <c r="AD2115" i="1"/>
  <c r="AD2116" i="1"/>
  <c r="AD2117" i="1"/>
  <c r="AD2118" i="1"/>
  <c r="AD2119" i="1"/>
  <c r="AD2120" i="1"/>
  <c r="AD2121" i="1"/>
  <c r="AD2122" i="1"/>
  <c r="AD2123" i="1"/>
  <c r="AD2124" i="1"/>
  <c r="AD2125" i="1"/>
  <c r="AD2126" i="1"/>
  <c r="AD2127" i="1"/>
  <c r="AD2128" i="1"/>
  <c r="AD2129" i="1"/>
  <c r="AD2130" i="1"/>
  <c r="AD2131" i="1"/>
  <c r="AD2132" i="1"/>
  <c r="AD2133" i="1"/>
  <c r="AD2134" i="1"/>
  <c r="AD2135" i="1"/>
  <c r="AD2136" i="1"/>
  <c r="AD2137" i="1"/>
  <c r="AD2138" i="1"/>
  <c r="AD2139" i="1"/>
  <c r="AD2140" i="1"/>
  <c r="AD2141" i="1"/>
  <c r="AD2142" i="1"/>
  <c r="AD2143" i="1"/>
  <c r="AD2144" i="1"/>
  <c r="AD2145" i="1"/>
  <c r="AD2146" i="1"/>
  <c r="AD2147" i="1"/>
  <c r="AD2148" i="1"/>
  <c r="AD2149" i="1"/>
  <c r="AD2150" i="1"/>
  <c r="AD2151" i="1"/>
  <c r="AD2152" i="1"/>
  <c r="AD2153" i="1"/>
  <c r="AD2154" i="1"/>
  <c r="AD2155" i="1"/>
  <c r="AD2156" i="1"/>
  <c r="AD2157" i="1"/>
  <c r="AD2158" i="1"/>
  <c r="AD2159" i="1"/>
  <c r="AD2160" i="1"/>
  <c r="AD2161" i="1"/>
  <c r="AD2162" i="1"/>
  <c r="AD2163" i="1"/>
  <c r="AD2164" i="1"/>
  <c r="AD2165" i="1"/>
  <c r="AD2166" i="1"/>
  <c r="AD2167" i="1"/>
  <c r="AD2168" i="1"/>
  <c r="AD2169" i="1"/>
  <c r="AD2170" i="1"/>
  <c r="AD2171" i="1"/>
  <c r="AD2172" i="1"/>
  <c r="AD2173" i="1"/>
  <c r="AD2174" i="1"/>
  <c r="AD2175" i="1"/>
  <c r="AD2176" i="1"/>
  <c r="AD2177" i="1"/>
  <c r="AD2178" i="1"/>
  <c r="AD2179" i="1"/>
  <c r="AD2180" i="1"/>
  <c r="AD2181" i="1"/>
  <c r="AD2182" i="1"/>
  <c r="AD2183" i="1"/>
  <c r="AD2184" i="1"/>
  <c r="AD2185" i="1"/>
  <c r="AD2186" i="1"/>
  <c r="AD2187" i="1"/>
  <c r="AD2188" i="1"/>
  <c r="AD2189" i="1"/>
  <c r="AD2190" i="1"/>
  <c r="AD2191" i="1"/>
  <c r="AD2192" i="1"/>
  <c r="AD2193" i="1"/>
  <c r="AD2194" i="1"/>
  <c r="AD2195" i="1"/>
  <c r="AD2196" i="1"/>
  <c r="AD2197" i="1"/>
  <c r="AD2198" i="1"/>
  <c r="AD2199" i="1"/>
  <c r="AD2200" i="1"/>
  <c r="AD2201" i="1"/>
  <c r="AD2202" i="1"/>
  <c r="AD2203" i="1"/>
  <c r="AD2204" i="1"/>
  <c r="AD2205" i="1"/>
  <c r="AD2206" i="1"/>
  <c r="AD2207" i="1"/>
  <c r="AD2208" i="1"/>
  <c r="AD2209" i="1"/>
  <c r="AD2210" i="1"/>
  <c r="AD2211" i="1"/>
  <c r="AD2212" i="1"/>
  <c r="AD2213" i="1"/>
  <c r="AD2214" i="1"/>
  <c r="AD2215" i="1"/>
  <c r="AD2216" i="1"/>
  <c r="AD2217" i="1"/>
  <c r="AD2218" i="1"/>
  <c r="AD2219" i="1"/>
  <c r="AD2220" i="1"/>
  <c r="AD2221" i="1"/>
  <c r="AD2222" i="1"/>
  <c r="AD2223" i="1"/>
  <c r="AD2224" i="1"/>
  <c r="AD2225" i="1"/>
  <c r="AD2226" i="1"/>
  <c r="AD2227" i="1"/>
  <c r="AD2228" i="1"/>
  <c r="AD2229" i="1"/>
  <c r="AD2230" i="1"/>
  <c r="AD2231" i="1"/>
  <c r="AD2232" i="1"/>
  <c r="AD2233" i="1"/>
  <c r="AD2234" i="1"/>
  <c r="AD2235" i="1"/>
  <c r="AD2236" i="1"/>
  <c r="AD2237" i="1"/>
  <c r="AD2238" i="1"/>
  <c r="AD2239" i="1"/>
  <c r="AD2240" i="1"/>
  <c r="AD2241" i="1"/>
  <c r="AD2242" i="1"/>
  <c r="AD2243" i="1"/>
  <c r="AD2244" i="1"/>
  <c r="AD2245" i="1"/>
  <c r="AD2246" i="1"/>
  <c r="AD2247" i="1"/>
  <c r="AD2248" i="1"/>
  <c r="AD2249" i="1"/>
  <c r="AD2250" i="1"/>
  <c r="AD2251" i="1"/>
  <c r="AD2252" i="1"/>
  <c r="AD2253" i="1"/>
  <c r="AD2254" i="1"/>
  <c r="AD2255" i="1"/>
  <c r="AD2256" i="1"/>
  <c r="AD2257" i="1"/>
  <c r="AD2258" i="1"/>
  <c r="AD2259" i="1"/>
  <c r="AD2260" i="1"/>
  <c r="AD2261" i="1"/>
  <c r="AD2262" i="1"/>
  <c r="AD2263" i="1"/>
  <c r="AD2264" i="1"/>
  <c r="AD2265" i="1"/>
  <c r="AD2266" i="1"/>
  <c r="AD2267" i="1"/>
  <c r="AD2268" i="1"/>
  <c r="AD2269" i="1"/>
  <c r="AD2270" i="1"/>
  <c r="AD2271" i="1"/>
  <c r="AD2272" i="1"/>
  <c r="AD2273" i="1"/>
  <c r="AD2274" i="1"/>
  <c r="AD2275" i="1"/>
  <c r="AD2276" i="1"/>
  <c r="AD2277" i="1"/>
  <c r="AD2278" i="1"/>
  <c r="AD2279" i="1"/>
  <c r="AD2280" i="1"/>
  <c r="AD2281" i="1"/>
  <c r="AD2282" i="1"/>
  <c r="AD2283" i="1"/>
  <c r="AD2284" i="1"/>
  <c r="AD2285" i="1"/>
  <c r="AD2286" i="1"/>
  <c r="AD2287" i="1"/>
  <c r="AD2288" i="1"/>
  <c r="AD2289" i="1"/>
  <c r="AD2290" i="1"/>
  <c r="AD2291" i="1"/>
  <c r="AD2292" i="1"/>
  <c r="AD2293" i="1"/>
  <c r="AD2294" i="1"/>
  <c r="AD2295" i="1"/>
  <c r="AD2296" i="1"/>
  <c r="AD2297" i="1"/>
  <c r="AD2298" i="1"/>
  <c r="AD2299" i="1"/>
  <c r="AD2300" i="1"/>
  <c r="AD2301" i="1"/>
  <c r="AD2302" i="1"/>
  <c r="AD2303" i="1"/>
  <c r="AD2304" i="1"/>
  <c r="AD2305" i="1"/>
  <c r="AD2306" i="1"/>
  <c r="AD2307" i="1"/>
  <c r="AD2308" i="1"/>
  <c r="AD2309" i="1"/>
  <c r="AD2310" i="1"/>
  <c r="AD2311" i="1"/>
  <c r="AD2312" i="1"/>
  <c r="AD2313" i="1"/>
  <c r="AD2314" i="1"/>
  <c r="AD2315" i="1"/>
  <c r="AD2316" i="1"/>
  <c r="AD2317" i="1"/>
  <c r="AD2318" i="1"/>
  <c r="AD2319" i="1"/>
  <c r="AD2320" i="1"/>
  <c r="AD2321" i="1"/>
  <c r="AD2322" i="1"/>
  <c r="AD2323" i="1"/>
  <c r="AD2324" i="1"/>
  <c r="AD2325" i="1"/>
  <c r="AD2326" i="1"/>
  <c r="AD2327" i="1"/>
  <c r="AD2328" i="1"/>
  <c r="AD2329" i="1"/>
  <c r="AD2330" i="1"/>
  <c r="AD2331" i="1"/>
  <c r="AD2332" i="1"/>
  <c r="AD2333" i="1"/>
  <c r="AD2334" i="1"/>
  <c r="AD2335" i="1"/>
  <c r="AD2336" i="1"/>
  <c r="AD2337" i="1"/>
  <c r="AD2338" i="1"/>
  <c r="AD2339" i="1"/>
  <c r="AD2340" i="1"/>
  <c r="AD2341" i="1"/>
  <c r="AD2342" i="1"/>
  <c r="AD2343" i="1"/>
  <c r="AD2344" i="1"/>
  <c r="AD2345" i="1"/>
  <c r="AD2346" i="1"/>
  <c r="AD2347" i="1"/>
  <c r="AD2348" i="1"/>
  <c r="AD2349" i="1"/>
  <c r="AD2350" i="1"/>
  <c r="AD2351" i="1"/>
  <c r="AD2352" i="1"/>
  <c r="AD2353" i="1"/>
  <c r="AD2354" i="1"/>
  <c r="AD2355" i="1"/>
  <c r="AD2356" i="1"/>
  <c r="AD2357" i="1"/>
  <c r="AD2358" i="1"/>
  <c r="AD2359" i="1"/>
  <c r="AD2360" i="1"/>
  <c r="AD2361" i="1"/>
  <c r="AD2362" i="1"/>
  <c r="AD2363" i="1"/>
  <c r="AD2364" i="1"/>
  <c r="AD2365" i="1"/>
  <c r="AD2366" i="1"/>
  <c r="AD2367" i="1"/>
  <c r="AD2368" i="1"/>
  <c r="AD2369" i="1"/>
  <c r="AD2370" i="1"/>
  <c r="AD2371" i="1"/>
  <c r="AD2372" i="1"/>
  <c r="AD2373" i="1"/>
  <c r="AD2374" i="1"/>
  <c r="AD2375" i="1"/>
  <c r="AD2376" i="1"/>
  <c r="AD2377" i="1"/>
  <c r="AD2378" i="1"/>
  <c r="AD2379" i="1"/>
  <c r="AD2380" i="1"/>
  <c r="AD2381" i="1"/>
  <c r="AD2382" i="1"/>
  <c r="AD2383" i="1"/>
  <c r="AD2384" i="1"/>
  <c r="AD2385" i="1"/>
  <c r="AD2386" i="1"/>
  <c r="AD2387" i="1"/>
  <c r="AD2388" i="1"/>
  <c r="AD2389" i="1"/>
  <c r="AD2390" i="1"/>
  <c r="AD2391" i="1"/>
  <c r="AD2392" i="1"/>
  <c r="AD2393" i="1"/>
  <c r="AD2394" i="1"/>
  <c r="AD2395" i="1"/>
  <c r="AD2396" i="1"/>
  <c r="AD2397" i="1"/>
  <c r="AD2398" i="1"/>
  <c r="AD2399" i="1"/>
  <c r="AD2400" i="1"/>
  <c r="AD2401" i="1"/>
  <c r="AD2402" i="1"/>
  <c r="AD2403" i="1"/>
  <c r="AD2404" i="1"/>
  <c r="AD2405" i="1"/>
  <c r="AD2406" i="1"/>
  <c r="AD2407" i="1"/>
  <c r="AD2408" i="1"/>
  <c r="AD2409" i="1"/>
  <c r="AD2410" i="1"/>
  <c r="AD2411" i="1"/>
  <c r="AD2412" i="1"/>
  <c r="AD2413" i="1"/>
  <c r="AD2414" i="1"/>
  <c r="AD2415" i="1"/>
  <c r="AD2416" i="1"/>
  <c r="AD2417" i="1"/>
  <c r="AD2418" i="1"/>
  <c r="AD2419" i="1"/>
  <c r="AD2420" i="1"/>
  <c r="AD2421" i="1"/>
  <c r="AD2422" i="1"/>
  <c r="AD2423" i="1"/>
  <c r="AD2424" i="1"/>
  <c r="AD2425" i="1"/>
  <c r="AD2426" i="1"/>
  <c r="AD2427" i="1"/>
  <c r="AD2428" i="1"/>
  <c r="AD2429" i="1"/>
  <c r="AD2430" i="1"/>
  <c r="AD2431" i="1"/>
  <c r="AD2432" i="1"/>
  <c r="AD2433" i="1"/>
  <c r="AD2434" i="1"/>
  <c r="AD2435" i="1"/>
  <c r="AD2436" i="1"/>
  <c r="AD2437" i="1"/>
  <c r="AD2438" i="1"/>
  <c r="AD2439" i="1"/>
  <c r="AD2440" i="1"/>
  <c r="AD2441" i="1"/>
  <c r="AD2442" i="1"/>
  <c r="AC2379" i="1"/>
  <c r="AG2379" i="1"/>
  <c r="AC2380" i="1"/>
  <c r="AG2380" i="1"/>
  <c r="AC2381" i="1"/>
  <c r="AG2381" i="1"/>
  <c r="AC2382" i="1"/>
  <c r="AG2382" i="1"/>
  <c r="AC2383" i="1"/>
  <c r="AG2383" i="1"/>
  <c r="AC2384" i="1"/>
  <c r="AG2384" i="1"/>
  <c r="AC2385" i="1"/>
  <c r="AG2385" i="1"/>
  <c r="AC2386" i="1"/>
  <c r="AG2386" i="1"/>
  <c r="AC2387" i="1"/>
  <c r="AG2387" i="1"/>
  <c r="AC2388" i="1"/>
  <c r="AG2388" i="1"/>
  <c r="AC2389" i="1"/>
  <c r="AG2389" i="1"/>
  <c r="AC2390" i="1"/>
  <c r="AG2390" i="1"/>
  <c r="AC2391" i="1"/>
  <c r="AG2391" i="1"/>
  <c r="AC2392" i="1"/>
  <c r="AG2392" i="1"/>
  <c r="AC2393" i="1"/>
  <c r="AG2393" i="1"/>
  <c r="AC2394" i="1"/>
  <c r="AG2394" i="1"/>
  <c r="AC2395" i="1"/>
  <c r="AG2395" i="1"/>
  <c r="AC2396" i="1"/>
  <c r="AG2396" i="1"/>
  <c r="AC2397" i="1"/>
  <c r="AG2397" i="1"/>
  <c r="AC2398" i="1"/>
  <c r="AG2398" i="1"/>
  <c r="AC2399" i="1"/>
  <c r="AG2399" i="1"/>
  <c r="AC2400" i="1"/>
  <c r="AG2400" i="1"/>
  <c r="AC2401" i="1"/>
  <c r="AG2401" i="1"/>
  <c r="AC2402" i="1"/>
  <c r="AG2402" i="1"/>
  <c r="AC2403" i="1"/>
  <c r="AG2403" i="1"/>
  <c r="AC2404" i="1"/>
  <c r="AG2404" i="1"/>
  <c r="AC2405" i="1"/>
  <c r="AG2405" i="1"/>
  <c r="AC2406" i="1"/>
  <c r="AG2406" i="1"/>
  <c r="AC2407" i="1"/>
  <c r="AG2407" i="1"/>
  <c r="AC2408" i="1"/>
  <c r="AG2408" i="1"/>
  <c r="AC2409" i="1"/>
  <c r="AG2409" i="1"/>
  <c r="AC2410" i="1"/>
  <c r="AG2410" i="1"/>
  <c r="AC2411" i="1"/>
  <c r="AG2411" i="1"/>
  <c r="AC2412" i="1"/>
  <c r="AG2412" i="1"/>
  <c r="AC2413" i="1"/>
  <c r="AG2413" i="1"/>
  <c r="AC2414" i="1"/>
  <c r="AG2414" i="1"/>
  <c r="AC2415" i="1"/>
  <c r="AG2415" i="1"/>
  <c r="AC2416" i="1"/>
  <c r="AG2416" i="1"/>
  <c r="AC2417" i="1"/>
  <c r="AG2417" i="1"/>
  <c r="AC2418" i="1"/>
  <c r="AG2418" i="1"/>
  <c r="AC2419" i="1"/>
  <c r="AG2419" i="1"/>
  <c r="AC2420" i="1"/>
  <c r="AG2420" i="1"/>
  <c r="AC2421" i="1"/>
  <c r="AG2421" i="1"/>
  <c r="AC2422" i="1"/>
  <c r="AG2422" i="1"/>
  <c r="AC2423" i="1"/>
  <c r="AG2423" i="1"/>
  <c r="AC2424" i="1"/>
  <c r="AG2424" i="1"/>
  <c r="AC2425" i="1"/>
  <c r="AG2425" i="1"/>
  <c r="AC2426" i="1"/>
  <c r="AG2426" i="1"/>
  <c r="AC2427" i="1"/>
  <c r="AG2427" i="1"/>
  <c r="AC2428" i="1"/>
  <c r="AG2428" i="1"/>
  <c r="AC2429" i="1"/>
  <c r="AG2429" i="1"/>
  <c r="AC2430" i="1"/>
  <c r="AG2430" i="1"/>
  <c r="AC2431" i="1"/>
  <c r="AG2431" i="1"/>
  <c r="AC2432" i="1"/>
  <c r="AG2432" i="1"/>
  <c r="AC2433" i="1"/>
  <c r="AG2433" i="1"/>
  <c r="AC2434" i="1"/>
  <c r="AG2434" i="1"/>
  <c r="AC2435" i="1"/>
  <c r="AG2435" i="1"/>
  <c r="AC2436" i="1"/>
  <c r="AG2436" i="1"/>
  <c r="AC2437" i="1"/>
  <c r="AG2437" i="1"/>
  <c r="AC2438" i="1"/>
  <c r="AG2438" i="1"/>
  <c r="AC2439" i="1"/>
  <c r="AG2439" i="1"/>
  <c r="AC2440" i="1"/>
  <c r="AG2440" i="1"/>
  <c r="AC2441" i="1"/>
  <c r="AG2441" i="1"/>
  <c r="AC2442" i="1"/>
  <c r="AG2442" i="1"/>
  <c r="AC2443" i="1"/>
  <c r="AG2443" i="1"/>
  <c r="AC2444" i="1"/>
  <c r="AG2444" i="1"/>
  <c r="AC2445" i="1"/>
  <c r="AG2445" i="1"/>
  <c r="AC2446" i="1"/>
  <c r="AG2446" i="1"/>
  <c r="AC2447" i="1"/>
  <c r="AG2447" i="1"/>
  <c r="AC2448" i="1"/>
  <c r="AG2448" i="1"/>
  <c r="AC2449" i="1"/>
  <c r="AG2449" i="1"/>
  <c r="AC2450" i="1"/>
  <c r="AG2450" i="1"/>
  <c r="AC2451" i="1"/>
  <c r="AG2451" i="1"/>
  <c r="AC2452" i="1"/>
  <c r="AG2452" i="1"/>
  <c r="AC2453" i="1"/>
  <c r="AG2453" i="1"/>
  <c r="AC2454" i="1"/>
  <c r="AG2454" i="1"/>
  <c r="AC2455" i="1"/>
  <c r="AG2455" i="1"/>
  <c r="AC2456" i="1"/>
  <c r="AG2456" i="1"/>
  <c r="AC2457" i="1"/>
  <c r="AG2457" i="1"/>
  <c r="AC2458" i="1"/>
  <c r="AG2458" i="1"/>
  <c r="AC2459" i="1"/>
  <c r="AG2459" i="1"/>
  <c r="AC2460" i="1"/>
  <c r="AG2460" i="1"/>
  <c r="AC2461" i="1"/>
  <c r="AG2461" i="1"/>
  <c r="AC2462" i="1"/>
  <c r="AG2462" i="1"/>
  <c r="AC2463" i="1"/>
  <c r="AG2463" i="1"/>
  <c r="AC2464" i="1"/>
  <c r="AG2464" i="1"/>
  <c r="AC2465" i="1"/>
  <c r="AG2465" i="1"/>
  <c r="AC2466" i="1"/>
  <c r="AG2466" i="1"/>
  <c r="AC2467" i="1"/>
  <c r="AG2467" i="1"/>
  <c r="AC2468" i="1"/>
  <c r="AG2468" i="1"/>
  <c r="AC2469" i="1"/>
  <c r="AG2469" i="1"/>
  <c r="AC2470" i="1"/>
  <c r="AG2470" i="1"/>
  <c r="AC2471" i="1"/>
  <c r="AG2471" i="1"/>
  <c r="AC2472" i="1"/>
  <c r="AG2472" i="1"/>
  <c r="AC2473" i="1"/>
  <c r="AG2473" i="1"/>
  <c r="AC2474" i="1"/>
  <c r="AG2474" i="1"/>
  <c r="AC2475" i="1"/>
  <c r="AG2475" i="1"/>
  <c r="AC2476" i="1"/>
  <c r="AG2476" i="1"/>
  <c r="AC2477" i="1"/>
  <c r="AG2477" i="1"/>
  <c r="AC2478" i="1"/>
  <c r="AG2478" i="1"/>
  <c r="AC2479" i="1"/>
  <c r="AG2479" i="1"/>
  <c r="AC2480" i="1"/>
  <c r="AG2480" i="1"/>
  <c r="AC2481" i="1"/>
  <c r="AG2481" i="1"/>
  <c r="AC2482" i="1"/>
  <c r="AG2482" i="1"/>
  <c r="AC2483" i="1"/>
  <c r="AG2483" i="1"/>
  <c r="AC2484" i="1"/>
  <c r="AG2484" i="1"/>
  <c r="AC2485" i="1"/>
  <c r="AG2485" i="1"/>
  <c r="AC2486" i="1"/>
  <c r="AG2486" i="1"/>
  <c r="AC2487" i="1"/>
  <c r="AG2487" i="1"/>
  <c r="AC2488" i="1"/>
  <c r="AG2488" i="1"/>
  <c r="AC2489" i="1"/>
  <c r="AG2489" i="1"/>
  <c r="AC2490" i="1"/>
  <c r="AG2490" i="1"/>
  <c r="AC2491" i="1"/>
  <c r="AG2491" i="1"/>
  <c r="AC2492" i="1"/>
  <c r="AG2492" i="1"/>
  <c r="AC2493" i="1"/>
  <c r="AG2493" i="1"/>
  <c r="AC2494" i="1"/>
  <c r="AG2494" i="1"/>
  <c r="AC2495" i="1"/>
  <c r="AG2495" i="1"/>
  <c r="AC2496" i="1"/>
  <c r="AG2496" i="1"/>
  <c r="AC2497" i="1"/>
  <c r="AG2497" i="1"/>
  <c r="AC2498" i="1"/>
  <c r="AG2498" i="1"/>
  <c r="AC2499" i="1"/>
  <c r="AG2499" i="1"/>
  <c r="AC2500" i="1"/>
  <c r="AG2500" i="1"/>
  <c r="AC2501" i="1"/>
  <c r="AG2501" i="1"/>
  <c r="AC2502" i="1"/>
  <c r="AG2502" i="1"/>
  <c r="AC2503" i="1"/>
  <c r="AG2503" i="1"/>
  <c r="AC2504" i="1"/>
  <c r="AG2504" i="1"/>
  <c r="AC2505" i="1"/>
  <c r="AG2505" i="1"/>
  <c r="AC2506" i="1"/>
  <c r="AG2506" i="1"/>
  <c r="AC2507" i="1"/>
  <c r="AG2507" i="1"/>
  <c r="AC2508" i="1"/>
  <c r="AG2508" i="1"/>
  <c r="AC2509" i="1"/>
  <c r="AG2509" i="1"/>
  <c r="AC2510" i="1"/>
  <c r="AG2510" i="1"/>
  <c r="AC2511" i="1"/>
  <c r="AG2511" i="1"/>
  <c r="AC2512" i="1"/>
  <c r="AG2512" i="1"/>
  <c r="AC2513" i="1"/>
  <c r="AG2513" i="1"/>
  <c r="AC2514" i="1"/>
  <c r="AG2514" i="1"/>
  <c r="AC2515" i="1"/>
  <c r="AG2515" i="1"/>
  <c r="AC2516" i="1"/>
  <c r="AG2516" i="1"/>
  <c r="AC2517" i="1"/>
  <c r="AG2517" i="1"/>
  <c r="AC2518" i="1"/>
  <c r="AG2518" i="1"/>
  <c r="AC2519" i="1"/>
  <c r="AG2519" i="1"/>
  <c r="AC2520" i="1"/>
  <c r="AG2520" i="1"/>
  <c r="AC2521" i="1"/>
  <c r="AG2521" i="1"/>
  <c r="AC2522" i="1"/>
  <c r="AG2522" i="1"/>
  <c r="AC2523" i="1"/>
  <c r="AG2523" i="1"/>
  <c r="AC2524" i="1"/>
  <c r="AG2524" i="1"/>
  <c r="AC2525" i="1"/>
  <c r="AG2525" i="1"/>
  <c r="AC2526" i="1"/>
  <c r="AG2526" i="1"/>
  <c r="AC2527" i="1"/>
  <c r="AG2527" i="1"/>
  <c r="AC2528" i="1"/>
  <c r="AG2528" i="1"/>
  <c r="AC2529" i="1"/>
  <c r="AG2529" i="1"/>
  <c r="AC2530" i="1"/>
  <c r="AG2530" i="1"/>
  <c r="AC2531" i="1"/>
  <c r="AG2531" i="1"/>
  <c r="AC2532" i="1"/>
  <c r="AG2532" i="1"/>
  <c r="AC2533" i="1"/>
  <c r="AG2533" i="1"/>
  <c r="AC2534" i="1"/>
  <c r="AG2534" i="1"/>
  <c r="AC2535" i="1"/>
  <c r="AG2535" i="1"/>
  <c r="AC2536" i="1"/>
  <c r="AG2536" i="1"/>
  <c r="AC2537" i="1"/>
  <c r="AG2537" i="1"/>
  <c r="AC2538" i="1"/>
  <c r="AG2538" i="1"/>
  <c r="AC2539" i="1"/>
  <c r="AG2539" i="1"/>
  <c r="AC2540" i="1"/>
  <c r="AG2540" i="1"/>
  <c r="AC2541" i="1"/>
  <c r="AG2541" i="1"/>
  <c r="AC2542" i="1"/>
  <c r="AG2542" i="1"/>
  <c r="AC2543" i="1"/>
  <c r="AG2543" i="1"/>
  <c r="AC2544" i="1"/>
  <c r="AG2544" i="1"/>
  <c r="AC2545" i="1"/>
  <c r="AG2545" i="1"/>
  <c r="AC2546" i="1"/>
  <c r="AG2546" i="1"/>
  <c r="AC2547" i="1"/>
  <c r="AG2547" i="1"/>
  <c r="AC2548" i="1"/>
  <c r="AG2548" i="1"/>
  <c r="AC2549" i="1"/>
  <c r="AG2549" i="1"/>
  <c r="AC2550" i="1"/>
  <c r="AG2550" i="1"/>
  <c r="AC2551" i="1"/>
  <c r="AG2551" i="1"/>
  <c r="AC2552" i="1"/>
  <c r="AG2552" i="1"/>
  <c r="AC2553" i="1"/>
  <c r="AG2553" i="1"/>
  <c r="AC2554" i="1"/>
  <c r="AG2554" i="1"/>
  <c r="AC2555" i="1"/>
  <c r="AG2555" i="1"/>
  <c r="AC2556" i="1"/>
  <c r="AG2556" i="1"/>
  <c r="AC2557" i="1"/>
  <c r="AG2557" i="1"/>
  <c r="AC2558" i="1"/>
  <c r="AG2558" i="1"/>
  <c r="AC2559" i="1"/>
  <c r="AG2559" i="1"/>
  <c r="AC2560" i="1"/>
  <c r="AG2560" i="1"/>
  <c r="AC2561" i="1"/>
  <c r="AG2561" i="1"/>
  <c r="AC2562" i="1"/>
  <c r="AG2562" i="1"/>
  <c r="AC2563" i="1"/>
  <c r="AG2563" i="1"/>
  <c r="AC2564" i="1"/>
  <c r="AG2564" i="1"/>
  <c r="AC2565" i="1"/>
  <c r="AG2565" i="1"/>
  <c r="AC2566" i="1"/>
  <c r="AG2566" i="1"/>
  <c r="AC2567" i="1"/>
  <c r="AG2567" i="1"/>
  <c r="AC2568" i="1"/>
  <c r="AG2568" i="1"/>
  <c r="AC2569" i="1"/>
  <c r="AG2569" i="1"/>
  <c r="AC2570" i="1"/>
  <c r="AG2570" i="1"/>
  <c r="AC2571" i="1"/>
  <c r="AG2571" i="1"/>
  <c r="AC2572" i="1"/>
  <c r="AG2572" i="1"/>
  <c r="AC2573" i="1"/>
  <c r="AG2573" i="1"/>
  <c r="AC2574" i="1"/>
  <c r="AG2574" i="1"/>
  <c r="AC2575" i="1"/>
  <c r="AG2575" i="1"/>
  <c r="AC2576" i="1"/>
  <c r="AG2576" i="1"/>
  <c r="AC2577" i="1"/>
  <c r="AG2577" i="1"/>
  <c r="AC2578" i="1"/>
  <c r="AG2578" i="1"/>
  <c r="AC2579" i="1"/>
  <c r="AG2579" i="1"/>
  <c r="AC2580" i="1"/>
  <c r="AG2580" i="1"/>
  <c r="AC2581" i="1"/>
  <c r="AG2581" i="1"/>
  <c r="AC2582" i="1"/>
  <c r="AG2582" i="1"/>
  <c r="AC2583" i="1"/>
  <c r="AG2583" i="1"/>
  <c r="AC2584" i="1"/>
  <c r="AG2584" i="1"/>
  <c r="AC2585" i="1"/>
  <c r="AG2585" i="1"/>
  <c r="AC2586" i="1"/>
  <c r="AG2586" i="1"/>
  <c r="AC2587" i="1"/>
  <c r="AG2587" i="1"/>
  <c r="AC2588" i="1"/>
  <c r="AG2588" i="1"/>
  <c r="AC2589" i="1"/>
  <c r="AG2589" i="1"/>
  <c r="AC2590" i="1"/>
  <c r="AG2590" i="1"/>
  <c r="AC2591" i="1"/>
  <c r="AG2591" i="1"/>
  <c r="AC2592" i="1"/>
  <c r="AG2592" i="1"/>
  <c r="AC2593" i="1"/>
  <c r="AG2593" i="1"/>
  <c r="AC2594" i="1"/>
  <c r="AG2594" i="1"/>
  <c r="AC2595" i="1"/>
  <c r="AG2595" i="1"/>
  <c r="AC2596" i="1"/>
  <c r="AG2596" i="1"/>
  <c r="AC2597" i="1"/>
  <c r="AG2597" i="1"/>
  <c r="AC2598" i="1"/>
  <c r="AG2598" i="1"/>
  <c r="AC2599" i="1"/>
  <c r="AG2599" i="1"/>
  <c r="AC2600" i="1"/>
  <c r="AG2600" i="1"/>
  <c r="AC2601" i="1"/>
  <c r="AG2601" i="1"/>
  <c r="AC2602" i="1"/>
  <c r="AG2602" i="1"/>
  <c r="AC2603" i="1"/>
  <c r="AG2603" i="1"/>
  <c r="AC2604" i="1"/>
  <c r="AG2604" i="1"/>
  <c r="AC2605" i="1"/>
  <c r="AG2605" i="1"/>
  <c r="AC2606" i="1"/>
  <c r="AG2606" i="1"/>
  <c r="AC2607" i="1"/>
  <c r="AG2607" i="1"/>
  <c r="AC2608" i="1"/>
  <c r="AG2608" i="1"/>
  <c r="AC2609" i="1"/>
  <c r="AG2609" i="1"/>
  <c r="AC2610" i="1"/>
  <c r="AG2610" i="1"/>
  <c r="AC2611" i="1"/>
  <c r="AG2611" i="1"/>
  <c r="AC2612" i="1"/>
  <c r="AG2612" i="1"/>
  <c r="AC2613" i="1"/>
  <c r="AG2613" i="1"/>
  <c r="AC2614" i="1"/>
  <c r="AG2614" i="1"/>
  <c r="AC2615" i="1"/>
  <c r="AG2615" i="1"/>
  <c r="AC2616" i="1"/>
  <c r="AG2616" i="1"/>
  <c r="AC2617" i="1"/>
  <c r="AG2617" i="1"/>
  <c r="AC2618" i="1"/>
  <c r="AG2618" i="1"/>
  <c r="AC2619" i="1"/>
  <c r="AG2619" i="1"/>
  <c r="AC2620" i="1"/>
  <c r="AG2620" i="1"/>
  <c r="AC2621" i="1"/>
  <c r="AG2621" i="1"/>
  <c r="AC2622" i="1"/>
  <c r="AG2622" i="1"/>
  <c r="AC2623" i="1"/>
  <c r="AG2623" i="1"/>
  <c r="AC2624" i="1"/>
  <c r="AG2624" i="1"/>
  <c r="AC2625" i="1"/>
  <c r="AG2625" i="1"/>
  <c r="AC2626" i="1"/>
  <c r="AG2626" i="1"/>
  <c r="AC2627" i="1"/>
  <c r="AG2627" i="1"/>
  <c r="AC2628" i="1"/>
  <c r="AG2628" i="1"/>
  <c r="AC2629" i="1"/>
  <c r="AG2629" i="1"/>
  <c r="AC2630" i="1"/>
  <c r="AG2630" i="1"/>
  <c r="AC2631" i="1"/>
  <c r="AG2631" i="1"/>
  <c r="AC2632" i="1"/>
  <c r="AG2632" i="1"/>
  <c r="AC2633" i="1"/>
  <c r="AG2633" i="1"/>
  <c r="AC2634" i="1"/>
  <c r="AG2634" i="1"/>
  <c r="AC2635" i="1"/>
  <c r="AG2635" i="1"/>
  <c r="AC2636" i="1"/>
  <c r="AG2636" i="1"/>
  <c r="AC2637" i="1"/>
  <c r="AG2637" i="1"/>
  <c r="AC2638" i="1"/>
  <c r="AG2638" i="1"/>
  <c r="AC2639" i="1"/>
  <c r="AG2639" i="1"/>
  <c r="AC2640" i="1"/>
  <c r="AG2640" i="1"/>
  <c r="AC2641" i="1"/>
  <c r="AG2641" i="1"/>
  <c r="AC2642" i="1"/>
  <c r="AG2642" i="1"/>
  <c r="AC2643" i="1"/>
  <c r="AG2643" i="1"/>
  <c r="AC2644" i="1"/>
  <c r="AG2644" i="1"/>
  <c r="AC2645" i="1"/>
  <c r="AG2645" i="1"/>
  <c r="AC2646" i="1"/>
  <c r="AG2646" i="1"/>
  <c r="AC2647" i="1"/>
  <c r="AG2647" i="1"/>
  <c r="AC2648" i="1"/>
  <c r="AG2648" i="1"/>
  <c r="AC2649" i="1"/>
  <c r="AG2649" i="1"/>
  <c r="AC2650" i="1"/>
  <c r="AG2650" i="1"/>
  <c r="AC2651" i="1"/>
  <c r="AG2651" i="1"/>
  <c r="AC2652" i="1"/>
  <c r="AG2652" i="1"/>
  <c r="AC2653" i="1"/>
  <c r="AG2653" i="1"/>
  <c r="AC2654" i="1"/>
  <c r="AG2654" i="1"/>
  <c r="AC2655" i="1"/>
  <c r="AG2655" i="1"/>
  <c r="AC2656" i="1"/>
  <c r="AG2656" i="1"/>
  <c r="AC2657" i="1"/>
  <c r="AG2657" i="1"/>
  <c r="AC2658" i="1"/>
  <c r="AG2658" i="1"/>
  <c r="AC2659" i="1"/>
  <c r="AG2659" i="1"/>
  <c r="AC2660" i="1"/>
  <c r="AG2660" i="1"/>
  <c r="AC2661" i="1"/>
  <c r="AG2661" i="1"/>
  <c r="AC2662" i="1"/>
  <c r="AG2662" i="1"/>
  <c r="AC2663" i="1"/>
  <c r="AG2663" i="1"/>
  <c r="AC2664" i="1"/>
  <c r="AG2664" i="1"/>
  <c r="AC2665" i="1"/>
  <c r="AG2665" i="1"/>
  <c r="AC2666" i="1"/>
  <c r="AG2666" i="1"/>
  <c r="AC2667" i="1"/>
  <c r="AG2667" i="1"/>
  <c r="AC2668" i="1"/>
  <c r="AG2668" i="1"/>
  <c r="AC2669" i="1"/>
  <c r="AG2669" i="1"/>
  <c r="AC2670" i="1"/>
  <c r="AG2670" i="1"/>
  <c r="AC2671" i="1"/>
  <c r="AG2671" i="1"/>
  <c r="AC2672" i="1"/>
  <c r="AG2672" i="1"/>
  <c r="AC2673" i="1"/>
  <c r="AG2673" i="1"/>
  <c r="AC2674" i="1"/>
  <c r="AG2674" i="1"/>
  <c r="AC2675" i="1"/>
  <c r="AG2675" i="1"/>
  <c r="AC2676" i="1"/>
  <c r="AG2676" i="1"/>
  <c r="AC2677" i="1"/>
  <c r="AG2677" i="1"/>
  <c r="AC2678" i="1"/>
  <c r="AG2678" i="1"/>
  <c r="AC2679" i="1"/>
  <c r="AG2679" i="1"/>
  <c r="AC2680" i="1"/>
  <c r="AG2680" i="1"/>
  <c r="AC2681" i="1"/>
  <c r="AG2681" i="1"/>
  <c r="AC2682" i="1"/>
  <c r="AG2682" i="1"/>
  <c r="AC2683" i="1"/>
  <c r="AG2683" i="1"/>
  <c r="AC2684" i="1"/>
  <c r="AG2684" i="1"/>
  <c r="AC2685" i="1"/>
  <c r="AG2685" i="1"/>
  <c r="AC2686" i="1"/>
  <c r="AG2686" i="1"/>
  <c r="AC2687" i="1"/>
  <c r="AG2687" i="1"/>
  <c r="AC2688" i="1"/>
  <c r="AG2688" i="1"/>
  <c r="AC2689" i="1"/>
  <c r="AG2689" i="1"/>
  <c r="AC2690" i="1"/>
  <c r="AG2690" i="1"/>
  <c r="AC2691" i="1"/>
  <c r="AG2691" i="1"/>
  <c r="AC2692" i="1"/>
  <c r="AG2692" i="1"/>
  <c r="AC2693" i="1"/>
  <c r="AG2693" i="1"/>
  <c r="AC2694" i="1"/>
  <c r="AG2694" i="1"/>
  <c r="AC2695" i="1"/>
  <c r="AG2695" i="1"/>
  <c r="AC2696" i="1"/>
  <c r="AG2696" i="1"/>
  <c r="AC2697" i="1"/>
  <c r="AG2697" i="1"/>
  <c r="AC2698" i="1"/>
  <c r="AG2698" i="1"/>
  <c r="AC2699" i="1"/>
  <c r="AG2699" i="1"/>
  <c r="AC2700" i="1"/>
  <c r="AG2700" i="1"/>
  <c r="AC2701" i="1"/>
  <c r="AG2701" i="1"/>
  <c r="AC2702" i="1"/>
  <c r="AG2702" i="1"/>
  <c r="AC2703" i="1"/>
  <c r="AG2703" i="1"/>
  <c r="AC2704" i="1"/>
  <c r="AG2704" i="1"/>
  <c r="AC2705" i="1"/>
  <c r="AG2705" i="1"/>
  <c r="AC2706" i="1"/>
  <c r="AG2706" i="1"/>
  <c r="AC2707" i="1"/>
  <c r="AG2707" i="1"/>
  <c r="AC2708" i="1"/>
  <c r="AG2708" i="1"/>
  <c r="AC2709" i="1"/>
  <c r="AG2709" i="1"/>
  <c r="AC2710" i="1"/>
  <c r="AG2710" i="1"/>
  <c r="AC2711" i="1"/>
  <c r="AG2711" i="1"/>
  <c r="AC2712" i="1"/>
  <c r="AG2712" i="1"/>
  <c r="AC2713" i="1"/>
  <c r="AG2713" i="1"/>
  <c r="AC2714" i="1"/>
  <c r="AG2714" i="1"/>
  <c r="AC2715" i="1"/>
  <c r="AG2715" i="1"/>
  <c r="AC2716" i="1"/>
  <c r="AG2716" i="1"/>
  <c r="AC2717" i="1"/>
  <c r="AG2717" i="1"/>
  <c r="AC2718" i="1"/>
  <c r="AG2718" i="1"/>
  <c r="AC2719" i="1"/>
  <c r="AG2719" i="1"/>
  <c r="AC2720" i="1"/>
  <c r="AG2720" i="1"/>
  <c r="AC2721" i="1"/>
  <c r="AG2721" i="1"/>
  <c r="AC2722" i="1"/>
  <c r="AG2722" i="1"/>
  <c r="AC2723" i="1"/>
  <c r="AG2723" i="1"/>
  <c r="AC2724" i="1"/>
  <c r="AG2724" i="1"/>
  <c r="AC2725" i="1"/>
  <c r="AG2725" i="1"/>
  <c r="AC2726" i="1"/>
  <c r="AG2726" i="1"/>
  <c r="AC2727" i="1"/>
  <c r="AG2727" i="1"/>
  <c r="AC2728" i="1"/>
  <c r="AG2728" i="1"/>
  <c r="AC2729" i="1"/>
  <c r="AG2729" i="1"/>
  <c r="AC2730" i="1"/>
  <c r="AG2730" i="1"/>
  <c r="AC2731" i="1"/>
  <c r="AG2731" i="1"/>
  <c r="AC2732" i="1"/>
  <c r="AG2732" i="1"/>
  <c r="AC2733" i="1"/>
  <c r="AG2733" i="1"/>
  <c r="AC2734" i="1"/>
  <c r="AG2734" i="1"/>
  <c r="AC2735" i="1"/>
  <c r="AG2735" i="1"/>
  <c r="AC2736" i="1"/>
  <c r="AG2736" i="1"/>
  <c r="AC2737" i="1"/>
  <c r="AG2737" i="1"/>
  <c r="AC2738" i="1"/>
  <c r="AG2738" i="1"/>
  <c r="AC2739" i="1"/>
  <c r="AG2739" i="1"/>
  <c r="AC2740" i="1"/>
  <c r="AG2740" i="1"/>
  <c r="AC2741" i="1"/>
  <c r="AG2741" i="1"/>
  <c r="AC2742" i="1"/>
  <c r="AG2742" i="1"/>
  <c r="AC2743" i="1"/>
  <c r="AG2743" i="1"/>
  <c r="AC2744" i="1"/>
  <c r="AG2744" i="1"/>
  <c r="AC2745" i="1"/>
  <c r="AG2745" i="1"/>
  <c r="AC2746" i="1"/>
  <c r="AG2746" i="1"/>
  <c r="AC2747" i="1"/>
  <c r="AG2747" i="1"/>
  <c r="AC2748" i="1"/>
  <c r="AG2748" i="1"/>
  <c r="AC2749" i="1"/>
  <c r="AG2749" i="1"/>
  <c r="AC2750" i="1"/>
  <c r="AG2750" i="1"/>
  <c r="AC2751" i="1"/>
  <c r="AG2751" i="1"/>
  <c r="AC2752" i="1"/>
  <c r="AG2752" i="1"/>
  <c r="AC2753" i="1"/>
  <c r="AG2753" i="1"/>
  <c r="AC2754" i="1"/>
  <c r="AG2754" i="1"/>
  <c r="AC2755" i="1"/>
  <c r="AG2755" i="1"/>
  <c r="AC2756" i="1"/>
  <c r="AG2756" i="1"/>
  <c r="AC2757" i="1"/>
  <c r="AG2757" i="1"/>
  <c r="AC2758" i="1"/>
  <c r="AG2758" i="1"/>
  <c r="AC2759" i="1"/>
  <c r="AG2759" i="1"/>
  <c r="AC2760" i="1"/>
  <c r="AG2760" i="1"/>
  <c r="AC2761" i="1"/>
  <c r="AG2761" i="1"/>
  <c r="AC2762" i="1"/>
  <c r="AG2762" i="1"/>
  <c r="AC2763" i="1"/>
  <c r="AG2763" i="1"/>
  <c r="AC2764" i="1"/>
  <c r="AG2764" i="1"/>
  <c r="AC2765" i="1"/>
  <c r="AG2765" i="1"/>
  <c r="AC2766" i="1"/>
  <c r="AG2766" i="1"/>
  <c r="AC2767" i="1"/>
  <c r="AG2767" i="1"/>
  <c r="AC2768" i="1"/>
  <c r="AG2768" i="1"/>
  <c r="AC2769" i="1"/>
  <c r="AG2769" i="1"/>
  <c r="AC2770" i="1"/>
  <c r="AG2770" i="1"/>
  <c r="AC2771" i="1"/>
  <c r="AG2771" i="1"/>
  <c r="AC2772" i="1"/>
  <c r="AG2772" i="1"/>
  <c r="AC2773" i="1"/>
  <c r="AG2773" i="1"/>
  <c r="AC2774" i="1"/>
  <c r="AG2774" i="1"/>
  <c r="AC2775" i="1"/>
  <c r="AG2775" i="1"/>
  <c r="AC2776" i="1"/>
  <c r="AG2776" i="1"/>
  <c r="AC2777" i="1"/>
  <c r="AG2777" i="1"/>
  <c r="AC2778" i="1"/>
  <c r="AG2778" i="1"/>
  <c r="AC2779" i="1"/>
  <c r="AG2779" i="1"/>
  <c r="AC2780" i="1"/>
  <c r="AG2780" i="1"/>
  <c r="AC2781" i="1"/>
  <c r="AG2781" i="1"/>
  <c r="AC2782" i="1"/>
  <c r="AG2782" i="1"/>
  <c r="AC2783" i="1"/>
  <c r="AG2783" i="1"/>
  <c r="AC2784" i="1"/>
  <c r="AG2784" i="1"/>
  <c r="AC2785" i="1"/>
  <c r="AG2785" i="1"/>
  <c r="AC2786" i="1"/>
  <c r="AG2786" i="1"/>
  <c r="AC2787" i="1"/>
  <c r="AG2787" i="1"/>
  <c r="AC2788" i="1"/>
  <c r="AG2788" i="1"/>
  <c r="AC2789" i="1"/>
  <c r="AG2789" i="1"/>
  <c r="AC2790" i="1"/>
  <c r="AG2790" i="1"/>
  <c r="AC2791" i="1"/>
  <c r="AG2791" i="1"/>
  <c r="AC2792" i="1"/>
  <c r="AG2792" i="1"/>
  <c r="AC2793" i="1"/>
  <c r="AG2793" i="1"/>
  <c r="AC2794" i="1"/>
  <c r="AG2794" i="1"/>
  <c r="AC2795" i="1"/>
  <c r="AG2795" i="1"/>
  <c r="AC2796" i="1"/>
  <c r="AG2796" i="1"/>
  <c r="AC2797" i="1"/>
  <c r="AG2797" i="1"/>
  <c r="AC2798" i="1"/>
  <c r="AG2798" i="1"/>
  <c r="AC2799" i="1"/>
  <c r="AG2799" i="1"/>
  <c r="AC2800" i="1"/>
  <c r="AG2800" i="1"/>
  <c r="AC2801" i="1"/>
  <c r="AG2801" i="1"/>
  <c r="AC2802" i="1"/>
  <c r="AG2802" i="1"/>
  <c r="AC2803" i="1"/>
  <c r="AG2803" i="1"/>
  <c r="AC2804" i="1"/>
  <c r="AG2804" i="1"/>
  <c r="AC2805" i="1"/>
  <c r="AG2805" i="1"/>
  <c r="AC2806" i="1"/>
  <c r="AG2806" i="1"/>
  <c r="AC2807" i="1"/>
  <c r="AG2807" i="1"/>
  <c r="AC2808" i="1"/>
  <c r="AG2808" i="1"/>
  <c r="AC2809" i="1"/>
  <c r="AG2809" i="1"/>
  <c r="AC2810" i="1"/>
  <c r="AG2810" i="1"/>
  <c r="AC2811" i="1"/>
  <c r="AG2811" i="1"/>
  <c r="AC2812" i="1"/>
  <c r="AG2812" i="1"/>
  <c r="AC2813" i="1"/>
  <c r="AG2813" i="1"/>
  <c r="AC2814" i="1"/>
  <c r="AG2814" i="1"/>
  <c r="AC2815" i="1"/>
  <c r="AG2815" i="1"/>
  <c r="AC2816" i="1"/>
  <c r="AG2816" i="1"/>
  <c r="AC2817" i="1"/>
  <c r="AG2817" i="1"/>
  <c r="AC2818" i="1"/>
  <c r="AG2818" i="1"/>
  <c r="AC2819" i="1"/>
  <c r="AG2819" i="1"/>
  <c r="AC2820" i="1"/>
  <c r="AG2820" i="1"/>
  <c r="AC2821" i="1"/>
  <c r="AG2821" i="1"/>
  <c r="AC2822" i="1"/>
  <c r="AG2822" i="1"/>
  <c r="AC2823" i="1"/>
  <c r="AG2823" i="1"/>
  <c r="AC2824" i="1"/>
  <c r="AG2824" i="1"/>
  <c r="AC2825" i="1"/>
  <c r="AG2825" i="1"/>
  <c r="AC2826" i="1"/>
  <c r="AG2826" i="1"/>
  <c r="AC2827" i="1"/>
  <c r="AG2827" i="1"/>
  <c r="AC2828" i="1"/>
  <c r="AG2828" i="1"/>
  <c r="AC2829" i="1"/>
  <c r="AG2829" i="1"/>
  <c r="AC2830" i="1"/>
  <c r="AG2830" i="1"/>
  <c r="AC2831" i="1"/>
  <c r="AG2831" i="1"/>
  <c r="AC2832" i="1"/>
  <c r="AG2832" i="1"/>
  <c r="AC2833" i="1"/>
  <c r="AG2833" i="1"/>
  <c r="AC2834" i="1"/>
  <c r="AG2834" i="1"/>
  <c r="AC2835" i="1"/>
  <c r="AD2443" i="1"/>
  <c r="AD2444" i="1"/>
  <c r="AD2445" i="1"/>
  <c r="AD2446" i="1"/>
  <c r="AD2447" i="1"/>
  <c r="AD2448" i="1"/>
  <c r="AD2449" i="1"/>
  <c r="AD2450" i="1"/>
  <c r="AD2451" i="1"/>
  <c r="AD2452" i="1"/>
  <c r="AD2453" i="1"/>
  <c r="AD2454" i="1"/>
  <c r="AD2455" i="1"/>
  <c r="AD2456" i="1"/>
  <c r="AD2457" i="1"/>
  <c r="AD2458" i="1"/>
  <c r="AD2459" i="1"/>
  <c r="AD2460" i="1"/>
  <c r="AD2461" i="1"/>
  <c r="AD2462" i="1"/>
  <c r="AD2463" i="1"/>
  <c r="AD2464" i="1"/>
  <c r="AD2465" i="1"/>
  <c r="AD2466" i="1"/>
  <c r="AD2467" i="1"/>
  <c r="AD2468" i="1"/>
  <c r="AD2469" i="1"/>
  <c r="AD2470" i="1"/>
  <c r="AD2471" i="1"/>
  <c r="AD2472" i="1"/>
  <c r="AD2473" i="1"/>
  <c r="AD2474" i="1"/>
  <c r="AD2475" i="1"/>
  <c r="AD2476" i="1"/>
  <c r="AD2477" i="1"/>
  <c r="AD2478" i="1"/>
  <c r="AD2479" i="1"/>
  <c r="AD2480" i="1"/>
  <c r="AD2481" i="1"/>
  <c r="AD2482" i="1"/>
  <c r="AD2483" i="1"/>
  <c r="AD2484" i="1"/>
  <c r="AD2485" i="1"/>
  <c r="AD2486" i="1"/>
  <c r="AD2487" i="1"/>
  <c r="AD2488" i="1"/>
  <c r="AD2489" i="1"/>
  <c r="AD2490" i="1"/>
  <c r="AD2491" i="1"/>
  <c r="AD2492" i="1"/>
  <c r="AD2493" i="1"/>
  <c r="AD2494" i="1"/>
  <c r="AD2495" i="1"/>
  <c r="AD2496" i="1"/>
  <c r="AD2497" i="1"/>
  <c r="AD2498" i="1"/>
  <c r="AD2499" i="1"/>
  <c r="AD2500" i="1"/>
  <c r="AD2501" i="1"/>
  <c r="AD2502" i="1"/>
  <c r="AD2503" i="1"/>
  <c r="AD2504" i="1"/>
  <c r="AD2505" i="1"/>
  <c r="AD2506" i="1"/>
  <c r="AD2507" i="1"/>
  <c r="AD2508" i="1"/>
  <c r="AD2509" i="1"/>
  <c r="AD2510" i="1"/>
  <c r="AD2511" i="1"/>
  <c r="AD2512" i="1"/>
  <c r="AD2513" i="1"/>
  <c r="AD2514" i="1"/>
  <c r="AD2515" i="1"/>
  <c r="AD2516" i="1"/>
  <c r="AD2517" i="1"/>
  <c r="AD2518" i="1"/>
  <c r="AD2519" i="1"/>
  <c r="AD2520" i="1"/>
  <c r="AD2521" i="1"/>
  <c r="AD2522" i="1"/>
  <c r="AD2523" i="1"/>
  <c r="AD2524" i="1"/>
  <c r="AD2525" i="1"/>
  <c r="AD2526" i="1"/>
  <c r="AD2527" i="1"/>
  <c r="AD2528" i="1"/>
  <c r="AD2529" i="1"/>
  <c r="AD2530" i="1"/>
  <c r="AD2531" i="1"/>
  <c r="AD2532" i="1"/>
  <c r="AD2533" i="1"/>
  <c r="AD2534" i="1"/>
  <c r="AD2535" i="1"/>
  <c r="AD2536" i="1"/>
  <c r="AD2537" i="1"/>
  <c r="AD2538" i="1"/>
  <c r="AD2539" i="1"/>
  <c r="AD2540" i="1"/>
  <c r="AD2541" i="1"/>
  <c r="AD2542" i="1"/>
  <c r="AD2543" i="1"/>
  <c r="AD2544" i="1"/>
  <c r="AD2545" i="1"/>
  <c r="AD2546" i="1"/>
  <c r="AD2547" i="1"/>
  <c r="AD2548" i="1"/>
  <c r="AD2549" i="1"/>
  <c r="AD2550" i="1"/>
  <c r="AD2551" i="1"/>
  <c r="AD2552" i="1"/>
  <c r="AD2553" i="1"/>
  <c r="AD2554" i="1"/>
  <c r="AD2555" i="1"/>
  <c r="AD2556" i="1"/>
  <c r="AD2557" i="1"/>
  <c r="AD2558" i="1"/>
  <c r="AD2559" i="1"/>
  <c r="AD2560" i="1"/>
  <c r="AD2561" i="1"/>
  <c r="AD2562" i="1"/>
  <c r="AD2563" i="1"/>
  <c r="AD2564" i="1"/>
  <c r="AD2565" i="1"/>
  <c r="AD2566" i="1"/>
  <c r="AD2567" i="1"/>
  <c r="AD2568" i="1"/>
  <c r="AD2569" i="1"/>
  <c r="AD2570" i="1"/>
  <c r="AD2571" i="1"/>
  <c r="AD2572" i="1"/>
  <c r="AD2573" i="1"/>
  <c r="AD2574" i="1"/>
  <c r="AD2575" i="1"/>
  <c r="AD2576" i="1"/>
  <c r="AD2577" i="1"/>
  <c r="AD2578" i="1"/>
  <c r="AD2579" i="1"/>
  <c r="AD2580" i="1"/>
  <c r="AD2581" i="1"/>
  <c r="AD2582" i="1"/>
  <c r="AD2583" i="1"/>
  <c r="AD2584" i="1"/>
  <c r="AD2585" i="1"/>
  <c r="AD2586" i="1"/>
  <c r="AD2587" i="1"/>
  <c r="AD2588" i="1"/>
  <c r="AD2589" i="1"/>
  <c r="AD2590" i="1"/>
  <c r="AD2591" i="1"/>
  <c r="AD2592" i="1"/>
  <c r="AD2593" i="1"/>
  <c r="AD2594" i="1"/>
  <c r="AD2595" i="1"/>
  <c r="AD2596" i="1"/>
  <c r="AD2597" i="1"/>
  <c r="AD2598" i="1"/>
  <c r="AD2599" i="1"/>
  <c r="AD2600" i="1"/>
  <c r="AD2601" i="1"/>
  <c r="AD2602" i="1"/>
  <c r="AD2603" i="1"/>
  <c r="AD2604" i="1"/>
  <c r="AD2605" i="1"/>
  <c r="AD2606" i="1"/>
  <c r="AD2607" i="1"/>
  <c r="AD2608" i="1"/>
  <c r="AD2609" i="1"/>
  <c r="AD2610" i="1"/>
  <c r="AD2611" i="1"/>
  <c r="AD2612" i="1"/>
  <c r="AD2613" i="1"/>
  <c r="AD2614" i="1"/>
  <c r="AD2615" i="1"/>
  <c r="AD2616" i="1"/>
  <c r="AD2617" i="1"/>
  <c r="AD2618" i="1"/>
  <c r="AD2619" i="1"/>
  <c r="AD2620" i="1"/>
  <c r="AD2621" i="1"/>
  <c r="AD2622" i="1"/>
  <c r="AD2623" i="1"/>
  <c r="AD2624" i="1"/>
  <c r="AD2625" i="1"/>
  <c r="AD2626" i="1"/>
  <c r="AD2627" i="1"/>
  <c r="AD2628" i="1"/>
  <c r="AD2629" i="1"/>
  <c r="AD2630" i="1"/>
  <c r="AD2631" i="1"/>
  <c r="AD2632" i="1"/>
  <c r="AD2633" i="1"/>
  <c r="AD2634" i="1"/>
  <c r="AD2635" i="1"/>
  <c r="AD2636" i="1"/>
  <c r="AD2637" i="1"/>
  <c r="AD2638" i="1"/>
  <c r="AD2639" i="1"/>
  <c r="AD2640" i="1"/>
  <c r="AD2641" i="1"/>
  <c r="AD2642" i="1"/>
  <c r="AD2643" i="1"/>
  <c r="AD2644" i="1"/>
  <c r="AD2645" i="1"/>
  <c r="AD2646" i="1"/>
  <c r="AD2647" i="1"/>
  <c r="AD2648" i="1"/>
  <c r="AD2649" i="1"/>
  <c r="AD2650" i="1"/>
  <c r="AD2651" i="1"/>
  <c r="AD2652" i="1"/>
  <c r="AD2653" i="1"/>
  <c r="AD2654" i="1"/>
  <c r="AD2655" i="1"/>
  <c r="AD2656" i="1"/>
  <c r="AD2657" i="1"/>
  <c r="AD2658" i="1"/>
  <c r="AD2659" i="1"/>
  <c r="AD2660" i="1"/>
  <c r="AD2661" i="1"/>
  <c r="AD2662" i="1"/>
  <c r="AD2663" i="1"/>
  <c r="AD2664" i="1"/>
  <c r="AD2665" i="1"/>
  <c r="AD2666" i="1"/>
  <c r="AD2667" i="1"/>
  <c r="AD2668" i="1"/>
  <c r="AD2669" i="1"/>
  <c r="AD2670" i="1"/>
  <c r="AD2671" i="1"/>
  <c r="AD2672" i="1"/>
  <c r="AD2673" i="1"/>
  <c r="AD2674" i="1"/>
  <c r="AD2675" i="1"/>
  <c r="AD2676" i="1"/>
  <c r="AD2677" i="1"/>
  <c r="AD2678" i="1"/>
  <c r="AD2679" i="1"/>
  <c r="AD2680" i="1"/>
  <c r="AD2681" i="1"/>
  <c r="AD2682" i="1"/>
  <c r="AD2683" i="1"/>
  <c r="AD2684" i="1"/>
  <c r="AD2685" i="1"/>
  <c r="AD2686" i="1"/>
  <c r="AD2687" i="1"/>
  <c r="AD2688" i="1"/>
  <c r="AD2689" i="1"/>
  <c r="AD2690" i="1"/>
  <c r="AD2691" i="1"/>
  <c r="AD2692" i="1"/>
  <c r="AD2693" i="1"/>
  <c r="AD2694" i="1"/>
  <c r="AD2695" i="1"/>
  <c r="AD2696" i="1"/>
  <c r="AD2697" i="1"/>
  <c r="AD2698" i="1"/>
  <c r="AD2699" i="1"/>
  <c r="AD2700" i="1"/>
  <c r="AD2701" i="1"/>
  <c r="AD2702" i="1"/>
  <c r="AD2703" i="1"/>
  <c r="AD2704" i="1"/>
  <c r="AD2705" i="1"/>
  <c r="AD2706" i="1"/>
  <c r="AD2707" i="1"/>
  <c r="AD2708" i="1"/>
  <c r="AD2709" i="1"/>
  <c r="AD2710" i="1"/>
  <c r="AD2711" i="1"/>
  <c r="AD2712" i="1"/>
  <c r="AD2713" i="1"/>
  <c r="AD2714" i="1"/>
  <c r="AD2715" i="1"/>
  <c r="AD2716" i="1"/>
  <c r="AD2717" i="1"/>
  <c r="AD2718" i="1"/>
  <c r="AD2719" i="1"/>
  <c r="AD2720" i="1"/>
  <c r="AD2721" i="1"/>
  <c r="AD2722" i="1"/>
  <c r="AD2723" i="1"/>
  <c r="AD2724" i="1"/>
  <c r="AD2725" i="1"/>
  <c r="AD2726" i="1"/>
  <c r="AD2727" i="1"/>
  <c r="AD2728" i="1"/>
  <c r="AD2729" i="1"/>
  <c r="AD2730" i="1"/>
  <c r="AD2731" i="1"/>
  <c r="AD2732" i="1"/>
  <c r="AD2733" i="1"/>
  <c r="AD2734" i="1"/>
  <c r="AD2735" i="1"/>
  <c r="AD2736" i="1"/>
  <c r="AD2737" i="1"/>
  <c r="AD2738" i="1"/>
  <c r="AD2739" i="1"/>
  <c r="AD2740" i="1"/>
  <c r="AD2741" i="1"/>
  <c r="AD2742" i="1"/>
  <c r="AD2743" i="1"/>
  <c r="AD2744" i="1"/>
  <c r="AD2745" i="1"/>
  <c r="AD2746" i="1"/>
  <c r="AD2747" i="1"/>
  <c r="AD2748" i="1"/>
  <c r="AD2749" i="1"/>
  <c r="AD2750" i="1"/>
  <c r="AD2751" i="1"/>
  <c r="AD2752" i="1"/>
  <c r="AD2753" i="1"/>
  <c r="AD2754" i="1"/>
  <c r="AD2755" i="1"/>
  <c r="AD2756" i="1"/>
  <c r="AD2757" i="1"/>
  <c r="AD2758" i="1"/>
  <c r="AD2759" i="1"/>
  <c r="AD2760" i="1"/>
  <c r="AD2761" i="1"/>
  <c r="AD2762" i="1"/>
  <c r="AD2763" i="1"/>
  <c r="AD2764" i="1"/>
  <c r="AD2765" i="1"/>
  <c r="AD2766" i="1"/>
  <c r="AD2767" i="1"/>
  <c r="AD2768" i="1"/>
  <c r="AD2769" i="1"/>
  <c r="AD2770" i="1"/>
  <c r="AD2771" i="1"/>
  <c r="AD2772" i="1"/>
  <c r="AD2773" i="1"/>
  <c r="AD2774" i="1"/>
  <c r="AD2775" i="1"/>
  <c r="AD2776" i="1"/>
  <c r="AD2777" i="1"/>
  <c r="AD2778" i="1"/>
  <c r="AD2779" i="1"/>
  <c r="AD2780" i="1"/>
  <c r="AD2781" i="1"/>
  <c r="AD2782" i="1"/>
  <c r="AD2783" i="1"/>
  <c r="AD2784" i="1"/>
  <c r="AD2785" i="1"/>
  <c r="AD2786" i="1"/>
  <c r="AD2787" i="1"/>
  <c r="AD2788" i="1"/>
  <c r="AD2789" i="1"/>
  <c r="AD2790" i="1"/>
  <c r="AD2791" i="1"/>
  <c r="AD2792" i="1"/>
  <c r="AD2793" i="1"/>
  <c r="AD2794" i="1"/>
  <c r="AD2795" i="1"/>
  <c r="AD2796" i="1"/>
  <c r="AD2797" i="1"/>
  <c r="AD2798" i="1"/>
  <c r="AD2799" i="1"/>
  <c r="AD2800" i="1"/>
  <c r="AD2801" i="1"/>
  <c r="AD2802" i="1"/>
  <c r="AD2803" i="1"/>
  <c r="AD2804" i="1"/>
  <c r="AD2805" i="1"/>
  <c r="AD2806" i="1"/>
  <c r="AD2807" i="1"/>
  <c r="AD2808" i="1"/>
  <c r="AD2809" i="1"/>
  <c r="AD2810" i="1"/>
  <c r="AD2811" i="1"/>
  <c r="AD2812" i="1"/>
  <c r="AD2813" i="1"/>
  <c r="AD2814" i="1"/>
  <c r="AD2815" i="1"/>
  <c r="AD2816" i="1"/>
  <c r="AD2817" i="1"/>
  <c r="AD2818" i="1"/>
  <c r="AD2819" i="1"/>
  <c r="AD2820" i="1"/>
  <c r="AD2821" i="1"/>
  <c r="AD2822" i="1"/>
  <c r="AD2823" i="1"/>
  <c r="AD2824" i="1"/>
  <c r="AD2825" i="1"/>
  <c r="AD2826" i="1"/>
  <c r="AD2827" i="1"/>
  <c r="AD2828" i="1"/>
  <c r="AD2829" i="1"/>
  <c r="AD2830" i="1"/>
  <c r="AD2831" i="1"/>
  <c r="AD2832" i="1"/>
  <c r="AD2833" i="1"/>
  <c r="AD2834" i="1"/>
  <c r="AD2835" i="1"/>
  <c r="AD2836" i="1"/>
  <c r="AD2837" i="1"/>
  <c r="AD2838" i="1"/>
  <c r="AD2839" i="1"/>
  <c r="AD2840" i="1"/>
  <c r="AD2841" i="1"/>
  <c r="AD2842" i="1"/>
  <c r="AD2843" i="1"/>
  <c r="AD2844" i="1"/>
  <c r="AD2845" i="1"/>
  <c r="AD2846" i="1"/>
  <c r="AD2847" i="1"/>
  <c r="AD2848" i="1"/>
  <c r="AD2849" i="1"/>
  <c r="AD2850" i="1"/>
  <c r="AD2851" i="1"/>
  <c r="AD2852" i="1"/>
  <c r="AD2853" i="1"/>
  <c r="AD2854" i="1"/>
  <c r="AD2855" i="1"/>
  <c r="AD2856" i="1"/>
  <c r="AD2857" i="1"/>
  <c r="AD2858" i="1"/>
  <c r="AD2859" i="1"/>
  <c r="AD2860" i="1"/>
  <c r="AD2861" i="1"/>
  <c r="AD2862" i="1"/>
  <c r="AD2863" i="1"/>
  <c r="AD2864" i="1"/>
  <c r="AD2865" i="1"/>
  <c r="AD2866" i="1"/>
  <c r="AD2867" i="1"/>
  <c r="AD2868" i="1"/>
  <c r="AD2869" i="1"/>
  <c r="AD2870" i="1"/>
  <c r="AD2871" i="1"/>
  <c r="AD2872" i="1"/>
  <c r="AD2873" i="1"/>
  <c r="AD2874" i="1"/>
  <c r="AD2875" i="1"/>
  <c r="AD2876" i="1"/>
  <c r="AD2877" i="1"/>
  <c r="AD2878" i="1"/>
  <c r="AD2879" i="1"/>
  <c r="AD2880" i="1"/>
  <c r="AD2881" i="1"/>
  <c r="AD2882" i="1"/>
  <c r="AD2883" i="1"/>
  <c r="AD2884" i="1"/>
  <c r="AD2885" i="1"/>
  <c r="AD2886" i="1"/>
  <c r="AD2887" i="1"/>
  <c r="AD2888" i="1"/>
  <c r="AD2889" i="1"/>
  <c r="AD2890" i="1"/>
  <c r="AD2891" i="1"/>
  <c r="AD2892" i="1"/>
  <c r="AD2893" i="1"/>
  <c r="AD2894" i="1"/>
  <c r="AD2895" i="1"/>
  <c r="AD2896" i="1"/>
  <c r="AD2897" i="1"/>
  <c r="AD2898" i="1"/>
  <c r="AD2899" i="1"/>
  <c r="AD2900" i="1"/>
  <c r="AD2901" i="1"/>
  <c r="AD2902" i="1"/>
  <c r="AD2903" i="1"/>
  <c r="AD2904" i="1"/>
  <c r="AD2905" i="1"/>
  <c r="AD2906" i="1"/>
  <c r="AD2907" i="1"/>
  <c r="AD2908" i="1"/>
  <c r="AD2909" i="1"/>
  <c r="AD2910" i="1"/>
  <c r="AD2911" i="1"/>
  <c r="AD2912" i="1"/>
  <c r="AD2913" i="1"/>
  <c r="AD2914" i="1"/>
  <c r="AD2915" i="1"/>
  <c r="AD2916" i="1"/>
  <c r="AD2917" i="1"/>
  <c r="AD2918" i="1"/>
  <c r="AD2919" i="1"/>
  <c r="AD2920" i="1"/>
  <c r="AD2921" i="1"/>
  <c r="AD2922" i="1"/>
  <c r="AG2835" i="1"/>
  <c r="AC2836" i="1"/>
  <c r="AG2836" i="1"/>
  <c r="AC2837" i="1"/>
  <c r="AG2837" i="1"/>
  <c r="AC2838" i="1"/>
  <c r="AG2838" i="1"/>
  <c r="AC2839" i="1"/>
  <c r="AG2839" i="1"/>
  <c r="AC2840" i="1"/>
  <c r="AG2840" i="1"/>
  <c r="AC2841" i="1"/>
  <c r="AG2841" i="1"/>
  <c r="AC2842" i="1"/>
  <c r="AG2842" i="1"/>
  <c r="AC2843" i="1"/>
  <c r="AG2843" i="1"/>
  <c r="AC2844" i="1"/>
  <c r="AG2844" i="1"/>
  <c r="AC2845" i="1"/>
  <c r="AG2845" i="1"/>
  <c r="AC2846" i="1"/>
  <c r="AG2846" i="1"/>
  <c r="AC2847" i="1"/>
  <c r="AG2847" i="1"/>
  <c r="AC2848" i="1"/>
  <c r="AG2848" i="1"/>
  <c r="AC2849" i="1"/>
  <c r="AG2849" i="1"/>
  <c r="AC2850" i="1"/>
  <c r="AG2850" i="1"/>
  <c r="AC2851" i="1"/>
  <c r="AG2851" i="1"/>
  <c r="AC2852" i="1"/>
  <c r="AG2852" i="1"/>
  <c r="AC2853" i="1"/>
  <c r="AG2853" i="1"/>
  <c r="AC2854" i="1"/>
  <c r="AG2854" i="1"/>
  <c r="AC2855" i="1"/>
  <c r="AG2855" i="1"/>
  <c r="AC2856" i="1"/>
  <c r="AG2856" i="1"/>
  <c r="AC2857" i="1"/>
  <c r="AG2857" i="1"/>
  <c r="AC2858" i="1"/>
  <c r="AG2858" i="1"/>
  <c r="AC2859" i="1"/>
  <c r="AG2859" i="1"/>
  <c r="AC2860" i="1"/>
  <c r="AG2860" i="1"/>
  <c r="AC2861" i="1"/>
  <c r="AG2861" i="1"/>
  <c r="AC2862" i="1"/>
  <c r="AG2862" i="1"/>
  <c r="AC2863" i="1"/>
  <c r="AG2863" i="1"/>
  <c r="AC2864" i="1"/>
  <c r="AG2864" i="1"/>
  <c r="AC2865" i="1"/>
  <c r="AG2865" i="1"/>
  <c r="AC2866" i="1"/>
  <c r="AG2866" i="1"/>
  <c r="AC2867" i="1"/>
  <c r="AG2867" i="1"/>
  <c r="AC2868" i="1"/>
  <c r="AG2868" i="1"/>
  <c r="AC2869" i="1"/>
  <c r="AG2869" i="1"/>
  <c r="AC2870" i="1"/>
  <c r="AG2870" i="1"/>
  <c r="AC2871" i="1"/>
  <c r="AG2871" i="1"/>
  <c r="AC2872" i="1"/>
  <c r="AG2872" i="1"/>
  <c r="AC2873" i="1"/>
  <c r="AG2873" i="1"/>
  <c r="AC2874" i="1"/>
  <c r="AG2874" i="1"/>
  <c r="AC2875" i="1"/>
  <c r="AG2875" i="1"/>
  <c r="AC2876" i="1"/>
  <c r="AG2876" i="1"/>
  <c r="AC2877" i="1"/>
  <c r="AG2877" i="1"/>
  <c r="AC2878" i="1"/>
  <c r="AG2878" i="1"/>
  <c r="AC2879" i="1"/>
  <c r="AG2879" i="1"/>
  <c r="AC2880" i="1"/>
  <c r="AG2880" i="1"/>
  <c r="AC2881" i="1"/>
  <c r="AG2881" i="1"/>
  <c r="AC2882" i="1"/>
  <c r="AG2882" i="1"/>
  <c r="AC2883" i="1"/>
  <c r="AG2883" i="1"/>
  <c r="AC2884" i="1"/>
  <c r="AG2884" i="1"/>
  <c r="AC2885" i="1"/>
  <c r="AG2885" i="1"/>
  <c r="AC2886" i="1"/>
  <c r="AG2886" i="1"/>
  <c r="AC2887" i="1"/>
  <c r="AG2887" i="1"/>
  <c r="AC2888" i="1"/>
  <c r="AG2888" i="1"/>
  <c r="AC2889" i="1"/>
  <c r="AG2889" i="1"/>
  <c r="AC2890" i="1"/>
  <c r="AG2890" i="1"/>
  <c r="AC2891" i="1"/>
  <c r="AG2891" i="1"/>
  <c r="AC2892" i="1"/>
  <c r="AG2892" i="1"/>
  <c r="AC2893" i="1"/>
  <c r="AG2893" i="1"/>
  <c r="AC2894" i="1"/>
  <c r="AG2894" i="1"/>
  <c r="AC2895" i="1"/>
  <c r="AG2895" i="1"/>
  <c r="AC2896" i="1"/>
  <c r="AG2896" i="1"/>
  <c r="AC2897" i="1"/>
  <c r="AG2897" i="1"/>
  <c r="AC2898" i="1"/>
  <c r="AG2898" i="1"/>
  <c r="AC2899" i="1"/>
  <c r="AG2899" i="1"/>
  <c r="AC2900" i="1"/>
  <c r="AG2900" i="1"/>
  <c r="AC2901" i="1"/>
  <c r="AG2901" i="1"/>
  <c r="AC2902" i="1"/>
  <c r="AG2902" i="1"/>
  <c r="AC2903" i="1"/>
  <c r="AG2903" i="1"/>
  <c r="AC2904" i="1"/>
  <c r="AG2904" i="1"/>
  <c r="AC2905" i="1"/>
  <c r="AG2905" i="1"/>
  <c r="AC2906" i="1"/>
  <c r="AG2906" i="1"/>
  <c r="AC2907" i="1"/>
  <c r="AG2907" i="1"/>
  <c r="AC2908" i="1"/>
  <c r="AG2908" i="1"/>
  <c r="AC2909" i="1"/>
  <c r="AG2909" i="1"/>
  <c r="AC2910" i="1"/>
  <c r="AG2910" i="1"/>
  <c r="AC2911" i="1"/>
  <c r="AG2911" i="1"/>
  <c r="AC2912" i="1"/>
  <c r="AG2912" i="1"/>
  <c r="AC2913" i="1"/>
  <c r="AG2913" i="1"/>
  <c r="AC2914" i="1"/>
  <c r="AG2914" i="1"/>
  <c r="AC2915" i="1"/>
  <c r="AG2915" i="1"/>
  <c r="AC2916" i="1"/>
  <c r="AG2916" i="1"/>
  <c r="AC2917" i="1"/>
  <c r="AG2917" i="1"/>
  <c r="AC2918" i="1"/>
  <c r="AG2918" i="1"/>
  <c r="AC2919" i="1"/>
  <c r="AG2919" i="1"/>
  <c r="AC2920" i="1"/>
  <c r="AG2920" i="1"/>
  <c r="AC2921" i="1"/>
  <c r="AG2921" i="1"/>
  <c r="AC2922" i="1"/>
  <c r="AG2922" i="1"/>
  <c r="AC2923" i="1"/>
  <c r="AG2923" i="1"/>
  <c r="AC2924" i="1"/>
  <c r="AG2924" i="1"/>
  <c r="AC2925" i="1"/>
  <c r="AG2925" i="1"/>
  <c r="AC2926" i="1"/>
  <c r="AG2926" i="1"/>
  <c r="AC2927" i="1"/>
  <c r="AG2927" i="1"/>
  <c r="AC2928" i="1"/>
  <c r="AG2928" i="1"/>
  <c r="AC2929" i="1"/>
  <c r="AG2929" i="1"/>
  <c r="AC2930" i="1"/>
  <c r="AG2930" i="1"/>
  <c r="AC2931" i="1"/>
  <c r="AG2931" i="1"/>
  <c r="AC2932" i="1"/>
  <c r="AG2932" i="1"/>
  <c r="AC2933" i="1"/>
  <c r="AG2933" i="1"/>
  <c r="AC2934" i="1"/>
  <c r="AG2934" i="1"/>
  <c r="AC2935" i="1"/>
  <c r="AG2935" i="1"/>
  <c r="AC2936" i="1"/>
  <c r="AG2936" i="1"/>
  <c r="AC2937" i="1"/>
  <c r="AG2937" i="1"/>
  <c r="AC2938" i="1"/>
  <c r="AG2938" i="1"/>
  <c r="AC2939" i="1"/>
  <c r="AG2939" i="1"/>
  <c r="AC2940" i="1"/>
  <c r="AG2940" i="1"/>
  <c r="AC2941" i="1"/>
  <c r="AG2941" i="1"/>
  <c r="AC2942" i="1"/>
  <c r="AG2942" i="1"/>
  <c r="AC2943" i="1"/>
  <c r="AG2943" i="1"/>
  <c r="AC2944" i="1"/>
  <c r="AG2944" i="1"/>
  <c r="AC2945" i="1"/>
  <c r="AG2945" i="1"/>
  <c r="AC2946" i="1"/>
  <c r="AG2946" i="1"/>
  <c r="AC2947" i="1"/>
  <c r="AG2947" i="1"/>
  <c r="AC2948" i="1"/>
  <c r="AG2948" i="1"/>
  <c r="AC2949" i="1"/>
  <c r="AG2949" i="1"/>
  <c r="AC2950" i="1"/>
  <c r="AG2950" i="1"/>
  <c r="AC2951" i="1"/>
  <c r="AG2951" i="1"/>
  <c r="AC2952" i="1"/>
  <c r="AG2952" i="1"/>
  <c r="AC2953" i="1"/>
  <c r="AG2953" i="1"/>
  <c r="AC2954" i="1"/>
  <c r="AG2954" i="1"/>
  <c r="AC2955" i="1"/>
  <c r="AG2955" i="1"/>
  <c r="AC2956" i="1"/>
  <c r="AG2956" i="1"/>
  <c r="AC2957" i="1"/>
  <c r="AG2957" i="1"/>
  <c r="AC2958" i="1"/>
  <c r="AG2958" i="1"/>
  <c r="AC2959" i="1"/>
  <c r="AG2959" i="1"/>
  <c r="AC2960" i="1"/>
  <c r="AG2960" i="1"/>
  <c r="AC2961" i="1"/>
  <c r="AG2961" i="1"/>
  <c r="AC2962" i="1"/>
  <c r="AG2962" i="1"/>
  <c r="AC2963" i="1"/>
  <c r="AG2963" i="1"/>
  <c r="AC2964" i="1"/>
  <c r="AG2964" i="1"/>
  <c r="AC2965" i="1"/>
  <c r="AG2965" i="1"/>
  <c r="AC2966" i="1"/>
  <c r="AG2966" i="1"/>
  <c r="AC2967" i="1"/>
  <c r="AG2967" i="1"/>
  <c r="AC2968" i="1"/>
  <c r="AG2968" i="1"/>
  <c r="AC2969" i="1"/>
  <c r="AG2969" i="1"/>
  <c r="AC2970" i="1"/>
  <c r="AG2970" i="1"/>
  <c r="AC2971" i="1"/>
  <c r="AG2971" i="1"/>
  <c r="AC2972" i="1"/>
  <c r="AG2972" i="1"/>
  <c r="AC2973" i="1"/>
  <c r="AG2973" i="1"/>
  <c r="AC2974" i="1"/>
  <c r="AG2974" i="1"/>
  <c r="AC2975" i="1"/>
  <c r="AG2975" i="1"/>
  <c r="AC2976" i="1"/>
  <c r="AG2976" i="1"/>
  <c r="AC2977" i="1"/>
  <c r="AG2977" i="1"/>
  <c r="AC2978" i="1"/>
  <c r="AG2978" i="1"/>
  <c r="AC2979" i="1"/>
  <c r="AG2979" i="1"/>
  <c r="AC2980" i="1"/>
  <c r="AG2980" i="1"/>
  <c r="AC2981" i="1"/>
  <c r="AG2981" i="1"/>
  <c r="AC2982" i="1"/>
  <c r="AG2982" i="1"/>
  <c r="AC2983" i="1"/>
  <c r="AG2983" i="1"/>
  <c r="AC2984" i="1"/>
  <c r="AG2984" i="1"/>
  <c r="AC2985" i="1"/>
  <c r="AG2985" i="1"/>
  <c r="AC2986" i="1"/>
  <c r="AG2986" i="1"/>
  <c r="AC2987" i="1"/>
  <c r="AG2987" i="1"/>
  <c r="AC2988" i="1"/>
  <c r="AG2988" i="1"/>
  <c r="AC2989" i="1"/>
  <c r="AG2989" i="1"/>
  <c r="AC2990" i="1"/>
  <c r="AG2990" i="1"/>
  <c r="AC2991" i="1"/>
  <c r="AG2991" i="1"/>
  <c r="AC2992" i="1"/>
  <c r="AG2992" i="1"/>
  <c r="AC2993" i="1"/>
  <c r="AG2993" i="1"/>
  <c r="AC2994" i="1"/>
  <c r="AG2994" i="1"/>
  <c r="AC2995" i="1"/>
  <c r="AG2995" i="1"/>
  <c r="AC2996" i="1"/>
  <c r="AG2996" i="1"/>
  <c r="AC2997" i="1"/>
  <c r="AG2997" i="1"/>
  <c r="AC2998" i="1"/>
  <c r="AG2998" i="1"/>
  <c r="AC2999" i="1"/>
  <c r="AG2999" i="1"/>
  <c r="AC3000" i="1"/>
  <c r="AG3000" i="1"/>
  <c r="AC3001" i="1"/>
  <c r="AG3001" i="1"/>
  <c r="AC3002" i="1"/>
  <c r="AG3002" i="1"/>
  <c r="AC3003" i="1"/>
  <c r="AG3003" i="1"/>
  <c r="AC3004" i="1"/>
  <c r="AG3004" i="1"/>
  <c r="AC3005" i="1"/>
  <c r="AG3005" i="1"/>
  <c r="AC3006" i="1"/>
  <c r="AG3006" i="1"/>
  <c r="AC3007" i="1"/>
  <c r="AG3007" i="1"/>
  <c r="AC3008" i="1"/>
  <c r="AG3008" i="1"/>
  <c r="AC3009" i="1"/>
  <c r="AG3009" i="1"/>
  <c r="AC3010" i="1"/>
  <c r="AG3010" i="1"/>
  <c r="AC3011" i="1"/>
  <c r="AG3011" i="1"/>
  <c r="AC3012" i="1"/>
  <c r="AG3012" i="1"/>
  <c r="AC3013" i="1"/>
  <c r="AG3013" i="1"/>
  <c r="AC3014" i="1"/>
  <c r="AG3014" i="1"/>
  <c r="AC3015" i="1"/>
  <c r="AG3015" i="1"/>
  <c r="AC3016" i="1"/>
  <c r="AG3016" i="1"/>
  <c r="AC3017" i="1"/>
  <c r="AG3017" i="1"/>
  <c r="AC3018" i="1"/>
  <c r="AG3018" i="1"/>
  <c r="AC3019" i="1"/>
  <c r="AG3019" i="1"/>
  <c r="AC3020" i="1"/>
  <c r="AG3020" i="1"/>
  <c r="AC3021" i="1"/>
  <c r="AG3021" i="1"/>
  <c r="AC3022" i="1"/>
  <c r="AG3022" i="1"/>
  <c r="AC3023" i="1"/>
  <c r="AG3023" i="1"/>
  <c r="AC3024" i="1"/>
  <c r="AG3024" i="1"/>
  <c r="AC3025" i="1"/>
  <c r="AG3025" i="1"/>
  <c r="AC3026" i="1"/>
  <c r="AG3026" i="1"/>
  <c r="AC3027" i="1"/>
  <c r="AG3027" i="1"/>
  <c r="AC3028" i="1"/>
  <c r="AG3028" i="1"/>
  <c r="AC3029" i="1"/>
  <c r="AG3029" i="1"/>
  <c r="AC3030" i="1"/>
  <c r="AG3030" i="1"/>
  <c r="AC3031" i="1"/>
  <c r="AG3031" i="1"/>
  <c r="AC3032" i="1"/>
  <c r="AG3032" i="1"/>
  <c r="AC3033" i="1"/>
  <c r="AG3033" i="1"/>
  <c r="AC3034" i="1"/>
  <c r="AG3034" i="1"/>
  <c r="AC3035" i="1"/>
  <c r="AG3035" i="1"/>
  <c r="AC3036" i="1"/>
  <c r="AG3036" i="1"/>
  <c r="AC3037" i="1"/>
  <c r="AG3037" i="1"/>
  <c r="AC3038" i="1"/>
  <c r="AG3038" i="1"/>
  <c r="AC3039" i="1"/>
  <c r="AG3039" i="1"/>
  <c r="AC3040" i="1"/>
  <c r="AG3040" i="1"/>
  <c r="AC3041" i="1"/>
  <c r="AG3041" i="1"/>
  <c r="AC3042" i="1"/>
  <c r="AG3042" i="1"/>
  <c r="AC3043" i="1"/>
  <c r="AG3043" i="1"/>
  <c r="AC3044" i="1"/>
  <c r="AG3044" i="1"/>
  <c r="AC3045" i="1"/>
  <c r="AG3045" i="1"/>
  <c r="AC3046" i="1"/>
  <c r="AG3046" i="1"/>
  <c r="AC3047" i="1"/>
  <c r="AG3047" i="1"/>
  <c r="AC3048" i="1"/>
  <c r="AG3048" i="1"/>
  <c r="AC3049" i="1"/>
  <c r="AG3049" i="1"/>
  <c r="AC3050" i="1"/>
  <c r="AG3050" i="1"/>
  <c r="AC3051" i="1"/>
  <c r="AG3051" i="1"/>
  <c r="AC3052" i="1"/>
  <c r="AG3052" i="1"/>
  <c r="AC3053" i="1"/>
  <c r="AG3053" i="1"/>
  <c r="AC3054" i="1"/>
  <c r="AG3054" i="1"/>
  <c r="AC3055" i="1"/>
  <c r="AG3055" i="1"/>
  <c r="AC3056" i="1"/>
  <c r="AG3056" i="1"/>
  <c r="AC3057" i="1"/>
  <c r="AG3057" i="1"/>
  <c r="AC3058" i="1"/>
  <c r="AG3058" i="1"/>
  <c r="AC3059" i="1"/>
  <c r="AG3059" i="1"/>
  <c r="AC3060" i="1"/>
  <c r="AG3060" i="1"/>
  <c r="AC3061" i="1"/>
  <c r="AG3061" i="1"/>
  <c r="AC3062" i="1"/>
  <c r="AG3062" i="1"/>
  <c r="AC3063" i="1"/>
  <c r="AG3063" i="1"/>
  <c r="AC3064" i="1"/>
  <c r="AG3064" i="1"/>
  <c r="AC3065" i="1"/>
  <c r="AG3065" i="1"/>
  <c r="AC3066" i="1"/>
  <c r="AG3066" i="1"/>
  <c r="AC3067" i="1"/>
  <c r="AG3067" i="1"/>
  <c r="AC3068" i="1"/>
  <c r="AG3068" i="1"/>
  <c r="AC3069" i="1"/>
  <c r="AG3069" i="1"/>
  <c r="AC3070" i="1"/>
  <c r="AG3070" i="1"/>
  <c r="AC3071" i="1"/>
  <c r="AG3071" i="1"/>
  <c r="AC3072" i="1"/>
  <c r="AG3072" i="1"/>
  <c r="AC3073" i="1"/>
  <c r="AG3073" i="1"/>
  <c r="AC3074" i="1"/>
  <c r="AG3074" i="1"/>
  <c r="AC3075" i="1"/>
  <c r="AG3075" i="1"/>
  <c r="AC3076" i="1"/>
  <c r="AG3076" i="1"/>
  <c r="AC3077" i="1"/>
  <c r="AG3077" i="1"/>
  <c r="AC3078" i="1"/>
  <c r="AG3078" i="1"/>
  <c r="AC3079" i="1"/>
  <c r="AG3079" i="1"/>
  <c r="AC3080" i="1"/>
  <c r="AG3080" i="1"/>
  <c r="AC3081" i="1"/>
  <c r="AG3081" i="1"/>
  <c r="AC3082" i="1"/>
  <c r="AG3082" i="1"/>
  <c r="AC3083" i="1"/>
  <c r="AG3083" i="1"/>
  <c r="AC3084" i="1"/>
  <c r="AG3084" i="1"/>
  <c r="AC3085" i="1"/>
  <c r="AG3085" i="1"/>
  <c r="AC3086" i="1"/>
  <c r="AG3086" i="1"/>
  <c r="AC3087" i="1"/>
  <c r="AG3087" i="1"/>
  <c r="AC3088" i="1"/>
  <c r="AG3088" i="1"/>
  <c r="AC3089" i="1"/>
  <c r="AG3089" i="1"/>
  <c r="AC3090" i="1"/>
  <c r="AG3090" i="1"/>
  <c r="AC3091" i="1"/>
  <c r="AG3091" i="1"/>
  <c r="AC3092" i="1"/>
  <c r="AG3092" i="1"/>
  <c r="AC3093" i="1"/>
  <c r="AG3093" i="1"/>
  <c r="AC3094" i="1"/>
  <c r="AG3094" i="1"/>
  <c r="AC3095" i="1"/>
  <c r="AG3095" i="1"/>
  <c r="AC3096" i="1"/>
  <c r="AG3096" i="1"/>
  <c r="AC3097" i="1"/>
  <c r="AG3097" i="1"/>
  <c r="AC3098" i="1"/>
  <c r="AG3098" i="1"/>
  <c r="AC3099" i="1"/>
  <c r="AG3099" i="1"/>
  <c r="AC3100" i="1"/>
  <c r="AG3100" i="1"/>
  <c r="AC3101" i="1"/>
  <c r="AG3101" i="1"/>
  <c r="AC3102" i="1"/>
  <c r="AG3102" i="1"/>
  <c r="AC3103" i="1"/>
  <c r="AG3103" i="1"/>
  <c r="AC3104" i="1"/>
  <c r="AG3104" i="1"/>
  <c r="AC3105" i="1"/>
  <c r="AG3105" i="1"/>
  <c r="AC3106" i="1"/>
  <c r="AG3106" i="1"/>
  <c r="AC3107" i="1"/>
  <c r="AG3107" i="1"/>
  <c r="AC3108" i="1"/>
  <c r="AG3108" i="1"/>
  <c r="AC3109" i="1"/>
  <c r="AG3109" i="1"/>
  <c r="AC3110" i="1"/>
  <c r="AG3110" i="1"/>
  <c r="AC3111" i="1"/>
  <c r="AG3111" i="1"/>
  <c r="AC3112" i="1"/>
  <c r="AG3112" i="1"/>
  <c r="AC3113" i="1"/>
  <c r="AG3113" i="1"/>
  <c r="AC3114" i="1"/>
  <c r="AG3114" i="1"/>
  <c r="AC3115" i="1"/>
  <c r="AG3115" i="1"/>
  <c r="AC3116" i="1"/>
  <c r="AG3116" i="1"/>
  <c r="AC3117" i="1"/>
  <c r="AG3117" i="1"/>
  <c r="AC3118" i="1"/>
  <c r="AG3118" i="1"/>
  <c r="AC3119" i="1"/>
  <c r="AG3119" i="1"/>
  <c r="AC3120" i="1"/>
  <c r="AG3120" i="1"/>
  <c r="AC3121" i="1"/>
  <c r="AG3121" i="1"/>
  <c r="AC3122" i="1"/>
  <c r="AG3122" i="1"/>
  <c r="AC3123" i="1"/>
  <c r="AG3123" i="1"/>
  <c r="AC3124" i="1"/>
  <c r="AG3124" i="1"/>
  <c r="AC3125" i="1"/>
  <c r="AG3125" i="1"/>
  <c r="AC3126" i="1"/>
  <c r="AG3126" i="1"/>
  <c r="AC3127" i="1"/>
  <c r="AG3127" i="1"/>
  <c r="AC3128" i="1"/>
  <c r="AG3128" i="1"/>
  <c r="AC3129" i="1"/>
  <c r="AG3129" i="1"/>
  <c r="AC3130" i="1"/>
  <c r="AG3130" i="1"/>
  <c r="AC3131" i="1"/>
  <c r="AG3131" i="1"/>
  <c r="AC3132" i="1"/>
  <c r="AG3132" i="1"/>
  <c r="AC3133" i="1"/>
  <c r="AG3133" i="1"/>
  <c r="AC3134" i="1"/>
  <c r="AG3134" i="1"/>
  <c r="AC3135" i="1"/>
  <c r="AG3135" i="1"/>
  <c r="AC3136" i="1"/>
  <c r="AG3136" i="1"/>
  <c r="AC3137" i="1"/>
  <c r="AG3137" i="1"/>
  <c r="AC3138" i="1"/>
  <c r="AG3138" i="1"/>
  <c r="AC3139" i="1"/>
  <c r="AG3139" i="1"/>
  <c r="AC3140" i="1"/>
  <c r="AG3140" i="1"/>
  <c r="AC3141" i="1"/>
  <c r="AG3141" i="1"/>
  <c r="AC3142" i="1"/>
  <c r="AG3142" i="1"/>
  <c r="AC3143" i="1"/>
  <c r="AG3143" i="1"/>
  <c r="AC3144" i="1"/>
  <c r="AG3144" i="1"/>
  <c r="AC3145" i="1"/>
  <c r="AG3145" i="1"/>
  <c r="AC3146" i="1"/>
  <c r="AG3146" i="1"/>
  <c r="AC3147" i="1"/>
  <c r="AG3147" i="1"/>
  <c r="AC3148" i="1"/>
  <c r="AG3148" i="1"/>
  <c r="AC3149" i="1"/>
  <c r="AG3149" i="1"/>
  <c r="AC3150" i="1"/>
  <c r="AG3150" i="1"/>
  <c r="AC3151" i="1"/>
  <c r="AG3151" i="1"/>
  <c r="AC3152" i="1"/>
  <c r="AG3152" i="1"/>
  <c r="AC3153" i="1"/>
  <c r="AG3153" i="1"/>
  <c r="AC3154" i="1"/>
  <c r="AG3154" i="1"/>
  <c r="AC3155" i="1"/>
  <c r="AG3155" i="1"/>
  <c r="AC3156" i="1"/>
  <c r="AG3156" i="1"/>
  <c r="AC3157" i="1"/>
  <c r="AG3157" i="1"/>
  <c r="AC3158" i="1"/>
  <c r="AG3158" i="1"/>
  <c r="AC3159" i="1"/>
  <c r="AG3159" i="1"/>
  <c r="AC3160" i="1"/>
  <c r="AG3160" i="1"/>
  <c r="AC3161" i="1"/>
  <c r="AG3161" i="1"/>
  <c r="AC3162" i="1"/>
  <c r="AG3162" i="1"/>
  <c r="AC3163" i="1"/>
  <c r="AG3163" i="1"/>
  <c r="AC3164" i="1"/>
  <c r="AG3164" i="1"/>
  <c r="AC3165" i="1"/>
  <c r="AG3165" i="1"/>
  <c r="AC3166" i="1"/>
  <c r="AG3166" i="1"/>
  <c r="AC3167" i="1"/>
  <c r="AG3167" i="1"/>
  <c r="AC3168" i="1"/>
  <c r="AG3168" i="1"/>
  <c r="AC3169" i="1"/>
  <c r="AG3169" i="1"/>
  <c r="AC3170" i="1"/>
  <c r="AG3170" i="1"/>
  <c r="AC3171" i="1"/>
  <c r="AG3171" i="1"/>
  <c r="AC3172" i="1"/>
  <c r="AG3172" i="1"/>
  <c r="AC3173" i="1"/>
  <c r="AG3173" i="1"/>
  <c r="AC3174" i="1"/>
  <c r="AG3174" i="1"/>
  <c r="AC3175" i="1"/>
  <c r="AG3175" i="1"/>
  <c r="AC3176" i="1"/>
  <c r="AG3176" i="1"/>
  <c r="AC3177" i="1"/>
  <c r="AG3177" i="1"/>
  <c r="AC3178" i="1"/>
  <c r="AG3178" i="1"/>
  <c r="AC3179" i="1"/>
  <c r="AG3179" i="1"/>
  <c r="AC3180" i="1"/>
  <c r="AG3180" i="1"/>
  <c r="AC3181" i="1"/>
  <c r="AG3181" i="1"/>
  <c r="AC3182" i="1"/>
  <c r="AG3182" i="1"/>
  <c r="AC3183" i="1"/>
  <c r="AG3183" i="1"/>
  <c r="AC3184" i="1"/>
  <c r="AG3184" i="1"/>
  <c r="AC3185" i="1"/>
  <c r="AG3185" i="1"/>
  <c r="AC3186" i="1"/>
  <c r="AG3186" i="1"/>
  <c r="AC3187" i="1"/>
  <c r="AG3187" i="1"/>
  <c r="AC3188" i="1"/>
  <c r="AG3188" i="1"/>
  <c r="AC3189" i="1"/>
  <c r="AG3189" i="1"/>
  <c r="AC3190" i="1"/>
  <c r="AG3190" i="1"/>
  <c r="AC3191" i="1"/>
  <c r="AG3191" i="1"/>
  <c r="AC3192" i="1"/>
  <c r="AG3192" i="1"/>
  <c r="AC3193" i="1"/>
  <c r="AG3193" i="1"/>
  <c r="AC3194" i="1"/>
  <c r="AG3194" i="1"/>
  <c r="AC3195" i="1"/>
  <c r="AG3195" i="1"/>
  <c r="AC3196" i="1"/>
  <c r="AG3196" i="1"/>
  <c r="AC3197" i="1"/>
  <c r="AG3197" i="1"/>
  <c r="AC3198" i="1"/>
  <c r="AG3198" i="1"/>
  <c r="AC3199" i="1"/>
  <c r="AG3199" i="1"/>
  <c r="AC3200" i="1"/>
  <c r="AG3200" i="1"/>
  <c r="AC3201" i="1"/>
  <c r="AG3201" i="1"/>
  <c r="AC3202" i="1"/>
  <c r="AG3202" i="1"/>
  <c r="AC3203" i="1"/>
  <c r="AG3203" i="1"/>
  <c r="AC3204" i="1"/>
  <c r="AG3204" i="1"/>
  <c r="AC3205" i="1"/>
  <c r="AG3205" i="1"/>
  <c r="AC3206" i="1"/>
  <c r="AG3206" i="1"/>
  <c r="AC3207" i="1"/>
  <c r="AG3207" i="1"/>
  <c r="AC3208" i="1"/>
  <c r="AG3208" i="1"/>
  <c r="AC3209" i="1"/>
  <c r="AG3209" i="1"/>
  <c r="AC3210" i="1"/>
  <c r="AG3210" i="1"/>
  <c r="AC3211" i="1"/>
  <c r="AG3211" i="1"/>
  <c r="AC3212" i="1"/>
  <c r="AG3212" i="1"/>
  <c r="AC3213" i="1"/>
  <c r="AG3213" i="1"/>
  <c r="AC3214" i="1"/>
  <c r="AG3214" i="1"/>
  <c r="AC3215" i="1"/>
  <c r="AG3215" i="1"/>
  <c r="AC3216" i="1"/>
  <c r="AG3216" i="1"/>
  <c r="AC3217" i="1"/>
  <c r="AG3217" i="1"/>
  <c r="AC3218" i="1"/>
  <c r="AG3218" i="1"/>
  <c r="AC3219" i="1"/>
  <c r="AG3219" i="1"/>
  <c r="AC3220" i="1"/>
  <c r="AG3220" i="1"/>
  <c r="AC3221" i="1"/>
  <c r="AG3221" i="1"/>
  <c r="AC3222" i="1"/>
  <c r="AG3222" i="1"/>
  <c r="AC3223" i="1"/>
  <c r="AG3223" i="1"/>
  <c r="AC3224" i="1"/>
  <c r="AG3224" i="1"/>
  <c r="AC3225" i="1"/>
  <c r="AG3225" i="1"/>
  <c r="AC3226" i="1"/>
  <c r="AG3226" i="1"/>
  <c r="AC3227" i="1"/>
  <c r="AG3227" i="1"/>
  <c r="AC3228" i="1"/>
  <c r="AG3228" i="1"/>
  <c r="AC3229" i="1"/>
  <c r="AG3229" i="1"/>
  <c r="AC3230" i="1"/>
  <c r="AG3230" i="1"/>
  <c r="AC3231" i="1"/>
  <c r="AG3231" i="1"/>
  <c r="AC3232" i="1"/>
  <c r="AG3232" i="1"/>
  <c r="AC3233" i="1"/>
  <c r="AG3233" i="1"/>
  <c r="AC3234" i="1"/>
  <c r="AG3234" i="1"/>
  <c r="AC3235" i="1"/>
  <c r="AG3235" i="1"/>
  <c r="AC3236" i="1"/>
  <c r="AG3236" i="1"/>
  <c r="AC3237" i="1"/>
  <c r="AG3237" i="1"/>
  <c r="AC3238" i="1"/>
  <c r="AG3238" i="1"/>
  <c r="AC3239" i="1"/>
  <c r="AG3239" i="1"/>
  <c r="AC3240" i="1"/>
  <c r="AG3240" i="1"/>
  <c r="AC3241" i="1"/>
  <c r="AG3241" i="1"/>
  <c r="AC3242" i="1"/>
  <c r="AG3242" i="1"/>
  <c r="AC3243" i="1"/>
  <c r="AG3243" i="1"/>
  <c r="AC3244" i="1"/>
  <c r="AG3244" i="1"/>
  <c r="AC3245" i="1"/>
  <c r="AG3245" i="1"/>
  <c r="AC3246" i="1"/>
  <c r="AG3246" i="1"/>
  <c r="AC3247" i="1"/>
  <c r="AG3247" i="1"/>
  <c r="AC3248" i="1"/>
  <c r="AG3248" i="1"/>
  <c r="AC3249" i="1"/>
  <c r="AG3249" i="1"/>
  <c r="AC3250" i="1"/>
  <c r="AG3250" i="1"/>
  <c r="AC3251" i="1"/>
  <c r="AG3251" i="1"/>
  <c r="AC3252" i="1"/>
  <c r="AG3252" i="1"/>
  <c r="AC3253" i="1"/>
  <c r="AG3253" i="1"/>
  <c r="AC3254" i="1"/>
  <c r="AG3254" i="1"/>
  <c r="AC3255" i="1"/>
  <c r="AG3255" i="1"/>
  <c r="AC3256" i="1"/>
  <c r="AG3256" i="1"/>
  <c r="AC3257" i="1"/>
  <c r="AG3257" i="1"/>
  <c r="AC3258" i="1"/>
  <c r="AG3258" i="1"/>
  <c r="AC3259" i="1"/>
  <c r="AG3259" i="1"/>
  <c r="AC3260" i="1"/>
  <c r="AG3260" i="1"/>
  <c r="AC3261" i="1"/>
  <c r="AG3261" i="1"/>
  <c r="AC3262" i="1"/>
  <c r="AG3262" i="1"/>
  <c r="AC3263" i="1"/>
  <c r="AG3263" i="1"/>
  <c r="AC3264" i="1"/>
  <c r="AG3264" i="1"/>
  <c r="AC3265" i="1"/>
  <c r="AG3265" i="1"/>
  <c r="AC3266" i="1"/>
  <c r="AG3266" i="1"/>
  <c r="AC3267" i="1"/>
  <c r="AG3267" i="1"/>
  <c r="AC3268" i="1"/>
  <c r="AG3268" i="1"/>
  <c r="AC3269" i="1"/>
  <c r="AG3269" i="1"/>
  <c r="AC3270" i="1"/>
  <c r="AG3270" i="1"/>
  <c r="AC3271" i="1"/>
  <c r="AG3271" i="1"/>
  <c r="AC3272" i="1"/>
  <c r="AG3272" i="1"/>
  <c r="AC3273" i="1"/>
  <c r="AG3273" i="1"/>
  <c r="AC3274" i="1"/>
  <c r="AG3274" i="1"/>
  <c r="AC3275" i="1"/>
  <c r="AG3275" i="1"/>
  <c r="AC3276" i="1"/>
  <c r="AG3276" i="1"/>
  <c r="AC3277" i="1"/>
  <c r="AG3277" i="1"/>
  <c r="AC3278" i="1"/>
  <c r="AG3278" i="1"/>
  <c r="AC3279" i="1"/>
  <c r="AG3279" i="1"/>
  <c r="AC3280" i="1"/>
  <c r="AG3280" i="1"/>
  <c r="AC3281" i="1"/>
  <c r="AG3281" i="1"/>
  <c r="AC3282" i="1"/>
  <c r="AG3282" i="1"/>
  <c r="AC3283" i="1"/>
  <c r="AG3283" i="1"/>
  <c r="AC3284" i="1"/>
  <c r="AG3284" i="1"/>
  <c r="AC3285" i="1"/>
  <c r="AG3285" i="1"/>
  <c r="AD2923" i="1"/>
  <c r="AD2924" i="1"/>
  <c r="AD2925" i="1"/>
  <c r="AD2926" i="1"/>
  <c r="AD2927" i="1"/>
  <c r="AD2928" i="1"/>
  <c r="AD2929" i="1"/>
  <c r="AD2930" i="1"/>
  <c r="AD2931" i="1"/>
  <c r="AD2932" i="1"/>
  <c r="AD2933" i="1"/>
  <c r="AD2934" i="1"/>
  <c r="AD2935" i="1"/>
  <c r="AD2936" i="1"/>
  <c r="AD2937" i="1"/>
  <c r="AD2938" i="1"/>
  <c r="AD2939" i="1"/>
  <c r="AD2940" i="1"/>
  <c r="AD2941" i="1"/>
  <c r="AD2942" i="1"/>
  <c r="AD2943" i="1"/>
  <c r="AD2944" i="1"/>
  <c r="AD2945" i="1"/>
  <c r="AD2946" i="1"/>
  <c r="AD2947" i="1"/>
  <c r="AD2948" i="1"/>
  <c r="AD2949" i="1"/>
  <c r="AD2950" i="1"/>
  <c r="AD2951" i="1"/>
  <c r="AD2952" i="1"/>
  <c r="AD2953" i="1"/>
  <c r="AD2954" i="1"/>
  <c r="AD2955" i="1"/>
  <c r="AD2956" i="1"/>
  <c r="AD2957" i="1"/>
  <c r="AD2958" i="1"/>
  <c r="AD2959" i="1"/>
  <c r="AD2960" i="1"/>
  <c r="AD2961" i="1"/>
  <c r="AD2962" i="1"/>
  <c r="AD2963" i="1"/>
  <c r="AD2964" i="1"/>
  <c r="AD2965" i="1"/>
  <c r="AD2966" i="1"/>
  <c r="AD2967" i="1"/>
  <c r="AD2968" i="1"/>
  <c r="AD2969" i="1"/>
  <c r="AD2970" i="1"/>
  <c r="AD2971" i="1"/>
  <c r="AD2972" i="1"/>
  <c r="AD2973" i="1"/>
  <c r="AD2974" i="1"/>
  <c r="AD2975" i="1"/>
  <c r="AD2976" i="1"/>
  <c r="AD2977" i="1"/>
  <c r="AD2978" i="1"/>
  <c r="AD2979" i="1"/>
  <c r="AD2980" i="1"/>
  <c r="AD2981" i="1"/>
  <c r="AD2982" i="1"/>
  <c r="AD2983" i="1"/>
  <c r="AD2984" i="1"/>
  <c r="AD2985" i="1"/>
  <c r="AD2986" i="1"/>
  <c r="AD2987" i="1"/>
  <c r="AD2988" i="1"/>
  <c r="AD2989" i="1"/>
  <c r="AD2990" i="1"/>
  <c r="AD2991" i="1"/>
  <c r="AD2992" i="1"/>
  <c r="AD2993" i="1"/>
  <c r="AD2994" i="1"/>
  <c r="AD2995" i="1"/>
  <c r="AD2996" i="1"/>
  <c r="AD2997" i="1"/>
  <c r="AD2998" i="1"/>
  <c r="AD2999" i="1"/>
  <c r="AD3000" i="1"/>
  <c r="AD3001" i="1"/>
  <c r="AD3002" i="1"/>
  <c r="AD3003" i="1"/>
  <c r="AD3004" i="1"/>
  <c r="AD3005" i="1"/>
  <c r="AD3006" i="1"/>
  <c r="AD3007" i="1"/>
  <c r="AD3008" i="1"/>
  <c r="AD3009" i="1"/>
  <c r="AD3010" i="1"/>
  <c r="AD3011" i="1"/>
  <c r="AD3012" i="1"/>
  <c r="AD3013" i="1"/>
  <c r="AD3014" i="1"/>
  <c r="AD3015" i="1"/>
  <c r="AD3016" i="1"/>
  <c r="AD3017" i="1"/>
  <c r="AD3018" i="1"/>
  <c r="AD3019" i="1"/>
  <c r="AD3020" i="1"/>
  <c r="AD3021" i="1"/>
  <c r="AD3022" i="1"/>
  <c r="AD3023" i="1"/>
  <c r="AD3024" i="1"/>
  <c r="AD3025" i="1"/>
  <c r="AD3026" i="1"/>
  <c r="AD3027" i="1"/>
  <c r="AD3028" i="1"/>
  <c r="AD3029" i="1"/>
  <c r="AD3030" i="1"/>
  <c r="AD3031" i="1"/>
  <c r="AD3032" i="1"/>
  <c r="AD3033" i="1"/>
  <c r="AD3034" i="1"/>
  <c r="AD3035" i="1"/>
  <c r="AD3036" i="1"/>
  <c r="AD3037" i="1"/>
  <c r="AD3038" i="1"/>
  <c r="AD3039" i="1"/>
  <c r="AD3040" i="1"/>
  <c r="AD3041" i="1"/>
  <c r="AD3042" i="1"/>
  <c r="AD3043" i="1"/>
  <c r="AD3044" i="1"/>
  <c r="AD3045" i="1"/>
  <c r="AD3046" i="1"/>
  <c r="AD3047" i="1"/>
  <c r="AD3048" i="1"/>
  <c r="AD3049" i="1"/>
  <c r="AD3050" i="1"/>
  <c r="AD3051" i="1"/>
  <c r="AD3052" i="1"/>
  <c r="AD3053" i="1"/>
  <c r="AD3054" i="1"/>
  <c r="AD3055" i="1"/>
  <c r="AD3056" i="1"/>
  <c r="AD3057" i="1"/>
  <c r="AD3058" i="1"/>
  <c r="AD3059" i="1"/>
  <c r="AD3060" i="1"/>
  <c r="AD3061" i="1"/>
  <c r="AD3062" i="1"/>
  <c r="AD3063" i="1"/>
  <c r="AD3064" i="1"/>
  <c r="AD3065" i="1"/>
  <c r="AD3066" i="1"/>
  <c r="AD3067" i="1"/>
  <c r="AD3068" i="1"/>
  <c r="AD3069" i="1"/>
  <c r="AD3070" i="1"/>
  <c r="AD3071" i="1"/>
  <c r="AD3072" i="1"/>
  <c r="AD3073" i="1"/>
  <c r="AD3074" i="1"/>
  <c r="AD3075" i="1"/>
  <c r="AD3076" i="1"/>
  <c r="AD3077" i="1"/>
  <c r="AD3078" i="1"/>
  <c r="AD3079" i="1"/>
  <c r="AD3080" i="1"/>
  <c r="AD3081" i="1"/>
  <c r="AD3082" i="1"/>
  <c r="AD3083" i="1"/>
  <c r="AD3084" i="1"/>
  <c r="AD3085" i="1"/>
  <c r="AD3086" i="1"/>
  <c r="AD3087" i="1"/>
  <c r="AD3088" i="1"/>
  <c r="AD3089" i="1"/>
  <c r="AD3090" i="1"/>
  <c r="AD3091" i="1"/>
  <c r="AD3092" i="1"/>
  <c r="AD3093" i="1"/>
  <c r="AD3094" i="1"/>
  <c r="AD3095" i="1"/>
  <c r="AD3096" i="1"/>
  <c r="AD3097" i="1"/>
  <c r="AD3098" i="1"/>
  <c r="AD3099" i="1"/>
  <c r="AD3100" i="1"/>
  <c r="AD3101" i="1"/>
  <c r="AD3102" i="1"/>
  <c r="AD3103" i="1"/>
  <c r="AD3104" i="1"/>
  <c r="AD3105" i="1"/>
  <c r="AD3106" i="1"/>
  <c r="AD3107" i="1"/>
  <c r="AD3108" i="1"/>
  <c r="AD3109" i="1"/>
  <c r="AD3110" i="1"/>
  <c r="AD3111" i="1"/>
  <c r="AD3112" i="1"/>
  <c r="AD3113" i="1"/>
  <c r="AD3114" i="1"/>
  <c r="AD3115" i="1"/>
  <c r="AD3116" i="1"/>
  <c r="AD3117" i="1"/>
  <c r="AD3118" i="1"/>
  <c r="AD3119" i="1"/>
  <c r="AD3120" i="1"/>
  <c r="AD3121" i="1"/>
  <c r="AD3122" i="1"/>
  <c r="AD3123" i="1"/>
  <c r="AD3124" i="1"/>
  <c r="AD3125" i="1"/>
  <c r="AD3126" i="1"/>
  <c r="AD3127" i="1"/>
  <c r="AD3128" i="1"/>
  <c r="AD3129" i="1"/>
  <c r="AD3130" i="1"/>
  <c r="AD3131" i="1"/>
  <c r="AD3132" i="1"/>
  <c r="AD3133" i="1"/>
  <c r="AD3134" i="1"/>
  <c r="AD3135" i="1"/>
  <c r="AD3136" i="1"/>
  <c r="AD3137" i="1"/>
  <c r="AD3138" i="1"/>
  <c r="AD3139" i="1"/>
  <c r="AD3140" i="1"/>
  <c r="AD3141" i="1"/>
  <c r="AD3142" i="1"/>
  <c r="AD3143" i="1"/>
  <c r="AD3144" i="1"/>
  <c r="AD3145" i="1"/>
  <c r="AD3146" i="1"/>
  <c r="AD3147" i="1"/>
  <c r="AD3148" i="1"/>
  <c r="AD3149" i="1"/>
  <c r="AD3150" i="1"/>
  <c r="AD3151" i="1"/>
  <c r="AD3152" i="1"/>
  <c r="AD3153" i="1"/>
  <c r="AD3154" i="1"/>
  <c r="AD3155" i="1"/>
  <c r="AD3156" i="1"/>
  <c r="AD3157" i="1"/>
  <c r="AD3158" i="1"/>
  <c r="AD3159" i="1"/>
  <c r="AD3160" i="1"/>
  <c r="AD3161" i="1"/>
  <c r="AD3162" i="1"/>
  <c r="AD3163" i="1"/>
  <c r="AD3164" i="1"/>
  <c r="AD3165" i="1"/>
  <c r="AD3166" i="1"/>
  <c r="AD3167" i="1"/>
  <c r="AD3168" i="1"/>
  <c r="AD3169" i="1"/>
  <c r="AD3170" i="1"/>
  <c r="AD3171" i="1"/>
  <c r="AD3172" i="1"/>
  <c r="AD3173" i="1"/>
  <c r="AD3174" i="1"/>
  <c r="AD3175" i="1"/>
  <c r="AD3176" i="1"/>
  <c r="AD3177" i="1"/>
  <c r="AD3178" i="1"/>
  <c r="AD3179" i="1"/>
  <c r="AD3180" i="1"/>
  <c r="AD3181" i="1"/>
  <c r="AD3182" i="1"/>
  <c r="AD3183" i="1"/>
  <c r="AD3184" i="1"/>
  <c r="AD3185" i="1"/>
  <c r="AD3186" i="1"/>
  <c r="AD3187" i="1"/>
  <c r="AD3188" i="1"/>
  <c r="AD3189" i="1"/>
  <c r="AD3190" i="1"/>
  <c r="AD3191" i="1"/>
  <c r="AD3192" i="1"/>
  <c r="AD3193" i="1"/>
  <c r="AD3194" i="1"/>
  <c r="AD3195" i="1"/>
  <c r="AD3196" i="1"/>
  <c r="AD3197" i="1"/>
  <c r="AD3198" i="1"/>
  <c r="AD3199" i="1"/>
  <c r="AD3200" i="1"/>
  <c r="AD3201" i="1"/>
  <c r="AD3202" i="1"/>
  <c r="AD3203" i="1"/>
  <c r="AD3204" i="1"/>
  <c r="AD3205" i="1"/>
  <c r="AD3206" i="1"/>
  <c r="AD3207" i="1"/>
  <c r="AD3208" i="1"/>
  <c r="AD3209" i="1"/>
  <c r="AD3210" i="1"/>
  <c r="AD3211" i="1"/>
  <c r="AD3212" i="1"/>
  <c r="AD3213" i="1"/>
  <c r="AD3214" i="1"/>
  <c r="AD3215" i="1"/>
  <c r="AD3216" i="1"/>
  <c r="AD3217" i="1"/>
  <c r="AD3218" i="1"/>
  <c r="AD3219" i="1"/>
  <c r="AD3220" i="1"/>
  <c r="AD3221" i="1"/>
  <c r="AD3222" i="1"/>
  <c r="AD3223" i="1"/>
  <c r="AD3224" i="1"/>
  <c r="AD3225" i="1"/>
  <c r="AD3226" i="1"/>
  <c r="AD3227" i="1"/>
  <c r="AD3228" i="1"/>
  <c r="AD3229" i="1"/>
  <c r="AD3230" i="1"/>
  <c r="AD3231" i="1"/>
  <c r="AD3232" i="1"/>
  <c r="AD3233" i="1"/>
  <c r="AD3234" i="1"/>
  <c r="AD3235" i="1"/>
  <c r="AD3236" i="1"/>
  <c r="AD3237" i="1"/>
  <c r="AD3238" i="1"/>
  <c r="AD3239" i="1"/>
  <c r="AD3240" i="1"/>
  <c r="AD3241" i="1"/>
  <c r="AD3242" i="1"/>
  <c r="AD3243" i="1"/>
  <c r="AD3244" i="1"/>
  <c r="AD3245" i="1"/>
  <c r="AD3246" i="1"/>
  <c r="AD3247" i="1"/>
  <c r="AD3248" i="1"/>
  <c r="AD3249" i="1"/>
  <c r="AD3250" i="1"/>
  <c r="AD3251" i="1"/>
  <c r="AD3252" i="1"/>
  <c r="AD3253" i="1"/>
  <c r="AD3254" i="1"/>
  <c r="AD3255" i="1"/>
  <c r="AD3256" i="1"/>
  <c r="AD3257" i="1"/>
  <c r="AD3258" i="1"/>
  <c r="AD3259" i="1"/>
  <c r="AD3260" i="1"/>
  <c r="AD3261" i="1"/>
  <c r="AD3262" i="1"/>
  <c r="AD3263" i="1"/>
  <c r="AD3264" i="1"/>
  <c r="AD3265" i="1"/>
  <c r="AD3266" i="1"/>
  <c r="AD3267" i="1"/>
  <c r="AD3268" i="1"/>
  <c r="AD3269" i="1"/>
  <c r="AD3270" i="1"/>
  <c r="AD3271" i="1"/>
  <c r="AD3272" i="1"/>
  <c r="AD3273" i="1"/>
  <c r="AD3274" i="1"/>
  <c r="AD3275" i="1"/>
  <c r="AD3276" i="1"/>
  <c r="AD3277" i="1"/>
  <c r="AD3278" i="1"/>
  <c r="AD3279" i="1"/>
  <c r="AD3280" i="1"/>
  <c r="AD3281" i="1"/>
  <c r="AD3282" i="1"/>
  <c r="AD3283" i="1"/>
  <c r="AD3284" i="1"/>
  <c r="AD3285" i="1"/>
  <c r="AF6" i="1"/>
  <c r="AF7" i="1"/>
  <c r="AF8" i="1"/>
  <c r="AF9" i="1"/>
  <c r="AF10" i="1"/>
  <c r="AF11" i="1"/>
  <c r="AF12" i="1"/>
  <c r="AF13" i="1"/>
  <c r="AF14" i="1"/>
  <c r="AF15" i="1"/>
  <c r="AF16" i="1"/>
  <c r="AF17" i="1"/>
  <c r="AF18" i="1"/>
  <c r="AF19" i="1"/>
  <c r="AF20" i="1"/>
  <c r="AF21" i="1"/>
  <c r="AF22" i="1"/>
  <c r="AF23" i="1"/>
  <c r="AF24" i="1"/>
  <c r="AF25" i="1"/>
  <c r="AF26" i="1"/>
  <c r="AF27" i="1"/>
  <c r="AF28" i="1"/>
  <c r="AF29" i="1"/>
  <c r="AF30" i="1"/>
  <c r="AF31" i="1"/>
  <c r="AF32" i="1"/>
  <c r="AF33" i="1"/>
  <c r="AF34" i="1"/>
  <c r="AF36" i="1"/>
  <c r="AF38" i="1"/>
  <c r="AF40" i="1"/>
  <c r="AF42" i="1"/>
  <c r="AF44" i="1"/>
  <c r="AF46" i="1"/>
  <c r="AF48" i="1"/>
  <c r="AF50" i="1"/>
  <c r="AF52" i="1"/>
  <c r="AF54" i="1"/>
  <c r="AF56" i="1"/>
  <c r="AF59" i="1"/>
  <c r="AF63" i="1"/>
  <c r="AF67" i="1"/>
  <c r="AF71" i="1"/>
  <c r="AF75" i="1"/>
  <c r="AF79" i="1"/>
  <c r="AF83" i="1"/>
  <c r="AF87" i="1"/>
  <c r="AF91" i="1"/>
  <c r="AF95" i="1"/>
  <c r="AF99" i="1"/>
  <c r="AF103" i="1"/>
  <c r="AF107" i="1"/>
  <c r="AF111" i="1"/>
  <c r="AF115" i="1"/>
  <c r="AF119" i="1"/>
  <c r="AF123" i="1"/>
  <c r="AF127" i="1"/>
  <c r="AF131" i="1"/>
  <c r="AF135" i="1"/>
  <c r="AF139" i="1"/>
  <c r="AF143" i="1"/>
  <c r="AF147" i="1"/>
  <c r="AF151" i="1"/>
  <c r="AF155" i="1"/>
  <c r="AF159" i="1"/>
  <c r="AF163" i="1"/>
  <c r="AF167" i="1"/>
  <c r="AF171" i="1"/>
  <c r="AF175" i="1"/>
  <c r="AF179" i="1"/>
  <c r="AF183" i="1"/>
  <c r="AF187" i="1"/>
  <c r="AF191" i="1"/>
  <c r="AF195" i="1"/>
  <c r="AF199" i="1"/>
  <c r="AF203" i="1"/>
  <c r="AF207" i="1"/>
  <c r="AF209" i="1"/>
  <c r="AF210" i="1"/>
  <c r="AF211" i="1"/>
  <c r="AF212" i="1"/>
  <c r="AF213" i="1"/>
  <c r="AF214" i="1"/>
  <c r="AF215" i="1"/>
  <c r="AF216" i="1"/>
  <c r="AF217" i="1"/>
  <c r="AF218" i="1"/>
  <c r="AF219" i="1"/>
  <c r="AF220" i="1"/>
  <c r="AF221" i="1"/>
  <c r="AF222" i="1"/>
  <c r="AF223" i="1"/>
  <c r="AF224" i="1"/>
  <c r="AF225" i="1"/>
  <c r="AF226" i="1"/>
  <c r="AF227" i="1"/>
  <c r="AF228" i="1"/>
  <c r="AF229" i="1"/>
  <c r="AF230" i="1"/>
  <c r="AF231" i="1"/>
  <c r="AF232" i="1"/>
  <c r="AF233" i="1"/>
  <c r="AF234" i="1"/>
  <c r="AF235" i="1"/>
  <c r="AF236" i="1"/>
  <c r="AF237" i="1"/>
  <c r="AF238" i="1"/>
  <c r="AF239" i="1"/>
  <c r="AF240" i="1"/>
  <c r="AF241" i="1"/>
  <c r="AF242" i="1"/>
  <c r="AF243" i="1"/>
  <c r="AF244" i="1"/>
  <c r="AF245" i="1"/>
  <c r="AF246" i="1"/>
  <c r="AF247" i="1"/>
  <c r="AF248" i="1"/>
  <c r="AF249" i="1"/>
  <c r="AF250" i="1"/>
  <c r="AF251" i="1"/>
  <c r="AF252" i="1"/>
  <c r="AF253" i="1"/>
  <c r="AF255" i="1"/>
  <c r="AF257" i="1"/>
  <c r="AF259" i="1"/>
  <c r="AF261" i="1"/>
  <c r="AF35" i="1"/>
  <c r="AF37" i="1"/>
  <c r="AF39" i="1"/>
  <c r="AF41" i="1"/>
  <c r="AF43" i="1"/>
  <c r="AF45" i="1"/>
  <c r="AF47" i="1"/>
  <c r="AF49" i="1"/>
  <c r="AF51" i="1"/>
  <c r="AF53" i="1"/>
  <c r="AF55" i="1"/>
  <c r="AF57" i="1"/>
  <c r="AF61" i="1"/>
  <c r="AF65" i="1"/>
  <c r="AF69" i="1"/>
  <c r="AF73" i="1"/>
  <c r="AF77" i="1"/>
  <c r="AF81" i="1"/>
  <c r="AF85" i="1"/>
  <c r="AF89" i="1"/>
  <c r="AF93" i="1"/>
  <c r="AF97" i="1"/>
  <c r="AF101" i="1"/>
  <c r="AF105" i="1"/>
  <c r="AF109" i="1"/>
  <c r="AF113" i="1"/>
  <c r="AF117" i="1"/>
  <c r="AF121" i="1"/>
  <c r="AF125" i="1"/>
  <c r="AF129" i="1"/>
  <c r="AF133" i="1"/>
  <c r="AF137" i="1"/>
  <c r="AF141" i="1"/>
  <c r="AF145" i="1"/>
  <c r="AF149" i="1"/>
  <c r="AF153" i="1"/>
  <c r="AF157" i="1"/>
  <c r="AF161" i="1"/>
  <c r="AF165" i="1"/>
  <c r="AF169" i="1"/>
  <c r="AF173" i="1"/>
  <c r="AF177" i="1"/>
  <c r="AF181" i="1"/>
  <c r="AF185" i="1"/>
  <c r="AF189" i="1"/>
  <c r="AF193" i="1"/>
  <c r="AF197" i="1"/>
  <c r="AF201" i="1"/>
  <c r="AF205" i="1"/>
  <c r="AF254" i="1"/>
  <c r="AF256" i="1"/>
  <c r="AF258" i="1"/>
  <c r="AF260" i="1"/>
  <c r="AF263" i="1"/>
  <c r="AF267" i="1"/>
  <c r="AF271" i="1"/>
  <c r="AF275" i="1"/>
  <c r="AF277" i="1"/>
  <c r="AF279" i="1"/>
  <c r="AF281" i="1"/>
  <c r="AF283" i="1"/>
  <c r="AF285" i="1"/>
  <c r="AF287" i="1"/>
  <c r="AF289" i="1"/>
  <c r="AF291" i="1"/>
  <c r="AF293" i="1"/>
  <c r="AF295" i="1"/>
  <c r="AF297" i="1"/>
  <c r="AF299" i="1"/>
  <c r="AF301" i="1"/>
  <c r="AF303" i="1"/>
  <c r="AF305" i="1"/>
  <c r="AF307" i="1"/>
  <c r="AF309" i="1"/>
  <c r="AF311" i="1"/>
  <c r="AF313" i="1"/>
  <c r="AF315" i="1"/>
  <c r="AF317" i="1"/>
  <c r="AF319" i="1"/>
  <c r="AF321" i="1"/>
  <c r="AF323" i="1"/>
  <c r="AF325" i="1"/>
  <c r="AF327" i="1"/>
  <c r="AF329" i="1"/>
  <c r="AF331" i="1"/>
  <c r="AF333" i="1"/>
  <c r="AF335" i="1"/>
  <c r="AF337" i="1"/>
  <c r="AF339" i="1"/>
  <c r="AF265" i="1"/>
  <c r="AF269" i="1"/>
  <c r="AF273" i="1"/>
  <c r="AF341" i="1"/>
  <c r="AF345" i="1"/>
  <c r="AF349" i="1"/>
  <c r="AF353" i="1"/>
  <c r="AF357" i="1"/>
  <c r="AF361" i="1"/>
  <c r="AF365" i="1"/>
  <c r="AF369" i="1"/>
  <c r="AF371" i="1"/>
  <c r="AF373" i="1"/>
  <c r="AF375" i="1"/>
  <c r="AF377" i="1"/>
  <c r="AF379" i="1"/>
  <c r="AF381" i="1"/>
  <c r="AF383" i="1"/>
  <c r="AF385" i="1"/>
  <c r="AF387" i="1"/>
  <c r="AF389" i="1"/>
  <c r="AF391" i="1"/>
  <c r="AF398" i="1"/>
  <c r="AF399" i="1"/>
  <c r="AF406" i="1"/>
  <c r="AF407" i="1"/>
  <c r="AF414" i="1"/>
  <c r="AF415" i="1"/>
  <c r="AF422" i="1"/>
  <c r="AF430" i="1"/>
  <c r="AF434" i="1"/>
  <c r="AF436" i="1"/>
  <c r="AF437" i="1"/>
  <c r="AF438" i="1"/>
  <c r="AF446" i="1"/>
  <c r="AF450" i="1"/>
  <c r="AF452" i="1"/>
  <c r="AF453" i="1"/>
  <c r="AF454" i="1"/>
  <c r="AF462" i="1"/>
  <c r="AF466" i="1"/>
  <c r="AF468" i="1"/>
  <c r="AF469" i="1"/>
  <c r="AF470" i="1"/>
  <c r="AF478" i="1"/>
  <c r="AF482" i="1"/>
  <c r="AF484" i="1"/>
  <c r="AF485" i="1"/>
  <c r="AF486" i="1"/>
  <c r="AF489" i="1"/>
  <c r="AF491" i="1"/>
  <c r="AF493" i="1"/>
  <c r="AF495" i="1"/>
  <c r="AF497" i="1"/>
  <c r="AF499" i="1"/>
  <c r="AF501" i="1"/>
  <c r="AF503" i="1"/>
  <c r="AF505" i="1"/>
  <c r="AF507" i="1"/>
  <c r="AF509" i="1"/>
  <c r="AF511" i="1"/>
  <c r="AF513" i="1"/>
  <c r="AF515" i="1"/>
  <c r="AF517" i="1"/>
  <c r="AF519" i="1"/>
  <c r="AF521" i="1"/>
  <c r="AF523" i="1"/>
  <c r="AF525" i="1"/>
  <c r="AF527" i="1"/>
  <c r="AF529" i="1"/>
  <c r="AF531" i="1"/>
  <c r="AF533" i="1"/>
  <c r="AF535" i="1"/>
  <c r="AF537" i="1"/>
  <c r="AF539" i="1"/>
  <c r="AF541" i="1"/>
  <c r="AF543" i="1"/>
  <c r="AF545" i="1"/>
  <c r="AF547" i="1"/>
  <c r="AF549" i="1"/>
  <c r="AF551" i="1"/>
  <c r="AF553" i="1"/>
  <c r="AF555" i="1"/>
  <c r="AF557" i="1"/>
  <c r="AF559" i="1"/>
  <c r="AF561" i="1"/>
  <c r="AF563" i="1"/>
  <c r="AF565" i="1"/>
  <c r="AF567" i="1"/>
  <c r="AF569" i="1"/>
  <c r="AF571" i="1"/>
  <c r="AF573" i="1"/>
  <c r="AF575" i="1"/>
  <c r="AF577" i="1"/>
  <c r="AF579" i="1"/>
  <c r="AF581" i="1"/>
  <c r="AF583" i="1"/>
  <c r="AF585" i="1"/>
  <c r="AF587" i="1"/>
  <c r="AF589" i="1"/>
  <c r="AF591" i="1"/>
  <c r="AF593" i="1"/>
  <c r="AF595" i="1"/>
  <c r="AF597" i="1"/>
  <c r="AF599" i="1"/>
  <c r="AF601" i="1"/>
  <c r="AF603" i="1"/>
  <c r="AF604" i="1"/>
  <c r="AF608" i="1"/>
  <c r="AF609" i="1"/>
  <c r="AF610" i="1"/>
  <c r="AF611" i="1"/>
  <c r="AF616" i="1"/>
  <c r="AF617" i="1"/>
  <c r="AF618" i="1"/>
  <c r="AF619" i="1"/>
  <c r="AF624" i="1"/>
  <c r="AF625" i="1"/>
  <c r="AF626" i="1"/>
  <c r="AF627" i="1"/>
  <c r="AF632" i="1"/>
  <c r="AF633" i="1"/>
  <c r="AF634" i="1"/>
  <c r="AF635" i="1"/>
  <c r="AF640" i="1"/>
  <c r="AF641" i="1"/>
  <c r="AF642" i="1"/>
  <c r="AF643" i="1"/>
  <c r="AF648" i="1"/>
  <c r="AF649" i="1"/>
  <c r="AF650" i="1"/>
  <c r="AF651" i="1"/>
  <c r="AF656" i="1"/>
  <c r="AF657" i="1"/>
  <c r="AF658" i="1"/>
  <c r="AF659" i="1"/>
  <c r="AF664" i="1"/>
  <c r="AF665" i="1"/>
  <c r="AF666" i="1"/>
  <c r="AF667" i="1"/>
  <c r="AF343" i="1"/>
  <c r="AF347" i="1"/>
  <c r="AF351" i="1"/>
  <c r="AF355" i="1"/>
  <c r="AF359" i="1"/>
  <c r="AF363" i="1"/>
  <c r="AF367" i="1"/>
  <c r="AF392" i="1"/>
  <c r="AF394" i="1"/>
  <c r="AF395" i="1"/>
  <c r="AF396" i="1"/>
  <c r="AF400" i="1"/>
  <c r="AF402" i="1"/>
  <c r="AF403" i="1"/>
  <c r="AF404" i="1"/>
  <c r="AF408" i="1"/>
  <c r="AF410" i="1"/>
  <c r="AF411" i="1"/>
  <c r="AF412" i="1"/>
  <c r="AF416" i="1"/>
  <c r="AF418" i="1"/>
  <c r="AF419" i="1"/>
  <c r="AF420" i="1"/>
  <c r="AF424" i="1"/>
  <c r="AF425" i="1"/>
  <c r="AF426" i="1"/>
  <c r="AF428" i="1"/>
  <c r="AF429" i="1"/>
  <c r="AF432" i="1"/>
  <c r="AF433" i="1"/>
  <c r="AF440" i="1"/>
  <c r="AF441" i="1"/>
  <c r="AF442" i="1"/>
  <c r="AF444" i="1"/>
  <c r="AF445" i="1"/>
  <c r="AF448" i="1"/>
  <c r="AF449" i="1"/>
  <c r="AF456" i="1"/>
  <c r="AF457" i="1"/>
  <c r="AF458" i="1"/>
  <c r="AF460" i="1"/>
  <c r="AF461" i="1"/>
  <c r="AF464" i="1"/>
  <c r="AF465" i="1"/>
  <c r="AF472" i="1"/>
  <c r="AF473" i="1"/>
  <c r="AF474" i="1"/>
  <c r="AF476" i="1"/>
  <c r="AF477" i="1"/>
  <c r="AF480" i="1"/>
  <c r="AF481" i="1"/>
  <c r="AF490" i="1"/>
  <c r="AF492" i="1"/>
  <c r="AF494" i="1"/>
  <c r="AF496" i="1"/>
  <c r="AF498" i="1"/>
  <c r="AF500" i="1"/>
  <c r="AF502" i="1"/>
  <c r="AF504" i="1"/>
  <c r="AF506" i="1"/>
  <c r="AF508" i="1"/>
  <c r="AF510" i="1"/>
  <c r="AF512" i="1"/>
  <c r="AF514" i="1"/>
  <c r="AF516" i="1"/>
  <c r="AF518" i="1"/>
  <c r="AF520" i="1"/>
  <c r="AF522" i="1"/>
  <c r="AF524" i="1"/>
  <c r="AF526" i="1"/>
  <c r="AF528" i="1"/>
  <c r="AF530" i="1"/>
  <c r="AF532" i="1"/>
  <c r="AF534" i="1"/>
  <c r="AF536" i="1"/>
  <c r="AF538" i="1"/>
  <c r="AF540" i="1"/>
  <c r="AF542" i="1"/>
  <c r="AF544" i="1"/>
  <c r="AF546" i="1"/>
  <c r="AF548" i="1"/>
  <c r="AF550" i="1"/>
  <c r="AF552" i="1"/>
  <c r="AF554" i="1"/>
  <c r="AF556" i="1"/>
  <c r="AF558" i="1"/>
  <c r="AF560" i="1"/>
  <c r="AF562" i="1"/>
  <c r="AF564" i="1"/>
  <c r="AF566" i="1"/>
  <c r="AF568" i="1"/>
  <c r="AF570" i="1"/>
  <c r="AF572" i="1"/>
  <c r="AF574" i="1"/>
  <c r="AF576" i="1"/>
  <c r="AF578" i="1"/>
  <c r="AF580" i="1"/>
  <c r="AF582" i="1"/>
  <c r="AF584" i="1"/>
  <c r="AF586" i="1"/>
  <c r="AF588" i="1"/>
  <c r="AF590" i="1"/>
  <c r="AF592" i="1"/>
  <c r="AF594" i="1"/>
  <c r="AF596" i="1"/>
  <c r="AF598" i="1"/>
  <c r="AF600" i="1"/>
  <c r="AF602" i="1"/>
  <c r="AF605" i="1"/>
  <c r="AF606" i="1"/>
  <c r="AF607" i="1"/>
  <c r="AF612" i="1"/>
  <c r="AF613" i="1"/>
  <c r="AF614" i="1"/>
  <c r="AF615" i="1"/>
  <c r="AF620" i="1"/>
  <c r="AF621" i="1"/>
  <c r="AF622" i="1"/>
  <c r="AF623" i="1"/>
  <c r="AF628" i="1"/>
  <c r="AF629" i="1"/>
  <c r="AF630" i="1"/>
  <c r="AF631" i="1"/>
  <c r="AF636" i="1"/>
  <c r="AF637" i="1"/>
  <c r="AF638" i="1"/>
  <c r="AF639" i="1"/>
  <c r="AF644" i="1"/>
  <c r="AF645" i="1"/>
  <c r="AF646" i="1"/>
  <c r="AF647" i="1"/>
  <c r="AF652" i="1"/>
  <c r="AF653" i="1"/>
  <c r="AF654" i="1"/>
  <c r="AF655" i="1"/>
  <c r="AF660" i="1"/>
  <c r="AF661" i="1"/>
  <c r="AF662" i="1"/>
  <c r="AF663" i="1"/>
  <c r="AF668" i="1"/>
  <c r="AF669" i="1"/>
  <c r="AF670" i="1"/>
  <c r="AF671" i="1"/>
  <c r="AF672" i="1"/>
  <c r="AF673" i="1"/>
  <c r="AF674" i="1"/>
  <c r="AF675" i="1"/>
  <c r="AF680" i="1"/>
  <c r="AF681" i="1"/>
  <c r="AF682" i="1"/>
  <c r="AF683" i="1"/>
  <c r="AF688" i="1"/>
  <c r="AF689" i="1"/>
  <c r="AF690" i="1"/>
  <c r="AF691" i="1"/>
  <c r="AF696" i="1"/>
  <c r="AF697" i="1"/>
  <c r="AF698" i="1"/>
  <c r="AF699" i="1"/>
  <c r="AF706" i="1"/>
  <c r="AF708" i="1"/>
  <c r="AF709" i="1"/>
  <c r="AF710" i="1"/>
  <c r="AF712" i="1"/>
  <c r="AF713" i="1"/>
  <c r="AF722" i="1"/>
  <c r="AF724" i="1"/>
  <c r="AF725" i="1"/>
  <c r="AF726" i="1"/>
  <c r="AF728" i="1"/>
  <c r="AF729" i="1"/>
  <c r="AF738" i="1"/>
  <c r="AF740" i="1"/>
  <c r="AF741" i="1"/>
  <c r="AF742" i="1"/>
  <c r="AF744" i="1"/>
  <c r="AF745" i="1"/>
  <c r="AF754" i="1"/>
  <c r="AF756" i="1"/>
  <c r="AF757" i="1"/>
  <c r="AF758" i="1"/>
  <c r="AF760" i="1"/>
  <c r="AF761" i="1"/>
  <c r="AF770" i="1"/>
  <c r="AF772" i="1"/>
  <c r="AF773" i="1"/>
  <c r="AF774" i="1"/>
  <c r="AF776" i="1"/>
  <c r="AF777" i="1"/>
  <c r="AF786" i="1"/>
  <c r="AF788" i="1"/>
  <c r="AF789" i="1"/>
  <c r="AF790" i="1"/>
  <c r="AF792" i="1"/>
  <c r="AF793" i="1"/>
  <c r="AF802" i="1"/>
  <c r="AF804" i="1"/>
  <c r="AF805" i="1"/>
  <c r="AF806" i="1"/>
  <c r="AF808" i="1"/>
  <c r="AF809" i="1"/>
  <c r="AF818" i="1"/>
  <c r="AF820" i="1"/>
  <c r="AF821" i="1"/>
  <c r="AF822" i="1"/>
  <c r="AF824" i="1"/>
  <c r="AF825" i="1"/>
  <c r="AF834" i="1"/>
  <c r="AF836" i="1"/>
  <c r="AF837" i="1"/>
  <c r="AF838" i="1"/>
  <c r="AF840" i="1"/>
  <c r="AF841" i="1"/>
  <c r="AF850" i="1"/>
  <c r="AF852" i="1"/>
  <c r="AF853" i="1"/>
  <c r="AF854" i="1"/>
  <c r="AF856" i="1"/>
  <c r="AF857" i="1"/>
  <c r="AF866" i="1"/>
  <c r="AF868" i="1"/>
  <c r="AF869" i="1"/>
  <c r="AF870" i="1"/>
  <c r="AF872" i="1"/>
  <c r="AF873" i="1"/>
  <c r="AF880" i="1"/>
  <c r="AF881" i="1"/>
  <c r="AF882" i="1"/>
  <c r="AF887" i="1"/>
  <c r="AF888" i="1"/>
  <c r="AF889" i="1"/>
  <c r="AF890" i="1"/>
  <c r="AF895" i="1"/>
  <c r="AF896" i="1"/>
  <c r="AF897" i="1"/>
  <c r="AF898" i="1"/>
  <c r="AF903" i="1"/>
  <c r="AF904" i="1"/>
  <c r="AF905" i="1"/>
  <c r="AF906" i="1"/>
  <c r="AF911" i="1"/>
  <c r="AF912" i="1"/>
  <c r="AF913" i="1"/>
  <c r="AF914" i="1"/>
  <c r="AF919" i="1"/>
  <c r="AF920" i="1"/>
  <c r="AF921" i="1"/>
  <c r="AF922" i="1"/>
  <c r="AF927" i="1"/>
  <c r="AF928" i="1"/>
  <c r="AF929" i="1"/>
  <c r="AF930" i="1"/>
  <c r="AF935" i="1"/>
  <c r="AF936" i="1"/>
  <c r="AF937" i="1"/>
  <c r="AF938" i="1"/>
  <c r="AF943" i="1"/>
  <c r="AF944" i="1"/>
  <c r="AF945" i="1"/>
  <c r="AF946" i="1"/>
  <c r="AF951" i="1"/>
  <c r="AF952" i="1"/>
  <c r="AF953" i="1"/>
  <c r="AF954" i="1"/>
  <c r="AF959" i="1"/>
  <c r="AF960" i="1"/>
  <c r="AF961" i="1"/>
  <c r="AF962" i="1"/>
  <c r="AF967" i="1"/>
  <c r="AF968" i="1"/>
  <c r="AF969" i="1"/>
  <c r="AF970" i="1"/>
  <c r="AF975" i="1"/>
  <c r="AF976" i="1"/>
  <c r="AF977" i="1"/>
  <c r="AF978" i="1"/>
  <c r="AF983" i="1"/>
  <c r="AF984" i="1"/>
  <c r="AF985" i="1"/>
  <c r="AF986" i="1"/>
  <c r="AF991" i="1"/>
  <c r="AF992" i="1"/>
  <c r="AF993" i="1"/>
  <c r="AF994" i="1"/>
  <c r="AF999" i="1"/>
  <c r="AF1000" i="1"/>
  <c r="AF1001" i="1"/>
  <c r="AF1002" i="1"/>
  <c r="AF1007" i="1"/>
  <c r="AF1008" i="1"/>
  <c r="AF1009" i="1"/>
  <c r="AF1010" i="1"/>
  <c r="AF1015" i="1"/>
  <c r="AF1016" i="1"/>
  <c r="AF1017" i="1"/>
  <c r="AF1018" i="1"/>
  <c r="AF1023" i="1"/>
  <c r="AF1024" i="1"/>
  <c r="AF1025" i="1"/>
  <c r="AF1026" i="1"/>
  <c r="AF1031" i="1"/>
  <c r="AF1032" i="1"/>
  <c r="AF1033" i="1"/>
  <c r="AF1034" i="1"/>
  <c r="AF1039" i="1"/>
  <c r="AF1040" i="1"/>
  <c r="AF1041" i="1"/>
  <c r="AF1042" i="1"/>
  <c r="AF1051" i="1"/>
  <c r="AF1053" i="1"/>
  <c r="AF1054" i="1"/>
  <c r="AF1055" i="1"/>
  <c r="AF1057" i="1"/>
  <c r="AF1058" i="1"/>
  <c r="AF676" i="1"/>
  <c r="AF677" i="1"/>
  <c r="AF678" i="1"/>
  <c r="AF679" i="1"/>
  <c r="AF684" i="1"/>
  <c r="AF685" i="1"/>
  <c r="AF686" i="1"/>
  <c r="AF687" i="1"/>
  <c r="AF692" i="1"/>
  <c r="AF693" i="1"/>
  <c r="AF694" i="1"/>
  <c r="AF695" i="1"/>
  <c r="AF700" i="1"/>
  <c r="AF701" i="1"/>
  <c r="AF702" i="1"/>
  <c r="AF704" i="1"/>
  <c r="AF705" i="1"/>
  <c r="AF714" i="1"/>
  <c r="AF716" i="1"/>
  <c r="AF717" i="1"/>
  <c r="AF718" i="1"/>
  <c r="AF720" i="1"/>
  <c r="AF721" i="1"/>
  <c r="AF730" i="1"/>
  <c r="AF732" i="1"/>
  <c r="AF733" i="1"/>
  <c r="AF734" i="1"/>
  <c r="AF736" i="1"/>
  <c r="AF737" i="1"/>
  <c r="AF746" i="1"/>
  <c r="AF748" i="1"/>
  <c r="AF749" i="1"/>
  <c r="AF750" i="1"/>
  <c r="AF752" i="1"/>
  <c r="AF753" i="1"/>
  <c r="AF762" i="1"/>
  <c r="AF764" i="1"/>
  <c r="AF765" i="1"/>
  <c r="AF766" i="1"/>
  <c r="AF768" i="1"/>
  <c r="AF769" i="1"/>
  <c r="AF778" i="1"/>
  <c r="AF780" i="1"/>
  <c r="AF781" i="1"/>
  <c r="AF782" i="1"/>
  <c r="AF784" i="1"/>
  <c r="AF785" i="1"/>
  <c r="AF794" i="1"/>
  <c r="AF796" i="1"/>
  <c r="AF797" i="1"/>
  <c r="AF798" i="1"/>
  <c r="AF800" i="1"/>
  <c r="AF801" i="1"/>
  <c r="AF810" i="1"/>
  <c r="AF812" i="1"/>
  <c r="AF813" i="1"/>
  <c r="AF814" i="1"/>
  <c r="AF816" i="1"/>
  <c r="AF817" i="1"/>
  <c r="AF826" i="1"/>
  <c r="AF828" i="1"/>
  <c r="AF829" i="1"/>
  <c r="AF830" i="1"/>
  <c r="AF832" i="1"/>
  <c r="AF833" i="1"/>
  <c r="AF842" i="1"/>
  <c r="AF844" i="1"/>
  <c r="AF845" i="1"/>
  <c r="AF846" i="1"/>
  <c r="AF848" i="1"/>
  <c r="AF849" i="1"/>
  <c r="AF858" i="1"/>
  <c r="AF860" i="1"/>
  <c r="AF861" i="1"/>
  <c r="AF862" i="1"/>
  <c r="AF864" i="1"/>
  <c r="AF865" i="1"/>
  <c r="AF874" i="1"/>
  <c r="AF876" i="1"/>
  <c r="AF877" i="1"/>
  <c r="AF878" i="1"/>
  <c r="AF883" i="1"/>
  <c r="AF884" i="1"/>
  <c r="AF885" i="1"/>
  <c r="AF886" i="1"/>
  <c r="AF891" i="1"/>
  <c r="AF892" i="1"/>
  <c r="AF893" i="1"/>
  <c r="AF894" i="1"/>
  <c r="AF899" i="1"/>
  <c r="AF900" i="1"/>
  <c r="AF901" i="1"/>
  <c r="AF902" i="1"/>
  <c r="AF907" i="1"/>
  <c r="AF908" i="1"/>
  <c r="AF909" i="1"/>
  <c r="AF910" i="1"/>
  <c r="AF915" i="1"/>
  <c r="AF916" i="1"/>
  <c r="AF917" i="1"/>
  <c r="AF918" i="1"/>
  <c r="AF923" i="1"/>
  <c r="AF924" i="1"/>
  <c r="AF925" i="1"/>
  <c r="AF926" i="1"/>
  <c r="AF931" i="1"/>
  <c r="AF932" i="1"/>
  <c r="AF933" i="1"/>
  <c r="AF934" i="1"/>
  <c r="AF939" i="1"/>
  <c r="AF940" i="1"/>
  <c r="AF941" i="1"/>
  <c r="AF942" i="1"/>
  <c r="AF947" i="1"/>
  <c r="AF948" i="1"/>
  <c r="AF949" i="1"/>
  <c r="AF950" i="1"/>
  <c r="AF955" i="1"/>
  <c r="AF956" i="1"/>
  <c r="AF957" i="1"/>
  <c r="AF958" i="1"/>
  <c r="AF963" i="1"/>
  <c r="AF964" i="1"/>
  <c r="AF965" i="1"/>
  <c r="AF966" i="1"/>
  <c r="AF971" i="1"/>
  <c r="AF972" i="1"/>
  <c r="AF973" i="1"/>
  <c r="AF974" i="1"/>
  <c r="AF979" i="1"/>
  <c r="AF980" i="1"/>
  <c r="AF981" i="1"/>
  <c r="AF982" i="1"/>
  <c r="AF987" i="1"/>
  <c r="AF988" i="1"/>
  <c r="AF989" i="1"/>
  <c r="AF990" i="1"/>
  <c r="AF995" i="1"/>
  <c r="AF996" i="1"/>
  <c r="AF997" i="1"/>
  <c r="AF998" i="1"/>
  <c r="AF1003" i="1"/>
  <c r="AF1004" i="1"/>
  <c r="AF1005" i="1"/>
  <c r="AF1006" i="1"/>
  <c r="AF1011" i="1"/>
  <c r="AF1012" i="1"/>
  <c r="AF1013" i="1"/>
  <c r="AF1014" i="1"/>
  <c r="AF1019" i="1"/>
  <c r="AF1020" i="1"/>
  <c r="AF1021" i="1"/>
  <c r="AF1022" i="1"/>
  <c r="AF1027" i="1"/>
  <c r="AF1028" i="1"/>
  <c r="AF1029" i="1"/>
  <c r="AF1030" i="1"/>
  <c r="AF1035" i="1"/>
  <c r="AF1036" i="1"/>
  <c r="AF1037" i="1"/>
  <c r="AF1038" i="1"/>
  <c r="AF1043" i="1"/>
  <c r="AF1045" i="1"/>
  <c r="AF1046" i="1"/>
  <c r="AF1047" i="1"/>
  <c r="AF1049" i="1"/>
  <c r="AF1050" i="1"/>
  <c r="AF1059" i="1"/>
  <c r="AF1061" i="1"/>
  <c r="AF1062" i="1"/>
  <c r="AF1067" i="1"/>
  <c r="AF1069" i="1"/>
  <c r="AF1070" i="1"/>
  <c r="AF1071" i="1"/>
  <c r="AF1073" i="1"/>
  <c r="AF1074" i="1"/>
  <c r="AF1083" i="1"/>
  <c r="AF1085" i="1"/>
  <c r="AF1086" i="1"/>
  <c r="AF1087" i="1"/>
  <c r="AF1089" i="1"/>
  <c r="AF1090" i="1"/>
  <c r="AF1099" i="1"/>
  <c r="AF1101" i="1"/>
  <c r="AF1102" i="1"/>
  <c r="AF1103" i="1"/>
  <c r="AF1105" i="1"/>
  <c r="AF1106" i="1"/>
  <c r="AF1115" i="1"/>
  <c r="AF1117" i="1"/>
  <c r="AF1118" i="1"/>
  <c r="AF1119" i="1"/>
  <c r="AF1121" i="1"/>
  <c r="AF1122" i="1"/>
  <c r="AF1131" i="1"/>
  <c r="AF1133" i="1"/>
  <c r="AF1134" i="1"/>
  <c r="AF1135" i="1"/>
  <c r="AF1137" i="1"/>
  <c r="AF1138" i="1"/>
  <c r="AF1147" i="1"/>
  <c r="AF1149" i="1"/>
  <c r="AF1150" i="1"/>
  <c r="AF1151" i="1"/>
  <c r="AF1153" i="1"/>
  <c r="AF1154" i="1"/>
  <c r="AF1163" i="1"/>
  <c r="AF1165" i="1"/>
  <c r="AF1166" i="1"/>
  <c r="AF1167" i="1"/>
  <c r="AF1169" i="1"/>
  <c r="AF1170" i="1"/>
  <c r="AF1179" i="1"/>
  <c r="AF1181" i="1"/>
  <c r="AF1182" i="1"/>
  <c r="AF1183" i="1"/>
  <c r="AF1185" i="1"/>
  <c r="AF1186" i="1"/>
  <c r="AF1195" i="1"/>
  <c r="AF1197" i="1"/>
  <c r="AF1198" i="1"/>
  <c r="AF1199" i="1"/>
  <c r="AF1201" i="1"/>
  <c r="AF1202" i="1"/>
  <c r="AF1211" i="1"/>
  <c r="AF1213" i="1"/>
  <c r="AF1214" i="1"/>
  <c r="AF1215" i="1"/>
  <c r="AF1217" i="1"/>
  <c r="AF1218" i="1"/>
  <c r="AF1227" i="1"/>
  <c r="AF1229" i="1"/>
  <c r="AF1230" i="1"/>
  <c r="AF1231" i="1"/>
  <c r="AF1233" i="1"/>
  <c r="AF1234" i="1"/>
  <c r="AF1241" i="1"/>
  <c r="AF1242" i="1"/>
  <c r="AF1243" i="1"/>
  <c r="AF1245" i="1"/>
  <c r="AF1246" i="1"/>
  <c r="AF1249" i="1"/>
  <c r="AF1250" i="1"/>
  <c r="AF1257" i="1"/>
  <c r="AF1258" i="1"/>
  <c r="AF1259" i="1"/>
  <c r="AF1261" i="1"/>
  <c r="AF1262" i="1"/>
  <c r="AF1265" i="1"/>
  <c r="AF1266" i="1"/>
  <c r="AF1273" i="1"/>
  <c r="AF1274" i="1"/>
  <c r="AF1275" i="1"/>
  <c r="AF1277" i="1"/>
  <c r="AF1278" i="1"/>
  <c r="AF1281" i="1"/>
  <c r="AF1282" i="1"/>
  <c r="AF1289" i="1"/>
  <c r="AF1290" i="1"/>
  <c r="AF1291" i="1"/>
  <c r="AF1293" i="1"/>
  <c r="AF1294" i="1"/>
  <c r="AF1297" i="1"/>
  <c r="AF1298" i="1"/>
  <c r="AF1305" i="1"/>
  <c r="AF1306" i="1"/>
  <c r="AF1307" i="1"/>
  <c r="AF1309" i="1"/>
  <c r="AF1310" i="1"/>
  <c r="AF1313" i="1"/>
  <c r="AF1314" i="1"/>
  <c r="AF1321" i="1"/>
  <c r="AF1322" i="1"/>
  <c r="AF1323" i="1"/>
  <c r="AF1325" i="1"/>
  <c r="AF1326" i="1"/>
  <c r="AF1329" i="1"/>
  <c r="AF1330" i="1"/>
  <c r="AF1337" i="1"/>
  <c r="AF1338" i="1"/>
  <c r="AF1339" i="1"/>
  <c r="AF1341" i="1"/>
  <c r="AF1342" i="1"/>
  <c r="AF1345" i="1"/>
  <c r="AF1346" i="1"/>
  <c r="AF1353" i="1"/>
  <c r="AF1354" i="1"/>
  <c r="AF1355" i="1"/>
  <c r="AF1357" i="1"/>
  <c r="AF1358" i="1"/>
  <c r="AF1361" i="1"/>
  <c r="AF1362" i="1"/>
  <c r="AF1369" i="1"/>
  <c r="AF1370" i="1"/>
  <c r="AF1371" i="1"/>
  <c r="AF1373" i="1"/>
  <c r="AF1374" i="1"/>
  <c r="AF1377" i="1"/>
  <c r="AF1378" i="1"/>
  <c r="AF1385" i="1"/>
  <c r="AF1386" i="1"/>
  <c r="AF1387" i="1"/>
  <c r="AF1389" i="1"/>
  <c r="AF1390" i="1"/>
  <c r="AF1395" i="1"/>
  <c r="AF1396" i="1"/>
  <c r="AF1403" i="1"/>
  <c r="AF1404" i="1"/>
  <c r="AF1411" i="1"/>
  <c r="AF1412" i="1"/>
  <c r="AF1419" i="1"/>
  <c r="AF1420" i="1"/>
  <c r="AF1427" i="1"/>
  <c r="AF1428" i="1"/>
  <c r="AF1435" i="1"/>
  <c r="AF1436" i="1"/>
  <c r="AF1443" i="1"/>
  <c r="AF1444" i="1"/>
  <c r="AF1451" i="1"/>
  <c r="AF1452" i="1"/>
  <c r="AF1459" i="1"/>
  <c r="AF1460" i="1"/>
  <c r="AF1467" i="1"/>
  <c r="AF1468" i="1"/>
  <c r="AF1475" i="1"/>
  <c r="AF1476" i="1"/>
  <c r="AF1483" i="1"/>
  <c r="AF1484" i="1"/>
  <c r="AF1491" i="1"/>
  <c r="AF1492" i="1"/>
  <c r="AF1499" i="1"/>
  <c r="AF1500" i="1"/>
  <c r="AF1507" i="1"/>
  <c r="AF1508" i="1"/>
  <c r="AF1515" i="1"/>
  <c r="AF1516" i="1"/>
  <c r="AF1523" i="1"/>
  <c r="AF1524" i="1"/>
  <c r="AF1531" i="1"/>
  <c r="AF1532" i="1"/>
  <c r="AF1539" i="1"/>
  <c r="AF1540" i="1"/>
  <c r="AF1547" i="1"/>
  <c r="AF1548" i="1"/>
  <c r="AF1555" i="1"/>
  <c r="AF1563" i="1"/>
  <c r="AF1567" i="1"/>
  <c r="AF1569" i="1"/>
  <c r="AF1570" i="1"/>
  <c r="AF1571" i="1"/>
  <c r="AF1579" i="1"/>
  <c r="AF1583" i="1"/>
  <c r="AF1585" i="1"/>
  <c r="AF1586" i="1"/>
  <c r="AF1587" i="1"/>
  <c r="AF1595" i="1"/>
  <c r="AF1599" i="1"/>
  <c r="AF1601" i="1"/>
  <c r="AF1602" i="1"/>
  <c r="AF1603" i="1"/>
  <c r="AF1611" i="1"/>
  <c r="AF1614" i="1"/>
  <c r="AF1616" i="1"/>
  <c r="AF1618" i="1"/>
  <c r="AF1620" i="1"/>
  <c r="AF1622" i="1"/>
  <c r="AF1624" i="1"/>
  <c r="AF1626" i="1"/>
  <c r="AF1628" i="1"/>
  <c r="AF1630" i="1"/>
  <c r="AF1632" i="1"/>
  <c r="AF1634" i="1"/>
  <c r="AF1636" i="1"/>
  <c r="AF1638" i="1"/>
  <c r="AF1640" i="1"/>
  <c r="AF1642" i="1"/>
  <c r="AF1644" i="1"/>
  <c r="AF1646" i="1"/>
  <c r="AF1648" i="1"/>
  <c r="AF1650" i="1"/>
  <c r="AF1652" i="1"/>
  <c r="AF1654" i="1"/>
  <c r="AF1656" i="1"/>
  <c r="AF1658" i="1"/>
  <c r="AF1660" i="1"/>
  <c r="AF1662" i="1"/>
  <c r="AF1664" i="1"/>
  <c r="AF1666" i="1"/>
  <c r="AF1668" i="1"/>
  <c r="AF1670" i="1"/>
  <c r="AF1672" i="1"/>
  <c r="AF1674" i="1"/>
  <c r="AF1676" i="1"/>
  <c r="AF1678" i="1"/>
  <c r="AF1680" i="1"/>
  <c r="AF1682" i="1"/>
  <c r="AF1684" i="1"/>
  <c r="AF1686" i="1"/>
  <c r="AF1688" i="1"/>
  <c r="AF1689" i="1"/>
  <c r="AF1690" i="1"/>
  <c r="AF1691" i="1"/>
  <c r="AF1692" i="1"/>
  <c r="AF1693" i="1"/>
  <c r="AF1694" i="1"/>
  <c r="AF1695" i="1"/>
  <c r="AF1696" i="1"/>
  <c r="AF1697" i="1"/>
  <c r="AF1698" i="1"/>
  <c r="AF1699" i="1"/>
  <c r="AF1700" i="1"/>
  <c r="AF1701" i="1"/>
  <c r="AF1702" i="1"/>
  <c r="AF1703" i="1"/>
  <c r="AF1704" i="1"/>
  <c r="AF1705" i="1"/>
  <c r="AF1706" i="1"/>
  <c r="AF1707" i="1"/>
  <c r="AF1708" i="1"/>
  <c r="AF1709" i="1"/>
  <c r="AF1710" i="1"/>
  <c r="AF1711" i="1"/>
  <c r="AF1712" i="1"/>
  <c r="AF1713" i="1"/>
  <c r="AF1714" i="1"/>
  <c r="AF1715" i="1"/>
  <c r="AF1716" i="1"/>
  <c r="AF1717" i="1"/>
  <c r="AF1718" i="1"/>
  <c r="AF1719" i="1"/>
  <c r="AF1720" i="1"/>
  <c r="AF1721" i="1"/>
  <c r="AF1722" i="1"/>
  <c r="AF1723" i="1"/>
  <c r="AF1724" i="1"/>
  <c r="AF1725" i="1"/>
  <c r="AF1726" i="1"/>
  <c r="AF1727" i="1"/>
  <c r="AF1728" i="1"/>
  <c r="AF1729" i="1"/>
  <c r="AF1730" i="1"/>
  <c r="AF1731" i="1"/>
  <c r="AF1732" i="1"/>
  <c r="AF1733" i="1"/>
  <c r="AF1734" i="1"/>
  <c r="AF1735" i="1"/>
  <c r="AF1736" i="1"/>
  <c r="AF1737" i="1"/>
  <c r="AF1738" i="1"/>
  <c r="AF1739" i="1"/>
  <c r="AF1740" i="1"/>
  <c r="AF1741" i="1"/>
  <c r="AF1742" i="1"/>
  <c r="AF1743" i="1"/>
  <c r="AF1744" i="1"/>
  <c r="AF1745" i="1"/>
  <c r="AF1746" i="1"/>
  <c r="AF1747" i="1"/>
  <c r="AF1748" i="1"/>
  <c r="AF1749" i="1"/>
  <c r="AF1063" i="1"/>
  <c r="AF1065" i="1"/>
  <c r="AF1066" i="1"/>
  <c r="AF1075" i="1"/>
  <c r="AF1077" i="1"/>
  <c r="AF1078" i="1"/>
  <c r="AF1079" i="1"/>
  <c r="AF1081" i="1"/>
  <c r="AF1082" i="1"/>
  <c r="AF1091" i="1"/>
  <c r="AF1093" i="1"/>
  <c r="AF1094" i="1"/>
  <c r="AF1095" i="1"/>
  <c r="AF1097" i="1"/>
  <c r="AF1098" i="1"/>
  <c r="AF1107" i="1"/>
  <c r="AF1109" i="1"/>
  <c r="AF1110" i="1"/>
  <c r="AF1111" i="1"/>
  <c r="AF1113" i="1"/>
  <c r="AF1114" i="1"/>
  <c r="AF1123" i="1"/>
  <c r="AF1125" i="1"/>
  <c r="AF1126" i="1"/>
  <c r="AF1127" i="1"/>
  <c r="AF1129" i="1"/>
  <c r="AF1130" i="1"/>
  <c r="AF1139" i="1"/>
  <c r="AF1141" i="1"/>
  <c r="AF1142" i="1"/>
  <c r="AF1143" i="1"/>
  <c r="AF1145" i="1"/>
  <c r="AF1146" i="1"/>
  <c r="AF1155" i="1"/>
  <c r="AF1157" i="1"/>
  <c r="AF1158" i="1"/>
  <c r="AF1159" i="1"/>
  <c r="AF1161" i="1"/>
  <c r="AF1162" i="1"/>
  <c r="AF1171" i="1"/>
  <c r="AF1173" i="1"/>
  <c r="AF1174" i="1"/>
  <c r="AF1175" i="1"/>
  <c r="AF1177" i="1"/>
  <c r="AF1178" i="1"/>
  <c r="AF1187" i="1"/>
  <c r="AF1189" i="1"/>
  <c r="AF1190" i="1"/>
  <c r="AF1191" i="1"/>
  <c r="AF1193" i="1"/>
  <c r="AF1194" i="1"/>
  <c r="AF1203" i="1"/>
  <c r="AF1205" i="1"/>
  <c r="AF1206" i="1"/>
  <c r="AF1207" i="1"/>
  <c r="AF1209" i="1"/>
  <c r="AF1210" i="1"/>
  <c r="AF1219" i="1"/>
  <c r="AF1221" i="1"/>
  <c r="AF1222" i="1"/>
  <c r="AF1223" i="1"/>
  <c r="AF1225" i="1"/>
  <c r="AF1226" i="1"/>
  <c r="AF1235" i="1"/>
  <c r="AF1237" i="1"/>
  <c r="AF1238" i="1"/>
  <c r="AF1239" i="1"/>
  <c r="AF1247" i="1"/>
  <c r="AF1251" i="1"/>
  <c r="AF1253" i="1"/>
  <c r="AF1254" i="1"/>
  <c r="AF1255" i="1"/>
  <c r="AF1263" i="1"/>
  <c r="AF1267" i="1"/>
  <c r="AF1269" i="1"/>
  <c r="AF1270" i="1"/>
  <c r="AF1271" i="1"/>
  <c r="AF1279" i="1"/>
  <c r="AF1283" i="1"/>
  <c r="AF1285" i="1"/>
  <c r="AF1286" i="1"/>
  <c r="AF1287" i="1"/>
  <c r="AF1295" i="1"/>
  <c r="AF1299" i="1"/>
  <c r="AF1301" i="1"/>
  <c r="AF1302" i="1"/>
  <c r="AF1303" i="1"/>
  <c r="AF1311" i="1"/>
  <c r="AF1315" i="1"/>
  <c r="AF1317" i="1"/>
  <c r="AF1318" i="1"/>
  <c r="AF1319" i="1"/>
  <c r="AF1327" i="1"/>
  <c r="AF1331" i="1"/>
  <c r="AF1333" i="1"/>
  <c r="AF1334" i="1"/>
  <c r="AF1335" i="1"/>
  <c r="AF1343" i="1"/>
  <c r="AF1347" i="1"/>
  <c r="AF1349" i="1"/>
  <c r="AF1350" i="1"/>
  <c r="AF1351" i="1"/>
  <c r="AF1359" i="1"/>
  <c r="AF1363" i="1"/>
  <c r="AF1365" i="1"/>
  <c r="AF1366" i="1"/>
  <c r="AF1367" i="1"/>
  <c r="AF1375" i="1"/>
  <c r="AF1379" i="1"/>
  <c r="AF1381" i="1"/>
  <c r="AF1382" i="1"/>
  <c r="AF1383" i="1"/>
  <c r="AF1391" i="1"/>
  <c r="AF1392" i="1"/>
  <c r="AF1393" i="1"/>
  <c r="AF1397" i="1"/>
  <c r="AF1399" i="1"/>
  <c r="AF1400" i="1"/>
  <c r="AF1401" i="1"/>
  <c r="AF1405" i="1"/>
  <c r="AF1407" i="1"/>
  <c r="AF1408" i="1"/>
  <c r="AF1409" i="1"/>
  <c r="AF1413" i="1"/>
  <c r="AF1415" i="1"/>
  <c r="AF1416" i="1"/>
  <c r="AF1417" i="1"/>
  <c r="AF1421" i="1"/>
  <c r="AF1423" i="1"/>
  <c r="AF1424" i="1"/>
  <c r="AF1425" i="1"/>
  <c r="AF1429" i="1"/>
  <c r="AF1431" i="1"/>
  <c r="AF1432" i="1"/>
  <c r="AF1433" i="1"/>
  <c r="AF1437" i="1"/>
  <c r="AF1439" i="1"/>
  <c r="AF1440" i="1"/>
  <c r="AF1441" i="1"/>
  <c r="AF1445" i="1"/>
  <c r="AF1447" i="1"/>
  <c r="AF1448" i="1"/>
  <c r="AF1449" i="1"/>
  <c r="AF1453" i="1"/>
  <c r="AF1455" i="1"/>
  <c r="AF1456" i="1"/>
  <c r="AF1457" i="1"/>
  <c r="AF1461" i="1"/>
  <c r="AF1463" i="1"/>
  <c r="AF1464" i="1"/>
  <c r="AF1465" i="1"/>
  <c r="AF1469" i="1"/>
  <c r="AF1471" i="1"/>
  <c r="AF1472" i="1"/>
  <c r="AF1473" i="1"/>
  <c r="AF1477" i="1"/>
  <c r="AF1479" i="1"/>
  <c r="AF1480" i="1"/>
  <c r="AF1481" i="1"/>
  <c r="AF1485" i="1"/>
  <c r="AF1487" i="1"/>
  <c r="AF1488" i="1"/>
  <c r="AF1489" i="1"/>
  <c r="AF1493" i="1"/>
  <c r="AF1495" i="1"/>
  <c r="AF1496" i="1"/>
  <c r="AF1497" i="1"/>
  <c r="AF1501" i="1"/>
  <c r="AF1503" i="1"/>
  <c r="AF1504" i="1"/>
  <c r="AF1505" i="1"/>
  <c r="AF1509" i="1"/>
  <c r="AF1511" i="1"/>
  <c r="AF1512" i="1"/>
  <c r="AF1513" i="1"/>
  <c r="AF1517" i="1"/>
  <c r="AF1519" i="1"/>
  <c r="AF1520" i="1"/>
  <c r="AF1521" i="1"/>
  <c r="AF1525" i="1"/>
  <c r="AF1527" i="1"/>
  <c r="AF1528" i="1"/>
  <c r="AF1529" i="1"/>
  <c r="AF1533" i="1"/>
  <c r="AF1535" i="1"/>
  <c r="AF1536" i="1"/>
  <c r="AF1537" i="1"/>
  <c r="AF1541" i="1"/>
  <c r="AF1543" i="1"/>
  <c r="AF1544" i="1"/>
  <c r="AF1545" i="1"/>
  <c r="AF1549" i="1"/>
  <c r="AF1551" i="1"/>
  <c r="AF1552" i="1"/>
  <c r="AF1553" i="1"/>
  <c r="AF1557" i="1"/>
  <c r="AF1558" i="1"/>
  <c r="AF1559" i="1"/>
  <c r="AF1561" i="1"/>
  <c r="AF1562" i="1"/>
  <c r="AF1565" i="1"/>
  <c r="AF1566" i="1"/>
  <c r="AF1573" i="1"/>
  <c r="AF1574" i="1"/>
  <c r="AF1575" i="1"/>
  <c r="AF1577" i="1"/>
  <c r="AF1578" i="1"/>
  <c r="AF1581" i="1"/>
  <c r="AF1582" i="1"/>
  <c r="AF1589" i="1"/>
  <c r="AF1590" i="1"/>
  <c r="AF1591" i="1"/>
  <c r="AF1593" i="1"/>
  <c r="AF1594" i="1"/>
  <c r="AF1597" i="1"/>
  <c r="AF1598" i="1"/>
  <c r="AF1605" i="1"/>
  <c r="AF1606" i="1"/>
  <c r="AF1607" i="1"/>
  <c r="AF1609" i="1"/>
  <c r="AF1610" i="1"/>
  <c r="AF1613" i="1"/>
  <c r="AF1615" i="1"/>
  <c r="AF1617" i="1"/>
  <c r="AF1619" i="1"/>
  <c r="AF1621" i="1"/>
  <c r="AF1623" i="1"/>
  <c r="AF1625" i="1"/>
  <c r="AF1627" i="1"/>
  <c r="AF1629" i="1"/>
  <c r="AF1631" i="1"/>
  <c r="AF1633" i="1"/>
  <c r="AF1635" i="1"/>
  <c r="AF1637" i="1"/>
  <c r="AF1639" i="1"/>
  <c r="AF1641" i="1"/>
  <c r="AF1643" i="1"/>
  <c r="AF1645" i="1"/>
  <c r="AF1647" i="1"/>
  <c r="AF1649" i="1"/>
  <c r="AF1651" i="1"/>
  <c r="AF1653" i="1"/>
  <c r="AF1655" i="1"/>
  <c r="AF1657" i="1"/>
  <c r="AF1659" i="1"/>
  <c r="AF1661" i="1"/>
  <c r="AF1663" i="1"/>
  <c r="AF1665" i="1"/>
  <c r="AF1667" i="1"/>
  <c r="AF1669" i="1"/>
  <c r="AF1671" i="1"/>
  <c r="AF1673" i="1"/>
  <c r="AF1675" i="1"/>
  <c r="AF1677" i="1"/>
  <c r="AF1679" i="1"/>
  <c r="AF1681" i="1"/>
  <c r="AF1683" i="1"/>
  <c r="AF1685" i="1"/>
  <c r="AF1687" i="1"/>
  <c r="AF1750" i="1"/>
  <c r="AF1751" i="1"/>
  <c r="AF1752" i="1"/>
  <c r="AF1753" i="1"/>
  <c r="AF1754" i="1"/>
  <c r="AF1755" i="1"/>
  <c r="AF1756" i="1"/>
  <c r="AF1757" i="1"/>
  <c r="AF1758" i="1"/>
  <c r="AF1759" i="1"/>
  <c r="AF1760" i="1"/>
  <c r="AF1761" i="1"/>
  <c r="AF1762" i="1"/>
  <c r="AF1763" i="1"/>
  <c r="AF1764" i="1"/>
  <c r="AF1765" i="1"/>
  <c r="AF1766" i="1"/>
  <c r="AF1767" i="1"/>
  <c r="AF1768" i="1"/>
  <c r="AF1769" i="1"/>
  <c r="AF1770" i="1"/>
  <c r="AF1771" i="1"/>
  <c r="AF1772" i="1"/>
  <c r="AF1773" i="1"/>
  <c r="AF1774" i="1"/>
  <c r="AF1775" i="1"/>
  <c r="AF1776" i="1"/>
  <c r="AF1777" i="1"/>
  <c r="AF1778" i="1"/>
  <c r="AF1779" i="1"/>
  <c r="AF1780" i="1"/>
  <c r="AF1781" i="1"/>
  <c r="AF1782" i="1"/>
  <c r="AF1783" i="1"/>
  <c r="AF1784" i="1"/>
  <c r="AF1785" i="1"/>
  <c r="AF1786" i="1"/>
  <c r="AF1787" i="1"/>
  <c r="AF1788" i="1"/>
  <c r="AF1789" i="1"/>
  <c r="AF1790" i="1"/>
  <c r="AF1791" i="1"/>
  <c r="AF1792" i="1"/>
  <c r="AF1793" i="1"/>
  <c r="AF1794" i="1"/>
  <c r="AF1795" i="1"/>
  <c r="AF1796" i="1"/>
  <c r="AF1797" i="1"/>
  <c r="AF1798" i="1"/>
  <c r="AF1799" i="1"/>
  <c r="AF1800" i="1"/>
  <c r="AF1801" i="1"/>
  <c r="AF1802" i="1"/>
  <c r="AF1803" i="1"/>
  <c r="AF1804" i="1"/>
  <c r="AF1805" i="1"/>
  <c r="AF1806" i="1"/>
  <c r="AF1807" i="1"/>
  <c r="AF1808" i="1"/>
  <c r="AF1809" i="1"/>
  <c r="AF1810" i="1"/>
  <c r="AF1811" i="1"/>
  <c r="AF1812" i="1"/>
  <c r="AF1813" i="1"/>
  <c r="AF1814" i="1"/>
  <c r="AF1815" i="1"/>
  <c r="AF1816" i="1"/>
  <c r="AF1817" i="1"/>
  <c r="AF1818" i="1"/>
  <c r="AF1819" i="1"/>
  <c r="AF1820" i="1"/>
  <c r="AF1821" i="1"/>
  <c r="AF1822" i="1"/>
  <c r="AF1823" i="1"/>
  <c r="AF1824" i="1"/>
  <c r="AF1825" i="1"/>
  <c r="AF1826" i="1"/>
  <c r="AF1827" i="1"/>
  <c r="AF1828" i="1"/>
  <c r="AF1829" i="1"/>
  <c r="AF1830" i="1"/>
  <c r="AF1831" i="1"/>
  <c r="AF1832" i="1"/>
  <c r="AF1833" i="1"/>
  <c r="AF1834" i="1"/>
  <c r="AF1835" i="1"/>
  <c r="AF1836" i="1"/>
  <c r="AF1837" i="1"/>
  <c r="AF1838" i="1"/>
  <c r="AF1839" i="1"/>
  <c r="AF1840" i="1"/>
  <c r="AF1841" i="1"/>
  <c r="AF1842" i="1"/>
  <c r="AF1843" i="1"/>
  <c r="AF1844" i="1"/>
  <c r="AF1845" i="1"/>
  <c r="AF1846" i="1"/>
  <c r="AF1847" i="1"/>
  <c r="AF1848" i="1"/>
  <c r="AF1849" i="1"/>
  <c r="AF1850" i="1"/>
  <c r="AF1851" i="1"/>
  <c r="AF1852" i="1"/>
  <c r="AF1853" i="1"/>
  <c r="AF1854" i="1"/>
  <c r="AF1855" i="1"/>
  <c r="AF1856" i="1"/>
  <c r="AF1857" i="1"/>
  <c r="AF1858" i="1"/>
  <c r="AF1859" i="1"/>
  <c r="AF1860" i="1"/>
  <c r="AF1861" i="1"/>
  <c r="AF1862" i="1"/>
  <c r="AF1863" i="1"/>
  <c r="AF1864" i="1"/>
  <c r="AF1865" i="1"/>
  <c r="AF1866" i="1"/>
  <c r="AF1867" i="1"/>
  <c r="AF1868" i="1"/>
  <c r="AF1869" i="1"/>
  <c r="AF1870" i="1"/>
  <c r="AF1871" i="1"/>
  <c r="AF1872" i="1"/>
  <c r="AF1873" i="1"/>
  <c r="AF1874" i="1"/>
  <c r="AF1875" i="1"/>
  <c r="AF1876" i="1"/>
  <c r="AF1877" i="1"/>
  <c r="AF1878" i="1"/>
  <c r="AF1879" i="1"/>
  <c r="AF1880" i="1"/>
  <c r="AF1881" i="1"/>
  <c r="AF1882" i="1"/>
  <c r="AF1883" i="1"/>
  <c r="AF1884" i="1"/>
  <c r="AF1885" i="1"/>
  <c r="AF1886" i="1"/>
  <c r="AF1887" i="1"/>
  <c r="AF1888" i="1"/>
  <c r="AF1889" i="1"/>
  <c r="AF1890" i="1"/>
  <c r="AF1891" i="1"/>
  <c r="AF1892" i="1"/>
  <c r="AF1893" i="1"/>
  <c r="AF1894" i="1"/>
  <c r="AF1895" i="1"/>
  <c r="AF1896" i="1"/>
  <c r="AF1897" i="1"/>
  <c r="AF1898" i="1"/>
  <c r="AF1899" i="1"/>
  <c r="AF1900" i="1"/>
  <c r="AF1901" i="1"/>
  <c r="AF1902" i="1"/>
  <c r="AF1903" i="1"/>
  <c r="AF1904" i="1"/>
  <c r="AF1905" i="1"/>
  <c r="AF1906" i="1"/>
  <c r="AF1907" i="1"/>
  <c r="AF1908" i="1"/>
  <c r="AF1909" i="1"/>
  <c r="AF1910" i="1"/>
  <c r="AF1911" i="1"/>
  <c r="AF1912" i="1"/>
  <c r="AF1913" i="1"/>
  <c r="AF1914" i="1"/>
  <c r="AF1915" i="1"/>
  <c r="AF1916" i="1"/>
  <c r="AF1917" i="1"/>
  <c r="AF1918" i="1"/>
  <c r="AF1919" i="1"/>
  <c r="AF1920" i="1"/>
  <c r="AF1921" i="1"/>
  <c r="AF1922" i="1"/>
  <c r="AF1923" i="1"/>
  <c r="AF1924" i="1"/>
  <c r="AF1925" i="1"/>
  <c r="AF1926" i="1"/>
  <c r="AF1927" i="1"/>
  <c r="AF1928" i="1"/>
  <c r="AF1929" i="1"/>
  <c r="AF1930" i="1"/>
  <c r="AF1931" i="1"/>
  <c r="AF1932" i="1"/>
  <c r="AF1933" i="1"/>
  <c r="AF1934" i="1"/>
  <c r="AF1935" i="1"/>
  <c r="AF1936" i="1"/>
  <c r="AF1937" i="1"/>
  <c r="AF1938" i="1"/>
  <c r="AF1939" i="1"/>
  <c r="AF1940" i="1"/>
  <c r="AF1941" i="1"/>
  <c r="AF1942" i="1"/>
  <c r="AF1943" i="1"/>
  <c r="AF1944" i="1"/>
  <c r="AF1945" i="1"/>
  <c r="AF1946" i="1"/>
  <c r="AF1947" i="1"/>
  <c r="AF1948" i="1"/>
  <c r="AF1949" i="1"/>
  <c r="AF1950" i="1"/>
  <c r="AF1951" i="1"/>
  <c r="AF1952" i="1"/>
  <c r="AF1953" i="1"/>
  <c r="AF1954" i="1"/>
  <c r="AF1955" i="1"/>
  <c r="AF1956" i="1"/>
  <c r="AF1957" i="1"/>
  <c r="AF1958" i="1"/>
  <c r="AF1959" i="1"/>
  <c r="AF1960" i="1"/>
  <c r="AF1961" i="1"/>
  <c r="AF1962" i="1"/>
  <c r="AF1963" i="1"/>
  <c r="AF1964" i="1"/>
  <c r="AF1965" i="1"/>
  <c r="AF1966" i="1"/>
  <c r="AF1967" i="1"/>
  <c r="AF1968" i="1"/>
  <c r="AF1969" i="1"/>
  <c r="AF1970" i="1"/>
  <c r="AF1971" i="1"/>
  <c r="AF1972" i="1"/>
  <c r="AF1973" i="1"/>
  <c r="AF1974" i="1"/>
  <c r="AF1975" i="1"/>
  <c r="AF1976" i="1"/>
  <c r="AF1977" i="1"/>
  <c r="AF1978" i="1"/>
  <c r="AF1979" i="1"/>
  <c r="AF1980" i="1"/>
  <c r="AF1981" i="1"/>
  <c r="AF1982" i="1"/>
  <c r="AF1983" i="1"/>
  <c r="AF1984" i="1"/>
  <c r="AF1985" i="1"/>
  <c r="AF1986" i="1"/>
  <c r="AF1987" i="1"/>
  <c r="AF1988" i="1"/>
  <c r="AF1989" i="1"/>
  <c r="AF1990" i="1"/>
  <c r="AF1991" i="1"/>
  <c r="AF1992" i="1"/>
  <c r="AF1993" i="1"/>
  <c r="AF1994" i="1"/>
  <c r="AF1995" i="1"/>
  <c r="AF1996" i="1"/>
  <c r="AF1997" i="1"/>
  <c r="AF1998" i="1"/>
  <c r="AF1999" i="1"/>
  <c r="AF2000" i="1"/>
  <c r="AF2001" i="1"/>
  <c r="AF2002" i="1"/>
  <c r="AF2003" i="1"/>
  <c r="AF2004" i="1"/>
  <c r="AF2005" i="1"/>
  <c r="AF2006" i="1"/>
  <c r="AF2007" i="1"/>
  <c r="AF2008" i="1"/>
  <c r="AF2009" i="1"/>
  <c r="AF2010" i="1"/>
  <c r="AF2011" i="1"/>
  <c r="AF2012" i="1"/>
  <c r="AF2013" i="1"/>
  <c r="AF2014" i="1"/>
  <c r="AF2015" i="1"/>
  <c r="AF2016" i="1"/>
  <c r="AF2017" i="1"/>
  <c r="AF2018" i="1"/>
  <c r="AF2019" i="1"/>
  <c r="AF2020" i="1"/>
  <c r="AF2021" i="1"/>
  <c r="AF2022" i="1"/>
  <c r="AF2023" i="1"/>
  <c r="AF2024" i="1"/>
  <c r="AF2025" i="1"/>
  <c r="AF2026" i="1"/>
  <c r="AF2027" i="1"/>
  <c r="AF2028" i="1"/>
  <c r="AF2029" i="1"/>
  <c r="AF2030" i="1"/>
  <c r="AF2031" i="1"/>
  <c r="AF2032" i="1"/>
  <c r="AF2033" i="1"/>
  <c r="AF2034" i="1"/>
  <c r="AF2035" i="1"/>
  <c r="AF2036" i="1"/>
  <c r="AF2037" i="1"/>
  <c r="AF2038" i="1"/>
  <c r="AF2039" i="1"/>
  <c r="AF2040" i="1"/>
  <c r="AF2041" i="1"/>
  <c r="AF2042" i="1"/>
  <c r="AF2043" i="1"/>
  <c r="AF2044" i="1"/>
  <c r="AF2045" i="1"/>
  <c r="AF2046" i="1"/>
  <c r="AF2047" i="1"/>
  <c r="AF2048" i="1"/>
  <c r="AF2049" i="1"/>
  <c r="AF2050" i="1"/>
  <c r="AF2051" i="1"/>
  <c r="AF2052" i="1"/>
  <c r="AF2053" i="1"/>
  <c r="AF2054" i="1"/>
  <c r="AF2055" i="1"/>
  <c r="AF2056" i="1"/>
  <c r="AF2057" i="1"/>
  <c r="AF2058" i="1"/>
  <c r="AF2059" i="1"/>
  <c r="AF2060" i="1"/>
  <c r="AF2061" i="1"/>
  <c r="AF2062" i="1"/>
  <c r="AF2063" i="1"/>
  <c r="AF2064" i="1"/>
  <c r="AF2065" i="1"/>
  <c r="AF2066" i="1"/>
  <c r="AF2067" i="1"/>
  <c r="AF2068" i="1"/>
  <c r="AF2069" i="1"/>
  <c r="AF2070" i="1"/>
  <c r="AF2071" i="1"/>
  <c r="AF2072" i="1"/>
  <c r="AF2073" i="1"/>
  <c r="AF2074" i="1"/>
  <c r="AF2075" i="1"/>
  <c r="AF2076" i="1"/>
  <c r="AF2077" i="1"/>
  <c r="AF2078" i="1"/>
  <c r="AF2079" i="1"/>
  <c r="AF2080" i="1"/>
  <c r="AF2081" i="1"/>
  <c r="AF2082" i="1"/>
  <c r="AF2083" i="1"/>
  <c r="AF2084" i="1"/>
  <c r="AF2085" i="1"/>
  <c r="AF2086" i="1"/>
  <c r="AF2087" i="1"/>
  <c r="AF2088" i="1"/>
  <c r="AF2089" i="1"/>
  <c r="AF2090" i="1"/>
  <c r="AF2091" i="1"/>
  <c r="AF2092" i="1"/>
  <c r="AF2093" i="1"/>
  <c r="AF2094" i="1"/>
  <c r="AF2095" i="1"/>
  <c r="AF2096" i="1"/>
  <c r="AF2097" i="1"/>
  <c r="AF2098" i="1"/>
  <c r="AF2099" i="1"/>
  <c r="AF2100" i="1"/>
  <c r="AF2101" i="1"/>
  <c r="AF2102" i="1"/>
  <c r="AF2103" i="1"/>
  <c r="AF2104" i="1"/>
  <c r="AF2105" i="1"/>
  <c r="AF2106" i="1"/>
  <c r="AF2107" i="1"/>
  <c r="AF2108" i="1"/>
  <c r="AF2109" i="1"/>
  <c r="AF2110" i="1"/>
  <c r="AF2111" i="1"/>
  <c r="AF2112" i="1"/>
  <c r="AF2113" i="1"/>
  <c r="AF2114" i="1"/>
  <c r="AF2115" i="1"/>
  <c r="AF2116" i="1"/>
  <c r="AF2117" i="1"/>
  <c r="AF2118" i="1"/>
  <c r="AF2119" i="1"/>
  <c r="AF2120" i="1"/>
  <c r="AF2121" i="1"/>
  <c r="AF2122" i="1"/>
  <c r="AF2123" i="1"/>
  <c r="AF2124" i="1"/>
  <c r="AF2125" i="1"/>
  <c r="AF2126" i="1"/>
  <c r="AF2127" i="1"/>
  <c r="AF2128" i="1"/>
  <c r="AF2129" i="1"/>
  <c r="AF2130" i="1"/>
  <c r="AF2131" i="1"/>
  <c r="AF2132" i="1"/>
  <c r="AF2133" i="1"/>
  <c r="AF2134" i="1"/>
  <c r="AF2135" i="1"/>
  <c r="AF2136" i="1"/>
  <c r="AF2137" i="1"/>
  <c r="AF2138" i="1"/>
  <c r="AF2139" i="1"/>
  <c r="AF2140" i="1"/>
  <c r="AF2141" i="1"/>
  <c r="AF2142" i="1"/>
  <c r="AF2143" i="1"/>
  <c r="AF2144" i="1"/>
  <c r="AF2145" i="1"/>
  <c r="AF2146" i="1"/>
  <c r="AF2147" i="1"/>
  <c r="AF2148" i="1"/>
  <c r="AF2149" i="1"/>
  <c r="AF2150" i="1"/>
  <c r="AF2151" i="1"/>
  <c r="AF2152" i="1"/>
  <c r="AF2153" i="1"/>
  <c r="AF2154" i="1"/>
  <c r="AF2155" i="1"/>
  <c r="AF2156" i="1"/>
  <c r="AF2157" i="1"/>
  <c r="AF2158" i="1"/>
  <c r="AF2159" i="1"/>
  <c r="AF2160" i="1"/>
  <c r="AF2161" i="1"/>
  <c r="AF2162" i="1"/>
  <c r="AF2163" i="1"/>
  <c r="AF2164" i="1"/>
  <c r="AF2165" i="1"/>
  <c r="AF2166" i="1"/>
  <c r="AF2167" i="1"/>
  <c r="AF2168" i="1"/>
  <c r="AF2169" i="1"/>
  <c r="AF2170" i="1"/>
  <c r="AF2171" i="1"/>
  <c r="AF2172" i="1"/>
  <c r="AF2173" i="1"/>
  <c r="AF2174" i="1"/>
  <c r="AF2175" i="1"/>
  <c r="AF2176" i="1"/>
  <c r="AF2177" i="1"/>
  <c r="AF2178" i="1"/>
  <c r="AF2179" i="1"/>
  <c r="AF2180" i="1"/>
  <c r="AF2181" i="1"/>
  <c r="AF2182" i="1"/>
  <c r="AF2183" i="1"/>
  <c r="AF2184" i="1"/>
  <c r="AF2185" i="1"/>
  <c r="AF2186" i="1"/>
  <c r="AF2187" i="1"/>
  <c r="AF2188" i="1"/>
  <c r="AF2189" i="1"/>
  <c r="AF2190" i="1"/>
  <c r="AF2191" i="1"/>
  <c r="AF2192" i="1"/>
  <c r="AF2193" i="1"/>
  <c r="AF2194" i="1"/>
  <c r="AF2195" i="1"/>
  <c r="AF2196" i="1"/>
  <c r="AF2197" i="1"/>
  <c r="AF2198" i="1"/>
  <c r="AF2199" i="1"/>
  <c r="AF2200" i="1"/>
  <c r="AF2201" i="1"/>
  <c r="AF2202" i="1"/>
  <c r="AF2203" i="1"/>
  <c r="AF2204" i="1"/>
  <c r="AF2205" i="1"/>
  <c r="AF2206" i="1"/>
  <c r="AF2207" i="1"/>
  <c r="AF2208" i="1"/>
  <c r="AF2209" i="1"/>
  <c r="AF2210" i="1"/>
  <c r="AF2211" i="1"/>
  <c r="AF2212" i="1"/>
  <c r="AF2213" i="1"/>
  <c r="AF2214" i="1"/>
  <c r="AF2215" i="1"/>
  <c r="AF2216" i="1"/>
  <c r="AF2217" i="1"/>
  <c r="AF2218" i="1"/>
  <c r="AF2219" i="1"/>
  <c r="AF2220" i="1"/>
  <c r="AF2221" i="1"/>
  <c r="AF2222" i="1"/>
  <c r="AF2223" i="1"/>
  <c r="AF2224" i="1"/>
  <c r="AF2225" i="1"/>
  <c r="AF2226" i="1"/>
  <c r="AF2227" i="1"/>
  <c r="AF2228" i="1"/>
  <c r="AF2229" i="1"/>
  <c r="AF2230" i="1"/>
  <c r="AF2231" i="1"/>
  <c r="AF2232" i="1"/>
  <c r="AF2233" i="1"/>
  <c r="AF2234" i="1"/>
  <c r="AF2235" i="1"/>
  <c r="AF2236" i="1"/>
  <c r="AF2237" i="1"/>
  <c r="AF2238" i="1"/>
  <c r="AF2239" i="1"/>
  <c r="AF2240" i="1"/>
  <c r="AF2241" i="1"/>
  <c r="AF2242" i="1"/>
  <c r="AF2243" i="1"/>
  <c r="AF2244" i="1"/>
  <c r="AF2245" i="1"/>
  <c r="AF2246" i="1"/>
  <c r="AF2247" i="1"/>
  <c r="AF2248" i="1"/>
  <c r="AF2249" i="1"/>
  <c r="AF2250" i="1"/>
  <c r="AF2251" i="1"/>
  <c r="AF2252" i="1"/>
  <c r="AF2253" i="1"/>
  <c r="AF2254" i="1"/>
  <c r="AF2255" i="1"/>
  <c r="AF2256" i="1"/>
  <c r="AF2257" i="1"/>
  <c r="AF2258" i="1"/>
  <c r="AF2259" i="1"/>
  <c r="AF2260" i="1"/>
  <c r="AF2261" i="1"/>
  <c r="AF2262" i="1"/>
  <c r="AF2263" i="1"/>
  <c r="AF2264" i="1"/>
  <c r="AF2265" i="1"/>
  <c r="AF2266" i="1"/>
  <c r="AF2267" i="1"/>
  <c r="AF2268" i="1"/>
  <c r="AF2269" i="1"/>
  <c r="AF2270" i="1"/>
  <c r="AF2271" i="1"/>
  <c r="AF2272" i="1"/>
  <c r="AF2273" i="1"/>
  <c r="AF2274" i="1"/>
  <c r="AF2275" i="1"/>
  <c r="AF2276" i="1"/>
  <c r="AF2277" i="1"/>
  <c r="AF2278" i="1"/>
  <c r="AF2279" i="1"/>
  <c r="AF2280" i="1"/>
  <c r="AF2281" i="1"/>
  <c r="AF2282" i="1"/>
  <c r="AF2283" i="1"/>
  <c r="AF2284" i="1"/>
  <c r="AF2285" i="1"/>
  <c r="AF2286" i="1"/>
  <c r="AF2287" i="1"/>
  <c r="AF2288" i="1"/>
  <c r="AF2289" i="1"/>
  <c r="AF2290" i="1"/>
  <c r="AF2291" i="1"/>
  <c r="AF2292" i="1"/>
  <c r="AF2293" i="1"/>
  <c r="AF2294" i="1"/>
  <c r="AF2295" i="1"/>
  <c r="AF2296" i="1"/>
  <c r="AF2297" i="1"/>
  <c r="AF2298" i="1"/>
  <c r="AF2299" i="1"/>
  <c r="AF2300" i="1"/>
  <c r="AF2301" i="1"/>
  <c r="AF2302" i="1"/>
  <c r="AF2303" i="1"/>
  <c r="AF2304" i="1"/>
  <c r="AF2305" i="1"/>
  <c r="AF2306" i="1"/>
  <c r="AF2307" i="1"/>
  <c r="AF2308" i="1"/>
  <c r="AF2309" i="1"/>
  <c r="AF2310" i="1"/>
  <c r="AF2311" i="1"/>
  <c r="AF2312" i="1"/>
  <c r="AF2313" i="1"/>
  <c r="AF2314" i="1"/>
  <c r="AF2315" i="1"/>
  <c r="AF2316" i="1"/>
  <c r="AF2317" i="1"/>
  <c r="AF2318" i="1"/>
  <c r="AF2319" i="1"/>
  <c r="AF2320" i="1"/>
  <c r="AF2321" i="1"/>
  <c r="AF2322" i="1"/>
  <c r="AF2323" i="1"/>
  <c r="AF2324" i="1"/>
  <c r="AF2325" i="1"/>
  <c r="AF2326" i="1"/>
  <c r="AF2327" i="1"/>
  <c r="AF2328" i="1"/>
  <c r="AF2329" i="1"/>
  <c r="AF2330" i="1"/>
  <c r="AF2331" i="1"/>
  <c r="AF2332" i="1"/>
  <c r="AF2333" i="1"/>
  <c r="AF2334" i="1"/>
  <c r="AF2335" i="1"/>
  <c r="AF2336" i="1"/>
  <c r="AF2337" i="1"/>
  <c r="AF2338" i="1"/>
  <c r="AF2339" i="1"/>
  <c r="AF2340" i="1"/>
  <c r="AF2341" i="1"/>
  <c r="AF2342" i="1"/>
  <c r="AF2343" i="1"/>
  <c r="AF2344" i="1"/>
  <c r="AF2345" i="1"/>
  <c r="AF2346" i="1"/>
  <c r="AF2347" i="1"/>
  <c r="AF2348" i="1"/>
  <c r="AF2349" i="1"/>
  <c r="AF2350" i="1"/>
  <c r="AF2351" i="1"/>
  <c r="AF2352" i="1"/>
  <c r="AF2353" i="1"/>
  <c r="AF2354" i="1"/>
  <c r="AF2355" i="1"/>
  <c r="AF2356" i="1"/>
  <c r="AF2357" i="1"/>
  <c r="AF2358" i="1"/>
  <c r="AF2359" i="1"/>
  <c r="AF2360" i="1"/>
  <c r="AF2361" i="1"/>
  <c r="AF2362" i="1"/>
  <c r="AF2363" i="1"/>
  <c r="AF2364" i="1"/>
  <c r="AF2365" i="1"/>
  <c r="AF2366" i="1"/>
  <c r="AF2367" i="1"/>
  <c r="AF2368" i="1"/>
  <c r="AF2369" i="1"/>
  <c r="AF2370" i="1"/>
  <c r="AF2371" i="1"/>
  <c r="AF2372" i="1"/>
  <c r="AF2373" i="1"/>
  <c r="AF2374" i="1"/>
  <c r="AF2375" i="1"/>
  <c r="AF2376" i="1"/>
  <c r="AF2377" i="1"/>
  <c r="AF2378" i="1"/>
  <c r="AF2379" i="1"/>
  <c r="AF2380" i="1"/>
  <c r="AF2381" i="1"/>
  <c r="AF2382" i="1"/>
  <c r="AF2383" i="1"/>
  <c r="AF2384" i="1"/>
  <c r="AF2385" i="1"/>
  <c r="AF2386" i="1"/>
  <c r="AF2387" i="1"/>
  <c r="AF2388" i="1"/>
  <c r="AF2389" i="1"/>
  <c r="AF2390" i="1"/>
  <c r="AF2391" i="1"/>
  <c r="AF2392" i="1"/>
  <c r="AF2393" i="1"/>
  <c r="AF2394" i="1"/>
  <c r="AF2395" i="1"/>
  <c r="AF2396" i="1"/>
  <c r="AF2397" i="1"/>
  <c r="AF2398" i="1"/>
  <c r="AF2399" i="1"/>
  <c r="AF2400" i="1"/>
  <c r="AF2401" i="1"/>
  <c r="AF2402" i="1"/>
  <c r="AF2403" i="1"/>
  <c r="AF2404" i="1"/>
  <c r="AF2405" i="1"/>
  <c r="AF2406" i="1"/>
  <c r="AF2407" i="1"/>
  <c r="AF2408" i="1"/>
  <c r="AF2409" i="1"/>
  <c r="AF2410" i="1"/>
  <c r="AF2411" i="1"/>
  <c r="AF2412" i="1"/>
  <c r="AF2413" i="1"/>
  <c r="AF2414" i="1"/>
  <c r="AF2415" i="1"/>
  <c r="AF2416" i="1"/>
  <c r="AF2417" i="1"/>
  <c r="AF2418" i="1"/>
  <c r="AF2419" i="1"/>
  <c r="AF2420" i="1"/>
  <c r="AF2421" i="1"/>
  <c r="AF2422" i="1"/>
  <c r="AF2423" i="1"/>
  <c r="AF2424" i="1"/>
  <c r="AF2425" i="1"/>
  <c r="AF2426" i="1"/>
  <c r="AF2427" i="1"/>
  <c r="AF2428" i="1"/>
  <c r="AF2429" i="1"/>
  <c r="AF2430" i="1"/>
  <c r="AF2431" i="1"/>
  <c r="AF2432" i="1"/>
  <c r="AF2433" i="1"/>
  <c r="AF2434" i="1"/>
  <c r="AF2435" i="1"/>
  <c r="AF2436" i="1"/>
  <c r="AF2437" i="1"/>
  <c r="AF2438" i="1"/>
  <c r="AF2439" i="1"/>
  <c r="AF2440" i="1"/>
  <c r="AF2441" i="1"/>
  <c r="AF2442" i="1"/>
  <c r="AF2443" i="1"/>
  <c r="AF2444" i="1"/>
  <c r="AF2445" i="1"/>
  <c r="AF2446" i="1"/>
  <c r="AF2447" i="1"/>
  <c r="AF2448" i="1"/>
  <c r="AF2449" i="1"/>
  <c r="AF2450" i="1"/>
  <c r="AF2451" i="1"/>
  <c r="AF2452" i="1"/>
  <c r="AF2453" i="1"/>
  <c r="AF2454" i="1"/>
  <c r="AF2455" i="1"/>
  <c r="AF2456" i="1"/>
  <c r="AF2457" i="1"/>
  <c r="AF2458" i="1"/>
  <c r="AF2459" i="1"/>
  <c r="AF2460" i="1"/>
  <c r="AF2461" i="1"/>
  <c r="AF2462" i="1"/>
  <c r="AF2463" i="1"/>
  <c r="AF2464" i="1"/>
  <c r="AF2465" i="1"/>
  <c r="AF2466" i="1"/>
  <c r="AF2467" i="1"/>
  <c r="AF2468" i="1"/>
  <c r="AF2469" i="1"/>
  <c r="AF2470" i="1"/>
  <c r="AF2471" i="1"/>
  <c r="AF2472" i="1"/>
  <c r="AF2473" i="1"/>
  <c r="AF2474" i="1"/>
  <c r="AF2475" i="1"/>
  <c r="AF2476" i="1"/>
  <c r="AF2477" i="1"/>
  <c r="AF2478" i="1"/>
  <c r="AF2479" i="1"/>
  <c r="AF2480" i="1"/>
  <c r="AF2481" i="1"/>
  <c r="AF2482" i="1"/>
  <c r="AF2483" i="1"/>
  <c r="AF2484" i="1"/>
  <c r="AF2485" i="1"/>
  <c r="AF2486" i="1"/>
  <c r="AF2487" i="1"/>
  <c r="AF2488" i="1"/>
  <c r="AF2489" i="1"/>
  <c r="AF2490" i="1"/>
  <c r="AF2491" i="1"/>
  <c r="AF2492" i="1"/>
  <c r="AF2493" i="1"/>
  <c r="AF2494" i="1"/>
  <c r="AF2495" i="1"/>
  <c r="AF2496" i="1"/>
  <c r="AF2497" i="1"/>
  <c r="AF2498" i="1"/>
  <c r="AF2499" i="1"/>
  <c r="AF2500" i="1"/>
  <c r="AF2501" i="1"/>
  <c r="AF2502" i="1"/>
  <c r="AF2503" i="1"/>
  <c r="AF2504" i="1"/>
  <c r="AF2505" i="1"/>
  <c r="AF2506" i="1"/>
  <c r="AF2507" i="1"/>
  <c r="AF2508" i="1"/>
  <c r="AF2509" i="1"/>
  <c r="AF2510" i="1"/>
  <c r="AF2511" i="1"/>
  <c r="AF2512" i="1"/>
  <c r="AF2513" i="1"/>
  <c r="AF2514" i="1"/>
  <c r="AF2515" i="1"/>
  <c r="AF2516" i="1"/>
  <c r="AF2517" i="1"/>
  <c r="AF2518" i="1"/>
  <c r="AF2519" i="1"/>
  <c r="AF2520" i="1"/>
  <c r="AF2521" i="1"/>
  <c r="AF2522" i="1"/>
  <c r="AF2523" i="1"/>
  <c r="AF2524" i="1"/>
  <c r="AF2525" i="1"/>
  <c r="AF2526" i="1"/>
  <c r="AF2527" i="1"/>
  <c r="AF2528" i="1"/>
  <c r="AF2529" i="1"/>
  <c r="AF2530" i="1"/>
  <c r="AF2531" i="1"/>
  <c r="AF2532" i="1"/>
  <c r="AF2533" i="1"/>
  <c r="AF2534" i="1"/>
  <c r="AF2535" i="1"/>
  <c r="AF2536" i="1"/>
  <c r="AF2537" i="1"/>
  <c r="AF2538" i="1"/>
  <c r="AF2539" i="1"/>
  <c r="AF2540" i="1"/>
  <c r="AF2541" i="1"/>
  <c r="AF2542" i="1"/>
  <c r="AF2543" i="1"/>
  <c r="AF2544" i="1"/>
  <c r="AF2545" i="1"/>
  <c r="AF2546" i="1"/>
  <c r="AF2547" i="1"/>
  <c r="AF2548" i="1"/>
  <c r="AF2549" i="1"/>
  <c r="AF2550" i="1"/>
  <c r="AF2551" i="1"/>
  <c r="AF2552" i="1"/>
  <c r="AF2553" i="1"/>
  <c r="AF2554" i="1"/>
  <c r="AF2555" i="1"/>
  <c r="AF2556" i="1"/>
  <c r="AF2557" i="1"/>
  <c r="AF2558" i="1"/>
  <c r="AF2559" i="1"/>
  <c r="AF2560" i="1"/>
  <c r="AF2561" i="1"/>
  <c r="AF2562" i="1"/>
  <c r="AF2563" i="1"/>
  <c r="AF2564" i="1"/>
  <c r="AF2565" i="1"/>
  <c r="AF2566" i="1"/>
  <c r="AF2567" i="1"/>
  <c r="AF2568" i="1"/>
  <c r="AF2569" i="1"/>
  <c r="AF2570" i="1"/>
  <c r="AF2571" i="1"/>
  <c r="AF2572" i="1"/>
  <c r="AF2573" i="1"/>
  <c r="AF2574" i="1"/>
  <c r="AF2575" i="1"/>
  <c r="AF2576" i="1"/>
  <c r="AF2577" i="1"/>
  <c r="AF2578" i="1"/>
  <c r="AF2579" i="1"/>
  <c r="AF2580" i="1"/>
  <c r="AF2581" i="1"/>
  <c r="AF2582" i="1"/>
  <c r="AF2583" i="1"/>
  <c r="AF2584" i="1"/>
  <c r="AF2585" i="1"/>
  <c r="AF2586" i="1"/>
  <c r="AF2587" i="1"/>
  <c r="AF2588" i="1"/>
  <c r="AF2589" i="1"/>
  <c r="AF2590" i="1"/>
  <c r="AF2591" i="1"/>
  <c r="AF2592" i="1"/>
  <c r="AF2593" i="1"/>
  <c r="AF2594" i="1"/>
  <c r="AF2595" i="1"/>
  <c r="AF2596" i="1"/>
  <c r="AF2597" i="1"/>
  <c r="AF2598" i="1"/>
  <c r="AF2599" i="1"/>
  <c r="AF2600" i="1"/>
  <c r="AF2601" i="1"/>
  <c r="AF2602" i="1"/>
  <c r="AF2603" i="1"/>
  <c r="AF2604" i="1"/>
  <c r="AF2605" i="1"/>
  <c r="AF2606" i="1"/>
  <c r="AF2607" i="1"/>
  <c r="AF2608" i="1"/>
  <c r="AF2609" i="1"/>
  <c r="AF2610" i="1"/>
  <c r="AF2611" i="1"/>
  <c r="AF2612" i="1"/>
  <c r="AF2613" i="1"/>
  <c r="AF2614" i="1"/>
  <c r="AF2615" i="1"/>
  <c r="AF2616" i="1"/>
  <c r="AF2617" i="1"/>
  <c r="AF2618" i="1"/>
  <c r="AF2619" i="1"/>
  <c r="AF2620" i="1"/>
  <c r="AF2621" i="1"/>
  <c r="AF2622" i="1"/>
  <c r="AF2623" i="1"/>
  <c r="AF2624" i="1"/>
  <c r="AF2625" i="1"/>
  <c r="AF2626" i="1"/>
  <c r="AF2627" i="1"/>
  <c r="AF2628" i="1"/>
  <c r="AF2629" i="1"/>
  <c r="AF2630" i="1"/>
  <c r="AF2631" i="1"/>
  <c r="AF2632" i="1"/>
  <c r="AF2633" i="1"/>
  <c r="AF2634" i="1"/>
  <c r="AF2635" i="1"/>
  <c r="AF2636" i="1"/>
  <c r="AF2637" i="1"/>
  <c r="AF2638" i="1"/>
  <c r="AF2639" i="1"/>
  <c r="AF2640" i="1"/>
  <c r="AF2641" i="1"/>
  <c r="AF2642" i="1"/>
  <c r="AF2643" i="1"/>
  <c r="AF2644" i="1"/>
  <c r="AF2645" i="1"/>
  <c r="AF2646" i="1"/>
  <c r="AF2647" i="1"/>
  <c r="AF2648" i="1"/>
  <c r="AF2649" i="1"/>
  <c r="AF2650" i="1"/>
  <c r="AF2651" i="1"/>
  <c r="AF2652" i="1"/>
  <c r="AF2653" i="1"/>
  <c r="AF2654" i="1"/>
  <c r="AF2655" i="1"/>
  <c r="AF2656" i="1"/>
  <c r="AF2657" i="1"/>
  <c r="AF2658" i="1"/>
  <c r="AF2659" i="1"/>
  <c r="AF2660" i="1"/>
  <c r="AF2661" i="1"/>
  <c r="AF2662" i="1"/>
  <c r="AF2663" i="1"/>
  <c r="AF2664" i="1"/>
  <c r="AF2665" i="1"/>
  <c r="AF2666" i="1"/>
  <c r="AF2667" i="1"/>
  <c r="AF2668" i="1"/>
  <c r="AF2669" i="1"/>
  <c r="AF2670" i="1"/>
  <c r="AF2671" i="1"/>
  <c r="AF2672" i="1"/>
  <c r="AF2673" i="1"/>
  <c r="AF2674" i="1"/>
  <c r="AF2675" i="1"/>
  <c r="AF2676" i="1"/>
  <c r="AF2677" i="1"/>
  <c r="AF2678" i="1"/>
  <c r="AF2679" i="1"/>
  <c r="AF2680" i="1"/>
  <c r="AF2681" i="1"/>
  <c r="AF2682" i="1"/>
  <c r="AF2683" i="1"/>
  <c r="AF2684" i="1"/>
  <c r="AF2685" i="1"/>
  <c r="AF2686" i="1"/>
  <c r="AF2687" i="1"/>
  <c r="AF2688" i="1"/>
  <c r="AF2689" i="1"/>
  <c r="AF2690" i="1"/>
  <c r="AF2691" i="1"/>
  <c r="AF2692" i="1"/>
  <c r="AF2693" i="1"/>
  <c r="AF2694" i="1"/>
  <c r="AF2695" i="1"/>
  <c r="AF2696" i="1"/>
  <c r="AF2697" i="1"/>
  <c r="AF2698" i="1"/>
  <c r="AF2699" i="1"/>
  <c r="AF2700" i="1"/>
  <c r="AF2701" i="1"/>
  <c r="AF2702" i="1"/>
  <c r="AF2703" i="1"/>
  <c r="AF2704" i="1"/>
  <c r="AF2705" i="1"/>
  <c r="AF2706" i="1"/>
  <c r="AF2707" i="1"/>
  <c r="AF2708" i="1"/>
  <c r="AF2709" i="1"/>
  <c r="AF2710" i="1"/>
  <c r="AF2711" i="1"/>
  <c r="AF2712" i="1"/>
  <c r="AF2713" i="1"/>
  <c r="AF2714" i="1"/>
  <c r="AF2715" i="1"/>
  <c r="AF2716" i="1"/>
  <c r="AF2717" i="1"/>
  <c r="AF2718" i="1"/>
  <c r="AF2719" i="1"/>
  <c r="AF2720" i="1"/>
  <c r="AF2721" i="1"/>
  <c r="AF2722" i="1"/>
  <c r="AF2723" i="1"/>
  <c r="AF2724" i="1"/>
  <c r="AF2725" i="1"/>
  <c r="AF2726" i="1"/>
  <c r="AF2727" i="1"/>
  <c r="AF2728" i="1"/>
  <c r="AF2729" i="1"/>
  <c r="AF2730" i="1"/>
  <c r="AF2731" i="1"/>
  <c r="AF2732" i="1"/>
  <c r="AF2733" i="1"/>
  <c r="AF2734" i="1"/>
  <c r="AF2735" i="1"/>
  <c r="AF2736" i="1"/>
  <c r="AF2737" i="1"/>
  <c r="AF2738" i="1"/>
  <c r="AF2739" i="1"/>
  <c r="AF2740" i="1"/>
  <c r="AF2741" i="1"/>
  <c r="AF2742" i="1"/>
  <c r="AF2743" i="1"/>
  <c r="AF2744" i="1"/>
  <c r="AF2745" i="1"/>
  <c r="AF2746" i="1"/>
  <c r="AF2747" i="1"/>
  <c r="AF2748" i="1"/>
  <c r="AF2749" i="1"/>
  <c r="AF2750" i="1"/>
  <c r="AF2751" i="1"/>
  <c r="AF2752" i="1"/>
  <c r="AF2753" i="1"/>
  <c r="AF2754" i="1"/>
  <c r="AF2755" i="1"/>
  <c r="AF2756" i="1"/>
  <c r="AF2757" i="1"/>
  <c r="AF2758" i="1"/>
  <c r="AF2759" i="1"/>
  <c r="AF2760" i="1"/>
  <c r="AF2761" i="1"/>
  <c r="AF2762" i="1"/>
  <c r="AF2763" i="1"/>
  <c r="AF2764" i="1"/>
  <c r="AF2765" i="1"/>
  <c r="AF2766" i="1"/>
  <c r="AF2767" i="1"/>
  <c r="AF2768" i="1"/>
  <c r="AF2769" i="1"/>
  <c r="AF2770" i="1"/>
  <c r="AF2771" i="1"/>
  <c r="AF2772" i="1"/>
  <c r="AF2773" i="1"/>
  <c r="AF2774" i="1"/>
  <c r="AF2775" i="1"/>
  <c r="AF2776" i="1"/>
  <c r="AF2777" i="1"/>
  <c r="AF2778" i="1"/>
  <c r="AF2779" i="1"/>
  <c r="AF2780" i="1"/>
  <c r="AF2781" i="1"/>
  <c r="AF2782" i="1"/>
  <c r="AF2783" i="1"/>
  <c r="AF2784" i="1"/>
  <c r="AF2785" i="1"/>
  <c r="AF2786" i="1"/>
  <c r="AF2787" i="1"/>
  <c r="AF2788" i="1"/>
  <c r="AF2789" i="1"/>
  <c r="AF2790" i="1"/>
  <c r="AF2791" i="1"/>
  <c r="AF2792" i="1"/>
  <c r="AF2793" i="1"/>
  <c r="AF2794" i="1"/>
  <c r="AF2795" i="1"/>
  <c r="AF2796" i="1"/>
  <c r="AF2797" i="1"/>
  <c r="AF2798" i="1"/>
  <c r="AF2799" i="1"/>
  <c r="AF2800" i="1"/>
  <c r="AF2801" i="1"/>
  <c r="AF2802" i="1"/>
  <c r="AF2803" i="1"/>
  <c r="AF2804" i="1"/>
  <c r="AF2805" i="1"/>
  <c r="AF2806" i="1"/>
  <c r="AF2807" i="1"/>
  <c r="AF2808" i="1"/>
  <c r="AF2809" i="1"/>
  <c r="AF2810" i="1"/>
  <c r="AF2811" i="1"/>
  <c r="AF2812" i="1"/>
  <c r="AF2813" i="1"/>
  <c r="AF2814" i="1"/>
  <c r="AF2815" i="1"/>
  <c r="AF2816" i="1"/>
  <c r="AF2817" i="1"/>
  <c r="AF2818" i="1"/>
  <c r="AF2819" i="1"/>
  <c r="AF2820" i="1"/>
  <c r="AF2821" i="1"/>
  <c r="AF2822" i="1"/>
  <c r="AF2823" i="1"/>
  <c r="AF2824" i="1"/>
  <c r="AF2825" i="1"/>
  <c r="AF2826" i="1"/>
  <c r="AF2827" i="1"/>
  <c r="AF2828" i="1"/>
  <c r="AF2829" i="1"/>
  <c r="AF2830" i="1"/>
  <c r="AF2831" i="1"/>
  <c r="AF2832" i="1"/>
  <c r="AF2833" i="1"/>
  <c r="AF2834" i="1"/>
  <c r="AF2835" i="1"/>
  <c r="AF2836" i="1"/>
  <c r="AF2837" i="1"/>
  <c r="AF2838" i="1"/>
  <c r="AF2839" i="1"/>
  <c r="AF2840" i="1"/>
  <c r="AF2841" i="1"/>
  <c r="AF2842" i="1"/>
  <c r="AF2843" i="1"/>
  <c r="AF2844" i="1"/>
  <c r="AF2845" i="1"/>
  <c r="AF2846" i="1"/>
  <c r="AF2847" i="1"/>
  <c r="AF2848" i="1"/>
  <c r="AF2849" i="1"/>
  <c r="AF2850" i="1"/>
  <c r="AF2851" i="1"/>
  <c r="AF2852" i="1"/>
  <c r="AF2853" i="1"/>
  <c r="AF2854" i="1"/>
  <c r="AF2855" i="1"/>
  <c r="AF2856" i="1"/>
  <c r="AF2857" i="1"/>
  <c r="AF2858" i="1"/>
  <c r="AF2859" i="1"/>
  <c r="AF2860" i="1"/>
  <c r="AF2861" i="1"/>
  <c r="AF2862" i="1"/>
  <c r="AF2863" i="1"/>
  <c r="AF2864" i="1"/>
  <c r="AF2865" i="1"/>
  <c r="AF2866" i="1"/>
  <c r="AF2867" i="1"/>
  <c r="AF2868" i="1"/>
  <c r="AF2869" i="1"/>
  <c r="AF2870" i="1"/>
  <c r="AF2871" i="1"/>
  <c r="AF2872" i="1"/>
  <c r="AF2873" i="1"/>
  <c r="AF2874" i="1"/>
  <c r="AF2875" i="1"/>
  <c r="AF2876" i="1"/>
  <c r="AF2877" i="1"/>
  <c r="AF2878" i="1"/>
  <c r="AF2879" i="1"/>
  <c r="AF2880" i="1"/>
  <c r="AF2881" i="1"/>
  <c r="AF2882" i="1"/>
  <c r="AF2883" i="1"/>
  <c r="AF2884" i="1"/>
  <c r="AF2885" i="1"/>
  <c r="AF2886" i="1"/>
  <c r="AF2887" i="1"/>
  <c r="AF2888" i="1"/>
  <c r="AF2889" i="1"/>
  <c r="AF2890" i="1"/>
  <c r="AF2891" i="1"/>
  <c r="AF2892" i="1"/>
  <c r="AF2893" i="1"/>
  <c r="AF2894" i="1"/>
  <c r="AF2895" i="1"/>
  <c r="AF2896" i="1"/>
  <c r="AF2897" i="1"/>
  <c r="AF2898" i="1"/>
  <c r="AF2899" i="1"/>
  <c r="AF2900" i="1"/>
  <c r="AF2901" i="1"/>
  <c r="AF2902" i="1"/>
  <c r="AF2903" i="1"/>
  <c r="AF2904" i="1"/>
  <c r="AF2905" i="1"/>
  <c r="AF2906" i="1"/>
  <c r="AF2907" i="1"/>
  <c r="AF2908" i="1"/>
  <c r="AF2909" i="1"/>
  <c r="AF2910" i="1"/>
  <c r="AF2911" i="1"/>
  <c r="AF2912" i="1"/>
  <c r="AF2913" i="1"/>
  <c r="AF2914" i="1"/>
  <c r="AF2915" i="1"/>
  <c r="AF2916" i="1"/>
  <c r="AF2917" i="1"/>
  <c r="AF2918" i="1"/>
  <c r="AF2919" i="1"/>
  <c r="AF2920" i="1"/>
  <c r="AF2921" i="1"/>
  <c r="AF2922" i="1"/>
  <c r="AF2923" i="1"/>
  <c r="AF2924" i="1"/>
  <c r="AF2925" i="1"/>
  <c r="AF2926" i="1"/>
  <c r="AF2927" i="1"/>
  <c r="AF2928" i="1"/>
  <c r="AF2929" i="1"/>
  <c r="AF2930" i="1"/>
  <c r="AF2931" i="1"/>
  <c r="AF2932" i="1"/>
  <c r="AF2933" i="1"/>
  <c r="AF2934" i="1"/>
  <c r="AF2935" i="1"/>
  <c r="AF2936" i="1"/>
  <c r="AF2937" i="1"/>
  <c r="AF2938" i="1"/>
  <c r="AF2939" i="1"/>
  <c r="AF2940" i="1"/>
  <c r="AF2941" i="1"/>
  <c r="AF2942" i="1"/>
  <c r="AF2943" i="1"/>
  <c r="AF2944" i="1"/>
  <c r="AF2945" i="1"/>
  <c r="AF2946" i="1"/>
  <c r="AF2947" i="1"/>
  <c r="AF2948" i="1"/>
  <c r="AF2949" i="1"/>
  <c r="AF2950" i="1"/>
  <c r="AF2951" i="1"/>
  <c r="AF2952" i="1"/>
  <c r="AF2953" i="1"/>
  <c r="AF2954" i="1"/>
  <c r="AF2955" i="1"/>
  <c r="AF2956" i="1"/>
  <c r="AF2957" i="1"/>
  <c r="AF2958" i="1"/>
  <c r="AF2959" i="1"/>
  <c r="AF2960" i="1"/>
  <c r="AF2961" i="1"/>
  <c r="AF2962" i="1"/>
  <c r="AF2963" i="1"/>
  <c r="AF2964" i="1"/>
  <c r="AF2965" i="1"/>
  <c r="AF2966" i="1"/>
  <c r="AF2967" i="1"/>
  <c r="AF2968" i="1"/>
  <c r="AF2969" i="1"/>
  <c r="AF2970" i="1"/>
  <c r="AF2971" i="1"/>
  <c r="AF2972" i="1"/>
  <c r="AF2973" i="1"/>
  <c r="AF2974" i="1"/>
  <c r="AF2975" i="1"/>
  <c r="AF2976" i="1"/>
  <c r="AF2977" i="1"/>
  <c r="AF2978" i="1"/>
  <c r="AF2979" i="1"/>
  <c r="AF2980" i="1"/>
  <c r="AF2981" i="1"/>
  <c r="AF2982" i="1"/>
  <c r="AF2983" i="1"/>
  <c r="AF2984" i="1"/>
  <c r="AF2985" i="1"/>
  <c r="AF2986" i="1"/>
  <c r="AF2987" i="1"/>
  <c r="AF2988" i="1"/>
  <c r="AF2989" i="1"/>
  <c r="AF2990" i="1"/>
  <c r="AF2991" i="1"/>
  <c r="AF2992" i="1"/>
  <c r="AF2993" i="1"/>
  <c r="AF2994" i="1"/>
  <c r="AF2995" i="1"/>
  <c r="AF2996" i="1"/>
  <c r="AF2997" i="1"/>
  <c r="AF2998" i="1"/>
  <c r="AF2999" i="1"/>
  <c r="AF3000" i="1"/>
  <c r="AF3001" i="1"/>
  <c r="AF3002" i="1"/>
  <c r="AF3003" i="1"/>
  <c r="AF3004" i="1"/>
  <c r="AF3005" i="1"/>
  <c r="AF3006" i="1"/>
  <c r="AF3007" i="1"/>
  <c r="AF3008" i="1"/>
  <c r="AF3009" i="1"/>
  <c r="AF3010" i="1"/>
  <c r="AF3011" i="1"/>
  <c r="AF3012" i="1"/>
  <c r="AF3013" i="1"/>
  <c r="AF3014" i="1"/>
  <c r="AF3015" i="1"/>
  <c r="AF3016" i="1"/>
  <c r="AF3017" i="1"/>
  <c r="AF3018" i="1"/>
  <c r="AF3019" i="1"/>
  <c r="AF3020" i="1"/>
  <c r="AF3021" i="1"/>
  <c r="AF3022" i="1"/>
  <c r="AF3023" i="1"/>
  <c r="AF3024" i="1"/>
  <c r="AF3025" i="1"/>
  <c r="AF3026" i="1"/>
  <c r="AF3027" i="1"/>
  <c r="AF3028" i="1"/>
  <c r="AF3029" i="1"/>
  <c r="AF3030" i="1"/>
  <c r="AF3031" i="1"/>
  <c r="AF3032" i="1"/>
  <c r="AF3033" i="1"/>
  <c r="AF3034" i="1"/>
  <c r="AF3035" i="1"/>
  <c r="AF3036" i="1"/>
  <c r="AF3037" i="1"/>
  <c r="AF3038" i="1"/>
  <c r="AF3039" i="1"/>
  <c r="AF3040" i="1"/>
  <c r="AF3041" i="1"/>
  <c r="AF3042" i="1"/>
  <c r="AF3043" i="1"/>
  <c r="AF3044" i="1"/>
  <c r="AF3045" i="1"/>
  <c r="AF3046" i="1"/>
  <c r="AF3047" i="1"/>
  <c r="AF3048" i="1"/>
  <c r="AF3049" i="1"/>
  <c r="AF3050" i="1"/>
  <c r="AF3051" i="1"/>
  <c r="AF3052" i="1"/>
  <c r="AF3053" i="1"/>
  <c r="AF3054" i="1"/>
  <c r="AF3055" i="1"/>
  <c r="AF3056" i="1"/>
  <c r="AF3057" i="1"/>
  <c r="AF3058" i="1"/>
  <c r="AF3059" i="1"/>
  <c r="AF3060" i="1"/>
  <c r="AF3061" i="1"/>
  <c r="AF3062" i="1"/>
  <c r="AF3063" i="1"/>
  <c r="AF3064" i="1"/>
  <c r="AF3065" i="1"/>
  <c r="AF3066" i="1"/>
  <c r="AF3067" i="1"/>
  <c r="AF3068" i="1"/>
  <c r="AF3069" i="1"/>
  <c r="AF3070" i="1"/>
  <c r="AF3071" i="1"/>
  <c r="AF3072" i="1"/>
  <c r="AF3073" i="1"/>
  <c r="AF3074" i="1"/>
  <c r="AF3075" i="1"/>
  <c r="AF3076" i="1"/>
  <c r="AF3077" i="1"/>
  <c r="AF3078" i="1"/>
  <c r="AF3079" i="1"/>
  <c r="AF3080" i="1"/>
  <c r="AF3081" i="1"/>
  <c r="AF3082" i="1"/>
  <c r="AF3083" i="1"/>
  <c r="AF3084" i="1"/>
  <c r="AF3085" i="1"/>
  <c r="AF3086" i="1"/>
  <c r="AF3087" i="1"/>
  <c r="AF3088" i="1"/>
  <c r="AF3089" i="1"/>
  <c r="AF3090" i="1"/>
  <c r="AF3091" i="1"/>
  <c r="AF3092" i="1"/>
  <c r="AF3093" i="1"/>
  <c r="AF3094" i="1"/>
  <c r="AF3095" i="1"/>
  <c r="AF3096" i="1"/>
  <c r="AF3097" i="1"/>
  <c r="AF3098" i="1"/>
  <c r="AF3099" i="1"/>
  <c r="AF3100" i="1"/>
  <c r="AF3101" i="1"/>
  <c r="AF3102" i="1"/>
  <c r="AF3103" i="1"/>
  <c r="AF3104" i="1"/>
  <c r="AF3105" i="1"/>
  <c r="AF3106" i="1"/>
  <c r="AF3107" i="1"/>
  <c r="AF3108" i="1"/>
  <c r="AF3109" i="1"/>
  <c r="AF3110" i="1"/>
  <c r="AF3111" i="1"/>
  <c r="AF3112" i="1"/>
  <c r="AF3113" i="1"/>
  <c r="AF3114" i="1"/>
  <c r="AF3115" i="1"/>
  <c r="AF3116" i="1"/>
  <c r="AF3117" i="1"/>
  <c r="AF3118" i="1"/>
  <c r="AF3119" i="1"/>
  <c r="AF3120" i="1"/>
  <c r="AF3121" i="1"/>
  <c r="AF3122" i="1"/>
  <c r="AF3123" i="1"/>
  <c r="AF3124" i="1"/>
  <c r="AF3125" i="1"/>
  <c r="AF3126" i="1"/>
  <c r="AF3127" i="1"/>
  <c r="AF3128" i="1"/>
  <c r="AF3129" i="1"/>
  <c r="AF3130" i="1"/>
  <c r="AF3131" i="1"/>
  <c r="AF3132" i="1"/>
  <c r="AF3133" i="1"/>
  <c r="AF3134" i="1"/>
  <c r="AF3135" i="1"/>
  <c r="AF3136" i="1"/>
  <c r="AF3137" i="1"/>
  <c r="AF3138" i="1"/>
  <c r="AF3139" i="1"/>
  <c r="AF3140" i="1"/>
  <c r="AF3141" i="1"/>
  <c r="AF3142" i="1"/>
  <c r="AF3143" i="1"/>
  <c r="AF3144" i="1"/>
  <c r="AF3145" i="1"/>
  <c r="AF3146" i="1"/>
  <c r="AF3147" i="1"/>
  <c r="AF3148" i="1"/>
  <c r="AF3149" i="1"/>
  <c r="AF3150" i="1"/>
  <c r="AF3151" i="1"/>
  <c r="AF3152" i="1"/>
  <c r="AF3153" i="1"/>
  <c r="AF3154" i="1"/>
  <c r="AF3155" i="1"/>
  <c r="AF3156" i="1"/>
  <c r="AF3157" i="1"/>
  <c r="AF3158" i="1"/>
  <c r="AF3159" i="1"/>
  <c r="AF3160" i="1"/>
  <c r="AF3161" i="1"/>
  <c r="AF3162" i="1"/>
  <c r="AF3163" i="1"/>
  <c r="AF3164" i="1"/>
  <c r="AF3165" i="1"/>
  <c r="AF3166" i="1"/>
  <c r="AF3167" i="1"/>
  <c r="AF3168" i="1"/>
  <c r="AF3169" i="1"/>
  <c r="AF3170" i="1"/>
  <c r="AF3171" i="1"/>
  <c r="AF3172" i="1"/>
  <c r="AF3173" i="1"/>
  <c r="AF3174" i="1"/>
  <c r="AF3175" i="1"/>
  <c r="AF3176" i="1"/>
  <c r="AF3177" i="1"/>
  <c r="AF3178" i="1"/>
  <c r="AF3179" i="1"/>
  <c r="AF3180" i="1"/>
  <c r="AF3181" i="1"/>
  <c r="AF3182" i="1"/>
  <c r="AF3183" i="1"/>
  <c r="AF3184" i="1"/>
  <c r="AF3185" i="1"/>
  <c r="AF3186" i="1"/>
  <c r="AF3187" i="1"/>
  <c r="AF3188" i="1"/>
  <c r="AF3189" i="1"/>
  <c r="AF3190" i="1"/>
  <c r="AF3191" i="1"/>
  <c r="AF3192" i="1"/>
  <c r="AF3193" i="1"/>
  <c r="AF3194" i="1"/>
  <c r="AF3195" i="1"/>
  <c r="AF3196" i="1"/>
  <c r="AF3197" i="1"/>
  <c r="AF3198" i="1"/>
  <c r="AF3199" i="1"/>
  <c r="AF3200" i="1"/>
  <c r="AF3201" i="1"/>
  <c r="AF3202" i="1"/>
  <c r="AF3203" i="1"/>
  <c r="AF3204" i="1"/>
  <c r="AF3205" i="1"/>
  <c r="AF3206" i="1"/>
  <c r="AF3207" i="1"/>
  <c r="AF3208" i="1"/>
  <c r="AF3209" i="1"/>
  <c r="AF3210" i="1"/>
  <c r="AF3211" i="1"/>
  <c r="AF3212" i="1"/>
  <c r="AF3213" i="1"/>
  <c r="AF3214" i="1"/>
  <c r="AF3215" i="1"/>
  <c r="AF3216" i="1"/>
  <c r="AF3217" i="1"/>
  <c r="AF3218" i="1"/>
  <c r="AF3219" i="1"/>
  <c r="AF3220" i="1"/>
  <c r="AF3221" i="1"/>
  <c r="AF3222" i="1"/>
  <c r="AF3223" i="1"/>
  <c r="AF3224" i="1"/>
  <c r="AF3225" i="1"/>
  <c r="AF3226" i="1"/>
  <c r="AF3227" i="1"/>
  <c r="AF3228" i="1"/>
  <c r="AF3229" i="1"/>
  <c r="AF3230" i="1"/>
  <c r="AF3231" i="1"/>
  <c r="AF3232" i="1"/>
  <c r="AF3233" i="1"/>
  <c r="AF3234" i="1"/>
  <c r="AF3235" i="1"/>
  <c r="AF3236" i="1"/>
  <c r="AF3237" i="1"/>
  <c r="AF3238" i="1"/>
  <c r="AF3239" i="1"/>
  <c r="AF3240" i="1"/>
  <c r="AF3241" i="1"/>
  <c r="AF3242" i="1"/>
  <c r="AF3243" i="1"/>
  <c r="AF3244" i="1"/>
  <c r="AF3245" i="1"/>
  <c r="AF3246" i="1"/>
  <c r="AF3247" i="1"/>
  <c r="AF3248" i="1"/>
  <c r="AF3249" i="1"/>
  <c r="AF3250" i="1"/>
  <c r="AF3251" i="1"/>
  <c r="AF3252" i="1"/>
  <c r="AF3253" i="1"/>
  <c r="AF3254" i="1"/>
  <c r="AF3255" i="1"/>
  <c r="AF3256" i="1"/>
  <c r="AF3257" i="1"/>
  <c r="AF3258" i="1"/>
  <c r="AF3259" i="1"/>
  <c r="AF3260" i="1"/>
  <c r="AF3261" i="1"/>
  <c r="AF3262" i="1"/>
  <c r="AF3263" i="1"/>
  <c r="AF3264" i="1"/>
  <c r="AF3265" i="1"/>
  <c r="AF3266" i="1"/>
  <c r="AF3267" i="1"/>
  <c r="AF3268" i="1"/>
  <c r="AF3269" i="1"/>
  <c r="AF3270" i="1"/>
  <c r="AF3271" i="1"/>
  <c r="AF3272" i="1"/>
  <c r="AF3273" i="1"/>
  <c r="AF3274" i="1"/>
  <c r="AF3275" i="1"/>
  <c r="AF3276" i="1"/>
  <c r="AF3277" i="1"/>
  <c r="AF3278" i="1"/>
  <c r="AF3279" i="1"/>
  <c r="AF3280" i="1"/>
  <c r="AF3281" i="1"/>
  <c r="AF3282" i="1"/>
  <c r="AF3283" i="1"/>
  <c r="AF3284" i="1"/>
  <c r="AF3285" i="1"/>
  <c r="Z263" i="1"/>
  <c r="Z264" i="1"/>
  <c r="Z265" i="1"/>
  <c r="Z266" i="1"/>
  <c r="Z267" i="1"/>
  <c r="Z268" i="1"/>
  <c r="Z269" i="1"/>
  <c r="Z270" i="1"/>
  <c r="Z271" i="1"/>
  <c r="Z272" i="1"/>
  <c r="Z273" i="1"/>
  <c r="Z274" i="1"/>
  <c r="Z275" i="1"/>
  <c r="Z276" i="1"/>
  <c r="Z277" i="1"/>
  <c r="Z278" i="1"/>
  <c r="Z279" i="1"/>
  <c r="Z280" i="1"/>
  <c r="Z281" i="1"/>
  <c r="Z282" i="1"/>
  <c r="Z283" i="1"/>
  <c r="Z284" i="1"/>
  <c r="Z285" i="1"/>
  <c r="Z286" i="1"/>
  <c r="Z287" i="1"/>
  <c r="Z288" i="1"/>
  <c r="Z289" i="1"/>
  <c r="Z290" i="1"/>
  <c r="Z291" i="1"/>
  <c r="Z292" i="1"/>
  <c r="Z293" i="1"/>
  <c r="Z294" i="1"/>
  <c r="Z295" i="1"/>
  <c r="Z296" i="1"/>
  <c r="Z297" i="1"/>
  <c r="Z298" i="1"/>
  <c r="Z299" i="1"/>
  <c r="Z300" i="1"/>
  <c r="Z301" i="1"/>
  <c r="Z302" i="1"/>
  <c r="Z303" i="1"/>
  <c r="Z304" i="1"/>
  <c r="Z305" i="1"/>
  <c r="Z306" i="1"/>
  <c r="Z307" i="1"/>
  <c r="Z308" i="1"/>
  <c r="Z309" i="1"/>
  <c r="Z310" i="1"/>
  <c r="Z311" i="1"/>
  <c r="Z312" i="1"/>
  <c r="Z313" i="1"/>
  <c r="Z314" i="1"/>
  <c r="Z315" i="1"/>
  <c r="Z316" i="1"/>
  <c r="Z317" i="1"/>
  <c r="Z318" i="1"/>
  <c r="Z319" i="1"/>
  <c r="Z320" i="1"/>
  <c r="Z321" i="1"/>
  <c r="Z322" i="1"/>
  <c r="Z323" i="1"/>
  <c r="Z324" i="1"/>
  <c r="Z325" i="1"/>
  <c r="Z326" i="1"/>
  <c r="Z327" i="1"/>
  <c r="Z328" i="1"/>
  <c r="Z329" i="1"/>
  <c r="Z330" i="1"/>
  <c r="Z331" i="1"/>
  <c r="Z332" i="1"/>
  <c r="Z333" i="1"/>
  <c r="Z334" i="1"/>
  <c r="Z335" i="1"/>
  <c r="Z336" i="1"/>
  <c r="Z337" i="1"/>
  <c r="Z338" i="1"/>
  <c r="Z339" i="1"/>
  <c r="Z340" i="1"/>
  <c r="Z341" i="1"/>
  <c r="Z342" i="1"/>
  <c r="Z343" i="1"/>
  <c r="Z344" i="1"/>
  <c r="Z345" i="1"/>
  <c r="Z346" i="1"/>
  <c r="Z347" i="1"/>
  <c r="Z348" i="1"/>
  <c r="Z349" i="1"/>
  <c r="Z350" i="1"/>
  <c r="Z351" i="1"/>
  <c r="Z352" i="1"/>
  <c r="Z353" i="1"/>
  <c r="Z354" i="1"/>
  <c r="Z355" i="1"/>
  <c r="Z356" i="1"/>
  <c r="Z357" i="1"/>
  <c r="Z358" i="1"/>
  <c r="Z359" i="1"/>
  <c r="Z360" i="1"/>
  <c r="Z361" i="1"/>
  <c r="Z362" i="1"/>
  <c r="Z363" i="1"/>
  <c r="Z364" i="1"/>
  <c r="Z365" i="1"/>
  <c r="Z366" i="1"/>
  <c r="Z367" i="1"/>
  <c r="Z368" i="1"/>
  <c r="Z392" i="1"/>
  <c r="Z394" i="1"/>
  <c r="Z398" i="1"/>
  <c r="Z400" i="1"/>
  <c r="Z402" i="1"/>
  <c r="Z406" i="1"/>
  <c r="Z408" i="1"/>
  <c r="Z410" i="1"/>
  <c r="Z414" i="1"/>
  <c r="Z416" i="1"/>
  <c r="Z418" i="1"/>
  <c r="Z422" i="1"/>
  <c r="Z438" i="1"/>
  <c r="Z454" i="1"/>
  <c r="Z470" i="1"/>
  <c r="Z486" i="1"/>
  <c r="Z610" i="1"/>
  <c r="Z612" i="1"/>
  <c r="Z618" i="1"/>
  <c r="Z620" i="1"/>
  <c r="Z626" i="1"/>
  <c r="Z628" i="1"/>
  <c r="Z634" i="1"/>
  <c r="Z636" i="1"/>
  <c r="Z642" i="1"/>
  <c r="Z644" i="1"/>
  <c r="Z650" i="1"/>
  <c r="Z652" i="1"/>
  <c r="Z658" i="1"/>
  <c r="Z660" i="1"/>
  <c r="Z666" i="1"/>
  <c r="Z668" i="1"/>
  <c r="Z369" i="1"/>
  <c r="Z370" i="1"/>
  <c r="Z371" i="1"/>
  <c r="Z372" i="1"/>
  <c r="Z373" i="1"/>
  <c r="Z374" i="1"/>
  <c r="Z375" i="1"/>
  <c r="Z376" i="1"/>
  <c r="Z377" i="1"/>
  <c r="Z378" i="1"/>
  <c r="Z379" i="1"/>
  <c r="Z380" i="1"/>
  <c r="Z381" i="1"/>
  <c r="Z382" i="1"/>
  <c r="Z383" i="1"/>
  <c r="Z384" i="1"/>
  <c r="Z385" i="1"/>
  <c r="Z386" i="1"/>
  <c r="Z387" i="1"/>
  <c r="Z389" i="1"/>
  <c r="Z391" i="1"/>
  <c r="Z396" i="1"/>
  <c r="Z404" i="1"/>
  <c r="Z412" i="1"/>
  <c r="Z420" i="1"/>
  <c r="Z426" i="1"/>
  <c r="Z430" i="1"/>
  <c r="Z434" i="1"/>
  <c r="Z442" i="1"/>
  <c r="Z446" i="1"/>
  <c r="Z450" i="1"/>
  <c r="Z458" i="1"/>
  <c r="Z462" i="1"/>
  <c r="Z466" i="1"/>
  <c r="Z474" i="1"/>
  <c r="Z478" i="1"/>
  <c r="Z482" i="1"/>
  <c r="Z606" i="1"/>
  <c r="Z608" i="1"/>
  <c r="Z614" i="1"/>
  <c r="Z616" i="1"/>
  <c r="Z622" i="1"/>
  <c r="Z624" i="1"/>
  <c r="Z630" i="1"/>
  <c r="Z632" i="1"/>
  <c r="Z638" i="1"/>
  <c r="Z640" i="1"/>
  <c r="Z646" i="1"/>
  <c r="Z648" i="1"/>
  <c r="Z654" i="1"/>
  <c r="Z656" i="1"/>
  <c r="Z662" i="1"/>
  <c r="Z664" i="1"/>
  <c r="Z670" i="1"/>
  <c r="Z672" i="1"/>
  <c r="Z674" i="1"/>
  <c r="Z676" i="1"/>
  <c r="Z682" i="1"/>
  <c r="Z684" i="1"/>
  <c r="Z690" i="1"/>
  <c r="Z692" i="1"/>
  <c r="Z698" i="1"/>
  <c r="Z700" i="1"/>
  <c r="Z710" i="1"/>
  <c r="Z714" i="1"/>
  <c r="Z726" i="1"/>
  <c r="Z730" i="1"/>
  <c r="Z742" i="1"/>
  <c r="Z746" i="1"/>
  <c r="Z758" i="1"/>
  <c r="Z762" i="1"/>
  <c r="Z774" i="1"/>
  <c r="Z778" i="1"/>
  <c r="Z790" i="1"/>
  <c r="Z794" i="1"/>
  <c r="Z806" i="1"/>
  <c r="Z810" i="1"/>
  <c r="Z822" i="1"/>
  <c r="Z826" i="1"/>
  <c r="Z838" i="1"/>
  <c r="Z842" i="1"/>
  <c r="Z854" i="1"/>
  <c r="Z858" i="1"/>
  <c r="Z870" i="1"/>
  <c r="Z874" i="1"/>
  <c r="Z881" i="1"/>
  <c r="Z883" i="1"/>
  <c r="Z889" i="1"/>
  <c r="Z891" i="1"/>
  <c r="Z897" i="1"/>
  <c r="Z899" i="1"/>
  <c r="Z905" i="1"/>
  <c r="Z907" i="1"/>
  <c r="Z913" i="1"/>
  <c r="Z915" i="1"/>
  <c r="Z921" i="1"/>
  <c r="Z923" i="1"/>
  <c r="Z929" i="1"/>
  <c r="Z931" i="1"/>
  <c r="Z937" i="1"/>
  <c r="Z939" i="1"/>
  <c r="Z945" i="1"/>
  <c r="Z947" i="1"/>
  <c r="Z953" i="1"/>
  <c r="Z955" i="1"/>
  <c r="Z961" i="1"/>
  <c r="Z963" i="1"/>
  <c r="Z969" i="1"/>
  <c r="Z971" i="1"/>
  <c r="Z977" i="1"/>
  <c r="Z979" i="1"/>
  <c r="Z985" i="1"/>
  <c r="Z987" i="1"/>
  <c r="Z993" i="1"/>
  <c r="Z995" i="1"/>
  <c r="Z1001" i="1"/>
  <c r="Z1003" i="1"/>
  <c r="Z1009" i="1"/>
  <c r="Z1011" i="1"/>
  <c r="Z1017" i="1"/>
  <c r="Z1019" i="1"/>
  <c r="Z1025" i="1"/>
  <c r="Z1027" i="1"/>
  <c r="Z1033" i="1"/>
  <c r="Z1035" i="1"/>
  <c r="Z1041" i="1"/>
  <c r="Z1043" i="1"/>
  <c r="Z1055" i="1"/>
  <c r="Z1059" i="1"/>
  <c r="Z678" i="1"/>
  <c r="Z680" i="1"/>
  <c r="Z686" i="1"/>
  <c r="Z688" i="1"/>
  <c r="Z694" i="1"/>
  <c r="Z696" i="1"/>
  <c r="Z702" i="1"/>
  <c r="Z706" i="1"/>
  <c r="Z718" i="1"/>
  <c r="Z722" i="1"/>
  <c r="Z734" i="1"/>
  <c r="Z738" i="1"/>
  <c r="Z750" i="1"/>
  <c r="Z754" i="1"/>
  <c r="Z766" i="1"/>
  <c r="Z770" i="1"/>
  <c r="Z782" i="1"/>
  <c r="Z786" i="1"/>
  <c r="Z798" i="1"/>
  <c r="Z802" i="1"/>
  <c r="Z814" i="1"/>
  <c r="Z818" i="1"/>
  <c r="Z830" i="1"/>
  <c r="Z834" i="1"/>
  <c r="Z846" i="1"/>
  <c r="Z850" i="1"/>
  <c r="Z862" i="1"/>
  <c r="Z866" i="1"/>
  <c r="Z878" i="1"/>
  <c r="Z885" i="1"/>
  <c r="Z887" i="1"/>
  <c r="Z893" i="1"/>
  <c r="Z895" i="1"/>
  <c r="Z901" i="1"/>
  <c r="Z903" i="1"/>
  <c r="Z909" i="1"/>
  <c r="Z911" i="1"/>
  <c r="Z917" i="1"/>
  <c r="Z919" i="1"/>
  <c r="Z925" i="1"/>
  <c r="Z927" i="1"/>
  <c r="Z933" i="1"/>
  <c r="Z935" i="1"/>
  <c r="Z941" i="1"/>
  <c r="Z943" i="1"/>
  <c r="Z949" i="1"/>
  <c r="Z951" i="1"/>
  <c r="Z957" i="1"/>
  <c r="Z959" i="1"/>
  <c r="Z965" i="1"/>
  <c r="Z967" i="1"/>
  <c r="Z973" i="1"/>
  <c r="Z975" i="1"/>
  <c r="Z981" i="1"/>
  <c r="Z983" i="1"/>
  <c r="Z989" i="1"/>
  <c r="Z991" i="1"/>
  <c r="Z997" i="1"/>
  <c r="Z999" i="1"/>
  <c r="Z1005" i="1"/>
  <c r="Z1007" i="1"/>
  <c r="Z1013" i="1"/>
  <c r="Z1015" i="1"/>
  <c r="Z1021" i="1"/>
  <c r="Z1023" i="1"/>
  <c r="Z1029" i="1"/>
  <c r="Z1031" i="1"/>
  <c r="Z1037" i="1"/>
  <c r="Z1039" i="1"/>
  <c r="Z1047" i="1"/>
  <c r="Z1051" i="1"/>
  <c r="Z1063" i="1"/>
  <c r="Z1071" i="1"/>
  <c r="Z1075" i="1"/>
  <c r="Z1087" i="1"/>
  <c r="Z1091" i="1"/>
  <c r="Z1103" i="1"/>
  <c r="Z1107" i="1"/>
  <c r="Z1119" i="1"/>
  <c r="Z1123" i="1"/>
  <c r="Z1135" i="1"/>
  <c r="Z1139" i="1"/>
  <c r="Z1151" i="1"/>
  <c r="Z1155" i="1"/>
  <c r="Z1167" i="1"/>
  <c r="Z1171" i="1"/>
  <c r="Z1183" i="1"/>
  <c r="Z1187" i="1"/>
  <c r="Z1199" i="1"/>
  <c r="Z1203" i="1"/>
  <c r="Z1215" i="1"/>
  <c r="Z1219" i="1"/>
  <c r="Z1231" i="1"/>
  <c r="Z1235" i="1"/>
  <c r="Z1243" i="1"/>
  <c r="Z1247" i="1"/>
  <c r="Z1251" i="1"/>
  <c r="Z1259" i="1"/>
  <c r="Z1263" i="1"/>
  <c r="Z1267" i="1"/>
  <c r="Z1275" i="1"/>
  <c r="Z1279" i="1"/>
  <c r="Z1283" i="1"/>
  <c r="Z1291" i="1"/>
  <c r="Z1295" i="1"/>
  <c r="Z1299" i="1"/>
  <c r="Z1307" i="1"/>
  <c r="Z1311" i="1"/>
  <c r="Z1315" i="1"/>
  <c r="Z1323" i="1"/>
  <c r="Z1327" i="1"/>
  <c r="Z1331" i="1"/>
  <c r="Z1339" i="1"/>
  <c r="Z1343" i="1"/>
  <c r="Z1347" i="1"/>
  <c r="Z1355" i="1"/>
  <c r="Z1359" i="1"/>
  <c r="Z1363" i="1"/>
  <c r="Z1371" i="1"/>
  <c r="Z1375" i="1"/>
  <c r="Z1379" i="1"/>
  <c r="Z1387" i="1"/>
  <c r="Z1391" i="1"/>
  <c r="Z1395" i="1"/>
  <c r="Z1397" i="1"/>
  <c r="Z1399" i="1"/>
  <c r="Z1403" i="1"/>
  <c r="Z1405" i="1"/>
  <c r="Z1407" i="1"/>
  <c r="Z1411" i="1"/>
  <c r="Z1413" i="1"/>
  <c r="Z1415" i="1"/>
  <c r="Z1419" i="1"/>
  <c r="Z1421" i="1"/>
  <c r="Z1423" i="1"/>
  <c r="Z1427" i="1"/>
  <c r="Z1429" i="1"/>
  <c r="Z1431" i="1"/>
  <c r="Z1435" i="1"/>
  <c r="Z1437" i="1"/>
  <c r="Z1439" i="1"/>
  <c r="Z1443" i="1"/>
  <c r="Z1445" i="1"/>
  <c r="Z1447" i="1"/>
  <c r="Z1451" i="1"/>
  <c r="Z1453" i="1"/>
  <c r="Z1455" i="1"/>
  <c r="Z1459" i="1"/>
  <c r="Z1461" i="1"/>
  <c r="Z1463" i="1"/>
  <c r="Z1467" i="1"/>
  <c r="Z1469" i="1"/>
  <c r="Z1471" i="1"/>
  <c r="Z1475" i="1"/>
  <c r="Z1477" i="1"/>
  <c r="Z1479" i="1"/>
  <c r="Z1483" i="1"/>
  <c r="Z1485" i="1"/>
  <c r="Z1487" i="1"/>
  <c r="Z1491" i="1"/>
  <c r="Z1493" i="1"/>
  <c r="Z1495" i="1"/>
  <c r="Z1499" i="1"/>
  <c r="Z1501" i="1"/>
  <c r="Z1503" i="1"/>
  <c r="Z1507" i="1"/>
  <c r="Z1509" i="1"/>
  <c r="Z1511" i="1"/>
  <c r="Z1515" i="1"/>
  <c r="Z1517" i="1"/>
  <c r="Z1519" i="1"/>
  <c r="Z1523" i="1"/>
  <c r="Z1525" i="1"/>
  <c r="Z1527" i="1"/>
  <c r="Z1531" i="1"/>
  <c r="Z1533" i="1"/>
  <c r="Z1535" i="1"/>
  <c r="Z1539" i="1"/>
  <c r="Z1541" i="1"/>
  <c r="Z1543" i="1"/>
  <c r="Z1547" i="1"/>
  <c r="Z1549" i="1"/>
  <c r="Z1551" i="1"/>
  <c r="Z1555" i="1"/>
  <c r="Z1571" i="1"/>
  <c r="Z1587" i="1"/>
  <c r="Z1603" i="1"/>
  <c r="Z1689" i="1"/>
  <c r="Z1690" i="1"/>
  <c r="Z1691" i="1"/>
  <c r="Z1692" i="1"/>
  <c r="Z1693" i="1"/>
  <c r="Z1694" i="1"/>
  <c r="Z1695" i="1"/>
  <c r="Z1696" i="1"/>
  <c r="Z1697" i="1"/>
  <c r="Z1698" i="1"/>
  <c r="Z1699" i="1"/>
  <c r="Z1700" i="1"/>
  <c r="Z1701" i="1"/>
  <c r="Z1702" i="1"/>
  <c r="Z1703" i="1"/>
  <c r="Z1704" i="1"/>
  <c r="Z1705" i="1"/>
  <c r="Z1706" i="1"/>
  <c r="Z1707" i="1"/>
  <c r="Z1708" i="1"/>
  <c r="Z1709" i="1"/>
  <c r="Z1710" i="1"/>
  <c r="Z1711" i="1"/>
  <c r="Z1712" i="1"/>
  <c r="Z1713" i="1"/>
  <c r="Z1714" i="1"/>
  <c r="Z1715" i="1"/>
  <c r="Z1716" i="1"/>
  <c r="Z1717" i="1"/>
  <c r="Z1718" i="1"/>
  <c r="Z1719" i="1"/>
  <c r="Z1720" i="1"/>
  <c r="Z1721" i="1"/>
  <c r="Z1722" i="1"/>
  <c r="Z1723" i="1"/>
  <c r="Z1724" i="1"/>
  <c r="Z1725" i="1"/>
  <c r="Z1726" i="1"/>
  <c r="Z1727" i="1"/>
  <c r="Z1728" i="1"/>
  <c r="Z1729" i="1"/>
  <c r="Z1730" i="1"/>
  <c r="Z1731" i="1"/>
  <c r="Z1732" i="1"/>
  <c r="Z1733" i="1"/>
  <c r="Z1734" i="1"/>
  <c r="Z1735" i="1"/>
  <c r="Z1736" i="1"/>
  <c r="Z1737" i="1"/>
  <c r="Z1738" i="1"/>
  <c r="Z1739" i="1"/>
  <c r="Z1740" i="1"/>
  <c r="Z1741" i="1"/>
  <c r="Z1742" i="1"/>
  <c r="Z1743" i="1"/>
  <c r="Z1744" i="1"/>
  <c r="Z1745" i="1"/>
  <c r="Z1746" i="1"/>
  <c r="Z1747" i="1"/>
  <c r="Z1748" i="1"/>
  <c r="Z1749" i="1"/>
  <c r="Z1750" i="1"/>
  <c r="Z1067" i="1"/>
  <c r="Z1079" i="1"/>
  <c r="Z1083" i="1"/>
  <c r="Z1095" i="1"/>
  <c r="Z1099" i="1"/>
  <c r="Z1111" i="1"/>
  <c r="Z1115" i="1"/>
  <c r="Z1127" i="1"/>
  <c r="Z1131" i="1"/>
  <c r="Z1143" i="1"/>
  <c r="Z1147" i="1"/>
  <c r="Z1159" i="1"/>
  <c r="Z1163" i="1"/>
  <c r="Z1175" i="1"/>
  <c r="Z1179" i="1"/>
  <c r="Z1191" i="1"/>
  <c r="Z1195" i="1"/>
  <c r="Z1207" i="1"/>
  <c r="Z1211" i="1"/>
  <c r="Z1223" i="1"/>
  <c r="Z1227" i="1"/>
  <c r="Z1239" i="1"/>
  <c r="Z1255" i="1"/>
  <c r="Z1271" i="1"/>
  <c r="Z1287" i="1"/>
  <c r="Z1303" i="1"/>
  <c r="Z1319" i="1"/>
  <c r="Z1335" i="1"/>
  <c r="Z1351" i="1"/>
  <c r="Z1367" i="1"/>
  <c r="Z1383" i="1"/>
  <c r="Z1393" i="1"/>
  <c r="Z1401" i="1"/>
  <c r="Z1409" i="1"/>
  <c r="Z1417" i="1"/>
  <c r="Z1425" i="1"/>
  <c r="Z1433" i="1"/>
  <c r="Z1441" i="1"/>
  <c r="Z1449" i="1"/>
  <c r="Z1457" i="1"/>
  <c r="Z1465" i="1"/>
  <c r="Z1473" i="1"/>
  <c r="Z1481" i="1"/>
  <c r="Z1489" i="1"/>
  <c r="Z1497" i="1"/>
  <c r="Z1505" i="1"/>
  <c r="Z1513" i="1"/>
  <c r="Z1521" i="1"/>
  <c r="Z1529" i="1"/>
  <c r="Z1537" i="1"/>
  <c r="Z1545" i="1"/>
  <c r="Z1553" i="1"/>
  <c r="Z1559" i="1"/>
  <c r="Z1563" i="1"/>
  <c r="Z1567" i="1"/>
  <c r="Z1575" i="1"/>
  <c r="Z1579" i="1"/>
  <c r="Z1583" i="1"/>
  <c r="Z1591" i="1"/>
  <c r="Z1595" i="1"/>
  <c r="Z1599" i="1"/>
  <c r="Z1607" i="1"/>
  <c r="Z1611" i="1"/>
  <c r="Z1614" i="1"/>
  <c r="Z1616" i="1"/>
  <c r="Z1618" i="1"/>
  <c r="Z1620" i="1"/>
  <c r="Z1622" i="1"/>
  <c r="Z1624" i="1"/>
  <c r="Z1626" i="1"/>
  <c r="Z1628" i="1"/>
  <c r="Z1630" i="1"/>
  <c r="Z1632" i="1"/>
  <c r="Z1634" i="1"/>
  <c r="Z1636" i="1"/>
  <c r="Z1638" i="1"/>
  <c r="Z1640" i="1"/>
  <c r="Z1642" i="1"/>
  <c r="Z1644" i="1"/>
  <c r="Z1646" i="1"/>
  <c r="Z1648" i="1"/>
  <c r="Z1650" i="1"/>
  <c r="Z1652" i="1"/>
  <c r="Z1654" i="1"/>
  <c r="Z1656" i="1"/>
  <c r="Z1658" i="1"/>
  <c r="Z1660" i="1"/>
  <c r="Z1662" i="1"/>
  <c r="Z1664" i="1"/>
  <c r="Z1666" i="1"/>
  <c r="Z1668" i="1"/>
  <c r="Z1670" i="1"/>
  <c r="Z1672" i="1"/>
  <c r="Z1674" i="1"/>
  <c r="Z1676" i="1"/>
  <c r="Z1678" i="1"/>
  <c r="Z1680" i="1"/>
  <c r="Z1682" i="1"/>
  <c r="Z1684" i="1"/>
  <c r="Z1686" i="1"/>
  <c r="Z1688" i="1"/>
  <c r="Z1751" i="1"/>
  <c r="Z1752" i="1"/>
  <c r="Z1753" i="1"/>
  <c r="Z1754" i="1"/>
  <c r="Z1755" i="1"/>
  <c r="Z1756" i="1"/>
  <c r="Z1757" i="1"/>
  <c r="Z1758" i="1"/>
  <c r="Z1759" i="1"/>
  <c r="Z1760" i="1"/>
  <c r="Z1761" i="1"/>
  <c r="Z1762" i="1"/>
  <c r="Z1763" i="1"/>
  <c r="Z1764" i="1"/>
  <c r="Z1765" i="1"/>
  <c r="Z1766" i="1"/>
  <c r="Z1767" i="1"/>
  <c r="Z1768" i="1"/>
  <c r="Z1769" i="1"/>
  <c r="Z1770" i="1"/>
  <c r="Z1771" i="1"/>
  <c r="Z1772" i="1"/>
  <c r="Z1773" i="1"/>
  <c r="Z1774" i="1"/>
  <c r="Z1775" i="1"/>
  <c r="Z1776" i="1"/>
  <c r="Z1777" i="1"/>
  <c r="Z1778" i="1"/>
  <c r="Z1779" i="1"/>
  <c r="Z1780" i="1"/>
  <c r="Z1781" i="1"/>
  <c r="Z1782" i="1"/>
  <c r="Z1783" i="1"/>
  <c r="Z1784" i="1"/>
  <c r="Z1785" i="1"/>
  <c r="Z1786" i="1"/>
  <c r="Z1787" i="1"/>
  <c r="Z1788" i="1"/>
  <c r="Z1789" i="1"/>
  <c r="Z1790" i="1"/>
  <c r="Z1791" i="1"/>
  <c r="Z1792" i="1"/>
  <c r="Z1793" i="1"/>
  <c r="Z1794" i="1"/>
  <c r="Z1795" i="1"/>
  <c r="Z1796" i="1"/>
  <c r="Z1797" i="1"/>
  <c r="Z1798" i="1"/>
  <c r="Z1799" i="1"/>
  <c r="Z1800" i="1"/>
  <c r="Z1801" i="1"/>
  <c r="Z1802" i="1"/>
  <c r="Z1803" i="1"/>
  <c r="Z1804" i="1"/>
  <c r="Z1805" i="1"/>
  <c r="Z1806" i="1"/>
  <c r="Z1807" i="1"/>
  <c r="Z1808" i="1"/>
  <c r="Z1809" i="1"/>
  <c r="Z1810" i="1"/>
  <c r="Z1811" i="1"/>
  <c r="Z1812" i="1"/>
  <c r="Z1813" i="1"/>
  <c r="Z1814" i="1"/>
  <c r="Z1815" i="1"/>
  <c r="Z1816" i="1"/>
  <c r="Z1817" i="1"/>
  <c r="Z1818" i="1"/>
  <c r="Z1819" i="1"/>
  <c r="Z1820" i="1"/>
  <c r="Z1821" i="1"/>
  <c r="Z1822" i="1"/>
  <c r="Z1823" i="1"/>
  <c r="Z1824" i="1"/>
  <c r="Z1825" i="1"/>
  <c r="Z1826" i="1"/>
  <c r="Z1827" i="1"/>
  <c r="Z1828" i="1"/>
  <c r="Z1829" i="1"/>
  <c r="Z1830" i="1"/>
  <c r="Z1831" i="1"/>
  <c r="Z1832" i="1"/>
  <c r="Z1833" i="1"/>
  <c r="Z1834" i="1"/>
  <c r="Z1835" i="1"/>
  <c r="Z1836" i="1"/>
  <c r="Z1837" i="1"/>
  <c r="Z1838" i="1"/>
  <c r="Z1839" i="1"/>
  <c r="Z1840" i="1"/>
  <c r="Z1841" i="1"/>
  <c r="Z1842" i="1"/>
  <c r="Z1843" i="1"/>
  <c r="Z1844" i="1"/>
  <c r="Z1845" i="1"/>
  <c r="Z1846" i="1"/>
  <c r="Z1847" i="1"/>
  <c r="Z1848" i="1"/>
  <c r="Z1849" i="1"/>
  <c r="Z1850" i="1"/>
  <c r="Z1851" i="1"/>
  <c r="Z1852" i="1"/>
  <c r="Z1853" i="1"/>
  <c r="Z1854" i="1"/>
  <c r="Z1855" i="1"/>
  <c r="Z1856" i="1"/>
  <c r="Z1857" i="1"/>
  <c r="Z1858" i="1"/>
  <c r="Z1859" i="1"/>
  <c r="Z1860" i="1"/>
  <c r="Z1861" i="1"/>
  <c r="Z1862" i="1"/>
  <c r="Z1863" i="1"/>
  <c r="Z1864" i="1"/>
  <c r="Z1865" i="1"/>
  <c r="Z1866" i="1"/>
  <c r="Z1867" i="1"/>
  <c r="Z1868" i="1"/>
  <c r="Z1869" i="1"/>
  <c r="Z1870" i="1"/>
  <c r="Z1871" i="1"/>
  <c r="Z1872" i="1"/>
  <c r="Z1873" i="1"/>
  <c r="Z1874" i="1"/>
  <c r="Z1875" i="1"/>
  <c r="Z1876" i="1"/>
  <c r="Z1877" i="1"/>
  <c r="Z1878" i="1"/>
  <c r="Z1879" i="1"/>
  <c r="Z1880" i="1"/>
  <c r="Z1881" i="1"/>
  <c r="Z1882" i="1"/>
  <c r="Z1883" i="1"/>
  <c r="Z1884" i="1"/>
  <c r="Z1885" i="1"/>
  <c r="Z1886" i="1"/>
  <c r="Z1887" i="1"/>
  <c r="Z1888" i="1"/>
  <c r="Z1889" i="1"/>
  <c r="Z1890" i="1"/>
  <c r="Z1891" i="1"/>
  <c r="Z1892" i="1"/>
  <c r="Z1893" i="1"/>
  <c r="Z1894" i="1"/>
  <c r="Z1895" i="1"/>
  <c r="Z1896" i="1"/>
  <c r="Z1897" i="1"/>
  <c r="Z1898" i="1"/>
  <c r="Z1899" i="1"/>
  <c r="Z1900" i="1"/>
  <c r="Z1901" i="1"/>
  <c r="Z1902" i="1"/>
  <c r="Z1903" i="1"/>
  <c r="Z1904" i="1"/>
  <c r="Z1905" i="1"/>
  <c r="Z1906" i="1"/>
  <c r="Z1907" i="1"/>
  <c r="Z1908" i="1"/>
  <c r="Z1909" i="1"/>
  <c r="Z1910" i="1"/>
  <c r="Z1911" i="1"/>
  <c r="Z1912" i="1"/>
  <c r="Z1913" i="1"/>
  <c r="Z1914" i="1"/>
  <c r="Z1915" i="1"/>
  <c r="Z1916" i="1"/>
  <c r="Z1917" i="1"/>
  <c r="Z1918" i="1"/>
  <c r="Z1919" i="1"/>
  <c r="Z1920" i="1"/>
  <c r="Z1921" i="1"/>
  <c r="Z1922" i="1"/>
  <c r="Z1923" i="1"/>
  <c r="Z1924" i="1"/>
  <c r="Z1925" i="1"/>
  <c r="Z1926" i="1"/>
  <c r="Z1927" i="1"/>
  <c r="Z1928" i="1"/>
  <c r="Z1929" i="1"/>
  <c r="Z1930" i="1"/>
  <c r="Z1931" i="1"/>
  <c r="Z1932" i="1"/>
  <c r="Z1933" i="1"/>
  <c r="Z1934" i="1"/>
  <c r="Z1935" i="1"/>
  <c r="Z1936" i="1"/>
  <c r="Z1937" i="1"/>
  <c r="Z1938" i="1"/>
  <c r="Z1939" i="1"/>
  <c r="Z1940" i="1"/>
  <c r="Z1941" i="1"/>
  <c r="Z1942" i="1"/>
  <c r="Z1943" i="1"/>
  <c r="Z1944" i="1"/>
  <c r="Z1945" i="1"/>
  <c r="Z1946" i="1"/>
  <c r="Z1947" i="1"/>
  <c r="Z1948" i="1"/>
  <c r="Z1949" i="1"/>
  <c r="Z1950" i="1"/>
  <c r="Z1951" i="1"/>
  <c r="Z1952" i="1"/>
  <c r="Z1953" i="1"/>
  <c r="Z1954" i="1"/>
  <c r="Z1955" i="1"/>
  <c r="Z1956" i="1"/>
  <c r="Z1957" i="1"/>
  <c r="Z1958" i="1"/>
  <c r="Z1959" i="1"/>
  <c r="Z1960" i="1"/>
  <c r="Z1961" i="1"/>
  <c r="Z1962" i="1"/>
  <c r="Z1963" i="1"/>
  <c r="Z1964" i="1"/>
  <c r="Z1965" i="1"/>
  <c r="Z1966" i="1"/>
  <c r="Z1967" i="1"/>
  <c r="Z1968" i="1"/>
  <c r="Z1969" i="1"/>
  <c r="Z1970" i="1"/>
  <c r="Z1971" i="1"/>
  <c r="Z1972" i="1"/>
  <c r="Z1973" i="1"/>
  <c r="Z1974" i="1"/>
  <c r="Z1975" i="1"/>
  <c r="Z1976" i="1"/>
  <c r="Z1977" i="1"/>
  <c r="Z1978" i="1"/>
  <c r="Z1979" i="1"/>
  <c r="Z1980" i="1"/>
  <c r="Z1981" i="1"/>
  <c r="Z1982" i="1"/>
  <c r="Z1983" i="1"/>
  <c r="Z1984" i="1"/>
  <c r="Z1985" i="1"/>
  <c r="Z1986" i="1"/>
  <c r="Z1987" i="1"/>
  <c r="Z1988" i="1"/>
  <c r="Z1989" i="1"/>
  <c r="Z1990" i="1"/>
  <c r="Z1991" i="1"/>
  <c r="Z1992" i="1"/>
  <c r="Z1993" i="1"/>
  <c r="Z1994" i="1"/>
  <c r="Z1995" i="1"/>
  <c r="Z1996" i="1"/>
  <c r="Z1997" i="1"/>
  <c r="Z1998" i="1"/>
  <c r="Z1999" i="1"/>
  <c r="Z2000" i="1"/>
  <c r="Z2001" i="1"/>
  <c r="Z2002" i="1"/>
  <c r="Z2003" i="1"/>
  <c r="Z2004" i="1"/>
  <c r="Z2005" i="1"/>
  <c r="Z2006" i="1"/>
  <c r="Z2007" i="1"/>
  <c r="Z2008" i="1"/>
  <c r="Z2009" i="1"/>
  <c r="Z2010" i="1"/>
  <c r="Z2011" i="1"/>
  <c r="Z2012" i="1"/>
  <c r="Z2013" i="1"/>
  <c r="Z2014" i="1"/>
  <c r="Z2015" i="1"/>
  <c r="Z2016" i="1"/>
  <c r="Z2017" i="1"/>
  <c r="Z2018" i="1"/>
  <c r="Z2019" i="1"/>
  <c r="Z2020" i="1"/>
  <c r="Z2021" i="1"/>
  <c r="Z2022" i="1"/>
  <c r="Z2023" i="1"/>
  <c r="Z2024" i="1"/>
  <c r="Z2025" i="1"/>
  <c r="Z2026" i="1"/>
  <c r="Z2027" i="1"/>
  <c r="Z2028" i="1"/>
  <c r="Z2029" i="1"/>
  <c r="Z2030" i="1"/>
  <c r="Z2031" i="1"/>
  <c r="Z2032" i="1"/>
  <c r="Z2033" i="1"/>
  <c r="Z2034" i="1"/>
  <c r="Z2035" i="1"/>
  <c r="Z2036" i="1"/>
  <c r="Z2037" i="1"/>
  <c r="Z2038" i="1"/>
  <c r="Z2039" i="1"/>
  <c r="Z2040" i="1"/>
  <c r="Z2041" i="1"/>
  <c r="Z2042" i="1"/>
  <c r="Z2043" i="1"/>
  <c r="Z2044" i="1"/>
  <c r="Z2045" i="1"/>
  <c r="Z2046" i="1"/>
  <c r="Z2047" i="1"/>
  <c r="Z2048" i="1"/>
  <c r="Z2049" i="1"/>
  <c r="Z2050" i="1"/>
  <c r="Z2051" i="1"/>
  <c r="Z2052" i="1"/>
  <c r="Z2053" i="1"/>
  <c r="Z2054" i="1"/>
  <c r="Z2055" i="1"/>
  <c r="Z2056" i="1"/>
  <c r="Z2057" i="1"/>
  <c r="Z2058" i="1"/>
  <c r="Z2059" i="1"/>
  <c r="Z2060" i="1"/>
  <c r="Z2061" i="1"/>
  <c r="Z2062" i="1"/>
  <c r="Z2063" i="1"/>
  <c r="Z2064" i="1"/>
  <c r="Z2065" i="1"/>
  <c r="Z2066" i="1"/>
  <c r="Z2067" i="1"/>
  <c r="Z2068" i="1"/>
  <c r="Z2069" i="1"/>
  <c r="Z2070" i="1"/>
  <c r="Z2071" i="1"/>
  <c r="Z2072" i="1"/>
  <c r="Z2073" i="1"/>
  <c r="Z2074" i="1"/>
  <c r="Z2075" i="1"/>
  <c r="Z2076" i="1"/>
  <c r="Z2077" i="1"/>
  <c r="Z2078" i="1"/>
  <c r="Z2079" i="1"/>
  <c r="Z2080" i="1"/>
  <c r="Z2081" i="1"/>
  <c r="Z2082" i="1"/>
  <c r="Z2083" i="1"/>
  <c r="Z2084" i="1"/>
  <c r="Z2085" i="1"/>
  <c r="Z2086" i="1"/>
  <c r="Z2087" i="1"/>
  <c r="Z2088" i="1"/>
  <c r="Z2089" i="1"/>
  <c r="Z2090" i="1"/>
  <c r="Z2091" i="1"/>
  <c r="Z2092" i="1"/>
  <c r="Z2093" i="1"/>
  <c r="Z2094" i="1"/>
  <c r="Z2095" i="1"/>
  <c r="Z2096" i="1"/>
  <c r="Z2097" i="1"/>
  <c r="Z2098" i="1"/>
  <c r="Z2099" i="1"/>
  <c r="Z2100" i="1"/>
  <c r="Z2101" i="1"/>
  <c r="Z2102" i="1"/>
  <c r="Z2103" i="1"/>
  <c r="Z2104" i="1"/>
  <c r="Z2105" i="1"/>
  <c r="Z2106" i="1"/>
  <c r="Z2107" i="1"/>
  <c r="Z2108" i="1"/>
  <c r="Z2109" i="1"/>
  <c r="Z2110" i="1"/>
  <c r="Z2111" i="1"/>
  <c r="Z2112" i="1"/>
  <c r="Z2113" i="1"/>
  <c r="Z2114" i="1"/>
  <c r="Z2115" i="1"/>
  <c r="Z2116" i="1"/>
  <c r="Z2117" i="1"/>
  <c r="Z2118" i="1"/>
  <c r="Z2119" i="1"/>
  <c r="Z2120" i="1"/>
  <c r="Z2121" i="1"/>
  <c r="Z2122" i="1"/>
  <c r="Z2123" i="1"/>
  <c r="Z2124" i="1"/>
  <c r="Z2125" i="1"/>
  <c r="Z2126" i="1"/>
  <c r="Z2127" i="1"/>
  <c r="Z2128" i="1"/>
  <c r="Z2129" i="1"/>
  <c r="Z2130" i="1"/>
  <c r="Z2131" i="1"/>
  <c r="Z2132" i="1"/>
  <c r="Z2133" i="1"/>
  <c r="Z2134" i="1"/>
  <c r="Z2135" i="1"/>
  <c r="Z2136" i="1"/>
  <c r="Z2137" i="1"/>
  <c r="Z2138" i="1"/>
  <c r="Z2139" i="1"/>
  <c r="Z2140" i="1"/>
  <c r="Z2141" i="1"/>
  <c r="Z2142" i="1"/>
  <c r="Z2143" i="1"/>
  <c r="Z2144" i="1"/>
  <c r="Z2145" i="1"/>
  <c r="Z2146" i="1"/>
  <c r="Z2147" i="1"/>
  <c r="Z2148" i="1"/>
  <c r="Z2149" i="1"/>
  <c r="Z2150" i="1"/>
  <c r="Z2151" i="1"/>
  <c r="Z2152" i="1"/>
  <c r="Z2153" i="1"/>
  <c r="Z2154" i="1"/>
  <c r="Z2155" i="1"/>
  <c r="Z2156" i="1"/>
  <c r="Z2157" i="1"/>
  <c r="Z2158" i="1"/>
  <c r="Z2159" i="1"/>
  <c r="Z2160" i="1"/>
  <c r="Z2161" i="1"/>
  <c r="Z2162" i="1"/>
  <c r="Z2163" i="1"/>
  <c r="Z2164" i="1"/>
  <c r="Z2165" i="1"/>
  <c r="Z2166" i="1"/>
  <c r="Z2167" i="1"/>
  <c r="Z2168" i="1"/>
  <c r="Z2169" i="1"/>
  <c r="Z2170" i="1"/>
  <c r="Z2171" i="1"/>
  <c r="Z2172" i="1"/>
  <c r="Z2173" i="1"/>
  <c r="Z2174" i="1"/>
  <c r="Z2175" i="1"/>
  <c r="Z2176" i="1"/>
  <c r="Z2177" i="1"/>
  <c r="Z2178" i="1"/>
  <c r="Z2179" i="1"/>
  <c r="Z2180" i="1"/>
  <c r="Z2181" i="1"/>
  <c r="Z2182" i="1"/>
  <c r="Z2183" i="1"/>
  <c r="Z2184" i="1"/>
  <c r="Z2185" i="1"/>
  <c r="Z2186" i="1"/>
  <c r="Z2187" i="1"/>
  <c r="Z2188" i="1"/>
  <c r="Z2189" i="1"/>
  <c r="Z2190" i="1"/>
  <c r="Z2191" i="1"/>
  <c r="Z2192" i="1"/>
  <c r="Z2193" i="1"/>
  <c r="Z2194" i="1"/>
  <c r="Z2195" i="1"/>
  <c r="Z2196" i="1"/>
  <c r="Z2197" i="1"/>
  <c r="Z2198" i="1"/>
  <c r="Z2199" i="1"/>
  <c r="Z2200" i="1"/>
  <c r="Z2201" i="1"/>
  <c r="Z2202" i="1"/>
  <c r="Z2203" i="1"/>
  <c r="Z2204" i="1"/>
  <c r="Z2205" i="1"/>
  <c r="Z2206" i="1"/>
  <c r="Z2207" i="1"/>
  <c r="Z2208" i="1"/>
  <c r="Z2209" i="1"/>
  <c r="Z2210" i="1"/>
  <c r="Z2211" i="1"/>
  <c r="Z2212" i="1"/>
  <c r="Z2213" i="1"/>
  <c r="Z2214" i="1"/>
  <c r="Z2215" i="1"/>
  <c r="Z2216" i="1"/>
  <c r="Z2217" i="1"/>
  <c r="Z2218" i="1"/>
  <c r="Z2219" i="1"/>
  <c r="Z2220" i="1"/>
  <c r="Z2221" i="1"/>
  <c r="Z2222" i="1"/>
  <c r="Z2223" i="1"/>
  <c r="Z2224" i="1"/>
  <c r="Z2225" i="1"/>
  <c r="Z2226" i="1"/>
  <c r="Z2227" i="1"/>
  <c r="Z2228" i="1"/>
  <c r="Z2229" i="1"/>
  <c r="Z2230" i="1"/>
  <c r="Z2231" i="1"/>
  <c r="Z2232" i="1"/>
  <c r="Z2233" i="1"/>
  <c r="Z2234" i="1"/>
  <c r="Z2235" i="1"/>
  <c r="Z2236" i="1"/>
  <c r="Z2237" i="1"/>
  <c r="Z2238" i="1"/>
  <c r="Z2239" i="1"/>
  <c r="Z2240" i="1"/>
  <c r="Z2241" i="1"/>
  <c r="Z2242" i="1"/>
  <c r="Z2243" i="1"/>
  <c r="Z2244" i="1"/>
  <c r="Z2245" i="1"/>
  <c r="Z2246" i="1"/>
  <c r="Z2247" i="1"/>
  <c r="Z2248" i="1"/>
  <c r="Z2249" i="1"/>
  <c r="Z2250" i="1"/>
  <c r="Z2251" i="1"/>
  <c r="Z2252" i="1"/>
  <c r="Z2253" i="1"/>
  <c r="Z2254" i="1"/>
  <c r="Z2255" i="1"/>
  <c r="Z2256" i="1"/>
  <c r="Z2257" i="1"/>
  <c r="Z2258" i="1"/>
  <c r="Z2259" i="1"/>
  <c r="Z2260" i="1"/>
  <c r="Z2261" i="1"/>
  <c r="Z2262" i="1"/>
  <c r="Z2263" i="1"/>
  <c r="Z2264" i="1"/>
  <c r="Z2265" i="1"/>
  <c r="Z2266" i="1"/>
  <c r="Z2267" i="1"/>
  <c r="Z2268" i="1"/>
  <c r="Z2269" i="1"/>
  <c r="Z2270" i="1"/>
  <c r="Z2271" i="1"/>
  <c r="Z2272" i="1"/>
  <c r="Z2273" i="1"/>
  <c r="Z2274" i="1"/>
  <c r="Z2275" i="1"/>
  <c r="Z2276" i="1"/>
  <c r="Z2277" i="1"/>
  <c r="Z2278" i="1"/>
  <c r="Z2279" i="1"/>
  <c r="Z2280" i="1"/>
  <c r="Z2281" i="1"/>
  <c r="Z2282" i="1"/>
  <c r="Z2283" i="1"/>
  <c r="Z2284" i="1"/>
  <c r="Z2285" i="1"/>
  <c r="Z2286" i="1"/>
  <c r="Z2287" i="1"/>
  <c r="Z2288" i="1"/>
  <c r="Z2289" i="1"/>
  <c r="Z2290" i="1"/>
  <c r="Z2291" i="1"/>
  <c r="Z2292" i="1"/>
  <c r="Z2293" i="1"/>
  <c r="Z2294" i="1"/>
  <c r="Z2295" i="1"/>
  <c r="Z2296" i="1"/>
  <c r="Z2297" i="1"/>
  <c r="Z2298" i="1"/>
  <c r="Z2299" i="1"/>
  <c r="Z2300" i="1"/>
  <c r="Z2301" i="1"/>
  <c r="Z2302" i="1"/>
  <c r="Z2303" i="1"/>
  <c r="Z2304" i="1"/>
  <c r="Z2305" i="1"/>
  <c r="Z2306" i="1"/>
  <c r="Z2307" i="1"/>
  <c r="Z2308" i="1"/>
  <c r="Z2309" i="1"/>
  <c r="Z2310" i="1"/>
  <c r="Z2311" i="1"/>
  <c r="Z2312" i="1"/>
  <c r="Z2313" i="1"/>
  <c r="Z2314" i="1"/>
  <c r="Z2315" i="1"/>
  <c r="Z2316" i="1"/>
  <c r="Z2317" i="1"/>
  <c r="Z2318" i="1"/>
  <c r="Z2319" i="1"/>
  <c r="Z2320" i="1"/>
  <c r="Z2321" i="1"/>
  <c r="Z2322" i="1"/>
  <c r="Z2323" i="1"/>
  <c r="Z2324" i="1"/>
  <c r="Z2325" i="1"/>
  <c r="Z2326" i="1"/>
  <c r="Z2327" i="1"/>
  <c r="Z2328" i="1"/>
  <c r="Z2329" i="1"/>
  <c r="Z2330" i="1"/>
  <c r="Z2331" i="1"/>
  <c r="Z2332" i="1"/>
  <c r="Z2333" i="1"/>
  <c r="Z2334" i="1"/>
  <c r="Z2335" i="1"/>
  <c r="Z2336" i="1"/>
  <c r="Z2337" i="1"/>
  <c r="Z2338" i="1"/>
  <c r="Z2339" i="1"/>
  <c r="Z2340" i="1"/>
  <c r="Z2341" i="1"/>
  <c r="Z2342" i="1"/>
  <c r="Z2343" i="1"/>
  <c r="Z2344" i="1"/>
  <c r="Z2345" i="1"/>
  <c r="Z2346" i="1"/>
  <c r="Z2347" i="1"/>
  <c r="Z2348" i="1"/>
  <c r="Z2349" i="1"/>
  <c r="Z2350" i="1"/>
  <c r="Z2351" i="1"/>
  <c r="Z2352" i="1"/>
  <c r="Z2353" i="1"/>
  <c r="Z2354" i="1"/>
  <c r="Z2355" i="1"/>
  <c r="Z2356" i="1"/>
  <c r="Z2357" i="1"/>
  <c r="Z2358" i="1"/>
  <c r="Z2359" i="1"/>
  <c r="Z2360" i="1"/>
  <c r="Z2361" i="1"/>
  <c r="Z2362" i="1"/>
  <c r="Z2363" i="1"/>
  <c r="Z2364" i="1"/>
  <c r="Z2365" i="1"/>
  <c r="Z2366" i="1"/>
  <c r="Z2367" i="1"/>
  <c r="Z2368" i="1"/>
  <c r="Z2369" i="1"/>
  <c r="Z2370" i="1"/>
  <c r="Z2371" i="1"/>
  <c r="Z2372" i="1"/>
  <c r="Z2373" i="1"/>
  <c r="Z2374" i="1"/>
  <c r="Z2375" i="1"/>
  <c r="Z2376" i="1"/>
  <c r="Z2377" i="1"/>
  <c r="Z2378" i="1"/>
  <c r="Z2379" i="1"/>
  <c r="Z2380" i="1"/>
  <c r="Z2381" i="1"/>
  <c r="Z2382" i="1"/>
  <c r="Z2383" i="1"/>
  <c r="Z2384" i="1"/>
  <c r="Z2385" i="1"/>
  <c r="Z2386" i="1"/>
  <c r="Z2387" i="1"/>
  <c r="Z2388" i="1"/>
  <c r="Z2389" i="1"/>
  <c r="Z2390" i="1"/>
  <c r="Z2391" i="1"/>
  <c r="Z2392" i="1"/>
  <c r="Z2393" i="1"/>
  <c r="Z2394" i="1"/>
  <c r="Z2395" i="1"/>
  <c r="Z2396" i="1"/>
  <c r="Z2397" i="1"/>
  <c r="Z2398" i="1"/>
  <c r="Z2399" i="1"/>
  <c r="Z2400" i="1"/>
  <c r="Z2401" i="1"/>
  <c r="Z2402" i="1"/>
  <c r="Z2403" i="1"/>
  <c r="Z2404" i="1"/>
  <c r="Z2405" i="1"/>
  <c r="Z2406" i="1"/>
  <c r="Z2407" i="1"/>
  <c r="Z2408" i="1"/>
  <c r="Z2409" i="1"/>
  <c r="Z2410" i="1"/>
  <c r="Z2411" i="1"/>
  <c r="Z2412" i="1"/>
  <c r="Z2413" i="1"/>
  <c r="Z2414" i="1"/>
  <c r="Z2415" i="1"/>
  <c r="Z2416" i="1"/>
  <c r="Z2417" i="1"/>
  <c r="Z2418" i="1"/>
  <c r="Z2419" i="1"/>
  <c r="Z2420" i="1"/>
  <c r="Z2421" i="1"/>
  <c r="Z2422" i="1"/>
  <c r="Z2423" i="1"/>
  <c r="Z2424" i="1"/>
  <c r="Z2425" i="1"/>
  <c r="Z2426" i="1"/>
  <c r="Z2427" i="1"/>
  <c r="Z2428" i="1"/>
  <c r="Z2429" i="1"/>
  <c r="Z2430" i="1"/>
  <c r="Z2431" i="1"/>
  <c r="Z2432" i="1"/>
  <c r="Z2433" i="1"/>
  <c r="Z2434" i="1"/>
  <c r="Z2435" i="1"/>
  <c r="Z2436" i="1"/>
  <c r="Z2437" i="1"/>
  <c r="Z2438" i="1"/>
  <c r="Z2439" i="1"/>
  <c r="Z2440" i="1"/>
  <c r="Z2441" i="1"/>
  <c r="Z2442" i="1"/>
  <c r="Z2443" i="1"/>
  <c r="Z2444" i="1"/>
  <c r="Z2445" i="1"/>
  <c r="Z2446" i="1"/>
  <c r="Z2447" i="1"/>
  <c r="Z2448" i="1"/>
  <c r="Z2449" i="1"/>
  <c r="Z2450" i="1"/>
  <c r="Z2451" i="1"/>
  <c r="Z2452" i="1"/>
  <c r="Z2453" i="1"/>
  <c r="Z2454" i="1"/>
  <c r="Z2455" i="1"/>
  <c r="Z2456" i="1"/>
  <c r="Z2457" i="1"/>
  <c r="Z2458" i="1"/>
  <c r="Z2459" i="1"/>
  <c r="Z2460" i="1"/>
  <c r="Z2461" i="1"/>
  <c r="Z2462" i="1"/>
  <c r="Z2463" i="1"/>
  <c r="Z2464" i="1"/>
  <c r="Z2465" i="1"/>
  <c r="Z2466" i="1"/>
  <c r="Z2467" i="1"/>
  <c r="Z2468" i="1"/>
  <c r="Z2469" i="1"/>
  <c r="Z2470" i="1"/>
  <c r="Z2471" i="1"/>
  <c r="Z2472" i="1"/>
  <c r="Z2473" i="1"/>
  <c r="Z2474" i="1"/>
  <c r="Z2475" i="1"/>
  <c r="Z2476" i="1"/>
  <c r="Z2477" i="1"/>
  <c r="Z2478" i="1"/>
  <c r="Z2479" i="1"/>
  <c r="Z2480" i="1"/>
  <c r="Z2481" i="1"/>
  <c r="Z2482" i="1"/>
  <c r="Z2483" i="1"/>
  <c r="Z2484" i="1"/>
  <c r="Z2485" i="1"/>
  <c r="Z2486" i="1"/>
  <c r="Z2487" i="1"/>
  <c r="Z2488" i="1"/>
  <c r="Z2489" i="1"/>
  <c r="Z2490" i="1"/>
  <c r="Z2491" i="1"/>
  <c r="Z2492" i="1"/>
  <c r="Z2493" i="1"/>
  <c r="Z2494" i="1"/>
  <c r="Z2495" i="1"/>
  <c r="Z2496" i="1"/>
  <c r="Z2497" i="1"/>
  <c r="Z2498" i="1"/>
  <c r="Z2499" i="1"/>
  <c r="Z2500" i="1"/>
  <c r="Z2501" i="1"/>
  <c r="Z2502" i="1"/>
  <c r="Z2503" i="1"/>
  <c r="Z2504" i="1"/>
  <c r="Z2505" i="1"/>
  <c r="Z2506" i="1"/>
  <c r="Z2507" i="1"/>
  <c r="Z2508" i="1"/>
  <c r="Z2509" i="1"/>
  <c r="Z2510" i="1"/>
  <c r="Z2511" i="1"/>
  <c r="Z2512" i="1"/>
  <c r="Z2513" i="1"/>
  <c r="Z2514" i="1"/>
  <c r="Z2515" i="1"/>
  <c r="Z2516" i="1"/>
  <c r="Z2517" i="1"/>
  <c r="Z2518" i="1"/>
  <c r="Z2519" i="1"/>
  <c r="Z2520" i="1"/>
  <c r="Z2521" i="1"/>
  <c r="Z2522" i="1"/>
  <c r="Z2523" i="1"/>
  <c r="Z2524" i="1"/>
  <c r="Z2525" i="1"/>
  <c r="Z2526" i="1"/>
  <c r="Z2527" i="1"/>
  <c r="Z2528" i="1"/>
  <c r="Z2529" i="1"/>
  <c r="Z2530" i="1"/>
  <c r="Z2531" i="1"/>
  <c r="Z2532" i="1"/>
  <c r="Z2533" i="1"/>
  <c r="Z2534" i="1"/>
  <c r="Z2535" i="1"/>
  <c r="Z2536" i="1"/>
  <c r="Z2537" i="1"/>
  <c r="Z2538" i="1"/>
  <c r="Z2539" i="1"/>
  <c r="Z2540" i="1"/>
  <c r="Z2541" i="1"/>
  <c r="Z2542" i="1"/>
  <c r="Z2543" i="1"/>
  <c r="Z2544" i="1"/>
  <c r="Z2545" i="1"/>
  <c r="Z2546" i="1"/>
  <c r="Z2547" i="1"/>
  <c r="Z2548" i="1"/>
  <c r="Z2549" i="1"/>
  <c r="Z2550" i="1"/>
  <c r="Z2551" i="1"/>
  <c r="Z2552" i="1"/>
  <c r="Z2553" i="1"/>
  <c r="Z2554" i="1"/>
  <c r="Z2555" i="1"/>
  <c r="Z2556" i="1"/>
  <c r="Z2557" i="1"/>
  <c r="Z2558" i="1"/>
  <c r="Z2559" i="1"/>
  <c r="Z2560" i="1"/>
  <c r="Z2561" i="1"/>
  <c r="Z2562" i="1"/>
  <c r="Z2563" i="1"/>
  <c r="Z2564" i="1"/>
  <c r="Z2565" i="1"/>
  <c r="Z2566" i="1"/>
  <c r="Z2567" i="1"/>
  <c r="Z2568" i="1"/>
  <c r="Z2569" i="1"/>
  <c r="Z2570" i="1"/>
  <c r="Z2571" i="1"/>
  <c r="Z2572" i="1"/>
  <c r="Z2573" i="1"/>
  <c r="Z2574" i="1"/>
  <c r="Z2575" i="1"/>
  <c r="Z2576" i="1"/>
  <c r="Z2577" i="1"/>
  <c r="Z2578" i="1"/>
  <c r="Z2579" i="1"/>
  <c r="Z2580" i="1"/>
  <c r="Z2581" i="1"/>
  <c r="Z2582" i="1"/>
  <c r="Z2583" i="1"/>
  <c r="Z2584" i="1"/>
  <c r="Z2585" i="1"/>
  <c r="Z2586" i="1"/>
  <c r="Z2587" i="1"/>
  <c r="Z2588" i="1"/>
  <c r="Z2589" i="1"/>
  <c r="Z2590" i="1"/>
  <c r="Z2591" i="1"/>
  <c r="Z2592" i="1"/>
  <c r="Z2593" i="1"/>
  <c r="Z2594" i="1"/>
  <c r="Z2595" i="1"/>
  <c r="Z2596" i="1"/>
  <c r="Z2597" i="1"/>
  <c r="Z2598" i="1"/>
  <c r="Z2599" i="1"/>
  <c r="Z2600" i="1"/>
  <c r="Z2601" i="1"/>
  <c r="Z2602" i="1"/>
  <c r="Z2603" i="1"/>
  <c r="Z2604" i="1"/>
  <c r="Z2605" i="1"/>
  <c r="Z2606" i="1"/>
  <c r="Z2607" i="1"/>
  <c r="Z2608" i="1"/>
  <c r="Z2609" i="1"/>
  <c r="Z2610" i="1"/>
  <c r="Z2611" i="1"/>
  <c r="Z2612" i="1"/>
  <c r="Z2613" i="1"/>
  <c r="Z2614" i="1"/>
  <c r="Z2615" i="1"/>
  <c r="Z2616" i="1"/>
  <c r="Z2617" i="1"/>
  <c r="Z2618" i="1"/>
  <c r="Z2619" i="1"/>
  <c r="Z2620" i="1"/>
  <c r="Z2621" i="1"/>
  <c r="Z2622" i="1"/>
  <c r="Z2623" i="1"/>
  <c r="Z2624" i="1"/>
  <c r="Z2625" i="1"/>
  <c r="Z2626" i="1"/>
  <c r="Z2627" i="1"/>
  <c r="Z2628" i="1"/>
  <c r="Z2629" i="1"/>
  <c r="Z2630" i="1"/>
  <c r="Z2631" i="1"/>
  <c r="Z2632" i="1"/>
  <c r="Z2633" i="1"/>
  <c r="Z2634" i="1"/>
  <c r="Z2635" i="1"/>
  <c r="Z2636" i="1"/>
  <c r="Z2637" i="1"/>
  <c r="Z2638" i="1"/>
  <c r="Z2639" i="1"/>
  <c r="Z2640" i="1"/>
  <c r="Z2641" i="1"/>
  <c r="Z2642" i="1"/>
  <c r="Z2643" i="1"/>
  <c r="Z2644" i="1"/>
  <c r="Z2645" i="1"/>
  <c r="Z2646" i="1"/>
  <c r="Z2647" i="1"/>
  <c r="Z2648" i="1"/>
  <c r="Z2649" i="1"/>
  <c r="Z2650" i="1"/>
  <c r="Z2651" i="1"/>
  <c r="Z2652" i="1"/>
  <c r="Z2653" i="1"/>
  <c r="Z2654" i="1"/>
  <c r="Z2655" i="1"/>
  <c r="Z2656" i="1"/>
  <c r="Z2657" i="1"/>
  <c r="Z2658" i="1"/>
  <c r="Z2659" i="1"/>
  <c r="Z2660" i="1"/>
  <c r="Z2661" i="1"/>
  <c r="Z2662" i="1"/>
  <c r="Z2663" i="1"/>
  <c r="Z2664" i="1"/>
  <c r="Z2665" i="1"/>
  <c r="Z2666" i="1"/>
  <c r="Z2667" i="1"/>
  <c r="Z2668" i="1"/>
  <c r="Z2669" i="1"/>
  <c r="Z2670" i="1"/>
  <c r="Z2671" i="1"/>
  <c r="Z2672" i="1"/>
  <c r="Z2673" i="1"/>
  <c r="Z2674" i="1"/>
  <c r="Z2675" i="1"/>
  <c r="Z2676" i="1"/>
  <c r="Z2677" i="1"/>
  <c r="Z2678" i="1"/>
  <c r="Z2679" i="1"/>
  <c r="Z2680" i="1"/>
  <c r="Z2681" i="1"/>
  <c r="Z2682" i="1"/>
  <c r="Z2683" i="1"/>
  <c r="Z2684" i="1"/>
  <c r="Z2685" i="1"/>
  <c r="Z2686" i="1"/>
  <c r="Z2687" i="1"/>
  <c r="Z2688" i="1"/>
  <c r="Z2689" i="1"/>
  <c r="Z2690" i="1"/>
  <c r="Z2691" i="1"/>
  <c r="Z2692" i="1"/>
  <c r="Z2693" i="1"/>
  <c r="Z2694" i="1"/>
  <c r="Z2695" i="1"/>
  <c r="Z2696" i="1"/>
  <c r="Z2697" i="1"/>
  <c r="Z2698" i="1"/>
  <c r="Z2699" i="1"/>
  <c r="Z2700" i="1"/>
  <c r="Z2701" i="1"/>
  <c r="Z2702" i="1"/>
  <c r="Z2703" i="1"/>
  <c r="Z2704" i="1"/>
  <c r="Z2705" i="1"/>
  <c r="Z2706" i="1"/>
  <c r="Z2707" i="1"/>
  <c r="Z2708" i="1"/>
  <c r="Z2709" i="1"/>
  <c r="Z2710" i="1"/>
  <c r="Z2711" i="1"/>
  <c r="Z2712" i="1"/>
  <c r="Z2713" i="1"/>
  <c r="Z2714" i="1"/>
  <c r="Z2715" i="1"/>
  <c r="Z2716" i="1"/>
  <c r="Z2717" i="1"/>
  <c r="Z2718" i="1"/>
  <c r="Z2719" i="1"/>
  <c r="Z2720" i="1"/>
  <c r="Z2721" i="1"/>
  <c r="Z2722" i="1"/>
  <c r="Z2723" i="1"/>
  <c r="Z2724" i="1"/>
  <c r="Z2725" i="1"/>
  <c r="Z2726" i="1"/>
  <c r="Z2727" i="1"/>
  <c r="Z2728" i="1"/>
  <c r="Z2729" i="1"/>
  <c r="Z2730" i="1"/>
  <c r="Z2731" i="1"/>
  <c r="Z2732" i="1"/>
  <c r="Z2733" i="1"/>
  <c r="Z2734" i="1"/>
  <c r="Z2735" i="1"/>
  <c r="Z2736" i="1"/>
  <c r="Z2737" i="1"/>
  <c r="Z2738" i="1"/>
  <c r="Z2739" i="1"/>
  <c r="Z2740" i="1"/>
  <c r="Z2741" i="1"/>
  <c r="Z2742" i="1"/>
  <c r="Z2743" i="1"/>
  <c r="Z2744" i="1"/>
  <c r="Z2745" i="1"/>
  <c r="Z2746" i="1"/>
  <c r="Z2747" i="1"/>
  <c r="Z2748" i="1"/>
  <c r="Z2749" i="1"/>
  <c r="Z2750" i="1"/>
  <c r="Z2751" i="1"/>
  <c r="Z2752" i="1"/>
  <c r="Z2753" i="1"/>
  <c r="Z2754" i="1"/>
  <c r="Z2755" i="1"/>
  <c r="Z2756" i="1"/>
  <c r="Z2757" i="1"/>
  <c r="Z2758" i="1"/>
  <c r="Z2759" i="1"/>
  <c r="Z2760" i="1"/>
  <c r="Z2761" i="1"/>
  <c r="Z2762" i="1"/>
  <c r="Z2763" i="1"/>
  <c r="Z2764" i="1"/>
  <c r="Z2765" i="1"/>
  <c r="Z2766" i="1"/>
  <c r="Z2767" i="1"/>
  <c r="Z2768" i="1"/>
  <c r="Z2769" i="1"/>
  <c r="Z2770" i="1"/>
  <c r="Z2771" i="1"/>
  <c r="Z2772" i="1"/>
  <c r="Z2773" i="1"/>
  <c r="Z2774" i="1"/>
  <c r="Z2775" i="1"/>
  <c r="Z2776" i="1"/>
  <c r="Z2777" i="1"/>
  <c r="Z2778" i="1"/>
  <c r="Z2779" i="1"/>
  <c r="Z2780" i="1"/>
  <c r="Z2781" i="1"/>
  <c r="Z2782" i="1"/>
  <c r="Z2783" i="1"/>
  <c r="Z2784" i="1"/>
  <c r="Z2785" i="1"/>
  <c r="Z2786" i="1"/>
  <c r="Z2787" i="1"/>
  <c r="Z2788" i="1"/>
  <c r="Z2789" i="1"/>
  <c r="Z2790" i="1"/>
  <c r="Z2791" i="1"/>
  <c r="Z2792" i="1"/>
  <c r="Z2793" i="1"/>
  <c r="Z2794" i="1"/>
  <c r="Z2795" i="1"/>
  <c r="Z2796" i="1"/>
  <c r="Z2797" i="1"/>
  <c r="Z2798" i="1"/>
  <c r="Z2799" i="1"/>
  <c r="Z2800" i="1"/>
  <c r="Z2801" i="1"/>
  <c r="Z2802" i="1"/>
  <c r="Z2803" i="1"/>
  <c r="Z2804" i="1"/>
  <c r="Z2805" i="1"/>
  <c r="Z2806" i="1"/>
  <c r="Z2807" i="1"/>
  <c r="Z2808" i="1"/>
  <c r="Z2809" i="1"/>
  <c r="Z2810" i="1"/>
  <c r="Z2811" i="1"/>
  <c r="Z2812" i="1"/>
  <c r="Z2813" i="1"/>
  <c r="Z2814" i="1"/>
  <c r="Z2815" i="1"/>
  <c r="Z2816" i="1"/>
  <c r="Z2817" i="1"/>
  <c r="Z2818" i="1"/>
  <c r="Z2819" i="1"/>
  <c r="Z2820" i="1"/>
  <c r="Z2821" i="1"/>
  <c r="Z2822" i="1"/>
  <c r="Z2823" i="1"/>
  <c r="Z2824" i="1"/>
  <c r="Z2825" i="1"/>
  <c r="Z2826" i="1"/>
  <c r="Z2827" i="1"/>
  <c r="Z2828" i="1"/>
  <c r="Z2829" i="1"/>
  <c r="Z2830" i="1"/>
  <c r="Z2831" i="1"/>
  <c r="Z2832" i="1"/>
  <c r="Z2833" i="1"/>
  <c r="Z2834" i="1"/>
  <c r="Z2835" i="1"/>
  <c r="Z2836" i="1"/>
  <c r="Z2837" i="1"/>
  <c r="Z2838" i="1"/>
  <c r="Z2839" i="1"/>
  <c r="Z2840" i="1"/>
  <c r="Z2841" i="1"/>
  <c r="Z2842" i="1"/>
  <c r="Z2843" i="1"/>
  <c r="Z2844" i="1"/>
  <c r="Z2845" i="1"/>
  <c r="Z2846" i="1"/>
  <c r="Z2847" i="1"/>
  <c r="Z2848" i="1"/>
  <c r="Z2849" i="1"/>
  <c r="Z2850" i="1"/>
  <c r="Z2851" i="1"/>
  <c r="Z2852" i="1"/>
  <c r="Z2853" i="1"/>
  <c r="Z2854" i="1"/>
  <c r="Z2855" i="1"/>
  <c r="Z2856" i="1"/>
  <c r="Z2857" i="1"/>
  <c r="Z2858" i="1"/>
  <c r="Z2859" i="1"/>
  <c r="Z2860" i="1"/>
  <c r="Z2861" i="1"/>
  <c r="Z2862" i="1"/>
  <c r="Z2863" i="1"/>
  <c r="Z2864" i="1"/>
  <c r="Z2865" i="1"/>
  <c r="Z2866" i="1"/>
  <c r="Z2867" i="1"/>
  <c r="Z2868" i="1"/>
  <c r="Z2869" i="1"/>
  <c r="Z2870" i="1"/>
  <c r="Z2871" i="1"/>
  <c r="Z2872" i="1"/>
  <c r="Z2873" i="1"/>
  <c r="Z2874" i="1"/>
  <c r="Z2875" i="1"/>
  <c r="Z2876" i="1"/>
  <c r="Z2877" i="1"/>
  <c r="Z2878" i="1"/>
  <c r="Z2879" i="1"/>
  <c r="Z2880" i="1"/>
  <c r="Z2881" i="1"/>
  <c r="Z2882" i="1"/>
  <c r="Z2883" i="1"/>
  <c r="Z2884" i="1"/>
  <c r="Z2885" i="1"/>
  <c r="Z2886" i="1"/>
  <c r="Z2887" i="1"/>
  <c r="Z2888" i="1"/>
  <c r="Z2889" i="1"/>
  <c r="Z2890" i="1"/>
  <c r="Z2891" i="1"/>
  <c r="Z2892" i="1"/>
  <c r="Z2893" i="1"/>
  <c r="Z2894" i="1"/>
  <c r="Z2895" i="1"/>
  <c r="Z2896" i="1"/>
  <c r="Z2897" i="1"/>
  <c r="Z2898" i="1"/>
  <c r="Z2899" i="1"/>
  <c r="Z2900" i="1"/>
  <c r="Z2901" i="1"/>
  <c r="Z2902" i="1"/>
  <c r="Z2903" i="1"/>
  <c r="Z2904" i="1"/>
  <c r="Z2905" i="1"/>
  <c r="Z2906" i="1"/>
  <c r="Z2907" i="1"/>
  <c r="Z2908" i="1"/>
  <c r="Z2909" i="1"/>
  <c r="Z2910" i="1"/>
  <c r="Z2911" i="1"/>
  <c r="Z2912" i="1"/>
  <c r="Z2913" i="1"/>
  <c r="Z2914" i="1"/>
  <c r="Z2915" i="1"/>
  <c r="Z2916" i="1"/>
  <c r="Z2917" i="1"/>
  <c r="Z2918" i="1"/>
  <c r="Z2919" i="1"/>
  <c r="Z2920" i="1"/>
  <c r="Z2921" i="1"/>
  <c r="Z2922" i="1"/>
  <c r="Z2923" i="1"/>
  <c r="Z2924" i="1"/>
  <c r="Z2925" i="1"/>
  <c r="Z2926" i="1"/>
  <c r="Z2927" i="1"/>
  <c r="Z2928" i="1"/>
  <c r="Z2929" i="1"/>
  <c r="Z2930" i="1"/>
  <c r="Z2931" i="1"/>
  <c r="Z2932" i="1"/>
  <c r="Z2933" i="1"/>
  <c r="Z2934" i="1"/>
  <c r="Z2935" i="1"/>
  <c r="Z2936" i="1"/>
  <c r="Z2937" i="1"/>
  <c r="Z2938" i="1"/>
  <c r="Z2939" i="1"/>
  <c r="Z2940" i="1"/>
  <c r="Z2941" i="1"/>
  <c r="Z2942" i="1"/>
  <c r="Z2943" i="1"/>
  <c r="Z2944" i="1"/>
  <c r="Z2945" i="1"/>
  <c r="Z2946" i="1"/>
  <c r="Z2947" i="1"/>
  <c r="Z2948" i="1"/>
  <c r="Z2949" i="1"/>
  <c r="Z2950" i="1"/>
  <c r="Z2951" i="1"/>
  <c r="Z2952" i="1"/>
  <c r="Z2953" i="1"/>
  <c r="Z2954" i="1"/>
  <c r="Z2955" i="1"/>
  <c r="Z2956" i="1"/>
  <c r="Z2957" i="1"/>
  <c r="Z2958" i="1"/>
  <c r="Z2959" i="1"/>
  <c r="Z2960" i="1"/>
  <c r="Z2961" i="1"/>
  <c r="Z2962" i="1"/>
  <c r="Z2963" i="1"/>
  <c r="Z2964" i="1"/>
  <c r="Z2965" i="1"/>
  <c r="Z2966" i="1"/>
  <c r="Z2967" i="1"/>
  <c r="Z2968" i="1"/>
  <c r="Z2969" i="1"/>
  <c r="Z2970" i="1"/>
  <c r="Z2971" i="1"/>
  <c r="Z2972" i="1"/>
  <c r="Z2973" i="1"/>
  <c r="Z2974" i="1"/>
  <c r="Z2975" i="1"/>
  <c r="Z2976" i="1"/>
  <c r="Z2977" i="1"/>
  <c r="Z2978" i="1"/>
  <c r="Z2979" i="1"/>
  <c r="Z2980" i="1"/>
  <c r="Z2981" i="1"/>
  <c r="Z2982" i="1"/>
  <c r="Z2983" i="1"/>
  <c r="Z2984" i="1"/>
  <c r="Z2985" i="1"/>
  <c r="Z2986" i="1"/>
  <c r="Z2987" i="1"/>
  <c r="Z2988" i="1"/>
  <c r="Z2989" i="1"/>
  <c r="Z2990" i="1"/>
  <c r="Z2991" i="1"/>
  <c r="Z2992" i="1"/>
  <c r="Z2993" i="1"/>
  <c r="Z2994" i="1"/>
  <c r="Z2995" i="1"/>
  <c r="Z2996" i="1"/>
  <c r="Z2997" i="1"/>
  <c r="Z2998" i="1"/>
  <c r="Z2999" i="1"/>
  <c r="Z3000" i="1"/>
  <c r="Z3001" i="1"/>
  <c r="Z3002" i="1"/>
  <c r="Z3003" i="1"/>
  <c r="Z3004" i="1"/>
  <c r="Z3005" i="1"/>
  <c r="Z3006" i="1"/>
  <c r="Z3007" i="1"/>
  <c r="Z3008" i="1"/>
  <c r="Z3009" i="1"/>
  <c r="Z3010" i="1"/>
  <c r="Z3011" i="1"/>
  <c r="Z3012" i="1"/>
  <c r="Z3013" i="1"/>
  <c r="Z3014" i="1"/>
  <c r="Z3015" i="1"/>
  <c r="Z3016" i="1"/>
  <c r="Z3017" i="1"/>
  <c r="Z3018" i="1"/>
  <c r="Z3019" i="1"/>
  <c r="Z3020" i="1"/>
  <c r="Z3021" i="1"/>
  <c r="Z3022" i="1"/>
  <c r="Z3023" i="1"/>
  <c r="Z3024" i="1"/>
  <c r="Z3025" i="1"/>
  <c r="Z3026" i="1"/>
  <c r="Z3027" i="1"/>
  <c r="Z3028" i="1"/>
  <c r="Z3029" i="1"/>
  <c r="Z3030" i="1"/>
  <c r="Z3031" i="1"/>
  <c r="Z3032" i="1"/>
  <c r="Z3033" i="1"/>
  <c r="Z3034" i="1"/>
  <c r="Z3035" i="1"/>
  <c r="Z3036" i="1"/>
  <c r="Z3037" i="1"/>
  <c r="Z3038" i="1"/>
  <c r="Z3039" i="1"/>
  <c r="Z3040" i="1"/>
  <c r="Z3041" i="1"/>
  <c r="Z3042" i="1"/>
  <c r="Z3043" i="1"/>
  <c r="Z3044" i="1"/>
  <c r="Z3045" i="1"/>
  <c r="Z3046" i="1"/>
  <c r="Z3047" i="1"/>
  <c r="Z3048" i="1"/>
  <c r="Z3049" i="1"/>
  <c r="Z3050" i="1"/>
  <c r="Z3051" i="1"/>
  <c r="Z3052" i="1"/>
  <c r="Z3053" i="1"/>
  <c r="Z3054" i="1"/>
  <c r="Z3055" i="1"/>
  <c r="Z3056" i="1"/>
  <c r="Z3057" i="1"/>
  <c r="Z3058" i="1"/>
  <c r="Z3059" i="1"/>
  <c r="Z3060" i="1"/>
  <c r="Z3061" i="1"/>
  <c r="Z3062" i="1"/>
  <c r="Z3063" i="1"/>
  <c r="Z3064" i="1"/>
  <c r="Z3065" i="1"/>
  <c r="Z3066" i="1"/>
  <c r="Z3067" i="1"/>
  <c r="Z3068" i="1"/>
  <c r="Z3069" i="1"/>
  <c r="Z3070" i="1"/>
  <c r="Z3071" i="1"/>
  <c r="Z3072" i="1"/>
  <c r="Z3073" i="1"/>
  <c r="Z3074" i="1"/>
  <c r="Z3075" i="1"/>
  <c r="Z3076" i="1"/>
  <c r="Z3077" i="1"/>
  <c r="Z3078" i="1"/>
  <c r="Z3079" i="1"/>
  <c r="Z3080" i="1"/>
  <c r="Z3081" i="1"/>
  <c r="Z3082" i="1"/>
  <c r="Z3083" i="1"/>
  <c r="Z3084" i="1"/>
  <c r="Z3085" i="1"/>
  <c r="Z3086" i="1"/>
  <c r="Z3087" i="1"/>
  <c r="Z3088" i="1"/>
  <c r="Z3089" i="1"/>
  <c r="Z3090" i="1"/>
  <c r="Z3091" i="1"/>
  <c r="Z3092" i="1"/>
  <c r="Z3093" i="1"/>
  <c r="Z3094" i="1"/>
  <c r="Z3095" i="1"/>
  <c r="Z3096" i="1"/>
  <c r="Z3097" i="1"/>
  <c r="Z3098" i="1"/>
  <c r="Z3099" i="1"/>
  <c r="Z3100" i="1"/>
  <c r="Z3101" i="1"/>
  <c r="Z3102" i="1"/>
  <c r="Z3103" i="1"/>
  <c r="Z3104" i="1"/>
  <c r="Z3105" i="1"/>
  <c r="Z3106" i="1"/>
  <c r="Z3107" i="1"/>
  <c r="Z3108" i="1"/>
  <c r="Z3109" i="1"/>
  <c r="Z3110" i="1"/>
  <c r="Z3111" i="1"/>
  <c r="Z3112" i="1"/>
  <c r="Z3113" i="1"/>
  <c r="Z3114" i="1"/>
  <c r="Z3115" i="1"/>
  <c r="Z3116" i="1"/>
  <c r="Z3117" i="1"/>
  <c r="Z3118" i="1"/>
  <c r="Z3119" i="1"/>
  <c r="Z3120" i="1"/>
  <c r="Z3121" i="1"/>
  <c r="Z3122" i="1"/>
  <c r="Z3123" i="1"/>
  <c r="Z3124" i="1"/>
  <c r="Z3125" i="1"/>
  <c r="Z3126" i="1"/>
  <c r="Z3127" i="1"/>
  <c r="Z3128" i="1"/>
  <c r="Z3129" i="1"/>
  <c r="Z3130" i="1"/>
  <c r="Z3131" i="1"/>
  <c r="Z3132" i="1"/>
  <c r="Z3133" i="1"/>
  <c r="Z3134" i="1"/>
  <c r="Z3135" i="1"/>
  <c r="Z3136" i="1"/>
  <c r="Z3137" i="1"/>
  <c r="Z3138" i="1"/>
  <c r="Z3139" i="1"/>
  <c r="Z3140" i="1"/>
  <c r="Z3141" i="1"/>
  <c r="Z3142" i="1"/>
  <c r="Z3143" i="1"/>
  <c r="Z3144" i="1"/>
  <c r="Z3145" i="1"/>
  <c r="Z3146" i="1"/>
  <c r="Z3147" i="1"/>
  <c r="Z3148" i="1"/>
  <c r="Z3149" i="1"/>
  <c r="Z3150" i="1"/>
  <c r="Z3151" i="1"/>
  <c r="Z3152" i="1"/>
  <c r="Z3153" i="1"/>
  <c r="Z3154" i="1"/>
  <c r="Z3155" i="1"/>
  <c r="Z3156" i="1"/>
  <c r="Z3157" i="1"/>
  <c r="Z3158" i="1"/>
  <c r="Z3159" i="1"/>
  <c r="Z3160" i="1"/>
  <c r="Z3161" i="1"/>
  <c r="Z3162" i="1"/>
  <c r="Z3163" i="1"/>
  <c r="Z3164" i="1"/>
  <c r="Z3165" i="1"/>
  <c r="Z3166" i="1"/>
  <c r="Z3167" i="1"/>
  <c r="Z3168" i="1"/>
  <c r="Z3169" i="1"/>
  <c r="Z3170" i="1"/>
  <c r="Z3171" i="1"/>
  <c r="Z3172" i="1"/>
  <c r="Z3173" i="1"/>
  <c r="Z3174" i="1"/>
  <c r="Z3175" i="1"/>
  <c r="Z3176" i="1"/>
  <c r="Z3177" i="1"/>
  <c r="Z3178" i="1"/>
  <c r="Z3179" i="1"/>
  <c r="Z3180" i="1"/>
  <c r="Z3181" i="1"/>
  <c r="Z3182" i="1"/>
  <c r="Z3183" i="1"/>
  <c r="Z3184" i="1"/>
  <c r="Z3185" i="1"/>
  <c r="Z3186" i="1"/>
  <c r="Z3187" i="1"/>
  <c r="Z3188" i="1"/>
  <c r="Z3189" i="1"/>
  <c r="Z3190" i="1"/>
  <c r="Z3191" i="1"/>
  <c r="Z3192" i="1"/>
  <c r="Z3193" i="1"/>
  <c r="Z3194" i="1"/>
  <c r="Z3195" i="1"/>
  <c r="Z3196" i="1"/>
  <c r="Z3197" i="1"/>
  <c r="Z3198" i="1"/>
  <c r="Z3199" i="1"/>
  <c r="Z3200" i="1"/>
  <c r="Z3201" i="1"/>
  <c r="Z3202" i="1"/>
  <c r="Z3203" i="1"/>
  <c r="Z3204" i="1"/>
  <c r="Z3205" i="1"/>
  <c r="Z3206" i="1"/>
  <c r="Z3207" i="1"/>
  <c r="Z3208" i="1"/>
  <c r="Z3209" i="1"/>
  <c r="Z3210" i="1"/>
  <c r="Z3211" i="1"/>
  <c r="Z3212" i="1"/>
  <c r="Z3213" i="1"/>
  <c r="Z3214" i="1"/>
  <c r="Z3215" i="1"/>
  <c r="Z3216" i="1"/>
  <c r="Z3217" i="1"/>
  <c r="Z3218" i="1"/>
  <c r="Z3219" i="1"/>
  <c r="Z3220" i="1"/>
  <c r="Z3221" i="1"/>
  <c r="Z3222" i="1"/>
  <c r="Z3223" i="1"/>
  <c r="Z3224" i="1"/>
  <c r="Z3225" i="1"/>
  <c r="Z3226" i="1"/>
  <c r="Z3227" i="1"/>
  <c r="Z3228" i="1"/>
  <c r="Z3229" i="1"/>
  <c r="Z3230" i="1"/>
  <c r="Z3231" i="1"/>
  <c r="Z3232" i="1"/>
  <c r="Z3233" i="1"/>
  <c r="Z3234" i="1"/>
  <c r="Z3235" i="1"/>
  <c r="Z3236" i="1"/>
  <c r="Z3237" i="1"/>
  <c r="Z3238" i="1"/>
  <c r="Z3239" i="1"/>
  <c r="Z3240" i="1"/>
  <c r="Z3241" i="1"/>
  <c r="Z3242" i="1"/>
  <c r="Z3243" i="1"/>
  <c r="Z3244" i="1"/>
  <c r="Z3245" i="1"/>
  <c r="Z3246" i="1"/>
  <c r="Z3247" i="1"/>
  <c r="Z3248" i="1"/>
  <c r="Z3249" i="1"/>
  <c r="Z3250" i="1"/>
  <c r="Z3251" i="1"/>
  <c r="Z3252" i="1"/>
  <c r="Z3253" i="1"/>
  <c r="Z3254" i="1"/>
  <c r="Z3255" i="1"/>
  <c r="Z3256" i="1"/>
  <c r="Z3257" i="1"/>
  <c r="Z3258" i="1"/>
  <c r="Z3259" i="1"/>
  <c r="Z3260" i="1"/>
  <c r="Z3261" i="1"/>
  <c r="Z3262" i="1"/>
  <c r="Z3263" i="1"/>
  <c r="Z3264" i="1"/>
  <c r="Z3265" i="1"/>
  <c r="Z3266" i="1"/>
  <c r="Z3267" i="1"/>
  <c r="Z3268" i="1"/>
  <c r="Z3269" i="1"/>
  <c r="Z3270" i="1"/>
  <c r="Z3271" i="1"/>
  <c r="Z3272" i="1"/>
  <c r="Z3273" i="1"/>
  <c r="Z3274" i="1"/>
  <c r="Z3275" i="1"/>
  <c r="Z3276" i="1"/>
  <c r="Z3277" i="1"/>
  <c r="Z3278" i="1"/>
  <c r="Z3279" i="1"/>
  <c r="Z3280" i="1"/>
  <c r="Z3281" i="1"/>
  <c r="Z3282" i="1"/>
  <c r="Z3283" i="1"/>
  <c r="Z3284" i="1"/>
  <c r="Z3285" i="1"/>
  <c r="AB6" i="1"/>
  <c r="AB7" i="1"/>
  <c r="AB8" i="1"/>
  <c r="AB9" i="1"/>
  <c r="AB10" i="1"/>
  <c r="AB11" i="1"/>
  <c r="AB12" i="1"/>
  <c r="AB13" i="1"/>
  <c r="AB14" i="1"/>
  <c r="AB15" i="1"/>
  <c r="AB16" i="1"/>
  <c r="AB17" i="1"/>
  <c r="AB18" i="1"/>
  <c r="AB19" i="1"/>
  <c r="AB20" i="1"/>
  <c r="AB21" i="1"/>
  <c r="AB22" i="1"/>
  <c r="AB23" i="1"/>
  <c r="AB24" i="1"/>
  <c r="AB25" i="1"/>
  <c r="AB26" i="1"/>
  <c r="AB27" i="1"/>
  <c r="AB28" i="1"/>
  <c r="AB29" i="1"/>
  <c r="AB30" i="1"/>
  <c r="AB31" i="1"/>
  <c r="AB32" i="1"/>
  <c r="AB33" i="1"/>
  <c r="AB34" i="1"/>
  <c r="AB209" i="1"/>
  <c r="AB210" i="1"/>
  <c r="AB211" i="1"/>
  <c r="AB212" i="1"/>
  <c r="AB213" i="1"/>
  <c r="AB214" i="1"/>
  <c r="AB215" i="1"/>
  <c r="AB216" i="1"/>
  <c r="AB217" i="1"/>
  <c r="AB218" i="1"/>
  <c r="AB219" i="1"/>
  <c r="AB220" i="1"/>
  <c r="AB221" i="1"/>
  <c r="AB222" i="1"/>
  <c r="AB223" i="1"/>
  <c r="AB224" i="1"/>
  <c r="AB225" i="1"/>
  <c r="AB226" i="1"/>
  <c r="AB227" i="1"/>
  <c r="AB228" i="1"/>
  <c r="AB229" i="1"/>
  <c r="AB230" i="1"/>
  <c r="AB231" i="1"/>
  <c r="AB232" i="1"/>
  <c r="AB233" i="1"/>
  <c r="AB234" i="1"/>
  <c r="AB235" i="1"/>
  <c r="AB236" i="1"/>
  <c r="AB237" i="1"/>
  <c r="AB238" i="1"/>
  <c r="AB239" i="1"/>
  <c r="AB240" i="1"/>
  <c r="AB241" i="1"/>
  <c r="AB242" i="1"/>
  <c r="AB243" i="1"/>
  <c r="AB244" i="1"/>
  <c r="AB245" i="1"/>
  <c r="AB246" i="1"/>
  <c r="AB247" i="1"/>
  <c r="AB248" i="1"/>
  <c r="AB249" i="1"/>
  <c r="AB250" i="1"/>
  <c r="AB251" i="1"/>
  <c r="AB252" i="1"/>
  <c r="AB253" i="1"/>
  <c r="AB263" i="1"/>
  <c r="AB265" i="1"/>
  <c r="AB267" i="1"/>
  <c r="AB269" i="1"/>
  <c r="AB271" i="1"/>
  <c r="AB273" i="1"/>
  <c r="AB266" i="1"/>
  <c r="AB270" i="1"/>
  <c r="AB274" i="1"/>
  <c r="AB276" i="1"/>
  <c r="AB278" i="1"/>
  <c r="AB280" i="1"/>
  <c r="AB282" i="1"/>
  <c r="AB284" i="1"/>
  <c r="AB286" i="1"/>
  <c r="AB288" i="1"/>
  <c r="AB290" i="1"/>
  <c r="AB292" i="1"/>
  <c r="AB294" i="1"/>
  <c r="AB296" i="1"/>
  <c r="AB298" i="1"/>
  <c r="AB300" i="1"/>
  <c r="AB302" i="1"/>
  <c r="AB304" i="1"/>
  <c r="AB306" i="1"/>
  <c r="AB308" i="1"/>
  <c r="AB310" i="1"/>
  <c r="AB312" i="1"/>
  <c r="AB314" i="1"/>
  <c r="AB316" i="1"/>
  <c r="AB318" i="1"/>
  <c r="AB320" i="1"/>
  <c r="AB322" i="1"/>
  <c r="AB324" i="1"/>
  <c r="AB326" i="1"/>
  <c r="AB328" i="1"/>
  <c r="AB330" i="1"/>
  <c r="AB332" i="1"/>
  <c r="AB334" i="1"/>
  <c r="AB336" i="1"/>
  <c r="AB338" i="1"/>
  <c r="AB340" i="1"/>
  <c r="AB264" i="1"/>
  <c r="AB268" i="1"/>
  <c r="AB272" i="1"/>
  <c r="AB275" i="1"/>
  <c r="AB277" i="1"/>
  <c r="AB279" i="1"/>
  <c r="AB281" i="1"/>
  <c r="AB283" i="1"/>
  <c r="AB285" i="1"/>
  <c r="AB287" i="1"/>
  <c r="AB289" i="1"/>
  <c r="AB291" i="1"/>
  <c r="AB293" i="1"/>
  <c r="AB295" i="1"/>
  <c r="AB297" i="1"/>
  <c r="AB299" i="1"/>
  <c r="AB301" i="1"/>
  <c r="AB303" i="1"/>
  <c r="AB305" i="1"/>
  <c r="AB307" i="1"/>
  <c r="AB309" i="1"/>
  <c r="AB311" i="1"/>
  <c r="AB313" i="1"/>
  <c r="AB315" i="1"/>
  <c r="AB317" i="1"/>
  <c r="AB319" i="1"/>
  <c r="AB321" i="1"/>
  <c r="AB323" i="1"/>
  <c r="AB325" i="1"/>
  <c r="AB327" i="1"/>
  <c r="AB329" i="1"/>
  <c r="AB331" i="1"/>
  <c r="AB333" i="1"/>
  <c r="AB335" i="1"/>
  <c r="AB337" i="1"/>
  <c r="AB339" i="1"/>
  <c r="AB341" i="1"/>
  <c r="AB343" i="1"/>
  <c r="AB345" i="1"/>
  <c r="AB347" i="1"/>
  <c r="AB349" i="1"/>
  <c r="AB351" i="1"/>
  <c r="AB353" i="1"/>
  <c r="AB355" i="1"/>
  <c r="AB357" i="1"/>
  <c r="AB359" i="1"/>
  <c r="AB361" i="1"/>
  <c r="AB363" i="1"/>
  <c r="AB365" i="1"/>
  <c r="AB367" i="1"/>
  <c r="AB344" i="1"/>
  <c r="AB348" i="1"/>
  <c r="AB352" i="1"/>
  <c r="AB356" i="1"/>
  <c r="AB360" i="1"/>
  <c r="AB364" i="1"/>
  <c r="AB368" i="1"/>
  <c r="AB370" i="1"/>
  <c r="AB372" i="1"/>
  <c r="AB374" i="1"/>
  <c r="AB376" i="1"/>
  <c r="AB378" i="1"/>
  <c r="AB380" i="1"/>
  <c r="AB382" i="1"/>
  <c r="AB384" i="1"/>
  <c r="AB386" i="1"/>
  <c r="AB396" i="1"/>
  <c r="AB404" i="1"/>
  <c r="AB412" i="1"/>
  <c r="AB420" i="1"/>
  <c r="AB426" i="1"/>
  <c r="AB428" i="1"/>
  <c r="AB430" i="1"/>
  <c r="AB434" i="1"/>
  <c r="AB442" i="1"/>
  <c r="AB444" i="1"/>
  <c r="AB446" i="1"/>
  <c r="AB450" i="1"/>
  <c r="AB458" i="1"/>
  <c r="AB460" i="1"/>
  <c r="AB462" i="1"/>
  <c r="AB466" i="1"/>
  <c r="AB474" i="1"/>
  <c r="AB476" i="1"/>
  <c r="AB478" i="1"/>
  <c r="AB482" i="1"/>
  <c r="AB490" i="1"/>
  <c r="AB492" i="1"/>
  <c r="AB494" i="1"/>
  <c r="AB496" i="1"/>
  <c r="AB498" i="1"/>
  <c r="AB500" i="1"/>
  <c r="AB502" i="1"/>
  <c r="AB504" i="1"/>
  <c r="AB506" i="1"/>
  <c r="AB508" i="1"/>
  <c r="AB510" i="1"/>
  <c r="AB512" i="1"/>
  <c r="AB514" i="1"/>
  <c r="AB516" i="1"/>
  <c r="AB518" i="1"/>
  <c r="AB520" i="1"/>
  <c r="AB522" i="1"/>
  <c r="AB524" i="1"/>
  <c r="AB526" i="1"/>
  <c r="AB528" i="1"/>
  <c r="AB530" i="1"/>
  <c r="AB532" i="1"/>
  <c r="AB534" i="1"/>
  <c r="AB536" i="1"/>
  <c r="AB538" i="1"/>
  <c r="AB540" i="1"/>
  <c r="AB542" i="1"/>
  <c r="AB544" i="1"/>
  <c r="AB546" i="1"/>
  <c r="AB548" i="1"/>
  <c r="AB550" i="1"/>
  <c r="AB552" i="1"/>
  <c r="AB554" i="1"/>
  <c r="AB556" i="1"/>
  <c r="AB558" i="1"/>
  <c r="AB560" i="1"/>
  <c r="AB562" i="1"/>
  <c r="AB564" i="1"/>
  <c r="AB566" i="1"/>
  <c r="AB568" i="1"/>
  <c r="AB570" i="1"/>
  <c r="AB572" i="1"/>
  <c r="AB574" i="1"/>
  <c r="AB576" i="1"/>
  <c r="AB578" i="1"/>
  <c r="AB580" i="1"/>
  <c r="AB582" i="1"/>
  <c r="AB584" i="1"/>
  <c r="AB586" i="1"/>
  <c r="AB588" i="1"/>
  <c r="AB590" i="1"/>
  <c r="AB592" i="1"/>
  <c r="AB594" i="1"/>
  <c r="AB596" i="1"/>
  <c r="AB598" i="1"/>
  <c r="AB600" i="1"/>
  <c r="AB602" i="1"/>
  <c r="AB604" i="1"/>
  <c r="AB605" i="1"/>
  <c r="AB606" i="1"/>
  <c r="AB608" i="1"/>
  <c r="AB614" i="1"/>
  <c r="AB616" i="1"/>
  <c r="AB622" i="1"/>
  <c r="AB624" i="1"/>
  <c r="AB630" i="1"/>
  <c r="AB632" i="1"/>
  <c r="AB638" i="1"/>
  <c r="AB640" i="1"/>
  <c r="AB646" i="1"/>
  <c r="AB648" i="1"/>
  <c r="AB654" i="1"/>
  <c r="AB656" i="1"/>
  <c r="AB662" i="1"/>
  <c r="AB664" i="1"/>
  <c r="AB670" i="1"/>
  <c r="AB342" i="1"/>
  <c r="AB346" i="1"/>
  <c r="AB350" i="1"/>
  <c r="AB354" i="1"/>
  <c r="AB358" i="1"/>
  <c r="AB362" i="1"/>
  <c r="AB366" i="1"/>
  <c r="AB369" i="1"/>
  <c r="AB371" i="1"/>
  <c r="AB373" i="1"/>
  <c r="AB375" i="1"/>
  <c r="AB377" i="1"/>
  <c r="AB379" i="1"/>
  <c r="AB381" i="1"/>
  <c r="AB383" i="1"/>
  <c r="AB385" i="1"/>
  <c r="AB387" i="1"/>
  <c r="AB388" i="1"/>
  <c r="AB389" i="1"/>
  <c r="AB390" i="1"/>
  <c r="AB391" i="1"/>
  <c r="AB392" i="1"/>
  <c r="AB394" i="1"/>
  <c r="AB398" i="1"/>
  <c r="AB400" i="1"/>
  <c r="AB402" i="1"/>
  <c r="AB406" i="1"/>
  <c r="AB408" i="1"/>
  <c r="AB410" i="1"/>
  <c r="AB414" i="1"/>
  <c r="AB416" i="1"/>
  <c r="AB418" i="1"/>
  <c r="AB422" i="1"/>
  <c r="AB436" i="1"/>
  <c r="AB438" i="1"/>
  <c r="AB452" i="1"/>
  <c r="AB454" i="1"/>
  <c r="AB468" i="1"/>
  <c r="AB470" i="1"/>
  <c r="AB484" i="1"/>
  <c r="AB486" i="1"/>
  <c r="AB489" i="1"/>
  <c r="AB491" i="1"/>
  <c r="AB493" i="1"/>
  <c r="AB495" i="1"/>
  <c r="AB497" i="1"/>
  <c r="AB499" i="1"/>
  <c r="AB501" i="1"/>
  <c r="AB503" i="1"/>
  <c r="AB505" i="1"/>
  <c r="AB507" i="1"/>
  <c r="AB509" i="1"/>
  <c r="AB511" i="1"/>
  <c r="AB513" i="1"/>
  <c r="AB515" i="1"/>
  <c r="AB517" i="1"/>
  <c r="AB519" i="1"/>
  <c r="AB521" i="1"/>
  <c r="AB523" i="1"/>
  <c r="AB525" i="1"/>
  <c r="AB527" i="1"/>
  <c r="AB529" i="1"/>
  <c r="AB531" i="1"/>
  <c r="AB533" i="1"/>
  <c r="AB535" i="1"/>
  <c r="AB537" i="1"/>
  <c r="AB539" i="1"/>
  <c r="AB541" i="1"/>
  <c r="AB543" i="1"/>
  <c r="AB545" i="1"/>
  <c r="AB547" i="1"/>
  <c r="AB549" i="1"/>
  <c r="AB551" i="1"/>
  <c r="AB553" i="1"/>
  <c r="AB555" i="1"/>
  <c r="AB557" i="1"/>
  <c r="AB559" i="1"/>
  <c r="AB561" i="1"/>
  <c r="AB563" i="1"/>
  <c r="AB565" i="1"/>
  <c r="AB567" i="1"/>
  <c r="AB569" i="1"/>
  <c r="AB571" i="1"/>
  <c r="AB573" i="1"/>
  <c r="AB575" i="1"/>
  <c r="AB577" i="1"/>
  <c r="AB579" i="1"/>
  <c r="AB581" i="1"/>
  <c r="AB583" i="1"/>
  <c r="AB585" i="1"/>
  <c r="AB587" i="1"/>
  <c r="AB589" i="1"/>
  <c r="AB591" i="1"/>
  <c r="AB593" i="1"/>
  <c r="AB595" i="1"/>
  <c r="AB597" i="1"/>
  <c r="AB599" i="1"/>
  <c r="AB601" i="1"/>
  <c r="AB603" i="1"/>
  <c r="AB610" i="1"/>
  <c r="AB612" i="1"/>
  <c r="AB618" i="1"/>
  <c r="AB620" i="1"/>
  <c r="AB626" i="1"/>
  <c r="AB628" i="1"/>
  <c r="AB634" i="1"/>
  <c r="AB636" i="1"/>
  <c r="AB642" i="1"/>
  <c r="AB644" i="1"/>
  <c r="AB650" i="1"/>
  <c r="AB652" i="1"/>
  <c r="AB658" i="1"/>
  <c r="AB660" i="1"/>
  <c r="AB666" i="1"/>
  <c r="AB668" i="1"/>
  <c r="AB672" i="1"/>
  <c r="AB678" i="1"/>
  <c r="AB680" i="1"/>
  <c r="AB686" i="1"/>
  <c r="AB688" i="1"/>
  <c r="AB694" i="1"/>
  <c r="AB696" i="1"/>
  <c r="AB702" i="1"/>
  <c r="AB704" i="1"/>
  <c r="AB706" i="1"/>
  <c r="AB716" i="1"/>
  <c r="AB718" i="1"/>
  <c r="AB720" i="1"/>
  <c r="AB722" i="1"/>
  <c r="AB732" i="1"/>
  <c r="AB734" i="1"/>
  <c r="AB736" i="1"/>
  <c r="AB738" i="1"/>
  <c r="AB748" i="1"/>
  <c r="AB750" i="1"/>
  <c r="AB752" i="1"/>
  <c r="AB754" i="1"/>
  <c r="AB764" i="1"/>
  <c r="AB766" i="1"/>
  <c r="AB768" i="1"/>
  <c r="AB770" i="1"/>
  <c r="AB780" i="1"/>
  <c r="AB782" i="1"/>
  <c r="AB784" i="1"/>
  <c r="AB786" i="1"/>
  <c r="AB796" i="1"/>
  <c r="AB798" i="1"/>
  <c r="AB800" i="1"/>
  <c r="AB802" i="1"/>
  <c r="AB812" i="1"/>
  <c r="AB814" i="1"/>
  <c r="AB816" i="1"/>
  <c r="AB818" i="1"/>
  <c r="AB828" i="1"/>
  <c r="AB830" i="1"/>
  <c r="AB832" i="1"/>
  <c r="AB834" i="1"/>
  <c r="AB844" i="1"/>
  <c r="AB846" i="1"/>
  <c r="AB848" i="1"/>
  <c r="AB850" i="1"/>
  <c r="AB860" i="1"/>
  <c r="AB862" i="1"/>
  <c r="AB864" i="1"/>
  <c r="AB866" i="1"/>
  <c r="AB876" i="1"/>
  <c r="AB878" i="1"/>
  <c r="AB885" i="1"/>
  <c r="AB887" i="1"/>
  <c r="AB893" i="1"/>
  <c r="AB895" i="1"/>
  <c r="AB901" i="1"/>
  <c r="AB903" i="1"/>
  <c r="AB909" i="1"/>
  <c r="AB911" i="1"/>
  <c r="AB917" i="1"/>
  <c r="AB919" i="1"/>
  <c r="AB925" i="1"/>
  <c r="AB927" i="1"/>
  <c r="AB933" i="1"/>
  <c r="AB935" i="1"/>
  <c r="AB941" i="1"/>
  <c r="AB943" i="1"/>
  <c r="AB949" i="1"/>
  <c r="AB951" i="1"/>
  <c r="AB957" i="1"/>
  <c r="AB959" i="1"/>
  <c r="AB965" i="1"/>
  <c r="AB967" i="1"/>
  <c r="AB973" i="1"/>
  <c r="AB975" i="1"/>
  <c r="AB981" i="1"/>
  <c r="AB983" i="1"/>
  <c r="AB989" i="1"/>
  <c r="AB991" i="1"/>
  <c r="AB997" i="1"/>
  <c r="AB999" i="1"/>
  <c r="AB1005" i="1"/>
  <c r="AB1007" i="1"/>
  <c r="AB1013" i="1"/>
  <c r="AB1015" i="1"/>
  <c r="AB1021" i="1"/>
  <c r="AB1023" i="1"/>
  <c r="AB1029" i="1"/>
  <c r="AB1031" i="1"/>
  <c r="AB1037" i="1"/>
  <c r="AB1039" i="1"/>
  <c r="AB1045" i="1"/>
  <c r="AB1047" i="1"/>
  <c r="AB1049" i="1"/>
  <c r="AB1051" i="1"/>
  <c r="AB1061" i="1"/>
  <c r="AB1063" i="1"/>
  <c r="AB674" i="1"/>
  <c r="AB676" i="1"/>
  <c r="AB682" i="1"/>
  <c r="AB684" i="1"/>
  <c r="AB690" i="1"/>
  <c r="AB692" i="1"/>
  <c r="AB698" i="1"/>
  <c r="AB700" i="1"/>
  <c r="AB708" i="1"/>
  <c r="AB710" i="1"/>
  <c r="AB712" i="1"/>
  <c r="AB714" i="1"/>
  <c r="AB724" i="1"/>
  <c r="AB726" i="1"/>
  <c r="AB728" i="1"/>
  <c r="AB730" i="1"/>
  <c r="AB740" i="1"/>
  <c r="AB742" i="1"/>
  <c r="AB744" i="1"/>
  <c r="AB746" i="1"/>
  <c r="AB756" i="1"/>
  <c r="AB758" i="1"/>
  <c r="AB760" i="1"/>
  <c r="AB762" i="1"/>
  <c r="AB772" i="1"/>
  <c r="AB774" i="1"/>
  <c r="AB776" i="1"/>
  <c r="AB778" i="1"/>
  <c r="AB788" i="1"/>
  <c r="AB790" i="1"/>
  <c r="AB792" i="1"/>
  <c r="AB794" i="1"/>
  <c r="AB804" i="1"/>
  <c r="AB806" i="1"/>
  <c r="AB808" i="1"/>
  <c r="AB810" i="1"/>
  <c r="AB820" i="1"/>
  <c r="AB822" i="1"/>
  <c r="AB824" i="1"/>
  <c r="AB826" i="1"/>
  <c r="AB836" i="1"/>
  <c r="AB838" i="1"/>
  <c r="AB840" i="1"/>
  <c r="AB842" i="1"/>
  <c r="AB852" i="1"/>
  <c r="AB854" i="1"/>
  <c r="AB856" i="1"/>
  <c r="AB858" i="1"/>
  <c r="AB868" i="1"/>
  <c r="AB870" i="1"/>
  <c r="AB872" i="1"/>
  <c r="AB874" i="1"/>
  <c r="AB881" i="1"/>
  <c r="AB883" i="1"/>
  <c r="AB889" i="1"/>
  <c r="AB891" i="1"/>
  <c r="AB897" i="1"/>
  <c r="AB899" i="1"/>
  <c r="AB905" i="1"/>
  <c r="AB907" i="1"/>
  <c r="AB913" i="1"/>
  <c r="AB915" i="1"/>
  <c r="AB921" i="1"/>
  <c r="AB923" i="1"/>
  <c r="AB929" i="1"/>
  <c r="AB931" i="1"/>
  <c r="AB937" i="1"/>
  <c r="AB939" i="1"/>
  <c r="AB945" i="1"/>
  <c r="AB947" i="1"/>
  <c r="AB953" i="1"/>
  <c r="AB955" i="1"/>
  <c r="AB961" i="1"/>
  <c r="AB963" i="1"/>
  <c r="AB969" i="1"/>
  <c r="AB971" i="1"/>
  <c r="AB977" i="1"/>
  <c r="AB979" i="1"/>
  <c r="AB985" i="1"/>
  <c r="AB987" i="1"/>
  <c r="AB993" i="1"/>
  <c r="AB995" i="1"/>
  <c r="AB1001" i="1"/>
  <c r="AB1003" i="1"/>
  <c r="AB1009" i="1"/>
  <c r="AB1011" i="1"/>
  <c r="AB1017" i="1"/>
  <c r="AB1019" i="1"/>
  <c r="AB1025" i="1"/>
  <c r="AB1027" i="1"/>
  <c r="AB1033" i="1"/>
  <c r="AB1035" i="1"/>
  <c r="AB1041" i="1"/>
  <c r="AB1043" i="1"/>
  <c r="AB1053" i="1"/>
  <c r="AB1055" i="1"/>
  <c r="AB1057" i="1"/>
  <c r="AB1059" i="1"/>
  <c r="AB1065" i="1"/>
  <c r="AB1067" i="1"/>
  <c r="AB1077" i="1"/>
  <c r="AB1079" i="1"/>
  <c r="AB1081" i="1"/>
  <c r="AB1083" i="1"/>
  <c r="AB1093" i="1"/>
  <c r="AB1095" i="1"/>
  <c r="AB1097" i="1"/>
  <c r="AB1099" i="1"/>
  <c r="AB1109" i="1"/>
  <c r="AB1111" i="1"/>
  <c r="AB1113" i="1"/>
  <c r="AB1115" i="1"/>
  <c r="AB1125" i="1"/>
  <c r="AB1127" i="1"/>
  <c r="AB1129" i="1"/>
  <c r="AB1131" i="1"/>
  <c r="AB1141" i="1"/>
  <c r="AB1143" i="1"/>
  <c r="AB1145" i="1"/>
  <c r="AB1147" i="1"/>
  <c r="AB1157" i="1"/>
  <c r="AB1159" i="1"/>
  <c r="AB1161" i="1"/>
  <c r="AB1163" i="1"/>
  <c r="AB1173" i="1"/>
  <c r="AB1175" i="1"/>
  <c r="AB1177" i="1"/>
  <c r="AB1179" i="1"/>
  <c r="AB1189" i="1"/>
  <c r="AB1191" i="1"/>
  <c r="AB1193" i="1"/>
  <c r="AB1195" i="1"/>
  <c r="AB1205" i="1"/>
  <c r="AB1207" i="1"/>
  <c r="AB1209" i="1"/>
  <c r="AB1211" i="1"/>
  <c r="AB1221" i="1"/>
  <c r="AB1223" i="1"/>
  <c r="AB1225" i="1"/>
  <c r="AB1227" i="1"/>
  <c r="AB1237" i="1"/>
  <c r="AB1239" i="1"/>
  <c r="AB1253" i="1"/>
  <c r="AB1255" i="1"/>
  <c r="AB1269" i="1"/>
  <c r="AB1271" i="1"/>
  <c r="AB1285" i="1"/>
  <c r="AB1287" i="1"/>
  <c r="AB1301" i="1"/>
  <c r="AB1303" i="1"/>
  <c r="AB1317" i="1"/>
  <c r="AB1319" i="1"/>
  <c r="AB1333" i="1"/>
  <c r="AB1335" i="1"/>
  <c r="AB1349" i="1"/>
  <c r="AB1351" i="1"/>
  <c r="AB1365" i="1"/>
  <c r="AB1367" i="1"/>
  <c r="AB1381" i="1"/>
  <c r="AB1383" i="1"/>
  <c r="AB1393" i="1"/>
  <c r="AB1401" i="1"/>
  <c r="AB1409" i="1"/>
  <c r="AB1417" i="1"/>
  <c r="AB1425" i="1"/>
  <c r="AB1433" i="1"/>
  <c r="AB1441" i="1"/>
  <c r="AB1449" i="1"/>
  <c r="AB1457" i="1"/>
  <c r="AB1465" i="1"/>
  <c r="AB1473" i="1"/>
  <c r="AB1481" i="1"/>
  <c r="AB1489" i="1"/>
  <c r="AB1497" i="1"/>
  <c r="AB1505" i="1"/>
  <c r="AB1513" i="1"/>
  <c r="AB1521" i="1"/>
  <c r="AB1529" i="1"/>
  <c r="AB1537" i="1"/>
  <c r="AB1545" i="1"/>
  <c r="AB1553" i="1"/>
  <c r="AB1559" i="1"/>
  <c r="AB1561" i="1"/>
  <c r="AB1563" i="1"/>
  <c r="AB1567" i="1"/>
  <c r="AB1575" i="1"/>
  <c r="AB1577" i="1"/>
  <c r="AB1579" i="1"/>
  <c r="AB1583" i="1"/>
  <c r="AB1591" i="1"/>
  <c r="AB1593" i="1"/>
  <c r="AB1595" i="1"/>
  <c r="AB1599" i="1"/>
  <c r="AB1607" i="1"/>
  <c r="AB1609" i="1"/>
  <c r="AB1611" i="1"/>
  <c r="AB1614" i="1"/>
  <c r="AB1615" i="1"/>
  <c r="AB1616" i="1"/>
  <c r="AB1617" i="1"/>
  <c r="AB1618" i="1"/>
  <c r="AB1619" i="1"/>
  <c r="AB1620" i="1"/>
  <c r="AB1621" i="1"/>
  <c r="AB1622" i="1"/>
  <c r="AB1623" i="1"/>
  <c r="AB1624" i="1"/>
  <c r="AB1625" i="1"/>
  <c r="AB1626" i="1"/>
  <c r="AB1627" i="1"/>
  <c r="AB1628" i="1"/>
  <c r="AB1629" i="1"/>
  <c r="AB1630" i="1"/>
  <c r="AB1631" i="1"/>
  <c r="AB1632" i="1"/>
  <c r="AB1633" i="1"/>
  <c r="AB1634" i="1"/>
  <c r="AB1635" i="1"/>
  <c r="AB1636" i="1"/>
  <c r="AB1637" i="1"/>
  <c r="AB1638" i="1"/>
  <c r="AB1639" i="1"/>
  <c r="AB1640" i="1"/>
  <c r="AB1641" i="1"/>
  <c r="AB1642" i="1"/>
  <c r="AB1643" i="1"/>
  <c r="AB1644" i="1"/>
  <c r="AB1645" i="1"/>
  <c r="AB1646" i="1"/>
  <c r="AB1647" i="1"/>
  <c r="AB1648" i="1"/>
  <c r="AB1649" i="1"/>
  <c r="AB1650" i="1"/>
  <c r="AB1651" i="1"/>
  <c r="AB1652" i="1"/>
  <c r="AB1653" i="1"/>
  <c r="AB1654" i="1"/>
  <c r="AB1655" i="1"/>
  <c r="AB1656" i="1"/>
  <c r="AB1657" i="1"/>
  <c r="AB1658" i="1"/>
  <c r="AB1659" i="1"/>
  <c r="AB1660" i="1"/>
  <c r="AB1661" i="1"/>
  <c r="AB1662" i="1"/>
  <c r="AB1663" i="1"/>
  <c r="AB1664" i="1"/>
  <c r="AB1665" i="1"/>
  <c r="AB1666" i="1"/>
  <c r="AB1667" i="1"/>
  <c r="AB1668" i="1"/>
  <c r="AB1669" i="1"/>
  <c r="AB1670" i="1"/>
  <c r="AB1671" i="1"/>
  <c r="AB1672" i="1"/>
  <c r="AB1673" i="1"/>
  <c r="AB1674" i="1"/>
  <c r="AB1675" i="1"/>
  <c r="AB1676" i="1"/>
  <c r="AB1677" i="1"/>
  <c r="AB1678" i="1"/>
  <c r="AB1679" i="1"/>
  <c r="AB1680" i="1"/>
  <c r="AB1681" i="1"/>
  <c r="AB1682" i="1"/>
  <c r="AB1683" i="1"/>
  <c r="AB1684" i="1"/>
  <c r="AB1685" i="1"/>
  <c r="AB1686" i="1"/>
  <c r="AB1687" i="1"/>
  <c r="AB1688" i="1"/>
  <c r="AB1689" i="1"/>
  <c r="AB1690" i="1"/>
  <c r="AB1691" i="1"/>
  <c r="AB1692" i="1"/>
  <c r="AB1693" i="1"/>
  <c r="AB1694" i="1"/>
  <c r="AB1695" i="1"/>
  <c r="AB1696" i="1"/>
  <c r="AB1697" i="1"/>
  <c r="AB1698" i="1"/>
  <c r="AB1699" i="1"/>
  <c r="AB1700" i="1"/>
  <c r="AB1701" i="1"/>
  <c r="AB1702" i="1"/>
  <c r="AB1703" i="1"/>
  <c r="AB1704" i="1"/>
  <c r="AB1705" i="1"/>
  <c r="AB1706" i="1"/>
  <c r="AB1707" i="1"/>
  <c r="AB1708" i="1"/>
  <c r="AB1709" i="1"/>
  <c r="AB1710" i="1"/>
  <c r="AB1711" i="1"/>
  <c r="AB1712" i="1"/>
  <c r="AB1713" i="1"/>
  <c r="AB1714" i="1"/>
  <c r="AB1715" i="1"/>
  <c r="AB1716" i="1"/>
  <c r="AB1717" i="1"/>
  <c r="AB1718" i="1"/>
  <c r="AB1719" i="1"/>
  <c r="AB1720" i="1"/>
  <c r="AB1721" i="1"/>
  <c r="AB1722" i="1"/>
  <c r="AB1723" i="1"/>
  <c r="AB1724" i="1"/>
  <c r="AB1725" i="1"/>
  <c r="AB1726" i="1"/>
  <c r="AB1727" i="1"/>
  <c r="AB1728" i="1"/>
  <c r="AB1729" i="1"/>
  <c r="AB1730" i="1"/>
  <c r="AB1731" i="1"/>
  <c r="AB1732" i="1"/>
  <c r="AB1733" i="1"/>
  <c r="AB1734" i="1"/>
  <c r="AB1735" i="1"/>
  <c r="AB1736" i="1"/>
  <c r="AB1737" i="1"/>
  <c r="AB1738" i="1"/>
  <c r="AB1739" i="1"/>
  <c r="AB1740" i="1"/>
  <c r="AB1741" i="1"/>
  <c r="AB1742" i="1"/>
  <c r="AB1743" i="1"/>
  <c r="AB1744" i="1"/>
  <c r="AB1745" i="1"/>
  <c r="AB1746" i="1"/>
  <c r="AB1747" i="1"/>
  <c r="AB1748" i="1"/>
  <c r="AB1749" i="1"/>
  <c r="AB1069" i="1"/>
  <c r="AB1071" i="1"/>
  <c r="AB1073" i="1"/>
  <c r="AB1075" i="1"/>
  <c r="AB1085" i="1"/>
  <c r="AB1087" i="1"/>
  <c r="AB1089" i="1"/>
  <c r="AB1091" i="1"/>
  <c r="AB1101" i="1"/>
  <c r="AB1103" i="1"/>
  <c r="AB1105" i="1"/>
  <c r="AB1107" i="1"/>
  <c r="AB1117" i="1"/>
  <c r="AB1119" i="1"/>
  <c r="AB1121" i="1"/>
  <c r="AB1123" i="1"/>
  <c r="AB1133" i="1"/>
  <c r="AB1135" i="1"/>
  <c r="AB1137" i="1"/>
  <c r="AB1139" i="1"/>
  <c r="AB1149" i="1"/>
  <c r="AB1151" i="1"/>
  <c r="AB1153" i="1"/>
  <c r="AB1155" i="1"/>
  <c r="AB1165" i="1"/>
  <c r="AB1167" i="1"/>
  <c r="AB1169" i="1"/>
  <c r="AB1171" i="1"/>
  <c r="AB1181" i="1"/>
  <c r="AB1183" i="1"/>
  <c r="AB1185" i="1"/>
  <c r="AB1187" i="1"/>
  <c r="AB1197" i="1"/>
  <c r="AB1199" i="1"/>
  <c r="AB1201" i="1"/>
  <c r="AB1203" i="1"/>
  <c r="AB1213" i="1"/>
  <c r="AB1215" i="1"/>
  <c r="AB1217" i="1"/>
  <c r="AB1219" i="1"/>
  <c r="AB1229" i="1"/>
  <c r="AB1231" i="1"/>
  <c r="AB1233" i="1"/>
  <c r="AB1235" i="1"/>
  <c r="AB1243" i="1"/>
  <c r="AB1245" i="1"/>
  <c r="AB1247" i="1"/>
  <c r="AB1251" i="1"/>
  <c r="AB1259" i="1"/>
  <c r="AB1261" i="1"/>
  <c r="AB1263" i="1"/>
  <c r="AB1267" i="1"/>
  <c r="AB1275" i="1"/>
  <c r="AB1277" i="1"/>
  <c r="AB1279" i="1"/>
  <c r="AB1283" i="1"/>
  <c r="AB1291" i="1"/>
  <c r="AB1293" i="1"/>
  <c r="AB1295" i="1"/>
  <c r="AB1299" i="1"/>
  <c r="AB1307" i="1"/>
  <c r="AB1309" i="1"/>
  <c r="AB1311" i="1"/>
  <c r="AB1315" i="1"/>
  <c r="AB1323" i="1"/>
  <c r="AB1325" i="1"/>
  <c r="AB1327" i="1"/>
  <c r="AB1331" i="1"/>
  <c r="AB1339" i="1"/>
  <c r="AB1341" i="1"/>
  <c r="AB1343" i="1"/>
  <c r="AB1347" i="1"/>
  <c r="AB1355" i="1"/>
  <c r="AB1357" i="1"/>
  <c r="AB1359" i="1"/>
  <c r="AB1363" i="1"/>
  <c r="AB1371" i="1"/>
  <c r="AB1373" i="1"/>
  <c r="AB1375" i="1"/>
  <c r="AB1379" i="1"/>
  <c r="AB1387" i="1"/>
  <c r="AB1389" i="1"/>
  <c r="AB1391" i="1"/>
  <c r="AB1395" i="1"/>
  <c r="AB1397" i="1"/>
  <c r="AB1399" i="1"/>
  <c r="AB1403" i="1"/>
  <c r="AB1405" i="1"/>
  <c r="AB1407" i="1"/>
  <c r="AB1411" i="1"/>
  <c r="AB1413" i="1"/>
  <c r="AB1415" i="1"/>
  <c r="AB1419" i="1"/>
  <c r="AB1421" i="1"/>
  <c r="AB1423" i="1"/>
  <c r="AB1427" i="1"/>
  <c r="AB1429" i="1"/>
  <c r="AB1431" i="1"/>
  <c r="AB1435" i="1"/>
  <c r="AB1437" i="1"/>
  <c r="AB1439" i="1"/>
  <c r="AB1443" i="1"/>
  <c r="AB1445" i="1"/>
  <c r="AB1447" i="1"/>
  <c r="AB1451" i="1"/>
  <c r="AB1453" i="1"/>
  <c r="AB1455" i="1"/>
  <c r="AB1459" i="1"/>
  <c r="AB1461" i="1"/>
  <c r="AB1463" i="1"/>
  <c r="AB1467" i="1"/>
  <c r="AB1469" i="1"/>
  <c r="AB1471" i="1"/>
  <c r="AB1475" i="1"/>
  <c r="AB1477" i="1"/>
  <c r="AB1479" i="1"/>
  <c r="AB1483" i="1"/>
  <c r="AB1485" i="1"/>
  <c r="AB1487" i="1"/>
  <c r="AB1491" i="1"/>
  <c r="AB1493" i="1"/>
  <c r="AB1495" i="1"/>
  <c r="AB1499" i="1"/>
  <c r="AB1501" i="1"/>
  <c r="AB1503" i="1"/>
  <c r="AB1507" i="1"/>
  <c r="AB1509" i="1"/>
  <c r="AB1511" i="1"/>
  <c r="AB1515" i="1"/>
  <c r="AB1517" i="1"/>
  <c r="AB1519" i="1"/>
  <c r="AB1523" i="1"/>
  <c r="AB1525" i="1"/>
  <c r="AB1527" i="1"/>
  <c r="AB1531" i="1"/>
  <c r="AB1533" i="1"/>
  <c r="AB1535" i="1"/>
  <c r="AB1539" i="1"/>
  <c r="AB1541" i="1"/>
  <c r="AB1543" i="1"/>
  <c r="AB1547" i="1"/>
  <c r="AB1549" i="1"/>
  <c r="AB1551" i="1"/>
  <c r="AB1555" i="1"/>
  <c r="AB1569" i="1"/>
  <c r="AB1571" i="1"/>
  <c r="AB1585" i="1"/>
  <c r="AB1587" i="1"/>
  <c r="AB1601" i="1"/>
  <c r="AB1603" i="1"/>
  <c r="AB1750" i="1"/>
  <c r="AB1751" i="1"/>
  <c r="AB1752" i="1"/>
  <c r="AB1753" i="1"/>
  <c r="AB1754" i="1"/>
  <c r="AB1755" i="1"/>
  <c r="AB1756" i="1"/>
  <c r="AB1757" i="1"/>
  <c r="AB1758" i="1"/>
  <c r="AB1759" i="1"/>
  <c r="AB1760" i="1"/>
  <c r="AB1761" i="1"/>
  <c r="AB1762" i="1"/>
  <c r="AB1763" i="1"/>
  <c r="AB1764" i="1"/>
  <c r="AB1765" i="1"/>
  <c r="AB1766" i="1"/>
  <c r="AB1767" i="1"/>
  <c r="AB1768" i="1"/>
  <c r="AB1769" i="1"/>
  <c r="AB1770" i="1"/>
  <c r="AB1771" i="1"/>
  <c r="AB1772" i="1"/>
  <c r="AB1773" i="1"/>
  <c r="AB1774" i="1"/>
  <c r="AB1775" i="1"/>
  <c r="AB1776" i="1"/>
  <c r="AB1777" i="1"/>
  <c r="AB1778" i="1"/>
  <c r="AB1779" i="1"/>
  <c r="AB1780" i="1"/>
  <c r="AB1781" i="1"/>
  <c r="AB1782" i="1"/>
  <c r="AB1783" i="1"/>
  <c r="AB1784" i="1"/>
  <c r="AB1785" i="1"/>
  <c r="AB1786" i="1"/>
  <c r="AB1787" i="1"/>
  <c r="AB1788" i="1"/>
  <c r="AB1789" i="1"/>
  <c r="AB1790" i="1"/>
  <c r="AB1791" i="1"/>
  <c r="AB1792" i="1"/>
  <c r="AB1793" i="1"/>
  <c r="AB1794" i="1"/>
  <c r="AB1795" i="1"/>
  <c r="AB1796" i="1"/>
  <c r="AB1797" i="1"/>
  <c r="AB1798" i="1"/>
  <c r="AB1799" i="1"/>
  <c r="AB1800" i="1"/>
  <c r="AB1801" i="1"/>
  <c r="AB1802" i="1"/>
  <c r="AB1803" i="1"/>
  <c r="AB1804" i="1"/>
  <c r="AB1805" i="1"/>
  <c r="AB1806" i="1"/>
  <c r="AB1807" i="1"/>
  <c r="AB1808" i="1"/>
  <c r="AB1809" i="1"/>
  <c r="AB1810" i="1"/>
  <c r="AB1811" i="1"/>
  <c r="AB1812" i="1"/>
  <c r="AB1813" i="1"/>
  <c r="AB1814" i="1"/>
  <c r="AB1815" i="1"/>
  <c r="AB1816" i="1"/>
  <c r="AB1817" i="1"/>
  <c r="AB1818" i="1"/>
  <c r="AB1819" i="1"/>
  <c r="AB1820" i="1"/>
  <c r="AB1821" i="1"/>
  <c r="AB1822" i="1"/>
  <c r="AB1823" i="1"/>
  <c r="AB1824" i="1"/>
  <c r="AB1825" i="1"/>
  <c r="AB1826" i="1"/>
  <c r="AB1827" i="1"/>
  <c r="AB1828" i="1"/>
  <c r="AB1829" i="1"/>
  <c r="AB1830" i="1"/>
  <c r="AB1831" i="1"/>
  <c r="AB1832" i="1"/>
  <c r="AB1833" i="1"/>
  <c r="AB1834" i="1"/>
  <c r="AB1835" i="1"/>
  <c r="AB1836" i="1"/>
  <c r="AB1837" i="1"/>
  <c r="AB1838" i="1"/>
  <c r="AB1839" i="1"/>
  <c r="AB1840" i="1"/>
  <c r="AB1841" i="1"/>
  <c r="AB1842" i="1"/>
  <c r="AB1843" i="1"/>
  <c r="AB1844" i="1"/>
  <c r="AB1845" i="1"/>
  <c r="AB1846" i="1"/>
  <c r="AB1847" i="1"/>
  <c r="AB1848" i="1"/>
  <c r="AB1849" i="1"/>
  <c r="AB1850" i="1"/>
  <c r="AB1851" i="1"/>
  <c r="AB1852" i="1"/>
  <c r="AB1853" i="1"/>
  <c r="AB1854" i="1"/>
  <c r="AB1855" i="1"/>
  <c r="AB1856" i="1"/>
  <c r="AB1857" i="1"/>
  <c r="AB1858" i="1"/>
  <c r="AB1859" i="1"/>
  <c r="AB1860" i="1"/>
  <c r="AB1861" i="1"/>
  <c r="AB1862" i="1"/>
  <c r="AB1863" i="1"/>
  <c r="AB1864" i="1"/>
  <c r="AB1865" i="1"/>
  <c r="AB1866" i="1"/>
  <c r="AB1867" i="1"/>
  <c r="AB1868" i="1"/>
  <c r="AB1869" i="1"/>
  <c r="AB1870" i="1"/>
  <c r="AB1871" i="1"/>
  <c r="AB1872" i="1"/>
  <c r="AB1873" i="1"/>
  <c r="AB1874" i="1"/>
  <c r="AB1875" i="1"/>
  <c r="AB1876" i="1"/>
  <c r="AB1877" i="1"/>
  <c r="AB1878" i="1"/>
  <c r="AB1879" i="1"/>
  <c r="AB1880" i="1"/>
  <c r="AB1881" i="1"/>
  <c r="AB1882" i="1"/>
  <c r="AB1883" i="1"/>
  <c r="AB1884" i="1"/>
  <c r="AB1885" i="1"/>
  <c r="AB1886" i="1"/>
  <c r="AB1887" i="1"/>
  <c r="AB1888" i="1"/>
  <c r="AB1889" i="1"/>
  <c r="AB1890" i="1"/>
  <c r="AB1891" i="1"/>
  <c r="AB1892" i="1"/>
  <c r="AB1893" i="1"/>
  <c r="AB1894" i="1"/>
  <c r="AB1895" i="1"/>
  <c r="AB1896" i="1"/>
  <c r="AB1897" i="1"/>
  <c r="AB1898" i="1"/>
  <c r="AB1899" i="1"/>
  <c r="AB1900" i="1"/>
  <c r="AB1901" i="1"/>
  <c r="AB1902" i="1"/>
  <c r="AB1903" i="1"/>
  <c r="AB1904" i="1"/>
  <c r="AB1905" i="1"/>
  <c r="AB1906" i="1"/>
  <c r="AB1907" i="1"/>
  <c r="AB1908" i="1"/>
  <c r="AB1909" i="1"/>
  <c r="AB1910" i="1"/>
  <c r="AB1911" i="1"/>
  <c r="AB1912" i="1"/>
  <c r="AB1913" i="1"/>
  <c r="AB1914" i="1"/>
  <c r="AB1915" i="1"/>
  <c r="AB1916" i="1"/>
  <c r="AB1917" i="1"/>
  <c r="AB1918" i="1"/>
  <c r="AB1919" i="1"/>
  <c r="AB1920" i="1"/>
  <c r="AB1921" i="1"/>
  <c r="AB1922" i="1"/>
  <c r="AB1923" i="1"/>
  <c r="AB1924" i="1"/>
  <c r="AB1925" i="1"/>
  <c r="AB1926" i="1"/>
  <c r="AB1927" i="1"/>
  <c r="AB1928" i="1"/>
  <c r="AB1929" i="1"/>
  <c r="AB1930" i="1"/>
  <c r="AB1931" i="1"/>
  <c r="AB1932" i="1"/>
  <c r="AB1933" i="1"/>
  <c r="AB1934" i="1"/>
  <c r="AB1935" i="1"/>
  <c r="AB1936" i="1"/>
  <c r="AB1937" i="1"/>
  <c r="AB1938" i="1"/>
  <c r="AB1939" i="1"/>
  <c r="AB1940" i="1"/>
  <c r="AB1941" i="1"/>
  <c r="AB1942" i="1"/>
  <c r="AB1943" i="1"/>
  <c r="AB1944" i="1"/>
  <c r="AB1945" i="1"/>
  <c r="AB1946" i="1"/>
  <c r="AB1947" i="1"/>
  <c r="AB1948" i="1"/>
  <c r="AB1949" i="1"/>
  <c r="AB1950" i="1"/>
  <c r="AB1951" i="1"/>
  <c r="AB1952" i="1"/>
  <c r="AB1953" i="1"/>
  <c r="AB1954" i="1"/>
  <c r="AB1955" i="1"/>
  <c r="AB1956" i="1"/>
  <c r="AB1957" i="1"/>
  <c r="AB1958" i="1"/>
  <c r="AB1959" i="1"/>
  <c r="AB1960" i="1"/>
  <c r="AB1961" i="1"/>
  <c r="AB1962" i="1"/>
  <c r="AB1963" i="1"/>
  <c r="AB1964" i="1"/>
  <c r="AB1965" i="1"/>
  <c r="AB1966" i="1"/>
  <c r="AB1967" i="1"/>
  <c r="AB1968" i="1"/>
  <c r="AB1969" i="1"/>
  <c r="AB1970" i="1"/>
  <c r="AB1971" i="1"/>
  <c r="AB1972" i="1"/>
  <c r="AB1973" i="1"/>
  <c r="AB1974" i="1"/>
  <c r="AB1975" i="1"/>
  <c r="AB1976" i="1"/>
  <c r="AB1977" i="1"/>
  <c r="AB1978" i="1"/>
  <c r="AB1979" i="1"/>
  <c r="AB1980" i="1"/>
  <c r="AB1981" i="1"/>
  <c r="AB1982" i="1"/>
  <c r="AB1983" i="1"/>
  <c r="AB1984" i="1"/>
  <c r="AB1985" i="1"/>
  <c r="AB1986" i="1"/>
  <c r="AB1987" i="1"/>
  <c r="AB1988" i="1"/>
  <c r="AB1989" i="1"/>
  <c r="AB1990" i="1"/>
  <c r="AB1991" i="1"/>
  <c r="AB1992" i="1"/>
  <c r="AB1993" i="1"/>
  <c r="AB1994" i="1"/>
  <c r="AB1995" i="1"/>
  <c r="AB1996" i="1"/>
  <c r="AB1997" i="1"/>
  <c r="AB1998" i="1"/>
  <c r="AB1999" i="1"/>
  <c r="AB2000" i="1"/>
  <c r="AB2001" i="1"/>
  <c r="AB2002" i="1"/>
  <c r="AB2003" i="1"/>
  <c r="AB2004" i="1"/>
  <c r="AB2005" i="1"/>
  <c r="AB2006" i="1"/>
  <c r="AB2007" i="1"/>
  <c r="AB2008" i="1"/>
  <c r="AB2009" i="1"/>
  <c r="AB2010" i="1"/>
  <c r="AB2011" i="1"/>
  <c r="AB2012" i="1"/>
  <c r="AB2013" i="1"/>
  <c r="AB2014" i="1"/>
  <c r="AB2015" i="1"/>
  <c r="AB2016" i="1"/>
  <c r="AB2017" i="1"/>
  <c r="AB2018" i="1"/>
  <c r="AB2019" i="1"/>
  <c r="AB2020" i="1"/>
  <c r="AB2021" i="1"/>
  <c r="AB2022" i="1"/>
  <c r="AB2023" i="1"/>
  <c r="AB2024" i="1"/>
  <c r="AB2025" i="1"/>
  <c r="AB2026" i="1"/>
  <c r="AB2027" i="1"/>
  <c r="AB2028" i="1"/>
  <c r="AB2029" i="1"/>
  <c r="AB2030" i="1"/>
  <c r="AB2031" i="1"/>
  <c r="AB2032" i="1"/>
  <c r="AB2033" i="1"/>
  <c r="AB2034" i="1"/>
  <c r="AB2035" i="1"/>
  <c r="AB2036" i="1"/>
  <c r="AB2037" i="1"/>
  <c r="AB2038" i="1"/>
  <c r="AB2039" i="1"/>
  <c r="AB2040" i="1"/>
  <c r="AB2041" i="1"/>
  <c r="AB2042" i="1"/>
  <c r="AB2043" i="1"/>
  <c r="AB2044" i="1"/>
  <c r="AB2045" i="1"/>
  <c r="AB2046" i="1"/>
  <c r="AB2047" i="1"/>
  <c r="AB2048" i="1"/>
  <c r="AB2049" i="1"/>
  <c r="AB2050" i="1"/>
  <c r="AB2051" i="1"/>
  <c r="AB2052" i="1"/>
  <c r="AB2053" i="1"/>
  <c r="AB2054" i="1"/>
  <c r="AB2055" i="1"/>
  <c r="AB2056" i="1"/>
  <c r="AB2057" i="1"/>
  <c r="AB2058" i="1"/>
  <c r="AB2059" i="1"/>
  <c r="AB2060" i="1"/>
  <c r="AB2061" i="1"/>
  <c r="AB2062" i="1"/>
  <c r="AB2063" i="1"/>
  <c r="AB2064" i="1"/>
  <c r="AB2065" i="1"/>
  <c r="AB2066" i="1"/>
  <c r="AB2067" i="1"/>
  <c r="AB2068" i="1"/>
  <c r="AB2069" i="1"/>
  <c r="AB2070" i="1"/>
  <c r="AB2071" i="1"/>
  <c r="AB2072" i="1"/>
  <c r="AB2073" i="1"/>
  <c r="AB2074" i="1"/>
  <c r="AB2075" i="1"/>
  <c r="AB2076" i="1"/>
  <c r="AB2077" i="1"/>
  <c r="AB2078" i="1"/>
  <c r="AB2079" i="1"/>
  <c r="AB2080" i="1"/>
  <c r="AB2081" i="1"/>
  <c r="AB2082" i="1"/>
  <c r="AB2083" i="1"/>
  <c r="AB2084" i="1"/>
  <c r="AB2085" i="1"/>
  <c r="AB2086" i="1"/>
  <c r="AB2087" i="1"/>
  <c r="AB2088" i="1"/>
  <c r="AB2089" i="1"/>
  <c r="AB2090" i="1"/>
  <c r="AB2091" i="1"/>
  <c r="AB2092" i="1"/>
  <c r="AB2093" i="1"/>
  <c r="AB2094" i="1"/>
  <c r="AB2095" i="1"/>
  <c r="AB2096" i="1"/>
  <c r="AB2097" i="1"/>
  <c r="AB2098" i="1"/>
  <c r="AB2099" i="1"/>
  <c r="AB2100" i="1"/>
  <c r="AB2101" i="1"/>
  <c r="AB2102" i="1"/>
  <c r="AB2103" i="1"/>
  <c r="AB2104" i="1"/>
  <c r="AB2105" i="1"/>
  <c r="AB2106" i="1"/>
  <c r="AB2107" i="1"/>
  <c r="AB2108" i="1"/>
  <c r="AB2109" i="1"/>
  <c r="AB2110" i="1"/>
  <c r="AB2111" i="1"/>
  <c r="AB2112" i="1"/>
  <c r="AB2113" i="1"/>
  <c r="AB2114" i="1"/>
  <c r="AB2115" i="1"/>
  <c r="AB2116" i="1"/>
  <c r="AB2117" i="1"/>
  <c r="AB2118" i="1"/>
  <c r="AB2119" i="1"/>
  <c r="AB2120" i="1"/>
  <c r="AB2121" i="1"/>
  <c r="AB2122" i="1"/>
  <c r="AB2123" i="1"/>
  <c r="AB2124" i="1"/>
  <c r="AB2125" i="1"/>
  <c r="AB2126" i="1"/>
  <c r="AB2127" i="1"/>
  <c r="AB2128" i="1"/>
  <c r="AB2129" i="1"/>
  <c r="AB2130" i="1"/>
  <c r="AB2131" i="1"/>
  <c r="AB2132" i="1"/>
  <c r="AB2133" i="1"/>
  <c r="AB2134" i="1"/>
  <c r="AB2135" i="1"/>
  <c r="AB2136" i="1"/>
  <c r="AB2137" i="1"/>
  <c r="AB2138" i="1"/>
  <c r="AB2139" i="1"/>
  <c r="AB2140" i="1"/>
  <c r="AB2141" i="1"/>
  <c r="AB2142" i="1"/>
  <c r="AB2143" i="1"/>
  <c r="AB2144" i="1"/>
  <c r="AB2145" i="1"/>
  <c r="AB2146" i="1"/>
  <c r="AB2147" i="1"/>
  <c r="AB2148" i="1"/>
  <c r="AB2149" i="1"/>
  <c r="AB2150" i="1"/>
  <c r="AB2151" i="1"/>
  <c r="AB2152" i="1"/>
  <c r="AB2153" i="1"/>
  <c r="AB2154" i="1"/>
  <c r="AB2155" i="1"/>
  <c r="AB2156" i="1"/>
  <c r="AB2157" i="1"/>
  <c r="AB2158" i="1"/>
  <c r="AB2159" i="1"/>
  <c r="AB2160" i="1"/>
  <c r="AB2161" i="1"/>
  <c r="AB2162" i="1"/>
  <c r="AB2163" i="1"/>
  <c r="AB2164" i="1"/>
  <c r="AB2165" i="1"/>
  <c r="AB2166" i="1"/>
  <c r="AB2167" i="1"/>
  <c r="AB2168" i="1"/>
  <c r="AB2169" i="1"/>
  <c r="AB2170" i="1"/>
  <c r="AB2171" i="1"/>
  <c r="AB2172" i="1"/>
  <c r="AB2173" i="1"/>
  <c r="AB2174" i="1"/>
  <c r="AB2175" i="1"/>
  <c r="AB2176" i="1"/>
  <c r="AB2177" i="1"/>
  <c r="AB2178" i="1"/>
  <c r="AB2179" i="1"/>
  <c r="AB2180" i="1"/>
  <c r="AB2181" i="1"/>
  <c r="AB2182" i="1"/>
  <c r="AB2183" i="1"/>
  <c r="AB2184" i="1"/>
  <c r="AB2185" i="1"/>
  <c r="AB2186" i="1"/>
  <c r="AB2187" i="1"/>
  <c r="AB2188" i="1"/>
  <c r="AB2189" i="1"/>
  <c r="AB2190" i="1"/>
  <c r="AB2191" i="1"/>
  <c r="AB2192" i="1"/>
  <c r="AB2193" i="1"/>
  <c r="AB2194" i="1"/>
  <c r="AB2195" i="1"/>
  <c r="AB2196" i="1"/>
  <c r="AB2197" i="1"/>
  <c r="AB2198" i="1"/>
  <c r="AB2199" i="1"/>
  <c r="AB2200" i="1"/>
  <c r="AB2201" i="1"/>
  <c r="AB2202" i="1"/>
  <c r="AB2203" i="1"/>
  <c r="AB2204" i="1"/>
  <c r="AB2205" i="1"/>
  <c r="AB2206" i="1"/>
  <c r="AB2207" i="1"/>
  <c r="AB2208" i="1"/>
  <c r="AB2209" i="1"/>
  <c r="AB2210" i="1"/>
  <c r="AB2211" i="1"/>
  <c r="AB2212" i="1"/>
  <c r="AB2213" i="1"/>
  <c r="AB2214" i="1"/>
  <c r="AB2215" i="1"/>
  <c r="AB2216" i="1"/>
  <c r="AB2217" i="1"/>
  <c r="AB2218" i="1"/>
  <c r="AB2219" i="1"/>
  <c r="AB2220" i="1"/>
  <c r="AB2221" i="1"/>
  <c r="AB2222" i="1"/>
  <c r="AB2223" i="1"/>
  <c r="AB2224" i="1"/>
  <c r="AB2225" i="1"/>
  <c r="AB2226" i="1"/>
  <c r="AB2227" i="1"/>
  <c r="AB2228" i="1"/>
  <c r="AB2229" i="1"/>
  <c r="AB2230" i="1"/>
  <c r="AB2231" i="1"/>
  <c r="AB2232" i="1"/>
  <c r="AB2233" i="1"/>
  <c r="AB2234" i="1"/>
  <c r="AB2235" i="1"/>
  <c r="AB2236" i="1"/>
  <c r="AB2237" i="1"/>
  <c r="AB2238" i="1"/>
  <c r="AB2239" i="1"/>
  <c r="AB2240" i="1"/>
  <c r="AB2241" i="1"/>
  <c r="AB2242" i="1"/>
  <c r="AB2243" i="1"/>
  <c r="AB2244" i="1"/>
  <c r="AB2245" i="1"/>
  <c r="AB2246" i="1"/>
  <c r="AB2247" i="1"/>
  <c r="AB2248" i="1"/>
  <c r="AB2249" i="1"/>
  <c r="AB2250" i="1"/>
  <c r="AB2251" i="1"/>
  <c r="AB2252" i="1"/>
  <c r="AB2253" i="1"/>
  <c r="AB2254" i="1"/>
  <c r="AB2255" i="1"/>
  <c r="AB2256" i="1"/>
  <c r="AB2257" i="1"/>
  <c r="AB2258" i="1"/>
  <c r="AB2259" i="1"/>
  <c r="AB2260" i="1"/>
  <c r="AB2261" i="1"/>
  <c r="AB2262" i="1"/>
  <c r="AB2263" i="1"/>
  <c r="AB2264" i="1"/>
  <c r="AB2265" i="1"/>
  <c r="AB2266" i="1"/>
  <c r="AB2267" i="1"/>
  <c r="AB2268" i="1"/>
  <c r="AB2269" i="1"/>
  <c r="AB2270" i="1"/>
  <c r="AB2271" i="1"/>
  <c r="AB2272" i="1"/>
  <c r="AB2273" i="1"/>
  <c r="AB2274" i="1"/>
  <c r="AB2275" i="1"/>
  <c r="AB2276" i="1"/>
  <c r="AB2277" i="1"/>
  <c r="AB2278" i="1"/>
  <c r="AB2279" i="1"/>
  <c r="AB2280" i="1"/>
  <c r="AB2281" i="1"/>
  <c r="AB2282" i="1"/>
  <c r="AB2283" i="1"/>
  <c r="AB2284" i="1"/>
  <c r="AB2285" i="1"/>
  <c r="AB2286" i="1"/>
  <c r="AB2287" i="1"/>
  <c r="AB2288" i="1"/>
  <c r="AB2289" i="1"/>
  <c r="AB2290" i="1"/>
  <c r="AB2291" i="1"/>
  <c r="AB2292" i="1"/>
  <c r="AB2293" i="1"/>
  <c r="AB2294" i="1"/>
  <c r="AB2295" i="1"/>
  <c r="AB2296" i="1"/>
  <c r="AB2297" i="1"/>
  <c r="AB2298" i="1"/>
  <c r="AB2299" i="1"/>
  <c r="AB2300" i="1"/>
  <c r="AB2301" i="1"/>
  <c r="AB2302" i="1"/>
  <c r="AB2303" i="1"/>
  <c r="AB2304" i="1"/>
  <c r="AB2305" i="1"/>
  <c r="AB2306" i="1"/>
  <c r="AB2307" i="1"/>
  <c r="AB2308" i="1"/>
  <c r="AB2309" i="1"/>
  <c r="AB2310" i="1"/>
  <c r="AB2311" i="1"/>
  <c r="AB2312" i="1"/>
  <c r="AB2313" i="1"/>
  <c r="AB2314" i="1"/>
  <c r="AB2315" i="1"/>
  <c r="AB2316" i="1"/>
  <c r="AB2317" i="1"/>
  <c r="AB2318" i="1"/>
  <c r="AB2319" i="1"/>
  <c r="AB2320" i="1"/>
  <c r="AB2321" i="1"/>
  <c r="AB2322" i="1"/>
  <c r="AB2323" i="1"/>
  <c r="AB2324" i="1"/>
  <c r="AB2325" i="1"/>
  <c r="AB2326" i="1"/>
  <c r="AB2327" i="1"/>
  <c r="AB2328" i="1"/>
  <c r="AB2329" i="1"/>
  <c r="AB2330" i="1"/>
  <c r="AB2331" i="1"/>
  <c r="AB2332" i="1"/>
  <c r="AB2333" i="1"/>
  <c r="AB2334" i="1"/>
  <c r="AB2335" i="1"/>
  <c r="AB2336" i="1"/>
  <c r="AB2337" i="1"/>
  <c r="AB2338" i="1"/>
  <c r="AB2339" i="1"/>
  <c r="AB2340" i="1"/>
  <c r="AB2341" i="1"/>
  <c r="AB2342" i="1"/>
  <c r="AB2343" i="1"/>
  <c r="AB2344" i="1"/>
  <c r="AB2345" i="1"/>
  <c r="AB2346" i="1"/>
  <c r="AB2347" i="1"/>
  <c r="AB2348" i="1"/>
  <c r="AB2349" i="1"/>
  <c r="AB2350" i="1"/>
  <c r="AB2351" i="1"/>
  <c r="AB2352" i="1"/>
  <c r="AB2353" i="1"/>
  <c r="AB2354" i="1"/>
  <c r="AB2355" i="1"/>
  <c r="AB2356" i="1"/>
  <c r="AB2357" i="1"/>
  <c r="AB2358" i="1"/>
  <c r="AB2359" i="1"/>
  <c r="AB2360" i="1"/>
  <c r="AB2361" i="1"/>
  <c r="AB2362" i="1"/>
  <c r="AB2363" i="1"/>
  <c r="AB2364" i="1"/>
  <c r="AB2365" i="1"/>
  <c r="AB2366" i="1"/>
  <c r="AB2367" i="1"/>
  <c r="AB2368" i="1"/>
  <c r="AB2369" i="1"/>
  <c r="AB2370" i="1"/>
  <c r="AB2371" i="1"/>
  <c r="AB2372" i="1"/>
  <c r="AB2373" i="1"/>
  <c r="AB2374" i="1"/>
  <c r="AB2375" i="1"/>
  <c r="AB2376" i="1"/>
  <c r="AB2377" i="1"/>
  <c r="AB2378" i="1"/>
  <c r="AB2379" i="1"/>
  <c r="AB2380" i="1"/>
  <c r="AB2381" i="1"/>
  <c r="AB2382" i="1"/>
  <c r="AB2383" i="1"/>
  <c r="AB2384" i="1"/>
  <c r="AB2385" i="1"/>
  <c r="AB2386" i="1"/>
  <c r="AB2387" i="1"/>
  <c r="AB2388" i="1"/>
  <c r="AB2389" i="1"/>
  <c r="AB2390" i="1"/>
  <c r="AB2391" i="1"/>
  <c r="AB2392" i="1"/>
  <c r="AB2393" i="1"/>
  <c r="AB2394" i="1"/>
  <c r="AB2395" i="1"/>
  <c r="AB2396" i="1"/>
  <c r="AB2397" i="1"/>
  <c r="AB2398" i="1"/>
  <c r="AB2399" i="1"/>
  <c r="AB2400" i="1"/>
  <c r="AB2401" i="1"/>
  <c r="AB2402" i="1"/>
  <c r="AB2403" i="1"/>
  <c r="AB2404" i="1"/>
  <c r="AB2405" i="1"/>
  <c r="AB2406" i="1"/>
  <c r="AB2407" i="1"/>
  <c r="AB2408" i="1"/>
  <c r="AB2409" i="1"/>
  <c r="AB2410" i="1"/>
  <c r="AB2411" i="1"/>
  <c r="AB2412" i="1"/>
  <c r="AB2413" i="1"/>
  <c r="AB2414" i="1"/>
  <c r="AB2415" i="1"/>
  <c r="AB2416" i="1"/>
  <c r="AB2417" i="1"/>
  <c r="AB2418" i="1"/>
  <c r="AB2419" i="1"/>
  <c r="AB2420" i="1"/>
  <c r="AB2421" i="1"/>
  <c r="AB2422" i="1"/>
  <c r="AB2423" i="1"/>
  <c r="AB2424" i="1"/>
  <c r="AB2425" i="1"/>
  <c r="AB2426" i="1"/>
  <c r="AB2427" i="1"/>
  <c r="AB2428" i="1"/>
  <c r="AB2429" i="1"/>
  <c r="AB2430" i="1"/>
  <c r="AB2431" i="1"/>
  <c r="AB2432" i="1"/>
  <c r="AB2433" i="1"/>
  <c r="AB2434" i="1"/>
  <c r="AB2435" i="1"/>
  <c r="AB2436" i="1"/>
  <c r="AB2437" i="1"/>
  <c r="AB2438" i="1"/>
  <c r="AB2439" i="1"/>
  <c r="AB2440" i="1"/>
  <c r="AB2441" i="1"/>
  <c r="AB2442" i="1"/>
  <c r="AB2443" i="1"/>
  <c r="AB2444" i="1"/>
  <c r="AB2445" i="1"/>
  <c r="AB2446" i="1"/>
  <c r="AB2447" i="1"/>
  <c r="AB2448" i="1"/>
  <c r="AB2449" i="1"/>
  <c r="AB2450" i="1"/>
  <c r="AB2451" i="1"/>
  <c r="AB2452" i="1"/>
  <c r="AB2453" i="1"/>
  <c r="AB2454" i="1"/>
  <c r="AB2455" i="1"/>
  <c r="AB2456" i="1"/>
  <c r="AB2457" i="1"/>
  <c r="AB2458" i="1"/>
  <c r="AB2459" i="1"/>
  <c r="AB2460" i="1"/>
  <c r="AB2461" i="1"/>
  <c r="AB2462" i="1"/>
  <c r="AB2463" i="1"/>
  <c r="AB2464" i="1"/>
  <c r="AB2465" i="1"/>
  <c r="AB2466" i="1"/>
  <c r="AB2467" i="1"/>
  <c r="AB2468" i="1"/>
  <c r="AB2469" i="1"/>
  <c r="AB2470" i="1"/>
  <c r="AB2471" i="1"/>
  <c r="AB2472" i="1"/>
  <c r="AB2473" i="1"/>
  <c r="AB2474" i="1"/>
  <c r="AB2475" i="1"/>
  <c r="AB2476" i="1"/>
  <c r="AB2477" i="1"/>
  <c r="AB2478" i="1"/>
  <c r="AB2479" i="1"/>
  <c r="AB2480" i="1"/>
  <c r="AB2481" i="1"/>
  <c r="AB2482" i="1"/>
  <c r="AB2483" i="1"/>
  <c r="AB2484" i="1"/>
  <c r="AB2485" i="1"/>
  <c r="AB2486" i="1"/>
  <c r="AB2487" i="1"/>
  <c r="AB2488" i="1"/>
  <c r="AB2489" i="1"/>
  <c r="AB2490" i="1"/>
  <c r="AB2491" i="1"/>
  <c r="AB2492" i="1"/>
  <c r="AB2493" i="1"/>
  <c r="AB2494" i="1"/>
  <c r="AB2495" i="1"/>
  <c r="AB2496" i="1"/>
  <c r="AB2497" i="1"/>
  <c r="AB2498" i="1"/>
  <c r="AB2499" i="1"/>
  <c r="AB2500" i="1"/>
  <c r="AB2501" i="1"/>
  <c r="AB2502" i="1"/>
  <c r="AB2503" i="1"/>
  <c r="AB2504" i="1"/>
  <c r="AB2505" i="1"/>
  <c r="AB2506" i="1"/>
  <c r="AB2507" i="1"/>
  <c r="AB2508" i="1"/>
  <c r="AB2509" i="1"/>
  <c r="AB2510" i="1"/>
  <c r="AB2511" i="1"/>
  <c r="AB2512" i="1"/>
  <c r="AB2513" i="1"/>
  <c r="AB2514" i="1"/>
  <c r="AB2515" i="1"/>
  <c r="AB2516" i="1"/>
  <c r="AB2517" i="1"/>
  <c r="AB2518" i="1"/>
  <c r="AB2519" i="1"/>
  <c r="AB2520" i="1"/>
  <c r="AB2521" i="1"/>
  <c r="AB2522" i="1"/>
  <c r="AB2523" i="1"/>
  <c r="AB2524" i="1"/>
  <c r="AB2525" i="1"/>
  <c r="AB2526" i="1"/>
  <c r="AB2527" i="1"/>
  <c r="AB2528" i="1"/>
  <c r="AB2529" i="1"/>
  <c r="AB2530" i="1"/>
  <c r="AB2531" i="1"/>
  <c r="AB2532" i="1"/>
  <c r="AB2533" i="1"/>
  <c r="AB2534" i="1"/>
  <c r="AB2535" i="1"/>
  <c r="AB2536" i="1"/>
  <c r="AB2537" i="1"/>
  <c r="AB2538" i="1"/>
  <c r="AB2539" i="1"/>
  <c r="AB2540" i="1"/>
  <c r="AB2541" i="1"/>
  <c r="AB2542" i="1"/>
  <c r="AB2543" i="1"/>
  <c r="AB2544" i="1"/>
  <c r="AB2545" i="1"/>
  <c r="AB2546" i="1"/>
  <c r="AB2547" i="1"/>
  <c r="AB2548" i="1"/>
  <c r="AB2549" i="1"/>
  <c r="AB2550" i="1"/>
  <c r="AB2551" i="1"/>
  <c r="AB2552" i="1"/>
  <c r="AB2553" i="1"/>
  <c r="AB2554" i="1"/>
  <c r="AB2555" i="1"/>
  <c r="AB2556" i="1"/>
  <c r="AB2557" i="1"/>
  <c r="AB2558" i="1"/>
  <c r="AB2559" i="1"/>
  <c r="AB2560" i="1"/>
  <c r="AB2561" i="1"/>
  <c r="AB2562" i="1"/>
  <c r="AB2563" i="1"/>
  <c r="AB2564" i="1"/>
  <c r="AB2565" i="1"/>
  <c r="AB2566" i="1"/>
  <c r="AB2567" i="1"/>
  <c r="AB2568" i="1"/>
  <c r="AB2569" i="1"/>
  <c r="AB2570" i="1"/>
  <c r="AB2571" i="1"/>
  <c r="AB2572" i="1"/>
  <c r="AB2573" i="1"/>
  <c r="AB2574" i="1"/>
  <c r="AB2575" i="1"/>
  <c r="AB2576" i="1"/>
  <c r="AB2577" i="1"/>
  <c r="AB2578" i="1"/>
  <c r="AB2579" i="1"/>
  <c r="AB2580" i="1"/>
  <c r="AB2581" i="1"/>
  <c r="AB2582" i="1"/>
  <c r="AB2583" i="1"/>
  <c r="AB2584" i="1"/>
  <c r="AB2585" i="1"/>
  <c r="AB2586" i="1"/>
  <c r="AB2587" i="1"/>
  <c r="AB2588" i="1"/>
  <c r="AB2589" i="1"/>
  <c r="AB2590" i="1"/>
  <c r="AB2591" i="1"/>
  <c r="AB2592" i="1"/>
  <c r="AB2593" i="1"/>
  <c r="AB2594" i="1"/>
  <c r="AB2595" i="1"/>
  <c r="AB2596" i="1"/>
  <c r="AB2597" i="1"/>
  <c r="AB2598" i="1"/>
  <c r="AB2599" i="1"/>
  <c r="AB2600" i="1"/>
  <c r="AB2601" i="1"/>
  <c r="AB2602" i="1"/>
  <c r="AB2603" i="1"/>
  <c r="AB2604" i="1"/>
  <c r="AB2605" i="1"/>
  <c r="AB2606" i="1"/>
  <c r="AB2607" i="1"/>
  <c r="AB2608" i="1"/>
  <c r="AB2609" i="1"/>
  <c r="AB2610" i="1"/>
  <c r="AB2611" i="1"/>
  <c r="AB2612" i="1"/>
  <c r="AB2613" i="1"/>
  <c r="AB2614" i="1"/>
  <c r="AB2615" i="1"/>
  <c r="AB2616" i="1"/>
  <c r="AB2617" i="1"/>
  <c r="AB2618" i="1"/>
  <c r="AB2619" i="1"/>
  <c r="AB2620" i="1"/>
  <c r="AB2621" i="1"/>
  <c r="AB2622" i="1"/>
  <c r="AB2623" i="1"/>
  <c r="AB2624" i="1"/>
  <c r="AB2625" i="1"/>
  <c r="AB2626" i="1"/>
  <c r="AB2627" i="1"/>
  <c r="AB2628" i="1"/>
  <c r="AB2629" i="1"/>
  <c r="AB2630" i="1"/>
  <c r="AB2631" i="1"/>
  <c r="AB2632" i="1"/>
  <c r="AB2633" i="1"/>
  <c r="AB2634" i="1"/>
  <c r="AB2635" i="1"/>
  <c r="AB2636" i="1"/>
  <c r="AB2637" i="1"/>
  <c r="AB2638" i="1"/>
  <c r="AB2639" i="1"/>
  <c r="AB2640" i="1"/>
  <c r="AB2641" i="1"/>
  <c r="AB2642" i="1"/>
  <c r="AB2643" i="1"/>
  <c r="AB2644" i="1"/>
  <c r="AB2645" i="1"/>
  <c r="AB2646" i="1"/>
  <c r="AB2647" i="1"/>
  <c r="AB2648" i="1"/>
  <c r="AB2649" i="1"/>
  <c r="AB2650" i="1"/>
  <c r="AB2651" i="1"/>
  <c r="AB2652" i="1"/>
  <c r="AB2653" i="1"/>
  <c r="AB2654" i="1"/>
  <c r="AB2655" i="1"/>
  <c r="AB2656" i="1"/>
  <c r="AB2657" i="1"/>
  <c r="AB2658" i="1"/>
  <c r="AB2659" i="1"/>
  <c r="AB2660" i="1"/>
  <c r="AB2661" i="1"/>
  <c r="AB2662" i="1"/>
  <c r="AB2663" i="1"/>
  <c r="AB2664" i="1"/>
  <c r="AB2665" i="1"/>
  <c r="AB2666" i="1"/>
  <c r="AB2667" i="1"/>
  <c r="AB2668" i="1"/>
  <c r="AB2669" i="1"/>
  <c r="AB2670" i="1"/>
  <c r="AB2671" i="1"/>
  <c r="AB2672" i="1"/>
  <c r="AB2673" i="1"/>
  <c r="AB2674" i="1"/>
  <c r="AB2675" i="1"/>
  <c r="AB2676" i="1"/>
  <c r="AB2677" i="1"/>
  <c r="AB2678" i="1"/>
  <c r="AB2679" i="1"/>
  <c r="AB2680" i="1"/>
  <c r="AB2681" i="1"/>
  <c r="AB2682" i="1"/>
  <c r="AB2683" i="1"/>
  <c r="AB2684" i="1"/>
  <c r="AB2685" i="1"/>
  <c r="AB2686" i="1"/>
  <c r="AB2687" i="1"/>
  <c r="AB2688" i="1"/>
  <c r="AB2689" i="1"/>
  <c r="AB2690" i="1"/>
  <c r="AB2691" i="1"/>
  <c r="AB2692" i="1"/>
  <c r="AB2693" i="1"/>
  <c r="AB2694" i="1"/>
  <c r="AB2695" i="1"/>
  <c r="AB2696" i="1"/>
  <c r="AB2697" i="1"/>
  <c r="AB2698" i="1"/>
  <c r="AB2699" i="1"/>
  <c r="AB2700" i="1"/>
  <c r="AB2701" i="1"/>
  <c r="AB2702" i="1"/>
  <c r="AB2703" i="1"/>
  <c r="AB2704" i="1"/>
  <c r="AB2705" i="1"/>
  <c r="AB2706" i="1"/>
  <c r="AB2707" i="1"/>
  <c r="AB2708" i="1"/>
  <c r="AB2709" i="1"/>
  <c r="AB2710" i="1"/>
  <c r="AB2711" i="1"/>
  <c r="AB2712" i="1"/>
  <c r="AB2713" i="1"/>
  <c r="AB2714" i="1"/>
  <c r="AB2715" i="1"/>
  <c r="AB2716" i="1"/>
  <c r="AB2717" i="1"/>
  <c r="AB2718" i="1"/>
  <c r="AB2719" i="1"/>
  <c r="AB2720" i="1"/>
  <c r="AB2721" i="1"/>
  <c r="AB2722" i="1"/>
  <c r="AB2723" i="1"/>
  <c r="AB2724" i="1"/>
  <c r="AB2725" i="1"/>
  <c r="AB2726" i="1"/>
  <c r="AB2727" i="1"/>
  <c r="AB2728" i="1"/>
  <c r="AB2729" i="1"/>
  <c r="AB2730" i="1"/>
  <c r="AB2731" i="1"/>
  <c r="AB2732" i="1"/>
  <c r="AB2733" i="1"/>
  <c r="AB2734" i="1"/>
  <c r="AB2735" i="1"/>
  <c r="AB2736" i="1"/>
  <c r="AB2737" i="1"/>
  <c r="AB2738" i="1"/>
  <c r="AB2739" i="1"/>
  <c r="AB2740" i="1"/>
  <c r="AB2741" i="1"/>
  <c r="AB2742" i="1"/>
  <c r="AB2743" i="1"/>
  <c r="AB2744" i="1"/>
  <c r="AB2745" i="1"/>
  <c r="AB2746" i="1"/>
  <c r="AB2747" i="1"/>
  <c r="AB2748" i="1"/>
  <c r="AB2749" i="1"/>
  <c r="AB2750" i="1"/>
  <c r="AB2751" i="1"/>
  <c r="AB2752" i="1"/>
  <c r="AB2753" i="1"/>
  <c r="AB2754" i="1"/>
  <c r="AB2755" i="1"/>
  <c r="AB2756" i="1"/>
  <c r="AB2757" i="1"/>
  <c r="AB2758" i="1"/>
  <c r="AB2759" i="1"/>
  <c r="AB2760" i="1"/>
  <c r="AB2761" i="1"/>
  <c r="AB2762" i="1"/>
  <c r="AB2763" i="1"/>
  <c r="AB2764" i="1"/>
  <c r="AB2765" i="1"/>
  <c r="AB2766" i="1"/>
  <c r="AB2767" i="1"/>
  <c r="AB2768" i="1"/>
  <c r="AB2769" i="1"/>
  <c r="AB2770" i="1"/>
  <c r="AB2771" i="1"/>
  <c r="AB2772" i="1"/>
  <c r="AB2773" i="1"/>
  <c r="AB2774" i="1"/>
  <c r="AB2775" i="1"/>
  <c r="AB2776" i="1"/>
  <c r="AB2777" i="1"/>
  <c r="AB2778" i="1"/>
  <c r="AB2779" i="1"/>
  <c r="AB2780" i="1"/>
  <c r="AB2781" i="1"/>
  <c r="AB2782" i="1"/>
  <c r="AB2783" i="1"/>
  <c r="AB2784" i="1"/>
  <c r="AB2785" i="1"/>
  <c r="AB2786" i="1"/>
  <c r="AB2787" i="1"/>
  <c r="AB2788" i="1"/>
  <c r="AB2789" i="1"/>
  <c r="AB2790" i="1"/>
  <c r="AB2791" i="1"/>
  <c r="AB2792" i="1"/>
  <c r="AB2793" i="1"/>
  <c r="AB2794" i="1"/>
  <c r="AB2795" i="1"/>
  <c r="AB2796" i="1"/>
  <c r="AB2797" i="1"/>
  <c r="AB2798" i="1"/>
  <c r="AB2799" i="1"/>
  <c r="AB2800" i="1"/>
  <c r="AB2801" i="1"/>
  <c r="AB2802" i="1"/>
  <c r="AB2803" i="1"/>
  <c r="AB2804" i="1"/>
  <c r="AB2805" i="1"/>
  <c r="AB2806" i="1"/>
  <c r="AB2807" i="1"/>
  <c r="AB2808" i="1"/>
  <c r="AB2809" i="1"/>
  <c r="AB2810" i="1"/>
  <c r="AB2811" i="1"/>
  <c r="AB2812" i="1"/>
  <c r="AB2813" i="1"/>
  <c r="AB2814" i="1"/>
  <c r="AB2815" i="1"/>
  <c r="AB2816" i="1"/>
  <c r="AB2817" i="1"/>
  <c r="AB2818" i="1"/>
  <c r="AB2819" i="1"/>
  <c r="AB2820" i="1"/>
  <c r="AB2821" i="1"/>
  <c r="AB2822" i="1"/>
  <c r="AB2823" i="1"/>
  <c r="AB2824" i="1"/>
  <c r="AB2825" i="1"/>
  <c r="AB2826" i="1"/>
  <c r="AB2827" i="1"/>
  <c r="AB2828" i="1"/>
  <c r="AB2829" i="1"/>
  <c r="AB2830" i="1"/>
  <c r="AB2831" i="1"/>
  <c r="AB2832" i="1"/>
  <c r="AB2833" i="1"/>
  <c r="AB2834" i="1"/>
  <c r="AB2835" i="1"/>
  <c r="AB2836" i="1"/>
  <c r="AB2837" i="1"/>
  <c r="AB2838" i="1"/>
  <c r="AB2839" i="1"/>
  <c r="AB2840" i="1"/>
  <c r="AB2841" i="1"/>
  <c r="AB2842" i="1"/>
  <c r="AB2843" i="1"/>
  <c r="AB2844" i="1"/>
  <c r="AB2845" i="1"/>
  <c r="AB2846" i="1"/>
  <c r="AB2847" i="1"/>
  <c r="AB2848" i="1"/>
  <c r="AB2849" i="1"/>
  <c r="AB2850" i="1"/>
  <c r="AB2851" i="1"/>
  <c r="AB2852" i="1"/>
  <c r="AB2853" i="1"/>
  <c r="AB2854" i="1"/>
  <c r="AB2855" i="1"/>
  <c r="AB2856" i="1"/>
  <c r="AB2857" i="1"/>
  <c r="AB2858" i="1"/>
  <c r="AB2859" i="1"/>
  <c r="AB2860" i="1"/>
  <c r="AB2861" i="1"/>
  <c r="AB2862" i="1"/>
  <c r="AB2863" i="1"/>
  <c r="AB2864" i="1"/>
  <c r="AB2865" i="1"/>
  <c r="AB2866" i="1"/>
  <c r="AB2867" i="1"/>
  <c r="AB2868" i="1"/>
  <c r="AB2869" i="1"/>
  <c r="AB2870" i="1"/>
  <c r="AB2871" i="1"/>
  <c r="AB2872" i="1"/>
  <c r="AB2873" i="1"/>
  <c r="AB2874" i="1"/>
  <c r="AB2875" i="1"/>
  <c r="AB2876" i="1"/>
  <c r="AB2877" i="1"/>
  <c r="AB2878" i="1"/>
  <c r="AB2879" i="1"/>
  <c r="AB2880" i="1"/>
  <c r="AB2881" i="1"/>
  <c r="AB2882" i="1"/>
  <c r="AB2883" i="1"/>
  <c r="AB2884" i="1"/>
  <c r="AB2885" i="1"/>
  <c r="AB2886" i="1"/>
  <c r="AB2887" i="1"/>
  <c r="AB2888" i="1"/>
  <c r="AB2889" i="1"/>
  <c r="AB2890" i="1"/>
  <c r="AB2891" i="1"/>
  <c r="AB2892" i="1"/>
  <c r="AB2893" i="1"/>
  <c r="AB2894" i="1"/>
  <c r="AB2895" i="1"/>
  <c r="AB2896" i="1"/>
  <c r="AB2897" i="1"/>
  <c r="AB2898" i="1"/>
  <c r="AB2899" i="1"/>
  <c r="AB2900" i="1"/>
  <c r="AB2901" i="1"/>
  <c r="AB2902" i="1"/>
  <c r="AB2903" i="1"/>
  <c r="AB2904" i="1"/>
  <c r="AB2905" i="1"/>
  <c r="AB2906" i="1"/>
  <c r="AB2907" i="1"/>
  <c r="AB2908" i="1"/>
  <c r="AB2909" i="1"/>
  <c r="AB2910" i="1"/>
  <c r="AB2911" i="1"/>
  <c r="AB2912" i="1"/>
  <c r="AB2913" i="1"/>
  <c r="AB2914" i="1"/>
  <c r="AB2915" i="1"/>
  <c r="AB2916" i="1"/>
  <c r="AB2917" i="1"/>
  <c r="AB2918" i="1"/>
  <c r="AB2919" i="1"/>
  <c r="AB2920" i="1"/>
  <c r="AB2921" i="1"/>
  <c r="AB2922" i="1"/>
  <c r="AB2923" i="1"/>
  <c r="AB2924" i="1"/>
  <c r="AB2925" i="1"/>
  <c r="AB2926" i="1"/>
  <c r="AB2927" i="1"/>
  <c r="AB2928" i="1"/>
  <c r="AB2929" i="1"/>
  <c r="AB2930" i="1"/>
  <c r="AB2931" i="1"/>
  <c r="AB2932" i="1"/>
  <c r="AB2933" i="1"/>
  <c r="AB2934" i="1"/>
  <c r="AB2935" i="1"/>
  <c r="AB2936" i="1"/>
  <c r="AB2937" i="1"/>
  <c r="AB2938" i="1"/>
  <c r="AB2939" i="1"/>
  <c r="AB2940" i="1"/>
  <c r="AB2941" i="1"/>
  <c r="AB2942" i="1"/>
  <c r="AB2943" i="1"/>
  <c r="AB2944" i="1"/>
  <c r="AB2945" i="1"/>
  <c r="AB2946" i="1"/>
  <c r="AB2947" i="1"/>
  <c r="AB2948" i="1"/>
  <c r="AB2949" i="1"/>
  <c r="AB2950" i="1"/>
  <c r="AB2951" i="1"/>
  <c r="AB2952" i="1"/>
  <c r="AB2953" i="1"/>
  <c r="AB2954" i="1"/>
  <c r="AB2955" i="1"/>
  <c r="AB2956" i="1"/>
  <c r="AB2957" i="1"/>
  <c r="AB2958" i="1"/>
  <c r="AB2959" i="1"/>
  <c r="AB2960" i="1"/>
  <c r="AB2961" i="1"/>
  <c r="AB2962" i="1"/>
  <c r="AB2963" i="1"/>
  <c r="AB2964" i="1"/>
  <c r="AB2965" i="1"/>
  <c r="AB2966" i="1"/>
  <c r="AB2967" i="1"/>
  <c r="AB2968" i="1"/>
  <c r="AB2969" i="1"/>
  <c r="AB2970" i="1"/>
  <c r="AB2971" i="1"/>
  <c r="AB2972" i="1"/>
  <c r="AB2973" i="1"/>
  <c r="AB2974" i="1"/>
  <c r="AB2975" i="1"/>
  <c r="AB2976" i="1"/>
  <c r="AB2977" i="1"/>
  <c r="AB2978" i="1"/>
  <c r="AB2979" i="1"/>
  <c r="AB2980" i="1"/>
  <c r="AB2981" i="1"/>
  <c r="AB2982" i="1"/>
  <c r="AB2983" i="1"/>
  <c r="AB2984" i="1"/>
  <c r="AB2985" i="1"/>
  <c r="AB2986" i="1"/>
  <c r="AB2987" i="1"/>
  <c r="AB2988" i="1"/>
  <c r="AB2989" i="1"/>
  <c r="AB2990" i="1"/>
  <c r="AB2991" i="1"/>
  <c r="AB2992" i="1"/>
  <c r="AB2993" i="1"/>
  <c r="AB2994" i="1"/>
  <c r="AB2995" i="1"/>
  <c r="AB2996" i="1"/>
  <c r="AB2997" i="1"/>
  <c r="AB2998" i="1"/>
  <c r="AB2999" i="1"/>
  <c r="AB3000" i="1"/>
  <c r="AB3001" i="1"/>
  <c r="AB3002" i="1"/>
  <c r="AB3003" i="1"/>
  <c r="AB3004" i="1"/>
  <c r="AB3005" i="1"/>
  <c r="AB3006" i="1"/>
  <c r="AB3007" i="1"/>
  <c r="AB3008" i="1"/>
  <c r="AB3009" i="1"/>
  <c r="AB3010" i="1"/>
  <c r="AB3011" i="1"/>
  <c r="AB3012" i="1"/>
  <c r="AB3013" i="1"/>
  <c r="AB3014" i="1"/>
  <c r="AB3015" i="1"/>
  <c r="AB3016" i="1"/>
  <c r="AB3017" i="1"/>
  <c r="AB3018" i="1"/>
  <c r="AB3019" i="1"/>
  <c r="AB3020" i="1"/>
  <c r="AB3021" i="1"/>
  <c r="AB3022" i="1"/>
  <c r="AB3023" i="1"/>
  <c r="AB3024" i="1"/>
  <c r="AB3025" i="1"/>
  <c r="AB3026" i="1"/>
  <c r="AB3027" i="1"/>
  <c r="AB3028" i="1"/>
  <c r="AB3029" i="1"/>
  <c r="AB3030" i="1"/>
  <c r="AB3031" i="1"/>
  <c r="AB3032" i="1"/>
  <c r="AB3033" i="1"/>
  <c r="AB3034" i="1"/>
  <c r="AB3035" i="1"/>
  <c r="AB3036" i="1"/>
  <c r="AB3037" i="1"/>
  <c r="AB3038" i="1"/>
  <c r="AB3039" i="1"/>
  <c r="AB3040" i="1"/>
  <c r="AB3041" i="1"/>
  <c r="AB3042" i="1"/>
  <c r="AB3043" i="1"/>
  <c r="AB3044" i="1"/>
  <c r="AB3045" i="1"/>
  <c r="AB3046" i="1"/>
  <c r="AB3047" i="1"/>
  <c r="AB3048" i="1"/>
  <c r="AB3049" i="1"/>
  <c r="AB3050" i="1"/>
  <c r="AB3051" i="1"/>
  <c r="AB3052" i="1"/>
  <c r="AB3053" i="1"/>
  <c r="AB3054" i="1"/>
  <c r="AB3055" i="1"/>
  <c r="AB3056" i="1"/>
  <c r="AB3057" i="1"/>
  <c r="AB3058" i="1"/>
  <c r="AB3059" i="1"/>
  <c r="AB3060" i="1"/>
  <c r="AB3061" i="1"/>
  <c r="AB3062" i="1"/>
  <c r="AB3063" i="1"/>
  <c r="AB3064" i="1"/>
  <c r="AB3065" i="1"/>
  <c r="AB3066" i="1"/>
  <c r="AB3067" i="1"/>
  <c r="AB3068" i="1"/>
  <c r="AB3069" i="1"/>
  <c r="AB3070" i="1"/>
  <c r="AB3071" i="1"/>
  <c r="AB3072" i="1"/>
  <c r="AB3073" i="1"/>
  <c r="AB3074" i="1"/>
  <c r="AB3075" i="1"/>
  <c r="AB3076" i="1"/>
  <c r="AB3077" i="1"/>
  <c r="AB3078" i="1"/>
  <c r="AB3079" i="1"/>
  <c r="AB3080" i="1"/>
  <c r="AB3081" i="1"/>
  <c r="AB3082" i="1"/>
  <c r="AB3083" i="1"/>
  <c r="AB3084" i="1"/>
  <c r="AB3085" i="1"/>
  <c r="AB3086" i="1"/>
  <c r="AB3087" i="1"/>
  <c r="AB3088" i="1"/>
  <c r="AB3089" i="1"/>
  <c r="AB3090" i="1"/>
  <c r="AB3091" i="1"/>
  <c r="AB3092" i="1"/>
  <c r="AB3093" i="1"/>
  <c r="AB3094" i="1"/>
  <c r="AB3095" i="1"/>
  <c r="AB3096" i="1"/>
  <c r="AB3097" i="1"/>
  <c r="AB3098" i="1"/>
  <c r="AB3099" i="1"/>
  <c r="AB3100" i="1"/>
  <c r="AB3101" i="1"/>
  <c r="AB3102" i="1"/>
  <c r="AB3103" i="1"/>
  <c r="AB3104" i="1"/>
  <c r="AB3105" i="1"/>
  <c r="AB3106" i="1"/>
  <c r="AB3107" i="1"/>
  <c r="AB3108" i="1"/>
  <c r="AB3109" i="1"/>
  <c r="AB3110" i="1"/>
  <c r="AB3111" i="1"/>
  <c r="AB3112" i="1"/>
  <c r="AB3113" i="1"/>
  <c r="AB3114" i="1"/>
  <c r="AB3115" i="1"/>
  <c r="AB3116" i="1"/>
  <c r="AB3117" i="1"/>
  <c r="AB3118" i="1"/>
  <c r="AB3119" i="1"/>
  <c r="AB3120" i="1"/>
  <c r="AB3121" i="1"/>
  <c r="AB3122" i="1"/>
  <c r="AB3123" i="1"/>
  <c r="AB3124" i="1"/>
  <c r="AB3125" i="1"/>
  <c r="AB3126" i="1"/>
  <c r="AB3127" i="1"/>
  <c r="AB3128" i="1"/>
  <c r="AB3129" i="1"/>
  <c r="AB3130" i="1"/>
  <c r="AB3131" i="1"/>
  <c r="AB3132" i="1"/>
  <c r="AB3133" i="1"/>
  <c r="AB3134" i="1"/>
  <c r="AB3135" i="1"/>
  <c r="AB3136" i="1"/>
  <c r="AB3137" i="1"/>
  <c r="AB3138" i="1"/>
  <c r="AB3139" i="1"/>
  <c r="AB3140" i="1"/>
  <c r="AB3141" i="1"/>
  <c r="AB3142" i="1"/>
  <c r="AB3143" i="1"/>
  <c r="AB3144" i="1"/>
  <c r="AB3145" i="1"/>
  <c r="AB3146" i="1"/>
  <c r="AB3147" i="1"/>
  <c r="AB3148" i="1"/>
  <c r="AB3149" i="1"/>
  <c r="AB3150" i="1"/>
  <c r="AB3151" i="1"/>
  <c r="AB3152" i="1"/>
  <c r="AB3153" i="1"/>
  <c r="AB3154" i="1"/>
  <c r="AB3155" i="1"/>
  <c r="AB3156" i="1"/>
  <c r="AB3157" i="1"/>
  <c r="AB3158" i="1"/>
  <c r="AB3159" i="1"/>
  <c r="AB3160" i="1"/>
  <c r="AB3161" i="1"/>
  <c r="AB3162" i="1"/>
  <c r="AB3163" i="1"/>
  <c r="AB3164" i="1"/>
  <c r="AB3165" i="1"/>
  <c r="AB3166" i="1"/>
  <c r="AB3167" i="1"/>
  <c r="AB3168" i="1"/>
  <c r="AB3169" i="1"/>
  <c r="AB3170" i="1"/>
  <c r="AB3171" i="1"/>
  <c r="AB3172" i="1"/>
  <c r="AB3173" i="1"/>
  <c r="AB3174" i="1"/>
  <c r="AB3175" i="1"/>
  <c r="AB3176" i="1"/>
  <c r="AB3177" i="1"/>
  <c r="AB3178" i="1"/>
  <c r="AB3179" i="1"/>
  <c r="AB3180" i="1"/>
  <c r="AB3181" i="1"/>
  <c r="AB3182" i="1"/>
  <c r="AB3183" i="1"/>
  <c r="AB3184" i="1"/>
  <c r="AB3185" i="1"/>
  <c r="AB3186" i="1"/>
  <c r="AB3187" i="1"/>
  <c r="AB3188" i="1"/>
  <c r="AB3189" i="1"/>
  <c r="AB3190" i="1"/>
  <c r="AB3191" i="1"/>
  <c r="AB3192" i="1"/>
  <c r="AB3193" i="1"/>
  <c r="AB3194" i="1"/>
  <c r="AB3195" i="1"/>
  <c r="AB3196" i="1"/>
  <c r="AB3197" i="1"/>
  <c r="AB3198" i="1"/>
  <c r="AB3199" i="1"/>
  <c r="AB3200" i="1"/>
  <c r="AB3201" i="1"/>
  <c r="AB3202" i="1"/>
  <c r="AB3203" i="1"/>
  <c r="AB3204" i="1"/>
  <c r="AB3205" i="1"/>
  <c r="AB3206" i="1"/>
  <c r="AB3207" i="1"/>
  <c r="AB3208" i="1"/>
  <c r="AB3209" i="1"/>
  <c r="AB3210" i="1"/>
  <c r="AB3211" i="1"/>
  <c r="AB3212" i="1"/>
  <c r="AB3213" i="1"/>
  <c r="AB3214" i="1"/>
  <c r="AB3215" i="1"/>
  <c r="AB3216" i="1"/>
  <c r="AB3217" i="1"/>
  <c r="AB3218" i="1"/>
  <c r="AB3219" i="1"/>
  <c r="AB3220" i="1"/>
  <c r="AB3221" i="1"/>
  <c r="AB3222" i="1"/>
  <c r="AB3223" i="1"/>
  <c r="AB3224" i="1"/>
  <c r="AB3225" i="1"/>
  <c r="AB3226" i="1"/>
  <c r="AB3227" i="1"/>
  <c r="AB3228" i="1"/>
  <c r="AB3229" i="1"/>
  <c r="AB3230" i="1"/>
  <c r="AB3231" i="1"/>
  <c r="AB3232" i="1"/>
  <c r="AB3233" i="1"/>
  <c r="AB3234" i="1"/>
  <c r="AB3235" i="1"/>
  <c r="AB3236" i="1"/>
  <c r="AB3237" i="1"/>
  <c r="AB3238" i="1"/>
  <c r="AB3239" i="1"/>
  <c r="AB3240" i="1"/>
  <c r="AB3241" i="1"/>
  <c r="AB3242" i="1"/>
  <c r="AB3243" i="1"/>
  <c r="AB3244" i="1"/>
  <c r="AB3245" i="1"/>
  <c r="AB3246" i="1"/>
  <c r="AB3247" i="1"/>
  <c r="AB3248" i="1"/>
  <c r="AB3249" i="1"/>
  <c r="AB3250" i="1"/>
  <c r="AB3251" i="1"/>
  <c r="AB3252" i="1"/>
  <c r="AB3253" i="1"/>
  <c r="AB3254" i="1"/>
  <c r="AB3255" i="1"/>
  <c r="AB3256" i="1"/>
  <c r="AB3257" i="1"/>
  <c r="AB3258" i="1"/>
  <c r="AB3259" i="1"/>
  <c r="AB3260" i="1"/>
  <c r="AB3261" i="1"/>
  <c r="AB3262" i="1"/>
  <c r="AB3263" i="1"/>
  <c r="AB3264" i="1"/>
  <c r="AB3265" i="1"/>
  <c r="AB3266" i="1"/>
  <c r="AB3267" i="1"/>
  <c r="AB3268" i="1"/>
  <c r="AB3269" i="1"/>
  <c r="AB3270" i="1"/>
  <c r="AB3271" i="1"/>
  <c r="AB3272" i="1"/>
  <c r="AB3273" i="1"/>
  <c r="AB3274" i="1"/>
  <c r="AB3275" i="1"/>
  <c r="AB3276" i="1"/>
  <c r="AB3277" i="1"/>
  <c r="AB3278" i="1"/>
  <c r="AB3279" i="1"/>
  <c r="AB3280" i="1"/>
  <c r="AB3281" i="1"/>
  <c r="AB3282" i="1"/>
  <c r="AB3283" i="1"/>
  <c r="AB3284" i="1"/>
  <c r="AB3285" i="1"/>
  <c r="AE263" i="1"/>
  <c r="AE264" i="1"/>
  <c r="AE265" i="1"/>
  <c r="AE266" i="1"/>
  <c r="AE267" i="1"/>
  <c r="AE268" i="1"/>
  <c r="AE269" i="1"/>
  <c r="AE270" i="1"/>
  <c r="AE271" i="1"/>
  <c r="AE272" i="1"/>
  <c r="AE273" i="1"/>
  <c r="AE274" i="1"/>
  <c r="AE275" i="1"/>
  <c r="AE276" i="1"/>
  <c r="AE277" i="1"/>
  <c r="AE278" i="1"/>
  <c r="AE279" i="1"/>
  <c r="AE280" i="1"/>
  <c r="AE281" i="1"/>
  <c r="AE282" i="1"/>
  <c r="AE283" i="1"/>
  <c r="AE284" i="1"/>
  <c r="AE285" i="1"/>
  <c r="AE286" i="1"/>
  <c r="AE287" i="1"/>
  <c r="AE288" i="1"/>
  <c r="AE289" i="1"/>
  <c r="AE290" i="1"/>
  <c r="AE291" i="1"/>
  <c r="AE292" i="1"/>
  <c r="AE293" i="1"/>
  <c r="AE294" i="1"/>
  <c r="AE295" i="1"/>
  <c r="AE296" i="1"/>
  <c r="AE297" i="1"/>
  <c r="AE298" i="1"/>
  <c r="AE299" i="1"/>
  <c r="AE300" i="1"/>
  <c r="AE301" i="1"/>
  <c r="AE302" i="1"/>
  <c r="AE303" i="1"/>
  <c r="AE304" i="1"/>
  <c r="AE305" i="1"/>
  <c r="AE306" i="1"/>
  <c r="AE307" i="1"/>
  <c r="AE308" i="1"/>
  <c r="AE309" i="1"/>
  <c r="AE310" i="1"/>
  <c r="AE311" i="1"/>
  <c r="AE312" i="1"/>
  <c r="AE313" i="1"/>
  <c r="AE314" i="1"/>
  <c r="AE315" i="1"/>
  <c r="AE316" i="1"/>
  <c r="AE317" i="1"/>
  <c r="AE318" i="1"/>
  <c r="AE319" i="1"/>
  <c r="AE320" i="1"/>
  <c r="AE321" i="1"/>
  <c r="AE322" i="1"/>
  <c r="AE323" i="1"/>
  <c r="AE324" i="1"/>
  <c r="AE325" i="1"/>
  <c r="AE326" i="1"/>
  <c r="AE327" i="1"/>
  <c r="AE328" i="1"/>
  <c r="AE329" i="1"/>
  <c r="AE330" i="1"/>
  <c r="AE331" i="1"/>
  <c r="AE332" i="1"/>
  <c r="AE333" i="1"/>
  <c r="AE334" i="1"/>
  <c r="AE335" i="1"/>
  <c r="AE336" i="1"/>
  <c r="AE337" i="1"/>
  <c r="AE338" i="1"/>
  <c r="AE339" i="1"/>
  <c r="AE340" i="1"/>
  <c r="AE341" i="1"/>
  <c r="AE342" i="1"/>
  <c r="AE343" i="1"/>
  <c r="AE344" i="1"/>
  <c r="AE345" i="1"/>
  <c r="AE346" i="1"/>
  <c r="AE347" i="1"/>
  <c r="AE348" i="1"/>
  <c r="AE349" i="1"/>
  <c r="AE350" i="1"/>
  <c r="AE351" i="1"/>
  <c r="AE352" i="1"/>
  <c r="AE353" i="1"/>
  <c r="AE354" i="1"/>
  <c r="AE355" i="1"/>
  <c r="AE356" i="1"/>
  <c r="AE357" i="1"/>
  <c r="AE358" i="1"/>
  <c r="AE359" i="1"/>
  <c r="AE360" i="1"/>
  <c r="AE361" i="1"/>
  <c r="AE362" i="1"/>
  <c r="AE363" i="1"/>
  <c r="AE364" i="1"/>
  <c r="AE365" i="1"/>
  <c r="AE366" i="1"/>
  <c r="AE367" i="1"/>
  <c r="AE368" i="1"/>
  <c r="AE369" i="1"/>
  <c r="AE370" i="1"/>
  <c r="AE371" i="1"/>
  <c r="AE372" i="1"/>
  <c r="AE373" i="1"/>
  <c r="AE374" i="1"/>
  <c r="AE375" i="1"/>
  <c r="AE376" i="1"/>
  <c r="AE377" i="1"/>
  <c r="AE378" i="1"/>
  <c r="AE379" i="1"/>
  <c r="AE380" i="1"/>
  <c r="AE381" i="1"/>
  <c r="AE382" i="1"/>
  <c r="AE383" i="1"/>
  <c r="AE384" i="1"/>
  <c r="AE385" i="1"/>
  <c r="AE386" i="1"/>
  <c r="AE387" i="1"/>
  <c r="AE389" i="1"/>
  <c r="AE391" i="1"/>
  <c r="AE488" i="1"/>
  <c r="AE1688" i="1"/>
  <c r="AE1689" i="1"/>
  <c r="AE1690" i="1"/>
  <c r="AE1691" i="1"/>
  <c r="AE1692" i="1"/>
  <c r="AE1693" i="1"/>
  <c r="AE1694" i="1"/>
  <c r="AE1695" i="1"/>
  <c r="AE1696" i="1"/>
  <c r="AE1697" i="1"/>
  <c r="AE1698" i="1"/>
  <c r="AE1699" i="1"/>
  <c r="AE1700" i="1"/>
  <c r="AE1701" i="1"/>
  <c r="AE1702" i="1"/>
  <c r="AE1703" i="1"/>
  <c r="AE1704" i="1"/>
  <c r="AE1705" i="1"/>
  <c r="AE1706" i="1"/>
  <c r="AE1707" i="1"/>
  <c r="AE1708" i="1"/>
  <c r="AE1709" i="1"/>
  <c r="AE1710" i="1"/>
  <c r="AE1711" i="1"/>
  <c r="AE1712" i="1"/>
  <c r="AE1713" i="1"/>
  <c r="AE1714" i="1"/>
  <c r="AE1715" i="1"/>
  <c r="AE1716" i="1"/>
  <c r="AE1717" i="1"/>
  <c r="AE1718" i="1"/>
  <c r="AE1719" i="1"/>
  <c r="AE1720" i="1"/>
  <c r="AE1721" i="1"/>
  <c r="AE1722" i="1"/>
  <c r="AE1723" i="1"/>
  <c r="AE1724" i="1"/>
  <c r="AE1725" i="1"/>
  <c r="AE1726" i="1"/>
  <c r="AE1727" i="1"/>
  <c r="AE1728" i="1"/>
  <c r="AE1729" i="1"/>
  <c r="AE1730" i="1"/>
  <c r="AE1731" i="1"/>
  <c r="AE1732" i="1"/>
  <c r="AE1733" i="1"/>
  <c r="AE1734" i="1"/>
  <c r="AE1735" i="1"/>
  <c r="AE1736" i="1"/>
  <c r="AE1737" i="1"/>
  <c r="AE1738" i="1"/>
  <c r="AE1739" i="1"/>
  <c r="AE1740" i="1"/>
  <c r="AE1741" i="1"/>
  <c r="AE1742" i="1"/>
  <c r="AE1743" i="1"/>
  <c r="AE1744" i="1"/>
  <c r="AE1745" i="1"/>
  <c r="AE1746" i="1"/>
  <c r="AE1747" i="1"/>
  <c r="AE1748" i="1"/>
  <c r="AE1749" i="1"/>
  <c r="AE1750" i="1"/>
  <c r="AE1751" i="1"/>
  <c r="AE1752" i="1"/>
  <c r="AE1753" i="1"/>
  <c r="AE1754" i="1"/>
  <c r="AE1755" i="1"/>
  <c r="AE1756" i="1"/>
  <c r="AE1757" i="1"/>
  <c r="AE1758" i="1"/>
  <c r="AE1759" i="1"/>
  <c r="AE1760" i="1"/>
  <c r="AE1761" i="1"/>
  <c r="AE1762" i="1"/>
  <c r="AE1763" i="1"/>
  <c r="AE1764" i="1"/>
  <c r="AE1765" i="1"/>
  <c r="AE1766" i="1"/>
  <c r="AE1767" i="1"/>
  <c r="AE1768" i="1"/>
  <c r="AE1769" i="1"/>
  <c r="AE1770" i="1"/>
  <c r="AE1771" i="1"/>
  <c r="AE1772" i="1"/>
  <c r="AE1773" i="1"/>
  <c r="AE1774" i="1"/>
  <c r="AE1775" i="1"/>
  <c r="AE1776" i="1"/>
  <c r="AE1777" i="1"/>
  <c r="AE1778" i="1"/>
  <c r="AE1779" i="1"/>
  <c r="AE1780" i="1"/>
  <c r="AE1781" i="1"/>
  <c r="AE1782" i="1"/>
  <c r="AE1783" i="1"/>
  <c r="AE1784" i="1"/>
  <c r="AE1785" i="1"/>
  <c r="AE1786" i="1"/>
  <c r="AE1787" i="1"/>
  <c r="AE1788" i="1"/>
  <c r="AE1789" i="1"/>
  <c r="AE1790" i="1"/>
  <c r="AE1791" i="1"/>
  <c r="AE1792" i="1"/>
  <c r="AE1793" i="1"/>
  <c r="AE1794" i="1"/>
  <c r="AE1795" i="1"/>
  <c r="AE1796" i="1"/>
  <c r="AE1797" i="1"/>
  <c r="AE1798" i="1"/>
  <c r="AE1799" i="1"/>
  <c r="AE1800" i="1"/>
  <c r="AE1801" i="1"/>
  <c r="AE1802" i="1"/>
  <c r="AE1803" i="1"/>
  <c r="AE1804" i="1"/>
  <c r="AE1805" i="1"/>
  <c r="AE1806" i="1"/>
  <c r="AE1807" i="1"/>
  <c r="AE1808" i="1"/>
  <c r="AE1809" i="1"/>
  <c r="AE1810" i="1"/>
  <c r="AE1811" i="1"/>
  <c r="AE1812" i="1"/>
  <c r="AE1813" i="1"/>
  <c r="AE1814" i="1"/>
  <c r="AE1815" i="1"/>
  <c r="AE1816" i="1"/>
  <c r="AE1817" i="1"/>
  <c r="AE1818" i="1"/>
  <c r="AE1819" i="1"/>
  <c r="AE1820" i="1"/>
  <c r="AE1821" i="1"/>
  <c r="AE1822" i="1"/>
  <c r="AE1823" i="1"/>
  <c r="AE1824" i="1"/>
  <c r="AE1825" i="1"/>
  <c r="AE1826" i="1"/>
  <c r="AE1827" i="1"/>
  <c r="AE1828" i="1"/>
  <c r="AE1829" i="1"/>
  <c r="AE1830" i="1"/>
  <c r="AE1831" i="1"/>
  <c r="AE1832" i="1"/>
  <c r="AE1833" i="1"/>
  <c r="AE1834" i="1"/>
  <c r="AE1835" i="1"/>
  <c r="AE1836" i="1"/>
  <c r="AE1837" i="1"/>
  <c r="AE1838" i="1"/>
  <c r="AE1839" i="1"/>
  <c r="AE1840" i="1"/>
  <c r="AE1841" i="1"/>
  <c r="AE1842" i="1"/>
  <c r="AE1843" i="1"/>
  <c r="AE1844" i="1"/>
  <c r="AE1845" i="1"/>
  <c r="AE1846" i="1"/>
  <c r="AE1847" i="1"/>
  <c r="AE1848" i="1"/>
  <c r="AE1849" i="1"/>
  <c r="AE1850" i="1"/>
  <c r="AE1851" i="1"/>
  <c r="AE1852" i="1"/>
  <c r="AE1853" i="1"/>
  <c r="AE1854" i="1"/>
  <c r="AE1855" i="1"/>
  <c r="AE1856" i="1"/>
  <c r="AE1857" i="1"/>
  <c r="AE1858" i="1"/>
  <c r="AE1859" i="1"/>
  <c r="AE1860" i="1"/>
  <c r="AE1861" i="1"/>
  <c r="AE1862" i="1"/>
  <c r="AE1863" i="1"/>
  <c r="AE1864" i="1"/>
  <c r="AE1865" i="1"/>
  <c r="AE1866" i="1"/>
  <c r="AE1867" i="1"/>
  <c r="AE1868" i="1"/>
  <c r="AE1869" i="1"/>
  <c r="AE1870" i="1"/>
  <c r="AE1871" i="1"/>
  <c r="AE1872" i="1"/>
  <c r="AE1873" i="1"/>
  <c r="AE1874" i="1"/>
  <c r="AE1875" i="1"/>
  <c r="AE1876" i="1"/>
  <c r="AE1877" i="1"/>
  <c r="AE1878" i="1"/>
  <c r="AE1879" i="1"/>
  <c r="AE1880" i="1"/>
  <c r="AE1881" i="1"/>
  <c r="AE1882" i="1"/>
  <c r="AE1883" i="1"/>
  <c r="AE1884" i="1"/>
  <c r="AE1885" i="1"/>
  <c r="AE1886" i="1"/>
  <c r="AE1887" i="1"/>
  <c r="AE1888" i="1"/>
  <c r="AE1889" i="1"/>
  <c r="AE1890" i="1"/>
  <c r="AE1891" i="1"/>
  <c r="AE1892" i="1"/>
  <c r="AE1893" i="1"/>
  <c r="AE1894" i="1"/>
  <c r="AE1895" i="1"/>
  <c r="AE1896" i="1"/>
  <c r="AE1897" i="1"/>
  <c r="AE1898" i="1"/>
  <c r="AE1899" i="1"/>
  <c r="AE1900" i="1"/>
  <c r="AE1901" i="1"/>
  <c r="AE1902" i="1"/>
  <c r="AE1903" i="1"/>
  <c r="AE1904" i="1"/>
  <c r="AE1905" i="1"/>
  <c r="AE1906" i="1"/>
  <c r="AE1907" i="1"/>
  <c r="AE1908" i="1"/>
  <c r="AE1909" i="1"/>
  <c r="AE1910" i="1"/>
  <c r="AE1911" i="1"/>
  <c r="AE1912" i="1"/>
  <c r="AE1913" i="1"/>
  <c r="AE1914" i="1"/>
  <c r="AE1915" i="1"/>
  <c r="AE1916" i="1"/>
  <c r="AE1917" i="1"/>
  <c r="AE1918" i="1"/>
  <c r="AE1919" i="1"/>
  <c r="AE1920" i="1"/>
  <c r="AE1921" i="1"/>
  <c r="AE1922" i="1"/>
  <c r="AE1923" i="1"/>
  <c r="AE1924" i="1"/>
  <c r="AE1925" i="1"/>
  <c r="AE1926" i="1"/>
  <c r="AE1927" i="1"/>
  <c r="AE1928" i="1"/>
  <c r="AE1929" i="1"/>
  <c r="AE1930" i="1"/>
  <c r="AE1931" i="1"/>
  <c r="AE1932" i="1"/>
  <c r="AE1933" i="1"/>
  <c r="AE1934" i="1"/>
  <c r="AE1935" i="1"/>
  <c r="AE1936" i="1"/>
  <c r="AE1937" i="1"/>
  <c r="AE1938" i="1"/>
  <c r="AE1939" i="1"/>
  <c r="AE1940" i="1"/>
  <c r="AE1941" i="1"/>
  <c r="AE1942" i="1"/>
  <c r="AE1943" i="1"/>
  <c r="AE1944" i="1"/>
  <c r="AE1945" i="1"/>
  <c r="AE1946" i="1"/>
  <c r="AE1947" i="1"/>
  <c r="AE1948" i="1"/>
  <c r="AE1949" i="1"/>
  <c r="AE1950" i="1"/>
  <c r="AE1951" i="1"/>
  <c r="AE1952" i="1"/>
  <c r="AE1953" i="1"/>
  <c r="AE1954" i="1"/>
  <c r="AE1955" i="1"/>
  <c r="AE1956" i="1"/>
  <c r="AE1957" i="1"/>
  <c r="AE1958" i="1"/>
  <c r="AE1959" i="1"/>
  <c r="AE1960" i="1"/>
  <c r="AE1961" i="1"/>
  <c r="AE1962" i="1"/>
  <c r="AE1963" i="1"/>
  <c r="AE1964" i="1"/>
  <c r="AE1965" i="1"/>
  <c r="AE1966" i="1"/>
  <c r="AE1967" i="1"/>
  <c r="AE1968" i="1"/>
  <c r="AE1969" i="1"/>
  <c r="AE1970" i="1"/>
  <c r="AE1971" i="1"/>
  <c r="AE1972" i="1"/>
  <c r="AE1973" i="1"/>
  <c r="AE1974" i="1"/>
  <c r="AE1975" i="1"/>
  <c r="AE1976" i="1"/>
  <c r="AE1977" i="1"/>
  <c r="AE1978" i="1"/>
  <c r="AE1979" i="1"/>
  <c r="AE1980" i="1"/>
  <c r="AE1981" i="1"/>
  <c r="AE1982" i="1"/>
  <c r="AE1983" i="1"/>
  <c r="AE1984" i="1"/>
  <c r="AE1985" i="1"/>
  <c r="AE1986" i="1"/>
  <c r="AE1987" i="1"/>
  <c r="AE1988" i="1"/>
  <c r="AE1989" i="1"/>
  <c r="AE1990" i="1"/>
  <c r="AE1991" i="1"/>
  <c r="AE1992" i="1"/>
  <c r="AE1993" i="1"/>
  <c r="AE1994" i="1"/>
  <c r="AE1995" i="1"/>
  <c r="AE1996" i="1"/>
  <c r="AE1997" i="1"/>
  <c r="AE1998" i="1"/>
  <c r="AE1999" i="1"/>
  <c r="AE2000" i="1"/>
  <c r="AE2001" i="1"/>
  <c r="AE2002" i="1"/>
  <c r="AE2003" i="1"/>
  <c r="AE2004" i="1"/>
  <c r="AE2005" i="1"/>
  <c r="AE2006" i="1"/>
  <c r="AE2007" i="1"/>
  <c r="AE2008" i="1"/>
  <c r="AE2009" i="1"/>
  <c r="AE2010" i="1"/>
  <c r="AE2011" i="1"/>
  <c r="AE2012" i="1"/>
  <c r="AE2013" i="1"/>
  <c r="AE2014" i="1"/>
  <c r="AE2015" i="1"/>
  <c r="AE2016" i="1"/>
  <c r="AE2017" i="1"/>
  <c r="AE2018" i="1"/>
  <c r="AE2019" i="1"/>
  <c r="AE2020" i="1"/>
  <c r="AE2021" i="1"/>
  <c r="AE2022" i="1"/>
  <c r="AE2023" i="1"/>
  <c r="AE2024" i="1"/>
  <c r="AE2025" i="1"/>
  <c r="AE2026" i="1"/>
  <c r="AE2027" i="1"/>
  <c r="AE2028" i="1"/>
  <c r="AE2029" i="1"/>
  <c r="AE2030" i="1"/>
  <c r="AE2031" i="1"/>
  <c r="AE2032" i="1"/>
  <c r="AE2033" i="1"/>
  <c r="AE2034" i="1"/>
  <c r="AE2035" i="1"/>
  <c r="AE2036" i="1"/>
  <c r="AE2037" i="1"/>
  <c r="AE2038" i="1"/>
  <c r="AE2039" i="1"/>
  <c r="AE2040" i="1"/>
  <c r="AE2041" i="1"/>
  <c r="AE2042" i="1"/>
  <c r="AE2043" i="1"/>
  <c r="AE2044" i="1"/>
  <c r="AE2045" i="1"/>
  <c r="AE2046" i="1"/>
  <c r="AE2047" i="1"/>
  <c r="AE2048" i="1"/>
  <c r="AE2049" i="1"/>
  <c r="AE2050" i="1"/>
  <c r="AE2051" i="1"/>
  <c r="AE2052" i="1"/>
  <c r="AE2053" i="1"/>
  <c r="AE2054" i="1"/>
  <c r="AE2055" i="1"/>
  <c r="AE2056" i="1"/>
  <c r="AE2057" i="1"/>
  <c r="AE2058" i="1"/>
  <c r="AE2059" i="1"/>
  <c r="AE2060" i="1"/>
  <c r="AE2061" i="1"/>
  <c r="AE2062" i="1"/>
  <c r="AE2063" i="1"/>
  <c r="AE2064" i="1"/>
  <c r="AE2065" i="1"/>
  <c r="AE2066" i="1"/>
  <c r="AE2067" i="1"/>
  <c r="AE2068" i="1"/>
  <c r="AE2069" i="1"/>
  <c r="AE2070" i="1"/>
  <c r="AE2071" i="1"/>
  <c r="AE2072" i="1"/>
  <c r="AE2073" i="1"/>
  <c r="AE2074" i="1"/>
  <c r="AE2075" i="1"/>
  <c r="AE2076" i="1"/>
  <c r="AE2077" i="1"/>
  <c r="AE2078" i="1"/>
  <c r="AE2079" i="1"/>
  <c r="AE2080" i="1"/>
  <c r="AE2081" i="1"/>
  <c r="AE2082" i="1"/>
  <c r="AE2083" i="1"/>
  <c r="AE2084" i="1"/>
  <c r="AE2085" i="1"/>
  <c r="AE2086" i="1"/>
  <c r="AE2087" i="1"/>
  <c r="AE2088" i="1"/>
  <c r="AE2089" i="1"/>
  <c r="AE2090" i="1"/>
  <c r="AE2091" i="1"/>
  <c r="AE2092" i="1"/>
  <c r="AE2093" i="1"/>
  <c r="AE2094" i="1"/>
  <c r="AE2095" i="1"/>
  <c r="AE2096" i="1"/>
  <c r="AE2097" i="1"/>
  <c r="AE2098" i="1"/>
  <c r="AE2099" i="1"/>
  <c r="AE2100" i="1"/>
  <c r="AE2101" i="1"/>
  <c r="AE2102" i="1"/>
  <c r="AE2103" i="1"/>
  <c r="AE2104" i="1"/>
  <c r="AE2105" i="1"/>
  <c r="AE2106" i="1"/>
  <c r="AE2107" i="1"/>
  <c r="AE2108" i="1"/>
  <c r="AE2109" i="1"/>
  <c r="AE2110" i="1"/>
  <c r="AE2111" i="1"/>
  <c r="AE2112" i="1"/>
  <c r="AE2113" i="1"/>
  <c r="AE2114" i="1"/>
  <c r="AE2115" i="1"/>
  <c r="AE2116" i="1"/>
  <c r="AE2117" i="1"/>
  <c r="AE2118" i="1"/>
  <c r="AE2119" i="1"/>
  <c r="AE2120" i="1"/>
  <c r="AE2121" i="1"/>
  <c r="AE2122" i="1"/>
  <c r="AE2123" i="1"/>
  <c r="AE2124" i="1"/>
  <c r="AE2125" i="1"/>
  <c r="AE2126" i="1"/>
  <c r="AE2127" i="1"/>
  <c r="AE2128" i="1"/>
  <c r="AE2129" i="1"/>
  <c r="AE2130" i="1"/>
  <c r="AE2131" i="1"/>
  <c r="AE2132" i="1"/>
  <c r="AE2133" i="1"/>
  <c r="AE2134" i="1"/>
  <c r="AE2135" i="1"/>
  <c r="AE2136" i="1"/>
  <c r="AE2137" i="1"/>
  <c r="AE2138" i="1"/>
  <c r="AE2139" i="1"/>
  <c r="AE2140" i="1"/>
  <c r="AE2141" i="1"/>
  <c r="AE2142" i="1"/>
  <c r="AE2143" i="1"/>
  <c r="AE2144" i="1"/>
  <c r="AE2145" i="1"/>
  <c r="AE2146" i="1"/>
  <c r="AE2147" i="1"/>
  <c r="AE2148" i="1"/>
  <c r="AE2149" i="1"/>
  <c r="AE2150" i="1"/>
  <c r="AE2151" i="1"/>
  <c r="AE2152" i="1"/>
  <c r="AE2153" i="1"/>
  <c r="AE2154" i="1"/>
  <c r="AE2155" i="1"/>
  <c r="AE2156" i="1"/>
  <c r="AE2157" i="1"/>
  <c r="AE2158" i="1"/>
  <c r="AE2159" i="1"/>
  <c r="AE2160" i="1"/>
  <c r="AE2161" i="1"/>
  <c r="AE2162" i="1"/>
  <c r="AE2163" i="1"/>
  <c r="AE2164" i="1"/>
  <c r="AE2165" i="1"/>
  <c r="AE2166" i="1"/>
  <c r="AE2167" i="1"/>
  <c r="AE2168" i="1"/>
  <c r="AE2169" i="1"/>
  <c r="AE2170" i="1"/>
  <c r="AE2171" i="1"/>
  <c r="AE2172" i="1"/>
  <c r="AE2173" i="1"/>
  <c r="AE2174" i="1"/>
  <c r="AE2175" i="1"/>
  <c r="AE2176" i="1"/>
  <c r="AE2177" i="1"/>
  <c r="AE2178" i="1"/>
  <c r="AE2179" i="1"/>
  <c r="AE2180" i="1"/>
  <c r="AE2181" i="1"/>
  <c r="AE2182" i="1"/>
  <c r="AE2183" i="1"/>
  <c r="AE2184" i="1"/>
  <c r="AE2185" i="1"/>
  <c r="AE2186" i="1"/>
  <c r="AE2187" i="1"/>
  <c r="AE2188" i="1"/>
  <c r="AE2189" i="1"/>
  <c r="AE2190" i="1"/>
  <c r="AE2191" i="1"/>
  <c r="AE2192" i="1"/>
  <c r="AE2193" i="1"/>
  <c r="AE2194" i="1"/>
  <c r="AE2195" i="1"/>
  <c r="AE2196" i="1"/>
  <c r="AE2197" i="1"/>
  <c r="AE2198" i="1"/>
  <c r="AE2199" i="1"/>
  <c r="AE2200" i="1"/>
  <c r="AE2201" i="1"/>
  <c r="AE2202" i="1"/>
  <c r="AE2203" i="1"/>
  <c r="AE2204" i="1"/>
  <c r="AE2205" i="1"/>
  <c r="AE2206" i="1"/>
  <c r="AE2207" i="1"/>
  <c r="AE2208" i="1"/>
  <c r="AE2209" i="1"/>
  <c r="AE2210" i="1"/>
  <c r="AE2211" i="1"/>
  <c r="AE2212" i="1"/>
  <c r="AE2213" i="1"/>
  <c r="AE2214" i="1"/>
  <c r="AE2215" i="1"/>
  <c r="AE2216" i="1"/>
  <c r="AE2217" i="1"/>
  <c r="AE2218" i="1"/>
  <c r="AE2219" i="1"/>
  <c r="AE2220" i="1"/>
  <c r="AE2221" i="1"/>
  <c r="AE2222" i="1"/>
  <c r="AE2223" i="1"/>
  <c r="AE2224" i="1"/>
  <c r="AE2225" i="1"/>
  <c r="AE2226" i="1"/>
  <c r="AE2227" i="1"/>
  <c r="AE2228" i="1"/>
  <c r="AE2229" i="1"/>
  <c r="AE2230" i="1"/>
  <c r="AE2231" i="1"/>
  <c r="AE2232" i="1"/>
  <c r="AE2233" i="1"/>
  <c r="AE2234" i="1"/>
  <c r="AE2235" i="1"/>
  <c r="AE2236" i="1"/>
  <c r="AE2237" i="1"/>
  <c r="AE2238" i="1"/>
  <c r="AE2239" i="1"/>
  <c r="AE2240" i="1"/>
  <c r="AE2241" i="1"/>
  <c r="AE2242" i="1"/>
  <c r="AE2243" i="1"/>
  <c r="AE2244" i="1"/>
  <c r="AE2245" i="1"/>
  <c r="AE2246" i="1"/>
  <c r="AE2247" i="1"/>
  <c r="AE2248" i="1"/>
  <c r="AE2249" i="1"/>
  <c r="AE2250" i="1"/>
  <c r="AE2251" i="1"/>
  <c r="AE2252" i="1"/>
  <c r="AE2253" i="1"/>
  <c r="AE2254" i="1"/>
  <c r="AE2255" i="1"/>
  <c r="AE2256" i="1"/>
  <c r="AE2257" i="1"/>
  <c r="AE2258" i="1"/>
  <c r="AE2259" i="1"/>
  <c r="AE2260" i="1"/>
  <c r="AE2261" i="1"/>
  <c r="AE2262" i="1"/>
  <c r="AE2263" i="1"/>
  <c r="AE2264" i="1"/>
  <c r="AE2265" i="1"/>
  <c r="AE2266" i="1"/>
  <c r="AE2267" i="1"/>
  <c r="AE2268" i="1"/>
  <c r="AE2269" i="1"/>
  <c r="AE2270" i="1"/>
  <c r="AE2271" i="1"/>
  <c r="AE2272" i="1"/>
  <c r="AE2273" i="1"/>
  <c r="AE2274" i="1"/>
  <c r="AE2275" i="1"/>
  <c r="AE2276" i="1"/>
  <c r="AE2277" i="1"/>
  <c r="AE2278" i="1"/>
  <c r="AE2279" i="1"/>
  <c r="AE2280" i="1"/>
  <c r="AE2281" i="1"/>
  <c r="AE2282" i="1"/>
  <c r="AE2283" i="1"/>
  <c r="AE2284" i="1"/>
  <c r="AE2285" i="1"/>
  <c r="AE2286" i="1"/>
  <c r="AE2287" i="1"/>
  <c r="AE2288" i="1"/>
  <c r="AE2289" i="1"/>
  <c r="AE2290" i="1"/>
  <c r="AE2291" i="1"/>
  <c r="AE2292" i="1"/>
  <c r="AE2293" i="1"/>
  <c r="AE2294" i="1"/>
  <c r="AE2295" i="1"/>
  <c r="AE2296" i="1"/>
  <c r="AE2297" i="1"/>
  <c r="AE2298" i="1"/>
  <c r="AE2299" i="1"/>
  <c r="AE2300" i="1"/>
  <c r="AE2301" i="1"/>
  <c r="AE2302" i="1"/>
  <c r="AE2303" i="1"/>
  <c r="AE2304" i="1"/>
  <c r="AE2305" i="1"/>
  <c r="AE2306" i="1"/>
  <c r="AE2307" i="1"/>
  <c r="AE2308" i="1"/>
  <c r="AE2309" i="1"/>
  <c r="AE2310" i="1"/>
  <c r="AE2311" i="1"/>
  <c r="AE2312" i="1"/>
  <c r="AE2313" i="1"/>
  <c r="AE2314" i="1"/>
  <c r="AE2315" i="1"/>
  <c r="AE2316" i="1"/>
  <c r="AE2317" i="1"/>
  <c r="AE2318" i="1"/>
  <c r="AE2319" i="1"/>
  <c r="AE2320" i="1"/>
  <c r="AE2321" i="1"/>
  <c r="AE2322" i="1"/>
  <c r="AE2323" i="1"/>
  <c r="AE2324" i="1"/>
  <c r="AE2325" i="1"/>
  <c r="AE2326" i="1"/>
  <c r="AE2327" i="1"/>
  <c r="AE2328" i="1"/>
  <c r="AE2329" i="1"/>
  <c r="AE2330" i="1"/>
  <c r="AE2331" i="1"/>
  <c r="AE2332" i="1"/>
  <c r="AE2333" i="1"/>
  <c r="AE2334" i="1"/>
  <c r="AE2335" i="1"/>
  <c r="AE2336" i="1"/>
  <c r="AE2337" i="1"/>
  <c r="AE2338" i="1"/>
  <c r="AE2339" i="1"/>
  <c r="AE2340" i="1"/>
  <c r="AE2341" i="1"/>
  <c r="AE2342" i="1"/>
  <c r="AE2343" i="1"/>
  <c r="AE2344" i="1"/>
  <c r="AE2345" i="1"/>
  <c r="AE2346" i="1"/>
  <c r="AE2347" i="1"/>
  <c r="AE2348" i="1"/>
  <c r="AE2349" i="1"/>
  <c r="AE2350" i="1"/>
  <c r="AE2351" i="1"/>
  <c r="AE2352" i="1"/>
  <c r="AE2353" i="1"/>
  <c r="AE2354" i="1"/>
  <c r="AE2355" i="1"/>
  <c r="AE2356" i="1"/>
  <c r="AE2357" i="1"/>
  <c r="AE2358" i="1"/>
  <c r="AE2359" i="1"/>
  <c r="AE2360" i="1"/>
  <c r="AE2361" i="1"/>
  <c r="AE2362" i="1"/>
  <c r="AE2363" i="1"/>
  <c r="AE2364" i="1"/>
  <c r="AE2365" i="1"/>
  <c r="AE2366" i="1"/>
  <c r="AE2367" i="1"/>
  <c r="AE2368" i="1"/>
  <c r="AE2369" i="1"/>
  <c r="AE2370" i="1"/>
  <c r="AE2371" i="1"/>
  <c r="AE2372" i="1"/>
  <c r="AE2373" i="1"/>
  <c r="AE2374" i="1"/>
  <c r="AE2375" i="1"/>
  <c r="AE2376" i="1"/>
  <c r="AE2377" i="1"/>
  <c r="AE2378" i="1"/>
  <c r="AE2443" i="1"/>
  <c r="AE2444" i="1"/>
  <c r="AE2445" i="1"/>
  <c r="AE2446" i="1"/>
  <c r="AE2447" i="1"/>
  <c r="AE2448" i="1"/>
  <c r="AE2449" i="1"/>
  <c r="AE2450" i="1"/>
  <c r="AE2451" i="1"/>
  <c r="AE2452" i="1"/>
  <c r="AE2453" i="1"/>
  <c r="AE2454" i="1"/>
  <c r="AE2455" i="1"/>
  <c r="AE2456" i="1"/>
  <c r="AE2457" i="1"/>
  <c r="AE2458" i="1"/>
  <c r="AE2459" i="1"/>
  <c r="AE2460" i="1"/>
  <c r="AE2461" i="1"/>
  <c r="AE2462" i="1"/>
  <c r="AE2463" i="1"/>
  <c r="AE2464" i="1"/>
  <c r="AE2465" i="1"/>
  <c r="AE2466" i="1"/>
  <c r="AE2467" i="1"/>
  <c r="AE2468" i="1"/>
  <c r="AE2469" i="1"/>
  <c r="AE2470" i="1"/>
  <c r="AE2471" i="1"/>
  <c r="AE2472" i="1"/>
  <c r="AE2473" i="1"/>
  <c r="AE2474" i="1"/>
  <c r="AE2475" i="1"/>
  <c r="AE2476" i="1"/>
  <c r="AE2477" i="1"/>
  <c r="AE2478" i="1"/>
  <c r="AE2479" i="1"/>
  <c r="AE2480" i="1"/>
  <c r="AE2481" i="1"/>
  <c r="AE2482" i="1"/>
  <c r="AE2483" i="1"/>
  <c r="AE2484" i="1"/>
  <c r="AE2485" i="1"/>
  <c r="AE2486" i="1"/>
  <c r="AE2487" i="1"/>
  <c r="AE2488" i="1"/>
  <c r="AE2489" i="1"/>
  <c r="AE2490" i="1"/>
  <c r="AE2491" i="1"/>
  <c r="AE2492" i="1"/>
  <c r="AE2493" i="1"/>
  <c r="AE2494" i="1"/>
  <c r="AE2495" i="1"/>
  <c r="AE2496" i="1"/>
  <c r="AE2497" i="1"/>
  <c r="AE2498" i="1"/>
  <c r="AE2499" i="1"/>
  <c r="AE2500" i="1"/>
  <c r="AE2501" i="1"/>
  <c r="AE2502" i="1"/>
  <c r="AE2503" i="1"/>
  <c r="AE2504" i="1"/>
  <c r="AE2505" i="1"/>
  <c r="AE2506" i="1"/>
  <c r="AE2507" i="1"/>
  <c r="AE2508" i="1"/>
  <c r="AE2509" i="1"/>
  <c r="AE2510" i="1"/>
  <c r="AE2511" i="1"/>
  <c r="AE2512" i="1"/>
  <c r="AE2513" i="1"/>
  <c r="AE2514" i="1"/>
  <c r="AE2515" i="1"/>
  <c r="AE2516" i="1"/>
  <c r="AE2517" i="1"/>
  <c r="AE2518" i="1"/>
  <c r="AE2519" i="1"/>
  <c r="AE2520" i="1"/>
  <c r="AE2521" i="1"/>
  <c r="AE2522" i="1"/>
  <c r="AE2523" i="1"/>
  <c r="AE2524" i="1"/>
  <c r="AE2525" i="1"/>
  <c r="AE2526" i="1"/>
  <c r="AE2527" i="1"/>
  <c r="AE2528" i="1"/>
  <c r="AE2529" i="1"/>
  <c r="AE2530" i="1"/>
  <c r="AE2531" i="1"/>
  <c r="AE2532" i="1"/>
  <c r="AE2533" i="1"/>
  <c r="AE2534" i="1"/>
  <c r="AE2535" i="1"/>
  <c r="AE2536" i="1"/>
  <c r="AE2537" i="1"/>
  <c r="AE2538" i="1"/>
  <c r="AE2539" i="1"/>
  <c r="AE2540" i="1"/>
  <c r="AE2541" i="1"/>
  <c r="AE2542" i="1"/>
  <c r="AE2543" i="1"/>
  <c r="AE2544" i="1"/>
  <c r="AE2545" i="1"/>
  <c r="AE2546" i="1"/>
  <c r="AE2547" i="1"/>
  <c r="AE2548" i="1"/>
  <c r="AE2549" i="1"/>
  <c r="AE2550" i="1"/>
  <c r="AE2551" i="1"/>
  <c r="AE2552" i="1"/>
  <c r="AE2553" i="1"/>
  <c r="AE2554" i="1"/>
  <c r="AE2555" i="1"/>
  <c r="AE2556" i="1"/>
  <c r="AE2557" i="1"/>
  <c r="AE2558" i="1"/>
  <c r="AE2559" i="1"/>
  <c r="AE2560" i="1"/>
  <c r="AE2561" i="1"/>
  <c r="AE2562" i="1"/>
  <c r="AE2563" i="1"/>
  <c r="AE2564" i="1"/>
  <c r="AE2565" i="1"/>
  <c r="AE2566" i="1"/>
  <c r="AE2567" i="1"/>
  <c r="AE2568" i="1"/>
  <c r="AE2569" i="1"/>
  <c r="AE2570" i="1"/>
  <c r="AE2571" i="1"/>
  <c r="AE2572" i="1"/>
  <c r="AE2573" i="1"/>
  <c r="AE2574" i="1"/>
  <c r="AE2575" i="1"/>
  <c r="AE2576" i="1"/>
  <c r="AE2577" i="1"/>
  <c r="AE2578" i="1"/>
  <c r="AE2579" i="1"/>
  <c r="AE2580" i="1"/>
  <c r="AE2581" i="1"/>
  <c r="AE2582" i="1"/>
  <c r="AE2583" i="1"/>
  <c r="AE2584" i="1"/>
  <c r="AE2585" i="1"/>
  <c r="AE2586" i="1"/>
  <c r="AE2587" i="1"/>
  <c r="AE2588" i="1"/>
  <c r="AE2589" i="1"/>
  <c r="AE2590" i="1"/>
  <c r="AE2591" i="1"/>
  <c r="AE2592" i="1"/>
  <c r="AE2593" i="1"/>
  <c r="AE2594" i="1"/>
  <c r="AE2595" i="1"/>
  <c r="AE2596" i="1"/>
  <c r="AE2597" i="1"/>
  <c r="AE2598" i="1"/>
  <c r="AE2599" i="1"/>
  <c r="AE2600" i="1"/>
  <c r="AE2601" i="1"/>
  <c r="AE2602" i="1"/>
  <c r="AE2603" i="1"/>
  <c r="AE2604" i="1"/>
  <c r="AE2605" i="1"/>
  <c r="AE2606" i="1"/>
  <c r="AE2607" i="1"/>
  <c r="AE2608" i="1"/>
  <c r="AE2609" i="1"/>
  <c r="AE2610" i="1"/>
  <c r="AE2611" i="1"/>
  <c r="AE2612" i="1"/>
  <c r="AE2613" i="1"/>
  <c r="AE2614" i="1"/>
  <c r="AE2615" i="1"/>
  <c r="AE2616" i="1"/>
  <c r="AE2617" i="1"/>
  <c r="AE2618" i="1"/>
  <c r="AE2619" i="1"/>
  <c r="AE2620" i="1"/>
  <c r="AE2621" i="1"/>
  <c r="AE2622" i="1"/>
  <c r="AE2623" i="1"/>
  <c r="AE2624" i="1"/>
  <c r="AE2625" i="1"/>
  <c r="AE2626" i="1"/>
  <c r="AE2627" i="1"/>
  <c r="AE2628" i="1"/>
  <c r="AE2629" i="1"/>
  <c r="AE2630" i="1"/>
  <c r="AE2631" i="1"/>
  <c r="AE2632" i="1"/>
  <c r="AE2633" i="1"/>
  <c r="AE2634" i="1"/>
  <c r="AE2635" i="1"/>
  <c r="AE2636" i="1"/>
  <c r="AE2637" i="1"/>
  <c r="AE2638" i="1"/>
  <c r="AE2639" i="1"/>
  <c r="AE2640" i="1"/>
  <c r="AE2641" i="1"/>
  <c r="AE2642" i="1"/>
  <c r="AE2643" i="1"/>
  <c r="AE2644" i="1"/>
  <c r="AE2645" i="1"/>
  <c r="AE2646" i="1"/>
  <c r="AE2647" i="1"/>
  <c r="AE2648" i="1"/>
  <c r="AE2649" i="1"/>
  <c r="AE2650" i="1"/>
  <c r="AE2651" i="1"/>
  <c r="AE2652" i="1"/>
  <c r="AE2653" i="1"/>
  <c r="AE2654" i="1"/>
  <c r="AE2655" i="1"/>
  <c r="AE2656" i="1"/>
  <c r="AE2657" i="1"/>
  <c r="AE2658" i="1"/>
  <c r="AE2659" i="1"/>
  <c r="AE2660" i="1"/>
  <c r="AE2661" i="1"/>
  <c r="AE2662" i="1"/>
  <c r="AE2663" i="1"/>
  <c r="AE2664" i="1"/>
  <c r="AE2665" i="1"/>
  <c r="AE2666" i="1"/>
  <c r="AE2667" i="1"/>
  <c r="AE2668" i="1"/>
  <c r="AE2669" i="1"/>
  <c r="AE2670" i="1"/>
  <c r="AE2671" i="1"/>
  <c r="AE2672" i="1"/>
  <c r="AE2673" i="1"/>
  <c r="AE2674" i="1"/>
  <c r="AE2675" i="1"/>
  <c r="AE2676" i="1"/>
  <c r="AE2677" i="1"/>
  <c r="AE2678" i="1"/>
  <c r="AE2679" i="1"/>
  <c r="AE2680" i="1"/>
  <c r="AE2681" i="1"/>
  <c r="AE2682" i="1"/>
  <c r="AE2683" i="1"/>
  <c r="AE2684" i="1"/>
  <c r="AE2685" i="1"/>
  <c r="AE2686" i="1"/>
  <c r="AE2687" i="1"/>
  <c r="AE2688" i="1"/>
  <c r="AE2689" i="1"/>
  <c r="AE2690" i="1"/>
  <c r="AE2691" i="1"/>
  <c r="AE2692" i="1"/>
  <c r="AE2693" i="1"/>
  <c r="AE2694" i="1"/>
  <c r="AE2695" i="1"/>
  <c r="AE2696" i="1"/>
  <c r="AE2697" i="1"/>
  <c r="AE2698" i="1"/>
  <c r="AE2699" i="1"/>
  <c r="AE2700" i="1"/>
  <c r="AE2701" i="1"/>
  <c r="AE2702" i="1"/>
  <c r="AE2703" i="1"/>
  <c r="AE2704" i="1"/>
  <c r="AE2705" i="1"/>
  <c r="AE2706" i="1"/>
  <c r="AE2707" i="1"/>
  <c r="AE2708" i="1"/>
  <c r="AE2709" i="1"/>
  <c r="AE2710" i="1"/>
  <c r="AE2711" i="1"/>
  <c r="AE2712" i="1"/>
  <c r="AE2713" i="1"/>
  <c r="AE2714" i="1"/>
  <c r="AE2715" i="1"/>
  <c r="AE2716" i="1"/>
  <c r="AE2717" i="1"/>
  <c r="AE2718" i="1"/>
  <c r="AE2719" i="1"/>
  <c r="AE2720" i="1"/>
  <c r="AE2721" i="1"/>
  <c r="AE2722" i="1"/>
  <c r="AE2723" i="1"/>
  <c r="AE2724" i="1"/>
  <c r="AE2725" i="1"/>
  <c r="AE2726" i="1"/>
  <c r="AE2727" i="1"/>
  <c r="AE2728" i="1"/>
  <c r="AE2729" i="1"/>
  <c r="AE2730" i="1"/>
  <c r="AE2731" i="1"/>
  <c r="AE2732" i="1"/>
  <c r="AE2733" i="1"/>
  <c r="AE2734" i="1"/>
  <c r="AE2735" i="1"/>
  <c r="AE2736" i="1"/>
  <c r="AE2737" i="1"/>
  <c r="AE2738" i="1"/>
  <c r="AE2739" i="1"/>
  <c r="AE2740" i="1"/>
  <c r="AE2741" i="1"/>
  <c r="AE2742" i="1"/>
  <c r="AE2743" i="1"/>
  <c r="AE2744" i="1"/>
  <c r="AE2745" i="1"/>
  <c r="AE2746" i="1"/>
  <c r="AE2747" i="1"/>
  <c r="AE2748" i="1"/>
  <c r="AE2749" i="1"/>
  <c r="AE2750" i="1"/>
  <c r="AE2751" i="1"/>
  <c r="AE2752" i="1"/>
  <c r="AE2753" i="1"/>
  <c r="AE2754" i="1"/>
  <c r="AE2755" i="1"/>
  <c r="AE2756" i="1"/>
  <c r="AE2757" i="1"/>
  <c r="AE2758" i="1"/>
  <c r="AE2759" i="1"/>
  <c r="AE2760" i="1"/>
  <c r="AE2761" i="1"/>
  <c r="AE2762" i="1"/>
  <c r="AE2763" i="1"/>
  <c r="AE2764" i="1"/>
  <c r="AE2765" i="1"/>
  <c r="AE2766" i="1"/>
  <c r="AE2767" i="1"/>
  <c r="AE2768" i="1"/>
  <c r="AE2769" i="1"/>
  <c r="AE2770" i="1"/>
  <c r="AE2771" i="1"/>
  <c r="AE2772" i="1"/>
  <c r="AE2773" i="1"/>
  <c r="AE2774" i="1"/>
  <c r="AE2775" i="1"/>
  <c r="AE2776" i="1"/>
  <c r="AE2777" i="1"/>
  <c r="AE2778" i="1"/>
  <c r="AE2779" i="1"/>
  <c r="AE2780" i="1"/>
  <c r="AE2781" i="1"/>
  <c r="AE2782" i="1"/>
  <c r="AE2783" i="1"/>
  <c r="AE2784" i="1"/>
  <c r="AE2785" i="1"/>
  <c r="AE2786" i="1"/>
  <c r="AE2787" i="1"/>
  <c r="AE2788" i="1"/>
  <c r="AE2789" i="1"/>
  <c r="AE2790" i="1"/>
  <c r="AE2791" i="1"/>
  <c r="AE2792" i="1"/>
  <c r="AE2793" i="1"/>
  <c r="AE2794" i="1"/>
  <c r="AE2795" i="1"/>
  <c r="AE2796" i="1"/>
  <c r="AE2797" i="1"/>
  <c r="AE2798" i="1"/>
  <c r="AE2799" i="1"/>
  <c r="AE2800" i="1"/>
  <c r="AE2801" i="1"/>
  <c r="AE2802" i="1"/>
  <c r="AE2803" i="1"/>
  <c r="AE2804" i="1"/>
  <c r="AE2805" i="1"/>
  <c r="AE2806" i="1"/>
  <c r="AE2807" i="1"/>
  <c r="AE2808" i="1"/>
  <c r="AE2809" i="1"/>
  <c r="AE2810" i="1"/>
  <c r="AE2811" i="1"/>
  <c r="AE2812" i="1"/>
  <c r="AE2813" i="1"/>
  <c r="AE2814" i="1"/>
  <c r="AE2815" i="1"/>
  <c r="AE2816" i="1"/>
  <c r="AE2817" i="1"/>
  <c r="AE2818" i="1"/>
  <c r="AE2819" i="1"/>
  <c r="AE2820" i="1"/>
  <c r="AE2821" i="1"/>
  <c r="AE2822" i="1"/>
  <c r="AE2823" i="1"/>
  <c r="AE2824" i="1"/>
  <c r="AE2825" i="1"/>
  <c r="AE2826" i="1"/>
  <c r="AE2827" i="1"/>
  <c r="AE2828" i="1"/>
  <c r="AE2829" i="1"/>
  <c r="AE2830" i="1"/>
  <c r="AE2831" i="1"/>
  <c r="AE2832" i="1"/>
  <c r="AE2833" i="1"/>
  <c r="AE2834" i="1"/>
  <c r="AE2379" i="1"/>
  <c r="AE2380" i="1"/>
  <c r="AE2381" i="1"/>
  <c r="AE2382" i="1"/>
  <c r="AE2383" i="1"/>
  <c r="AE2384" i="1"/>
  <c r="AE2385" i="1"/>
  <c r="AE2386" i="1"/>
  <c r="AE2387" i="1"/>
  <c r="AE2388" i="1"/>
  <c r="AE2389" i="1"/>
  <c r="AE2390" i="1"/>
  <c r="AE2391" i="1"/>
  <c r="AE2392" i="1"/>
  <c r="AE2393" i="1"/>
  <c r="AE2394" i="1"/>
  <c r="AE2395" i="1"/>
  <c r="AE2396" i="1"/>
  <c r="AE2397" i="1"/>
  <c r="AE2398" i="1"/>
  <c r="AE2399" i="1"/>
  <c r="AE2400" i="1"/>
  <c r="AE2401" i="1"/>
  <c r="AE2402" i="1"/>
  <c r="AE2403" i="1"/>
  <c r="AE2404" i="1"/>
  <c r="AE2405" i="1"/>
  <c r="AE2406" i="1"/>
  <c r="AE2407" i="1"/>
  <c r="AE2408" i="1"/>
  <c r="AE2409" i="1"/>
  <c r="AE2410" i="1"/>
  <c r="AE2411" i="1"/>
  <c r="AE2412" i="1"/>
  <c r="AE2413" i="1"/>
  <c r="AE2414" i="1"/>
  <c r="AE2415" i="1"/>
  <c r="AE2416" i="1"/>
  <c r="AE2417" i="1"/>
  <c r="AE2418" i="1"/>
  <c r="AE2419" i="1"/>
  <c r="AE2420" i="1"/>
  <c r="AE2421" i="1"/>
  <c r="AE2422" i="1"/>
  <c r="AE2423" i="1"/>
  <c r="AE2424" i="1"/>
  <c r="AE2425" i="1"/>
  <c r="AE2426" i="1"/>
  <c r="AE2427" i="1"/>
  <c r="AE2428" i="1"/>
  <c r="AE2429" i="1"/>
  <c r="AE2430" i="1"/>
  <c r="AE2431" i="1"/>
  <c r="AE2432" i="1"/>
  <c r="AE2433" i="1"/>
  <c r="AE2434" i="1"/>
  <c r="AE2435" i="1"/>
  <c r="AE2436" i="1"/>
  <c r="AE2437" i="1"/>
  <c r="AE2438" i="1"/>
  <c r="AE2439" i="1"/>
  <c r="AE2440" i="1"/>
  <c r="AE2441" i="1"/>
  <c r="AE2442" i="1"/>
  <c r="AE2923" i="1"/>
  <c r="AE2924" i="1"/>
  <c r="AE2925" i="1"/>
  <c r="AE2926" i="1"/>
  <c r="AE2927" i="1"/>
  <c r="AE2928" i="1"/>
  <c r="AE2929" i="1"/>
  <c r="AE2930" i="1"/>
  <c r="AE2931" i="1"/>
  <c r="AE2932" i="1"/>
  <c r="AE2933" i="1"/>
  <c r="AE2934" i="1"/>
  <c r="AE2935" i="1"/>
  <c r="AE2936" i="1"/>
  <c r="AE2937" i="1"/>
  <c r="AE2938" i="1"/>
  <c r="AE2939" i="1"/>
  <c r="AE2940" i="1"/>
  <c r="AE2941" i="1"/>
  <c r="AE2942" i="1"/>
  <c r="AE2943" i="1"/>
  <c r="AE2944" i="1"/>
  <c r="AE2945" i="1"/>
  <c r="AE2946" i="1"/>
  <c r="AE2947" i="1"/>
  <c r="AE2948" i="1"/>
  <c r="AE2949" i="1"/>
  <c r="AE2950" i="1"/>
  <c r="AE2951" i="1"/>
  <c r="AE2952" i="1"/>
  <c r="AE2953" i="1"/>
  <c r="AE2954" i="1"/>
  <c r="AE2955" i="1"/>
  <c r="AE2956" i="1"/>
  <c r="AE2957" i="1"/>
  <c r="AE2958" i="1"/>
  <c r="AE2959" i="1"/>
  <c r="AE2960" i="1"/>
  <c r="AE2961" i="1"/>
  <c r="AE2962" i="1"/>
  <c r="AE2963" i="1"/>
  <c r="AE2964" i="1"/>
  <c r="AE2965" i="1"/>
  <c r="AE2966" i="1"/>
  <c r="AE2967" i="1"/>
  <c r="AE2968" i="1"/>
  <c r="AE2969" i="1"/>
  <c r="AE2970" i="1"/>
  <c r="AE2971" i="1"/>
  <c r="AE2972" i="1"/>
  <c r="AE2973" i="1"/>
  <c r="AE2974" i="1"/>
  <c r="AE2975" i="1"/>
  <c r="AE2976" i="1"/>
  <c r="AE2977" i="1"/>
  <c r="AE2978" i="1"/>
  <c r="AE2979" i="1"/>
  <c r="AE2980" i="1"/>
  <c r="AE2981" i="1"/>
  <c r="AE2982" i="1"/>
  <c r="AE2983" i="1"/>
  <c r="AE2984" i="1"/>
  <c r="AE2985" i="1"/>
  <c r="AE2986" i="1"/>
  <c r="AE2987" i="1"/>
  <c r="AE2988" i="1"/>
  <c r="AE2989" i="1"/>
  <c r="AE2990" i="1"/>
  <c r="AE2991" i="1"/>
  <c r="AE2992" i="1"/>
  <c r="AE2993" i="1"/>
  <c r="AE2994" i="1"/>
  <c r="AE2995" i="1"/>
  <c r="AE2996" i="1"/>
  <c r="AE2997" i="1"/>
  <c r="AE2998" i="1"/>
  <c r="AE2999" i="1"/>
  <c r="AE3000" i="1"/>
  <c r="AE3001" i="1"/>
  <c r="AE3002" i="1"/>
  <c r="AE3003" i="1"/>
  <c r="AE3004" i="1"/>
  <c r="AE3005" i="1"/>
  <c r="AE3006" i="1"/>
  <c r="AE3007" i="1"/>
  <c r="AE3008" i="1"/>
  <c r="AE3009" i="1"/>
  <c r="AE3010" i="1"/>
  <c r="AE3011" i="1"/>
  <c r="AE3012" i="1"/>
  <c r="AE3013" i="1"/>
  <c r="AE3014" i="1"/>
  <c r="AE3015" i="1"/>
  <c r="AE3016" i="1"/>
  <c r="AE3017" i="1"/>
  <c r="AE3018" i="1"/>
  <c r="AE3019" i="1"/>
  <c r="AE3020" i="1"/>
  <c r="AE3021" i="1"/>
  <c r="AE3022" i="1"/>
  <c r="AE3023" i="1"/>
  <c r="AE3024" i="1"/>
  <c r="AE3025" i="1"/>
  <c r="AE3026" i="1"/>
  <c r="AE3027" i="1"/>
  <c r="AE3028" i="1"/>
  <c r="AE3029" i="1"/>
  <c r="AE3030" i="1"/>
  <c r="AE3031" i="1"/>
  <c r="AE3032" i="1"/>
  <c r="AE3033" i="1"/>
  <c r="AE3034" i="1"/>
  <c r="AE3035" i="1"/>
  <c r="AE3036" i="1"/>
  <c r="AE3037" i="1"/>
  <c r="AE3038" i="1"/>
  <c r="AE3039" i="1"/>
  <c r="AE3040" i="1"/>
  <c r="AE3041" i="1"/>
  <c r="AE3042" i="1"/>
  <c r="AE3043" i="1"/>
  <c r="AE3044" i="1"/>
  <c r="AE3045" i="1"/>
  <c r="AE3046" i="1"/>
  <c r="AE3047" i="1"/>
  <c r="AE3048" i="1"/>
  <c r="AE3049" i="1"/>
  <c r="AE3050" i="1"/>
  <c r="AE3051" i="1"/>
  <c r="AE3052" i="1"/>
  <c r="AE3053" i="1"/>
  <c r="AE3054" i="1"/>
  <c r="AE3055" i="1"/>
  <c r="AE3056" i="1"/>
  <c r="AE3057" i="1"/>
  <c r="AE3058" i="1"/>
  <c r="AE3059" i="1"/>
  <c r="AE3060" i="1"/>
  <c r="AE3061" i="1"/>
  <c r="AE3062" i="1"/>
  <c r="AE3063" i="1"/>
  <c r="AE3064" i="1"/>
  <c r="AE3065" i="1"/>
  <c r="AE3066" i="1"/>
  <c r="AE3067" i="1"/>
  <c r="AE3068" i="1"/>
  <c r="AE3069" i="1"/>
  <c r="AE3070" i="1"/>
  <c r="AE3071" i="1"/>
  <c r="AE3072" i="1"/>
  <c r="AE3073" i="1"/>
  <c r="AE3074" i="1"/>
  <c r="AE3075" i="1"/>
  <c r="AE3076" i="1"/>
  <c r="AE3077" i="1"/>
  <c r="AE3078" i="1"/>
  <c r="AE3079" i="1"/>
  <c r="AE3080" i="1"/>
  <c r="AE3081" i="1"/>
  <c r="AE3082" i="1"/>
  <c r="AE3083" i="1"/>
  <c r="AE3084" i="1"/>
  <c r="AE3085" i="1"/>
  <c r="AE3086" i="1"/>
  <c r="AE3087" i="1"/>
  <c r="AE3088" i="1"/>
  <c r="AE3089" i="1"/>
  <c r="AE3090" i="1"/>
  <c r="AE3091" i="1"/>
  <c r="AE3092" i="1"/>
  <c r="AE3093" i="1"/>
  <c r="AE3094" i="1"/>
  <c r="AE3095" i="1"/>
  <c r="AE3096" i="1"/>
  <c r="AE3097" i="1"/>
  <c r="AE3098" i="1"/>
  <c r="AE3099" i="1"/>
  <c r="AE3100" i="1"/>
  <c r="AE3101" i="1"/>
  <c r="AE3102" i="1"/>
  <c r="AE3103" i="1"/>
  <c r="AE3104" i="1"/>
  <c r="AE3105" i="1"/>
  <c r="AE3106" i="1"/>
  <c r="AE3107" i="1"/>
  <c r="AE3108" i="1"/>
  <c r="AE3109" i="1"/>
  <c r="AE3110" i="1"/>
  <c r="AE3111" i="1"/>
  <c r="AE3112" i="1"/>
  <c r="AE3113" i="1"/>
  <c r="AE3114" i="1"/>
  <c r="AE3115" i="1"/>
  <c r="AE3116" i="1"/>
  <c r="AE3117" i="1"/>
  <c r="AE3118" i="1"/>
  <c r="AE3119" i="1"/>
  <c r="AE3120" i="1"/>
  <c r="AE3121" i="1"/>
  <c r="AE3122" i="1"/>
  <c r="AE3123" i="1"/>
  <c r="AE3124" i="1"/>
  <c r="AE3125" i="1"/>
  <c r="AE3126" i="1"/>
  <c r="AE3127" i="1"/>
  <c r="AE3128" i="1"/>
  <c r="AE3129" i="1"/>
  <c r="AE3130" i="1"/>
  <c r="AE3131" i="1"/>
  <c r="AE3132" i="1"/>
  <c r="AE3133" i="1"/>
  <c r="AE3134" i="1"/>
  <c r="AE3135" i="1"/>
  <c r="AE3136" i="1"/>
  <c r="AE3137" i="1"/>
  <c r="AE3138" i="1"/>
  <c r="AE3139" i="1"/>
  <c r="AE3140" i="1"/>
  <c r="AE3141" i="1"/>
  <c r="AE3142" i="1"/>
  <c r="AE3143" i="1"/>
  <c r="AE3144" i="1"/>
  <c r="AE3145" i="1"/>
  <c r="AE3146" i="1"/>
  <c r="AE3147" i="1"/>
  <c r="AE3148" i="1"/>
  <c r="AE3149" i="1"/>
  <c r="AE3150" i="1"/>
  <c r="AE3151" i="1"/>
  <c r="AE3152" i="1"/>
  <c r="AE3153" i="1"/>
  <c r="AE3154" i="1"/>
  <c r="AE3155" i="1"/>
  <c r="AE3156" i="1"/>
  <c r="AE3157" i="1"/>
  <c r="AE3158" i="1"/>
  <c r="AE3159" i="1"/>
  <c r="AE3160" i="1"/>
  <c r="AE3161" i="1"/>
  <c r="AE3162" i="1"/>
  <c r="AE3163" i="1"/>
  <c r="AE3164" i="1"/>
  <c r="AE3165" i="1"/>
  <c r="AE3166" i="1"/>
  <c r="AE3167" i="1"/>
  <c r="AE3168" i="1"/>
  <c r="AE3169" i="1"/>
  <c r="AE3170" i="1"/>
  <c r="AE3171" i="1"/>
  <c r="AE3172" i="1"/>
  <c r="AE3173" i="1"/>
  <c r="AE3174" i="1"/>
  <c r="AE3175" i="1"/>
  <c r="AE3176" i="1"/>
  <c r="AE3177" i="1"/>
  <c r="AE3178" i="1"/>
  <c r="AE3179" i="1"/>
  <c r="AE3180" i="1"/>
  <c r="AE3181" i="1"/>
  <c r="AE3182" i="1"/>
  <c r="AE3183" i="1"/>
  <c r="AE3184" i="1"/>
  <c r="AE3185" i="1"/>
  <c r="AE3186" i="1"/>
  <c r="AE3187" i="1"/>
  <c r="AE3188" i="1"/>
  <c r="AE3189" i="1"/>
  <c r="AE3190" i="1"/>
  <c r="AE3191" i="1"/>
  <c r="AE3192" i="1"/>
  <c r="AE3193" i="1"/>
  <c r="AE3194" i="1"/>
  <c r="AE3195" i="1"/>
  <c r="AE3196" i="1"/>
  <c r="AE3197" i="1"/>
  <c r="AE3198" i="1"/>
  <c r="AE3199" i="1"/>
  <c r="AE3200" i="1"/>
  <c r="AE3201" i="1"/>
  <c r="AE3202" i="1"/>
  <c r="AE3203" i="1"/>
  <c r="AE3204" i="1"/>
  <c r="AE3205" i="1"/>
  <c r="AE3206" i="1"/>
  <c r="AE3207" i="1"/>
  <c r="AE3208" i="1"/>
  <c r="AE3209" i="1"/>
  <c r="AE3210" i="1"/>
  <c r="AE3211" i="1"/>
  <c r="AE3212" i="1"/>
  <c r="AE3213" i="1"/>
  <c r="AE3214" i="1"/>
  <c r="AE3215" i="1"/>
  <c r="AE3216" i="1"/>
  <c r="AE3217" i="1"/>
  <c r="AE3218" i="1"/>
  <c r="AE3219" i="1"/>
  <c r="AE3220" i="1"/>
  <c r="AE3221" i="1"/>
  <c r="AE3222" i="1"/>
  <c r="AE3223" i="1"/>
  <c r="AE3224" i="1"/>
  <c r="AE3225" i="1"/>
  <c r="AE3226" i="1"/>
  <c r="AE3227" i="1"/>
  <c r="AE3228" i="1"/>
  <c r="AE3229" i="1"/>
  <c r="AE3230" i="1"/>
  <c r="AE3231" i="1"/>
  <c r="AE3232" i="1"/>
  <c r="AE3233" i="1"/>
  <c r="AE3234" i="1"/>
  <c r="AE3235" i="1"/>
  <c r="AE3236" i="1"/>
  <c r="AE3237" i="1"/>
  <c r="AE3238" i="1"/>
  <c r="AE3239" i="1"/>
  <c r="AE3240" i="1"/>
  <c r="AE3241" i="1"/>
  <c r="AE3242" i="1"/>
  <c r="AE3243" i="1"/>
  <c r="AE3244" i="1"/>
  <c r="AE3245" i="1"/>
  <c r="AE3246" i="1"/>
  <c r="AE3247" i="1"/>
  <c r="AE3248" i="1"/>
  <c r="AE3249" i="1"/>
  <c r="AE3250" i="1"/>
  <c r="AE3251" i="1"/>
  <c r="AE3252" i="1"/>
  <c r="AE3253" i="1"/>
  <c r="AE3254" i="1"/>
  <c r="AE3255" i="1"/>
  <c r="AE3256" i="1"/>
  <c r="AE3257" i="1"/>
  <c r="AE3258" i="1"/>
  <c r="AE3259" i="1"/>
  <c r="AE3260" i="1"/>
  <c r="AE3261" i="1"/>
  <c r="AE3262" i="1"/>
  <c r="AE3263" i="1"/>
  <c r="AE3264" i="1"/>
  <c r="AE3265" i="1"/>
  <c r="AE3266" i="1"/>
  <c r="AE3267" i="1"/>
  <c r="AE3268" i="1"/>
  <c r="AE3269" i="1"/>
  <c r="AE3270" i="1"/>
  <c r="AE3271" i="1"/>
  <c r="AE3272" i="1"/>
  <c r="AE3273" i="1"/>
  <c r="AE3274" i="1"/>
  <c r="AE3275" i="1"/>
  <c r="AE3276" i="1"/>
  <c r="AE3277" i="1"/>
  <c r="AE3278" i="1"/>
  <c r="AE3279" i="1"/>
  <c r="AE3280" i="1"/>
  <c r="AE3281" i="1"/>
  <c r="AE3282" i="1"/>
  <c r="AE3283" i="1"/>
  <c r="AE3284" i="1"/>
  <c r="AE3285" i="1"/>
  <c r="AE2835" i="1"/>
  <c r="AE2836" i="1"/>
  <c r="AE2837" i="1"/>
  <c r="AE2838" i="1"/>
  <c r="AE2839" i="1"/>
  <c r="AE2840" i="1"/>
  <c r="AE2841" i="1"/>
  <c r="AE2842" i="1"/>
  <c r="AE2843" i="1"/>
  <c r="AE2844" i="1"/>
  <c r="AE2845" i="1"/>
  <c r="AE2846" i="1"/>
  <c r="AE2847" i="1"/>
  <c r="AE2848" i="1"/>
  <c r="AE2849" i="1"/>
  <c r="AE2850" i="1"/>
  <c r="AE2851" i="1"/>
  <c r="AE2852" i="1"/>
  <c r="AE2853" i="1"/>
  <c r="AE2854" i="1"/>
  <c r="AE2855" i="1"/>
  <c r="AE2856" i="1"/>
  <c r="AE2857" i="1"/>
  <c r="AE2858" i="1"/>
  <c r="AE2859" i="1"/>
  <c r="AE2860" i="1"/>
  <c r="AE2861" i="1"/>
  <c r="AE2862" i="1"/>
  <c r="AE2863" i="1"/>
  <c r="AE2864" i="1"/>
  <c r="AE2865" i="1"/>
  <c r="AE2866" i="1"/>
  <c r="AE2867" i="1"/>
  <c r="AE2868" i="1"/>
  <c r="AE2869" i="1"/>
  <c r="AE2870" i="1"/>
  <c r="AE2871" i="1"/>
  <c r="AE2872" i="1"/>
  <c r="AE2873" i="1"/>
  <c r="AE2874" i="1"/>
  <c r="AE2875" i="1"/>
  <c r="AE2876" i="1"/>
  <c r="AE2877" i="1"/>
  <c r="AE2878" i="1"/>
  <c r="AE2879" i="1"/>
  <c r="AE2880" i="1"/>
  <c r="AE2881" i="1"/>
  <c r="AE2882" i="1"/>
  <c r="AE2883" i="1"/>
  <c r="AE2884" i="1"/>
  <c r="AE2885" i="1"/>
  <c r="AE2886" i="1"/>
  <c r="AE2887" i="1"/>
  <c r="AE2888" i="1"/>
  <c r="AE2889" i="1"/>
  <c r="AE2890" i="1"/>
  <c r="AE2891" i="1"/>
  <c r="AE2892" i="1"/>
  <c r="AE2893" i="1"/>
  <c r="AE2894" i="1"/>
  <c r="AE2895" i="1"/>
  <c r="AE2896" i="1"/>
  <c r="AE2897" i="1"/>
  <c r="AE2898" i="1"/>
  <c r="AE2899" i="1"/>
  <c r="AE2900" i="1"/>
  <c r="AE2901" i="1"/>
  <c r="AE2902" i="1"/>
  <c r="AE2903" i="1"/>
  <c r="AE2904" i="1"/>
  <c r="AE2905" i="1"/>
  <c r="AE2906" i="1"/>
  <c r="AE2907" i="1"/>
  <c r="AE2908" i="1"/>
  <c r="AE2909" i="1"/>
  <c r="AE2910" i="1"/>
  <c r="AE2911" i="1"/>
  <c r="AE2912" i="1"/>
  <c r="AE2913" i="1"/>
  <c r="AE2914" i="1"/>
  <c r="AE2915" i="1"/>
  <c r="AE2916" i="1"/>
  <c r="AE2917" i="1"/>
  <c r="AE2918" i="1"/>
  <c r="AE2919" i="1"/>
  <c r="AE2920" i="1"/>
  <c r="AE2921" i="1"/>
  <c r="AE2922" i="1"/>
  <c r="Z1687" i="1"/>
  <c r="Z1685" i="1"/>
  <c r="Z1683" i="1"/>
  <c r="Z1681" i="1"/>
  <c r="Z1679" i="1"/>
  <c r="Z1677" i="1"/>
  <c r="Z1675" i="1"/>
  <c r="Z1673" i="1"/>
  <c r="Z1671" i="1"/>
  <c r="Z1669" i="1"/>
  <c r="Z1667" i="1"/>
  <c r="Z1665" i="1"/>
  <c r="Z1663" i="1"/>
  <c r="Z1661" i="1"/>
  <c r="Z1659" i="1"/>
  <c r="Z1657" i="1"/>
  <c r="Z1655" i="1"/>
  <c r="Z1653" i="1"/>
  <c r="Z1651" i="1"/>
  <c r="Z1649" i="1"/>
  <c r="Z1647" i="1"/>
  <c r="Z1645" i="1"/>
  <c r="Z1643" i="1"/>
  <c r="Z1641" i="1"/>
  <c r="Z1639" i="1"/>
  <c r="Z1637" i="1"/>
  <c r="Z1635" i="1"/>
  <c r="Z1633" i="1"/>
  <c r="Z1631" i="1"/>
  <c r="Z1629" i="1"/>
  <c r="Z1627" i="1"/>
  <c r="Z1625" i="1"/>
  <c r="Z1623" i="1"/>
  <c r="Z1621" i="1"/>
  <c r="Z1619" i="1"/>
  <c r="Z1617" i="1"/>
  <c r="Z1615" i="1"/>
  <c r="AF1612" i="1"/>
  <c r="AF1604" i="1"/>
  <c r="AD1603" i="1"/>
  <c r="AF1600" i="1"/>
  <c r="AF1596" i="1"/>
  <c r="AF1588" i="1"/>
  <c r="AD1587" i="1"/>
  <c r="AF1584" i="1"/>
  <c r="AF1580" i="1"/>
  <c r="AF1572" i="1"/>
  <c r="AD1571" i="1"/>
  <c r="AF1568" i="1"/>
  <c r="AF1564" i="1"/>
  <c r="AF1556" i="1"/>
  <c r="AD1555" i="1"/>
  <c r="AB1548" i="1"/>
  <c r="AD1547" i="1"/>
  <c r="AB1540" i="1"/>
  <c r="AD1539" i="1"/>
  <c r="AB1532" i="1"/>
  <c r="AD1531" i="1"/>
  <c r="AB1524" i="1"/>
  <c r="AD1523" i="1"/>
  <c r="AB1516" i="1"/>
  <c r="AD1515" i="1"/>
  <c r="AB1508" i="1"/>
  <c r="AD1507" i="1"/>
  <c r="AB1500" i="1"/>
  <c r="AD1499" i="1"/>
  <c r="AB1492" i="1"/>
  <c r="AD1491" i="1"/>
  <c r="AB1484" i="1"/>
  <c r="AD1483" i="1"/>
  <c r="AB1476" i="1"/>
  <c r="AD1475" i="1"/>
  <c r="AB1468" i="1"/>
  <c r="AD1467" i="1"/>
  <c r="AB1460" i="1"/>
  <c r="AD1459" i="1"/>
  <c r="AB1452" i="1"/>
  <c r="AD1451" i="1"/>
  <c r="AB1444" i="1"/>
  <c r="AD1443" i="1"/>
  <c r="AB1436" i="1"/>
  <c r="AD1435" i="1"/>
  <c r="AB1428" i="1"/>
  <c r="AD1427" i="1"/>
  <c r="AB1420" i="1"/>
  <c r="AD1419" i="1"/>
  <c r="AB1412" i="1"/>
  <c r="AD1411" i="1"/>
  <c r="AB1404" i="1"/>
  <c r="AD1403" i="1"/>
  <c r="AB1396" i="1"/>
  <c r="AD1395" i="1"/>
  <c r="AF1388" i="1"/>
  <c r="AD1387" i="1"/>
  <c r="AB1385" i="1"/>
  <c r="AB1377" i="1"/>
  <c r="AF1372" i="1"/>
  <c r="AD1371" i="1"/>
  <c r="AB1369" i="1"/>
  <c r="AB1361" i="1"/>
  <c r="AF1356" i="1"/>
  <c r="AD1355" i="1"/>
  <c r="AB1353" i="1"/>
  <c r="AB1345" i="1"/>
  <c r="AF1340" i="1"/>
  <c r="AD1339" i="1"/>
  <c r="AB1337" i="1"/>
  <c r="AB1329" i="1"/>
  <c r="AF1324" i="1"/>
  <c r="AD1323" i="1"/>
  <c r="AB1321" i="1"/>
  <c r="AB1313" i="1"/>
  <c r="AF1308" i="1"/>
  <c r="AD1307" i="1"/>
  <c r="AB1305" i="1"/>
  <c r="AB1297" i="1"/>
  <c r="AF1292" i="1"/>
  <c r="AD1291" i="1"/>
  <c r="AB1289" i="1"/>
  <c r="AB1281" i="1"/>
  <c r="AF1276" i="1"/>
  <c r="AD1275" i="1"/>
  <c r="AB1273" i="1"/>
  <c r="AB1265" i="1"/>
  <c r="AF1260" i="1"/>
  <c r="AD1259" i="1"/>
  <c r="AB1257" i="1"/>
  <c r="AB1249" i="1"/>
  <c r="AF1244" i="1"/>
  <c r="AD1243" i="1"/>
  <c r="AB1241" i="1"/>
  <c r="AF1232" i="1"/>
  <c r="AD1231" i="1"/>
  <c r="AF1228" i="1"/>
  <c r="Z1225" i="1"/>
  <c r="Z1221" i="1"/>
  <c r="AF1216" i="1"/>
  <c r="AD1215" i="1"/>
  <c r="AF1212" i="1"/>
  <c r="Z1209" i="1"/>
  <c r="Z1205" i="1"/>
  <c r="AF1200" i="1"/>
  <c r="AD1199" i="1"/>
  <c r="AF1196" i="1"/>
  <c r="Z1193" i="1"/>
  <c r="Z1189" i="1"/>
  <c r="AF1184" i="1"/>
  <c r="AD1183" i="1"/>
  <c r="AF1180" i="1"/>
  <c r="Z1177" i="1"/>
  <c r="Z1173" i="1"/>
  <c r="AF1168" i="1"/>
  <c r="AD1167" i="1"/>
  <c r="AF1164" i="1"/>
  <c r="Z1161" i="1"/>
  <c r="Z1157" i="1"/>
  <c r="AF1152" i="1"/>
  <c r="AD1151" i="1"/>
  <c r="AF1148" i="1"/>
  <c r="Z1145" i="1"/>
  <c r="Z1141" i="1"/>
  <c r="AF1136" i="1"/>
  <c r="AD1135" i="1"/>
  <c r="AF1132" i="1"/>
  <c r="Z1129" i="1"/>
  <c r="Z1125" i="1"/>
  <c r="AF1120" i="1"/>
  <c r="AD1119" i="1"/>
  <c r="AF1116" i="1"/>
  <c r="Z1113" i="1"/>
  <c r="Z1109" i="1"/>
  <c r="AF1104" i="1"/>
  <c r="AD1103" i="1"/>
  <c r="AF1100" i="1"/>
  <c r="Z1097" i="1"/>
  <c r="Z1093" i="1"/>
  <c r="AF1088" i="1"/>
  <c r="AD1087" i="1"/>
  <c r="AF1084" i="1"/>
  <c r="Z1081" i="1"/>
  <c r="Z1077" i="1"/>
  <c r="AF1072" i="1"/>
  <c r="AD1071" i="1"/>
  <c r="AF1068" i="1"/>
  <c r="Z1065" i="1"/>
  <c r="AB1613" i="1"/>
  <c r="AF1608" i="1"/>
  <c r="AD1607" i="1"/>
  <c r="AB1605" i="1"/>
  <c r="AB1597" i="1"/>
  <c r="AF1592" i="1"/>
  <c r="AD1591" i="1"/>
  <c r="AB1589" i="1"/>
  <c r="AB1581" i="1"/>
  <c r="AF1576" i="1"/>
  <c r="AD1575" i="1"/>
  <c r="AB1573" i="1"/>
  <c r="AB1565" i="1"/>
  <c r="AF1560" i="1"/>
  <c r="AD1559" i="1"/>
  <c r="AB1557" i="1"/>
  <c r="AB1554" i="1"/>
  <c r="AD1553" i="1"/>
  <c r="AB1552" i="1"/>
  <c r="AB1550" i="1"/>
  <c r="AB1546" i="1"/>
  <c r="AD1545" i="1"/>
  <c r="AB1544" i="1"/>
  <c r="AB1542" i="1"/>
  <c r="AB1538" i="1"/>
  <c r="AD1537" i="1"/>
  <c r="AB1536" i="1"/>
  <c r="AB1534" i="1"/>
  <c r="AB1530" i="1"/>
  <c r="AD1529" i="1"/>
  <c r="AB1528" i="1"/>
  <c r="AB1526" i="1"/>
  <c r="AB1522" i="1"/>
  <c r="AD1521" i="1"/>
  <c r="AB1520" i="1"/>
  <c r="AB1518" i="1"/>
  <c r="AB1514" i="1"/>
  <c r="AD1513" i="1"/>
  <c r="AB1512" i="1"/>
  <c r="AB1510" i="1"/>
  <c r="AB1506" i="1"/>
  <c r="AD1505" i="1"/>
  <c r="AB1504" i="1"/>
  <c r="AB1502" i="1"/>
  <c r="AB1498" i="1"/>
  <c r="AD1497" i="1"/>
  <c r="AB1496" i="1"/>
  <c r="AB1494" i="1"/>
  <c r="AB1490" i="1"/>
  <c r="AD1489" i="1"/>
  <c r="AB1488" i="1"/>
  <c r="AB1486" i="1"/>
  <c r="AB1482" i="1"/>
  <c r="AD1481" i="1"/>
  <c r="AB1480" i="1"/>
  <c r="AB1478" i="1"/>
  <c r="AB1474" i="1"/>
  <c r="AD1473" i="1"/>
  <c r="AB1472" i="1"/>
  <c r="AB1470" i="1"/>
  <c r="AB1466" i="1"/>
  <c r="AD1465" i="1"/>
  <c r="AB1464" i="1"/>
  <c r="AB1462" i="1"/>
  <c r="AB1458" i="1"/>
  <c r="AD1457" i="1"/>
  <c r="AB1456" i="1"/>
  <c r="AB1454" i="1"/>
  <c r="AB1450" i="1"/>
  <c r="AD1449" i="1"/>
  <c r="AB1448" i="1"/>
  <c r="AB1446" i="1"/>
  <c r="AB1442" i="1"/>
  <c r="AD1441" i="1"/>
  <c r="AB1440" i="1"/>
  <c r="AB1438" i="1"/>
  <c r="AB1434" i="1"/>
  <c r="AD1433" i="1"/>
  <c r="AB1432" i="1"/>
  <c r="AB1430" i="1"/>
  <c r="AB1426" i="1"/>
  <c r="AD1425" i="1"/>
  <c r="AB1424" i="1"/>
  <c r="AB1422" i="1"/>
  <c r="AB1418" i="1"/>
  <c r="AD1417" i="1"/>
  <c r="AB1416" i="1"/>
  <c r="AB1414" i="1"/>
  <c r="AB1410" i="1"/>
  <c r="AD1409" i="1"/>
  <c r="AB1408" i="1"/>
  <c r="AB1406" i="1"/>
  <c r="AB1402" i="1"/>
  <c r="AD1401" i="1"/>
  <c r="AB1400" i="1"/>
  <c r="AB1398" i="1"/>
  <c r="AB1394" i="1"/>
  <c r="AD1393" i="1"/>
  <c r="AB1392" i="1"/>
  <c r="AF1384" i="1"/>
  <c r="AD1383" i="1"/>
  <c r="AF1380" i="1"/>
  <c r="AF1376" i="1"/>
  <c r="AF1368" i="1"/>
  <c r="AD1367" i="1"/>
  <c r="AF1364" i="1"/>
  <c r="AF1360" i="1"/>
  <c r="AF1352" i="1"/>
  <c r="AD1351" i="1"/>
  <c r="AF1348" i="1"/>
  <c r="AF1344" i="1"/>
  <c r="AF1336" i="1"/>
  <c r="AD1335" i="1"/>
  <c r="AF1332" i="1"/>
  <c r="AF1328" i="1"/>
  <c r="AF1320" i="1"/>
  <c r="AD1319" i="1"/>
  <c r="AF1316" i="1"/>
  <c r="AF1312" i="1"/>
  <c r="AF1304" i="1"/>
  <c r="AD1303" i="1"/>
  <c r="AF1300" i="1"/>
  <c r="AF1296" i="1"/>
  <c r="AF1288" i="1"/>
  <c r="AD1287" i="1"/>
  <c r="AF1284" i="1"/>
  <c r="AF1280" i="1"/>
  <c r="AF1272" i="1"/>
  <c r="AD1271" i="1"/>
  <c r="AF1268" i="1"/>
  <c r="AF1264" i="1"/>
  <c r="AF1256" i="1"/>
  <c r="AD1255" i="1"/>
  <c r="AF1252" i="1"/>
  <c r="AF1248" i="1"/>
  <c r="AF1240" i="1"/>
  <c r="AD1239" i="1"/>
  <c r="AF1236" i="1"/>
  <c r="Z1233" i="1"/>
  <c r="Z1229" i="1"/>
  <c r="AF1224" i="1"/>
  <c r="AD1223" i="1"/>
  <c r="AF1220" i="1"/>
  <c r="Z1217" i="1"/>
  <c r="Z1213" i="1"/>
  <c r="AF1208" i="1"/>
  <c r="AD1207" i="1"/>
  <c r="AF1204" i="1"/>
  <c r="Z1201" i="1"/>
  <c r="Z1197" i="1"/>
  <c r="AF1192" i="1"/>
  <c r="AD1191" i="1"/>
  <c r="AF1188" i="1"/>
  <c r="Z1185" i="1"/>
  <c r="Z1181" i="1"/>
  <c r="AF1176" i="1"/>
  <c r="AD1175" i="1"/>
  <c r="AF1172" i="1"/>
  <c r="Z1169" i="1"/>
  <c r="Z1165" i="1"/>
  <c r="AF1160" i="1"/>
  <c r="AD1159" i="1"/>
  <c r="AF1156" i="1"/>
  <c r="Z1153" i="1"/>
  <c r="Z1149" i="1"/>
  <c r="AF1144" i="1"/>
  <c r="AD1143" i="1"/>
  <c r="AF1140" i="1"/>
  <c r="Z1137" i="1"/>
  <c r="Z1133" i="1"/>
  <c r="AF1128" i="1"/>
  <c r="AD1127" i="1"/>
  <c r="AF1124" i="1"/>
  <c r="Z1121" i="1"/>
  <c r="Z1117" i="1"/>
  <c r="AF1112" i="1"/>
  <c r="AD1111" i="1"/>
  <c r="AF1108" i="1"/>
  <c r="Z1105" i="1"/>
  <c r="Z1101" i="1"/>
  <c r="AF1096" i="1"/>
  <c r="AD1095" i="1"/>
  <c r="AF1092" i="1"/>
  <c r="Z1089" i="1"/>
  <c r="Z1085" i="1"/>
  <c r="AF1080" i="1"/>
  <c r="AD1079" i="1"/>
  <c r="AF1076" i="1"/>
  <c r="Z1073" i="1"/>
  <c r="Z1069" i="1"/>
  <c r="AF1064" i="1"/>
  <c r="Z1061" i="1"/>
  <c r="AF1056" i="1"/>
  <c r="AD1055" i="1"/>
  <c r="AF1052" i="1"/>
  <c r="Z1049" i="1"/>
  <c r="Z1045" i="1"/>
  <c r="AB1042" i="1"/>
  <c r="AD1041" i="1"/>
  <c r="AB1040" i="1"/>
  <c r="AB1034" i="1"/>
  <c r="AD1033" i="1"/>
  <c r="AB1032" i="1"/>
  <c r="AB1026" i="1"/>
  <c r="AD1025" i="1"/>
  <c r="AB1024" i="1"/>
  <c r="AB1018" i="1"/>
  <c r="AD1017" i="1"/>
  <c r="AB1016" i="1"/>
  <c r="AB1010" i="1"/>
  <c r="AD1009" i="1"/>
  <c r="AB1008" i="1"/>
  <c r="AB1002" i="1"/>
  <c r="AD1001" i="1"/>
  <c r="AB1000" i="1"/>
  <c r="AB994" i="1"/>
  <c r="AD993" i="1"/>
  <c r="AB992" i="1"/>
  <c r="AB986" i="1"/>
  <c r="AD985" i="1"/>
  <c r="AB984" i="1"/>
  <c r="AB978" i="1"/>
  <c r="AD977" i="1"/>
  <c r="AB976" i="1"/>
  <c r="AB970" i="1"/>
  <c r="AD969" i="1"/>
  <c r="AB968" i="1"/>
  <c r="AB962" i="1"/>
  <c r="AD961" i="1"/>
  <c r="AB960" i="1"/>
  <c r="AB954" i="1"/>
  <c r="AD953" i="1"/>
  <c r="AB952" i="1"/>
  <c r="AB946" i="1"/>
  <c r="AD945" i="1"/>
  <c r="AB944" i="1"/>
  <c r="AB938" i="1"/>
  <c r="AD937" i="1"/>
  <c r="AB936" i="1"/>
  <c r="AB930" i="1"/>
  <c r="AD929" i="1"/>
  <c r="AB928" i="1"/>
  <c r="AB922" i="1"/>
  <c r="AD921" i="1"/>
  <c r="AB920" i="1"/>
  <c r="AB914" i="1"/>
  <c r="AD913" i="1"/>
  <c r="AB912" i="1"/>
  <c r="AB906" i="1"/>
  <c r="AD905" i="1"/>
  <c r="AB904" i="1"/>
  <c r="AB898" i="1"/>
  <c r="AD897" i="1"/>
  <c r="AB896" i="1"/>
  <c r="AB890" i="1"/>
  <c r="AD889" i="1"/>
  <c r="AB888" i="1"/>
  <c r="AB882" i="1"/>
  <c r="AD881" i="1"/>
  <c r="AB880" i="1"/>
  <c r="Z876" i="1"/>
  <c r="AF871" i="1"/>
  <c r="AD870" i="1"/>
  <c r="AF867" i="1"/>
  <c r="Z864" i="1"/>
  <c r="Z860" i="1"/>
  <c r="AF855" i="1"/>
  <c r="AD854" i="1"/>
  <c r="AF851" i="1"/>
  <c r="Z848" i="1"/>
  <c r="Z844" i="1"/>
  <c r="AF839" i="1"/>
  <c r="AD838" i="1"/>
  <c r="AF835" i="1"/>
  <c r="Z832" i="1"/>
  <c r="Z828" i="1"/>
  <c r="AF823" i="1"/>
  <c r="AD822" i="1"/>
  <c r="AF819" i="1"/>
  <c r="Z816" i="1"/>
  <c r="Z812" i="1"/>
  <c r="AF807" i="1"/>
  <c r="AD806" i="1"/>
  <c r="AF803" i="1"/>
  <c r="Z800" i="1"/>
  <c r="Z796" i="1"/>
  <c r="AF791" i="1"/>
  <c r="AD790" i="1"/>
  <c r="AF787" i="1"/>
  <c r="Z784" i="1"/>
  <c r="Z780" i="1"/>
  <c r="AF775" i="1"/>
  <c r="AD774" i="1"/>
  <c r="AF771" i="1"/>
  <c r="Z768" i="1"/>
  <c r="Z764" i="1"/>
  <c r="AF759" i="1"/>
  <c r="AD758" i="1"/>
  <c r="AF755" i="1"/>
  <c r="Z752" i="1"/>
  <c r="Z748" i="1"/>
  <c r="AF743" i="1"/>
  <c r="AD742" i="1"/>
  <c r="AF739" i="1"/>
  <c r="Z736" i="1"/>
  <c r="Z732" i="1"/>
  <c r="AF727" i="1"/>
  <c r="AD726" i="1"/>
  <c r="AF723" i="1"/>
  <c r="Z720" i="1"/>
  <c r="Z716" i="1"/>
  <c r="AF711" i="1"/>
  <c r="AD710" i="1"/>
  <c r="AF707" i="1"/>
  <c r="Z704" i="1"/>
  <c r="Z699" i="1"/>
  <c r="AD698" i="1"/>
  <c r="Z697" i="1"/>
  <c r="Z691" i="1"/>
  <c r="AD690" i="1"/>
  <c r="Z689" i="1"/>
  <c r="Z683" i="1"/>
  <c r="AD682" i="1"/>
  <c r="Z681" i="1"/>
  <c r="Z675" i="1"/>
  <c r="AD674" i="1"/>
  <c r="Z673" i="1"/>
  <c r="AD1063" i="1"/>
  <c r="AF1060" i="1"/>
  <c r="Z1057" i="1"/>
  <c r="Z1053" i="1"/>
  <c r="AF1048" i="1"/>
  <c r="AD1047" i="1"/>
  <c r="AF1044" i="1"/>
  <c r="AB1038" i="1"/>
  <c r="AD1037" i="1"/>
  <c r="AB1036" i="1"/>
  <c r="AB1030" i="1"/>
  <c r="AD1029" i="1"/>
  <c r="AB1028" i="1"/>
  <c r="AB1022" i="1"/>
  <c r="AD1021" i="1"/>
  <c r="AB1020" i="1"/>
  <c r="AB1014" i="1"/>
  <c r="AD1013" i="1"/>
  <c r="AB1012" i="1"/>
  <c r="AB1006" i="1"/>
  <c r="AD1005" i="1"/>
  <c r="AB1004" i="1"/>
  <c r="AB998" i="1"/>
  <c r="AD997" i="1"/>
  <c r="AB996" i="1"/>
  <c r="AB990" i="1"/>
  <c r="AD989" i="1"/>
  <c r="AB988" i="1"/>
  <c r="AB982" i="1"/>
  <c r="AD981" i="1"/>
  <c r="AB980" i="1"/>
  <c r="AB974" i="1"/>
  <c r="AD973" i="1"/>
  <c r="AB972" i="1"/>
  <c r="AB966" i="1"/>
  <c r="AD965" i="1"/>
  <c r="AB964" i="1"/>
  <c r="AB958" i="1"/>
  <c r="AD957" i="1"/>
  <c r="AB956" i="1"/>
  <c r="AB950" i="1"/>
  <c r="AD949" i="1"/>
  <c r="AB948" i="1"/>
  <c r="AB942" i="1"/>
  <c r="AD941" i="1"/>
  <c r="AB940" i="1"/>
  <c r="AB934" i="1"/>
  <c r="AD933" i="1"/>
  <c r="AB932" i="1"/>
  <c r="AB926" i="1"/>
  <c r="AD925" i="1"/>
  <c r="AB924" i="1"/>
  <c r="AB918" i="1"/>
  <c r="AD917" i="1"/>
  <c r="AB916" i="1"/>
  <c r="AB910" i="1"/>
  <c r="AD909" i="1"/>
  <c r="AB908" i="1"/>
  <c r="AB902" i="1"/>
  <c r="AD901" i="1"/>
  <c r="AB900" i="1"/>
  <c r="AB894" i="1"/>
  <c r="AD893" i="1"/>
  <c r="AB892" i="1"/>
  <c r="AB886" i="1"/>
  <c r="AD885" i="1"/>
  <c r="AB884" i="1"/>
  <c r="AD879" i="1"/>
  <c r="AD878" i="1"/>
  <c r="AF875" i="1"/>
  <c r="Z872" i="1"/>
  <c r="Z868" i="1"/>
  <c r="AF863" i="1"/>
  <c r="AD862" i="1"/>
  <c r="AF859" i="1"/>
  <c r="Z856" i="1"/>
  <c r="Z852" i="1"/>
  <c r="AF847" i="1"/>
  <c r="AD846" i="1"/>
  <c r="AF843" i="1"/>
  <c r="Z840" i="1"/>
  <c r="Z836" i="1"/>
  <c r="AF831" i="1"/>
  <c r="AD830" i="1"/>
  <c r="AF827" i="1"/>
  <c r="Z824" i="1"/>
  <c r="Z820" i="1"/>
  <c r="AF815" i="1"/>
  <c r="AD814" i="1"/>
  <c r="AF811" i="1"/>
  <c r="Z808" i="1"/>
  <c r="Z804" i="1"/>
  <c r="AF799" i="1"/>
  <c r="AD798" i="1"/>
  <c r="AF795" i="1"/>
  <c r="Z792" i="1"/>
  <c r="Z788" i="1"/>
  <c r="AF783" i="1"/>
  <c r="AD782" i="1"/>
  <c r="AF779" i="1"/>
  <c r="Z776" i="1"/>
  <c r="Z772" i="1"/>
  <c r="AF767" i="1"/>
  <c r="AD766" i="1"/>
  <c r="AF763" i="1"/>
  <c r="Z760" i="1"/>
  <c r="Z756" i="1"/>
  <c r="AF751" i="1"/>
  <c r="AD750" i="1"/>
  <c r="AF747" i="1"/>
  <c r="Z744" i="1"/>
  <c r="Z740" i="1"/>
  <c r="AF735" i="1"/>
  <c r="AD734" i="1"/>
  <c r="AF731" i="1"/>
  <c r="Z728" i="1"/>
  <c r="Z724" i="1"/>
  <c r="AF719" i="1"/>
  <c r="AD718" i="1"/>
  <c r="AF715" i="1"/>
  <c r="Z712" i="1"/>
  <c r="Z708" i="1"/>
  <c r="AF703" i="1"/>
  <c r="AD702" i="1"/>
  <c r="Z701" i="1"/>
  <c r="Z695" i="1"/>
  <c r="AD694" i="1"/>
  <c r="Z693" i="1"/>
  <c r="Z687" i="1"/>
  <c r="AD686" i="1"/>
  <c r="Z685" i="1"/>
  <c r="Z679" i="1"/>
  <c r="AD678" i="1"/>
  <c r="Z677" i="1"/>
  <c r="Z667" i="1"/>
  <c r="AD666" i="1"/>
  <c r="Z665" i="1"/>
  <c r="Z659" i="1"/>
  <c r="AD658" i="1"/>
  <c r="Z657" i="1"/>
  <c r="Z651" i="1"/>
  <c r="AD650" i="1"/>
  <c r="Z649" i="1"/>
  <c r="Z643" i="1"/>
  <c r="AD642" i="1"/>
  <c r="Z641" i="1"/>
  <c r="Z635" i="1"/>
  <c r="AD634" i="1"/>
  <c r="Z633" i="1"/>
  <c r="Z627" i="1"/>
  <c r="AD626" i="1"/>
  <c r="Z625" i="1"/>
  <c r="Z619" i="1"/>
  <c r="AD618" i="1"/>
  <c r="Z617" i="1"/>
  <c r="Z611" i="1"/>
  <c r="AD610" i="1"/>
  <c r="Z609" i="1"/>
  <c r="Z605" i="1"/>
  <c r="Z604" i="1"/>
  <c r="AD486" i="1"/>
  <c r="AB485" i="1"/>
  <c r="AD470" i="1"/>
  <c r="AB469" i="1"/>
  <c r="AD454" i="1"/>
  <c r="AB453" i="1"/>
  <c r="AD438" i="1"/>
  <c r="AB437" i="1"/>
  <c r="AD422" i="1"/>
  <c r="AD414" i="1"/>
  <c r="AD406" i="1"/>
  <c r="AD398" i="1"/>
  <c r="Y368" i="1"/>
  <c r="AD365" i="1"/>
  <c r="Y364" i="1"/>
  <c r="AD361" i="1"/>
  <c r="Y360" i="1"/>
  <c r="AD357" i="1"/>
  <c r="Y356" i="1"/>
  <c r="AD353" i="1"/>
  <c r="Y352" i="1"/>
  <c r="AD349" i="1"/>
  <c r="Y348" i="1"/>
  <c r="AD345" i="1"/>
  <c r="Y344" i="1"/>
  <c r="AD341" i="1"/>
  <c r="Z671" i="1"/>
  <c r="AD670" i="1"/>
  <c r="Z669" i="1"/>
  <c r="Z663" i="1"/>
  <c r="AD662" i="1"/>
  <c r="Z661" i="1"/>
  <c r="Z655" i="1"/>
  <c r="AD654" i="1"/>
  <c r="Z653" i="1"/>
  <c r="Z647" i="1"/>
  <c r="AD646" i="1"/>
  <c r="Z645" i="1"/>
  <c r="Z639" i="1"/>
  <c r="AD638" i="1"/>
  <c r="Z637" i="1"/>
  <c r="Z631" i="1"/>
  <c r="AD630" i="1"/>
  <c r="Z629" i="1"/>
  <c r="Z623" i="1"/>
  <c r="AD622" i="1"/>
  <c r="Z621" i="1"/>
  <c r="Z615" i="1"/>
  <c r="AD614" i="1"/>
  <c r="Z613" i="1"/>
  <c r="Z607" i="1"/>
  <c r="AD606" i="1"/>
  <c r="Z603" i="1"/>
  <c r="Z601" i="1"/>
  <c r="Z599" i="1"/>
  <c r="Z597" i="1"/>
  <c r="Z595" i="1"/>
  <c r="Z593" i="1"/>
  <c r="Z591" i="1"/>
  <c r="Z589" i="1"/>
  <c r="Z587" i="1"/>
  <c r="Z585" i="1"/>
  <c r="Z583" i="1"/>
  <c r="Z581" i="1"/>
  <c r="Z579" i="1"/>
  <c r="Z577" i="1"/>
  <c r="Z575" i="1"/>
  <c r="Z573" i="1"/>
  <c r="Z571" i="1"/>
  <c r="Z569" i="1"/>
  <c r="Z567" i="1"/>
  <c r="Z565" i="1"/>
  <c r="Z563" i="1"/>
  <c r="Z561" i="1"/>
  <c r="Z559" i="1"/>
  <c r="Z557" i="1"/>
  <c r="Z555" i="1"/>
  <c r="Z553" i="1"/>
  <c r="Z551" i="1"/>
  <c r="Z549" i="1"/>
  <c r="Z547" i="1"/>
  <c r="Z545" i="1"/>
  <c r="Z543" i="1"/>
  <c r="Z541" i="1"/>
  <c r="Z539" i="1"/>
  <c r="Z537" i="1"/>
  <c r="Z535" i="1"/>
  <c r="Z533" i="1"/>
  <c r="Z531" i="1"/>
  <c r="Z529" i="1"/>
  <c r="Z527" i="1"/>
  <c r="Z525" i="1"/>
  <c r="Z523" i="1"/>
  <c r="Z521" i="1"/>
  <c r="Z519" i="1"/>
  <c r="Z517" i="1"/>
  <c r="Z515" i="1"/>
  <c r="Z513" i="1"/>
  <c r="Z511" i="1"/>
  <c r="Z509" i="1"/>
  <c r="Z507" i="1"/>
  <c r="Z505" i="1"/>
  <c r="Z503" i="1"/>
  <c r="Z501" i="1"/>
  <c r="Z499" i="1"/>
  <c r="Z497" i="1"/>
  <c r="Z495" i="1"/>
  <c r="Z493" i="1"/>
  <c r="Z491" i="1"/>
  <c r="Z489" i="1"/>
  <c r="AB488" i="1"/>
  <c r="AB481" i="1"/>
  <c r="AB480" i="1"/>
  <c r="AB477" i="1"/>
  <c r="AD474" i="1"/>
  <c r="AB473" i="1"/>
  <c r="AB472" i="1"/>
  <c r="AB465" i="1"/>
  <c r="AB464" i="1"/>
  <c r="AB461" i="1"/>
  <c r="AD458" i="1"/>
  <c r="AB457" i="1"/>
  <c r="AB456" i="1"/>
  <c r="AB449" i="1"/>
  <c r="AB448" i="1"/>
  <c r="AB445" i="1"/>
  <c r="AD442" i="1"/>
  <c r="AB441" i="1"/>
  <c r="AB440" i="1"/>
  <c r="AB433" i="1"/>
  <c r="AB432" i="1"/>
  <c r="AB429" i="1"/>
  <c r="AD426" i="1"/>
  <c r="AB425" i="1"/>
  <c r="AB424" i="1"/>
  <c r="AF421" i="1"/>
  <c r="AD420" i="1"/>
  <c r="AF417" i="1"/>
  <c r="AF413" i="1"/>
  <c r="AD412" i="1"/>
  <c r="AF409" i="1"/>
  <c r="AF405" i="1"/>
  <c r="AD404" i="1"/>
  <c r="AF401" i="1"/>
  <c r="AF397" i="1"/>
  <c r="AD396" i="1"/>
  <c r="AF393" i="1"/>
  <c r="AD391" i="1"/>
  <c r="Z390" i="1"/>
  <c r="AD389" i="1"/>
  <c r="Z388" i="1"/>
  <c r="AD387" i="1"/>
  <c r="Y386" i="1"/>
  <c r="AD385" i="1"/>
  <c r="Y384" i="1"/>
  <c r="AD383" i="1"/>
  <c r="Y382" i="1"/>
  <c r="AD381" i="1"/>
  <c r="Y380" i="1"/>
  <c r="AD379" i="1"/>
  <c r="Y378" i="1"/>
  <c r="AD377" i="1"/>
  <c r="Y376" i="1"/>
  <c r="AD375" i="1"/>
  <c r="Y374" i="1"/>
  <c r="AD373" i="1"/>
  <c r="Y372" i="1"/>
  <c r="AD371" i="1"/>
  <c r="Y370" i="1"/>
  <c r="AD369" i="1"/>
  <c r="AD367" i="1"/>
  <c r="Y366" i="1"/>
  <c r="AD363" i="1"/>
  <c r="Y362" i="1"/>
  <c r="AD359" i="1"/>
  <c r="Y358" i="1"/>
  <c r="AD355" i="1"/>
  <c r="Y354" i="1"/>
  <c r="AD351" i="1"/>
  <c r="Y350" i="1"/>
  <c r="AD347" i="1"/>
  <c r="Y346" i="1"/>
  <c r="AD343" i="1"/>
  <c r="Y342" i="1"/>
  <c r="Y274" i="1"/>
  <c r="AD271" i="1"/>
  <c r="Y270" i="1"/>
  <c r="AD267" i="1"/>
  <c r="Y266" i="1"/>
  <c r="AD263" i="1"/>
  <c r="Y340" i="1"/>
  <c r="AD339" i="1"/>
  <c r="Y338" i="1"/>
  <c r="AD337" i="1"/>
  <c r="Y336" i="1"/>
  <c r="AD335" i="1"/>
  <c r="Y334" i="1"/>
  <c r="AD333" i="1"/>
  <c r="Y332" i="1"/>
  <c r="AD331" i="1"/>
  <c r="Y330" i="1"/>
  <c r="AD329" i="1"/>
  <c r="Y328" i="1"/>
  <c r="AD327" i="1"/>
  <c r="Y326" i="1"/>
  <c r="AD325" i="1"/>
  <c r="Y324" i="1"/>
  <c r="AD323" i="1"/>
  <c r="Y322" i="1"/>
  <c r="AD321" i="1"/>
  <c r="Y320" i="1"/>
  <c r="AD319" i="1"/>
  <c r="Y318" i="1"/>
  <c r="AD317" i="1"/>
  <c r="Y316" i="1"/>
  <c r="AD315" i="1"/>
  <c r="Y314" i="1"/>
  <c r="AD313" i="1"/>
  <c r="Y312" i="1"/>
  <c r="AD311" i="1"/>
  <c r="Y310" i="1"/>
  <c r="AD309" i="1"/>
  <c r="Y308" i="1"/>
  <c r="AD307" i="1"/>
  <c r="Y306" i="1"/>
  <c r="AD305" i="1"/>
  <c r="Y304" i="1"/>
  <c r="AD303" i="1"/>
  <c r="Y302" i="1"/>
  <c r="AD301" i="1"/>
  <c r="Y300" i="1"/>
  <c r="AD299" i="1"/>
  <c r="Y298" i="1"/>
  <c r="AD297" i="1"/>
  <c r="Y296" i="1"/>
  <c r="AD295" i="1"/>
  <c r="Y294" i="1"/>
  <c r="AD293" i="1"/>
  <c r="Y292" i="1"/>
  <c r="AD291" i="1"/>
  <c r="Y290" i="1"/>
  <c r="AD289" i="1"/>
  <c r="Y288" i="1"/>
  <c r="AD287" i="1"/>
  <c r="Y286" i="1"/>
  <c r="AD285" i="1"/>
  <c r="Y284" i="1"/>
  <c r="AD283" i="1"/>
  <c r="Y282" i="1"/>
  <c r="AD281" i="1"/>
  <c r="Y280" i="1"/>
  <c r="AD279" i="1"/>
  <c r="Y278" i="1"/>
  <c r="AD277" i="1"/>
  <c r="Y276" i="1"/>
  <c r="AD275" i="1"/>
  <c r="AD273" i="1"/>
  <c r="Y272" i="1"/>
  <c r="AD269" i="1"/>
  <c r="Y268" i="1"/>
  <c r="AD265" i="1"/>
  <c r="Y264" i="1"/>
  <c r="Z261" i="1"/>
  <c r="Z259" i="1"/>
  <c r="Z257" i="1"/>
  <c r="Z255" i="1"/>
  <c r="AF206" i="1"/>
  <c r="AF202" i="1"/>
  <c r="AF198" i="1"/>
  <c r="AF194" i="1"/>
  <c r="AF190" i="1"/>
  <c r="AF186" i="1"/>
  <c r="AF182" i="1"/>
  <c r="AF178" i="1"/>
  <c r="AF174" i="1"/>
  <c r="AF170" i="1"/>
  <c r="AF166" i="1"/>
  <c r="AF162" i="1"/>
  <c r="AF158" i="1"/>
  <c r="AF154" i="1"/>
  <c r="AF150" i="1"/>
  <c r="AF146" i="1"/>
  <c r="AF142" i="1"/>
  <c r="AF138" i="1"/>
  <c r="AF134" i="1"/>
  <c r="AF130" i="1"/>
  <c r="AF126" i="1"/>
  <c r="AF122" i="1"/>
  <c r="AF118" i="1"/>
  <c r="AF114" i="1"/>
  <c r="AF110" i="1"/>
  <c r="AF106" i="1"/>
  <c r="AF102" i="1"/>
  <c r="AF98" i="1"/>
  <c r="AF94" i="1"/>
  <c r="AF90" i="1"/>
  <c r="AF86" i="1"/>
  <c r="AF82" i="1"/>
  <c r="AF78" i="1"/>
  <c r="AF74" i="1"/>
  <c r="AF70" i="1"/>
  <c r="AF66" i="1"/>
  <c r="AF62" i="1"/>
  <c r="AF58" i="1"/>
  <c r="AB56" i="1"/>
  <c r="AB54" i="1"/>
  <c r="AB52" i="1"/>
  <c r="AB50" i="1"/>
  <c r="AB48" i="1"/>
  <c r="AB46" i="1"/>
  <c r="AB44" i="1"/>
  <c r="AB42" i="1"/>
  <c r="AB40" i="1"/>
  <c r="AB38" i="1"/>
  <c r="AB36" i="1"/>
  <c r="Y6" i="1"/>
  <c r="Y262" i="1"/>
  <c r="Z260" i="1"/>
  <c r="Z258" i="1"/>
  <c r="Z256" i="1"/>
  <c r="Z254" i="1"/>
  <c r="Z253" i="1"/>
  <c r="Z252" i="1"/>
  <c r="Z251" i="1"/>
  <c r="Z250" i="1"/>
  <c r="Z249" i="1"/>
  <c r="Z248" i="1"/>
  <c r="Z247" i="1"/>
  <c r="Z246" i="1"/>
  <c r="Z245" i="1"/>
  <c r="Z244" i="1"/>
  <c r="Z243" i="1"/>
  <c r="Z242" i="1"/>
  <c r="Z241" i="1"/>
  <c r="Z240" i="1"/>
  <c r="Z239" i="1"/>
  <c r="Z238" i="1"/>
  <c r="Z237" i="1"/>
  <c r="Z236" i="1"/>
  <c r="Z235" i="1"/>
  <c r="Z234" i="1"/>
  <c r="Z233" i="1"/>
  <c r="Z232" i="1"/>
  <c r="Z231" i="1"/>
  <c r="Z230" i="1"/>
  <c r="Z229" i="1"/>
  <c r="Z228" i="1"/>
  <c r="Z227" i="1"/>
  <c r="Z226" i="1"/>
  <c r="Z225" i="1"/>
  <c r="Z224" i="1"/>
  <c r="Z223" i="1"/>
  <c r="Z222" i="1"/>
  <c r="Z221" i="1"/>
  <c r="Z220" i="1"/>
  <c r="Z219" i="1"/>
  <c r="Z218" i="1"/>
  <c r="Z217" i="1"/>
  <c r="Z216" i="1"/>
  <c r="Z215" i="1"/>
  <c r="Z214" i="1"/>
  <c r="Z213" i="1"/>
  <c r="Z212" i="1"/>
  <c r="Z211" i="1"/>
  <c r="Z210" i="1"/>
  <c r="Z209" i="1"/>
  <c r="AF208" i="1"/>
  <c r="AF204" i="1"/>
  <c r="AF200" i="1"/>
  <c r="AF196" i="1"/>
  <c r="AF192" i="1"/>
  <c r="AF188" i="1"/>
  <c r="AF184" i="1"/>
  <c r="AF180" i="1"/>
  <c r="AF176" i="1"/>
  <c r="AF172" i="1"/>
  <c r="AF168" i="1"/>
  <c r="AF164" i="1"/>
  <c r="AF160" i="1"/>
  <c r="AF156" i="1"/>
  <c r="AF152" i="1"/>
  <c r="AF148" i="1"/>
  <c r="AF144" i="1"/>
  <c r="AF140" i="1"/>
  <c r="AF136" i="1"/>
  <c r="AF132" i="1"/>
  <c r="AF128" i="1"/>
  <c r="AF124" i="1"/>
  <c r="AF120" i="1"/>
  <c r="AF116" i="1"/>
  <c r="AF112" i="1"/>
  <c r="AF108" i="1"/>
  <c r="AF104" i="1"/>
  <c r="AF100" i="1"/>
  <c r="AF96" i="1"/>
  <c r="AF92" i="1"/>
  <c r="AF88" i="1"/>
  <c r="AF84" i="1"/>
  <c r="AF80" i="1"/>
  <c r="AF76" i="1"/>
  <c r="AF72" i="1"/>
  <c r="AF68" i="1"/>
  <c r="AF64" i="1"/>
  <c r="AF60" i="1"/>
  <c r="AB57" i="1"/>
  <c r="AB55" i="1"/>
  <c r="AB53" i="1"/>
  <c r="AB51" i="1"/>
  <c r="AB49" i="1"/>
  <c r="AB47" i="1"/>
  <c r="AB45" i="1"/>
  <c r="AB43" i="1"/>
  <c r="AB41" i="1"/>
  <c r="AB39" i="1"/>
  <c r="AB37" i="1"/>
  <c r="AB35" i="1"/>
  <c r="Y34" i="1"/>
  <c r="Y33" i="1"/>
  <c r="Y32" i="1"/>
  <c r="Y31" i="1"/>
  <c r="Y30" i="1"/>
  <c r="Y29" i="1"/>
  <c r="Y28" i="1"/>
  <c r="Y27" i="1"/>
  <c r="Y26" i="1"/>
  <c r="Y25" i="1"/>
  <c r="Y24" i="1"/>
  <c r="Y23" i="1"/>
  <c r="Y22" i="1"/>
  <c r="Y21" i="1"/>
  <c r="Y20" i="1"/>
  <c r="Y19" i="1"/>
  <c r="Y18" i="1"/>
  <c r="Y17" i="1"/>
  <c r="Y16" i="1"/>
  <c r="Y15" i="1"/>
  <c r="Y14" i="1"/>
  <c r="Y13" i="1"/>
  <c r="Y12" i="1"/>
  <c r="Y11" i="1"/>
  <c r="Y10" i="1"/>
  <c r="Y9" i="1"/>
  <c r="Y8" i="1"/>
  <c r="Y7" i="1"/>
  <c r="Y1688" i="1"/>
  <c r="AA1688" i="1"/>
  <c r="Y1686" i="1"/>
  <c r="AA1686" i="1"/>
  <c r="AC1686" i="1"/>
  <c r="AE1686" i="1"/>
  <c r="AG1686" i="1"/>
  <c r="Y1684" i="1"/>
  <c r="AA1684" i="1"/>
  <c r="AC1684" i="1"/>
  <c r="AE1684" i="1"/>
  <c r="AG1684" i="1"/>
  <c r="Y1682" i="1"/>
  <c r="AA1682" i="1"/>
  <c r="AC1682" i="1"/>
  <c r="AE1682" i="1"/>
  <c r="AG1682" i="1"/>
  <c r="Y1680" i="1"/>
  <c r="AA1680" i="1"/>
  <c r="AC1680" i="1"/>
  <c r="AE1680" i="1"/>
  <c r="AG1680" i="1"/>
  <c r="Y1678" i="1"/>
  <c r="AA1678" i="1"/>
  <c r="AC1678" i="1"/>
  <c r="AE1678" i="1"/>
  <c r="AG1678" i="1"/>
  <c r="Y1676" i="1"/>
  <c r="AA1676" i="1"/>
  <c r="AC1676" i="1"/>
  <c r="AE1676" i="1"/>
  <c r="AG1676" i="1"/>
  <c r="Y1674" i="1"/>
  <c r="AA1674" i="1"/>
  <c r="AC1674" i="1"/>
  <c r="AE1674" i="1"/>
  <c r="AG1674" i="1"/>
  <c r="Y1672" i="1"/>
  <c r="AA1672" i="1"/>
  <c r="AC1672" i="1"/>
  <c r="AE1672" i="1"/>
  <c r="AG1672" i="1"/>
  <c r="Y1670" i="1"/>
  <c r="AA1670" i="1"/>
  <c r="AC1670" i="1"/>
  <c r="AE1670" i="1"/>
  <c r="AG1670" i="1"/>
  <c r="Y1668" i="1"/>
  <c r="AA1668" i="1"/>
  <c r="AC1668" i="1"/>
  <c r="AE1668" i="1"/>
  <c r="AG1668" i="1"/>
  <c r="Y1666" i="1"/>
  <c r="AA1666" i="1"/>
  <c r="AC1666" i="1"/>
  <c r="AE1666" i="1"/>
  <c r="AG1666" i="1"/>
  <c r="Y1664" i="1"/>
  <c r="AA1664" i="1"/>
  <c r="AC1664" i="1"/>
  <c r="AE1664" i="1"/>
  <c r="AG1664" i="1"/>
  <c r="Y1662" i="1"/>
  <c r="AA1662" i="1"/>
  <c r="AC1662" i="1"/>
  <c r="AE1662" i="1"/>
  <c r="AG1662" i="1"/>
  <c r="Y1660" i="1"/>
  <c r="AA1660" i="1"/>
  <c r="AC1660" i="1"/>
  <c r="AE1660" i="1"/>
  <c r="AG1660" i="1"/>
  <c r="Y1658" i="1"/>
  <c r="AA1658" i="1"/>
  <c r="AC1658" i="1"/>
  <c r="AE1658" i="1"/>
  <c r="AG1658" i="1"/>
  <c r="Y1656" i="1"/>
  <c r="AA1656" i="1"/>
  <c r="AC1656" i="1"/>
  <c r="AE1656" i="1"/>
  <c r="AG1656" i="1"/>
  <c r="Y1654" i="1"/>
  <c r="AA1654" i="1"/>
  <c r="AC1654" i="1"/>
  <c r="AE1654" i="1"/>
  <c r="AG1654" i="1"/>
  <c r="Y1652" i="1"/>
  <c r="AA1652" i="1"/>
  <c r="AC1652" i="1"/>
  <c r="AE1652" i="1"/>
  <c r="AG1652" i="1"/>
  <c r="Y1650" i="1"/>
  <c r="AA1650" i="1"/>
  <c r="AC1650" i="1"/>
  <c r="AE1650" i="1"/>
  <c r="AG1650" i="1"/>
  <c r="Y1648" i="1"/>
  <c r="AA1648" i="1"/>
  <c r="AC1648" i="1"/>
  <c r="AE1648" i="1"/>
  <c r="AG1648" i="1"/>
  <c r="Y1646" i="1"/>
  <c r="AA1646" i="1"/>
  <c r="AC1646" i="1"/>
  <c r="AE1646" i="1"/>
  <c r="AG1646" i="1"/>
  <c r="Y1644" i="1"/>
  <c r="AA1644" i="1"/>
  <c r="AC1644" i="1"/>
  <c r="AE1644" i="1"/>
  <c r="AG1644" i="1"/>
  <c r="Y1642" i="1"/>
  <c r="AA1642" i="1"/>
  <c r="AC1642" i="1"/>
  <c r="AE1642" i="1"/>
  <c r="AG1642" i="1"/>
  <c r="Y1640" i="1"/>
  <c r="AA1640" i="1"/>
  <c r="AC1640" i="1"/>
  <c r="AE1640" i="1"/>
  <c r="AG1640" i="1"/>
  <c r="Y1638" i="1"/>
  <c r="AA1638" i="1"/>
  <c r="AC1638" i="1"/>
  <c r="AE1638" i="1"/>
  <c r="AG1638" i="1"/>
  <c r="Y1636" i="1"/>
  <c r="AA1636" i="1"/>
  <c r="AC1636" i="1"/>
  <c r="AE1636" i="1"/>
  <c r="AG1636" i="1"/>
  <c r="Y1634" i="1"/>
  <c r="AA1634" i="1"/>
  <c r="AC1634" i="1"/>
  <c r="AE1634" i="1"/>
  <c r="AG1634" i="1"/>
  <c r="Y1632" i="1"/>
  <c r="AA1632" i="1"/>
  <c r="AC1632" i="1"/>
  <c r="AE1632" i="1"/>
  <c r="AG1632" i="1"/>
  <c r="Y1630" i="1"/>
  <c r="AA1630" i="1"/>
  <c r="AC1630" i="1"/>
  <c r="AE1630" i="1"/>
  <c r="AG1630" i="1"/>
  <c r="Y1628" i="1"/>
  <c r="AA1628" i="1"/>
  <c r="AC1628" i="1"/>
  <c r="AE1628" i="1"/>
  <c r="AG1628" i="1"/>
  <c r="Y1626" i="1"/>
  <c r="AA1626" i="1"/>
  <c r="AC1626" i="1"/>
  <c r="AE1626" i="1"/>
  <c r="AG1626" i="1"/>
  <c r="Y1624" i="1"/>
  <c r="AA1624" i="1"/>
  <c r="AC1624" i="1"/>
  <c r="AE1624" i="1"/>
  <c r="AG1624" i="1"/>
  <c r="Y1622" i="1"/>
  <c r="AA1622" i="1"/>
  <c r="AC1622" i="1"/>
  <c r="AE1622" i="1"/>
  <c r="AG1622" i="1"/>
  <c r="Y1620" i="1"/>
  <c r="AA1620" i="1"/>
  <c r="AC1620" i="1"/>
  <c r="AE1620" i="1"/>
  <c r="AG1620" i="1"/>
  <c r="Y1618" i="1"/>
  <c r="AA1618" i="1"/>
  <c r="AC1618" i="1"/>
  <c r="AE1618" i="1"/>
  <c r="AG1618" i="1"/>
  <c r="Y1616" i="1"/>
  <c r="AA1616" i="1"/>
  <c r="AC1616" i="1"/>
  <c r="AE1616" i="1"/>
  <c r="AG1616" i="1"/>
  <c r="Y1614" i="1"/>
  <c r="AA1614" i="1"/>
  <c r="AC1614" i="1"/>
  <c r="AE1614" i="1"/>
  <c r="AG1614" i="1"/>
  <c r="Z1609" i="1"/>
  <c r="AD1609" i="1"/>
  <c r="Z1601" i="1"/>
  <c r="AD1601" i="1"/>
  <c r="Z1593" i="1"/>
  <c r="AD1593" i="1"/>
  <c r="Z1585" i="1"/>
  <c r="AD1585" i="1"/>
  <c r="Z1577" i="1"/>
  <c r="AD1577" i="1"/>
  <c r="Z1569" i="1"/>
  <c r="AD1569" i="1"/>
  <c r="Z1561" i="1"/>
  <c r="AD1561" i="1"/>
  <c r="Z1389" i="1"/>
  <c r="AD1389" i="1"/>
  <c r="Z1381" i="1"/>
  <c r="AD1381" i="1"/>
  <c r="Z1373" i="1"/>
  <c r="AD1373" i="1"/>
  <c r="Z1365" i="1"/>
  <c r="AD1365" i="1"/>
  <c r="Z1357" i="1"/>
  <c r="AD1357" i="1"/>
  <c r="Z1349" i="1"/>
  <c r="AD1349" i="1"/>
  <c r="Z1341" i="1"/>
  <c r="AD1341" i="1"/>
  <c r="Z1333" i="1"/>
  <c r="AD1333" i="1"/>
  <c r="Z1325" i="1"/>
  <c r="AD1325" i="1"/>
  <c r="Z1317" i="1"/>
  <c r="AD1317" i="1"/>
  <c r="Z1309" i="1"/>
  <c r="AD1309" i="1"/>
  <c r="Z1301" i="1"/>
  <c r="AD1301" i="1"/>
  <c r="Z1293" i="1"/>
  <c r="AD1293" i="1"/>
  <c r="Z1285" i="1"/>
  <c r="AD1285" i="1"/>
  <c r="Z1277" i="1"/>
  <c r="AD1277" i="1"/>
  <c r="Z1269" i="1"/>
  <c r="AD1269" i="1"/>
  <c r="Z1261" i="1"/>
  <c r="AD1261" i="1"/>
  <c r="Z1253" i="1"/>
  <c r="AD1253" i="1"/>
  <c r="Z1245" i="1"/>
  <c r="AD1245" i="1"/>
  <c r="Z1237" i="1"/>
  <c r="AD1237" i="1"/>
  <c r="AD1687" i="1"/>
  <c r="AD1685" i="1"/>
  <c r="AD1683" i="1"/>
  <c r="AD1681" i="1"/>
  <c r="AD1679" i="1"/>
  <c r="AD1677" i="1"/>
  <c r="AD1675" i="1"/>
  <c r="AD1673" i="1"/>
  <c r="AD1671" i="1"/>
  <c r="AD1669" i="1"/>
  <c r="AD1667" i="1"/>
  <c r="AD1665" i="1"/>
  <c r="AD1663" i="1"/>
  <c r="AD1661" i="1"/>
  <c r="AD1659" i="1"/>
  <c r="AD1657" i="1"/>
  <c r="AD1655" i="1"/>
  <c r="AD1653" i="1"/>
  <c r="AD1651" i="1"/>
  <c r="AD1649" i="1"/>
  <c r="AD1647" i="1"/>
  <c r="AD1645" i="1"/>
  <c r="AD1643" i="1"/>
  <c r="AD1641" i="1"/>
  <c r="AD1639" i="1"/>
  <c r="AD1637" i="1"/>
  <c r="AD1635" i="1"/>
  <c r="AD1633" i="1"/>
  <c r="AD1631" i="1"/>
  <c r="AD1629" i="1"/>
  <c r="AD1627" i="1"/>
  <c r="AD1625" i="1"/>
  <c r="AD1623" i="1"/>
  <c r="AD1621" i="1"/>
  <c r="AD1619" i="1"/>
  <c r="AD1617" i="1"/>
  <c r="AD1615" i="1"/>
  <c r="AF1554" i="1"/>
  <c r="AF1550" i="1"/>
  <c r="AF1546" i="1"/>
  <c r="AF1542" i="1"/>
  <c r="AF1538" i="1"/>
  <c r="AF1534" i="1"/>
  <c r="AF1530" i="1"/>
  <c r="AF1526" i="1"/>
  <c r="AF1522" i="1"/>
  <c r="AF1518" i="1"/>
  <c r="AF1514" i="1"/>
  <c r="AF1510" i="1"/>
  <c r="AF1506" i="1"/>
  <c r="AF1502" i="1"/>
  <c r="AF1498" i="1"/>
  <c r="AF1494" i="1"/>
  <c r="AF1490" i="1"/>
  <c r="AF1486" i="1"/>
  <c r="AF1482" i="1"/>
  <c r="AF1478" i="1"/>
  <c r="AF1474" i="1"/>
  <c r="AF1470" i="1"/>
  <c r="AF1466" i="1"/>
  <c r="AF1462" i="1"/>
  <c r="AF1458" i="1"/>
  <c r="AF1454" i="1"/>
  <c r="AF1450" i="1"/>
  <c r="AF1446" i="1"/>
  <c r="AF1442" i="1"/>
  <c r="AF1438" i="1"/>
  <c r="AF1434" i="1"/>
  <c r="AF1430" i="1"/>
  <c r="AF1426" i="1"/>
  <c r="AF1422" i="1"/>
  <c r="AF1418" i="1"/>
  <c r="AF1414" i="1"/>
  <c r="AF1410" i="1"/>
  <c r="AF1406" i="1"/>
  <c r="AF1402" i="1"/>
  <c r="AF1398" i="1"/>
  <c r="AF1394" i="1"/>
  <c r="Y1687" i="1"/>
  <c r="AA1687" i="1"/>
  <c r="AC1687" i="1"/>
  <c r="AE1687" i="1"/>
  <c r="AG1687" i="1"/>
  <c r="Y1685" i="1"/>
  <c r="AA1685" i="1"/>
  <c r="AC1685" i="1"/>
  <c r="AE1685" i="1"/>
  <c r="AG1685" i="1"/>
  <c r="Y1683" i="1"/>
  <c r="AA1683" i="1"/>
  <c r="AC1683" i="1"/>
  <c r="AE1683" i="1"/>
  <c r="AG1683" i="1"/>
  <c r="Y1681" i="1"/>
  <c r="AA1681" i="1"/>
  <c r="AC1681" i="1"/>
  <c r="AE1681" i="1"/>
  <c r="AG1681" i="1"/>
  <c r="Y1679" i="1"/>
  <c r="AA1679" i="1"/>
  <c r="AC1679" i="1"/>
  <c r="AE1679" i="1"/>
  <c r="AG1679" i="1"/>
  <c r="Y1677" i="1"/>
  <c r="AA1677" i="1"/>
  <c r="AC1677" i="1"/>
  <c r="AE1677" i="1"/>
  <c r="AG1677" i="1"/>
  <c r="Y1675" i="1"/>
  <c r="AA1675" i="1"/>
  <c r="AC1675" i="1"/>
  <c r="AE1675" i="1"/>
  <c r="AG1675" i="1"/>
  <c r="Y1673" i="1"/>
  <c r="AA1673" i="1"/>
  <c r="AC1673" i="1"/>
  <c r="AE1673" i="1"/>
  <c r="AG1673" i="1"/>
  <c r="Y1671" i="1"/>
  <c r="AA1671" i="1"/>
  <c r="AC1671" i="1"/>
  <c r="AE1671" i="1"/>
  <c r="AG1671" i="1"/>
  <c r="Y1669" i="1"/>
  <c r="AA1669" i="1"/>
  <c r="AC1669" i="1"/>
  <c r="AE1669" i="1"/>
  <c r="AG1669" i="1"/>
  <c r="Y1667" i="1"/>
  <c r="AA1667" i="1"/>
  <c r="AC1667" i="1"/>
  <c r="AE1667" i="1"/>
  <c r="AG1667" i="1"/>
  <c r="Y1665" i="1"/>
  <c r="AA1665" i="1"/>
  <c r="AC1665" i="1"/>
  <c r="AE1665" i="1"/>
  <c r="AG1665" i="1"/>
  <c r="Y1663" i="1"/>
  <c r="AA1663" i="1"/>
  <c r="AC1663" i="1"/>
  <c r="AE1663" i="1"/>
  <c r="AG1663" i="1"/>
  <c r="Y1661" i="1"/>
  <c r="AA1661" i="1"/>
  <c r="AC1661" i="1"/>
  <c r="AE1661" i="1"/>
  <c r="AG1661" i="1"/>
  <c r="Y1659" i="1"/>
  <c r="AA1659" i="1"/>
  <c r="AC1659" i="1"/>
  <c r="AE1659" i="1"/>
  <c r="AG1659" i="1"/>
  <c r="Y1657" i="1"/>
  <c r="AA1657" i="1"/>
  <c r="AC1657" i="1"/>
  <c r="AE1657" i="1"/>
  <c r="AG1657" i="1"/>
  <c r="Y1655" i="1"/>
  <c r="AA1655" i="1"/>
  <c r="AC1655" i="1"/>
  <c r="AE1655" i="1"/>
  <c r="AG1655" i="1"/>
  <c r="Y1653" i="1"/>
  <c r="AA1653" i="1"/>
  <c r="AC1653" i="1"/>
  <c r="AE1653" i="1"/>
  <c r="AG1653" i="1"/>
  <c r="Y1651" i="1"/>
  <c r="AA1651" i="1"/>
  <c r="AC1651" i="1"/>
  <c r="AE1651" i="1"/>
  <c r="AG1651" i="1"/>
  <c r="Y1649" i="1"/>
  <c r="AA1649" i="1"/>
  <c r="AC1649" i="1"/>
  <c r="AE1649" i="1"/>
  <c r="AG1649" i="1"/>
  <c r="Y1647" i="1"/>
  <c r="AA1647" i="1"/>
  <c r="AC1647" i="1"/>
  <c r="AE1647" i="1"/>
  <c r="AG1647" i="1"/>
  <c r="Y1645" i="1"/>
  <c r="AA1645" i="1"/>
  <c r="AC1645" i="1"/>
  <c r="AE1645" i="1"/>
  <c r="AG1645" i="1"/>
  <c r="Y1643" i="1"/>
  <c r="AA1643" i="1"/>
  <c r="AC1643" i="1"/>
  <c r="AE1643" i="1"/>
  <c r="AG1643" i="1"/>
  <c r="Y1641" i="1"/>
  <c r="AA1641" i="1"/>
  <c r="AC1641" i="1"/>
  <c r="AE1641" i="1"/>
  <c r="AG1641" i="1"/>
  <c r="Y1639" i="1"/>
  <c r="AA1639" i="1"/>
  <c r="AC1639" i="1"/>
  <c r="AE1639" i="1"/>
  <c r="AG1639" i="1"/>
  <c r="Y1637" i="1"/>
  <c r="AA1637" i="1"/>
  <c r="AC1637" i="1"/>
  <c r="AE1637" i="1"/>
  <c r="AG1637" i="1"/>
  <c r="Y1635" i="1"/>
  <c r="AA1635" i="1"/>
  <c r="AC1635" i="1"/>
  <c r="AE1635" i="1"/>
  <c r="AG1635" i="1"/>
  <c r="Y1633" i="1"/>
  <c r="AA1633" i="1"/>
  <c r="AC1633" i="1"/>
  <c r="AE1633" i="1"/>
  <c r="AG1633" i="1"/>
  <c r="Y1631" i="1"/>
  <c r="AA1631" i="1"/>
  <c r="AC1631" i="1"/>
  <c r="AE1631" i="1"/>
  <c r="AG1631" i="1"/>
  <c r="Y1629" i="1"/>
  <c r="AA1629" i="1"/>
  <c r="AC1629" i="1"/>
  <c r="AE1629" i="1"/>
  <c r="AG1629" i="1"/>
  <c r="Y1627" i="1"/>
  <c r="AA1627" i="1"/>
  <c r="AC1627" i="1"/>
  <c r="AE1627" i="1"/>
  <c r="AG1627" i="1"/>
  <c r="Y1625" i="1"/>
  <c r="AA1625" i="1"/>
  <c r="AC1625" i="1"/>
  <c r="AE1625" i="1"/>
  <c r="AG1625" i="1"/>
  <c r="Y1623" i="1"/>
  <c r="AA1623" i="1"/>
  <c r="AC1623" i="1"/>
  <c r="AE1623" i="1"/>
  <c r="AG1623" i="1"/>
  <c r="Y1621" i="1"/>
  <c r="AA1621" i="1"/>
  <c r="AC1621" i="1"/>
  <c r="AE1621" i="1"/>
  <c r="AG1621" i="1"/>
  <c r="Y1619" i="1"/>
  <c r="AA1619" i="1"/>
  <c r="AC1619" i="1"/>
  <c r="AE1619" i="1"/>
  <c r="AG1619" i="1"/>
  <c r="Y1617" i="1"/>
  <c r="AA1617" i="1"/>
  <c r="AC1617" i="1"/>
  <c r="AE1617" i="1"/>
  <c r="AG1617" i="1"/>
  <c r="Y1615" i="1"/>
  <c r="AA1615" i="1"/>
  <c r="AC1615" i="1"/>
  <c r="AE1615" i="1"/>
  <c r="AG1615" i="1"/>
  <c r="Z1613" i="1"/>
  <c r="AD1613" i="1"/>
  <c r="AG1613" i="1"/>
  <c r="Z1605" i="1"/>
  <c r="AD1605" i="1"/>
  <c r="Z1597" i="1"/>
  <c r="AD1597" i="1"/>
  <c r="Z1589" i="1"/>
  <c r="AD1589" i="1"/>
  <c r="Z1581" i="1"/>
  <c r="AD1581" i="1"/>
  <c r="Z1573" i="1"/>
  <c r="AD1573" i="1"/>
  <c r="Z1565" i="1"/>
  <c r="AD1565" i="1"/>
  <c r="Z1557" i="1"/>
  <c r="AD1557" i="1"/>
  <c r="Z1385" i="1"/>
  <c r="AD1385" i="1"/>
  <c r="Z1377" i="1"/>
  <c r="AD1377" i="1"/>
  <c r="Z1369" i="1"/>
  <c r="AD1369" i="1"/>
  <c r="Z1361" i="1"/>
  <c r="AD1361" i="1"/>
  <c r="Z1353" i="1"/>
  <c r="AD1353" i="1"/>
  <c r="Z1345" i="1"/>
  <c r="AD1345" i="1"/>
  <c r="Z1337" i="1"/>
  <c r="AD1337" i="1"/>
  <c r="Z1329" i="1"/>
  <c r="AD1329" i="1"/>
  <c r="Z1321" i="1"/>
  <c r="AD1321" i="1"/>
  <c r="Z1313" i="1"/>
  <c r="AD1313" i="1"/>
  <c r="Z1305" i="1"/>
  <c r="AD1305" i="1"/>
  <c r="Z1297" i="1"/>
  <c r="AD1297" i="1"/>
  <c r="Z1289" i="1"/>
  <c r="AD1289" i="1"/>
  <c r="Z1281" i="1"/>
  <c r="AD1281" i="1"/>
  <c r="Z1273" i="1"/>
  <c r="AD1273" i="1"/>
  <c r="Z1265" i="1"/>
  <c r="AD1265" i="1"/>
  <c r="Z1257" i="1"/>
  <c r="AD1257" i="1"/>
  <c r="Z1249" i="1"/>
  <c r="AD1249" i="1"/>
  <c r="Z1241" i="1"/>
  <c r="AD1241" i="1"/>
  <c r="Z602" i="1"/>
  <c r="AD602" i="1"/>
  <c r="Z600" i="1"/>
  <c r="AD600" i="1"/>
  <c r="Z598" i="1"/>
  <c r="AD598" i="1"/>
  <c r="Z596" i="1"/>
  <c r="AD596" i="1"/>
  <c r="Z594" i="1"/>
  <c r="AD594" i="1"/>
  <c r="Z592" i="1"/>
  <c r="AD592" i="1"/>
  <c r="Z590" i="1"/>
  <c r="AD590" i="1"/>
  <c r="Z588" i="1"/>
  <c r="AD588" i="1"/>
  <c r="Z586" i="1"/>
  <c r="AD586" i="1"/>
  <c r="Z584" i="1"/>
  <c r="AD584" i="1"/>
  <c r="Z582" i="1"/>
  <c r="AD582" i="1"/>
  <c r="Z580" i="1"/>
  <c r="AD580" i="1"/>
  <c r="Z578" i="1"/>
  <c r="AD578" i="1"/>
  <c r="Z576" i="1"/>
  <c r="AD576" i="1"/>
  <c r="Z574" i="1"/>
  <c r="AD574" i="1"/>
  <c r="Z572" i="1"/>
  <c r="AD572" i="1"/>
  <c r="Z570" i="1"/>
  <c r="AD570" i="1"/>
  <c r="Z568" i="1"/>
  <c r="AD568" i="1"/>
  <c r="Z566" i="1"/>
  <c r="AD566" i="1"/>
  <c r="Z564" i="1"/>
  <c r="AD564" i="1"/>
  <c r="Z562" i="1"/>
  <c r="AD562" i="1"/>
  <c r="Z560" i="1"/>
  <c r="AD560" i="1"/>
  <c r="Z558" i="1"/>
  <c r="AD558" i="1"/>
  <c r="Z556" i="1"/>
  <c r="AD556" i="1"/>
  <c r="Z554" i="1"/>
  <c r="AD554" i="1"/>
  <c r="Z552" i="1"/>
  <c r="AD552" i="1"/>
  <c r="Z550" i="1"/>
  <c r="AD550" i="1"/>
  <c r="Z548" i="1"/>
  <c r="AD548" i="1"/>
  <c r="Z546" i="1"/>
  <c r="AD546" i="1"/>
  <c r="Z544" i="1"/>
  <c r="AD544" i="1"/>
  <c r="Z542" i="1"/>
  <c r="AD542" i="1"/>
  <c r="Z540" i="1"/>
  <c r="AD540" i="1"/>
  <c r="Z538" i="1"/>
  <c r="AD538" i="1"/>
  <c r="Z536" i="1"/>
  <c r="AD536" i="1"/>
  <c r="Z534" i="1"/>
  <c r="AD534" i="1"/>
  <c r="Z532" i="1"/>
  <c r="AD532" i="1"/>
  <c r="Z530" i="1"/>
  <c r="AD530" i="1"/>
  <c r="Z528" i="1"/>
  <c r="AD528" i="1"/>
  <c r="Z526" i="1"/>
  <c r="AD526" i="1"/>
  <c r="Z524" i="1"/>
  <c r="AD524" i="1"/>
  <c r="Z522" i="1"/>
  <c r="AD522" i="1"/>
  <c r="Z520" i="1"/>
  <c r="AD520" i="1"/>
  <c r="Z518" i="1"/>
  <c r="AD518" i="1"/>
  <c r="Z516" i="1"/>
  <c r="AD516" i="1"/>
  <c r="Z514" i="1"/>
  <c r="AD514" i="1"/>
  <c r="Z512" i="1"/>
  <c r="AD512" i="1"/>
  <c r="Z510" i="1"/>
  <c r="AD510" i="1"/>
  <c r="Z508" i="1"/>
  <c r="AD508" i="1"/>
  <c r="Z506" i="1"/>
  <c r="AD506" i="1"/>
  <c r="Z504" i="1"/>
  <c r="AD504" i="1"/>
  <c r="Z502" i="1"/>
  <c r="AD502" i="1"/>
  <c r="Z500" i="1"/>
  <c r="AD500" i="1"/>
  <c r="Z498" i="1"/>
  <c r="AD498" i="1"/>
  <c r="Z496" i="1"/>
  <c r="AD496" i="1"/>
  <c r="Z494" i="1"/>
  <c r="AD494" i="1"/>
  <c r="Z492" i="1"/>
  <c r="AD492" i="1"/>
  <c r="Z490" i="1"/>
  <c r="AD490" i="1"/>
  <c r="AB487" i="1"/>
  <c r="AF487" i="1"/>
  <c r="Z484" i="1"/>
  <c r="AD484" i="1"/>
  <c r="AB479" i="1"/>
  <c r="AF479" i="1"/>
  <c r="Z476" i="1"/>
  <c r="AD476" i="1"/>
  <c r="AB471" i="1"/>
  <c r="AF471" i="1"/>
  <c r="Z468" i="1"/>
  <c r="AD468" i="1"/>
  <c r="AB463" i="1"/>
  <c r="AF463" i="1"/>
  <c r="Z460" i="1"/>
  <c r="AD460" i="1"/>
  <c r="AB455" i="1"/>
  <c r="AF455" i="1"/>
  <c r="Z452" i="1"/>
  <c r="AD452" i="1"/>
  <c r="AB447" i="1"/>
  <c r="AF447" i="1"/>
  <c r="Z444" i="1"/>
  <c r="AD444" i="1"/>
  <c r="AB439" i="1"/>
  <c r="AF439" i="1"/>
  <c r="Z436" i="1"/>
  <c r="AD436" i="1"/>
  <c r="AB431" i="1"/>
  <c r="AF431" i="1"/>
  <c r="Z428" i="1"/>
  <c r="AD428" i="1"/>
  <c r="AB423" i="1"/>
  <c r="AF423" i="1"/>
  <c r="Z419" i="1"/>
  <c r="AB419" i="1"/>
  <c r="Z415" i="1"/>
  <c r="AB415" i="1"/>
  <c r="Z411" i="1"/>
  <c r="AB411" i="1"/>
  <c r="Z407" i="1"/>
  <c r="AB407" i="1"/>
  <c r="Z403" i="1"/>
  <c r="AB403" i="1"/>
  <c r="Z399" i="1"/>
  <c r="AB399" i="1"/>
  <c r="Z395" i="1"/>
  <c r="AB395" i="1"/>
  <c r="AG488" i="1"/>
  <c r="AE390" i="1"/>
  <c r="AE388" i="1"/>
  <c r="Z488" i="1"/>
  <c r="AD488" i="1"/>
  <c r="AF488" i="1"/>
  <c r="AB483" i="1"/>
  <c r="AF483" i="1"/>
  <c r="Z480" i="1"/>
  <c r="AD480" i="1"/>
  <c r="AB475" i="1"/>
  <c r="AF475" i="1"/>
  <c r="Z472" i="1"/>
  <c r="AD472" i="1"/>
  <c r="AB467" i="1"/>
  <c r="AF467" i="1"/>
  <c r="Z464" i="1"/>
  <c r="AD464" i="1"/>
  <c r="AB459" i="1"/>
  <c r="AF459" i="1"/>
  <c r="Z456" i="1"/>
  <c r="AD456" i="1"/>
  <c r="AB451" i="1"/>
  <c r="AF451" i="1"/>
  <c r="Z448" i="1"/>
  <c r="AD448" i="1"/>
  <c r="AB443" i="1"/>
  <c r="AF443" i="1"/>
  <c r="Z440" i="1"/>
  <c r="AD440" i="1"/>
  <c r="AB435" i="1"/>
  <c r="AF435" i="1"/>
  <c r="Z432" i="1"/>
  <c r="AD432" i="1"/>
  <c r="AB427" i="1"/>
  <c r="AF427" i="1"/>
  <c r="Z424" i="1"/>
  <c r="AD424" i="1"/>
  <c r="Z421" i="1"/>
  <c r="AB421" i="1"/>
  <c r="Z417" i="1"/>
  <c r="AB417" i="1"/>
  <c r="Z413" i="1"/>
  <c r="AB413" i="1"/>
  <c r="Z409" i="1"/>
  <c r="AB409" i="1"/>
  <c r="Z405" i="1"/>
  <c r="AB405" i="1"/>
  <c r="Z401" i="1"/>
  <c r="AB401" i="1"/>
  <c r="Z397" i="1"/>
  <c r="AB397" i="1"/>
  <c r="Z393" i="1"/>
  <c r="AB393" i="1"/>
  <c r="Y390" i="1"/>
  <c r="AA390" i="1"/>
  <c r="AC390" i="1"/>
  <c r="AF390" i="1"/>
  <c r="Y388" i="1"/>
  <c r="AA388" i="1"/>
  <c r="AC388" i="1"/>
  <c r="AF388" i="1"/>
  <c r="AD1233" i="1"/>
  <c r="AD1229" i="1"/>
  <c r="AD1225" i="1"/>
  <c r="AD1221" i="1"/>
  <c r="AD1217" i="1"/>
  <c r="AD1213" i="1"/>
  <c r="AD1209" i="1"/>
  <c r="AD1205" i="1"/>
  <c r="AD1201" i="1"/>
  <c r="AD1197" i="1"/>
  <c r="AD1193" i="1"/>
  <c r="AD1189" i="1"/>
  <c r="AD1185" i="1"/>
  <c r="AD1181" i="1"/>
  <c r="AD1177" i="1"/>
  <c r="AD1173" i="1"/>
  <c r="AD1169" i="1"/>
  <c r="AD1165" i="1"/>
  <c r="AD1161" i="1"/>
  <c r="AD1157" i="1"/>
  <c r="AD1153" i="1"/>
  <c r="AD1149" i="1"/>
  <c r="AD1145" i="1"/>
  <c r="AD1141" i="1"/>
  <c r="AD1137" i="1"/>
  <c r="AD1133" i="1"/>
  <c r="AD1129" i="1"/>
  <c r="AD1125" i="1"/>
  <c r="AD1121" i="1"/>
  <c r="AD1117" i="1"/>
  <c r="AD1113" i="1"/>
  <c r="AD1109" i="1"/>
  <c r="AD1105" i="1"/>
  <c r="AD1101" i="1"/>
  <c r="AD1097" i="1"/>
  <c r="AD1093" i="1"/>
  <c r="AD1089" i="1"/>
  <c r="AD1085" i="1"/>
  <c r="AD1081" i="1"/>
  <c r="AD1077" i="1"/>
  <c r="AD1073" i="1"/>
  <c r="AD1069" i="1"/>
  <c r="AD1065" i="1"/>
  <c r="AD1061" i="1"/>
  <c r="AD1057" i="1"/>
  <c r="AD1053" i="1"/>
  <c r="AD1049" i="1"/>
  <c r="AD1045" i="1"/>
  <c r="AD876" i="1"/>
  <c r="AD872" i="1"/>
  <c r="AD868" i="1"/>
  <c r="AD864" i="1"/>
  <c r="AD860" i="1"/>
  <c r="AD856" i="1"/>
  <c r="AD852" i="1"/>
  <c r="AD848" i="1"/>
  <c r="AD844" i="1"/>
  <c r="AD840" i="1"/>
  <c r="AD836" i="1"/>
  <c r="AD832" i="1"/>
  <c r="AD828" i="1"/>
  <c r="AD824" i="1"/>
  <c r="AD820" i="1"/>
  <c r="AD816" i="1"/>
  <c r="AD812" i="1"/>
  <c r="AD808" i="1"/>
  <c r="AD804" i="1"/>
  <c r="AD800" i="1"/>
  <c r="AD796" i="1"/>
  <c r="AD792" i="1"/>
  <c r="AD788" i="1"/>
  <c r="AD784" i="1"/>
  <c r="AD780" i="1"/>
  <c r="AD776" i="1"/>
  <c r="AD772" i="1"/>
  <c r="AD768" i="1"/>
  <c r="AD764" i="1"/>
  <c r="AD760" i="1"/>
  <c r="AD756" i="1"/>
  <c r="AD752" i="1"/>
  <c r="AD748" i="1"/>
  <c r="AD744" i="1"/>
  <c r="AD740" i="1"/>
  <c r="AD736" i="1"/>
  <c r="AD732" i="1"/>
  <c r="AD728" i="1"/>
  <c r="AD724" i="1"/>
  <c r="AD720" i="1"/>
  <c r="AD716" i="1"/>
  <c r="AD712" i="1"/>
  <c r="AD708" i="1"/>
  <c r="AD704" i="1"/>
  <c r="AB701" i="1"/>
  <c r="AB699" i="1"/>
  <c r="AB697" i="1"/>
  <c r="AB695" i="1"/>
  <c r="AB693" i="1"/>
  <c r="AB691" i="1"/>
  <c r="AB689" i="1"/>
  <c r="AB687" i="1"/>
  <c r="AB685" i="1"/>
  <c r="AB683" i="1"/>
  <c r="AB681" i="1"/>
  <c r="AB679" i="1"/>
  <c r="AB677" i="1"/>
  <c r="AB675" i="1"/>
  <c r="AB673" i="1"/>
  <c r="AB671" i="1"/>
  <c r="AB669" i="1"/>
  <c r="AB667" i="1"/>
  <c r="AB665" i="1"/>
  <c r="AB663" i="1"/>
  <c r="AB661" i="1"/>
  <c r="AB659" i="1"/>
  <c r="AB657" i="1"/>
  <c r="AB655" i="1"/>
  <c r="AB653" i="1"/>
  <c r="AB651" i="1"/>
  <c r="AB649" i="1"/>
  <c r="AB647" i="1"/>
  <c r="AB645" i="1"/>
  <c r="AB643" i="1"/>
  <c r="AB641" i="1"/>
  <c r="AB639" i="1"/>
  <c r="AB637" i="1"/>
  <c r="AB635" i="1"/>
  <c r="AB633" i="1"/>
  <c r="AB631" i="1"/>
  <c r="AB629" i="1"/>
  <c r="AB627" i="1"/>
  <c r="AB625" i="1"/>
  <c r="AB623" i="1"/>
  <c r="AB621" i="1"/>
  <c r="AB619" i="1"/>
  <c r="AB617" i="1"/>
  <c r="AB615" i="1"/>
  <c r="AB613" i="1"/>
  <c r="AB611" i="1"/>
  <c r="AB609" i="1"/>
  <c r="AB607" i="1"/>
  <c r="Z207" i="1"/>
  <c r="AB207" i="1"/>
  <c r="Z205" i="1"/>
  <c r="AB205" i="1"/>
  <c r="Z203" i="1"/>
  <c r="AB203" i="1"/>
  <c r="Z201" i="1"/>
  <c r="AB201" i="1"/>
  <c r="Z199" i="1"/>
  <c r="AB199" i="1"/>
  <c r="Z197" i="1"/>
  <c r="AB197" i="1"/>
  <c r="Z195" i="1"/>
  <c r="AB195" i="1"/>
  <c r="Z193" i="1"/>
  <c r="AB193" i="1"/>
  <c r="Z191" i="1"/>
  <c r="AB191" i="1"/>
  <c r="Z189" i="1"/>
  <c r="AB189" i="1"/>
  <c r="Z187" i="1"/>
  <c r="AB187" i="1"/>
  <c r="Z185" i="1"/>
  <c r="AB185" i="1"/>
  <c r="Z183" i="1"/>
  <c r="AB183" i="1"/>
  <c r="Z181" i="1"/>
  <c r="AB181" i="1"/>
  <c r="Z179" i="1"/>
  <c r="AB179" i="1"/>
  <c r="Z177" i="1"/>
  <c r="AB177" i="1"/>
  <c r="Z175" i="1"/>
  <c r="AB175" i="1"/>
  <c r="Z173" i="1"/>
  <c r="AB173" i="1"/>
  <c r="Z171" i="1"/>
  <c r="AB171" i="1"/>
  <c r="Z169" i="1"/>
  <c r="AB169" i="1"/>
  <c r="Z167" i="1"/>
  <c r="AB167" i="1"/>
  <c r="Z165" i="1"/>
  <c r="AB165" i="1"/>
  <c r="Z163" i="1"/>
  <c r="AB163" i="1"/>
  <c r="Z161" i="1"/>
  <c r="AB161" i="1"/>
  <c r="Z159" i="1"/>
  <c r="AB159" i="1"/>
  <c r="Z157" i="1"/>
  <c r="AB157" i="1"/>
  <c r="Z155" i="1"/>
  <c r="AB155" i="1"/>
  <c r="Z153" i="1"/>
  <c r="AB153" i="1"/>
  <c r="Z151" i="1"/>
  <c r="AB151" i="1"/>
  <c r="Z149" i="1"/>
  <c r="AB149" i="1"/>
  <c r="Z147" i="1"/>
  <c r="AB147" i="1"/>
  <c r="Z145" i="1"/>
  <c r="AB145" i="1"/>
  <c r="Z143" i="1"/>
  <c r="AB143" i="1"/>
  <c r="Z141" i="1"/>
  <c r="AB141" i="1"/>
  <c r="Z139" i="1"/>
  <c r="AB139" i="1"/>
  <c r="Z137" i="1"/>
  <c r="AB137" i="1"/>
  <c r="Z135" i="1"/>
  <c r="AB135" i="1"/>
  <c r="Z133" i="1"/>
  <c r="AB133" i="1"/>
  <c r="Z131" i="1"/>
  <c r="AB131" i="1"/>
  <c r="Z129" i="1"/>
  <c r="AB129" i="1"/>
  <c r="Z127" i="1"/>
  <c r="AB127" i="1"/>
  <c r="Z125" i="1"/>
  <c r="AB125" i="1"/>
  <c r="Z123" i="1"/>
  <c r="AB123" i="1"/>
  <c r="Z121" i="1"/>
  <c r="AB121" i="1"/>
  <c r="Z119" i="1"/>
  <c r="AB119" i="1"/>
  <c r="Z117" i="1"/>
  <c r="AB117" i="1"/>
  <c r="Z115" i="1"/>
  <c r="AB115" i="1"/>
  <c r="Z113" i="1"/>
  <c r="AB113" i="1"/>
  <c r="Z111" i="1"/>
  <c r="AB111" i="1"/>
  <c r="Z109" i="1"/>
  <c r="AB109" i="1"/>
  <c r="Z107" i="1"/>
  <c r="AB107" i="1"/>
  <c r="Z105" i="1"/>
  <c r="AB105" i="1"/>
  <c r="Z103" i="1"/>
  <c r="AB103" i="1"/>
  <c r="Z101" i="1"/>
  <c r="AB101" i="1"/>
  <c r="Z99" i="1"/>
  <c r="AB99" i="1"/>
  <c r="Z97" i="1"/>
  <c r="AB97" i="1"/>
  <c r="Z95" i="1"/>
  <c r="AB95" i="1"/>
  <c r="Z93" i="1"/>
  <c r="AB93" i="1"/>
  <c r="Z91" i="1"/>
  <c r="AB91" i="1"/>
  <c r="Z89" i="1"/>
  <c r="AB89" i="1"/>
  <c r="Z87" i="1"/>
  <c r="AB87" i="1"/>
  <c r="Z85" i="1"/>
  <c r="AB85" i="1"/>
  <c r="Z83" i="1"/>
  <c r="AB83" i="1"/>
  <c r="Z81" i="1"/>
  <c r="AB81" i="1"/>
  <c r="Z79" i="1"/>
  <c r="AB79" i="1"/>
  <c r="Z77" i="1"/>
  <c r="AB77" i="1"/>
  <c r="Z75" i="1"/>
  <c r="AB75" i="1"/>
  <c r="Z73" i="1"/>
  <c r="AB73" i="1"/>
  <c r="Z71" i="1"/>
  <c r="AB71" i="1"/>
  <c r="Z69" i="1"/>
  <c r="AB69" i="1"/>
  <c r="Z67" i="1"/>
  <c r="AB67" i="1"/>
  <c r="Z65" i="1"/>
  <c r="AB65" i="1"/>
  <c r="Z63" i="1"/>
  <c r="AB63" i="1"/>
  <c r="Z61" i="1"/>
  <c r="AB61" i="1"/>
  <c r="Z59" i="1"/>
  <c r="AB59" i="1"/>
  <c r="Z208" i="1"/>
  <c r="AB208" i="1"/>
  <c r="Z206" i="1"/>
  <c r="AB206" i="1"/>
  <c r="Z204" i="1"/>
  <c r="AB204" i="1"/>
  <c r="Z202" i="1"/>
  <c r="AB202" i="1"/>
  <c r="Z200" i="1"/>
  <c r="AB200" i="1"/>
  <c r="Z198" i="1"/>
  <c r="AB198" i="1"/>
  <c r="Z196" i="1"/>
  <c r="AB196" i="1"/>
  <c r="Z194" i="1"/>
  <c r="AB194" i="1"/>
  <c r="Z192" i="1"/>
  <c r="AB192" i="1"/>
  <c r="Z190" i="1"/>
  <c r="AB190" i="1"/>
  <c r="Z188" i="1"/>
  <c r="AB188" i="1"/>
  <c r="Z186" i="1"/>
  <c r="AB186" i="1"/>
  <c r="Z184" i="1"/>
  <c r="AB184" i="1"/>
  <c r="Z182" i="1"/>
  <c r="AB182" i="1"/>
  <c r="Z180" i="1"/>
  <c r="AB180" i="1"/>
  <c r="Z178" i="1"/>
  <c r="AB178" i="1"/>
  <c r="Z176" i="1"/>
  <c r="AB176" i="1"/>
  <c r="Z174" i="1"/>
  <c r="AB174" i="1"/>
  <c r="Z172" i="1"/>
  <c r="AB172" i="1"/>
  <c r="Z170" i="1"/>
  <c r="AB170" i="1"/>
  <c r="Z168" i="1"/>
  <c r="AB168" i="1"/>
  <c r="Z166" i="1"/>
  <c r="AB166" i="1"/>
  <c r="Z164" i="1"/>
  <c r="AB164" i="1"/>
  <c r="Z162" i="1"/>
  <c r="AB162" i="1"/>
  <c r="Z160" i="1"/>
  <c r="AB160" i="1"/>
  <c r="Z158" i="1"/>
  <c r="AB158" i="1"/>
  <c r="Z156" i="1"/>
  <c r="AB156" i="1"/>
  <c r="Z154" i="1"/>
  <c r="AB154" i="1"/>
  <c r="Z152" i="1"/>
  <c r="AB152" i="1"/>
  <c r="Z150" i="1"/>
  <c r="AB150" i="1"/>
  <c r="Z148" i="1"/>
  <c r="AB148" i="1"/>
  <c r="Z146" i="1"/>
  <c r="AB146" i="1"/>
  <c r="Z144" i="1"/>
  <c r="AB144" i="1"/>
  <c r="Z142" i="1"/>
  <c r="AB142" i="1"/>
  <c r="Z140" i="1"/>
  <c r="AB140" i="1"/>
  <c r="Z138" i="1"/>
  <c r="AB138" i="1"/>
  <c r="Z136" i="1"/>
  <c r="AB136" i="1"/>
  <c r="Z134" i="1"/>
  <c r="AB134" i="1"/>
  <c r="Z132" i="1"/>
  <c r="AB132" i="1"/>
  <c r="Z130" i="1"/>
  <c r="AB130" i="1"/>
  <c r="Z128" i="1"/>
  <c r="AB128" i="1"/>
  <c r="Z126" i="1"/>
  <c r="AB126" i="1"/>
  <c r="Z124" i="1"/>
  <c r="AB124" i="1"/>
  <c r="Z122" i="1"/>
  <c r="AB122" i="1"/>
  <c r="Z120" i="1"/>
  <c r="AB120" i="1"/>
  <c r="Z118" i="1"/>
  <c r="AB118" i="1"/>
  <c r="Z116" i="1"/>
  <c r="AB116" i="1"/>
  <c r="Z114" i="1"/>
  <c r="AB114" i="1"/>
  <c r="Z112" i="1"/>
  <c r="AB112" i="1"/>
  <c r="Z110" i="1"/>
  <c r="AB110" i="1"/>
  <c r="Z108" i="1"/>
  <c r="AB108" i="1"/>
  <c r="Z106" i="1"/>
  <c r="AB106" i="1"/>
  <c r="Z104" i="1"/>
  <c r="AB104" i="1"/>
  <c r="Z102" i="1"/>
  <c r="AB102" i="1"/>
  <c r="Z100" i="1"/>
  <c r="AB100" i="1"/>
  <c r="Z98" i="1"/>
  <c r="AB98" i="1"/>
  <c r="Z96" i="1"/>
  <c r="AB96" i="1"/>
  <c r="Z94" i="1"/>
  <c r="AB94" i="1"/>
  <c r="Z92" i="1"/>
  <c r="AB92" i="1"/>
  <c r="Z90" i="1"/>
  <c r="AB90" i="1"/>
  <c r="Z88" i="1"/>
  <c r="AB88" i="1"/>
  <c r="Z86" i="1"/>
  <c r="AB86" i="1"/>
  <c r="Z84" i="1"/>
  <c r="AB84" i="1"/>
  <c r="Z82" i="1"/>
  <c r="AB82" i="1"/>
  <c r="Z80" i="1"/>
  <c r="AB80" i="1"/>
  <c r="Z78" i="1"/>
  <c r="AB78" i="1"/>
  <c r="Z76" i="1"/>
  <c r="AB76" i="1"/>
  <c r="Z74" i="1"/>
  <c r="AB74" i="1"/>
  <c r="Z72" i="1"/>
  <c r="AB72" i="1"/>
  <c r="Z70" i="1"/>
  <c r="AB70" i="1"/>
  <c r="Z68" i="1"/>
  <c r="AB68" i="1"/>
  <c r="Z66" i="1"/>
  <c r="AB66" i="1"/>
  <c r="Z64" i="1"/>
  <c r="AB64" i="1"/>
  <c r="Z62" i="1"/>
  <c r="AB62" i="1"/>
  <c r="Z60" i="1"/>
  <c r="AB60" i="1"/>
  <c r="Z58" i="1"/>
  <c r="AB58" i="1"/>
  <c r="Y57" i="1"/>
  <c r="Z57" i="1"/>
  <c r="AD57" i="1"/>
  <c r="Y56" i="1"/>
  <c r="Z56" i="1"/>
  <c r="AD56" i="1"/>
  <c r="Y55" i="1"/>
  <c r="Z55" i="1"/>
  <c r="AD55" i="1"/>
  <c r="Y54" i="1"/>
  <c r="Z54" i="1"/>
  <c r="AD54" i="1"/>
  <c r="Y53" i="1"/>
  <c r="Z53" i="1"/>
  <c r="AD53" i="1"/>
  <c r="Y52" i="1"/>
  <c r="Z52" i="1"/>
  <c r="AD52" i="1"/>
  <c r="Y51" i="1"/>
  <c r="Z51" i="1"/>
  <c r="AD51" i="1"/>
  <c r="Y50" i="1"/>
  <c r="Z50" i="1"/>
  <c r="AD50" i="1"/>
  <c r="Y49" i="1"/>
  <c r="Z49" i="1"/>
  <c r="AD49" i="1"/>
  <c r="Y48" i="1"/>
  <c r="Z48" i="1"/>
  <c r="AD48" i="1"/>
  <c r="Y47" i="1"/>
  <c r="Z47" i="1"/>
  <c r="AD47" i="1"/>
  <c r="Y46" i="1"/>
  <c r="Z46" i="1"/>
  <c r="AD46" i="1"/>
  <c r="Y45" i="1"/>
  <c r="Z45" i="1"/>
  <c r="AD45" i="1"/>
  <c r="Y44" i="1"/>
  <c r="Z44" i="1"/>
  <c r="AD44" i="1"/>
  <c r="Y43" i="1"/>
  <c r="Z43" i="1"/>
  <c r="AD43" i="1"/>
  <c r="Y42" i="1"/>
  <c r="Z42" i="1"/>
  <c r="AD42" i="1"/>
  <c r="Y41" i="1"/>
  <c r="Z41" i="1"/>
  <c r="AD41" i="1"/>
  <c r="Y40" i="1"/>
  <c r="Z40" i="1"/>
  <c r="AD40" i="1"/>
  <c r="Y39" i="1"/>
  <c r="Z39" i="1"/>
  <c r="AD39" i="1"/>
  <c r="Y38" i="1"/>
  <c r="Z38" i="1"/>
  <c r="AD38" i="1"/>
  <c r="Y37" i="1"/>
  <c r="Z37" i="1"/>
  <c r="AD37" i="1"/>
  <c r="Y36" i="1"/>
  <c r="Z36" i="1"/>
  <c r="AD36" i="1"/>
  <c r="Y35" i="1"/>
  <c r="Z35" i="1"/>
  <c r="AD35" i="1"/>
  <c r="AD390" i="1"/>
  <c r="AD388" i="1"/>
  <c r="AF386" i="1"/>
  <c r="AC386" i="1"/>
  <c r="AA386" i="1"/>
  <c r="AD386" i="1"/>
  <c r="AF384" i="1"/>
  <c r="AC384" i="1"/>
  <c r="AA384" i="1"/>
  <c r="AD384" i="1"/>
  <c r="AF382" i="1"/>
  <c r="AC382" i="1"/>
  <c r="AA382" i="1"/>
  <c r="AD382" i="1"/>
  <c r="AF380" i="1"/>
  <c r="AC380" i="1"/>
  <c r="AA380" i="1"/>
  <c r="AD380" i="1"/>
  <c r="AF378" i="1"/>
  <c r="AC378" i="1"/>
  <c r="AA378" i="1"/>
  <c r="AD378" i="1"/>
  <c r="AF376" i="1"/>
  <c r="AC376" i="1"/>
  <c r="AA376" i="1"/>
  <c r="AD376" i="1"/>
  <c r="AF374" i="1"/>
  <c r="AC374" i="1"/>
  <c r="AA374" i="1"/>
  <c r="AD374" i="1"/>
  <c r="AF372" i="1"/>
  <c r="AC372" i="1"/>
  <c r="AA372" i="1"/>
  <c r="AD372" i="1"/>
  <c r="AF370" i="1"/>
  <c r="AC370" i="1"/>
  <c r="AA370" i="1"/>
  <c r="AD370" i="1"/>
  <c r="AF368" i="1"/>
  <c r="AC368" i="1"/>
  <c r="AA368" i="1"/>
  <c r="AD368" i="1"/>
  <c r="AF366" i="1"/>
  <c r="AC366" i="1"/>
  <c r="AA366" i="1"/>
  <c r="AD366" i="1"/>
  <c r="AF364" i="1"/>
  <c r="AC364" i="1"/>
  <c r="AA364" i="1"/>
  <c r="AD364" i="1"/>
  <c r="AF362" i="1"/>
  <c r="AC362" i="1"/>
  <c r="AA362" i="1"/>
  <c r="AD362" i="1"/>
  <c r="AF360" i="1"/>
  <c r="AC360" i="1"/>
  <c r="AA360" i="1"/>
  <c r="AD360" i="1"/>
  <c r="AF358" i="1"/>
  <c r="AC358" i="1"/>
  <c r="AA358" i="1"/>
  <c r="AD358" i="1"/>
  <c r="AF356" i="1"/>
  <c r="AC356" i="1"/>
  <c r="AA356" i="1"/>
  <c r="AD356" i="1"/>
  <c r="AF354" i="1"/>
  <c r="AC354" i="1"/>
  <c r="AA354" i="1"/>
  <c r="AD354" i="1"/>
  <c r="AF352" i="1"/>
  <c r="AC352" i="1"/>
  <c r="AA352" i="1"/>
  <c r="AD352" i="1"/>
  <c r="AF350" i="1"/>
  <c r="AC350" i="1"/>
  <c r="AA350" i="1"/>
  <c r="AD350" i="1"/>
  <c r="AF348" i="1"/>
  <c r="AC348" i="1"/>
  <c r="AA348" i="1"/>
  <c r="AD348" i="1"/>
  <c r="AF346" i="1"/>
  <c r="AC346" i="1"/>
  <c r="AA346" i="1"/>
  <c r="AD346" i="1"/>
  <c r="AF344" i="1"/>
  <c r="AC344" i="1"/>
  <c r="AA344" i="1"/>
  <c r="AD344" i="1"/>
  <c r="AF342" i="1"/>
  <c r="AC342" i="1"/>
  <c r="AA342" i="1"/>
  <c r="AD342" i="1"/>
  <c r="AF340" i="1"/>
  <c r="AC340" i="1"/>
  <c r="AA340" i="1"/>
  <c r="AD340" i="1"/>
  <c r="AF338" i="1"/>
  <c r="AC338" i="1"/>
  <c r="AA338" i="1"/>
  <c r="AD338" i="1"/>
  <c r="AF336" i="1"/>
  <c r="AC336" i="1"/>
  <c r="AA336" i="1"/>
  <c r="AD336" i="1"/>
  <c r="AF334" i="1"/>
  <c r="AC334" i="1"/>
  <c r="AA334" i="1"/>
  <c r="AD334" i="1"/>
  <c r="AF332" i="1"/>
  <c r="AC332" i="1"/>
  <c r="AA332" i="1"/>
  <c r="AD332" i="1"/>
  <c r="AF330" i="1"/>
  <c r="AC330" i="1"/>
  <c r="AA330" i="1"/>
  <c r="AD330" i="1"/>
  <c r="AF328" i="1"/>
  <c r="AC328" i="1"/>
  <c r="AA328" i="1"/>
  <c r="AD328" i="1"/>
  <c r="AF326" i="1"/>
  <c r="AC326" i="1"/>
  <c r="AA326" i="1"/>
  <c r="AD326" i="1"/>
  <c r="AF324" i="1"/>
  <c r="AC324" i="1"/>
  <c r="AA324" i="1"/>
  <c r="AD324" i="1"/>
  <c r="AF322" i="1"/>
  <c r="AC322" i="1"/>
  <c r="AA322" i="1"/>
  <c r="AD322" i="1"/>
  <c r="AF320" i="1"/>
  <c r="AC320" i="1"/>
  <c r="AA320" i="1"/>
  <c r="AD320" i="1"/>
  <c r="AF318" i="1"/>
  <c r="AC318" i="1"/>
  <c r="AA318" i="1"/>
  <c r="AD318" i="1"/>
  <c r="AF316" i="1"/>
  <c r="AC316" i="1"/>
  <c r="AA316" i="1"/>
  <c r="AD316" i="1"/>
  <c r="AF314" i="1"/>
  <c r="AC314" i="1"/>
  <c r="AA314" i="1"/>
  <c r="AD314" i="1"/>
  <c r="AF312" i="1"/>
  <c r="AC312" i="1"/>
  <c r="AA312" i="1"/>
  <c r="AD312" i="1"/>
  <c r="AF310" i="1"/>
  <c r="AC310" i="1"/>
  <c r="AA310" i="1"/>
  <c r="AD310" i="1"/>
  <c r="AF308" i="1"/>
  <c r="AC308" i="1"/>
  <c r="AA308" i="1"/>
  <c r="AD308" i="1"/>
  <c r="AF306" i="1"/>
  <c r="AC306" i="1"/>
  <c r="AA306" i="1"/>
  <c r="AD306" i="1"/>
  <c r="AF304" i="1"/>
  <c r="AC304" i="1"/>
  <c r="AA304" i="1"/>
  <c r="AD304" i="1"/>
  <c r="AF302" i="1"/>
  <c r="AC302" i="1"/>
  <c r="AA302" i="1"/>
  <c r="AD302" i="1"/>
  <c r="AF300" i="1"/>
  <c r="AC300" i="1"/>
  <c r="AA300" i="1"/>
  <c r="AD300" i="1"/>
  <c r="AF298" i="1"/>
  <c r="AC298" i="1"/>
  <c r="AA298" i="1"/>
  <c r="AD298" i="1"/>
  <c r="AF296" i="1"/>
  <c r="AC296" i="1"/>
  <c r="AA296" i="1"/>
  <c r="AD296" i="1"/>
  <c r="AF294" i="1"/>
  <c r="AC294" i="1"/>
  <c r="AA294" i="1"/>
  <c r="AD294" i="1"/>
  <c r="AF292" i="1"/>
  <c r="AC292" i="1"/>
  <c r="AA292" i="1"/>
  <c r="AD292" i="1"/>
  <c r="AF290" i="1"/>
  <c r="AC290" i="1"/>
  <c r="AA290" i="1"/>
  <c r="AD290" i="1"/>
  <c r="AF288" i="1"/>
  <c r="AC288" i="1"/>
  <c r="AA288" i="1"/>
  <c r="AD288" i="1"/>
  <c r="AF286" i="1"/>
  <c r="AC286" i="1"/>
  <c r="AA286" i="1"/>
  <c r="AD286" i="1"/>
  <c r="AF284" i="1"/>
  <c r="AC284" i="1"/>
  <c r="AA284" i="1"/>
  <c r="AD284" i="1"/>
  <c r="AF282" i="1"/>
  <c r="AC282" i="1"/>
  <c r="AA282" i="1"/>
  <c r="AD282" i="1"/>
  <c r="AF280" i="1"/>
  <c r="AC280" i="1"/>
  <c r="AA280" i="1"/>
  <c r="AD280" i="1"/>
  <c r="AF278" i="1"/>
  <c r="AC278" i="1"/>
  <c r="AA278" i="1"/>
  <c r="AD278" i="1"/>
  <c r="AF276" i="1"/>
  <c r="AC276" i="1"/>
  <c r="AA276" i="1"/>
  <c r="AD276" i="1"/>
  <c r="AF274" i="1"/>
  <c r="AC274" i="1"/>
  <c r="AA274" i="1"/>
  <c r="AD274" i="1"/>
  <c r="AF272" i="1"/>
  <c r="AC272" i="1"/>
  <c r="AA272" i="1"/>
  <c r="AD272" i="1"/>
  <c r="AF270" i="1"/>
  <c r="AC270" i="1"/>
  <c r="AA270" i="1"/>
  <c r="AD270" i="1"/>
  <c r="AF268" i="1"/>
  <c r="AC268" i="1"/>
  <c r="AA268" i="1"/>
  <c r="AD268" i="1"/>
  <c r="AF266" i="1"/>
  <c r="AC266" i="1"/>
  <c r="AA266" i="1"/>
  <c r="AD266" i="1"/>
  <c r="AF264" i="1"/>
  <c r="AC264" i="1"/>
  <c r="AA264" i="1"/>
  <c r="AD264" i="1"/>
  <c r="AE262" i="1"/>
  <c r="AA262" i="1"/>
  <c r="AB261" i="1"/>
  <c r="AB260" i="1"/>
  <c r="AB259" i="1"/>
  <c r="AB258" i="1"/>
  <c r="AB257" i="1"/>
  <c r="AB256" i="1"/>
  <c r="AB255" i="1"/>
  <c r="AB254" i="1"/>
  <c r="AD34" i="1"/>
  <c r="Z34" i="1"/>
  <c r="AD33" i="1"/>
  <c r="Z33" i="1"/>
  <c r="AD32" i="1"/>
  <c r="Z32" i="1"/>
  <c r="AD31" i="1"/>
  <c r="Z31" i="1"/>
  <c r="AD30" i="1"/>
  <c r="Z30" i="1"/>
  <c r="AD29" i="1"/>
  <c r="Z29" i="1"/>
  <c r="AD28" i="1"/>
  <c r="Z28" i="1"/>
  <c r="AD27" i="1"/>
  <c r="Z27" i="1"/>
  <c r="AD26" i="1"/>
  <c r="Z26" i="1"/>
  <c r="AD25" i="1"/>
  <c r="Z25" i="1"/>
  <c r="AD24" i="1"/>
  <c r="Z24" i="1"/>
  <c r="AD23" i="1"/>
  <c r="Z23" i="1"/>
  <c r="AD22" i="1"/>
  <c r="Z22" i="1"/>
  <c r="AD21" i="1"/>
  <c r="Z21" i="1"/>
  <c r="AD20" i="1"/>
  <c r="Z20" i="1"/>
  <c r="AD19" i="1"/>
  <c r="Z19" i="1"/>
  <c r="AD18" i="1"/>
  <c r="Z18" i="1"/>
  <c r="AD17" i="1"/>
  <c r="Z17" i="1"/>
  <c r="AD16" i="1"/>
  <c r="Z16" i="1"/>
  <c r="AD15" i="1"/>
  <c r="Z15" i="1"/>
  <c r="AD14" i="1"/>
  <c r="Z14" i="1"/>
  <c r="AD13" i="1"/>
  <c r="Z13" i="1"/>
  <c r="AD12" i="1"/>
  <c r="Z12" i="1"/>
  <c r="AD11" i="1"/>
  <c r="Z11" i="1"/>
  <c r="AD10" i="1"/>
  <c r="Z10" i="1"/>
  <c r="AD9" i="1"/>
  <c r="Z9" i="1"/>
  <c r="AD8" i="1"/>
  <c r="Z8" i="1"/>
  <c r="AD7" i="1"/>
  <c r="Z7" i="1"/>
  <c r="AE6" i="1"/>
  <c r="AC6" i="1"/>
  <c r="Z6" i="1"/>
  <c r="AF5" i="1"/>
  <c r="AD5" i="1"/>
  <c r="AB5" i="1"/>
  <c r="AE5" i="1"/>
  <c r="AC5" i="1"/>
  <c r="AA5" i="1"/>
  <c r="Z5" i="1"/>
  <c r="Y1612" i="1"/>
  <c r="AA1612" i="1"/>
  <c r="AC1612" i="1"/>
  <c r="AE1612" i="1"/>
  <c r="AG1612" i="1"/>
  <c r="Z1612" i="1"/>
  <c r="AD1612" i="1"/>
  <c r="Y1610" i="1"/>
  <c r="AA1610" i="1"/>
  <c r="AC1610" i="1"/>
  <c r="AE1610" i="1"/>
  <c r="AG1610" i="1"/>
  <c r="Z1610" i="1"/>
  <c r="AD1610" i="1"/>
  <c r="Y1608" i="1"/>
  <c r="AA1608" i="1"/>
  <c r="AC1608" i="1"/>
  <c r="AE1608" i="1"/>
  <c r="AG1608" i="1"/>
  <c r="Z1608" i="1"/>
  <c r="AD1608" i="1"/>
  <c r="Y1606" i="1"/>
  <c r="AA1606" i="1"/>
  <c r="AC1606" i="1"/>
  <c r="AE1606" i="1"/>
  <c r="AG1606" i="1"/>
  <c r="Z1606" i="1"/>
  <c r="AD1606" i="1"/>
  <c r="Y1604" i="1"/>
  <c r="AA1604" i="1"/>
  <c r="AC1604" i="1"/>
  <c r="AE1604" i="1"/>
  <c r="AG1604" i="1"/>
  <c r="Z1604" i="1"/>
  <c r="AD1604" i="1"/>
  <c r="Y1602" i="1"/>
  <c r="AA1602" i="1"/>
  <c r="AC1602" i="1"/>
  <c r="AE1602" i="1"/>
  <c r="AG1602" i="1"/>
  <c r="Z1602" i="1"/>
  <c r="AD1602" i="1"/>
  <c r="Y1600" i="1"/>
  <c r="AA1600" i="1"/>
  <c r="AC1600" i="1"/>
  <c r="AE1600" i="1"/>
  <c r="AG1600" i="1"/>
  <c r="Z1600" i="1"/>
  <c r="AD1600" i="1"/>
  <c r="Y1598" i="1"/>
  <c r="AA1598" i="1"/>
  <c r="AC1598" i="1"/>
  <c r="AE1598" i="1"/>
  <c r="AG1598" i="1"/>
  <c r="Z1598" i="1"/>
  <c r="AD1598" i="1"/>
  <c r="Y1596" i="1"/>
  <c r="AA1596" i="1"/>
  <c r="AC1596" i="1"/>
  <c r="AE1596" i="1"/>
  <c r="AG1596" i="1"/>
  <c r="Z1596" i="1"/>
  <c r="AD1596" i="1"/>
  <c r="Y1594" i="1"/>
  <c r="AA1594" i="1"/>
  <c r="AC1594" i="1"/>
  <c r="AE1594" i="1"/>
  <c r="AG1594" i="1"/>
  <c r="Z1594" i="1"/>
  <c r="AD1594" i="1"/>
  <c r="Y1592" i="1"/>
  <c r="AA1592" i="1"/>
  <c r="AC1592" i="1"/>
  <c r="AE1592" i="1"/>
  <c r="AG1592" i="1"/>
  <c r="Z1592" i="1"/>
  <c r="AD1592" i="1"/>
  <c r="Y1590" i="1"/>
  <c r="AA1590" i="1"/>
  <c r="AC1590" i="1"/>
  <c r="AE1590" i="1"/>
  <c r="AG1590" i="1"/>
  <c r="Z1590" i="1"/>
  <c r="AD1590" i="1"/>
  <c r="Y1588" i="1"/>
  <c r="AA1588" i="1"/>
  <c r="AC1588" i="1"/>
  <c r="AE1588" i="1"/>
  <c r="AG1588" i="1"/>
  <c r="Z1588" i="1"/>
  <c r="AD1588" i="1"/>
  <c r="Y1586" i="1"/>
  <c r="AA1586" i="1"/>
  <c r="AC1586" i="1"/>
  <c r="AE1586" i="1"/>
  <c r="AG1586" i="1"/>
  <c r="Z1586" i="1"/>
  <c r="AD1586" i="1"/>
  <c r="Y1584" i="1"/>
  <c r="AA1584" i="1"/>
  <c r="AC1584" i="1"/>
  <c r="AE1584" i="1"/>
  <c r="AG1584" i="1"/>
  <c r="Z1584" i="1"/>
  <c r="AD1584" i="1"/>
  <c r="Y1582" i="1"/>
  <c r="AA1582" i="1"/>
  <c r="AC1582" i="1"/>
  <c r="AE1582" i="1"/>
  <c r="AG1582" i="1"/>
  <c r="Z1582" i="1"/>
  <c r="AD1582" i="1"/>
  <c r="Y1580" i="1"/>
  <c r="AA1580" i="1"/>
  <c r="AC1580" i="1"/>
  <c r="AE1580" i="1"/>
  <c r="AG1580" i="1"/>
  <c r="Z1580" i="1"/>
  <c r="AD1580" i="1"/>
  <c r="Y1578" i="1"/>
  <c r="AA1578" i="1"/>
  <c r="AC1578" i="1"/>
  <c r="AE1578" i="1"/>
  <c r="AG1578" i="1"/>
  <c r="Z1578" i="1"/>
  <c r="AD1578" i="1"/>
  <c r="Y1576" i="1"/>
  <c r="AA1576" i="1"/>
  <c r="AC1576" i="1"/>
  <c r="AE1576" i="1"/>
  <c r="AG1576" i="1"/>
  <c r="Z1576" i="1"/>
  <c r="AD1576" i="1"/>
  <c r="Y1574" i="1"/>
  <c r="AA1574" i="1"/>
  <c r="AC1574" i="1"/>
  <c r="AE1574" i="1"/>
  <c r="AG1574" i="1"/>
  <c r="Z1574" i="1"/>
  <c r="AD1574" i="1"/>
  <c r="Y1572" i="1"/>
  <c r="AA1572" i="1"/>
  <c r="AC1572" i="1"/>
  <c r="AE1572" i="1"/>
  <c r="AG1572" i="1"/>
  <c r="Z1572" i="1"/>
  <c r="AD1572" i="1"/>
  <c r="Y1570" i="1"/>
  <c r="AA1570" i="1"/>
  <c r="AC1570" i="1"/>
  <c r="AE1570" i="1"/>
  <c r="AG1570" i="1"/>
  <c r="Z1570" i="1"/>
  <c r="AD1570" i="1"/>
  <c r="Y1568" i="1"/>
  <c r="AA1568" i="1"/>
  <c r="AC1568" i="1"/>
  <c r="AE1568" i="1"/>
  <c r="AG1568" i="1"/>
  <c r="Z1568" i="1"/>
  <c r="AD1568" i="1"/>
  <c r="Y1566" i="1"/>
  <c r="AA1566" i="1"/>
  <c r="AC1566" i="1"/>
  <c r="AE1566" i="1"/>
  <c r="AG1566" i="1"/>
  <c r="Z1566" i="1"/>
  <c r="AD1566" i="1"/>
  <c r="Y1564" i="1"/>
  <c r="AA1564" i="1"/>
  <c r="AC1564" i="1"/>
  <c r="AE1564" i="1"/>
  <c r="AG1564" i="1"/>
  <c r="Z1564" i="1"/>
  <c r="AD1564" i="1"/>
  <c r="Y1562" i="1"/>
  <c r="AA1562" i="1"/>
  <c r="AC1562" i="1"/>
  <c r="AE1562" i="1"/>
  <c r="AG1562" i="1"/>
  <c r="Z1562" i="1"/>
  <c r="AD1562" i="1"/>
  <c r="Y1560" i="1"/>
  <c r="AA1560" i="1"/>
  <c r="AC1560" i="1"/>
  <c r="AE1560" i="1"/>
  <c r="AG1560" i="1"/>
  <c r="Z1560" i="1"/>
  <c r="AD1560" i="1"/>
  <c r="Y1558" i="1"/>
  <c r="AA1558" i="1"/>
  <c r="AC1558" i="1"/>
  <c r="AE1558" i="1"/>
  <c r="AG1558" i="1"/>
  <c r="Z1558" i="1"/>
  <c r="AD1558" i="1"/>
  <c r="Y1556" i="1"/>
  <c r="AA1556" i="1"/>
  <c r="AC1556" i="1"/>
  <c r="AE1556" i="1"/>
  <c r="AG1556" i="1"/>
  <c r="Z1556" i="1"/>
  <c r="AD1556" i="1"/>
  <c r="AB1612" i="1"/>
  <c r="AB1610" i="1"/>
  <c r="AB1608" i="1"/>
  <c r="AB1606" i="1"/>
  <c r="AB1604" i="1"/>
  <c r="AB1602" i="1"/>
  <c r="AB1600" i="1"/>
  <c r="AB1598" i="1"/>
  <c r="AB1596" i="1"/>
  <c r="AB1594" i="1"/>
  <c r="AB1592" i="1"/>
  <c r="AB1590" i="1"/>
  <c r="AB1588" i="1"/>
  <c r="AB1586" i="1"/>
  <c r="AB1584" i="1"/>
  <c r="AB1582" i="1"/>
  <c r="AB1580" i="1"/>
  <c r="AB1578" i="1"/>
  <c r="AB1576" i="1"/>
  <c r="AB1574" i="1"/>
  <c r="AB1572" i="1"/>
  <c r="AB1570" i="1"/>
  <c r="AB1568" i="1"/>
  <c r="AB1566" i="1"/>
  <c r="AB1564" i="1"/>
  <c r="AB1562" i="1"/>
  <c r="AB1560" i="1"/>
  <c r="AB1558" i="1"/>
  <c r="AB1556" i="1"/>
  <c r="Y1554" i="1"/>
  <c r="AA1554" i="1"/>
  <c r="AC1554" i="1"/>
  <c r="AE1554" i="1"/>
  <c r="AG1554" i="1"/>
  <c r="Y1552" i="1"/>
  <c r="AA1552" i="1"/>
  <c r="AC1552" i="1"/>
  <c r="AE1552" i="1"/>
  <c r="AG1552" i="1"/>
  <c r="Y1550" i="1"/>
  <c r="AA1550" i="1"/>
  <c r="AC1550" i="1"/>
  <c r="AE1550" i="1"/>
  <c r="AG1550" i="1"/>
  <c r="Y1548" i="1"/>
  <c r="AA1548" i="1"/>
  <c r="AC1548" i="1"/>
  <c r="AE1548" i="1"/>
  <c r="AG1548" i="1"/>
  <c r="Y1546" i="1"/>
  <c r="AA1546" i="1"/>
  <c r="AC1546" i="1"/>
  <c r="AE1546" i="1"/>
  <c r="AG1546" i="1"/>
  <c r="Y1544" i="1"/>
  <c r="AA1544" i="1"/>
  <c r="AC1544" i="1"/>
  <c r="AE1544" i="1"/>
  <c r="AG1544" i="1"/>
  <c r="Y1542" i="1"/>
  <c r="AA1542" i="1"/>
  <c r="AC1542" i="1"/>
  <c r="AE1542" i="1"/>
  <c r="AG1542" i="1"/>
  <c r="Y1540" i="1"/>
  <c r="AA1540" i="1"/>
  <c r="AC1540" i="1"/>
  <c r="AE1540" i="1"/>
  <c r="AG1540" i="1"/>
  <c r="Y1538" i="1"/>
  <c r="AA1538" i="1"/>
  <c r="AC1538" i="1"/>
  <c r="AE1538" i="1"/>
  <c r="AG1538" i="1"/>
  <c r="Y1536" i="1"/>
  <c r="AA1536" i="1"/>
  <c r="AC1536" i="1"/>
  <c r="AE1536" i="1"/>
  <c r="AG1536" i="1"/>
  <c r="Y1534" i="1"/>
  <c r="AA1534" i="1"/>
  <c r="AC1534" i="1"/>
  <c r="AE1534" i="1"/>
  <c r="AG1534" i="1"/>
  <c r="Y1532" i="1"/>
  <c r="AA1532" i="1"/>
  <c r="AC1532" i="1"/>
  <c r="AE1532" i="1"/>
  <c r="AG1532" i="1"/>
  <c r="Y1530" i="1"/>
  <c r="AA1530" i="1"/>
  <c r="AC1530" i="1"/>
  <c r="AE1530" i="1"/>
  <c r="AG1530" i="1"/>
  <c r="Y1528" i="1"/>
  <c r="AA1528" i="1"/>
  <c r="AC1528" i="1"/>
  <c r="AE1528" i="1"/>
  <c r="AG1528" i="1"/>
  <c r="Y1526" i="1"/>
  <c r="AA1526" i="1"/>
  <c r="AC1526" i="1"/>
  <c r="AE1526" i="1"/>
  <c r="AG1526" i="1"/>
  <c r="Y1524" i="1"/>
  <c r="AA1524" i="1"/>
  <c r="AC1524" i="1"/>
  <c r="AE1524" i="1"/>
  <c r="AG1524" i="1"/>
  <c r="Y1522" i="1"/>
  <c r="AA1522" i="1"/>
  <c r="AC1522" i="1"/>
  <c r="AE1522" i="1"/>
  <c r="AG1522" i="1"/>
  <c r="Y1520" i="1"/>
  <c r="AA1520" i="1"/>
  <c r="AC1520" i="1"/>
  <c r="AE1520" i="1"/>
  <c r="AG1520" i="1"/>
  <c r="Y1518" i="1"/>
  <c r="AA1518" i="1"/>
  <c r="AC1518" i="1"/>
  <c r="AE1518" i="1"/>
  <c r="AG1518" i="1"/>
  <c r="Y1516" i="1"/>
  <c r="AA1516" i="1"/>
  <c r="AC1516" i="1"/>
  <c r="AE1516" i="1"/>
  <c r="AG1516" i="1"/>
  <c r="Y1514" i="1"/>
  <c r="AA1514" i="1"/>
  <c r="AC1514" i="1"/>
  <c r="AE1514" i="1"/>
  <c r="AG1514" i="1"/>
  <c r="Y1512" i="1"/>
  <c r="AA1512" i="1"/>
  <c r="AC1512" i="1"/>
  <c r="AE1512" i="1"/>
  <c r="AG1512" i="1"/>
  <c r="Y1510" i="1"/>
  <c r="AA1510" i="1"/>
  <c r="AC1510" i="1"/>
  <c r="AE1510" i="1"/>
  <c r="AG1510" i="1"/>
  <c r="Y1508" i="1"/>
  <c r="AA1508" i="1"/>
  <c r="AC1508" i="1"/>
  <c r="AE1508" i="1"/>
  <c r="AG1508" i="1"/>
  <c r="Y1506" i="1"/>
  <c r="AA1506" i="1"/>
  <c r="AC1506" i="1"/>
  <c r="AE1506" i="1"/>
  <c r="AG1506" i="1"/>
  <c r="Y1504" i="1"/>
  <c r="AA1504" i="1"/>
  <c r="AC1504" i="1"/>
  <c r="AE1504" i="1"/>
  <c r="AG1504" i="1"/>
  <c r="Y1502" i="1"/>
  <c r="AA1502" i="1"/>
  <c r="AC1502" i="1"/>
  <c r="AE1502" i="1"/>
  <c r="AG1502" i="1"/>
  <c r="Y1500" i="1"/>
  <c r="AA1500" i="1"/>
  <c r="AC1500" i="1"/>
  <c r="AE1500" i="1"/>
  <c r="AG1500" i="1"/>
  <c r="Y1498" i="1"/>
  <c r="AA1498" i="1"/>
  <c r="AC1498" i="1"/>
  <c r="AE1498" i="1"/>
  <c r="AG1498" i="1"/>
  <c r="Y1496" i="1"/>
  <c r="AA1496" i="1"/>
  <c r="AC1496" i="1"/>
  <c r="AE1496" i="1"/>
  <c r="AG1496" i="1"/>
  <c r="Y1494" i="1"/>
  <c r="AA1494" i="1"/>
  <c r="AC1494" i="1"/>
  <c r="AE1494" i="1"/>
  <c r="AG1494" i="1"/>
  <c r="Y1492" i="1"/>
  <c r="AA1492" i="1"/>
  <c r="AC1492" i="1"/>
  <c r="AE1492" i="1"/>
  <c r="AG1492" i="1"/>
  <c r="Y1490" i="1"/>
  <c r="AA1490" i="1"/>
  <c r="AC1490" i="1"/>
  <c r="AE1490" i="1"/>
  <c r="AG1490" i="1"/>
  <c r="Y1488" i="1"/>
  <c r="AA1488" i="1"/>
  <c r="AC1488" i="1"/>
  <c r="AE1488" i="1"/>
  <c r="AG1488" i="1"/>
  <c r="Y1486" i="1"/>
  <c r="AA1486" i="1"/>
  <c r="AC1486" i="1"/>
  <c r="AE1486" i="1"/>
  <c r="AG1486" i="1"/>
  <c r="Y1484" i="1"/>
  <c r="AA1484" i="1"/>
  <c r="AC1484" i="1"/>
  <c r="AE1484" i="1"/>
  <c r="AG1484" i="1"/>
  <c r="Y1482" i="1"/>
  <c r="AA1482" i="1"/>
  <c r="AC1482" i="1"/>
  <c r="AE1482" i="1"/>
  <c r="AG1482" i="1"/>
  <c r="Y1480" i="1"/>
  <c r="AA1480" i="1"/>
  <c r="AC1480" i="1"/>
  <c r="AE1480" i="1"/>
  <c r="AG1480" i="1"/>
  <c r="Y1478" i="1"/>
  <c r="AA1478" i="1"/>
  <c r="AC1478" i="1"/>
  <c r="AE1478" i="1"/>
  <c r="AG1478" i="1"/>
  <c r="Y1476" i="1"/>
  <c r="AA1476" i="1"/>
  <c r="AC1476" i="1"/>
  <c r="AE1476" i="1"/>
  <c r="AG1476" i="1"/>
  <c r="Y1474" i="1"/>
  <c r="AA1474" i="1"/>
  <c r="AC1474" i="1"/>
  <c r="AE1474" i="1"/>
  <c r="AG1474" i="1"/>
  <c r="Y1472" i="1"/>
  <c r="AA1472" i="1"/>
  <c r="AC1472" i="1"/>
  <c r="AE1472" i="1"/>
  <c r="AG1472" i="1"/>
  <c r="Y1470" i="1"/>
  <c r="AA1470" i="1"/>
  <c r="AC1470" i="1"/>
  <c r="AE1470" i="1"/>
  <c r="AG1470" i="1"/>
  <c r="Y1468" i="1"/>
  <c r="AA1468" i="1"/>
  <c r="AC1468" i="1"/>
  <c r="AE1468" i="1"/>
  <c r="AG1468" i="1"/>
  <c r="Y1466" i="1"/>
  <c r="AA1466" i="1"/>
  <c r="AC1466" i="1"/>
  <c r="AE1466" i="1"/>
  <c r="AG1466" i="1"/>
  <c r="Y1464" i="1"/>
  <c r="AA1464" i="1"/>
  <c r="AC1464" i="1"/>
  <c r="AE1464" i="1"/>
  <c r="AG1464" i="1"/>
  <c r="Y1462" i="1"/>
  <c r="AA1462" i="1"/>
  <c r="AC1462" i="1"/>
  <c r="AE1462" i="1"/>
  <c r="AG1462" i="1"/>
  <c r="Y1460" i="1"/>
  <c r="AA1460" i="1"/>
  <c r="AC1460" i="1"/>
  <c r="AE1460" i="1"/>
  <c r="AG1460" i="1"/>
  <c r="Y1458" i="1"/>
  <c r="AA1458" i="1"/>
  <c r="AC1458" i="1"/>
  <c r="AE1458" i="1"/>
  <c r="AG1458" i="1"/>
  <c r="Y1456" i="1"/>
  <c r="AA1456" i="1"/>
  <c r="AC1456" i="1"/>
  <c r="AE1456" i="1"/>
  <c r="AG1456" i="1"/>
  <c r="Y1454" i="1"/>
  <c r="AA1454" i="1"/>
  <c r="AC1454" i="1"/>
  <c r="AE1454" i="1"/>
  <c r="AG1454" i="1"/>
  <c r="Y1452" i="1"/>
  <c r="AA1452" i="1"/>
  <c r="AC1452" i="1"/>
  <c r="AE1452" i="1"/>
  <c r="AG1452" i="1"/>
  <c r="Y1450" i="1"/>
  <c r="AA1450" i="1"/>
  <c r="AC1450" i="1"/>
  <c r="AE1450" i="1"/>
  <c r="AG1450" i="1"/>
  <c r="Y1448" i="1"/>
  <c r="AA1448" i="1"/>
  <c r="AC1448" i="1"/>
  <c r="AE1448" i="1"/>
  <c r="AG1448" i="1"/>
  <c r="Y1446" i="1"/>
  <c r="AA1446" i="1"/>
  <c r="AC1446" i="1"/>
  <c r="AE1446" i="1"/>
  <c r="AG1446" i="1"/>
  <c r="Y1444" i="1"/>
  <c r="AA1444" i="1"/>
  <c r="AC1444" i="1"/>
  <c r="AE1444" i="1"/>
  <c r="AG1444" i="1"/>
  <c r="Y1442" i="1"/>
  <c r="AA1442" i="1"/>
  <c r="AC1442" i="1"/>
  <c r="AE1442" i="1"/>
  <c r="AG1442" i="1"/>
  <c r="Y1440" i="1"/>
  <c r="AA1440" i="1"/>
  <c r="AC1440" i="1"/>
  <c r="AE1440" i="1"/>
  <c r="AG1440" i="1"/>
  <c r="Y1438" i="1"/>
  <c r="AA1438" i="1"/>
  <c r="AC1438" i="1"/>
  <c r="AE1438" i="1"/>
  <c r="AG1438" i="1"/>
  <c r="Y1436" i="1"/>
  <c r="AA1436" i="1"/>
  <c r="AC1436" i="1"/>
  <c r="AE1436" i="1"/>
  <c r="AG1436" i="1"/>
  <c r="Y1434" i="1"/>
  <c r="AA1434" i="1"/>
  <c r="AC1434" i="1"/>
  <c r="AE1434" i="1"/>
  <c r="AG1434" i="1"/>
  <c r="Y1432" i="1"/>
  <c r="AA1432" i="1"/>
  <c r="AC1432" i="1"/>
  <c r="AE1432" i="1"/>
  <c r="AG1432" i="1"/>
  <c r="Y1430" i="1"/>
  <c r="AA1430" i="1"/>
  <c r="AC1430" i="1"/>
  <c r="AE1430" i="1"/>
  <c r="AG1430" i="1"/>
  <c r="Y1428" i="1"/>
  <c r="AA1428" i="1"/>
  <c r="AC1428" i="1"/>
  <c r="AE1428" i="1"/>
  <c r="AG1428" i="1"/>
  <c r="Y1426" i="1"/>
  <c r="AA1426" i="1"/>
  <c r="AC1426" i="1"/>
  <c r="AE1426" i="1"/>
  <c r="AG1426" i="1"/>
  <c r="Y1424" i="1"/>
  <c r="AA1424" i="1"/>
  <c r="AC1424" i="1"/>
  <c r="AE1424" i="1"/>
  <c r="AG1424" i="1"/>
  <c r="Y1422" i="1"/>
  <c r="AA1422" i="1"/>
  <c r="AC1422" i="1"/>
  <c r="AE1422" i="1"/>
  <c r="AG1422" i="1"/>
  <c r="Y1420" i="1"/>
  <c r="AA1420" i="1"/>
  <c r="AC1420" i="1"/>
  <c r="AE1420" i="1"/>
  <c r="AG1420" i="1"/>
  <c r="Y1418" i="1"/>
  <c r="AA1418" i="1"/>
  <c r="AC1418" i="1"/>
  <c r="AE1418" i="1"/>
  <c r="AG1418" i="1"/>
  <c r="Y1416" i="1"/>
  <c r="AA1416" i="1"/>
  <c r="AC1416" i="1"/>
  <c r="AE1416" i="1"/>
  <c r="AG1416" i="1"/>
  <c r="Y1414" i="1"/>
  <c r="AA1414" i="1"/>
  <c r="AC1414" i="1"/>
  <c r="AE1414" i="1"/>
  <c r="AG1414" i="1"/>
  <c r="Y1412" i="1"/>
  <c r="AA1412" i="1"/>
  <c r="AC1412" i="1"/>
  <c r="AE1412" i="1"/>
  <c r="AG1412" i="1"/>
  <c r="Y1410" i="1"/>
  <c r="AA1410" i="1"/>
  <c r="AC1410" i="1"/>
  <c r="AE1410" i="1"/>
  <c r="AG1410" i="1"/>
  <c r="Y1408" i="1"/>
  <c r="AA1408" i="1"/>
  <c r="AC1408" i="1"/>
  <c r="AE1408" i="1"/>
  <c r="AG1408" i="1"/>
  <c r="Y1406" i="1"/>
  <c r="AA1406" i="1"/>
  <c r="AC1406" i="1"/>
  <c r="AE1406" i="1"/>
  <c r="AG1406" i="1"/>
  <c r="Y1404" i="1"/>
  <c r="AA1404" i="1"/>
  <c r="AC1404" i="1"/>
  <c r="AE1404" i="1"/>
  <c r="AG1404" i="1"/>
  <c r="Y1402" i="1"/>
  <c r="AA1402" i="1"/>
  <c r="AC1402" i="1"/>
  <c r="AE1402" i="1"/>
  <c r="AG1402" i="1"/>
  <c r="Y1400" i="1"/>
  <c r="AA1400" i="1"/>
  <c r="AC1400" i="1"/>
  <c r="AE1400" i="1"/>
  <c r="AG1400" i="1"/>
  <c r="Y1398" i="1"/>
  <c r="AA1398" i="1"/>
  <c r="AC1398" i="1"/>
  <c r="AE1398" i="1"/>
  <c r="AG1398" i="1"/>
  <c r="Y1396" i="1"/>
  <c r="AA1396" i="1"/>
  <c r="AC1396" i="1"/>
  <c r="AE1396" i="1"/>
  <c r="AG1396" i="1"/>
  <c r="Y1394" i="1"/>
  <c r="AA1394" i="1"/>
  <c r="AC1394" i="1"/>
  <c r="AE1394" i="1"/>
  <c r="AG1394" i="1"/>
  <c r="Y1392" i="1"/>
  <c r="AA1392" i="1"/>
  <c r="AC1392" i="1"/>
  <c r="AE1392" i="1"/>
  <c r="AG1392" i="1"/>
  <c r="Y1390" i="1"/>
  <c r="AA1390" i="1"/>
  <c r="AC1390" i="1"/>
  <c r="AE1390" i="1"/>
  <c r="AG1390" i="1"/>
  <c r="Z1390" i="1"/>
  <c r="AD1390" i="1"/>
  <c r="Y1388" i="1"/>
  <c r="AA1388" i="1"/>
  <c r="AC1388" i="1"/>
  <c r="AE1388" i="1"/>
  <c r="AG1388" i="1"/>
  <c r="Z1388" i="1"/>
  <c r="AD1388" i="1"/>
  <c r="Y1386" i="1"/>
  <c r="AA1386" i="1"/>
  <c r="AC1386" i="1"/>
  <c r="AE1386" i="1"/>
  <c r="AG1386" i="1"/>
  <c r="Z1386" i="1"/>
  <c r="AD1386" i="1"/>
  <c r="Y1384" i="1"/>
  <c r="AA1384" i="1"/>
  <c r="AC1384" i="1"/>
  <c r="AE1384" i="1"/>
  <c r="AG1384" i="1"/>
  <c r="Z1384" i="1"/>
  <c r="AD1384" i="1"/>
  <c r="Y1382" i="1"/>
  <c r="AA1382" i="1"/>
  <c r="AC1382" i="1"/>
  <c r="AE1382" i="1"/>
  <c r="AG1382" i="1"/>
  <c r="Z1382" i="1"/>
  <c r="AD1382" i="1"/>
  <c r="Y1380" i="1"/>
  <c r="AA1380" i="1"/>
  <c r="AC1380" i="1"/>
  <c r="AE1380" i="1"/>
  <c r="AG1380" i="1"/>
  <c r="Z1380" i="1"/>
  <c r="AD1380" i="1"/>
  <c r="Y1378" i="1"/>
  <c r="AA1378" i="1"/>
  <c r="AC1378" i="1"/>
  <c r="AE1378" i="1"/>
  <c r="AG1378" i="1"/>
  <c r="Z1378" i="1"/>
  <c r="AD1378" i="1"/>
  <c r="Y1376" i="1"/>
  <c r="AA1376" i="1"/>
  <c r="AC1376" i="1"/>
  <c r="AE1376" i="1"/>
  <c r="AG1376" i="1"/>
  <c r="Z1376" i="1"/>
  <c r="AD1376" i="1"/>
  <c r="Y1374" i="1"/>
  <c r="AA1374" i="1"/>
  <c r="AC1374" i="1"/>
  <c r="AE1374" i="1"/>
  <c r="AG1374" i="1"/>
  <c r="Z1374" i="1"/>
  <c r="AD1374" i="1"/>
  <c r="Y1372" i="1"/>
  <c r="AA1372" i="1"/>
  <c r="AC1372" i="1"/>
  <c r="AE1372" i="1"/>
  <c r="AG1372" i="1"/>
  <c r="Z1372" i="1"/>
  <c r="AD1372" i="1"/>
  <c r="Y1370" i="1"/>
  <c r="AA1370" i="1"/>
  <c r="AC1370" i="1"/>
  <c r="AE1370" i="1"/>
  <c r="AG1370" i="1"/>
  <c r="Z1370" i="1"/>
  <c r="AD1370" i="1"/>
  <c r="Y1368" i="1"/>
  <c r="AA1368" i="1"/>
  <c r="AC1368" i="1"/>
  <c r="AE1368" i="1"/>
  <c r="AG1368" i="1"/>
  <c r="Z1368" i="1"/>
  <c r="AD1368" i="1"/>
  <c r="Y1366" i="1"/>
  <c r="AA1366" i="1"/>
  <c r="AC1366" i="1"/>
  <c r="AE1366" i="1"/>
  <c r="AG1366" i="1"/>
  <c r="Z1366" i="1"/>
  <c r="AD1366" i="1"/>
  <c r="Y1364" i="1"/>
  <c r="AA1364" i="1"/>
  <c r="AC1364" i="1"/>
  <c r="AE1364" i="1"/>
  <c r="AG1364" i="1"/>
  <c r="Z1364" i="1"/>
  <c r="AD1364" i="1"/>
  <c r="Y1362" i="1"/>
  <c r="AA1362" i="1"/>
  <c r="AC1362" i="1"/>
  <c r="AE1362" i="1"/>
  <c r="AG1362" i="1"/>
  <c r="Z1362" i="1"/>
  <c r="AD1362" i="1"/>
  <c r="Y1360" i="1"/>
  <c r="AA1360" i="1"/>
  <c r="AC1360" i="1"/>
  <c r="AE1360" i="1"/>
  <c r="AG1360" i="1"/>
  <c r="Z1360" i="1"/>
  <c r="AD1360" i="1"/>
  <c r="Y1358" i="1"/>
  <c r="AA1358" i="1"/>
  <c r="AC1358" i="1"/>
  <c r="AE1358" i="1"/>
  <c r="AG1358" i="1"/>
  <c r="Z1358" i="1"/>
  <c r="AD1358" i="1"/>
  <c r="Y1356" i="1"/>
  <c r="AA1356" i="1"/>
  <c r="AC1356" i="1"/>
  <c r="AE1356" i="1"/>
  <c r="AG1356" i="1"/>
  <c r="Z1356" i="1"/>
  <c r="AD1356" i="1"/>
  <c r="Y1354" i="1"/>
  <c r="AA1354" i="1"/>
  <c r="AC1354" i="1"/>
  <c r="AE1354" i="1"/>
  <c r="AG1354" i="1"/>
  <c r="Z1354" i="1"/>
  <c r="AD1354" i="1"/>
  <c r="Y1352" i="1"/>
  <c r="AA1352" i="1"/>
  <c r="AC1352" i="1"/>
  <c r="AE1352" i="1"/>
  <c r="AG1352" i="1"/>
  <c r="Z1352" i="1"/>
  <c r="AD1352" i="1"/>
  <c r="Y1350" i="1"/>
  <c r="AA1350" i="1"/>
  <c r="AC1350" i="1"/>
  <c r="AE1350" i="1"/>
  <c r="AG1350" i="1"/>
  <c r="Z1350" i="1"/>
  <c r="AD1350" i="1"/>
  <c r="Y1348" i="1"/>
  <c r="AA1348" i="1"/>
  <c r="AC1348" i="1"/>
  <c r="AE1348" i="1"/>
  <c r="AG1348" i="1"/>
  <c r="Z1348" i="1"/>
  <c r="AD1348" i="1"/>
  <c r="Y1346" i="1"/>
  <c r="AA1346" i="1"/>
  <c r="AC1346" i="1"/>
  <c r="AE1346" i="1"/>
  <c r="AG1346" i="1"/>
  <c r="Z1346" i="1"/>
  <c r="AD1346" i="1"/>
  <c r="Y1344" i="1"/>
  <c r="AA1344" i="1"/>
  <c r="AC1344" i="1"/>
  <c r="AE1344" i="1"/>
  <c r="AG1344" i="1"/>
  <c r="Z1344" i="1"/>
  <c r="AD1344" i="1"/>
  <c r="Y1342" i="1"/>
  <c r="AA1342" i="1"/>
  <c r="AC1342" i="1"/>
  <c r="AE1342" i="1"/>
  <c r="AG1342" i="1"/>
  <c r="Z1342" i="1"/>
  <c r="AD1342" i="1"/>
  <c r="Y1340" i="1"/>
  <c r="AA1340" i="1"/>
  <c r="AC1340" i="1"/>
  <c r="AE1340" i="1"/>
  <c r="AG1340" i="1"/>
  <c r="Z1340" i="1"/>
  <c r="AD1340" i="1"/>
  <c r="Y1338" i="1"/>
  <c r="AA1338" i="1"/>
  <c r="AC1338" i="1"/>
  <c r="AE1338" i="1"/>
  <c r="AG1338" i="1"/>
  <c r="Z1338" i="1"/>
  <c r="AD1338" i="1"/>
  <c r="Y1336" i="1"/>
  <c r="AA1336" i="1"/>
  <c r="AC1336" i="1"/>
  <c r="AE1336" i="1"/>
  <c r="AG1336" i="1"/>
  <c r="Z1336" i="1"/>
  <c r="AD1336" i="1"/>
  <c r="Y1334" i="1"/>
  <c r="AA1334" i="1"/>
  <c r="AC1334" i="1"/>
  <c r="AE1334" i="1"/>
  <c r="AG1334" i="1"/>
  <c r="Z1334" i="1"/>
  <c r="AD1334" i="1"/>
  <c r="Y1332" i="1"/>
  <c r="AA1332" i="1"/>
  <c r="AC1332" i="1"/>
  <c r="AE1332" i="1"/>
  <c r="AG1332" i="1"/>
  <c r="Z1332" i="1"/>
  <c r="AD1332" i="1"/>
  <c r="Y1330" i="1"/>
  <c r="AA1330" i="1"/>
  <c r="AC1330" i="1"/>
  <c r="AE1330" i="1"/>
  <c r="AG1330" i="1"/>
  <c r="Z1330" i="1"/>
  <c r="AD1330" i="1"/>
  <c r="Y1328" i="1"/>
  <c r="AA1328" i="1"/>
  <c r="AC1328" i="1"/>
  <c r="AE1328" i="1"/>
  <c r="AG1328" i="1"/>
  <c r="Z1328" i="1"/>
  <c r="AD1328" i="1"/>
  <c r="Y1326" i="1"/>
  <c r="AA1326" i="1"/>
  <c r="AC1326" i="1"/>
  <c r="AE1326" i="1"/>
  <c r="AG1326" i="1"/>
  <c r="Z1326" i="1"/>
  <c r="AD1326" i="1"/>
  <c r="Y1324" i="1"/>
  <c r="AA1324" i="1"/>
  <c r="AC1324" i="1"/>
  <c r="AE1324" i="1"/>
  <c r="AG1324" i="1"/>
  <c r="Z1324" i="1"/>
  <c r="AD1324" i="1"/>
  <c r="Y1322" i="1"/>
  <c r="AA1322" i="1"/>
  <c r="AC1322" i="1"/>
  <c r="AE1322" i="1"/>
  <c r="AG1322" i="1"/>
  <c r="Z1322" i="1"/>
  <c r="AD1322" i="1"/>
  <c r="Y1320" i="1"/>
  <c r="AA1320" i="1"/>
  <c r="AC1320" i="1"/>
  <c r="AE1320" i="1"/>
  <c r="AG1320" i="1"/>
  <c r="Z1320" i="1"/>
  <c r="AD1320" i="1"/>
  <c r="Y1318" i="1"/>
  <c r="AA1318" i="1"/>
  <c r="AC1318" i="1"/>
  <c r="AE1318" i="1"/>
  <c r="AG1318" i="1"/>
  <c r="Z1318" i="1"/>
  <c r="AD1318" i="1"/>
  <c r="Y1316" i="1"/>
  <c r="AA1316" i="1"/>
  <c r="AC1316" i="1"/>
  <c r="AE1316" i="1"/>
  <c r="AG1316" i="1"/>
  <c r="Z1316" i="1"/>
  <c r="AD1316" i="1"/>
  <c r="Y1314" i="1"/>
  <c r="AA1314" i="1"/>
  <c r="AC1314" i="1"/>
  <c r="AE1314" i="1"/>
  <c r="AG1314" i="1"/>
  <c r="Z1314" i="1"/>
  <c r="AD1314" i="1"/>
  <c r="Y1312" i="1"/>
  <c r="AA1312" i="1"/>
  <c r="AC1312" i="1"/>
  <c r="AE1312" i="1"/>
  <c r="AG1312" i="1"/>
  <c r="Z1312" i="1"/>
  <c r="AD1312" i="1"/>
  <c r="Y1310" i="1"/>
  <c r="AA1310" i="1"/>
  <c r="AC1310" i="1"/>
  <c r="AE1310" i="1"/>
  <c r="AG1310" i="1"/>
  <c r="Z1310" i="1"/>
  <c r="AD1310" i="1"/>
  <c r="Y1308" i="1"/>
  <c r="AA1308" i="1"/>
  <c r="AC1308" i="1"/>
  <c r="AE1308" i="1"/>
  <c r="AG1308" i="1"/>
  <c r="Z1308" i="1"/>
  <c r="AD1308" i="1"/>
  <c r="Y1306" i="1"/>
  <c r="AA1306" i="1"/>
  <c r="AC1306" i="1"/>
  <c r="AE1306" i="1"/>
  <c r="AG1306" i="1"/>
  <c r="Z1306" i="1"/>
  <c r="AD1306" i="1"/>
  <c r="Y1304" i="1"/>
  <c r="AA1304" i="1"/>
  <c r="AC1304" i="1"/>
  <c r="AE1304" i="1"/>
  <c r="AG1304" i="1"/>
  <c r="Z1304" i="1"/>
  <c r="AD1304" i="1"/>
  <c r="Y1302" i="1"/>
  <c r="AA1302" i="1"/>
  <c r="AC1302" i="1"/>
  <c r="AE1302" i="1"/>
  <c r="AG1302" i="1"/>
  <c r="Z1302" i="1"/>
  <c r="AD1302" i="1"/>
  <c r="Y1300" i="1"/>
  <c r="AA1300" i="1"/>
  <c r="AC1300" i="1"/>
  <c r="AE1300" i="1"/>
  <c r="AG1300" i="1"/>
  <c r="Z1300" i="1"/>
  <c r="AD1300" i="1"/>
  <c r="Y1298" i="1"/>
  <c r="AA1298" i="1"/>
  <c r="AC1298" i="1"/>
  <c r="AE1298" i="1"/>
  <c r="AG1298" i="1"/>
  <c r="Z1298" i="1"/>
  <c r="AD1298" i="1"/>
  <c r="Y1296" i="1"/>
  <c r="AA1296" i="1"/>
  <c r="AC1296" i="1"/>
  <c r="AE1296" i="1"/>
  <c r="AG1296" i="1"/>
  <c r="Z1296" i="1"/>
  <c r="AD1296" i="1"/>
  <c r="Y1294" i="1"/>
  <c r="AA1294" i="1"/>
  <c r="AC1294" i="1"/>
  <c r="AE1294" i="1"/>
  <c r="AG1294" i="1"/>
  <c r="Z1294" i="1"/>
  <c r="AD1294" i="1"/>
  <c r="Y1292" i="1"/>
  <c r="AA1292" i="1"/>
  <c r="AC1292" i="1"/>
  <c r="AE1292" i="1"/>
  <c r="AG1292" i="1"/>
  <c r="Z1292" i="1"/>
  <c r="AD1292" i="1"/>
  <c r="Y1290" i="1"/>
  <c r="AA1290" i="1"/>
  <c r="AC1290" i="1"/>
  <c r="AE1290" i="1"/>
  <c r="AG1290" i="1"/>
  <c r="Z1290" i="1"/>
  <c r="AD1290" i="1"/>
  <c r="Y1288" i="1"/>
  <c r="AA1288" i="1"/>
  <c r="AC1288" i="1"/>
  <c r="AE1288" i="1"/>
  <c r="AG1288" i="1"/>
  <c r="Z1288" i="1"/>
  <c r="AD1288" i="1"/>
  <c r="Y1286" i="1"/>
  <c r="AA1286" i="1"/>
  <c r="AC1286" i="1"/>
  <c r="AE1286" i="1"/>
  <c r="AG1286" i="1"/>
  <c r="Z1286" i="1"/>
  <c r="AD1286" i="1"/>
  <c r="Y1284" i="1"/>
  <c r="AA1284" i="1"/>
  <c r="AC1284" i="1"/>
  <c r="AE1284" i="1"/>
  <c r="AG1284" i="1"/>
  <c r="Z1284" i="1"/>
  <c r="AD1284" i="1"/>
  <c r="Y1282" i="1"/>
  <c r="AA1282" i="1"/>
  <c r="AC1282" i="1"/>
  <c r="AE1282" i="1"/>
  <c r="AG1282" i="1"/>
  <c r="Z1282" i="1"/>
  <c r="AD1282" i="1"/>
  <c r="Y1280" i="1"/>
  <c r="AA1280" i="1"/>
  <c r="AC1280" i="1"/>
  <c r="AE1280" i="1"/>
  <c r="AG1280" i="1"/>
  <c r="Z1280" i="1"/>
  <c r="AD1280" i="1"/>
  <c r="Y1278" i="1"/>
  <c r="AA1278" i="1"/>
  <c r="AC1278" i="1"/>
  <c r="AE1278" i="1"/>
  <c r="AG1278" i="1"/>
  <c r="Z1278" i="1"/>
  <c r="AD1278" i="1"/>
  <c r="Y1276" i="1"/>
  <c r="AA1276" i="1"/>
  <c r="AC1276" i="1"/>
  <c r="AE1276" i="1"/>
  <c r="AG1276" i="1"/>
  <c r="Z1276" i="1"/>
  <c r="AD1276" i="1"/>
  <c r="Y1274" i="1"/>
  <c r="AA1274" i="1"/>
  <c r="AC1274" i="1"/>
  <c r="AE1274" i="1"/>
  <c r="AG1274" i="1"/>
  <c r="Z1274" i="1"/>
  <c r="AD1274" i="1"/>
  <c r="Y1272" i="1"/>
  <c r="AA1272" i="1"/>
  <c r="AC1272" i="1"/>
  <c r="AE1272" i="1"/>
  <c r="AG1272" i="1"/>
  <c r="Z1272" i="1"/>
  <c r="AD1272" i="1"/>
  <c r="Y1270" i="1"/>
  <c r="AA1270" i="1"/>
  <c r="AC1270" i="1"/>
  <c r="AE1270" i="1"/>
  <c r="AG1270" i="1"/>
  <c r="Z1270" i="1"/>
  <c r="AD1270" i="1"/>
  <c r="Y1268" i="1"/>
  <c r="AA1268" i="1"/>
  <c r="AC1268" i="1"/>
  <c r="AE1268" i="1"/>
  <c r="AG1268" i="1"/>
  <c r="Z1268" i="1"/>
  <c r="AD1268" i="1"/>
  <c r="Y1266" i="1"/>
  <c r="AA1266" i="1"/>
  <c r="AC1266" i="1"/>
  <c r="AE1266" i="1"/>
  <c r="AG1266" i="1"/>
  <c r="Z1266" i="1"/>
  <c r="AD1266" i="1"/>
  <c r="Y1264" i="1"/>
  <c r="AA1264" i="1"/>
  <c r="AC1264" i="1"/>
  <c r="AE1264" i="1"/>
  <c r="AG1264" i="1"/>
  <c r="Z1264" i="1"/>
  <c r="AD1264" i="1"/>
  <c r="Y1262" i="1"/>
  <c r="AA1262" i="1"/>
  <c r="AC1262" i="1"/>
  <c r="AE1262" i="1"/>
  <c r="AG1262" i="1"/>
  <c r="Z1262" i="1"/>
  <c r="AD1262" i="1"/>
  <c r="Y1260" i="1"/>
  <c r="AA1260" i="1"/>
  <c r="AC1260" i="1"/>
  <c r="AE1260" i="1"/>
  <c r="AG1260" i="1"/>
  <c r="Z1260" i="1"/>
  <c r="AD1260" i="1"/>
  <c r="Y1258" i="1"/>
  <c r="AA1258" i="1"/>
  <c r="AC1258" i="1"/>
  <c r="AE1258" i="1"/>
  <c r="AG1258" i="1"/>
  <c r="Z1258" i="1"/>
  <c r="AD1258" i="1"/>
  <c r="Y1256" i="1"/>
  <c r="AA1256" i="1"/>
  <c r="AC1256" i="1"/>
  <c r="AE1256" i="1"/>
  <c r="AG1256" i="1"/>
  <c r="Z1256" i="1"/>
  <c r="AD1256" i="1"/>
  <c r="Y1254" i="1"/>
  <c r="AA1254" i="1"/>
  <c r="AC1254" i="1"/>
  <c r="AE1254" i="1"/>
  <c r="AG1254" i="1"/>
  <c r="Z1254" i="1"/>
  <c r="AD1254" i="1"/>
  <c r="Y1252" i="1"/>
  <c r="AA1252" i="1"/>
  <c r="AC1252" i="1"/>
  <c r="AE1252" i="1"/>
  <c r="AG1252" i="1"/>
  <c r="Z1252" i="1"/>
  <c r="AD1252" i="1"/>
  <c r="Y1250" i="1"/>
  <c r="AA1250" i="1"/>
  <c r="AC1250" i="1"/>
  <c r="AE1250" i="1"/>
  <c r="AG1250" i="1"/>
  <c r="Z1250" i="1"/>
  <c r="AD1250" i="1"/>
  <c r="Y1248" i="1"/>
  <c r="AA1248" i="1"/>
  <c r="AC1248" i="1"/>
  <c r="AE1248" i="1"/>
  <c r="AG1248" i="1"/>
  <c r="Z1248" i="1"/>
  <c r="AD1248" i="1"/>
  <c r="Y1246" i="1"/>
  <c r="AA1246" i="1"/>
  <c r="AC1246" i="1"/>
  <c r="AE1246" i="1"/>
  <c r="AG1246" i="1"/>
  <c r="Z1246" i="1"/>
  <c r="AD1246" i="1"/>
  <c r="Y1244" i="1"/>
  <c r="AA1244" i="1"/>
  <c r="AC1244" i="1"/>
  <c r="AE1244" i="1"/>
  <c r="AG1244" i="1"/>
  <c r="Z1244" i="1"/>
  <c r="AD1244" i="1"/>
  <c r="Y1242" i="1"/>
  <c r="AA1242" i="1"/>
  <c r="AC1242" i="1"/>
  <c r="AE1242" i="1"/>
  <c r="AG1242" i="1"/>
  <c r="Z1242" i="1"/>
  <c r="AD1242" i="1"/>
  <c r="Y1240" i="1"/>
  <c r="AA1240" i="1"/>
  <c r="AC1240" i="1"/>
  <c r="AE1240" i="1"/>
  <c r="AG1240" i="1"/>
  <c r="Z1240" i="1"/>
  <c r="AD1240" i="1"/>
  <c r="Y1238" i="1"/>
  <c r="AA1238" i="1"/>
  <c r="AC1238" i="1"/>
  <c r="AE1238" i="1"/>
  <c r="AG1238" i="1"/>
  <c r="Z1238" i="1"/>
  <c r="AD1238" i="1"/>
  <c r="Y1236" i="1"/>
  <c r="AA1236" i="1"/>
  <c r="AC1236" i="1"/>
  <c r="AE1236" i="1"/>
  <c r="AG1236" i="1"/>
  <c r="Z1236" i="1"/>
  <c r="AD1236" i="1"/>
  <c r="Y1234" i="1"/>
  <c r="AA1234" i="1"/>
  <c r="AC1234" i="1"/>
  <c r="AE1234" i="1"/>
  <c r="AG1234" i="1"/>
  <c r="Z1234" i="1"/>
  <c r="AD1234" i="1"/>
  <c r="Y1232" i="1"/>
  <c r="AA1232" i="1"/>
  <c r="AC1232" i="1"/>
  <c r="AE1232" i="1"/>
  <c r="AG1232" i="1"/>
  <c r="Z1232" i="1"/>
  <c r="AD1232" i="1"/>
  <c r="Y1230" i="1"/>
  <c r="AA1230" i="1"/>
  <c r="AC1230" i="1"/>
  <c r="AE1230" i="1"/>
  <c r="AG1230" i="1"/>
  <c r="Z1230" i="1"/>
  <c r="AD1230" i="1"/>
  <c r="Y1228" i="1"/>
  <c r="AA1228" i="1"/>
  <c r="AC1228" i="1"/>
  <c r="AE1228" i="1"/>
  <c r="AG1228" i="1"/>
  <c r="Z1228" i="1"/>
  <c r="AD1228" i="1"/>
  <c r="Y1226" i="1"/>
  <c r="AA1226" i="1"/>
  <c r="AC1226" i="1"/>
  <c r="AE1226" i="1"/>
  <c r="AG1226" i="1"/>
  <c r="Z1226" i="1"/>
  <c r="AD1226" i="1"/>
  <c r="Y1224" i="1"/>
  <c r="AA1224" i="1"/>
  <c r="AC1224" i="1"/>
  <c r="AE1224" i="1"/>
  <c r="AG1224" i="1"/>
  <c r="Z1224" i="1"/>
  <c r="AD1224" i="1"/>
  <c r="Y1222" i="1"/>
  <c r="AA1222" i="1"/>
  <c r="AC1222" i="1"/>
  <c r="AE1222" i="1"/>
  <c r="AG1222" i="1"/>
  <c r="Z1222" i="1"/>
  <c r="AD1222" i="1"/>
  <c r="Y1220" i="1"/>
  <c r="AA1220" i="1"/>
  <c r="AC1220" i="1"/>
  <c r="AE1220" i="1"/>
  <c r="AG1220" i="1"/>
  <c r="Z1220" i="1"/>
  <c r="AD1220" i="1"/>
  <c r="Y1218" i="1"/>
  <c r="AA1218" i="1"/>
  <c r="AC1218" i="1"/>
  <c r="AE1218" i="1"/>
  <c r="AG1218" i="1"/>
  <c r="Z1218" i="1"/>
  <c r="AD1218" i="1"/>
  <c r="Y1216" i="1"/>
  <c r="AA1216" i="1"/>
  <c r="AC1216" i="1"/>
  <c r="AE1216" i="1"/>
  <c r="AG1216" i="1"/>
  <c r="Z1216" i="1"/>
  <c r="AD1216" i="1"/>
  <c r="Y1214" i="1"/>
  <c r="AA1214" i="1"/>
  <c r="AC1214" i="1"/>
  <c r="AE1214" i="1"/>
  <c r="AG1214" i="1"/>
  <c r="Z1214" i="1"/>
  <c r="AD1214" i="1"/>
  <c r="Y1212" i="1"/>
  <c r="AA1212" i="1"/>
  <c r="AC1212" i="1"/>
  <c r="AE1212" i="1"/>
  <c r="AG1212" i="1"/>
  <c r="Z1212" i="1"/>
  <c r="AD1212" i="1"/>
  <c r="Y1210" i="1"/>
  <c r="AA1210" i="1"/>
  <c r="AC1210" i="1"/>
  <c r="AE1210" i="1"/>
  <c r="AG1210" i="1"/>
  <c r="Z1210" i="1"/>
  <c r="AD1210" i="1"/>
  <c r="Y1208" i="1"/>
  <c r="AA1208" i="1"/>
  <c r="AC1208" i="1"/>
  <c r="AE1208" i="1"/>
  <c r="AG1208" i="1"/>
  <c r="Z1208" i="1"/>
  <c r="AD1208" i="1"/>
  <c r="Y1206" i="1"/>
  <c r="AA1206" i="1"/>
  <c r="AC1206" i="1"/>
  <c r="AE1206" i="1"/>
  <c r="AG1206" i="1"/>
  <c r="Z1206" i="1"/>
  <c r="AD1206" i="1"/>
  <c r="Y1204" i="1"/>
  <c r="AA1204" i="1"/>
  <c r="AC1204" i="1"/>
  <c r="AE1204" i="1"/>
  <c r="AG1204" i="1"/>
  <c r="Z1204" i="1"/>
  <c r="AD1204" i="1"/>
  <c r="Y1202" i="1"/>
  <c r="AA1202" i="1"/>
  <c r="AC1202" i="1"/>
  <c r="AE1202" i="1"/>
  <c r="AG1202" i="1"/>
  <c r="Z1202" i="1"/>
  <c r="AD1202" i="1"/>
  <c r="Y1200" i="1"/>
  <c r="AA1200" i="1"/>
  <c r="AC1200" i="1"/>
  <c r="AE1200" i="1"/>
  <c r="AG1200" i="1"/>
  <c r="Z1200" i="1"/>
  <c r="AD1200" i="1"/>
  <c r="Y1198" i="1"/>
  <c r="AA1198" i="1"/>
  <c r="AC1198" i="1"/>
  <c r="AE1198" i="1"/>
  <c r="AG1198" i="1"/>
  <c r="Z1198" i="1"/>
  <c r="AD1198" i="1"/>
  <c r="Y1196" i="1"/>
  <c r="AA1196" i="1"/>
  <c r="AC1196" i="1"/>
  <c r="AE1196" i="1"/>
  <c r="AG1196" i="1"/>
  <c r="Z1196" i="1"/>
  <c r="AD1196" i="1"/>
  <c r="Y1194" i="1"/>
  <c r="AA1194" i="1"/>
  <c r="AC1194" i="1"/>
  <c r="AE1194" i="1"/>
  <c r="AG1194" i="1"/>
  <c r="Z1194" i="1"/>
  <c r="AD1194" i="1"/>
  <c r="Y1192" i="1"/>
  <c r="AA1192" i="1"/>
  <c r="AC1192" i="1"/>
  <c r="AE1192" i="1"/>
  <c r="AG1192" i="1"/>
  <c r="Z1192" i="1"/>
  <c r="AD1192" i="1"/>
  <c r="Y1190" i="1"/>
  <c r="AA1190" i="1"/>
  <c r="AC1190" i="1"/>
  <c r="AE1190" i="1"/>
  <c r="AG1190" i="1"/>
  <c r="Z1190" i="1"/>
  <c r="AD1190" i="1"/>
  <c r="Y1188" i="1"/>
  <c r="AA1188" i="1"/>
  <c r="AC1188" i="1"/>
  <c r="AE1188" i="1"/>
  <c r="AG1188" i="1"/>
  <c r="Z1188" i="1"/>
  <c r="AD1188" i="1"/>
  <c r="Y1186" i="1"/>
  <c r="AA1186" i="1"/>
  <c r="AC1186" i="1"/>
  <c r="AE1186" i="1"/>
  <c r="AG1186" i="1"/>
  <c r="Z1186" i="1"/>
  <c r="AD1186" i="1"/>
  <c r="Y1184" i="1"/>
  <c r="AA1184" i="1"/>
  <c r="AC1184" i="1"/>
  <c r="AE1184" i="1"/>
  <c r="AG1184" i="1"/>
  <c r="Z1184" i="1"/>
  <c r="AD1184" i="1"/>
  <c r="Y1182" i="1"/>
  <c r="AA1182" i="1"/>
  <c r="AC1182" i="1"/>
  <c r="AE1182" i="1"/>
  <c r="AG1182" i="1"/>
  <c r="Z1182" i="1"/>
  <c r="AD1182" i="1"/>
  <c r="Y1180" i="1"/>
  <c r="AA1180" i="1"/>
  <c r="AC1180" i="1"/>
  <c r="AE1180" i="1"/>
  <c r="AG1180" i="1"/>
  <c r="Z1180" i="1"/>
  <c r="AD1180" i="1"/>
  <c r="Y1178" i="1"/>
  <c r="AA1178" i="1"/>
  <c r="AC1178" i="1"/>
  <c r="AE1178" i="1"/>
  <c r="AG1178" i="1"/>
  <c r="Z1178" i="1"/>
  <c r="AD1178" i="1"/>
  <c r="Y1176" i="1"/>
  <c r="AA1176" i="1"/>
  <c r="AC1176" i="1"/>
  <c r="AE1176" i="1"/>
  <c r="AG1176" i="1"/>
  <c r="Z1176" i="1"/>
  <c r="AD1176" i="1"/>
  <c r="Y1174" i="1"/>
  <c r="AA1174" i="1"/>
  <c r="AC1174" i="1"/>
  <c r="AE1174" i="1"/>
  <c r="AG1174" i="1"/>
  <c r="Z1174" i="1"/>
  <c r="AD1174" i="1"/>
  <c r="Y1172" i="1"/>
  <c r="AA1172" i="1"/>
  <c r="AC1172" i="1"/>
  <c r="AE1172" i="1"/>
  <c r="AG1172" i="1"/>
  <c r="Z1172" i="1"/>
  <c r="AD1172" i="1"/>
  <c r="Y1170" i="1"/>
  <c r="AA1170" i="1"/>
  <c r="AC1170" i="1"/>
  <c r="AE1170" i="1"/>
  <c r="AG1170" i="1"/>
  <c r="Z1170" i="1"/>
  <c r="AD1170" i="1"/>
  <c r="Y1168" i="1"/>
  <c r="AA1168" i="1"/>
  <c r="AC1168" i="1"/>
  <c r="AE1168" i="1"/>
  <c r="AG1168" i="1"/>
  <c r="Z1168" i="1"/>
  <c r="AD1168" i="1"/>
  <c r="Y1166" i="1"/>
  <c r="AA1166" i="1"/>
  <c r="AC1166" i="1"/>
  <c r="AE1166" i="1"/>
  <c r="AG1166" i="1"/>
  <c r="Z1166" i="1"/>
  <c r="AD1166" i="1"/>
  <c r="Y1164" i="1"/>
  <c r="AA1164" i="1"/>
  <c r="AC1164" i="1"/>
  <c r="AE1164" i="1"/>
  <c r="AG1164" i="1"/>
  <c r="Z1164" i="1"/>
  <c r="AD1164" i="1"/>
  <c r="Y1162" i="1"/>
  <c r="AA1162" i="1"/>
  <c r="AC1162" i="1"/>
  <c r="AE1162" i="1"/>
  <c r="AG1162" i="1"/>
  <c r="Z1162" i="1"/>
  <c r="AD1162" i="1"/>
  <c r="Y1160" i="1"/>
  <c r="AA1160" i="1"/>
  <c r="AC1160" i="1"/>
  <c r="AE1160" i="1"/>
  <c r="AG1160" i="1"/>
  <c r="Z1160" i="1"/>
  <c r="AD1160" i="1"/>
  <c r="Y1158" i="1"/>
  <c r="AA1158" i="1"/>
  <c r="AC1158" i="1"/>
  <c r="AE1158" i="1"/>
  <c r="AG1158" i="1"/>
  <c r="Z1158" i="1"/>
  <c r="AD1158" i="1"/>
  <c r="Y1156" i="1"/>
  <c r="AA1156" i="1"/>
  <c r="AC1156" i="1"/>
  <c r="AE1156" i="1"/>
  <c r="AG1156" i="1"/>
  <c r="Z1156" i="1"/>
  <c r="AD1156" i="1"/>
  <c r="Y1154" i="1"/>
  <c r="AA1154" i="1"/>
  <c r="AC1154" i="1"/>
  <c r="AE1154" i="1"/>
  <c r="AG1154" i="1"/>
  <c r="Z1154" i="1"/>
  <c r="AD1154" i="1"/>
  <c r="Y1152" i="1"/>
  <c r="AA1152" i="1"/>
  <c r="AC1152" i="1"/>
  <c r="AE1152" i="1"/>
  <c r="AG1152" i="1"/>
  <c r="Z1152" i="1"/>
  <c r="AD1152" i="1"/>
  <c r="Y1150" i="1"/>
  <c r="AA1150" i="1"/>
  <c r="AC1150" i="1"/>
  <c r="AE1150" i="1"/>
  <c r="AG1150" i="1"/>
  <c r="Z1150" i="1"/>
  <c r="AD1150" i="1"/>
  <c r="Y1148" i="1"/>
  <c r="AA1148" i="1"/>
  <c r="AC1148" i="1"/>
  <c r="AE1148" i="1"/>
  <c r="AG1148" i="1"/>
  <c r="Z1148" i="1"/>
  <c r="AD1148" i="1"/>
  <c r="Y1146" i="1"/>
  <c r="AA1146" i="1"/>
  <c r="AC1146" i="1"/>
  <c r="AE1146" i="1"/>
  <c r="AG1146" i="1"/>
  <c r="Z1146" i="1"/>
  <c r="AD1146" i="1"/>
  <c r="Y1144" i="1"/>
  <c r="AA1144" i="1"/>
  <c r="AC1144" i="1"/>
  <c r="AE1144" i="1"/>
  <c r="AG1144" i="1"/>
  <c r="Z1144" i="1"/>
  <c r="AD1144" i="1"/>
  <c r="Y1142" i="1"/>
  <c r="AA1142" i="1"/>
  <c r="AC1142" i="1"/>
  <c r="AE1142" i="1"/>
  <c r="AG1142" i="1"/>
  <c r="Z1142" i="1"/>
  <c r="AD1142" i="1"/>
  <c r="Y1140" i="1"/>
  <c r="AA1140" i="1"/>
  <c r="AC1140" i="1"/>
  <c r="AE1140" i="1"/>
  <c r="AG1140" i="1"/>
  <c r="Z1140" i="1"/>
  <c r="AD1140" i="1"/>
  <c r="Y1138" i="1"/>
  <c r="AA1138" i="1"/>
  <c r="AC1138" i="1"/>
  <c r="AE1138" i="1"/>
  <c r="AG1138" i="1"/>
  <c r="Z1138" i="1"/>
  <c r="AD1138" i="1"/>
  <c r="Y1136" i="1"/>
  <c r="AA1136" i="1"/>
  <c r="AC1136" i="1"/>
  <c r="AE1136" i="1"/>
  <c r="AG1136" i="1"/>
  <c r="Z1136" i="1"/>
  <c r="AD1136" i="1"/>
  <c r="Y1134" i="1"/>
  <c r="AA1134" i="1"/>
  <c r="AC1134" i="1"/>
  <c r="AE1134" i="1"/>
  <c r="AG1134" i="1"/>
  <c r="Z1134" i="1"/>
  <c r="AD1134" i="1"/>
  <c r="Y1132" i="1"/>
  <c r="AA1132" i="1"/>
  <c r="AC1132" i="1"/>
  <c r="AE1132" i="1"/>
  <c r="AG1132" i="1"/>
  <c r="Z1132" i="1"/>
  <c r="AD1132" i="1"/>
  <c r="Y1130" i="1"/>
  <c r="AA1130" i="1"/>
  <c r="AC1130" i="1"/>
  <c r="AE1130" i="1"/>
  <c r="AG1130" i="1"/>
  <c r="Z1130" i="1"/>
  <c r="AD1130" i="1"/>
  <c r="Y1128" i="1"/>
  <c r="AA1128" i="1"/>
  <c r="AC1128" i="1"/>
  <c r="AE1128" i="1"/>
  <c r="AG1128" i="1"/>
  <c r="Z1128" i="1"/>
  <c r="AD1128" i="1"/>
  <c r="Y1126" i="1"/>
  <c r="AA1126" i="1"/>
  <c r="AC1126" i="1"/>
  <c r="AE1126" i="1"/>
  <c r="AG1126" i="1"/>
  <c r="Z1126" i="1"/>
  <c r="AD1126" i="1"/>
  <c r="Y1124" i="1"/>
  <c r="AA1124" i="1"/>
  <c r="AC1124" i="1"/>
  <c r="AE1124" i="1"/>
  <c r="AG1124" i="1"/>
  <c r="Z1124" i="1"/>
  <c r="AD1124" i="1"/>
  <c r="Y1122" i="1"/>
  <c r="AA1122" i="1"/>
  <c r="AC1122" i="1"/>
  <c r="AE1122" i="1"/>
  <c r="AG1122" i="1"/>
  <c r="Z1122" i="1"/>
  <c r="AD1122" i="1"/>
  <c r="Y1120" i="1"/>
  <c r="AA1120" i="1"/>
  <c r="AC1120" i="1"/>
  <c r="AE1120" i="1"/>
  <c r="AG1120" i="1"/>
  <c r="Z1120" i="1"/>
  <c r="AD1120" i="1"/>
  <c r="Y1118" i="1"/>
  <c r="AA1118" i="1"/>
  <c r="AC1118" i="1"/>
  <c r="AE1118" i="1"/>
  <c r="AG1118" i="1"/>
  <c r="Z1118" i="1"/>
  <c r="AD1118" i="1"/>
  <c r="Y1116" i="1"/>
  <c r="AA1116" i="1"/>
  <c r="AC1116" i="1"/>
  <c r="AE1116" i="1"/>
  <c r="AG1116" i="1"/>
  <c r="Z1116" i="1"/>
  <c r="AD1116" i="1"/>
  <c r="Y1114" i="1"/>
  <c r="AA1114" i="1"/>
  <c r="AC1114" i="1"/>
  <c r="AE1114" i="1"/>
  <c r="AG1114" i="1"/>
  <c r="Z1114" i="1"/>
  <c r="AD1114" i="1"/>
  <c r="Y1112" i="1"/>
  <c r="AA1112" i="1"/>
  <c r="AC1112" i="1"/>
  <c r="AE1112" i="1"/>
  <c r="AG1112" i="1"/>
  <c r="Z1112" i="1"/>
  <c r="AD1112" i="1"/>
  <c r="Y1110" i="1"/>
  <c r="AA1110" i="1"/>
  <c r="AC1110" i="1"/>
  <c r="AE1110" i="1"/>
  <c r="AG1110" i="1"/>
  <c r="Z1110" i="1"/>
  <c r="AD1110" i="1"/>
  <c r="Y1108" i="1"/>
  <c r="AA1108" i="1"/>
  <c r="AC1108" i="1"/>
  <c r="AE1108" i="1"/>
  <c r="AG1108" i="1"/>
  <c r="Z1108" i="1"/>
  <c r="AD1108" i="1"/>
  <c r="Y1106" i="1"/>
  <c r="AA1106" i="1"/>
  <c r="AC1106" i="1"/>
  <c r="AE1106" i="1"/>
  <c r="AG1106" i="1"/>
  <c r="Z1106" i="1"/>
  <c r="AD1106" i="1"/>
  <c r="Y1104" i="1"/>
  <c r="AA1104" i="1"/>
  <c r="AC1104" i="1"/>
  <c r="AE1104" i="1"/>
  <c r="AG1104" i="1"/>
  <c r="Z1104" i="1"/>
  <c r="AD1104" i="1"/>
  <c r="Y1102" i="1"/>
  <c r="AA1102" i="1"/>
  <c r="AC1102" i="1"/>
  <c r="AE1102" i="1"/>
  <c r="AG1102" i="1"/>
  <c r="Z1102" i="1"/>
  <c r="AD1102" i="1"/>
  <c r="Y1100" i="1"/>
  <c r="AA1100" i="1"/>
  <c r="AC1100" i="1"/>
  <c r="AE1100" i="1"/>
  <c r="AG1100" i="1"/>
  <c r="Z1100" i="1"/>
  <c r="AD1100" i="1"/>
  <c r="Y1098" i="1"/>
  <c r="AA1098" i="1"/>
  <c r="AC1098" i="1"/>
  <c r="AE1098" i="1"/>
  <c r="AG1098" i="1"/>
  <c r="Z1098" i="1"/>
  <c r="AD1098" i="1"/>
  <c r="Y1096" i="1"/>
  <c r="AA1096" i="1"/>
  <c r="AC1096" i="1"/>
  <c r="AE1096" i="1"/>
  <c r="AG1096" i="1"/>
  <c r="Z1096" i="1"/>
  <c r="AD1096" i="1"/>
  <c r="Y1094" i="1"/>
  <c r="AA1094" i="1"/>
  <c r="AC1094" i="1"/>
  <c r="AE1094" i="1"/>
  <c r="AG1094" i="1"/>
  <c r="Z1094" i="1"/>
  <c r="AD1094" i="1"/>
  <c r="Y1092" i="1"/>
  <c r="AA1092" i="1"/>
  <c r="AC1092" i="1"/>
  <c r="AE1092" i="1"/>
  <c r="AG1092" i="1"/>
  <c r="Z1092" i="1"/>
  <c r="AD1092" i="1"/>
  <c r="Y1090" i="1"/>
  <c r="AA1090" i="1"/>
  <c r="AC1090" i="1"/>
  <c r="AE1090" i="1"/>
  <c r="AG1090" i="1"/>
  <c r="Z1090" i="1"/>
  <c r="AD1090" i="1"/>
  <c r="Y1088" i="1"/>
  <c r="AA1088" i="1"/>
  <c r="AC1088" i="1"/>
  <c r="AE1088" i="1"/>
  <c r="AG1088" i="1"/>
  <c r="Z1088" i="1"/>
  <c r="AD1088" i="1"/>
  <c r="Y1086" i="1"/>
  <c r="AA1086" i="1"/>
  <c r="AC1086" i="1"/>
  <c r="AE1086" i="1"/>
  <c r="AG1086" i="1"/>
  <c r="Z1086" i="1"/>
  <c r="AD1086" i="1"/>
  <c r="Y1084" i="1"/>
  <c r="AA1084" i="1"/>
  <c r="AC1084" i="1"/>
  <c r="AE1084" i="1"/>
  <c r="AG1084" i="1"/>
  <c r="Z1084" i="1"/>
  <c r="AD1084" i="1"/>
  <c r="Y1082" i="1"/>
  <c r="AA1082" i="1"/>
  <c r="AC1082" i="1"/>
  <c r="AE1082" i="1"/>
  <c r="AG1082" i="1"/>
  <c r="Z1082" i="1"/>
  <c r="AD1082" i="1"/>
  <c r="Y1080" i="1"/>
  <c r="AA1080" i="1"/>
  <c r="AC1080" i="1"/>
  <c r="AE1080" i="1"/>
  <c r="AG1080" i="1"/>
  <c r="Z1080" i="1"/>
  <c r="AD1080" i="1"/>
  <c r="Y1078" i="1"/>
  <c r="AA1078" i="1"/>
  <c r="AC1078" i="1"/>
  <c r="AE1078" i="1"/>
  <c r="AG1078" i="1"/>
  <c r="Z1078" i="1"/>
  <c r="AD1078" i="1"/>
  <c r="Y1076" i="1"/>
  <c r="AA1076" i="1"/>
  <c r="AC1076" i="1"/>
  <c r="AE1076" i="1"/>
  <c r="AG1076" i="1"/>
  <c r="Z1076" i="1"/>
  <c r="AD1076" i="1"/>
  <c r="Y1074" i="1"/>
  <c r="AA1074" i="1"/>
  <c r="AC1074" i="1"/>
  <c r="AE1074" i="1"/>
  <c r="AG1074" i="1"/>
  <c r="Z1074" i="1"/>
  <c r="AD1074" i="1"/>
  <c r="Y1072" i="1"/>
  <c r="AA1072" i="1"/>
  <c r="AC1072" i="1"/>
  <c r="AE1072" i="1"/>
  <c r="AG1072" i="1"/>
  <c r="Z1072" i="1"/>
  <c r="AD1072" i="1"/>
  <c r="Y1070" i="1"/>
  <c r="AA1070" i="1"/>
  <c r="AC1070" i="1"/>
  <c r="AE1070" i="1"/>
  <c r="AG1070" i="1"/>
  <c r="Z1070" i="1"/>
  <c r="AD1070" i="1"/>
  <c r="Y1068" i="1"/>
  <c r="AA1068" i="1"/>
  <c r="AC1068" i="1"/>
  <c r="AE1068" i="1"/>
  <c r="AG1068" i="1"/>
  <c r="Z1068" i="1"/>
  <c r="AD1068" i="1"/>
  <c r="Y1066" i="1"/>
  <c r="AA1066" i="1"/>
  <c r="AC1066" i="1"/>
  <c r="AE1066" i="1"/>
  <c r="AG1066" i="1"/>
  <c r="Z1066" i="1"/>
  <c r="AD1066" i="1"/>
  <c r="Y1064" i="1"/>
  <c r="AA1064" i="1"/>
  <c r="AC1064" i="1"/>
  <c r="AE1064" i="1"/>
  <c r="AG1064" i="1"/>
  <c r="Z1064" i="1"/>
  <c r="AD1064" i="1"/>
  <c r="Y1062" i="1"/>
  <c r="AA1062" i="1"/>
  <c r="AC1062" i="1"/>
  <c r="AE1062" i="1"/>
  <c r="AG1062" i="1"/>
  <c r="Z1062" i="1"/>
  <c r="AD1062" i="1"/>
  <c r="Y1060" i="1"/>
  <c r="AA1060" i="1"/>
  <c r="AC1060" i="1"/>
  <c r="AE1060" i="1"/>
  <c r="AG1060" i="1"/>
  <c r="Z1060" i="1"/>
  <c r="AD1060" i="1"/>
  <c r="Y1058" i="1"/>
  <c r="AA1058" i="1"/>
  <c r="AC1058" i="1"/>
  <c r="AE1058" i="1"/>
  <c r="AG1058" i="1"/>
  <c r="Z1058" i="1"/>
  <c r="AD1058" i="1"/>
  <c r="Y1056" i="1"/>
  <c r="AA1056" i="1"/>
  <c r="AC1056" i="1"/>
  <c r="AE1056" i="1"/>
  <c r="AG1056" i="1"/>
  <c r="Z1056" i="1"/>
  <c r="AD1056" i="1"/>
  <c r="Y1054" i="1"/>
  <c r="AA1054" i="1"/>
  <c r="AC1054" i="1"/>
  <c r="AE1054" i="1"/>
  <c r="AG1054" i="1"/>
  <c r="Z1054" i="1"/>
  <c r="AD1054" i="1"/>
  <c r="Y1052" i="1"/>
  <c r="AA1052" i="1"/>
  <c r="AC1052" i="1"/>
  <c r="AE1052" i="1"/>
  <c r="AG1052" i="1"/>
  <c r="Z1052" i="1"/>
  <c r="AD1052" i="1"/>
  <c r="Y1050" i="1"/>
  <c r="AA1050" i="1"/>
  <c r="AC1050" i="1"/>
  <c r="AE1050" i="1"/>
  <c r="AG1050" i="1"/>
  <c r="Z1050" i="1"/>
  <c r="AD1050" i="1"/>
  <c r="Y1048" i="1"/>
  <c r="AA1048" i="1"/>
  <c r="AC1048" i="1"/>
  <c r="AE1048" i="1"/>
  <c r="AG1048" i="1"/>
  <c r="Z1048" i="1"/>
  <c r="AD1048" i="1"/>
  <c r="Y1046" i="1"/>
  <c r="AA1046" i="1"/>
  <c r="AC1046" i="1"/>
  <c r="AE1046" i="1"/>
  <c r="AG1046" i="1"/>
  <c r="Z1046" i="1"/>
  <c r="AD1046" i="1"/>
  <c r="Y1044" i="1"/>
  <c r="AA1044" i="1"/>
  <c r="AC1044" i="1"/>
  <c r="AE1044" i="1"/>
  <c r="AG1044" i="1"/>
  <c r="Z1044" i="1"/>
  <c r="AD1044" i="1"/>
  <c r="Y1613" i="1"/>
  <c r="AA1613" i="1"/>
  <c r="AC1613" i="1"/>
  <c r="AE1613" i="1"/>
  <c r="Y1611" i="1"/>
  <c r="AA1611" i="1"/>
  <c r="AC1611" i="1"/>
  <c r="AE1611" i="1"/>
  <c r="AG1611" i="1"/>
  <c r="Y1609" i="1"/>
  <c r="AA1609" i="1"/>
  <c r="AC1609" i="1"/>
  <c r="AE1609" i="1"/>
  <c r="AG1609" i="1"/>
  <c r="Y1607" i="1"/>
  <c r="AA1607" i="1"/>
  <c r="AC1607" i="1"/>
  <c r="AE1607" i="1"/>
  <c r="AG1607" i="1"/>
  <c r="Y1605" i="1"/>
  <c r="AA1605" i="1"/>
  <c r="AC1605" i="1"/>
  <c r="AE1605" i="1"/>
  <c r="AG1605" i="1"/>
  <c r="Y1603" i="1"/>
  <c r="AA1603" i="1"/>
  <c r="AC1603" i="1"/>
  <c r="AE1603" i="1"/>
  <c r="AG1603" i="1"/>
  <c r="Y1601" i="1"/>
  <c r="AA1601" i="1"/>
  <c r="AC1601" i="1"/>
  <c r="AE1601" i="1"/>
  <c r="AG1601" i="1"/>
  <c r="Y1599" i="1"/>
  <c r="AA1599" i="1"/>
  <c r="AC1599" i="1"/>
  <c r="AE1599" i="1"/>
  <c r="AG1599" i="1"/>
  <c r="Y1597" i="1"/>
  <c r="AA1597" i="1"/>
  <c r="AC1597" i="1"/>
  <c r="AE1597" i="1"/>
  <c r="AG1597" i="1"/>
  <c r="Y1595" i="1"/>
  <c r="AA1595" i="1"/>
  <c r="AC1595" i="1"/>
  <c r="AE1595" i="1"/>
  <c r="AG1595" i="1"/>
  <c r="Y1593" i="1"/>
  <c r="AA1593" i="1"/>
  <c r="AC1593" i="1"/>
  <c r="AE1593" i="1"/>
  <c r="AG1593" i="1"/>
  <c r="Y1591" i="1"/>
  <c r="AA1591" i="1"/>
  <c r="AC1591" i="1"/>
  <c r="AE1591" i="1"/>
  <c r="AG1591" i="1"/>
  <c r="Y1589" i="1"/>
  <c r="AA1589" i="1"/>
  <c r="AC1589" i="1"/>
  <c r="AE1589" i="1"/>
  <c r="AG1589" i="1"/>
  <c r="Y1587" i="1"/>
  <c r="AA1587" i="1"/>
  <c r="AC1587" i="1"/>
  <c r="AE1587" i="1"/>
  <c r="AG1587" i="1"/>
  <c r="Y1585" i="1"/>
  <c r="AA1585" i="1"/>
  <c r="AC1585" i="1"/>
  <c r="AE1585" i="1"/>
  <c r="AG1585" i="1"/>
  <c r="Y1583" i="1"/>
  <c r="AA1583" i="1"/>
  <c r="AC1583" i="1"/>
  <c r="AE1583" i="1"/>
  <c r="AG1583" i="1"/>
  <c r="Y1581" i="1"/>
  <c r="AA1581" i="1"/>
  <c r="AC1581" i="1"/>
  <c r="AE1581" i="1"/>
  <c r="AG1581" i="1"/>
  <c r="Y1579" i="1"/>
  <c r="AA1579" i="1"/>
  <c r="AC1579" i="1"/>
  <c r="AE1579" i="1"/>
  <c r="AG1579" i="1"/>
  <c r="Y1577" i="1"/>
  <c r="AA1577" i="1"/>
  <c r="AC1577" i="1"/>
  <c r="AE1577" i="1"/>
  <c r="AG1577" i="1"/>
  <c r="Y1575" i="1"/>
  <c r="AA1575" i="1"/>
  <c r="AC1575" i="1"/>
  <c r="AE1575" i="1"/>
  <c r="AG1575" i="1"/>
  <c r="Y1573" i="1"/>
  <c r="AA1573" i="1"/>
  <c r="AC1573" i="1"/>
  <c r="AE1573" i="1"/>
  <c r="AG1573" i="1"/>
  <c r="Y1571" i="1"/>
  <c r="AA1571" i="1"/>
  <c r="AC1571" i="1"/>
  <c r="AE1571" i="1"/>
  <c r="AG1571" i="1"/>
  <c r="Y1569" i="1"/>
  <c r="AA1569" i="1"/>
  <c r="AC1569" i="1"/>
  <c r="AE1569" i="1"/>
  <c r="AG1569" i="1"/>
  <c r="Y1567" i="1"/>
  <c r="AA1567" i="1"/>
  <c r="AC1567" i="1"/>
  <c r="AE1567" i="1"/>
  <c r="AG1567" i="1"/>
  <c r="Y1565" i="1"/>
  <c r="AA1565" i="1"/>
  <c r="AC1565" i="1"/>
  <c r="AE1565" i="1"/>
  <c r="AG1565" i="1"/>
  <c r="Y1563" i="1"/>
  <c r="AA1563" i="1"/>
  <c r="AC1563" i="1"/>
  <c r="AE1563" i="1"/>
  <c r="AG1563" i="1"/>
  <c r="Y1561" i="1"/>
  <c r="AA1561" i="1"/>
  <c r="AC1561" i="1"/>
  <c r="AE1561" i="1"/>
  <c r="AG1561" i="1"/>
  <c r="Y1559" i="1"/>
  <c r="AA1559" i="1"/>
  <c r="AC1559" i="1"/>
  <c r="AE1559" i="1"/>
  <c r="AG1559" i="1"/>
  <c r="Y1557" i="1"/>
  <c r="AA1557" i="1"/>
  <c r="AC1557" i="1"/>
  <c r="AE1557" i="1"/>
  <c r="AG1557" i="1"/>
  <c r="Y1555" i="1"/>
  <c r="AA1555" i="1"/>
  <c r="AC1555" i="1"/>
  <c r="AE1555" i="1"/>
  <c r="AG1555" i="1"/>
  <c r="Y1553" i="1"/>
  <c r="AA1553" i="1"/>
  <c r="AC1553" i="1"/>
  <c r="AE1553" i="1"/>
  <c r="AG1553" i="1"/>
  <c r="Y1551" i="1"/>
  <c r="AA1551" i="1"/>
  <c r="AC1551" i="1"/>
  <c r="AE1551" i="1"/>
  <c r="AG1551" i="1"/>
  <c r="Y1549" i="1"/>
  <c r="AA1549" i="1"/>
  <c r="AC1549" i="1"/>
  <c r="AE1549" i="1"/>
  <c r="AG1549" i="1"/>
  <c r="Y1547" i="1"/>
  <c r="AA1547" i="1"/>
  <c r="AC1547" i="1"/>
  <c r="AE1547" i="1"/>
  <c r="AG1547" i="1"/>
  <c r="Y1545" i="1"/>
  <c r="AA1545" i="1"/>
  <c r="AC1545" i="1"/>
  <c r="AE1545" i="1"/>
  <c r="AG1545" i="1"/>
  <c r="Y1543" i="1"/>
  <c r="AA1543" i="1"/>
  <c r="AC1543" i="1"/>
  <c r="AE1543" i="1"/>
  <c r="AG1543" i="1"/>
  <c r="Y1541" i="1"/>
  <c r="AA1541" i="1"/>
  <c r="AC1541" i="1"/>
  <c r="AE1541" i="1"/>
  <c r="AG1541" i="1"/>
  <c r="Y1539" i="1"/>
  <c r="AA1539" i="1"/>
  <c r="AC1539" i="1"/>
  <c r="AE1539" i="1"/>
  <c r="AG1539" i="1"/>
  <c r="Y1537" i="1"/>
  <c r="AA1537" i="1"/>
  <c r="AC1537" i="1"/>
  <c r="AE1537" i="1"/>
  <c r="AG1537" i="1"/>
  <c r="Y1535" i="1"/>
  <c r="AA1535" i="1"/>
  <c r="AC1535" i="1"/>
  <c r="AE1535" i="1"/>
  <c r="AG1535" i="1"/>
  <c r="Y1533" i="1"/>
  <c r="AA1533" i="1"/>
  <c r="AC1533" i="1"/>
  <c r="AE1533" i="1"/>
  <c r="AG1533" i="1"/>
  <c r="Y1531" i="1"/>
  <c r="AA1531" i="1"/>
  <c r="AC1531" i="1"/>
  <c r="AE1531" i="1"/>
  <c r="AG1531" i="1"/>
  <c r="Y1529" i="1"/>
  <c r="AA1529" i="1"/>
  <c r="AC1529" i="1"/>
  <c r="AE1529" i="1"/>
  <c r="AG1529" i="1"/>
  <c r="Y1527" i="1"/>
  <c r="AA1527" i="1"/>
  <c r="AC1527" i="1"/>
  <c r="AE1527" i="1"/>
  <c r="AG1527" i="1"/>
  <c r="Y1525" i="1"/>
  <c r="AA1525" i="1"/>
  <c r="AC1525" i="1"/>
  <c r="AE1525" i="1"/>
  <c r="AG1525" i="1"/>
  <c r="Y1523" i="1"/>
  <c r="AA1523" i="1"/>
  <c r="AC1523" i="1"/>
  <c r="AE1523" i="1"/>
  <c r="AG1523" i="1"/>
  <c r="Y1521" i="1"/>
  <c r="AA1521" i="1"/>
  <c r="AC1521" i="1"/>
  <c r="AE1521" i="1"/>
  <c r="AG1521" i="1"/>
  <c r="Y1519" i="1"/>
  <c r="AA1519" i="1"/>
  <c r="AC1519" i="1"/>
  <c r="AE1519" i="1"/>
  <c r="AG1519" i="1"/>
  <c r="Y1517" i="1"/>
  <c r="AA1517" i="1"/>
  <c r="AC1517" i="1"/>
  <c r="AE1517" i="1"/>
  <c r="AG1517" i="1"/>
  <c r="Y1515" i="1"/>
  <c r="AA1515" i="1"/>
  <c r="AC1515" i="1"/>
  <c r="AE1515" i="1"/>
  <c r="AG1515" i="1"/>
  <c r="Y1513" i="1"/>
  <c r="AA1513" i="1"/>
  <c r="AC1513" i="1"/>
  <c r="AE1513" i="1"/>
  <c r="AG1513" i="1"/>
  <c r="Y1511" i="1"/>
  <c r="AA1511" i="1"/>
  <c r="AC1511" i="1"/>
  <c r="AE1511" i="1"/>
  <c r="AG1511" i="1"/>
  <c r="Y1509" i="1"/>
  <c r="AA1509" i="1"/>
  <c r="AC1509" i="1"/>
  <c r="AE1509" i="1"/>
  <c r="AG1509" i="1"/>
  <c r="Y1507" i="1"/>
  <c r="AA1507" i="1"/>
  <c r="AC1507" i="1"/>
  <c r="AE1507" i="1"/>
  <c r="AG1507" i="1"/>
  <c r="Y1505" i="1"/>
  <c r="AA1505" i="1"/>
  <c r="AC1505" i="1"/>
  <c r="AE1505" i="1"/>
  <c r="AG1505" i="1"/>
  <c r="Y1503" i="1"/>
  <c r="AA1503" i="1"/>
  <c r="AC1503" i="1"/>
  <c r="AE1503" i="1"/>
  <c r="AG1503" i="1"/>
  <c r="Y1501" i="1"/>
  <c r="AA1501" i="1"/>
  <c r="AC1501" i="1"/>
  <c r="AE1501" i="1"/>
  <c r="AG1501" i="1"/>
  <c r="Y1499" i="1"/>
  <c r="AA1499" i="1"/>
  <c r="AC1499" i="1"/>
  <c r="AE1499" i="1"/>
  <c r="AG1499" i="1"/>
  <c r="Y1497" i="1"/>
  <c r="AA1497" i="1"/>
  <c r="AC1497" i="1"/>
  <c r="AE1497" i="1"/>
  <c r="AG1497" i="1"/>
  <c r="Y1495" i="1"/>
  <c r="AA1495" i="1"/>
  <c r="AC1495" i="1"/>
  <c r="AE1495" i="1"/>
  <c r="AG1495" i="1"/>
  <c r="Y1493" i="1"/>
  <c r="AA1493" i="1"/>
  <c r="AC1493" i="1"/>
  <c r="AE1493" i="1"/>
  <c r="AG1493" i="1"/>
  <c r="Y1491" i="1"/>
  <c r="AA1491" i="1"/>
  <c r="AC1491" i="1"/>
  <c r="AE1491" i="1"/>
  <c r="AG1491" i="1"/>
  <c r="Y1489" i="1"/>
  <c r="AA1489" i="1"/>
  <c r="AC1489" i="1"/>
  <c r="AE1489" i="1"/>
  <c r="AG1489" i="1"/>
  <c r="Y1487" i="1"/>
  <c r="AA1487" i="1"/>
  <c r="AC1487" i="1"/>
  <c r="AE1487" i="1"/>
  <c r="AG1487" i="1"/>
  <c r="Y1485" i="1"/>
  <c r="AA1485" i="1"/>
  <c r="AC1485" i="1"/>
  <c r="AE1485" i="1"/>
  <c r="AG1485" i="1"/>
  <c r="Y1483" i="1"/>
  <c r="AA1483" i="1"/>
  <c r="AC1483" i="1"/>
  <c r="AE1483" i="1"/>
  <c r="AG1483" i="1"/>
  <c r="Y1481" i="1"/>
  <c r="AA1481" i="1"/>
  <c r="AC1481" i="1"/>
  <c r="AE1481" i="1"/>
  <c r="AG1481" i="1"/>
  <c r="Y1479" i="1"/>
  <c r="AA1479" i="1"/>
  <c r="AC1479" i="1"/>
  <c r="AE1479" i="1"/>
  <c r="AG1479" i="1"/>
  <c r="Y1477" i="1"/>
  <c r="AA1477" i="1"/>
  <c r="AC1477" i="1"/>
  <c r="AE1477" i="1"/>
  <c r="AG1477" i="1"/>
  <c r="Y1475" i="1"/>
  <c r="AA1475" i="1"/>
  <c r="AC1475" i="1"/>
  <c r="AE1475" i="1"/>
  <c r="AG1475" i="1"/>
  <c r="Y1473" i="1"/>
  <c r="AA1473" i="1"/>
  <c r="AC1473" i="1"/>
  <c r="AE1473" i="1"/>
  <c r="AG1473" i="1"/>
  <c r="Y1471" i="1"/>
  <c r="AA1471" i="1"/>
  <c r="AC1471" i="1"/>
  <c r="AE1471" i="1"/>
  <c r="AG1471" i="1"/>
  <c r="Y1469" i="1"/>
  <c r="AA1469" i="1"/>
  <c r="AC1469" i="1"/>
  <c r="AE1469" i="1"/>
  <c r="AG1469" i="1"/>
  <c r="Y1467" i="1"/>
  <c r="AA1467" i="1"/>
  <c r="AC1467" i="1"/>
  <c r="AE1467" i="1"/>
  <c r="AG1467" i="1"/>
  <c r="Y1465" i="1"/>
  <c r="AA1465" i="1"/>
  <c r="AC1465" i="1"/>
  <c r="AE1465" i="1"/>
  <c r="AG1465" i="1"/>
  <c r="Y1463" i="1"/>
  <c r="AA1463" i="1"/>
  <c r="AC1463" i="1"/>
  <c r="AE1463" i="1"/>
  <c r="AG1463" i="1"/>
  <c r="Y1461" i="1"/>
  <c r="AA1461" i="1"/>
  <c r="AC1461" i="1"/>
  <c r="AE1461" i="1"/>
  <c r="AG1461" i="1"/>
  <c r="Y1459" i="1"/>
  <c r="AA1459" i="1"/>
  <c r="AC1459" i="1"/>
  <c r="AE1459" i="1"/>
  <c r="AG1459" i="1"/>
  <c r="Y1457" i="1"/>
  <c r="AA1457" i="1"/>
  <c r="AC1457" i="1"/>
  <c r="AE1457" i="1"/>
  <c r="AG1457" i="1"/>
  <c r="Y1455" i="1"/>
  <c r="AA1455" i="1"/>
  <c r="AC1455" i="1"/>
  <c r="AE1455" i="1"/>
  <c r="AG1455" i="1"/>
  <c r="Y1453" i="1"/>
  <c r="AA1453" i="1"/>
  <c r="AC1453" i="1"/>
  <c r="AE1453" i="1"/>
  <c r="AG1453" i="1"/>
  <c r="Y1451" i="1"/>
  <c r="AA1451" i="1"/>
  <c r="AC1451" i="1"/>
  <c r="AE1451" i="1"/>
  <c r="AG1451" i="1"/>
  <c r="Y1449" i="1"/>
  <c r="AA1449" i="1"/>
  <c r="AC1449" i="1"/>
  <c r="AE1449" i="1"/>
  <c r="AG1449" i="1"/>
  <c r="Y1447" i="1"/>
  <c r="AA1447" i="1"/>
  <c r="AC1447" i="1"/>
  <c r="AE1447" i="1"/>
  <c r="AG1447" i="1"/>
  <c r="Y1445" i="1"/>
  <c r="AA1445" i="1"/>
  <c r="AC1445" i="1"/>
  <c r="AE1445" i="1"/>
  <c r="AG1445" i="1"/>
  <c r="Y1443" i="1"/>
  <c r="AA1443" i="1"/>
  <c r="AC1443" i="1"/>
  <c r="AE1443" i="1"/>
  <c r="AG1443" i="1"/>
  <c r="Y1441" i="1"/>
  <c r="AA1441" i="1"/>
  <c r="AC1441" i="1"/>
  <c r="AE1441" i="1"/>
  <c r="AG1441" i="1"/>
  <c r="Y1439" i="1"/>
  <c r="AA1439" i="1"/>
  <c r="AC1439" i="1"/>
  <c r="AE1439" i="1"/>
  <c r="AG1439" i="1"/>
  <c r="Y1437" i="1"/>
  <c r="AA1437" i="1"/>
  <c r="AC1437" i="1"/>
  <c r="AE1437" i="1"/>
  <c r="AG1437" i="1"/>
  <c r="Y1435" i="1"/>
  <c r="AA1435" i="1"/>
  <c r="AC1435" i="1"/>
  <c r="AE1435" i="1"/>
  <c r="AG1435" i="1"/>
  <c r="Y1433" i="1"/>
  <c r="AA1433" i="1"/>
  <c r="AC1433" i="1"/>
  <c r="AE1433" i="1"/>
  <c r="AG1433" i="1"/>
  <c r="Y1431" i="1"/>
  <c r="AA1431" i="1"/>
  <c r="AC1431" i="1"/>
  <c r="AE1431" i="1"/>
  <c r="AG1431" i="1"/>
  <c r="Y1429" i="1"/>
  <c r="AA1429" i="1"/>
  <c r="AC1429" i="1"/>
  <c r="AE1429" i="1"/>
  <c r="AG1429" i="1"/>
  <c r="Y1427" i="1"/>
  <c r="AA1427" i="1"/>
  <c r="AC1427" i="1"/>
  <c r="AE1427" i="1"/>
  <c r="AG1427" i="1"/>
  <c r="Y1425" i="1"/>
  <c r="AA1425" i="1"/>
  <c r="AC1425" i="1"/>
  <c r="AE1425" i="1"/>
  <c r="AG1425" i="1"/>
  <c r="Y1423" i="1"/>
  <c r="AA1423" i="1"/>
  <c r="AC1423" i="1"/>
  <c r="AE1423" i="1"/>
  <c r="AG1423" i="1"/>
  <c r="Y1421" i="1"/>
  <c r="AA1421" i="1"/>
  <c r="AC1421" i="1"/>
  <c r="AE1421" i="1"/>
  <c r="AG1421" i="1"/>
  <c r="Y1419" i="1"/>
  <c r="AA1419" i="1"/>
  <c r="AC1419" i="1"/>
  <c r="AE1419" i="1"/>
  <c r="AG1419" i="1"/>
  <c r="Y1417" i="1"/>
  <c r="AA1417" i="1"/>
  <c r="AC1417" i="1"/>
  <c r="AE1417" i="1"/>
  <c r="AG1417" i="1"/>
  <c r="Y1415" i="1"/>
  <c r="AA1415" i="1"/>
  <c r="AC1415" i="1"/>
  <c r="AE1415" i="1"/>
  <c r="AG1415" i="1"/>
  <c r="Y1413" i="1"/>
  <c r="AA1413" i="1"/>
  <c r="AC1413" i="1"/>
  <c r="AE1413" i="1"/>
  <c r="AG1413" i="1"/>
  <c r="Y1411" i="1"/>
  <c r="AA1411" i="1"/>
  <c r="AC1411" i="1"/>
  <c r="AE1411" i="1"/>
  <c r="AG1411" i="1"/>
  <c r="Y1409" i="1"/>
  <c r="AA1409" i="1"/>
  <c r="AC1409" i="1"/>
  <c r="AE1409" i="1"/>
  <c r="AG1409" i="1"/>
  <c r="Y1407" i="1"/>
  <c r="AA1407" i="1"/>
  <c r="AC1407" i="1"/>
  <c r="AE1407" i="1"/>
  <c r="AG1407" i="1"/>
  <c r="Y1405" i="1"/>
  <c r="AA1405" i="1"/>
  <c r="AC1405" i="1"/>
  <c r="AE1405" i="1"/>
  <c r="AG1405" i="1"/>
  <c r="Y1403" i="1"/>
  <c r="AA1403" i="1"/>
  <c r="AC1403" i="1"/>
  <c r="AE1403" i="1"/>
  <c r="AG1403" i="1"/>
  <c r="Y1401" i="1"/>
  <c r="AA1401" i="1"/>
  <c r="AC1401" i="1"/>
  <c r="AE1401" i="1"/>
  <c r="AG1401" i="1"/>
  <c r="Y1399" i="1"/>
  <c r="AA1399" i="1"/>
  <c r="AC1399" i="1"/>
  <c r="AE1399" i="1"/>
  <c r="AG1399" i="1"/>
  <c r="Y1397" i="1"/>
  <c r="AA1397" i="1"/>
  <c r="AC1397" i="1"/>
  <c r="AE1397" i="1"/>
  <c r="AG1397" i="1"/>
  <c r="Y1395" i="1"/>
  <c r="AA1395" i="1"/>
  <c r="AC1395" i="1"/>
  <c r="AE1395" i="1"/>
  <c r="AG1395" i="1"/>
  <c r="Y1393" i="1"/>
  <c r="AA1393" i="1"/>
  <c r="AC1393" i="1"/>
  <c r="AE1393" i="1"/>
  <c r="AG1393" i="1"/>
  <c r="AD1554" i="1"/>
  <c r="Z1554" i="1"/>
  <c r="AD1552" i="1"/>
  <c r="Z1552" i="1"/>
  <c r="AD1550" i="1"/>
  <c r="Z1550" i="1"/>
  <c r="AD1548" i="1"/>
  <c r="Z1548" i="1"/>
  <c r="AD1546" i="1"/>
  <c r="Z1546" i="1"/>
  <c r="AD1544" i="1"/>
  <c r="Z1544" i="1"/>
  <c r="AD1542" i="1"/>
  <c r="Z1542" i="1"/>
  <c r="AD1540" i="1"/>
  <c r="Z1540" i="1"/>
  <c r="AD1538" i="1"/>
  <c r="Z1538" i="1"/>
  <c r="AD1536" i="1"/>
  <c r="Z1536" i="1"/>
  <c r="AD1534" i="1"/>
  <c r="Z1534" i="1"/>
  <c r="AD1532" i="1"/>
  <c r="Z1532" i="1"/>
  <c r="AD1530" i="1"/>
  <c r="Z1530" i="1"/>
  <c r="AD1528" i="1"/>
  <c r="Z1528" i="1"/>
  <c r="AD1526" i="1"/>
  <c r="Z1526" i="1"/>
  <c r="AD1524" i="1"/>
  <c r="Z1524" i="1"/>
  <c r="AD1522" i="1"/>
  <c r="Z1522" i="1"/>
  <c r="AD1520" i="1"/>
  <c r="Z1520" i="1"/>
  <c r="AD1518" i="1"/>
  <c r="Z1518" i="1"/>
  <c r="AD1516" i="1"/>
  <c r="Z1516" i="1"/>
  <c r="AD1514" i="1"/>
  <c r="Z1514" i="1"/>
  <c r="AD1512" i="1"/>
  <c r="Z1512" i="1"/>
  <c r="AD1510" i="1"/>
  <c r="Z1510" i="1"/>
  <c r="AD1508" i="1"/>
  <c r="Z1508" i="1"/>
  <c r="AD1506" i="1"/>
  <c r="Z1506" i="1"/>
  <c r="AD1504" i="1"/>
  <c r="Z1504" i="1"/>
  <c r="AD1502" i="1"/>
  <c r="Z1502" i="1"/>
  <c r="AD1500" i="1"/>
  <c r="Z1500" i="1"/>
  <c r="AD1498" i="1"/>
  <c r="Z1498" i="1"/>
  <c r="AD1496" i="1"/>
  <c r="Z1496" i="1"/>
  <c r="AD1494" i="1"/>
  <c r="Z1494" i="1"/>
  <c r="AD1492" i="1"/>
  <c r="Z1492" i="1"/>
  <c r="AD1490" i="1"/>
  <c r="Z1490" i="1"/>
  <c r="AD1488" i="1"/>
  <c r="Z1488" i="1"/>
  <c r="AD1486" i="1"/>
  <c r="Z1486" i="1"/>
  <c r="AD1484" i="1"/>
  <c r="Z1484" i="1"/>
  <c r="AD1482" i="1"/>
  <c r="Z1482" i="1"/>
  <c r="AD1480" i="1"/>
  <c r="Z1480" i="1"/>
  <c r="AD1478" i="1"/>
  <c r="Z1478" i="1"/>
  <c r="AD1476" i="1"/>
  <c r="Z1476" i="1"/>
  <c r="AD1474" i="1"/>
  <c r="Z1474" i="1"/>
  <c r="AD1472" i="1"/>
  <c r="Z1472" i="1"/>
  <c r="AD1470" i="1"/>
  <c r="Z1470" i="1"/>
  <c r="AD1468" i="1"/>
  <c r="Z1468" i="1"/>
  <c r="AD1466" i="1"/>
  <c r="Z1466" i="1"/>
  <c r="AD1464" i="1"/>
  <c r="Z1464" i="1"/>
  <c r="AD1462" i="1"/>
  <c r="Z1462" i="1"/>
  <c r="AD1460" i="1"/>
  <c r="Z1460" i="1"/>
  <c r="AD1458" i="1"/>
  <c r="Z1458" i="1"/>
  <c r="AD1456" i="1"/>
  <c r="Z1456" i="1"/>
  <c r="AD1454" i="1"/>
  <c r="Z1454" i="1"/>
  <c r="AD1452" i="1"/>
  <c r="Z1452" i="1"/>
  <c r="AD1450" i="1"/>
  <c r="Z1450" i="1"/>
  <c r="AD1448" i="1"/>
  <c r="Z1448" i="1"/>
  <c r="AD1446" i="1"/>
  <c r="Z1446" i="1"/>
  <c r="AD1444" i="1"/>
  <c r="Z1444" i="1"/>
  <c r="AD1442" i="1"/>
  <c r="Z1442" i="1"/>
  <c r="AD1440" i="1"/>
  <c r="Z1440" i="1"/>
  <c r="AD1438" i="1"/>
  <c r="Z1438" i="1"/>
  <c r="AD1436" i="1"/>
  <c r="Z1436" i="1"/>
  <c r="AD1434" i="1"/>
  <c r="Z1434" i="1"/>
  <c r="AD1432" i="1"/>
  <c r="Z1432" i="1"/>
  <c r="AD1430" i="1"/>
  <c r="Z1430" i="1"/>
  <c r="AD1428" i="1"/>
  <c r="Z1428" i="1"/>
  <c r="AD1426" i="1"/>
  <c r="Z1426" i="1"/>
  <c r="AD1424" i="1"/>
  <c r="Z1424" i="1"/>
  <c r="AD1422" i="1"/>
  <c r="Z1422" i="1"/>
  <c r="AD1420" i="1"/>
  <c r="Z1420" i="1"/>
  <c r="AD1418" i="1"/>
  <c r="Z1418" i="1"/>
  <c r="AD1416" i="1"/>
  <c r="Z1416" i="1"/>
  <c r="AD1414" i="1"/>
  <c r="Z1414" i="1"/>
  <c r="AD1412" i="1"/>
  <c r="Z1412" i="1"/>
  <c r="AD1410" i="1"/>
  <c r="Z1410" i="1"/>
  <c r="AD1408" i="1"/>
  <c r="Z1408" i="1"/>
  <c r="AD1406" i="1"/>
  <c r="Z1406" i="1"/>
  <c r="AD1404" i="1"/>
  <c r="Z1404" i="1"/>
  <c r="AD1402" i="1"/>
  <c r="Z1402" i="1"/>
  <c r="AD1400" i="1"/>
  <c r="Z1400" i="1"/>
  <c r="AD1398" i="1"/>
  <c r="Z1398" i="1"/>
  <c r="AD1396" i="1"/>
  <c r="Z1396" i="1"/>
  <c r="AD1394" i="1"/>
  <c r="Z1394" i="1"/>
  <c r="AD1392" i="1"/>
  <c r="Z1392" i="1"/>
  <c r="AB1390" i="1"/>
  <c r="AB1388" i="1"/>
  <c r="AB1386" i="1"/>
  <c r="AB1384" i="1"/>
  <c r="AB1382" i="1"/>
  <c r="AB1380" i="1"/>
  <c r="AB1378" i="1"/>
  <c r="AB1376" i="1"/>
  <c r="AB1374" i="1"/>
  <c r="AB1372" i="1"/>
  <c r="AB1370" i="1"/>
  <c r="AB1368" i="1"/>
  <c r="AB1366" i="1"/>
  <c r="AB1364" i="1"/>
  <c r="AB1362" i="1"/>
  <c r="AB1360" i="1"/>
  <c r="AB1358" i="1"/>
  <c r="AB1356" i="1"/>
  <c r="AB1354" i="1"/>
  <c r="AB1352" i="1"/>
  <c r="AB1350" i="1"/>
  <c r="AB1348" i="1"/>
  <c r="AB1346" i="1"/>
  <c r="AB1344" i="1"/>
  <c r="AB1342" i="1"/>
  <c r="AB1340" i="1"/>
  <c r="AB1338" i="1"/>
  <c r="AB1336" i="1"/>
  <c r="AB1334" i="1"/>
  <c r="AB1332" i="1"/>
  <c r="AB1330" i="1"/>
  <c r="AB1328" i="1"/>
  <c r="AB1326" i="1"/>
  <c r="AB1324" i="1"/>
  <c r="AB1322" i="1"/>
  <c r="AB1320" i="1"/>
  <c r="AB1318" i="1"/>
  <c r="AB1316" i="1"/>
  <c r="AB1314" i="1"/>
  <c r="AB1312" i="1"/>
  <c r="AB1310" i="1"/>
  <c r="AB1308" i="1"/>
  <c r="AB1306" i="1"/>
  <c r="AB1304" i="1"/>
  <c r="AB1302" i="1"/>
  <c r="AB1300" i="1"/>
  <c r="AB1298" i="1"/>
  <c r="AB1296" i="1"/>
  <c r="AB1294" i="1"/>
  <c r="AB1292" i="1"/>
  <c r="AB1290" i="1"/>
  <c r="AB1288" i="1"/>
  <c r="AB1286" i="1"/>
  <c r="AB1284" i="1"/>
  <c r="AB1282" i="1"/>
  <c r="AB1280" i="1"/>
  <c r="AB1278" i="1"/>
  <c r="AB1276" i="1"/>
  <c r="AB1274" i="1"/>
  <c r="AB1272" i="1"/>
  <c r="AB1270" i="1"/>
  <c r="AB1268" i="1"/>
  <c r="AB1266" i="1"/>
  <c r="AB1264" i="1"/>
  <c r="AB1262" i="1"/>
  <c r="AB1260" i="1"/>
  <c r="AB1258" i="1"/>
  <c r="AB1256" i="1"/>
  <c r="AB1254" i="1"/>
  <c r="AB1252" i="1"/>
  <c r="AB1250" i="1"/>
  <c r="AB1248" i="1"/>
  <c r="AB1246" i="1"/>
  <c r="AB1244" i="1"/>
  <c r="AB1242" i="1"/>
  <c r="AB1240" i="1"/>
  <c r="AB1238" i="1"/>
  <c r="AB1236" i="1"/>
  <c r="AB1234" i="1"/>
  <c r="AB1232" i="1"/>
  <c r="AB1230" i="1"/>
  <c r="AB1228" i="1"/>
  <c r="AB1226" i="1"/>
  <c r="AB1224" i="1"/>
  <c r="AB1222" i="1"/>
  <c r="AB1220" i="1"/>
  <c r="AB1218" i="1"/>
  <c r="AB1216" i="1"/>
  <c r="AB1214" i="1"/>
  <c r="AB1212" i="1"/>
  <c r="AB1210" i="1"/>
  <c r="AB1208" i="1"/>
  <c r="AB1206" i="1"/>
  <c r="AB1204" i="1"/>
  <c r="AB1202" i="1"/>
  <c r="AB1200" i="1"/>
  <c r="AB1198" i="1"/>
  <c r="AB1196" i="1"/>
  <c r="AB1194" i="1"/>
  <c r="AB1192" i="1"/>
  <c r="AB1190" i="1"/>
  <c r="AB1188" i="1"/>
  <c r="AB1186" i="1"/>
  <c r="AB1184" i="1"/>
  <c r="AB1182" i="1"/>
  <c r="AB1180" i="1"/>
  <c r="AB1178" i="1"/>
  <c r="AB1176" i="1"/>
  <c r="AB1174" i="1"/>
  <c r="AB1172" i="1"/>
  <c r="AB1170" i="1"/>
  <c r="AB1168" i="1"/>
  <c r="AB1166" i="1"/>
  <c r="AB1164" i="1"/>
  <c r="AB1162" i="1"/>
  <c r="AB1160" i="1"/>
  <c r="AB1158" i="1"/>
  <c r="AB1156" i="1"/>
  <c r="AB1154" i="1"/>
  <c r="AB1152" i="1"/>
  <c r="AB1150" i="1"/>
  <c r="AB1148" i="1"/>
  <c r="AB1146" i="1"/>
  <c r="AB1144" i="1"/>
  <c r="AB1142" i="1"/>
  <c r="AB1140" i="1"/>
  <c r="AB1138" i="1"/>
  <c r="AB1136" i="1"/>
  <c r="AB1134" i="1"/>
  <c r="AB1132" i="1"/>
  <c r="AB1130" i="1"/>
  <c r="AB1128" i="1"/>
  <c r="AB1126" i="1"/>
  <c r="AB1124" i="1"/>
  <c r="AB1122" i="1"/>
  <c r="AB1120" i="1"/>
  <c r="AB1118" i="1"/>
  <c r="AB1116" i="1"/>
  <c r="AB1114" i="1"/>
  <c r="AB1112" i="1"/>
  <c r="AB1110" i="1"/>
  <c r="AB1108" i="1"/>
  <c r="AB1106" i="1"/>
  <c r="AB1104" i="1"/>
  <c r="AB1102" i="1"/>
  <c r="AB1100" i="1"/>
  <c r="AB1098" i="1"/>
  <c r="AB1096" i="1"/>
  <c r="AB1094" i="1"/>
  <c r="AB1092" i="1"/>
  <c r="AB1090" i="1"/>
  <c r="AB1088" i="1"/>
  <c r="AB1086" i="1"/>
  <c r="AB1084" i="1"/>
  <c r="AB1082" i="1"/>
  <c r="AB1080" i="1"/>
  <c r="AB1078" i="1"/>
  <c r="AB1076" i="1"/>
  <c r="AB1074" i="1"/>
  <c r="AB1072" i="1"/>
  <c r="AB1070" i="1"/>
  <c r="AB1068" i="1"/>
  <c r="AB1066" i="1"/>
  <c r="AB1064" i="1"/>
  <c r="AB1062" i="1"/>
  <c r="AB1060" i="1"/>
  <c r="AB1058" i="1"/>
  <c r="AB1056" i="1"/>
  <c r="AB1054" i="1"/>
  <c r="AB1052" i="1"/>
  <c r="AB1050" i="1"/>
  <c r="AB1048" i="1"/>
  <c r="AB1046" i="1"/>
  <c r="AB1044" i="1"/>
  <c r="Y1042" i="1"/>
  <c r="AA1042" i="1"/>
  <c r="AC1042" i="1"/>
  <c r="AE1042" i="1"/>
  <c r="AG1042" i="1"/>
  <c r="Y1040" i="1"/>
  <c r="AA1040" i="1"/>
  <c r="AC1040" i="1"/>
  <c r="AE1040" i="1"/>
  <c r="AG1040" i="1"/>
  <c r="Y1038" i="1"/>
  <c r="AA1038" i="1"/>
  <c r="AC1038" i="1"/>
  <c r="AE1038" i="1"/>
  <c r="AG1038" i="1"/>
  <c r="Y1036" i="1"/>
  <c r="AA1036" i="1"/>
  <c r="AC1036" i="1"/>
  <c r="AE1036" i="1"/>
  <c r="AG1036" i="1"/>
  <c r="Y1034" i="1"/>
  <c r="AA1034" i="1"/>
  <c r="AC1034" i="1"/>
  <c r="AE1034" i="1"/>
  <c r="AG1034" i="1"/>
  <c r="Y1032" i="1"/>
  <c r="AA1032" i="1"/>
  <c r="AC1032" i="1"/>
  <c r="AE1032" i="1"/>
  <c r="AG1032" i="1"/>
  <c r="Y1030" i="1"/>
  <c r="AA1030" i="1"/>
  <c r="AC1030" i="1"/>
  <c r="AE1030" i="1"/>
  <c r="AG1030" i="1"/>
  <c r="Y1028" i="1"/>
  <c r="AA1028" i="1"/>
  <c r="AC1028" i="1"/>
  <c r="AE1028" i="1"/>
  <c r="AG1028" i="1"/>
  <c r="Y1026" i="1"/>
  <c r="AA1026" i="1"/>
  <c r="AC1026" i="1"/>
  <c r="AE1026" i="1"/>
  <c r="AG1026" i="1"/>
  <c r="Y1024" i="1"/>
  <c r="AA1024" i="1"/>
  <c r="AC1024" i="1"/>
  <c r="AE1024" i="1"/>
  <c r="AG1024" i="1"/>
  <c r="Y1022" i="1"/>
  <c r="AA1022" i="1"/>
  <c r="AC1022" i="1"/>
  <c r="AE1022" i="1"/>
  <c r="AG1022" i="1"/>
  <c r="Y1020" i="1"/>
  <c r="AA1020" i="1"/>
  <c r="AC1020" i="1"/>
  <c r="AE1020" i="1"/>
  <c r="AG1020" i="1"/>
  <c r="Y1018" i="1"/>
  <c r="AA1018" i="1"/>
  <c r="AC1018" i="1"/>
  <c r="AE1018" i="1"/>
  <c r="AG1018" i="1"/>
  <c r="Y1016" i="1"/>
  <c r="AA1016" i="1"/>
  <c r="AC1016" i="1"/>
  <c r="AE1016" i="1"/>
  <c r="AG1016" i="1"/>
  <c r="Y1014" i="1"/>
  <c r="AA1014" i="1"/>
  <c r="AC1014" i="1"/>
  <c r="AE1014" i="1"/>
  <c r="AG1014" i="1"/>
  <c r="Y1012" i="1"/>
  <c r="AA1012" i="1"/>
  <c r="AC1012" i="1"/>
  <c r="AE1012" i="1"/>
  <c r="AG1012" i="1"/>
  <c r="Y1010" i="1"/>
  <c r="AA1010" i="1"/>
  <c r="AC1010" i="1"/>
  <c r="AE1010" i="1"/>
  <c r="AG1010" i="1"/>
  <c r="Y1008" i="1"/>
  <c r="AA1008" i="1"/>
  <c r="AC1008" i="1"/>
  <c r="AE1008" i="1"/>
  <c r="AG1008" i="1"/>
  <c r="Y1006" i="1"/>
  <c r="AA1006" i="1"/>
  <c r="AC1006" i="1"/>
  <c r="AE1006" i="1"/>
  <c r="AG1006" i="1"/>
  <c r="Y1004" i="1"/>
  <c r="AA1004" i="1"/>
  <c r="AC1004" i="1"/>
  <c r="AE1004" i="1"/>
  <c r="AG1004" i="1"/>
  <c r="Y1002" i="1"/>
  <c r="AA1002" i="1"/>
  <c r="AC1002" i="1"/>
  <c r="AE1002" i="1"/>
  <c r="AG1002" i="1"/>
  <c r="Y1000" i="1"/>
  <c r="AA1000" i="1"/>
  <c r="AC1000" i="1"/>
  <c r="AE1000" i="1"/>
  <c r="AG1000" i="1"/>
  <c r="Y998" i="1"/>
  <c r="AA998" i="1"/>
  <c r="AC998" i="1"/>
  <c r="AE998" i="1"/>
  <c r="AG998" i="1"/>
  <c r="Y996" i="1"/>
  <c r="AA996" i="1"/>
  <c r="AC996" i="1"/>
  <c r="AE996" i="1"/>
  <c r="AG996" i="1"/>
  <c r="Y994" i="1"/>
  <c r="AA994" i="1"/>
  <c r="AC994" i="1"/>
  <c r="AE994" i="1"/>
  <c r="AG994" i="1"/>
  <c r="Y992" i="1"/>
  <c r="AA992" i="1"/>
  <c r="AC992" i="1"/>
  <c r="AE992" i="1"/>
  <c r="AG992" i="1"/>
  <c r="Y990" i="1"/>
  <c r="AA990" i="1"/>
  <c r="AC990" i="1"/>
  <c r="AE990" i="1"/>
  <c r="AG990" i="1"/>
  <c r="Y988" i="1"/>
  <c r="AA988" i="1"/>
  <c r="AC988" i="1"/>
  <c r="AE988" i="1"/>
  <c r="AG988" i="1"/>
  <c r="Y986" i="1"/>
  <c r="AA986" i="1"/>
  <c r="AC986" i="1"/>
  <c r="AE986" i="1"/>
  <c r="AG986" i="1"/>
  <c r="Y984" i="1"/>
  <c r="AA984" i="1"/>
  <c r="AC984" i="1"/>
  <c r="AE984" i="1"/>
  <c r="AG984" i="1"/>
  <c r="Y982" i="1"/>
  <c r="AA982" i="1"/>
  <c r="AC982" i="1"/>
  <c r="AE982" i="1"/>
  <c r="AG982" i="1"/>
  <c r="Y980" i="1"/>
  <c r="AA980" i="1"/>
  <c r="AC980" i="1"/>
  <c r="AE980" i="1"/>
  <c r="AG980" i="1"/>
  <c r="Y978" i="1"/>
  <c r="AA978" i="1"/>
  <c r="AC978" i="1"/>
  <c r="AE978" i="1"/>
  <c r="AG978" i="1"/>
  <c r="Y976" i="1"/>
  <c r="AA976" i="1"/>
  <c r="AC976" i="1"/>
  <c r="AE976" i="1"/>
  <c r="AG976" i="1"/>
  <c r="Y974" i="1"/>
  <c r="AA974" i="1"/>
  <c r="AC974" i="1"/>
  <c r="AE974" i="1"/>
  <c r="AG974" i="1"/>
  <c r="Y972" i="1"/>
  <c r="AA972" i="1"/>
  <c r="AC972" i="1"/>
  <c r="AE972" i="1"/>
  <c r="AG972" i="1"/>
  <c r="Y970" i="1"/>
  <c r="AA970" i="1"/>
  <c r="AC970" i="1"/>
  <c r="AE970" i="1"/>
  <c r="AG970" i="1"/>
  <c r="Y968" i="1"/>
  <c r="AA968" i="1"/>
  <c r="AC968" i="1"/>
  <c r="AE968" i="1"/>
  <c r="AG968" i="1"/>
  <c r="Y966" i="1"/>
  <c r="AA966" i="1"/>
  <c r="AC966" i="1"/>
  <c r="AE966" i="1"/>
  <c r="AG966" i="1"/>
  <c r="Y964" i="1"/>
  <c r="AA964" i="1"/>
  <c r="AC964" i="1"/>
  <c r="AE964" i="1"/>
  <c r="AG964" i="1"/>
  <c r="Y962" i="1"/>
  <c r="AA962" i="1"/>
  <c r="AC962" i="1"/>
  <c r="AE962" i="1"/>
  <c r="AG962" i="1"/>
  <c r="Y960" i="1"/>
  <c r="AA960" i="1"/>
  <c r="AC960" i="1"/>
  <c r="AE960" i="1"/>
  <c r="AG960" i="1"/>
  <c r="Y958" i="1"/>
  <c r="AA958" i="1"/>
  <c r="AC958" i="1"/>
  <c r="AE958" i="1"/>
  <c r="AG958" i="1"/>
  <c r="Y956" i="1"/>
  <c r="AA956" i="1"/>
  <c r="AC956" i="1"/>
  <c r="AE956" i="1"/>
  <c r="AG956" i="1"/>
  <c r="Y954" i="1"/>
  <c r="AA954" i="1"/>
  <c r="AC954" i="1"/>
  <c r="AE954" i="1"/>
  <c r="AG954" i="1"/>
  <c r="Y952" i="1"/>
  <c r="AA952" i="1"/>
  <c r="AC952" i="1"/>
  <c r="AE952" i="1"/>
  <c r="AG952" i="1"/>
  <c r="Y950" i="1"/>
  <c r="AA950" i="1"/>
  <c r="AC950" i="1"/>
  <c r="AE950" i="1"/>
  <c r="AG950" i="1"/>
  <c r="Y948" i="1"/>
  <c r="AA948" i="1"/>
  <c r="AC948" i="1"/>
  <c r="AE948" i="1"/>
  <c r="AG948" i="1"/>
  <c r="Y946" i="1"/>
  <c r="AA946" i="1"/>
  <c r="AC946" i="1"/>
  <c r="AE946" i="1"/>
  <c r="AG946" i="1"/>
  <c r="Y944" i="1"/>
  <c r="AA944" i="1"/>
  <c r="AC944" i="1"/>
  <c r="AE944" i="1"/>
  <c r="AG944" i="1"/>
  <c r="Y942" i="1"/>
  <c r="AA942" i="1"/>
  <c r="AC942" i="1"/>
  <c r="AE942" i="1"/>
  <c r="AG942" i="1"/>
  <c r="Y940" i="1"/>
  <c r="AA940" i="1"/>
  <c r="AC940" i="1"/>
  <c r="AE940" i="1"/>
  <c r="AG940" i="1"/>
  <c r="Y938" i="1"/>
  <c r="AA938" i="1"/>
  <c r="AC938" i="1"/>
  <c r="AE938" i="1"/>
  <c r="AG938" i="1"/>
  <c r="Y936" i="1"/>
  <c r="AA936" i="1"/>
  <c r="AC936" i="1"/>
  <c r="AE936" i="1"/>
  <c r="AG936" i="1"/>
  <c r="Y934" i="1"/>
  <c r="AA934" i="1"/>
  <c r="AC934" i="1"/>
  <c r="AE934" i="1"/>
  <c r="AG934" i="1"/>
  <c r="Y932" i="1"/>
  <c r="AA932" i="1"/>
  <c r="AC932" i="1"/>
  <c r="AE932" i="1"/>
  <c r="AG932" i="1"/>
  <c r="Y930" i="1"/>
  <c r="AA930" i="1"/>
  <c r="AC930" i="1"/>
  <c r="AE930" i="1"/>
  <c r="AG930" i="1"/>
  <c r="Y928" i="1"/>
  <c r="AA928" i="1"/>
  <c r="AC928" i="1"/>
  <c r="AE928" i="1"/>
  <c r="AG928" i="1"/>
  <c r="Y926" i="1"/>
  <c r="AA926" i="1"/>
  <c r="AC926" i="1"/>
  <c r="AE926" i="1"/>
  <c r="AG926" i="1"/>
  <c r="Y924" i="1"/>
  <c r="AA924" i="1"/>
  <c r="AC924" i="1"/>
  <c r="AE924" i="1"/>
  <c r="AG924" i="1"/>
  <c r="Y922" i="1"/>
  <c r="AA922" i="1"/>
  <c r="AC922" i="1"/>
  <c r="AE922" i="1"/>
  <c r="AG922" i="1"/>
  <c r="Y920" i="1"/>
  <c r="AA920" i="1"/>
  <c r="AC920" i="1"/>
  <c r="AE920" i="1"/>
  <c r="AG920" i="1"/>
  <c r="Y918" i="1"/>
  <c r="AA918" i="1"/>
  <c r="AC918" i="1"/>
  <c r="AE918" i="1"/>
  <c r="AG918" i="1"/>
  <c r="Y916" i="1"/>
  <c r="AA916" i="1"/>
  <c r="AC916" i="1"/>
  <c r="AE916" i="1"/>
  <c r="AG916" i="1"/>
  <c r="Y914" i="1"/>
  <c r="AA914" i="1"/>
  <c r="AC914" i="1"/>
  <c r="AE914" i="1"/>
  <c r="AG914" i="1"/>
  <c r="Y912" i="1"/>
  <c r="AA912" i="1"/>
  <c r="AC912" i="1"/>
  <c r="AE912" i="1"/>
  <c r="AG912" i="1"/>
  <c r="Y910" i="1"/>
  <c r="AA910" i="1"/>
  <c r="AC910" i="1"/>
  <c r="AE910" i="1"/>
  <c r="AG910" i="1"/>
  <c r="Y908" i="1"/>
  <c r="AA908" i="1"/>
  <c r="AC908" i="1"/>
  <c r="AE908" i="1"/>
  <c r="AG908" i="1"/>
  <c r="Y906" i="1"/>
  <c r="AA906" i="1"/>
  <c r="AC906" i="1"/>
  <c r="AE906" i="1"/>
  <c r="AG906" i="1"/>
  <c r="Y904" i="1"/>
  <c r="AA904" i="1"/>
  <c r="AC904" i="1"/>
  <c r="AE904" i="1"/>
  <c r="AG904" i="1"/>
  <c r="Y902" i="1"/>
  <c r="AA902" i="1"/>
  <c r="AC902" i="1"/>
  <c r="AE902" i="1"/>
  <c r="AG902" i="1"/>
  <c r="Y900" i="1"/>
  <c r="AA900" i="1"/>
  <c r="AC900" i="1"/>
  <c r="AE900" i="1"/>
  <c r="AG900" i="1"/>
  <c r="Y898" i="1"/>
  <c r="AA898" i="1"/>
  <c r="AC898" i="1"/>
  <c r="AE898" i="1"/>
  <c r="AG898" i="1"/>
  <c r="Y896" i="1"/>
  <c r="AA896" i="1"/>
  <c r="AC896" i="1"/>
  <c r="AE896" i="1"/>
  <c r="AG896" i="1"/>
  <c r="Y894" i="1"/>
  <c r="AA894" i="1"/>
  <c r="AC894" i="1"/>
  <c r="AE894" i="1"/>
  <c r="AG894" i="1"/>
  <c r="Y892" i="1"/>
  <c r="AA892" i="1"/>
  <c r="AC892" i="1"/>
  <c r="AE892" i="1"/>
  <c r="AG892" i="1"/>
  <c r="Y890" i="1"/>
  <c r="AA890" i="1"/>
  <c r="AC890" i="1"/>
  <c r="AE890" i="1"/>
  <c r="AG890" i="1"/>
  <c r="Y888" i="1"/>
  <c r="AA888" i="1"/>
  <c r="AC888" i="1"/>
  <c r="AE888" i="1"/>
  <c r="AG888" i="1"/>
  <c r="Y886" i="1"/>
  <c r="AA886" i="1"/>
  <c r="AC886" i="1"/>
  <c r="AE886" i="1"/>
  <c r="AG886" i="1"/>
  <c r="Y884" i="1"/>
  <c r="AA884" i="1"/>
  <c r="AC884" i="1"/>
  <c r="AE884" i="1"/>
  <c r="AG884" i="1"/>
  <c r="Y882" i="1"/>
  <c r="AA882" i="1"/>
  <c r="AC882" i="1"/>
  <c r="AE882" i="1"/>
  <c r="AG882" i="1"/>
  <c r="Y880" i="1"/>
  <c r="AA880" i="1"/>
  <c r="AC880" i="1"/>
  <c r="AE880" i="1"/>
  <c r="AG880" i="1"/>
  <c r="Y879" i="1"/>
  <c r="AA879" i="1"/>
  <c r="Z879" i="1"/>
  <c r="AC879" i="1"/>
  <c r="AE879" i="1"/>
  <c r="AG879" i="1"/>
  <c r="Y877" i="1"/>
  <c r="AA877" i="1"/>
  <c r="AC877" i="1"/>
  <c r="AE877" i="1"/>
  <c r="AG877" i="1"/>
  <c r="Z877" i="1"/>
  <c r="AD877" i="1"/>
  <c r="Y875" i="1"/>
  <c r="AA875" i="1"/>
  <c r="AC875" i="1"/>
  <c r="AE875" i="1"/>
  <c r="AG875" i="1"/>
  <c r="Z875" i="1"/>
  <c r="AD875" i="1"/>
  <c r="Y873" i="1"/>
  <c r="AA873" i="1"/>
  <c r="AC873" i="1"/>
  <c r="AE873" i="1"/>
  <c r="AG873" i="1"/>
  <c r="Z873" i="1"/>
  <c r="AD873" i="1"/>
  <c r="Y871" i="1"/>
  <c r="AA871" i="1"/>
  <c r="AC871" i="1"/>
  <c r="AE871" i="1"/>
  <c r="AG871" i="1"/>
  <c r="Z871" i="1"/>
  <c r="AD871" i="1"/>
  <c r="Y869" i="1"/>
  <c r="AA869" i="1"/>
  <c r="AC869" i="1"/>
  <c r="AE869" i="1"/>
  <c r="AG869" i="1"/>
  <c r="Z869" i="1"/>
  <c r="AD869" i="1"/>
  <c r="Y867" i="1"/>
  <c r="AA867" i="1"/>
  <c r="AC867" i="1"/>
  <c r="AE867" i="1"/>
  <c r="AG867" i="1"/>
  <c r="Z867" i="1"/>
  <c r="AD867" i="1"/>
  <c r="Y865" i="1"/>
  <c r="AA865" i="1"/>
  <c r="AC865" i="1"/>
  <c r="AE865" i="1"/>
  <c r="AG865" i="1"/>
  <c r="Z865" i="1"/>
  <c r="AD865" i="1"/>
  <c r="Y863" i="1"/>
  <c r="AA863" i="1"/>
  <c r="AC863" i="1"/>
  <c r="AE863" i="1"/>
  <c r="AG863" i="1"/>
  <c r="Z863" i="1"/>
  <c r="AD863" i="1"/>
  <c r="Y861" i="1"/>
  <c r="AA861" i="1"/>
  <c r="AC861" i="1"/>
  <c r="AE861" i="1"/>
  <c r="AG861" i="1"/>
  <c r="Z861" i="1"/>
  <c r="AD861" i="1"/>
  <c r="Y859" i="1"/>
  <c r="AA859" i="1"/>
  <c r="AC859" i="1"/>
  <c r="AE859" i="1"/>
  <c r="AG859" i="1"/>
  <c r="Z859" i="1"/>
  <c r="AD859" i="1"/>
  <c r="Y857" i="1"/>
  <c r="AA857" i="1"/>
  <c r="AC857" i="1"/>
  <c r="AE857" i="1"/>
  <c r="AG857" i="1"/>
  <c r="Z857" i="1"/>
  <c r="AD857" i="1"/>
  <c r="Y855" i="1"/>
  <c r="AA855" i="1"/>
  <c r="AC855" i="1"/>
  <c r="AE855" i="1"/>
  <c r="AG855" i="1"/>
  <c r="Z855" i="1"/>
  <c r="AD855" i="1"/>
  <c r="Y853" i="1"/>
  <c r="AA853" i="1"/>
  <c r="AC853" i="1"/>
  <c r="AE853" i="1"/>
  <c r="AG853" i="1"/>
  <c r="Z853" i="1"/>
  <c r="AD853" i="1"/>
  <c r="Y851" i="1"/>
  <c r="AA851" i="1"/>
  <c r="AC851" i="1"/>
  <c r="AE851" i="1"/>
  <c r="AG851" i="1"/>
  <c r="Z851" i="1"/>
  <c r="AD851" i="1"/>
  <c r="Y849" i="1"/>
  <c r="AA849" i="1"/>
  <c r="AC849" i="1"/>
  <c r="AE849" i="1"/>
  <c r="AG849" i="1"/>
  <c r="Z849" i="1"/>
  <c r="AD849" i="1"/>
  <c r="Y847" i="1"/>
  <c r="AA847" i="1"/>
  <c r="AC847" i="1"/>
  <c r="AE847" i="1"/>
  <c r="AG847" i="1"/>
  <c r="Z847" i="1"/>
  <c r="AD847" i="1"/>
  <c r="Y845" i="1"/>
  <c r="AA845" i="1"/>
  <c r="AC845" i="1"/>
  <c r="AE845" i="1"/>
  <c r="AG845" i="1"/>
  <c r="Z845" i="1"/>
  <c r="AD845" i="1"/>
  <c r="Y843" i="1"/>
  <c r="AA843" i="1"/>
  <c r="AC843" i="1"/>
  <c r="AE843" i="1"/>
  <c r="AG843" i="1"/>
  <c r="Z843" i="1"/>
  <c r="AD843" i="1"/>
  <c r="Y841" i="1"/>
  <c r="AA841" i="1"/>
  <c r="AC841" i="1"/>
  <c r="AE841" i="1"/>
  <c r="AG841" i="1"/>
  <c r="Z841" i="1"/>
  <c r="AD841" i="1"/>
  <c r="Y839" i="1"/>
  <c r="AA839" i="1"/>
  <c r="AC839" i="1"/>
  <c r="AE839" i="1"/>
  <c r="AG839" i="1"/>
  <c r="Z839" i="1"/>
  <c r="AD839" i="1"/>
  <c r="Y837" i="1"/>
  <c r="AA837" i="1"/>
  <c r="AC837" i="1"/>
  <c r="AE837" i="1"/>
  <c r="AG837" i="1"/>
  <c r="Z837" i="1"/>
  <c r="AD837" i="1"/>
  <c r="Y835" i="1"/>
  <c r="AA835" i="1"/>
  <c r="AC835" i="1"/>
  <c r="AE835" i="1"/>
  <c r="AG835" i="1"/>
  <c r="Z835" i="1"/>
  <c r="AD835" i="1"/>
  <c r="Y833" i="1"/>
  <c r="AA833" i="1"/>
  <c r="AC833" i="1"/>
  <c r="AE833" i="1"/>
  <c r="AG833" i="1"/>
  <c r="Z833" i="1"/>
  <c r="AD833" i="1"/>
  <c r="Y831" i="1"/>
  <c r="AA831" i="1"/>
  <c r="AC831" i="1"/>
  <c r="AE831" i="1"/>
  <c r="AG831" i="1"/>
  <c r="Z831" i="1"/>
  <c r="AD831" i="1"/>
  <c r="Y829" i="1"/>
  <c r="AA829" i="1"/>
  <c r="AC829" i="1"/>
  <c r="AE829" i="1"/>
  <c r="AG829" i="1"/>
  <c r="Z829" i="1"/>
  <c r="AD829" i="1"/>
  <c r="Y827" i="1"/>
  <c r="AA827" i="1"/>
  <c r="AC827" i="1"/>
  <c r="AE827" i="1"/>
  <c r="AG827" i="1"/>
  <c r="Z827" i="1"/>
  <c r="AD827" i="1"/>
  <c r="Y825" i="1"/>
  <c r="AA825" i="1"/>
  <c r="AC825" i="1"/>
  <c r="AE825" i="1"/>
  <c r="AG825" i="1"/>
  <c r="Z825" i="1"/>
  <c r="AD825" i="1"/>
  <c r="Y823" i="1"/>
  <c r="AA823" i="1"/>
  <c r="AC823" i="1"/>
  <c r="AE823" i="1"/>
  <c r="AG823" i="1"/>
  <c r="Z823" i="1"/>
  <c r="AD823" i="1"/>
  <c r="Y821" i="1"/>
  <c r="AA821" i="1"/>
  <c r="AC821" i="1"/>
  <c r="AE821" i="1"/>
  <c r="AG821" i="1"/>
  <c r="Z821" i="1"/>
  <c r="AD821" i="1"/>
  <c r="Y819" i="1"/>
  <c r="AA819" i="1"/>
  <c r="AC819" i="1"/>
  <c r="AE819" i="1"/>
  <c r="AG819" i="1"/>
  <c r="Z819" i="1"/>
  <c r="AD819" i="1"/>
  <c r="Y817" i="1"/>
  <c r="AA817" i="1"/>
  <c r="AC817" i="1"/>
  <c r="AE817" i="1"/>
  <c r="AG817" i="1"/>
  <c r="Z817" i="1"/>
  <c r="AD817" i="1"/>
  <c r="Y815" i="1"/>
  <c r="AA815" i="1"/>
  <c r="AC815" i="1"/>
  <c r="AE815" i="1"/>
  <c r="AG815" i="1"/>
  <c r="Z815" i="1"/>
  <c r="AD815" i="1"/>
  <c r="Y813" i="1"/>
  <c r="AA813" i="1"/>
  <c r="AC813" i="1"/>
  <c r="AE813" i="1"/>
  <c r="AG813" i="1"/>
  <c r="Z813" i="1"/>
  <c r="AD813" i="1"/>
  <c r="Y811" i="1"/>
  <c r="AA811" i="1"/>
  <c r="AC811" i="1"/>
  <c r="AE811" i="1"/>
  <c r="AG811" i="1"/>
  <c r="Z811" i="1"/>
  <c r="AD811" i="1"/>
  <c r="Y809" i="1"/>
  <c r="AA809" i="1"/>
  <c r="AC809" i="1"/>
  <c r="AE809" i="1"/>
  <c r="AG809" i="1"/>
  <c r="Z809" i="1"/>
  <c r="AD809" i="1"/>
  <c r="Y807" i="1"/>
  <c r="AA807" i="1"/>
  <c r="AC807" i="1"/>
  <c r="AE807" i="1"/>
  <c r="AG807" i="1"/>
  <c r="Z807" i="1"/>
  <c r="AD807" i="1"/>
  <c r="Y805" i="1"/>
  <c r="AA805" i="1"/>
  <c r="AC805" i="1"/>
  <c r="AE805" i="1"/>
  <c r="AG805" i="1"/>
  <c r="Z805" i="1"/>
  <c r="AD805" i="1"/>
  <c r="Y803" i="1"/>
  <c r="AA803" i="1"/>
  <c r="AC803" i="1"/>
  <c r="AE803" i="1"/>
  <c r="AG803" i="1"/>
  <c r="Z803" i="1"/>
  <c r="AD803" i="1"/>
  <c r="Y801" i="1"/>
  <c r="AA801" i="1"/>
  <c r="AC801" i="1"/>
  <c r="AE801" i="1"/>
  <c r="AG801" i="1"/>
  <c r="Z801" i="1"/>
  <c r="AD801" i="1"/>
  <c r="Y799" i="1"/>
  <c r="AA799" i="1"/>
  <c r="AC799" i="1"/>
  <c r="AE799" i="1"/>
  <c r="AG799" i="1"/>
  <c r="Z799" i="1"/>
  <c r="AD799" i="1"/>
  <c r="Y797" i="1"/>
  <c r="AA797" i="1"/>
  <c r="AC797" i="1"/>
  <c r="AE797" i="1"/>
  <c r="AG797" i="1"/>
  <c r="Z797" i="1"/>
  <c r="AD797" i="1"/>
  <c r="Y795" i="1"/>
  <c r="AA795" i="1"/>
  <c r="AC795" i="1"/>
  <c r="AE795" i="1"/>
  <c r="AG795" i="1"/>
  <c r="Z795" i="1"/>
  <c r="AD795" i="1"/>
  <c r="Y793" i="1"/>
  <c r="AA793" i="1"/>
  <c r="AC793" i="1"/>
  <c r="AE793" i="1"/>
  <c r="AG793" i="1"/>
  <c r="Z793" i="1"/>
  <c r="AD793" i="1"/>
  <c r="Y791" i="1"/>
  <c r="AA791" i="1"/>
  <c r="AC791" i="1"/>
  <c r="AE791" i="1"/>
  <c r="AG791" i="1"/>
  <c r="Z791" i="1"/>
  <c r="AD791" i="1"/>
  <c r="Y789" i="1"/>
  <c r="AA789" i="1"/>
  <c r="AC789" i="1"/>
  <c r="AE789" i="1"/>
  <c r="AG789" i="1"/>
  <c r="Z789" i="1"/>
  <c r="AD789" i="1"/>
  <c r="Y787" i="1"/>
  <c r="AA787" i="1"/>
  <c r="AC787" i="1"/>
  <c r="AE787" i="1"/>
  <c r="AG787" i="1"/>
  <c r="Z787" i="1"/>
  <c r="AD787" i="1"/>
  <c r="Y785" i="1"/>
  <c r="AA785" i="1"/>
  <c r="AC785" i="1"/>
  <c r="AE785" i="1"/>
  <c r="AG785" i="1"/>
  <c r="Z785" i="1"/>
  <c r="AD785" i="1"/>
  <c r="Y783" i="1"/>
  <c r="AA783" i="1"/>
  <c r="AC783" i="1"/>
  <c r="AE783" i="1"/>
  <c r="AG783" i="1"/>
  <c r="Z783" i="1"/>
  <c r="AD783" i="1"/>
  <c r="Y781" i="1"/>
  <c r="AA781" i="1"/>
  <c r="AC781" i="1"/>
  <c r="AE781" i="1"/>
  <c r="AG781" i="1"/>
  <c r="Z781" i="1"/>
  <c r="AD781" i="1"/>
  <c r="Y779" i="1"/>
  <c r="AA779" i="1"/>
  <c r="AC779" i="1"/>
  <c r="AE779" i="1"/>
  <c r="AG779" i="1"/>
  <c r="Z779" i="1"/>
  <c r="AD779" i="1"/>
  <c r="Y777" i="1"/>
  <c r="AA777" i="1"/>
  <c r="AC777" i="1"/>
  <c r="AE777" i="1"/>
  <c r="AG777" i="1"/>
  <c r="Z777" i="1"/>
  <c r="AD777" i="1"/>
  <c r="Y775" i="1"/>
  <c r="AA775" i="1"/>
  <c r="AC775" i="1"/>
  <c r="AE775" i="1"/>
  <c r="AG775" i="1"/>
  <c r="Z775" i="1"/>
  <c r="AD775" i="1"/>
  <c r="Y773" i="1"/>
  <c r="AA773" i="1"/>
  <c r="AC773" i="1"/>
  <c r="AE773" i="1"/>
  <c r="AG773" i="1"/>
  <c r="Z773" i="1"/>
  <c r="AD773" i="1"/>
  <c r="Y771" i="1"/>
  <c r="AA771" i="1"/>
  <c r="AC771" i="1"/>
  <c r="AE771" i="1"/>
  <c r="AG771" i="1"/>
  <c r="Z771" i="1"/>
  <c r="AD771" i="1"/>
  <c r="Y769" i="1"/>
  <c r="AA769" i="1"/>
  <c r="AC769" i="1"/>
  <c r="AE769" i="1"/>
  <c r="AG769" i="1"/>
  <c r="Z769" i="1"/>
  <c r="AD769" i="1"/>
  <c r="Y767" i="1"/>
  <c r="AA767" i="1"/>
  <c r="AC767" i="1"/>
  <c r="AE767" i="1"/>
  <c r="AG767" i="1"/>
  <c r="Z767" i="1"/>
  <c r="AD767" i="1"/>
  <c r="Y765" i="1"/>
  <c r="AA765" i="1"/>
  <c r="AC765" i="1"/>
  <c r="AE765" i="1"/>
  <c r="AG765" i="1"/>
  <c r="Z765" i="1"/>
  <c r="AD765" i="1"/>
  <c r="Y763" i="1"/>
  <c r="AA763" i="1"/>
  <c r="AC763" i="1"/>
  <c r="AE763" i="1"/>
  <c r="AG763" i="1"/>
  <c r="Z763" i="1"/>
  <c r="AD763" i="1"/>
  <c r="Y761" i="1"/>
  <c r="AA761" i="1"/>
  <c r="AC761" i="1"/>
  <c r="AE761" i="1"/>
  <c r="AG761" i="1"/>
  <c r="Z761" i="1"/>
  <c r="AD761" i="1"/>
  <c r="Y759" i="1"/>
  <c r="AA759" i="1"/>
  <c r="AC759" i="1"/>
  <c r="AE759" i="1"/>
  <c r="AG759" i="1"/>
  <c r="Z759" i="1"/>
  <c r="AD759" i="1"/>
  <c r="Y757" i="1"/>
  <c r="AA757" i="1"/>
  <c r="AC757" i="1"/>
  <c r="AE757" i="1"/>
  <c r="AG757" i="1"/>
  <c r="Z757" i="1"/>
  <c r="AD757" i="1"/>
  <c r="Y755" i="1"/>
  <c r="AA755" i="1"/>
  <c r="AC755" i="1"/>
  <c r="AE755" i="1"/>
  <c r="AG755" i="1"/>
  <c r="Z755" i="1"/>
  <c r="AD755" i="1"/>
  <c r="Y753" i="1"/>
  <c r="AA753" i="1"/>
  <c r="AC753" i="1"/>
  <c r="AE753" i="1"/>
  <c r="AG753" i="1"/>
  <c r="Z753" i="1"/>
  <c r="AD753" i="1"/>
  <c r="Y751" i="1"/>
  <c r="AA751" i="1"/>
  <c r="AC751" i="1"/>
  <c r="AE751" i="1"/>
  <c r="AG751" i="1"/>
  <c r="Z751" i="1"/>
  <c r="AD751" i="1"/>
  <c r="Y749" i="1"/>
  <c r="AA749" i="1"/>
  <c r="AC749" i="1"/>
  <c r="AE749" i="1"/>
  <c r="AG749" i="1"/>
  <c r="Z749" i="1"/>
  <c r="AD749" i="1"/>
  <c r="Y747" i="1"/>
  <c r="AA747" i="1"/>
  <c r="AC747" i="1"/>
  <c r="AE747" i="1"/>
  <c r="AG747" i="1"/>
  <c r="Z747" i="1"/>
  <c r="AD747" i="1"/>
  <c r="Y745" i="1"/>
  <c r="AA745" i="1"/>
  <c r="AC745" i="1"/>
  <c r="AE745" i="1"/>
  <c r="AG745" i="1"/>
  <c r="Z745" i="1"/>
  <c r="AD745" i="1"/>
  <c r="Y743" i="1"/>
  <c r="AA743" i="1"/>
  <c r="AC743" i="1"/>
  <c r="AE743" i="1"/>
  <c r="AG743" i="1"/>
  <c r="Z743" i="1"/>
  <c r="AD743" i="1"/>
  <c r="Y741" i="1"/>
  <c r="AA741" i="1"/>
  <c r="AC741" i="1"/>
  <c r="AE741" i="1"/>
  <c r="AG741" i="1"/>
  <c r="Z741" i="1"/>
  <c r="AD741" i="1"/>
  <c r="Y739" i="1"/>
  <c r="AA739" i="1"/>
  <c r="AC739" i="1"/>
  <c r="AE739" i="1"/>
  <c r="AG739" i="1"/>
  <c r="Z739" i="1"/>
  <c r="AD739" i="1"/>
  <c r="Y737" i="1"/>
  <c r="AA737" i="1"/>
  <c r="AC737" i="1"/>
  <c r="AE737" i="1"/>
  <c r="AG737" i="1"/>
  <c r="Z737" i="1"/>
  <c r="AD737" i="1"/>
  <c r="Y735" i="1"/>
  <c r="AA735" i="1"/>
  <c r="AC735" i="1"/>
  <c r="AE735" i="1"/>
  <c r="AG735" i="1"/>
  <c r="Z735" i="1"/>
  <c r="AD735" i="1"/>
  <c r="Y733" i="1"/>
  <c r="AA733" i="1"/>
  <c r="AC733" i="1"/>
  <c r="AE733" i="1"/>
  <c r="AG733" i="1"/>
  <c r="Z733" i="1"/>
  <c r="AD733" i="1"/>
  <c r="Y731" i="1"/>
  <c r="AA731" i="1"/>
  <c r="AC731" i="1"/>
  <c r="AE731" i="1"/>
  <c r="AG731" i="1"/>
  <c r="Z731" i="1"/>
  <c r="AD731" i="1"/>
  <c r="Y729" i="1"/>
  <c r="AA729" i="1"/>
  <c r="AC729" i="1"/>
  <c r="AE729" i="1"/>
  <c r="AG729" i="1"/>
  <c r="Z729" i="1"/>
  <c r="AD729" i="1"/>
  <c r="Y727" i="1"/>
  <c r="AA727" i="1"/>
  <c r="AC727" i="1"/>
  <c r="AE727" i="1"/>
  <c r="AG727" i="1"/>
  <c r="Z727" i="1"/>
  <c r="AD727" i="1"/>
  <c r="Y725" i="1"/>
  <c r="AA725" i="1"/>
  <c r="AC725" i="1"/>
  <c r="AE725" i="1"/>
  <c r="AG725" i="1"/>
  <c r="Z725" i="1"/>
  <c r="AD725" i="1"/>
  <c r="Y723" i="1"/>
  <c r="AA723" i="1"/>
  <c r="AC723" i="1"/>
  <c r="AE723" i="1"/>
  <c r="AG723" i="1"/>
  <c r="Z723" i="1"/>
  <c r="AD723" i="1"/>
  <c r="Y721" i="1"/>
  <c r="AA721" i="1"/>
  <c r="AC721" i="1"/>
  <c r="AE721" i="1"/>
  <c r="AG721" i="1"/>
  <c r="Z721" i="1"/>
  <c r="AD721" i="1"/>
  <c r="Y719" i="1"/>
  <c r="AA719" i="1"/>
  <c r="AC719" i="1"/>
  <c r="AE719" i="1"/>
  <c r="AG719" i="1"/>
  <c r="Z719" i="1"/>
  <c r="AD719" i="1"/>
  <c r="Y717" i="1"/>
  <c r="AA717" i="1"/>
  <c r="AC717" i="1"/>
  <c r="AE717" i="1"/>
  <c r="AG717" i="1"/>
  <c r="Z717" i="1"/>
  <c r="AD717" i="1"/>
  <c r="Y715" i="1"/>
  <c r="AA715" i="1"/>
  <c r="AC715" i="1"/>
  <c r="AE715" i="1"/>
  <c r="AG715" i="1"/>
  <c r="Z715" i="1"/>
  <c r="AD715" i="1"/>
  <c r="Y713" i="1"/>
  <c r="AA713" i="1"/>
  <c r="AC713" i="1"/>
  <c r="AE713" i="1"/>
  <c r="AG713" i="1"/>
  <c r="Z713" i="1"/>
  <c r="AD713" i="1"/>
  <c r="Y711" i="1"/>
  <c r="AA711" i="1"/>
  <c r="AC711" i="1"/>
  <c r="AE711" i="1"/>
  <c r="AG711" i="1"/>
  <c r="Z711" i="1"/>
  <c r="AD711" i="1"/>
  <c r="Y709" i="1"/>
  <c r="AA709" i="1"/>
  <c r="AC709" i="1"/>
  <c r="AE709" i="1"/>
  <c r="AG709" i="1"/>
  <c r="Z709" i="1"/>
  <c r="AD709" i="1"/>
  <c r="Y707" i="1"/>
  <c r="AA707" i="1"/>
  <c r="AC707" i="1"/>
  <c r="AE707" i="1"/>
  <c r="AG707" i="1"/>
  <c r="Z707" i="1"/>
  <c r="AD707" i="1"/>
  <c r="Y705" i="1"/>
  <c r="AA705" i="1"/>
  <c r="AC705" i="1"/>
  <c r="AE705" i="1"/>
  <c r="AG705" i="1"/>
  <c r="Z705" i="1"/>
  <c r="AD705" i="1"/>
  <c r="Y703" i="1"/>
  <c r="AA703" i="1"/>
  <c r="AC703" i="1"/>
  <c r="AE703" i="1"/>
  <c r="AG703" i="1"/>
  <c r="Z703" i="1"/>
  <c r="AD703" i="1"/>
  <c r="Y1391" i="1"/>
  <c r="AA1391" i="1"/>
  <c r="AC1391" i="1"/>
  <c r="AE1391" i="1"/>
  <c r="AG1391" i="1"/>
  <c r="Y1389" i="1"/>
  <c r="AA1389" i="1"/>
  <c r="AC1389" i="1"/>
  <c r="AE1389" i="1"/>
  <c r="AG1389" i="1"/>
  <c r="Y1387" i="1"/>
  <c r="AA1387" i="1"/>
  <c r="AC1387" i="1"/>
  <c r="AE1387" i="1"/>
  <c r="AG1387" i="1"/>
  <c r="Y1385" i="1"/>
  <c r="AA1385" i="1"/>
  <c r="AC1385" i="1"/>
  <c r="AE1385" i="1"/>
  <c r="AG1385" i="1"/>
  <c r="Y1383" i="1"/>
  <c r="AA1383" i="1"/>
  <c r="AC1383" i="1"/>
  <c r="AE1383" i="1"/>
  <c r="AG1383" i="1"/>
  <c r="Y1381" i="1"/>
  <c r="AA1381" i="1"/>
  <c r="AC1381" i="1"/>
  <c r="AE1381" i="1"/>
  <c r="AG1381" i="1"/>
  <c r="Y1379" i="1"/>
  <c r="AA1379" i="1"/>
  <c r="AC1379" i="1"/>
  <c r="AE1379" i="1"/>
  <c r="AG1379" i="1"/>
  <c r="Y1377" i="1"/>
  <c r="AA1377" i="1"/>
  <c r="AC1377" i="1"/>
  <c r="AE1377" i="1"/>
  <c r="AG1377" i="1"/>
  <c r="Y1375" i="1"/>
  <c r="AA1375" i="1"/>
  <c r="AC1375" i="1"/>
  <c r="AE1375" i="1"/>
  <c r="AG1375" i="1"/>
  <c r="Y1373" i="1"/>
  <c r="AA1373" i="1"/>
  <c r="AC1373" i="1"/>
  <c r="AE1373" i="1"/>
  <c r="AG1373" i="1"/>
  <c r="Y1371" i="1"/>
  <c r="AA1371" i="1"/>
  <c r="AC1371" i="1"/>
  <c r="AE1371" i="1"/>
  <c r="AG1371" i="1"/>
  <c r="Y1369" i="1"/>
  <c r="AA1369" i="1"/>
  <c r="AC1369" i="1"/>
  <c r="AE1369" i="1"/>
  <c r="AG1369" i="1"/>
  <c r="Y1367" i="1"/>
  <c r="AA1367" i="1"/>
  <c r="AC1367" i="1"/>
  <c r="AE1367" i="1"/>
  <c r="AG1367" i="1"/>
  <c r="Y1365" i="1"/>
  <c r="AA1365" i="1"/>
  <c r="AC1365" i="1"/>
  <c r="AE1365" i="1"/>
  <c r="AG1365" i="1"/>
  <c r="Y1363" i="1"/>
  <c r="AA1363" i="1"/>
  <c r="AC1363" i="1"/>
  <c r="AE1363" i="1"/>
  <c r="AG1363" i="1"/>
  <c r="Y1361" i="1"/>
  <c r="AA1361" i="1"/>
  <c r="AC1361" i="1"/>
  <c r="AE1361" i="1"/>
  <c r="AG1361" i="1"/>
  <c r="Y1359" i="1"/>
  <c r="AA1359" i="1"/>
  <c r="AC1359" i="1"/>
  <c r="AE1359" i="1"/>
  <c r="AG1359" i="1"/>
  <c r="Y1357" i="1"/>
  <c r="AA1357" i="1"/>
  <c r="AC1357" i="1"/>
  <c r="AE1357" i="1"/>
  <c r="AG1357" i="1"/>
  <c r="Y1355" i="1"/>
  <c r="AA1355" i="1"/>
  <c r="AC1355" i="1"/>
  <c r="AE1355" i="1"/>
  <c r="AG1355" i="1"/>
  <c r="Y1353" i="1"/>
  <c r="AA1353" i="1"/>
  <c r="AC1353" i="1"/>
  <c r="AE1353" i="1"/>
  <c r="AG1353" i="1"/>
  <c r="Y1351" i="1"/>
  <c r="AA1351" i="1"/>
  <c r="AC1351" i="1"/>
  <c r="AE1351" i="1"/>
  <c r="AG1351" i="1"/>
  <c r="Y1349" i="1"/>
  <c r="AA1349" i="1"/>
  <c r="AC1349" i="1"/>
  <c r="AE1349" i="1"/>
  <c r="AG1349" i="1"/>
  <c r="Y1347" i="1"/>
  <c r="AA1347" i="1"/>
  <c r="AC1347" i="1"/>
  <c r="AE1347" i="1"/>
  <c r="AG1347" i="1"/>
  <c r="Y1345" i="1"/>
  <c r="AA1345" i="1"/>
  <c r="AC1345" i="1"/>
  <c r="AE1345" i="1"/>
  <c r="AG1345" i="1"/>
  <c r="Y1343" i="1"/>
  <c r="AA1343" i="1"/>
  <c r="AC1343" i="1"/>
  <c r="AE1343" i="1"/>
  <c r="AG1343" i="1"/>
  <c r="Y1341" i="1"/>
  <c r="AA1341" i="1"/>
  <c r="AC1341" i="1"/>
  <c r="AE1341" i="1"/>
  <c r="AG1341" i="1"/>
  <c r="Y1339" i="1"/>
  <c r="AA1339" i="1"/>
  <c r="AC1339" i="1"/>
  <c r="AE1339" i="1"/>
  <c r="AG1339" i="1"/>
  <c r="Y1337" i="1"/>
  <c r="AA1337" i="1"/>
  <c r="AC1337" i="1"/>
  <c r="AE1337" i="1"/>
  <c r="AG1337" i="1"/>
  <c r="Y1335" i="1"/>
  <c r="AA1335" i="1"/>
  <c r="AC1335" i="1"/>
  <c r="AE1335" i="1"/>
  <c r="AG1335" i="1"/>
  <c r="Y1333" i="1"/>
  <c r="AA1333" i="1"/>
  <c r="AC1333" i="1"/>
  <c r="AE1333" i="1"/>
  <c r="AG1333" i="1"/>
  <c r="Y1331" i="1"/>
  <c r="AA1331" i="1"/>
  <c r="AC1331" i="1"/>
  <c r="AE1331" i="1"/>
  <c r="AG1331" i="1"/>
  <c r="Y1329" i="1"/>
  <c r="AA1329" i="1"/>
  <c r="AC1329" i="1"/>
  <c r="AE1329" i="1"/>
  <c r="AG1329" i="1"/>
  <c r="Y1327" i="1"/>
  <c r="AA1327" i="1"/>
  <c r="AC1327" i="1"/>
  <c r="AE1327" i="1"/>
  <c r="AG1327" i="1"/>
  <c r="Y1325" i="1"/>
  <c r="AA1325" i="1"/>
  <c r="AC1325" i="1"/>
  <c r="AE1325" i="1"/>
  <c r="AG1325" i="1"/>
  <c r="Y1323" i="1"/>
  <c r="AA1323" i="1"/>
  <c r="AC1323" i="1"/>
  <c r="AE1323" i="1"/>
  <c r="AG1323" i="1"/>
  <c r="Y1321" i="1"/>
  <c r="AA1321" i="1"/>
  <c r="AC1321" i="1"/>
  <c r="AE1321" i="1"/>
  <c r="AG1321" i="1"/>
  <c r="Y1319" i="1"/>
  <c r="AA1319" i="1"/>
  <c r="AC1319" i="1"/>
  <c r="AE1319" i="1"/>
  <c r="AG1319" i="1"/>
  <c r="Y1317" i="1"/>
  <c r="AA1317" i="1"/>
  <c r="AC1317" i="1"/>
  <c r="AE1317" i="1"/>
  <c r="AG1317" i="1"/>
  <c r="Y1315" i="1"/>
  <c r="AA1315" i="1"/>
  <c r="AC1315" i="1"/>
  <c r="AE1315" i="1"/>
  <c r="AG1315" i="1"/>
  <c r="Y1313" i="1"/>
  <c r="AA1313" i="1"/>
  <c r="AC1313" i="1"/>
  <c r="AE1313" i="1"/>
  <c r="AG1313" i="1"/>
  <c r="Y1311" i="1"/>
  <c r="AA1311" i="1"/>
  <c r="AC1311" i="1"/>
  <c r="AE1311" i="1"/>
  <c r="AG1311" i="1"/>
  <c r="Y1309" i="1"/>
  <c r="AA1309" i="1"/>
  <c r="AC1309" i="1"/>
  <c r="AE1309" i="1"/>
  <c r="AG1309" i="1"/>
  <c r="Y1307" i="1"/>
  <c r="AA1307" i="1"/>
  <c r="AC1307" i="1"/>
  <c r="AE1307" i="1"/>
  <c r="AG1307" i="1"/>
  <c r="Y1305" i="1"/>
  <c r="AA1305" i="1"/>
  <c r="AC1305" i="1"/>
  <c r="AE1305" i="1"/>
  <c r="AG1305" i="1"/>
  <c r="Y1303" i="1"/>
  <c r="AA1303" i="1"/>
  <c r="AC1303" i="1"/>
  <c r="AE1303" i="1"/>
  <c r="AG1303" i="1"/>
  <c r="Y1301" i="1"/>
  <c r="AA1301" i="1"/>
  <c r="AC1301" i="1"/>
  <c r="AE1301" i="1"/>
  <c r="AG1301" i="1"/>
  <c r="Y1299" i="1"/>
  <c r="AA1299" i="1"/>
  <c r="AC1299" i="1"/>
  <c r="AE1299" i="1"/>
  <c r="AG1299" i="1"/>
  <c r="Y1297" i="1"/>
  <c r="AA1297" i="1"/>
  <c r="AC1297" i="1"/>
  <c r="AE1297" i="1"/>
  <c r="AG1297" i="1"/>
  <c r="Y1295" i="1"/>
  <c r="AA1295" i="1"/>
  <c r="AC1295" i="1"/>
  <c r="AE1295" i="1"/>
  <c r="AG1295" i="1"/>
  <c r="Y1293" i="1"/>
  <c r="AA1293" i="1"/>
  <c r="AC1293" i="1"/>
  <c r="AE1293" i="1"/>
  <c r="AG1293" i="1"/>
  <c r="Y1291" i="1"/>
  <c r="AA1291" i="1"/>
  <c r="AC1291" i="1"/>
  <c r="AE1291" i="1"/>
  <c r="AG1291" i="1"/>
  <c r="Y1289" i="1"/>
  <c r="AA1289" i="1"/>
  <c r="AC1289" i="1"/>
  <c r="AE1289" i="1"/>
  <c r="AG1289" i="1"/>
  <c r="Y1287" i="1"/>
  <c r="AA1287" i="1"/>
  <c r="AC1287" i="1"/>
  <c r="AE1287" i="1"/>
  <c r="AG1287" i="1"/>
  <c r="Y1285" i="1"/>
  <c r="AA1285" i="1"/>
  <c r="AC1285" i="1"/>
  <c r="AE1285" i="1"/>
  <c r="AG1285" i="1"/>
  <c r="Y1283" i="1"/>
  <c r="AA1283" i="1"/>
  <c r="AC1283" i="1"/>
  <c r="AE1283" i="1"/>
  <c r="AG1283" i="1"/>
  <c r="Y1281" i="1"/>
  <c r="AA1281" i="1"/>
  <c r="AC1281" i="1"/>
  <c r="AE1281" i="1"/>
  <c r="AG1281" i="1"/>
  <c r="Y1279" i="1"/>
  <c r="AA1279" i="1"/>
  <c r="AC1279" i="1"/>
  <c r="AE1279" i="1"/>
  <c r="AG1279" i="1"/>
  <c r="Y1277" i="1"/>
  <c r="AA1277" i="1"/>
  <c r="AC1277" i="1"/>
  <c r="AE1277" i="1"/>
  <c r="AG1277" i="1"/>
  <c r="Y1275" i="1"/>
  <c r="AA1275" i="1"/>
  <c r="AC1275" i="1"/>
  <c r="AE1275" i="1"/>
  <c r="AG1275" i="1"/>
  <c r="Y1273" i="1"/>
  <c r="AA1273" i="1"/>
  <c r="AC1273" i="1"/>
  <c r="AE1273" i="1"/>
  <c r="AG1273" i="1"/>
  <c r="Y1271" i="1"/>
  <c r="AA1271" i="1"/>
  <c r="AC1271" i="1"/>
  <c r="AE1271" i="1"/>
  <c r="AG1271" i="1"/>
  <c r="Y1269" i="1"/>
  <c r="AA1269" i="1"/>
  <c r="AC1269" i="1"/>
  <c r="AE1269" i="1"/>
  <c r="AG1269" i="1"/>
  <c r="Y1267" i="1"/>
  <c r="AA1267" i="1"/>
  <c r="AC1267" i="1"/>
  <c r="AE1267" i="1"/>
  <c r="AG1267" i="1"/>
  <c r="Y1265" i="1"/>
  <c r="AA1265" i="1"/>
  <c r="AC1265" i="1"/>
  <c r="AE1265" i="1"/>
  <c r="AG1265" i="1"/>
  <c r="Y1263" i="1"/>
  <c r="AA1263" i="1"/>
  <c r="AC1263" i="1"/>
  <c r="AE1263" i="1"/>
  <c r="AG1263" i="1"/>
  <c r="Y1261" i="1"/>
  <c r="AA1261" i="1"/>
  <c r="AC1261" i="1"/>
  <c r="AE1261" i="1"/>
  <c r="AG1261" i="1"/>
  <c r="Y1259" i="1"/>
  <c r="AA1259" i="1"/>
  <c r="AC1259" i="1"/>
  <c r="AE1259" i="1"/>
  <c r="AG1259" i="1"/>
  <c r="Y1257" i="1"/>
  <c r="AA1257" i="1"/>
  <c r="AC1257" i="1"/>
  <c r="AE1257" i="1"/>
  <c r="AG1257" i="1"/>
  <c r="Y1255" i="1"/>
  <c r="AA1255" i="1"/>
  <c r="AC1255" i="1"/>
  <c r="AE1255" i="1"/>
  <c r="AG1255" i="1"/>
  <c r="Y1253" i="1"/>
  <c r="AA1253" i="1"/>
  <c r="AC1253" i="1"/>
  <c r="AE1253" i="1"/>
  <c r="AG1253" i="1"/>
  <c r="Y1251" i="1"/>
  <c r="AA1251" i="1"/>
  <c r="AC1251" i="1"/>
  <c r="AE1251" i="1"/>
  <c r="AG1251" i="1"/>
  <c r="Y1249" i="1"/>
  <c r="AA1249" i="1"/>
  <c r="AC1249" i="1"/>
  <c r="AE1249" i="1"/>
  <c r="AG1249" i="1"/>
  <c r="Y1247" i="1"/>
  <c r="AA1247" i="1"/>
  <c r="AC1247" i="1"/>
  <c r="AE1247" i="1"/>
  <c r="AG1247" i="1"/>
  <c r="Y1245" i="1"/>
  <c r="AA1245" i="1"/>
  <c r="AC1245" i="1"/>
  <c r="AE1245" i="1"/>
  <c r="AG1245" i="1"/>
  <c r="Y1243" i="1"/>
  <c r="AA1243" i="1"/>
  <c r="AC1243" i="1"/>
  <c r="AE1243" i="1"/>
  <c r="AG1243" i="1"/>
  <c r="Y1241" i="1"/>
  <c r="AA1241" i="1"/>
  <c r="AC1241" i="1"/>
  <c r="AE1241" i="1"/>
  <c r="AG1241" i="1"/>
  <c r="Y1239" i="1"/>
  <c r="AA1239" i="1"/>
  <c r="AC1239" i="1"/>
  <c r="AE1239" i="1"/>
  <c r="AG1239" i="1"/>
  <c r="Y1237" i="1"/>
  <c r="AA1237" i="1"/>
  <c r="AC1237" i="1"/>
  <c r="AE1237" i="1"/>
  <c r="AG1237" i="1"/>
  <c r="Y1235" i="1"/>
  <c r="AA1235" i="1"/>
  <c r="AC1235" i="1"/>
  <c r="AE1235" i="1"/>
  <c r="AG1235" i="1"/>
  <c r="Y1233" i="1"/>
  <c r="AA1233" i="1"/>
  <c r="AC1233" i="1"/>
  <c r="AE1233" i="1"/>
  <c r="AG1233" i="1"/>
  <c r="Y1231" i="1"/>
  <c r="AA1231" i="1"/>
  <c r="AC1231" i="1"/>
  <c r="AE1231" i="1"/>
  <c r="AG1231" i="1"/>
  <c r="Y1229" i="1"/>
  <c r="AA1229" i="1"/>
  <c r="AC1229" i="1"/>
  <c r="AE1229" i="1"/>
  <c r="AG1229" i="1"/>
  <c r="Y1227" i="1"/>
  <c r="AA1227" i="1"/>
  <c r="AC1227" i="1"/>
  <c r="AE1227" i="1"/>
  <c r="AG1227" i="1"/>
  <c r="Y1225" i="1"/>
  <c r="AA1225" i="1"/>
  <c r="AC1225" i="1"/>
  <c r="AE1225" i="1"/>
  <c r="AG1225" i="1"/>
  <c r="Y1223" i="1"/>
  <c r="AA1223" i="1"/>
  <c r="AC1223" i="1"/>
  <c r="AE1223" i="1"/>
  <c r="AG1223" i="1"/>
  <c r="Y1221" i="1"/>
  <c r="AA1221" i="1"/>
  <c r="AC1221" i="1"/>
  <c r="AE1221" i="1"/>
  <c r="AG1221" i="1"/>
  <c r="Y1219" i="1"/>
  <c r="AA1219" i="1"/>
  <c r="AC1219" i="1"/>
  <c r="AE1219" i="1"/>
  <c r="AG1219" i="1"/>
  <c r="Y1217" i="1"/>
  <c r="AA1217" i="1"/>
  <c r="AC1217" i="1"/>
  <c r="AE1217" i="1"/>
  <c r="AG1217" i="1"/>
  <c r="Y1215" i="1"/>
  <c r="AA1215" i="1"/>
  <c r="AC1215" i="1"/>
  <c r="AE1215" i="1"/>
  <c r="AG1215" i="1"/>
  <c r="Y1213" i="1"/>
  <c r="AA1213" i="1"/>
  <c r="AC1213" i="1"/>
  <c r="AE1213" i="1"/>
  <c r="AG1213" i="1"/>
  <c r="Y1211" i="1"/>
  <c r="AA1211" i="1"/>
  <c r="AC1211" i="1"/>
  <c r="AE1211" i="1"/>
  <c r="AG1211" i="1"/>
  <c r="Y1209" i="1"/>
  <c r="AA1209" i="1"/>
  <c r="AC1209" i="1"/>
  <c r="AE1209" i="1"/>
  <c r="AG1209" i="1"/>
  <c r="Y1207" i="1"/>
  <c r="AA1207" i="1"/>
  <c r="AC1207" i="1"/>
  <c r="AE1207" i="1"/>
  <c r="AG1207" i="1"/>
  <c r="Y1205" i="1"/>
  <c r="AA1205" i="1"/>
  <c r="AC1205" i="1"/>
  <c r="AE1205" i="1"/>
  <c r="AG1205" i="1"/>
  <c r="Y1203" i="1"/>
  <c r="AA1203" i="1"/>
  <c r="AC1203" i="1"/>
  <c r="AE1203" i="1"/>
  <c r="AG1203" i="1"/>
  <c r="Y1201" i="1"/>
  <c r="AA1201" i="1"/>
  <c r="AC1201" i="1"/>
  <c r="AE1201" i="1"/>
  <c r="AG1201" i="1"/>
  <c r="Y1199" i="1"/>
  <c r="AA1199" i="1"/>
  <c r="AC1199" i="1"/>
  <c r="AE1199" i="1"/>
  <c r="AG1199" i="1"/>
  <c r="Y1197" i="1"/>
  <c r="AA1197" i="1"/>
  <c r="AC1197" i="1"/>
  <c r="AE1197" i="1"/>
  <c r="AG1197" i="1"/>
  <c r="Y1195" i="1"/>
  <c r="AA1195" i="1"/>
  <c r="AC1195" i="1"/>
  <c r="AE1195" i="1"/>
  <c r="AG1195" i="1"/>
  <c r="Y1193" i="1"/>
  <c r="AA1193" i="1"/>
  <c r="AC1193" i="1"/>
  <c r="AE1193" i="1"/>
  <c r="AG1193" i="1"/>
  <c r="Y1191" i="1"/>
  <c r="AA1191" i="1"/>
  <c r="AC1191" i="1"/>
  <c r="AE1191" i="1"/>
  <c r="AG1191" i="1"/>
  <c r="Y1189" i="1"/>
  <c r="AA1189" i="1"/>
  <c r="AC1189" i="1"/>
  <c r="AE1189" i="1"/>
  <c r="AG1189" i="1"/>
  <c r="Y1187" i="1"/>
  <c r="AA1187" i="1"/>
  <c r="AC1187" i="1"/>
  <c r="AE1187" i="1"/>
  <c r="AG1187" i="1"/>
  <c r="Y1185" i="1"/>
  <c r="AA1185" i="1"/>
  <c r="AC1185" i="1"/>
  <c r="AE1185" i="1"/>
  <c r="AG1185" i="1"/>
  <c r="Y1183" i="1"/>
  <c r="AA1183" i="1"/>
  <c r="AC1183" i="1"/>
  <c r="AE1183" i="1"/>
  <c r="AG1183" i="1"/>
  <c r="Y1181" i="1"/>
  <c r="AA1181" i="1"/>
  <c r="AC1181" i="1"/>
  <c r="AE1181" i="1"/>
  <c r="AG1181" i="1"/>
  <c r="Y1179" i="1"/>
  <c r="AA1179" i="1"/>
  <c r="AC1179" i="1"/>
  <c r="AE1179" i="1"/>
  <c r="AG1179" i="1"/>
  <c r="Y1177" i="1"/>
  <c r="AA1177" i="1"/>
  <c r="AC1177" i="1"/>
  <c r="AE1177" i="1"/>
  <c r="AG1177" i="1"/>
  <c r="Y1175" i="1"/>
  <c r="AA1175" i="1"/>
  <c r="AC1175" i="1"/>
  <c r="AE1175" i="1"/>
  <c r="AG1175" i="1"/>
  <c r="Y1173" i="1"/>
  <c r="AA1173" i="1"/>
  <c r="AC1173" i="1"/>
  <c r="AE1173" i="1"/>
  <c r="AG1173" i="1"/>
  <c r="Y1171" i="1"/>
  <c r="AA1171" i="1"/>
  <c r="AC1171" i="1"/>
  <c r="AE1171" i="1"/>
  <c r="AG1171" i="1"/>
  <c r="Y1169" i="1"/>
  <c r="AA1169" i="1"/>
  <c r="AC1169" i="1"/>
  <c r="AE1169" i="1"/>
  <c r="AG1169" i="1"/>
  <c r="Y1167" i="1"/>
  <c r="AA1167" i="1"/>
  <c r="AC1167" i="1"/>
  <c r="AE1167" i="1"/>
  <c r="AG1167" i="1"/>
  <c r="Y1165" i="1"/>
  <c r="AA1165" i="1"/>
  <c r="AC1165" i="1"/>
  <c r="AE1165" i="1"/>
  <c r="AG1165" i="1"/>
  <c r="Y1163" i="1"/>
  <c r="AA1163" i="1"/>
  <c r="AC1163" i="1"/>
  <c r="AE1163" i="1"/>
  <c r="AG1163" i="1"/>
  <c r="Y1161" i="1"/>
  <c r="AA1161" i="1"/>
  <c r="AC1161" i="1"/>
  <c r="AE1161" i="1"/>
  <c r="AG1161" i="1"/>
  <c r="Y1159" i="1"/>
  <c r="AA1159" i="1"/>
  <c r="AC1159" i="1"/>
  <c r="AE1159" i="1"/>
  <c r="AG1159" i="1"/>
  <c r="Y1157" i="1"/>
  <c r="AA1157" i="1"/>
  <c r="AC1157" i="1"/>
  <c r="AE1157" i="1"/>
  <c r="AG1157" i="1"/>
  <c r="Y1155" i="1"/>
  <c r="AA1155" i="1"/>
  <c r="AC1155" i="1"/>
  <c r="AE1155" i="1"/>
  <c r="AG1155" i="1"/>
  <c r="Y1153" i="1"/>
  <c r="AA1153" i="1"/>
  <c r="AC1153" i="1"/>
  <c r="AE1153" i="1"/>
  <c r="AG1153" i="1"/>
  <c r="Y1151" i="1"/>
  <c r="AA1151" i="1"/>
  <c r="AC1151" i="1"/>
  <c r="AE1151" i="1"/>
  <c r="AG1151" i="1"/>
  <c r="Y1149" i="1"/>
  <c r="AA1149" i="1"/>
  <c r="AC1149" i="1"/>
  <c r="AE1149" i="1"/>
  <c r="AG1149" i="1"/>
  <c r="Y1147" i="1"/>
  <c r="AA1147" i="1"/>
  <c r="AC1147" i="1"/>
  <c r="AE1147" i="1"/>
  <c r="AG1147" i="1"/>
  <c r="Y1145" i="1"/>
  <c r="AA1145" i="1"/>
  <c r="AC1145" i="1"/>
  <c r="AE1145" i="1"/>
  <c r="AG1145" i="1"/>
  <c r="Y1143" i="1"/>
  <c r="AA1143" i="1"/>
  <c r="AC1143" i="1"/>
  <c r="AE1143" i="1"/>
  <c r="AG1143" i="1"/>
  <c r="Y1141" i="1"/>
  <c r="AA1141" i="1"/>
  <c r="AC1141" i="1"/>
  <c r="AE1141" i="1"/>
  <c r="AG1141" i="1"/>
  <c r="Y1139" i="1"/>
  <c r="AA1139" i="1"/>
  <c r="AC1139" i="1"/>
  <c r="AE1139" i="1"/>
  <c r="AG1139" i="1"/>
  <c r="Y1137" i="1"/>
  <c r="AA1137" i="1"/>
  <c r="AC1137" i="1"/>
  <c r="AE1137" i="1"/>
  <c r="AG1137" i="1"/>
  <c r="Y1135" i="1"/>
  <c r="AA1135" i="1"/>
  <c r="AC1135" i="1"/>
  <c r="AE1135" i="1"/>
  <c r="AG1135" i="1"/>
  <c r="Y1133" i="1"/>
  <c r="AA1133" i="1"/>
  <c r="AC1133" i="1"/>
  <c r="AE1133" i="1"/>
  <c r="AG1133" i="1"/>
  <c r="Y1131" i="1"/>
  <c r="AA1131" i="1"/>
  <c r="AC1131" i="1"/>
  <c r="AE1131" i="1"/>
  <c r="AG1131" i="1"/>
  <c r="Y1129" i="1"/>
  <c r="AA1129" i="1"/>
  <c r="AC1129" i="1"/>
  <c r="AE1129" i="1"/>
  <c r="AG1129" i="1"/>
  <c r="Y1127" i="1"/>
  <c r="AA1127" i="1"/>
  <c r="AC1127" i="1"/>
  <c r="AE1127" i="1"/>
  <c r="AG1127" i="1"/>
  <c r="Y1125" i="1"/>
  <c r="AA1125" i="1"/>
  <c r="AC1125" i="1"/>
  <c r="AE1125" i="1"/>
  <c r="AG1125" i="1"/>
  <c r="Y1123" i="1"/>
  <c r="AA1123" i="1"/>
  <c r="AC1123" i="1"/>
  <c r="AE1123" i="1"/>
  <c r="AG1123" i="1"/>
  <c r="Y1121" i="1"/>
  <c r="AA1121" i="1"/>
  <c r="AC1121" i="1"/>
  <c r="AE1121" i="1"/>
  <c r="AG1121" i="1"/>
  <c r="Y1119" i="1"/>
  <c r="AA1119" i="1"/>
  <c r="AC1119" i="1"/>
  <c r="AE1119" i="1"/>
  <c r="AG1119" i="1"/>
  <c r="Y1117" i="1"/>
  <c r="AA1117" i="1"/>
  <c r="AC1117" i="1"/>
  <c r="AE1117" i="1"/>
  <c r="AG1117" i="1"/>
  <c r="Y1115" i="1"/>
  <c r="AA1115" i="1"/>
  <c r="AC1115" i="1"/>
  <c r="AE1115" i="1"/>
  <c r="AG1115" i="1"/>
  <c r="Y1113" i="1"/>
  <c r="AA1113" i="1"/>
  <c r="AC1113" i="1"/>
  <c r="AE1113" i="1"/>
  <c r="AG1113" i="1"/>
  <c r="Y1111" i="1"/>
  <c r="AA1111" i="1"/>
  <c r="AC1111" i="1"/>
  <c r="AE1111" i="1"/>
  <c r="AG1111" i="1"/>
  <c r="Y1109" i="1"/>
  <c r="AA1109" i="1"/>
  <c r="AC1109" i="1"/>
  <c r="AE1109" i="1"/>
  <c r="AG1109" i="1"/>
  <c r="Y1107" i="1"/>
  <c r="AA1107" i="1"/>
  <c r="AC1107" i="1"/>
  <c r="AE1107" i="1"/>
  <c r="AG1107" i="1"/>
  <c r="Y1105" i="1"/>
  <c r="AA1105" i="1"/>
  <c r="AC1105" i="1"/>
  <c r="AE1105" i="1"/>
  <c r="AG1105" i="1"/>
  <c r="Y1103" i="1"/>
  <c r="AA1103" i="1"/>
  <c r="AC1103" i="1"/>
  <c r="AE1103" i="1"/>
  <c r="AG1103" i="1"/>
  <c r="Y1101" i="1"/>
  <c r="AA1101" i="1"/>
  <c r="AC1101" i="1"/>
  <c r="AE1101" i="1"/>
  <c r="AG1101" i="1"/>
  <c r="Y1099" i="1"/>
  <c r="AA1099" i="1"/>
  <c r="AC1099" i="1"/>
  <c r="AE1099" i="1"/>
  <c r="AG1099" i="1"/>
  <c r="Y1097" i="1"/>
  <c r="AA1097" i="1"/>
  <c r="AC1097" i="1"/>
  <c r="AE1097" i="1"/>
  <c r="AG1097" i="1"/>
  <c r="Y1095" i="1"/>
  <c r="AA1095" i="1"/>
  <c r="AC1095" i="1"/>
  <c r="AE1095" i="1"/>
  <c r="AG1095" i="1"/>
  <c r="Y1093" i="1"/>
  <c r="AA1093" i="1"/>
  <c r="AC1093" i="1"/>
  <c r="AE1093" i="1"/>
  <c r="AG1093" i="1"/>
  <c r="Y1091" i="1"/>
  <c r="AA1091" i="1"/>
  <c r="AC1091" i="1"/>
  <c r="AE1091" i="1"/>
  <c r="AG1091" i="1"/>
  <c r="Y1089" i="1"/>
  <c r="AA1089" i="1"/>
  <c r="AC1089" i="1"/>
  <c r="AE1089" i="1"/>
  <c r="AG1089" i="1"/>
  <c r="Y1087" i="1"/>
  <c r="AA1087" i="1"/>
  <c r="AC1087" i="1"/>
  <c r="AE1087" i="1"/>
  <c r="AG1087" i="1"/>
  <c r="Y1085" i="1"/>
  <c r="AA1085" i="1"/>
  <c r="AC1085" i="1"/>
  <c r="AE1085" i="1"/>
  <c r="AG1085" i="1"/>
  <c r="Y1083" i="1"/>
  <c r="AA1083" i="1"/>
  <c r="AC1083" i="1"/>
  <c r="AE1083" i="1"/>
  <c r="AG1083" i="1"/>
  <c r="Y1081" i="1"/>
  <c r="AA1081" i="1"/>
  <c r="AC1081" i="1"/>
  <c r="AE1081" i="1"/>
  <c r="AG1081" i="1"/>
  <c r="Y1079" i="1"/>
  <c r="AA1079" i="1"/>
  <c r="AC1079" i="1"/>
  <c r="AE1079" i="1"/>
  <c r="AG1079" i="1"/>
  <c r="Y1077" i="1"/>
  <c r="AA1077" i="1"/>
  <c r="AC1077" i="1"/>
  <c r="AE1077" i="1"/>
  <c r="AG1077" i="1"/>
  <c r="Y1075" i="1"/>
  <c r="AA1075" i="1"/>
  <c r="AC1075" i="1"/>
  <c r="AE1075" i="1"/>
  <c r="AG1075" i="1"/>
  <c r="Y1073" i="1"/>
  <c r="AA1073" i="1"/>
  <c r="AC1073" i="1"/>
  <c r="AE1073" i="1"/>
  <c r="AG1073" i="1"/>
  <c r="Y1071" i="1"/>
  <c r="AA1071" i="1"/>
  <c r="AC1071" i="1"/>
  <c r="AE1071" i="1"/>
  <c r="AG1071" i="1"/>
  <c r="Y1069" i="1"/>
  <c r="AA1069" i="1"/>
  <c r="AC1069" i="1"/>
  <c r="AE1069" i="1"/>
  <c r="AG1069" i="1"/>
  <c r="Y1067" i="1"/>
  <c r="AA1067" i="1"/>
  <c r="AC1067" i="1"/>
  <c r="AE1067" i="1"/>
  <c r="AG1067" i="1"/>
  <c r="Y1065" i="1"/>
  <c r="AA1065" i="1"/>
  <c r="AC1065" i="1"/>
  <c r="AE1065" i="1"/>
  <c r="AG1065" i="1"/>
  <c r="Y1063" i="1"/>
  <c r="AA1063" i="1"/>
  <c r="AC1063" i="1"/>
  <c r="AE1063" i="1"/>
  <c r="AG1063" i="1"/>
  <c r="Y1061" i="1"/>
  <c r="AA1061" i="1"/>
  <c r="AC1061" i="1"/>
  <c r="AE1061" i="1"/>
  <c r="AG1061" i="1"/>
  <c r="Y1059" i="1"/>
  <c r="AA1059" i="1"/>
  <c r="AC1059" i="1"/>
  <c r="AE1059" i="1"/>
  <c r="AG1059" i="1"/>
  <c r="Y1057" i="1"/>
  <c r="AA1057" i="1"/>
  <c r="AC1057" i="1"/>
  <c r="AE1057" i="1"/>
  <c r="AG1057" i="1"/>
  <c r="Y1055" i="1"/>
  <c r="AA1055" i="1"/>
  <c r="AC1055" i="1"/>
  <c r="AE1055" i="1"/>
  <c r="AG1055" i="1"/>
  <c r="Y1053" i="1"/>
  <c r="AA1053" i="1"/>
  <c r="AC1053" i="1"/>
  <c r="AE1053" i="1"/>
  <c r="AG1053" i="1"/>
  <c r="Y1051" i="1"/>
  <c r="AA1051" i="1"/>
  <c r="AC1051" i="1"/>
  <c r="AE1051" i="1"/>
  <c r="AG1051" i="1"/>
  <c r="Y1049" i="1"/>
  <c r="AA1049" i="1"/>
  <c r="AC1049" i="1"/>
  <c r="AE1049" i="1"/>
  <c r="AG1049" i="1"/>
  <c r="Y1047" i="1"/>
  <c r="AA1047" i="1"/>
  <c r="AC1047" i="1"/>
  <c r="AE1047" i="1"/>
  <c r="AG1047" i="1"/>
  <c r="Y1045" i="1"/>
  <c r="AA1045" i="1"/>
  <c r="AC1045" i="1"/>
  <c r="AE1045" i="1"/>
  <c r="AG1045" i="1"/>
  <c r="Y1043" i="1"/>
  <c r="AA1043" i="1"/>
  <c r="AC1043" i="1"/>
  <c r="AE1043" i="1"/>
  <c r="AG1043" i="1"/>
  <c r="Y1041" i="1"/>
  <c r="AA1041" i="1"/>
  <c r="AC1041" i="1"/>
  <c r="AE1041" i="1"/>
  <c r="AG1041" i="1"/>
  <c r="Y1039" i="1"/>
  <c r="AA1039" i="1"/>
  <c r="AC1039" i="1"/>
  <c r="AE1039" i="1"/>
  <c r="AG1039" i="1"/>
  <c r="Y1037" i="1"/>
  <c r="AA1037" i="1"/>
  <c r="AC1037" i="1"/>
  <c r="AE1037" i="1"/>
  <c r="AG1037" i="1"/>
  <c r="Y1035" i="1"/>
  <c r="AA1035" i="1"/>
  <c r="AC1035" i="1"/>
  <c r="AE1035" i="1"/>
  <c r="AG1035" i="1"/>
  <c r="Y1033" i="1"/>
  <c r="AA1033" i="1"/>
  <c r="AC1033" i="1"/>
  <c r="AE1033" i="1"/>
  <c r="AG1033" i="1"/>
  <c r="Y1031" i="1"/>
  <c r="AA1031" i="1"/>
  <c r="AC1031" i="1"/>
  <c r="AE1031" i="1"/>
  <c r="AG1031" i="1"/>
  <c r="Y1029" i="1"/>
  <c r="AA1029" i="1"/>
  <c r="AC1029" i="1"/>
  <c r="AE1029" i="1"/>
  <c r="AG1029" i="1"/>
  <c r="Y1027" i="1"/>
  <c r="AA1027" i="1"/>
  <c r="AC1027" i="1"/>
  <c r="AE1027" i="1"/>
  <c r="AG1027" i="1"/>
  <c r="Y1025" i="1"/>
  <c r="AA1025" i="1"/>
  <c r="AC1025" i="1"/>
  <c r="AE1025" i="1"/>
  <c r="AG1025" i="1"/>
  <c r="Y1023" i="1"/>
  <c r="AA1023" i="1"/>
  <c r="AC1023" i="1"/>
  <c r="AE1023" i="1"/>
  <c r="AG1023" i="1"/>
  <c r="Y1021" i="1"/>
  <c r="AA1021" i="1"/>
  <c r="AC1021" i="1"/>
  <c r="AE1021" i="1"/>
  <c r="AG1021" i="1"/>
  <c r="Y1019" i="1"/>
  <c r="AA1019" i="1"/>
  <c r="AC1019" i="1"/>
  <c r="AE1019" i="1"/>
  <c r="AG1019" i="1"/>
  <c r="Y1017" i="1"/>
  <c r="AA1017" i="1"/>
  <c r="AC1017" i="1"/>
  <c r="AE1017" i="1"/>
  <c r="AG1017" i="1"/>
  <c r="Y1015" i="1"/>
  <c r="AA1015" i="1"/>
  <c r="AC1015" i="1"/>
  <c r="AE1015" i="1"/>
  <c r="AG1015" i="1"/>
  <c r="Y1013" i="1"/>
  <c r="AA1013" i="1"/>
  <c r="AC1013" i="1"/>
  <c r="AE1013" i="1"/>
  <c r="AG1013" i="1"/>
  <c r="Y1011" i="1"/>
  <c r="AA1011" i="1"/>
  <c r="AC1011" i="1"/>
  <c r="AE1011" i="1"/>
  <c r="AG1011" i="1"/>
  <c r="Y1009" i="1"/>
  <c r="AA1009" i="1"/>
  <c r="AC1009" i="1"/>
  <c r="AE1009" i="1"/>
  <c r="AG1009" i="1"/>
  <c r="Y1007" i="1"/>
  <c r="AA1007" i="1"/>
  <c r="AC1007" i="1"/>
  <c r="AE1007" i="1"/>
  <c r="AG1007" i="1"/>
  <c r="Y1005" i="1"/>
  <c r="AA1005" i="1"/>
  <c r="AC1005" i="1"/>
  <c r="AE1005" i="1"/>
  <c r="AG1005" i="1"/>
  <c r="Y1003" i="1"/>
  <c r="AA1003" i="1"/>
  <c r="AC1003" i="1"/>
  <c r="AE1003" i="1"/>
  <c r="AG1003" i="1"/>
  <c r="Y1001" i="1"/>
  <c r="AA1001" i="1"/>
  <c r="AC1001" i="1"/>
  <c r="AE1001" i="1"/>
  <c r="AG1001" i="1"/>
  <c r="Y999" i="1"/>
  <c r="AA999" i="1"/>
  <c r="AC999" i="1"/>
  <c r="AE999" i="1"/>
  <c r="AG999" i="1"/>
  <c r="Y997" i="1"/>
  <c r="AA997" i="1"/>
  <c r="AC997" i="1"/>
  <c r="AE997" i="1"/>
  <c r="AG997" i="1"/>
  <c r="Y995" i="1"/>
  <c r="AA995" i="1"/>
  <c r="AC995" i="1"/>
  <c r="AE995" i="1"/>
  <c r="AG995" i="1"/>
  <c r="Y993" i="1"/>
  <c r="AA993" i="1"/>
  <c r="AC993" i="1"/>
  <c r="AE993" i="1"/>
  <c r="AG993" i="1"/>
  <c r="Y991" i="1"/>
  <c r="AA991" i="1"/>
  <c r="AC991" i="1"/>
  <c r="AE991" i="1"/>
  <c r="AG991" i="1"/>
  <c r="Y989" i="1"/>
  <c r="AA989" i="1"/>
  <c r="AC989" i="1"/>
  <c r="AE989" i="1"/>
  <c r="AG989" i="1"/>
  <c r="Y987" i="1"/>
  <c r="AA987" i="1"/>
  <c r="AC987" i="1"/>
  <c r="AE987" i="1"/>
  <c r="AG987" i="1"/>
  <c r="Y985" i="1"/>
  <c r="AA985" i="1"/>
  <c r="AC985" i="1"/>
  <c r="AE985" i="1"/>
  <c r="AG985" i="1"/>
  <c r="Y983" i="1"/>
  <c r="AA983" i="1"/>
  <c r="AC983" i="1"/>
  <c r="AE983" i="1"/>
  <c r="AG983" i="1"/>
  <c r="Y981" i="1"/>
  <c r="AA981" i="1"/>
  <c r="AC981" i="1"/>
  <c r="AE981" i="1"/>
  <c r="AG981" i="1"/>
  <c r="Y979" i="1"/>
  <c r="AA979" i="1"/>
  <c r="AC979" i="1"/>
  <c r="AE979" i="1"/>
  <c r="AG979" i="1"/>
  <c r="Y977" i="1"/>
  <c r="AA977" i="1"/>
  <c r="AC977" i="1"/>
  <c r="AE977" i="1"/>
  <c r="AG977" i="1"/>
  <c r="Y975" i="1"/>
  <c r="AA975" i="1"/>
  <c r="AC975" i="1"/>
  <c r="AE975" i="1"/>
  <c r="AG975" i="1"/>
  <c r="Y973" i="1"/>
  <c r="AA973" i="1"/>
  <c r="AC973" i="1"/>
  <c r="AE973" i="1"/>
  <c r="AG973" i="1"/>
  <c r="Y971" i="1"/>
  <c r="AA971" i="1"/>
  <c r="AC971" i="1"/>
  <c r="AE971" i="1"/>
  <c r="AG971" i="1"/>
  <c r="Y969" i="1"/>
  <c r="AA969" i="1"/>
  <c r="AC969" i="1"/>
  <c r="AE969" i="1"/>
  <c r="AG969" i="1"/>
  <c r="Y967" i="1"/>
  <c r="AA967" i="1"/>
  <c r="AC967" i="1"/>
  <c r="AE967" i="1"/>
  <c r="AG967" i="1"/>
  <c r="Y965" i="1"/>
  <c r="AA965" i="1"/>
  <c r="AC965" i="1"/>
  <c r="AE965" i="1"/>
  <c r="AG965" i="1"/>
  <c r="Y963" i="1"/>
  <c r="AA963" i="1"/>
  <c r="AC963" i="1"/>
  <c r="AE963" i="1"/>
  <c r="AG963" i="1"/>
  <c r="Y961" i="1"/>
  <c r="AA961" i="1"/>
  <c r="AC961" i="1"/>
  <c r="AE961" i="1"/>
  <c r="AG961" i="1"/>
  <c r="Y959" i="1"/>
  <c r="AA959" i="1"/>
  <c r="AC959" i="1"/>
  <c r="AE959" i="1"/>
  <c r="AG959" i="1"/>
  <c r="Y957" i="1"/>
  <c r="AA957" i="1"/>
  <c r="AC957" i="1"/>
  <c r="AE957" i="1"/>
  <c r="AG957" i="1"/>
  <c r="Y955" i="1"/>
  <c r="AA955" i="1"/>
  <c r="AC955" i="1"/>
  <c r="AE955" i="1"/>
  <c r="AG955" i="1"/>
  <c r="Y953" i="1"/>
  <c r="AA953" i="1"/>
  <c r="AC953" i="1"/>
  <c r="AE953" i="1"/>
  <c r="AG953" i="1"/>
  <c r="Y951" i="1"/>
  <c r="AA951" i="1"/>
  <c r="AC951" i="1"/>
  <c r="AE951" i="1"/>
  <c r="AG951" i="1"/>
  <c r="Y949" i="1"/>
  <c r="AA949" i="1"/>
  <c r="AC949" i="1"/>
  <c r="AE949" i="1"/>
  <c r="AG949" i="1"/>
  <c r="Y947" i="1"/>
  <c r="AA947" i="1"/>
  <c r="AC947" i="1"/>
  <c r="AE947" i="1"/>
  <c r="AG947" i="1"/>
  <c r="Y945" i="1"/>
  <c r="AA945" i="1"/>
  <c r="AC945" i="1"/>
  <c r="AE945" i="1"/>
  <c r="AG945" i="1"/>
  <c r="Y943" i="1"/>
  <c r="AA943" i="1"/>
  <c r="AC943" i="1"/>
  <c r="AE943" i="1"/>
  <c r="AG943" i="1"/>
  <c r="Y941" i="1"/>
  <c r="AA941" i="1"/>
  <c r="AC941" i="1"/>
  <c r="AE941" i="1"/>
  <c r="AG941" i="1"/>
  <c r="Y939" i="1"/>
  <c r="AA939" i="1"/>
  <c r="AC939" i="1"/>
  <c r="AE939" i="1"/>
  <c r="AG939" i="1"/>
  <c r="Y937" i="1"/>
  <c r="AA937" i="1"/>
  <c r="AC937" i="1"/>
  <c r="AE937" i="1"/>
  <c r="AG937" i="1"/>
  <c r="Y935" i="1"/>
  <c r="AA935" i="1"/>
  <c r="AC935" i="1"/>
  <c r="AE935" i="1"/>
  <c r="AG935" i="1"/>
  <c r="Y933" i="1"/>
  <c r="AA933" i="1"/>
  <c r="AC933" i="1"/>
  <c r="AE933" i="1"/>
  <c r="AG933" i="1"/>
  <c r="Y931" i="1"/>
  <c r="AA931" i="1"/>
  <c r="AC931" i="1"/>
  <c r="AE931" i="1"/>
  <c r="AG931" i="1"/>
  <c r="Y929" i="1"/>
  <c r="AA929" i="1"/>
  <c r="AC929" i="1"/>
  <c r="AE929" i="1"/>
  <c r="AG929" i="1"/>
  <c r="Y927" i="1"/>
  <c r="AA927" i="1"/>
  <c r="AC927" i="1"/>
  <c r="AE927" i="1"/>
  <c r="AG927" i="1"/>
  <c r="Y925" i="1"/>
  <c r="AA925" i="1"/>
  <c r="AC925" i="1"/>
  <c r="AE925" i="1"/>
  <c r="AG925" i="1"/>
  <c r="Y923" i="1"/>
  <c r="AA923" i="1"/>
  <c r="AC923" i="1"/>
  <c r="AE923" i="1"/>
  <c r="AG923" i="1"/>
  <c r="Y921" i="1"/>
  <c r="AA921" i="1"/>
  <c r="AC921" i="1"/>
  <c r="AE921" i="1"/>
  <c r="AG921" i="1"/>
  <c r="Y919" i="1"/>
  <c r="AA919" i="1"/>
  <c r="AC919" i="1"/>
  <c r="AE919" i="1"/>
  <c r="AG919" i="1"/>
  <c r="Y917" i="1"/>
  <c r="AA917" i="1"/>
  <c r="AC917" i="1"/>
  <c r="AE917" i="1"/>
  <c r="AG917" i="1"/>
  <c r="Y915" i="1"/>
  <c r="AA915" i="1"/>
  <c r="AC915" i="1"/>
  <c r="AE915" i="1"/>
  <c r="AG915" i="1"/>
  <c r="Y913" i="1"/>
  <c r="AA913" i="1"/>
  <c r="AC913" i="1"/>
  <c r="AE913" i="1"/>
  <c r="AG913" i="1"/>
  <c r="Y911" i="1"/>
  <c r="AA911" i="1"/>
  <c r="AC911" i="1"/>
  <c r="AE911" i="1"/>
  <c r="AG911" i="1"/>
  <c r="Y909" i="1"/>
  <c r="AA909" i="1"/>
  <c r="AC909" i="1"/>
  <c r="AE909" i="1"/>
  <c r="AG909" i="1"/>
  <c r="Y907" i="1"/>
  <c r="AA907" i="1"/>
  <c r="AC907" i="1"/>
  <c r="AE907" i="1"/>
  <c r="AG907" i="1"/>
  <c r="Y905" i="1"/>
  <c r="AA905" i="1"/>
  <c r="AC905" i="1"/>
  <c r="AE905" i="1"/>
  <c r="AG905" i="1"/>
  <c r="Y903" i="1"/>
  <c r="AA903" i="1"/>
  <c r="AC903" i="1"/>
  <c r="AE903" i="1"/>
  <c r="AG903" i="1"/>
  <c r="Y901" i="1"/>
  <c r="AA901" i="1"/>
  <c r="AC901" i="1"/>
  <c r="AE901" i="1"/>
  <c r="AG901" i="1"/>
  <c r="Y899" i="1"/>
  <c r="AA899" i="1"/>
  <c r="AC899" i="1"/>
  <c r="AE899" i="1"/>
  <c r="AG899" i="1"/>
  <c r="Y897" i="1"/>
  <c r="AA897" i="1"/>
  <c r="AC897" i="1"/>
  <c r="AE897" i="1"/>
  <c r="AG897" i="1"/>
  <c r="Y895" i="1"/>
  <c r="AA895" i="1"/>
  <c r="AC895" i="1"/>
  <c r="AE895" i="1"/>
  <c r="AG895" i="1"/>
  <c r="Y893" i="1"/>
  <c r="AA893" i="1"/>
  <c r="AC893" i="1"/>
  <c r="AE893" i="1"/>
  <c r="AG893" i="1"/>
  <c r="Y891" i="1"/>
  <c r="AA891" i="1"/>
  <c r="AC891" i="1"/>
  <c r="AE891" i="1"/>
  <c r="AG891" i="1"/>
  <c r="Y889" i="1"/>
  <c r="AA889" i="1"/>
  <c r="AC889" i="1"/>
  <c r="AE889" i="1"/>
  <c r="AG889" i="1"/>
  <c r="Y887" i="1"/>
  <c r="AA887" i="1"/>
  <c r="AC887" i="1"/>
  <c r="AE887" i="1"/>
  <c r="AG887" i="1"/>
  <c r="Y885" i="1"/>
  <c r="AA885" i="1"/>
  <c r="AC885" i="1"/>
  <c r="AE885" i="1"/>
  <c r="AG885" i="1"/>
  <c r="Y883" i="1"/>
  <c r="AA883" i="1"/>
  <c r="AC883" i="1"/>
  <c r="AE883" i="1"/>
  <c r="AG883" i="1"/>
  <c r="Y881" i="1"/>
  <c r="AA881" i="1"/>
  <c r="AC881" i="1"/>
  <c r="AE881" i="1"/>
  <c r="AG881" i="1"/>
  <c r="AD1042" i="1"/>
  <c r="Z1042" i="1"/>
  <c r="AD1040" i="1"/>
  <c r="Z1040" i="1"/>
  <c r="AD1038" i="1"/>
  <c r="Z1038" i="1"/>
  <c r="AD1036" i="1"/>
  <c r="Z1036" i="1"/>
  <c r="AD1034" i="1"/>
  <c r="Z1034" i="1"/>
  <c r="AD1032" i="1"/>
  <c r="Z1032" i="1"/>
  <c r="AD1030" i="1"/>
  <c r="Z1030" i="1"/>
  <c r="AD1028" i="1"/>
  <c r="Z1028" i="1"/>
  <c r="AD1026" i="1"/>
  <c r="Z1026" i="1"/>
  <c r="AD1024" i="1"/>
  <c r="Z1024" i="1"/>
  <c r="AD1022" i="1"/>
  <c r="Z1022" i="1"/>
  <c r="AD1020" i="1"/>
  <c r="Z1020" i="1"/>
  <c r="AD1018" i="1"/>
  <c r="Z1018" i="1"/>
  <c r="AD1016" i="1"/>
  <c r="Z1016" i="1"/>
  <c r="AD1014" i="1"/>
  <c r="Z1014" i="1"/>
  <c r="AD1012" i="1"/>
  <c r="Z1012" i="1"/>
  <c r="AD1010" i="1"/>
  <c r="Z1010" i="1"/>
  <c r="AD1008" i="1"/>
  <c r="Z1008" i="1"/>
  <c r="AD1006" i="1"/>
  <c r="Z1006" i="1"/>
  <c r="AD1004" i="1"/>
  <c r="Z1004" i="1"/>
  <c r="AD1002" i="1"/>
  <c r="Z1002" i="1"/>
  <c r="AD1000" i="1"/>
  <c r="Z1000" i="1"/>
  <c r="AD998" i="1"/>
  <c r="Z998" i="1"/>
  <c r="AD996" i="1"/>
  <c r="Z996" i="1"/>
  <c r="AD994" i="1"/>
  <c r="Z994" i="1"/>
  <c r="AD992" i="1"/>
  <c r="Z992" i="1"/>
  <c r="AD990" i="1"/>
  <c r="Z990" i="1"/>
  <c r="AD988" i="1"/>
  <c r="Z988" i="1"/>
  <c r="AD986" i="1"/>
  <c r="Z986" i="1"/>
  <c r="AD984" i="1"/>
  <c r="Z984" i="1"/>
  <c r="AD982" i="1"/>
  <c r="Z982" i="1"/>
  <c r="AD980" i="1"/>
  <c r="Z980" i="1"/>
  <c r="AD978" i="1"/>
  <c r="Z978" i="1"/>
  <c r="AD976" i="1"/>
  <c r="Z976" i="1"/>
  <c r="AD974" i="1"/>
  <c r="Z974" i="1"/>
  <c r="AD972" i="1"/>
  <c r="Z972" i="1"/>
  <c r="AD970" i="1"/>
  <c r="Z970" i="1"/>
  <c r="AD968" i="1"/>
  <c r="Z968" i="1"/>
  <c r="AD966" i="1"/>
  <c r="Z966" i="1"/>
  <c r="AD964" i="1"/>
  <c r="Z964" i="1"/>
  <c r="AD962" i="1"/>
  <c r="Z962" i="1"/>
  <c r="AD960" i="1"/>
  <c r="Z960" i="1"/>
  <c r="AD958" i="1"/>
  <c r="Z958" i="1"/>
  <c r="AD956" i="1"/>
  <c r="Z956" i="1"/>
  <c r="AD954" i="1"/>
  <c r="Z954" i="1"/>
  <c r="AD952" i="1"/>
  <c r="Z952" i="1"/>
  <c r="AD950" i="1"/>
  <c r="Z950" i="1"/>
  <c r="AD948" i="1"/>
  <c r="Z948" i="1"/>
  <c r="AD946" i="1"/>
  <c r="Z946" i="1"/>
  <c r="AD944" i="1"/>
  <c r="Z944" i="1"/>
  <c r="AD942" i="1"/>
  <c r="Z942" i="1"/>
  <c r="AD940" i="1"/>
  <c r="Z940" i="1"/>
  <c r="AD938" i="1"/>
  <c r="Z938" i="1"/>
  <c r="AD936" i="1"/>
  <c r="Z936" i="1"/>
  <c r="AD934" i="1"/>
  <c r="Z934" i="1"/>
  <c r="AD932" i="1"/>
  <c r="Z932" i="1"/>
  <c r="AD930" i="1"/>
  <c r="Z930" i="1"/>
  <c r="AD928" i="1"/>
  <c r="Z928" i="1"/>
  <c r="AD926" i="1"/>
  <c r="Z926" i="1"/>
  <c r="AD924" i="1"/>
  <c r="Z924" i="1"/>
  <c r="AD922" i="1"/>
  <c r="Z922" i="1"/>
  <c r="AD920" i="1"/>
  <c r="Z920" i="1"/>
  <c r="AD918" i="1"/>
  <c r="Z918" i="1"/>
  <c r="AD916" i="1"/>
  <c r="Z916" i="1"/>
  <c r="AD914" i="1"/>
  <c r="Z914" i="1"/>
  <c r="AD912" i="1"/>
  <c r="Z912" i="1"/>
  <c r="AD910" i="1"/>
  <c r="Z910" i="1"/>
  <c r="AD908" i="1"/>
  <c r="Z908" i="1"/>
  <c r="AD906" i="1"/>
  <c r="Z906" i="1"/>
  <c r="AD904" i="1"/>
  <c r="Z904" i="1"/>
  <c r="AD902" i="1"/>
  <c r="Z902" i="1"/>
  <c r="AD900" i="1"/>
  <c r="Z900" i="1"/>
  <c r="AD898" i="1"/>
  <c r="Z898" i="1"/>
  <c r="AD896" i="1"/>
  <c r="Z896" i="1"/>
  <c r="AD894" i="1"/>
  <c r="Z894" i="1"/>
  <c r="AD892" i="1"/>
  <c r="Z892" i="1"/>
  <c r="AD890" i="1"/>
  <c r="Z890" i="1"/>
  <c r="AD888" i="1"/>
  <c r="Z888" i="1"/>
  <c r="AD886" i="1"/>
  <c r="Z886" i="1"/>
  <c r="AD884" i="1"/>
  <c r="Z884" i="1"/>
  <c r="AD882" i="1"/>
  <c r="Z882" i="1"/>
  <c r="AD880" i="1"/>
  <c r="Z880" i="1"/>
  <c r="AF879" i="1"/>
  <c r="AB879" i="1"/>
  <c r="AB877" i="1"/>
  <c r="AB875" i="1"/>
  <c r="AB873" i="1"/>
  <c r="AB871" i="1"/>
  <c r="AB869" i="1"/>
  <c r="AB867" i="1"/>
  <c r="AB865" i="1"/>
  <c r="AB863" i="1"/>
  <c r="AB861" i="1"/>
  <c r="AB859" i="1"/>
  <c r="AB857" i="1"/>
  <c r="AB855" i="1"/>
  <c r="AB853" i="1"/>
  <c r="AB851" i="1"/>
  <c r="AB849" i="1"/>
  <c r="AB847" i="1"/>
  <c r="AB845" i="1"/>
  <c r="AB843" i="1"/>
  <c r="AB841" i="1"/>
  <c r="AB839" i="1"/>
  <c r="AB837" i="1"/>
  <c r="AB835" i="1"/>
  <c r="AB833" i="1"/>
  <c r="AB831" i="1"/>
  <c r="AB829" i="1"/>
  <c r="AB827" i="1"/>
  <c r="AB825" i="1"/>
  <c r="AB823" i="1"/>
  <c r="AB821" i="1"/>
  <c r="AB819" i="1"/>
  <c r="AB817" i="1"/>
  <c r="AB815" i="1"/>
  <c r="AB813" i="1"/>
  <c r="AB811" i="1"/>
  <c r="AB809" i="1"/>
  <c r="AB807" i="1"/>
  <c r="AB805" i="1"/>
  <c r="AB803" i="1"/>
  <c r="AB801" i="1"/>
  <c r="AB799" i="1"/>
  <c r="AB797" i="1"/>
  <c r="AB795" i="1"/>
  <c r="AB793" i="1"/>
  <c r="AB791" i="1"/>
  <c r="AB789" i="1"/>
  <c r="AB787" i="1"/>
  <c r="AB785" i="1"/>
  <c r="AB783" i="1"/>
  <c r="AB781" i="1"/>
  <c r="AB779" i="1"/>
  <c r="AB777" i="1"/>
  <c r="AB775" i="1"/>
  <c r="AB773" i="1"/>
  <c r="AB771" i="1"/>
  <c r="AB769" i="1"/>
  <c r="AB767" i="1"/>
  <c r="AB765" i="1"/>
  <c r="AB763" i="1"/>
  <c r="AB761" i="1"/>
  <c r="AB759" i="1"/>
  <c r="AB757" i="1"/>
  <c r="AB755" i="1"/>
  <c r="AB753" i="1"/>
  <c r="AB751" i="1"/>
  <c r="AB749" i="1"/>
  <c r="AB747" i="1"/>
  <c r="AB745" i="1"/>
  <c r="AB743" i="1"/>
  <c r="AB741" i="1"/>
  <c r="AB739" i="1"/>
  <c r="AB737" i="1"/>
  <c r="AB735" i="1"/>
  <c r="AB733" i="1"/>
  <c r="AB731" i="1"/>
  <c r="AB729" i="1"/>
  <c r="AB727" i="1"/>
  <c r="AB725" i="1"/>
  <c r="AB723" i="1"/>
  <c r="AB721" i="1"/>
  <c r="AB719" i="1"/>
  <c r="AB717" i="1"/>
  <c r="AB715" i="1"/>
  <c r="AB713" i="1"/>
  <c r="AB711" i="1"/>
  <c r="AB709" i="1"/>
  <c r="AB707" i="1"/>
  <c r="AB705" i="1"/>
  <c r="AB703" i="1"/>
  <c r="Y878" i="1"/>
  <c r="AA878" i="1"/>
  <c r="AC878" i="1"/>
  <c r="AE878" i="1"/>
  <c r="AG878" i="1"/>
  <c r="Y876" i="1"/>
  <c r="AA876" i="1"/>
  <c r="AC876" i="1"/>
  <c r="AE876" i="1"/>
  <c r="AG876" i="1"/>
  <c r="Y874" i="1"/>
  <c r="AA874" i="1"/>
  <c r="AC874" i="1"/>
  <c r="AE874" i="1"/>
  <c r="AG874" i="1"/>
  <c r="Y872" i="1"/>
  <c r="AA872" i="1"/>
  <c r="AC872" i="1"/>
  <c r="AE872" i="1"/>
  <c r="AG872" i="1"/>
  <c r="Y870" i="1"/>
  <c r="AA870" i="1"/>
  <c r="AC870" i="1"/>
  <c r="AE870" i="1"/>
  <c r="AG870" i="1"/>
  <c r="Y868" i="1"/>
  <c r="AA868" i="1"/>
  <c r="AC868" i="1"/>
  <c r="AE868" i="1"/>
  <c r="AG868" i="1"/>
  <c r="Y866" i="1"/>
  <c r="AA866" i="1"/>
  <c r="AC866" i="1"/>
  <c r="AE866" i="1"/>
  <c r="AG866" i="1"/>
  <c r="Y864" i="1"/>
  <c r="AA864" i="1"/>
  <c r="AC864" i="1"/>
  <c r="AE864" i="1"/>
  <c r="AG864" i="1"/>
  <c r="Y862" i="1"/>
  <c r="AA862" i="1"/>
  <c r="AC862" i="1"/>
  <c r="AE862" i="1"/>
  <c r="AG862" i="1"/>
  <c r="Y860" i="1"/>
  <c r="AA860" i="1"/>
  <c r="AC860" i="1"/>
  <c r="AE860" i="1"/>
  <c r="AG860" i="1"/>
  <c r="Y858" i="1"/>
  <c r="AA858" i="1"/>
  <c r="AC858" i="1"/>
  <c r="AE858" i="1"/>
  <c r="AG858" i="1"/>
  <c r="Y856" i="1"/>
  <c r="AA856" i="1"/>
  <c r="AC856" i="1"/>
  <c r="AE856" i="1"/>
  <c r="AG856" i="1"/>
  <c r="Y854" i="1"/>
  <c r="AA854" i="1"/>
  <c r="AC854" i="1"/>
  <c r="AE854" i="1"/>
  <c r="AG854" i="1"/>
  <c r="Y852" i="1"/>
  <c r="AA852" i="1"/>
  <c r="AC852" i="1"/>
  <c r="AE852" i="1"/>
  <c r="AG852" i="1"/>
  <c r="Y850" i="1"/>
  <c r="AA850" i="1"/>
  <c r="AC850" i="1"/>
  <c r="AE850" i="1"/>
  <c r="AG850" i="1"/>
  <c r="Y848" i="1"/>
  <c r="AA848" i="1"/>
  <c r="AC848" i="1"/>
  <c r="AE848" i="1"/>
  <c r="AG848" i="1"/>
  <c r="Y846" i="1"/>
  <c r="AA846" i="1"/>
  <c r="AC846" i="1"/>
  <c r="AE846" i="1"/>
  <c r="AG846" i="1"/>
  <c r="Y844" i="1"/>
  <c r="AA844" i="1"/>
  <c r="AC844" i="1"/>
  <c r="AE844" i="1"/>
  <c r="AG844" i="1"/>
  <c r="Y842" i="1"/>
  <c r="AA842" i="1"/>
  <c r="AC842" i="1"/>
  <c r="AE842" i="1"/>
  <c r="AG842" i="1"/>
  <c r="Y840" i="1"/>
  <c r="AA840" i="1"/>
  <c r="AC840" i="1"/>
  <c r="AE840" i="1"/>
  <c r="AG840" i="1"/>
  <c r="Y838" i="1"/>
  <c r="AA838" i="1"/>
  <c r="AC838" i="1"/>
  <c r="AE838" i="1"/>
  <c r="AG838" i="1"/>
  <c r="Y836" i="1"/>
  <c r="AA836" i="1"/>
  <c r="AC836" i="1"/>
  <c r="AE836" i="1"/>
  <c r="AG836" i="1"/>
  <c r="Y834" i="1"/>
  <c r="AA834" i="1"/>
  <c r="AC834" i="1"/>
  <c r="AE834" i="1"/>
  <c r="AG834" i="1"/>
  <c r="Y832" i="1"/>
  <c r="AA832" i="1"/>
  <c r="AC832" i="1"/>
  <c r="AE832" i="1"/>
  <c r="AG832" i="1"/>
  <c r="Y830" i="1"/>
  <c r="AA830" i="1"/>
  <c r="AC830" i="1"/>
  <c r="AE830" i="1"/>
  <c r="AG830" i="1"/>
  <c r="Y828" i="1"/>
  <c r="AA828" i="1"/>
  <c r="AC828" i="1"/>
  <c r="AE828" i="1"/>
  <c r="AG828" i="1"/>
  <c r="Y826" i="1"/>
  <c r="AA826" i="1"/>
  <c r="AC826" i="1"/>
  <c r="AE826" i="1"/>
  <c r="AG826" i="1"/>
  <c r="Y824" i="1"/>
  <c r="AA824" i="1"/>
  <c r="AC824" i="1"/>
  <c r="AE824" i="1"/>
  <c r="AG824" i="1"/>
  <c r="Y822" i="1"/>
  <c r="AA822" i="1"/>
  <c r="AC822" i="1"/>
  <c r="AE822" i="1"/>
  <c r="AG822" i="1"/>
  <c r="Y820" i="1"/>
  <c r="AA820" i="1"/>
  <c r="AC820" i="1"/>
  <c r="AE820" i="1"/>
  <c r="AG820" i="1"/>
  <c r="Y818" i="1"/>
  <c r="AA818" i="1"/>
  <c r="AC818" i="1"/>
  <c r="AE818" i="1"/>
  <c r="AG818" i="1"/>
  <c r="Y816" i="1"/>
  <c r="AA816" i="1"/>
  <c r="AC816" i="1"/>
  <c r="AE816" i="1"/>
  <c r="AG816" i="1"/>
  <c r="Y814" i="1"/>
  <c r="AA814" i="1"/>
  <c r="AC814" i="1"/>
  <c r="AE814" i="1"/>
  <c r="AG814" i="1"/>
  <c r="Y812" i="1"/>
  <c r="AA812" i="1"/>
  <c r="AC812" i="1"/>
  <c r="AE812" i="1"/>
  <c r="AG812" i="1"/>
  <c r="Y810" i="1"/>
  <c r="AA810" i="1"/>
  <c r="AC810" i="1"/>
  <c r="AE810" i="1"/>
  <c r="AG810" i="1"/>
  <c r="Y808" i="1"/>
  <c r="AA808" i="1"/>
  <c r="AC808" i="1"/>
  <c r="AE808" i="1"/>
  <c r="AG808" i="1"/>
  <c r="Y806" i="1"/>
  <c r="AA806" i="1"/>
  <c r="AC806" i="1"/>
  <c r="AE806" i="1"/>
  <c r="AG806" i="1"/>
  <c r="Y804" i="1"/>
  <c r="AA804" i="1"/>
  <c r="AC804" i="1"/>
  <c r="AE804" i="1"/>
  <c r="AG804" i="1"/>
  <c r="Y802" i="1"/>
  <c r="AA802" i="1"/>
  <c r="AC802" i="1"/>
  <c r="AE802" i="1"/>
  <c r="AG802" i="1"/>
  <c r="Y800" i="1"/>
  <c r="AA800" i="1"/>
  <c r="AC800" i="1"/>
  <c r="AE800" i="1"/>
  <c r="AG800" i="1"/>
  <c r="Y798" i="1"/>
  <c r="AA798" i="1"/>
  <c r="AC798" i="1"/>
  <c r="AE798" i="1"/>
  <c r="AG798" i="1"/>
  <c r="Y796" i="1"/>
  <c r="AA796" i="1"/>
  <c r="AC796" i="1"/>
  <c r="AE796" i="1"/>
  <c r="AG796" i="1"/>
  <c r="Y794" i="1"/>
  <c r="AA794" i="1"/>
  <c r="AC794" i="1"/>
  <c r="AE794" i="1"/>
  <c r="AG794" i="1"/>
  <c r="Y792" i="1"/>
  <c r="AA792" i="1"/>
  <c r="AC792" i="1"/>
  <c r="AE792" i="1"/>
  <c r="AG792" i="1"/>
  <c r="Y790" i="1"/>
  <c r="AA790" i="1"/>
  <c r="AC790" i="1"/>
  <c r="AE790" i="1"/>
  <c r="AG790" i="1"/>
  <c r="Y788" i="1"/>
  <c r="AA788" i="1"/>
  <c r="AC788" i="1"/>
  <c r="AE788" i="1"/>
  <c r="AG788" i="1"/>
  <c r="Y786" i="1"/>
  <c r="AA786" i="1"/>
  <c r="AC786" i="1"/>
  <c r="AE786" i="1"/>
  <c r="AG786" i="1"/>
  <c r="Y784" i="1"/>
  <c r="AA784" i="1"/>
  <c r="AC784" i="1"/>
  <c r="AE784" i="1"/>
  <c r="AG784" i="1"/>
  <c r="Y782" i="1"/>
  <c r="AA782" i="1"/>
  <c r="AC782" i="1"/>
  <c r="AE782" i="1"/>
  <c r="AG782" i="1"/>
  <c r="Y780" i="1"/>
  <c r="AA780" i="1"/>
  <c r="AC780" i="1"/>
  <c r="AE780" i="1"/>
  <c r="AG780" i="1"/>
  <c r="Y778" i="1"/>
  <c r="AA778" i="1"/>
  <c r="AC778" i="1"/>
  <c r="AE778" i="1"/>
  <c r="AG778" i="1"/>
  <c r="Y776" i="1"/>
  <c r="AA776" i="1"/>
  <c r="AC776" i="1"/>
  <c r="AE776" i="1"/>
  <c r="AG776" i="1"/>
  <c r="Y774" i="1"/>
  <c r="AA774" i="1"/>
  <c r="AC774" i="1"/>
  <c r="AE774" i="1"/>
  <c r="AG774" i="1"/>
  <c r="Y772" i="1"/>
  <c r="AA772" i="1"/>
  <c r="AC772" i="1"/>
  <c r="AE772" i="1"/>
  <c r="AG772" i="1"/>
  <c r="Y770" i="1"/>
  <c r="AA770" i="1"/>
  <c r="AC770" i="1"/>
  <c r="AE770" i="1"/>
  <c r="AG770" i="1"/>
  <c r="Y768" i="1"/>
  <c r="AA768" i="1"/>
  <c r="AC768" i="1"/>
  <c r="AE768" i="1"/>
  <c r="AG768" i="1"/>
  <c r="Y766" i="1"/>
  <c r="AA766" i="1"/>
  <c r="AC766" i="1"/>
  <c r="AE766" i="1"/>
  <c r="AG766" i="1"/>
  <c r="Y764" i="1"/>
  <c r="AA764" i="1"/>
  <c r="AC764" i="1"/>
  <c r="AE764" i="1"/>
  <c r="AG764" i="1"/>
  <c r="Y762" i="1"/>
  <c r="AA762" i="1"/>
  <c r="AC762" i="1"/>
  <c r="AE762" i="1"/>
  <c r="AG762" i="1"/>
  <c r="Y760" i="1"/>
  <c r="AA760" i="1"/>
  <c r="AC760" i="1"/>
  <c r="AE760" i="1"/>
  <c r="AG760" i="1"/>
  <c r="Y758" i="1"/>
  <c r="AA758" i="1"/>
  <c r="AC758" i="1"/>
  <c r="AE758" i="1"/>
  <c r="AG758" i="1"/>
  <c r="Y756" i="1"/>
  <c r="AA756" i="1"/>
  <c r="AC756" i="1"/>
  <c r="AE756" i="1"/>
  <c r="AG756" i="1"/>
  <c r="Y754" i="1"/>
  <c r="AA754" i="1"/>
  <c r="AC754" i="1"/>
  <c r="AE754" i="1"/>
  <c r="AG754" i="1"/>
  <c r="Y752" i="1"/>
  <c r="AA752" i="1"/>
  <c r="AC752" i="1"/>
  <c r="AE752" i="1"/>
  <c r="AG752" i="1"/>
  <c r="Y750" i="1"/>
  <c r="AA750" i="1"/>
  <c r="AC750" i="1"/>
  <c r="AE750" i="1"/>
  <c r="AG750" i="1"/>
  <c r="Y748" i="1"/>
  <c r="AA748" i="1"/>
  <c r="AC748" i="1"/>
  <c r="AE748" i="1"/>
  <c r="AG748" i="1"/>
  <c r="Y746" i="1"/>
  <c r="AA746" i="1"/>
  <c r="AC746" i="1"/>
  <c r="AE746" i="1"/>
  <c r="AG746" i="1"/>
  <c r="Y744" i="1"/>
  <c r="AA744" i="1"/>
  <c r="AC744" i="1"/>
  <c r="AE744" i="1"/>
  <c r="AG744" i="1"/>
  <c r="Y742" i="1"/>
  <c r="AA742" i="1"/>
  <c r="AC742" i="1"/>
  <c r="AE742" i="1"/>
  <c r="AG742" i="1"/>
  <c r="Y740" i="1"/>
  <c r="AA740" i="1"/>
  <c r="AC740" i="1"/>
  <c r="AE740" i="1"/>
  <c r="AG740" i="1"/>
  <c r="Y738" i="1"/>
  <c r="AA738" i="1"/>
  <c r="AC738" i="1"/>
  <c r="AE738" i="1"/>
  <c r="AG738" i="1"/>
  <c r="Y736" i="1"/>
  <c r="AA736" i="1"/>
  <c r="AC736" i="1"/>
  <c r="AE736" i="1"/>
  <c r="AG736" i="1"/>
  <c r="Y734" i="1"/>
  <c r="AA734" i="1"/>
  <c r="AC734" i="1"/>
  <c r="AE734" i="1"/>
  <c r="AG734" i="1"/>
  <c r="Y732" i="1"/>
  <c r="AA732" i="1"/>
  <c r="AC732" i="1"/>
  <c r="AE732" i="1"/>
  <c r="AG732" i="1"/>
  <c r="Y730" i="1"/>
  <c r="AA730" i="1"/>
  <c r="AC730" i="1"/>
  <c r="AE730" i="1"/>
  <c r="AG730" i="1"/>
  <c r="Y728" i="1"/>
  <c r="AA728" i="1"/>
  <c r="AC728" i="1"/>
  <c r="AE728" i="1"/>
  <c r="AG728" i="1"/>
  <c r="Y726" i="1"/>
  <c r="AA726" i="1"/>
  <c r="AC726" i="1"/>
  <c r="AE726" i="1"/>
  <c r="AG726" i="1"/>
  <c r="Y724" i="1"/>
  <c r="AA724" i="1"/>
  <c r="AC724" i="1"/>
  <c r="AE724" i="1"/>
  <c r="AG724" i="1"/>
  <c r="Y722" i="1"/>
  <c r="AA722" i="1"/>
  <c r="AC722" i="1"/>
  <c r="AE722" i="1"/>
  <c r="AG722" i="1"/>
  <c r="Y720" i="1"/>
  <c r="AA720" i="1"/>
  <c r="AC720" i="1"/>
  <c r="AE720" i="1"/>
  <c r="AG720" i="1"/>
  <c r="Y718" i="1"/>
  <c r="AA718" i="1"/>
  <c r="AC718" i="1"/>
  <c r="AE718" i="1"/>
  <c r="AG718" i="1"/>
  <c r="Y716" i="1"/>
  <c r="AA716" i="1"/>
  <c r="AC716" i="1"/>
  <c r="AE716" i="1"/>
  <c r="AG716" i="1"/>
  <c r="Y714" i="1"/>
  <c r="AA714" i="1"/>
  <c r="AC714" i="1"/>
  <c r="AE714" i="1"/>
  <c r="AG714" i="1"/>
  <c r="Y712" i="1"/>
  <c r="AA712" i="1"/>
  <c r="AC712" i="1"/>
  <c r="AE712" i="1"/>
  <c r="AG712" i="1"/>
  <c r="Y710" i="1"/>
  <c r="AA710" i="1"/>
  <c r="AC710" i="1"/>
  <c r="AE710" i="1"/>
  <c r="AG710" i="1"/>
  <c r="Y708" i="1"/>
  <c r="AA708" i="1"/>
  <c r="AC708" i="1"/>
  <c r="AE708" i="1"/>
  <c r="AG708" i="1"/>
  <c r="Y706" i="1"/>
  <c r="AA706" i="1"/>
  <c r="AC706" i="1"/>
  <c r="AE706" i="1"/>
  <c r="AG706" i="1"/>
  <c r="Y704" i="1"/>
  <c r="AA704" i="1"/>
  <c r="AC704" i="1"/>
  <c r="AE704" i="1"/>
  <c r="AG704" i="1"/>
  <c r="Y702" i="1"/>
  <c r="AA702" i="1"/>
  <c r="AC702" i="1"/>
  <c r="AE702" i="1"/>
  <c r="AG702" i="1"/>
  <c r="Y700" i="1"/>
  <c r="AA700" i="1"/>
  <c r="AC700" i="1"/>
  <c r="AE700" i="1"/>
  <c r="AG700" i="1"/>
  <c r="Y698" i="1"/>
  <c r="AA698" i="1"/>
  <c r="AC698" i="1"/>
  <c r="AE698" i="1"/>
  <c r="AG698" i="1"/>
  <c r="Y696" i="1"/>
  <c r="AA696" i="1"/>
  <c r="AC696" i="1"/>
  <c r="AE696" i="1"/>
  <c r="AG696" i="1"/>
  <c r="Y694" i="1"/>
  <c r="AA694" i="1"/>
  <c r="AC694" i="1"/>
  <c r="AE694" i="1"/>
  <c r="AG694" i="1"/>
  <c r="Y692" i="1"/>
  <c r="AA692" i="1"/>
  <c r="AC692" i="1"/>
  <c r="AE692" i="1"/>
  <c r="AG692" i="1"/>
  <c r="Y690" i="1"/>
  <c r="AA690" i="1"/>
  <c r="AC690" i="1"/>
  <c r="AE690" i="1"/>
  <c r="AG690" i="1"/>
  <c r="Y688" i="1"/>
  <c r="AA688" i="1"/>
  <c r="AC688" i="1"/>
  <c r="AE688" i="1"/>
  <c r="AG688" i="1"/>
  <c r="Y686" i="1"/>
  <c r="AA686" i="1"/>
  <c r="AC686" i="1"/>
  <c r="AE686" i="1"/>
  <c r="AG686" i="1"/>
  <c r="Y684" i="1"/>
  <c r="AA684" i="1"/>
  <c r="AC684" i="1"/>
  <c r="AE684" i="1"/>
  <c r="AG684" i="1"/>
  <c r="Y682" i="1"/>
  <c r="AA682" i="1"/>
  <c r="AC682" i="1"/>
  <c r="AE682" i="1"/>
  <c r="AG682" i="1"/>
  <c r="Y680" i="1"/>
  <c r="AA680" i="1"/>
  <c r="AC680" i="1"/>
  <c r="AE680" i="1"/>
  <c r="AG680" i="1"/>
  <c r="Y678" i="1"/>
  <c r="AA678" i="1"/>
  <c r="AC678" i="1"/>
  <c r="AE678" i="1"/>
  <c r="AG678" i="1"/>
  <c r="Y676" i="1"/>
  <c r="AA676" i="1"/>
  <c r="AC676" i="1"/>
  <c r="AE676" i="1"/>
  <c r="AG676" i="1"/>
  <c r="Y674" i="1"/>
  <c r="AA674" i="1"/>
  <c r="AC674" i="1"/>
  <c r="AE674" i="1"/>
  <c r="AG674" i="1"/>
  <c r="Y672" i="1"/>
  <c r="AA672" i="1"/>
  <c r="AC672" i="1"/>
  <c r="AE672" i="1"/>
  <c r="AG672" i="1"/>
  <c r="Y670" i="1"/>
  <c r="AA670" i="1"/>
  <c r="AC670" i="1"/>
  <c r="AE670" i="1"/>
  <c r="AG670" i="1"/>
  <c r="Y668" i="1"/>
  <c r="AA668" i="1"/>
  <c r="AC668" i="1"/>
  <c r="AE668" i="1"/>
  <c r="AG668" i="1"/>
  <c r="Y666" i="1"/>
  <c r="AA666" i="1"/>
  <c r="AC666" i="1"/>
  <c r="AE666" i="1"/>
  <c r="AG666" i="1"/>
  <c r="Y664" i="1"/>
  <c r="AA664" i="1"/>
  <c r="AC664" i="1"/>
  <c r="AE664" i="1"/>
  <c r="AG664" i="1"/>
  <c r="Y662" i="1"/>
  <c r="AA662" i="1"/>
  <c r="AC662" i="1"/>
  <c r="AE662" i="1"/>
  <c r="AG662" i="1"/>
  <c r="Y660" i="1"/>
  <c r="AA660" i="1"/>
  <c r="AC660" i="1"/>
  <c r="AE660" i="1"/>
  <c r="AG660" i="1"/>
  <c r="Y658" i="1"/>
  <c r="AA658" i="1"/>
  <c r="AC658" i="1"/>
  <c r="AE658" i="1"/>
  <c r="AG658" i="1"/>
  <c r="Y656" i="1"/>
  <c r="AA656" i="1"/>
  <c r="AC656" i="1"/>
  <c r="AE656" i="1"/>
  <c r="AG656" i="1"/>
  <c r="Y654" i="1"/>
  <c r="AA654" i="1"/>
  <c r="AC654" i="1"/>
  <c r="AE654" i="1"/>
  <c r="AG654" i="1"/>
  <c r="Y652" i="1"/>
  <c r="AA652" i="1"/>
  <c r="AC652" i="1"/>
  <c r="AE652" i="1"/>
  <c r="AG652" i="1"/>
  <c r="Y650" i="1"/>
  <c r="AA650" i="1"/>
  <c r="AC650" i="1"/>
  <c r="AE650" i="1"/>
  <c r="AG650" i="1"/>
  <c r="Y648" i="1"/>
  <c r="AA648" i="1"/>
  <c r="AC648" i="1"/>
  <c r="AE648" i="1"/>
  <c r="AG648" i="1"/>
  <c r="Y646" i="1"/>
  <c r="AA646" i="1"/>
  <c r="AC646" i="1"/>
  <c r="AE646" i="1"/>
  <c r="AG646" i="1"/>
  <c r="Y644" i="1"/>
  <c r="AA644" i="1"/>
  <c r="AC644" i="1"/>
  <c r="AE644" i="1"/>
  <c r="AG644" i="1"/>
  <c r="Y642" i="1"/>
  <c r="AA642" i="1"/>
  <c r="AC642" i="1"/>
  <c r="AE642" i="1"/>
  <c r="AG642" i="1"/>
  <c r="Y640" i="1"/>
  <c r="AA640" i="1"/>
  <c r="AC640" i="1"/>
  <c r="AE640" i="1"/>
  <c r="AG640" i="1"/>
  <c r="Y638" i="1"/>
  <c r="AA638" i="1"/>
  <c r="AC638" i="1"/>
  <c r="AE638" i="1"/>
  <c r="AG638" i="1"/>
  <c r="Y636" i="1"/>
  <c r="AA636" i="1"/>
  <c r="AC636" i="1"/>
  <c r="AE636" i="1"/>
  <c r="AG636" i="1"/>
  <c r="Y634" i="1"/>
  <c r="AA634" i="1"/>
  <c r="AC634" i="1"/>
  <c r="AE634" i="1"/>
  <c r="AG634" i="1"/>
  <c r="Y632" i="1"/>
  <c r="AA632" i="1"/>
  <c r="AC632" i="1"/>
  <c r="AE632" i="1"/>
  <c r="AG632" i="1"/>
  <c r="Y630" i="1"/>
  <c r="AA630" i="1"/>
  <c r="AC630" i="1"/>
  <c r="AE630" i="1"/>
  <c r="AG630" i="1"/>
  <c r="Y628" i="1"/>
  <c r="AA628" i="1"/>
  <c r="AC628" i="1"/>
  <c r="AE628" i="1"/>
  <c r="AG628" i="1"/>
  <c r="Y626" i="1"/>
  <c r="AA626" i="1"/>
  <c r="AC626" i="1"/>
  <c r="AE626" i="1"/>
  <c r="AG626" i="1"/>
  <c r="Y624" i="1"/>
  <c r="AA624" i="1"/>
  <c r="AC624" i="1"/>
  <c r="AE624" i="1"/>
  <c r="AG624" i="1"/>
  <c r="Y622" i="1"/>
  <c r="AA622" i="1"/>
  <c r="AC622" i="1"/>
  <c r="AE622" i="1"/>
  <c r="AG622" i="1"/>
  <c r="Y620" i="1"/>
  <c r="AA620" i="1"/>
  <c r="AC620" i="1"/>
  <c r="AE620" i="1"/>
  <c r="AG620" i="1"/>
  <c r="Y618" i="1"/>
  <c r="AA618" i="1"/>
  <c r="AC618" i="1"/>
  <c r="AE618" i="1"/>
  <c r="AG618" i="1"/>
  <c r="Y616" i="1"/>
  <c r="AA616" i="1"/>
  <c r="AC616" i="1"/>
  <c r="AE616" i="1"/>
  <c r="AG616" i="1"/>
  <c r="Y614" i="1"/>
  <c r="AA614" i="1"/>
  <c r="AC614" i="1"/>
  <c r="AE614" i="1"/>
  <c r="AG614" i="1"/>
  <c r="Y612" i="1"/>
  <c r="AA612" i="1"/>
  <c r="AC612" i="1"/>
  <c r="AE612" i="1"/>
  <c r="AG612" i="1"/>
  <c r="Y610" i="1"/>
  <c r="AA610" i="1"/>
  <c r="AC610" i="1"/>
  <c r="AE610" i="1"/>
  <c r="AG610" i="1"/>
  <c r="Y608" i="1"/>
  <c r="AA608" i="1"/>
  <c r="AC608" i="1"/>
  <c r="AE608" i="1"/>
  <c r="AG608" i="1"/>
  <c r="Y606" i="1"/>
  <c r="AA606" i="1"/>
  <c r="AC606" i="1"/>
  <c r="AE606" i="1"/>
  <c r="AG606" i="1"/>
  <c r="Y604" i="1"/>
  <c r="AA604" i="1"/>
  <c r="AC604" i="1"/>
  <c r="AE604" i="1"/>
  <c r="AG604" i="1"/>
  <c r="Y602" i="1"/>
  <c r="AA602" i="1"/>
  <c r="AC602" i="1"/>
  <c r="AE602" i="1"/>
  <c r="AG602" i="1"/>
  <c r="Y600" i="1"/>
  <c r="AA600" i="1"/>
  <c r="AC600" i="1"/>
  <c r="AE600" i="1"/>
  <c r="AG600" i="1"/>
  <c r="Y598" i="1"/>
  <c r="AA598" i="1"/>
  <c r="AC598" i="1"/>
  <c r="AE598" i="1"/>
  <c r="AG598" i="1"/>
  <c r="Y596" i="1"/>
  <c r="AA596" i="1"/>
  <c r="AC596" i="1"/>
  <c r="AE596" i="1"/>
  <c r="AG596" i="1"/>
  <c r="Y594" i="1"/>
  <c r="AA594" i="1"/>
  <c r="AC594" i="1"/>
  <c r="AE594" i="1"/>
  <c r="AG594" i="1"/>
  <c r="Y592" i="1"/>
  <c r="AA592" i="1"/>
  <c r="AC592" i="1"/>
  <c r="AE592" i="1"/>
  <c r="AG592" i="1"/>
  <c r="Y590" i="1"/>
  <c r="AA590" i="1"/>
  <c r="AC590" i="1"/>
  <c r="AE590" i="1"/>
  <c r="AG590" i="1"/>
  <c r="Y588" i="1"/>
  <c r="AA588" i="1"/>
  <c r="AC588" i="1"/>
  <c r="AE588" i="1"/>
  <c r="AG588" i="1"/>
  <c r="Y586" i="1"/>
  <c r="AA586" i="1"/>
  <c r="AC586" i="1"/>
  <c r="AE586" i="1"/>
  <c r="AG586" i="1"/>
  <c r="Y584" i="1"/>
  <c r="AA584" i="1"/>
  <c r="AC584" i="1"/>
  <c r="AE584" i="1"/>
  <c r="AG584" i="1"/>
  <c r="Y582" i="1"/>
  <c r="AA582" i="1"/>
  <c r="AC582" i="1"/>
  <c r="AE582" i="1"/>
  <c r="AG582" i="1"/>
  <c r="Y580" i="1"/>
  <c r="AA580" i="1"/>
  <c r="AC580" i="1"/>
  <c r="AE580" i="1"/>
  <c r="AG580" i="1"/>
  <c r="Y578" i="1"/>
  <c r="AA578" i="1"/>
  <c r="AC578" i="1"/>
  <c r="AE578" i="1"/>
  <c r="AG578" i="1"/>
  <c r="Y576" i="1"/>
  <c r="AA576" i="1"/>
  <c r="AC576" i="1"/>
  <c r="AE576" i="1"/>
  <c r="AG576" i="1"/>
  <c r="Y574" i="1"/>
  <c r="AA574" i="1"/>
  <c r="AC574" i="1"/>
  <c r="AE574" i="1"/>
  <c r="AG574" i="1"/>
  <c r="Y572" i="1"/>
  <c r="AA572" i="1"/>
  <c r="AC572" i="1"/>
  <c r="AE572" i="1"/>
  <c r="AG572" i="1"/>
  <c r="Y570" i="1"/>
  <c r="AA570" i="1"/>
  <c r="AC570" i="1"/>
  <c r="AE570" i="1"/>
  <c r="AG570" i="1"/>
  <c r="Y568" i="1"/>
  <c r="AA568" i="1"/>
  <c r="AC568" i="1"/>
  <c r="AE568" i="1"/>
  <c r="AG568" i="1"/>
  <c r="Y566" i="1"/>
  <c r="AA566" i="1"/>
  <c r="AC566" i="1"/>
  <c r="AE566" i="1"/>
  <c r="AG566" i="1"/>
  <c r="Y564" i="1"/>
  <c r="AA564" i="1"/>
  <c r="AC564" i="1"/>
  <c r="AE564" i="1"/>
  <c r="AG564" i="1"/>
  <c r="Y562" i="1"/>
  <c r="AA562" i="1"/>
  <c r="AC562" i="1"/>
  <c r="AE562" i="1"/>
  <c r="AG562" i="1"/>
  <c r="Y560" i="1"/>
  <c r="AA560" i="1"/>
  <c r="AC560" i="1"/>
  <c r="AE560" i="1"/>
  <c r="AG560" i="1"/>
  <c r="Y558" i="1"/>
  <c r="AA558" i="1"/>
  <c r="AC558" i="1"/>
  <c r="AE558" i="1"/>
  <c r="AG558" i="1"/>
  <c r="Y556" i="1"/>
  <c r="AA556" i="1"/>
  <c r="AC556" i="1"/>
  <c r="AE556" i="1"/>
  <c r="AG556" i="1"/>
  <c r="Y554" i="1"/>
  <c r="AA554" i="1"/>
  <c r="AC554" i="1"/>
  <c r="AE554" i="1"/>
  <c r="AG554" i="1"/>
  <c r="Y552" i="1"/>
  <c r="AA552" i="1"/>
  <c r="AC552" i="1"/>
  <c r="AE552" i="1"/>
  <c r="AG552" i="1"/>
  <c r="Y550" i="1"/>
  <c r="AA550" i="1"/>
  <c r="AC550" i="1"/>
  <c r="AE550" i="1"/>
  <c r="AG550" i="1"/>
  <c r="Y548" i="1"/>
  <c r="AA548" i="1"/>
  <c r="AC548" i="1"/>
  <c r="AE548" i="1"/>
  <c r="AG548" i="1"/>
  <c r="Y546" i="1"/>
  <c r="AA546" i="1"/>
  <c r="AC546" i="1"/>
  <c r="AE546" i="1"/>
  <c r="AG546" i="1"/>
  <c r="Y544" i="1"/>
  <c r="AA544" i="1"/>
  <c r="AC544" i="1"/>
  <c r="AE544" i="1"/>
  <c r="AG544" i="1"/>
  <c r="Y542" i="1"/>
  <c r="AA542" i="1"/>
  <c r="AC542" i="1"/>
  <c r="AE542" i="1"/>
  <c r="AG542" i="1"/>
  <c r="Y540" i="1"/>
  <c r="AA540" i="1"/>
  <c r="AC540" i="1"/>
  <c r="AE540" i="1"/>
  <c r="AG540" i="1"/>
  <c r="Y538" i="1"/>
  <c r="AA538" i="1"/>
  <c r="AC538" i="1"/>
  <c r="AE538" i="1"/>
  <c r="AG538" i="1"/>
  <c r="Y536" i="1"/>
  <c r="AA536" i="1"/>
  <c r="AC536" i="1"/>
  <c r="AE536" i="1"/>
  <c r="AG536" i="1"/>
  <c r="Y534" i="1"/>
  <c r="AA534" i="1"/>
  <c r="AC534" i="1"/>
  <c r="AE534" i="1"/>
  <c r="AG534" i="1"/>
  <c r="Y532" i="1"/>
  <c r="AA532" i="1"/>
  <c r="AC532" i="1"/>
  <c r="AE532" i="1"/>
  <c r="AG532" i="1"/>
  <c r="Y530" i="1"/>
  <c r="AA530" i="1"/>
  <c r="AC530" i="1"/>
  <c r="AE530" i="1"/>
  <c r="AG530" i="1"/>
  <c r="Y528" i="1"/>
  <c r="AA528" i="1"/>
  <c r="AC528" i="1"/>
  <c r="AE528" i="1"/>
  <c r="AG528" i="1"/>
  <c r="Y526" i="1"/>
  <c r="AA526" i="1"/>
  <c r="AC526" i="1"/>
  <c r="AE526" i="1"/>
  <c r="AG526" i="1"/>
  <c r="Y524" i="1"/>
  <c r="AA524" i="1"/>
  <c r="AC524" i="1"/>
  <c r="AE524" i="1"/>
  <c r="AG524" i="1"/>
  <c r="Y522" i="1"/>
  <c r="AA522" i="1"/>
  <c r="AC522" i="1"/>
  <c r="AE522" i="1"/>
  <c r="AG522" i="1"/>
  <c r="Y520" i="1"/>
  <c r="AA520" i="1"/>
  <c r="AC520" i="1"/>
  <c r="AE520" i="1"/>
  <c r="AG520" i="1"/>
  <c r="Y518" i="1"/>
  <c r="AA518" i="1"/>
  <c r="AC518" i="1"/>
  <c r="AE518" i="1"/>
  <c r="AG518" i="1"/>
  <c r="Y516" i="1"/>
  <c r="AA516" i="1"/>
  <c r="AC516" i="1"/>
  <c r="AE516" i="1"/>
  <c r="AG516" i="1"/>
  <c r="Y514" i="1"/>
  <c r="AA514" i="1"/>
  <c r="AC514" i="1"/>
  <c r="AE514" i="1"/>
  <c r="AG514" i="1"/>
  <c r="Y512" i="1"/>
  <c r="AA512" i="1"/>
  <c r="AC512" i="1"/>
  <c r="AE512" i="1"/>
  <c r="AG512" i="1"/>
  <c r="Y510" i="1"/>
  <c r="AA510" i="1"/>
  <c r="AC510" i="1"/>
  <c r="AE510" i="1"/>
  <c r="AG510" i="1"/>
  <c r="Y508" i="1"/>
  <c r="AA508" i="1"/>
  <c r="AC508" i="1"/>
  <c r="AE508" i="1"/>
  <c r="AG508" i="1"/>
  <c r="Y506" i="1"/>
  <c r="AA506" i="1"/>
  <c r="AC506" i="1"/>
  <c r="AE506" i="1"/>
  <c r="AG506" i="1"/>
  <c r="Y504" i="1"/>
  <c r="AA504" i="1"/>
  <c r="AC504" i="1"/>
  <c r="AE504" i="1"/>
  <c r="AG504" i="1"/>
  <c r="Y502" i="1"/>
  <c r="AA502" i="1"/>
  <c r="AC502" i="1"/>
  <c r="AE502" i="1"/>
  <c r="AG502" i="1"/>
  <c r="Y500" i="1"/>
  <c r="AA500" i="1"/>
  <c r="AC500" i="1"/>
  <c r="AE500" i="1"/>
  <c r="AG500" i="1"/>
  <c r="Y498" i="1"/>
  <c r="AA498" i="1"/>
  <c r="AC498" i="1"/>
  <c r="AE498" i="1"/>
  <c r="AG498" i="1"/>
  <c r="Y496" i="1"/>
  <c r="AA496" i="1"/>
  <c r="AC496" i="1"/>
  <c r="AE496" i="1"/>
  <c r="AG496" i="1"/>
  <c r="Y494" i="1"/>
  <c r="AA494" i="1"/>
  <c r="AC494" i="1"/>
  <c r="AE494" i="1"/>
  <c r="AG494" i="1"/>
  <c r="Y492" i="1"/>
  <c r="AA492" i="1"/>
  <c r="AC492" i="1"/>
  <c r="AE492" i="1"/>
  <c r="AG492" i="1"/>
  <c r="Y490" i="1"/>
  <c r="AA490" i="1"/>
  <c r="AC490" i="1"/>
  <c r="AE490" i="1"/>
  <c r="AG490" i="1"/>
  <c r="AD701" i="1"/>
  <c r="AD699" i="1"/>
  <c r="AD697" i="1"/>
  <c r="AD695" i="1"/>
  <c r="AD693" i="1"/>
  <c r="AD691" i="1"/>
  <c r="AD689" i="1"/>
  <c r="AD687" i="1"/>
  <c r="AD685" i="1"/>
  <c r="AD683" i="1"/>
  <c r="AD681" i="1"/>
  <c r="AD679" i="1"/>
  <c r="AD677" i="1"/>
  <c r="AD675" i="1"/>
  <c r="AD673" i="1"/>
  <c r="AD671" i="1"/>
  <c r="AD669" i="1"/>
  <c r="AD667" i="1"/>
  <c r="AD665" i="1"/>
  <c r="AD663" i="1"/>
  <c r="AD661" i="1"/>
  <c r="AD659" i="1"/>
  <c r="AD657" i="1"/>
  <c r="AD655" i="1"/>
  <c r="AD653" i="1"/>
  <c r="AD651" i="1"/>
  <c r="AD649" i="1"/>
  <c r="AD647" i="1"/>
  <c r="AD645" i="1"/>
  <c r="AD643" i="1"/>
  <c r="AD641" i="1"/>
  <c r="AD639" i="1"/>
  <c r="AD637" i="1"/>
  <c r="AD635" i="1"/>
  <c r="AD633" i="1"/>
  <c r="AD631" i="1"/>
  <c r="AD629" i="1"/>
  <c r="AD627" i="1"/>
  <c r="AD625" i="1"/>
  <c r="AD623" i="1"/>
  <c r="AD621" i="1"/>
  <c r="AD619" i="1"/>
  <c r="AD617" i="1"/>
  <c r="AD615" i="1"/>
  <c r="AD613" i="1"/>
  <c r="AD611" i="1"/>
  <c r="AD609" i="1"/>
  <c r="AD607" i="1"/>
  <c r="AD605" i="1"/>
  <c r="AD603" i="1"/>
  <c r="AD601" i="1"/>
  <c r="AD599" i="1"/>
  <c r="AD597" i="1"/>
  <c r="AD595" i="1"/>
  <c r="AD593" i="1"/>
  <c r="AD591" i="1"/>
  <c r="AD589" i="1"/>
  <c r="AD587" i="1"/>
  <c r="AD585" i="1"/>
  <c r="AD583" i="1"/>
  <c r="AD581" i="1"/>
  <c r="AD579" i="1"/>
  <c r="AD577" i="1"/>
  <c r="AD575" i="1"/>
  <c r="AD573" i="1"/>
  <c r="AD571" i="1"/>
  <c r="AD569" i="1"/>
  <c r="AD567" i="1"/>
  <c r="AD565" i="1"/>
  <c r="AD563" i="1"/>
  <c r="AD561" i="1"/>
  <c r="AD559" i="1"/>
  <c r="AD557" i="1"/>
  <c r="AD555" i="1"/>
  <c r="AD553" i="1"/>
  <c r="AD551" i="1"/>
  <c r="AD549" i="1"/>
  <c r="AD547" i="1"/>
  <c r="AD545" i="1"/>
  <c r="AD543" i="1"/>
  <c r="AD541" i="1"/>
  <c r="AD539" i="1"/>
  <c r="AD537" i="1"/>
  <c r="AD535" i="1"/>
  <c r="AD533" i="1"/>
  <c r="AD531" i="1"/>
  <c r="AD529" i="1"/>
  <c r="AD527" i="1"/>
  <c r="AD525" i="1"/>
  <c r="AD523" i="1"/>
  <c r="AD521" i="1"/>
  <c r="AD519" i="1"/>
  <c r="AD517" i="1"/>
  <c r="AD515" i="1"/>
  <c r="AD513" i="1"/>
  <c r="AD511" i="1"/>
  <c r="AD509" i="1"/>
  <c r="AD507" i="1"/>
  <c r="AD505" i="1"/>
  <c r="AD503" i="1"/>
  <c r="AD501" i="1"/>
  <c r="AD499" i="1"/>
  <c r="AD497" i="1"/>
  <c r="AD495" i="1"/>
  <c r="AD493" i="1"/>
  <c r="AD491" i="1"/>
  <c r="AD489" i="1"/>
  <c r="Y701" i="1"/>
  <c r="AA701" i="1"/>
  <c r="AC701" i="1"/>
  <c r="AE701" i="1"/>
  <c r="AG701" i="1"/>
  <c r="Y699" i="1"/>
  <c r="AA699" i="1"/>
  <c r="AC699" i="1"/>
  <c r="AE699" i="1"/>
  <c r="AG699" i="1"/>
  <c r="Y697" i="1"/>
  <c r="AA697" i="1"/>
  <c r="AC697" i="1"/>
  <c r="AE697" i="1"/>
  <c r="AG697" i="1"/>
  <c r="Y695" i="1"/>
  <c r="AA695" i="1"/>
  <c r="AC695" i="1"/>
  <c r="AE695" i="1"/>
  <c r="AG695" i="1"/>
  <c r="Y693" i="1"/>
  <c r="AA693" i="1"/>
  <c r="AC693" i="1"/>
  <c r="AE693" i="1"/>
  <c r="AG693" i="1"/>
  <c r="Y691" i="1"/>
  <c r="AA691" i="1"/>
  <c r="AC691" i="1"/>
  <c r="AE691" i="1"/>
  <c r="AG691" i="1"/>
  <c r="Y689" i="1"/>
  <c r="AA689" i="1"/>
  <c r="AC689" i="1"/>
  <c r="AE689" i="1"/>
  <c r="AG689" i="1"/>
  <c r="Y687" i="1"/>
  <c r="AA687" i="1"/>
  <c r="AC687" i="1"/>
  <c r="AE687" i="1"/>
  <c r="AG687" i="1"/>
  <c r="Y685" i="1"/>
  <c r="AA685" i="1"/>
  <c r="AC685" i="1"/>
  <c r="AE685" i="1"/>
  <c r="AG685" i="1"/>
  <c r="Y683" i="1"/>
  <c r="AA683" i="1"/>
  <c r="AC683" i="1"/>
  <c r="AE683" i="1"/>
  <c r="AG683" i="1"/>
  <c r="Y681" i="1"/>
  <c r="AA681" i="1"/>
  <c r="AC681" i="1"/>
  <c r="AE681" i="1"/>
  <c r="AG681" i="1"/>
  <c r="Y679" i="1"/>
  <c r="AA679" i="1"/>
  <c r="AC679" i="1"/>
  <c r="AE679" i="1"/>
  <c r="AG679" i="1"/>
  <c r="Y677" i="1"/>
  <c r="AA677" i="1"/>
  <c r="AC677" i="1"/>
  <c r="AE677" i="1"/>
  <c r="AG677" i="1"/>
  <c r="Y675" i="1"/>
  <c r="AA675" i="1"/>
  <c r="AC675" i="1"/>
  <c r="AE675" i="1"/>
  <c r="AG675" i="1"/>
  <c r="Y673" i="1"/>
  <c r="AA673" i="1"/>
  <c r="AC673" i="1"/>
  <c r="AE673" i="1"/>
  <c r="AG673" i="1"/>
  <c r="Y671" i="1"/>
  <c r="AA671" i="1"/>
  <c r="AC671" i="1"/>
  <c r="AE671" i="1"/>
  <c r="AG671" i="1"/>
  <c r="Y669" i="1"/>
  <c r="AA669" i="1"/>
  <c r="AC669" i="1"/>
  <c r="AE669" i="1"/>
  <c r="AG669" i="1"/>
  <c r="Y667" i="1"/>
  <c r="AA667" i="1"/>
  <c r="AC667" i="1"/>
  <c r="AE667" i="1"/>
  <c r="AG667" i="1"/>
  <c r="Y665" i="1"/>
  <c r="AA665" i="1"/>
  <c r="AC665" i="1"/>
  <c r="AE665" i="1"/>
  <c r="AG665" i="1"/>
  <c r="Y663" i="1"/>
  <c r="AA663" i="1"/>
  <c r="AC663" i="1"/>
  <c r="AE663" i="1"/>
  <c r="AG663" i="1"/>
  <c r="Y661" i="1"/>
  <c r="AA661" i="1"/>
  <c r="AC661" i="1"/>
  <c r="AE661" i="1"/>
  <c r="AG661" i="1"/>
  <c r="Y659" i="1"/>
  <c r="AA659" i="1"/>
  <c r="AC659" i="1"/>
  <c r="AE659" i="1"/>
  <c r="AG659" i="1"/>
  <c r="Y657" i="1"/>
  <c r="AA657" i="1"/>
  <c r="AC657" i="1"/>
  <c r="AE657" i="1"/>
  <c r="AG657" i="1"/>
  <c r="Y655" i="1"/>
  <c r="AA655" i="1"/>
  <c r="AC655" i="1"/>
  <c r="AE655" i="1"/>
  <c r="AG655" i="1"/>
  <c r="Y653" i="1"/>
  <c r="AA653" i="1"/>
  <c r="AC653" i="1"/>
  <c r="AE653" i="1"/>
  <c r="AG653" i="1"/>
  <c r="Y651" i="1"/>
  <c r="AA651" i="1"/>
  <c r="AC651" i="1"/>
  <c r="AE651" i="1"/>
  <c r="AG651" i="1"/>
  <c r="Y649" i="1"/>
  <c r="AA649" i="1"/>
  <c r="AC649" i="1"/>
  <c r="AE649" i="1"/>
  <c r="AG649" i="1"/>
  <c r="Y647" i="1"/>
  <c r="AA647" i="1"/>
  <c r="AC647" i="1"/>
  <c r="AE647" i="1"/>
  <c r="AG647" i="1"/>
  <c r="Y645" i="1"/>
  <c r="AA645" i="1"/>
  <c r="AC645" i="1"/>
  <c r="AE645" i="1"/>
  <c r="AG645" i="1"/>
  <c r="Y643" i="1"/>
  <c r="AA643" i="1"/>
  <c r="AC643" i="1"/>
  <c r="AE643" i="1"/>
  <c r="AG643" i="1"/>
  <c r="Y641" i="1"/>
  <c r="AA641" i="1"/>
  <c r="AC641" i="1"/>
  <c r="AE641" i="1"/>
  <c r="AG641" i="1"/>
  <c r="Y639" i="1"/>
  <c r="AA639" i="1"/>
  <c r="AC639" i="1"/>
  <c r="AE639" i="1"/>
  <c r="AG639" i="1"/>
  <c r="Y637" i="1"/>
  <c r="AA637" i="1"/>
  <c r="AC637" i="1"/>
  <c r="AE637" i="1"/>
  <c r="AG637" i="1"/>
  <c r="Y635" i="1"/>
  <c r="AA635" i="1"/>
  <c r="AC635" i="1"/>
  <c r="AE635" i="1"/>
  <c r="AG635" i="1"/>
  <c r="Y633" i="1"/>
  <c r="AA633" i="1"/>
  <c r="AC633" i="1"/>
  <c r="AE633" i="1"/>
  <c r="AG633" i="1"/>
  <c r="Y631" i="1"/>
  <c r="AA631" i="1"/>
  <c r="AC631" i="1"/>
  <c r="AE631" i="1"/>
  <c r="AG631" i="1"/>
  <c r="Y629" i="1"/>
  <c r="AA629" i="1"/>
  <c r="AC629" i="1"/>
  <c r="AE629" i="1"/>
  <c r="AG629" i="1"/>
  <c r="Y627" i="1"/>
  <c r="AA627" i="1"/>
  <c r="AC627" i="1"/>
  <c r="AE627" i="1"/>
  <c r="AG627" i="1"/>
  <c r="Y625" i="1"/>
  <c r="AA625" i="1"/>
  <c r="AC625" i="1"/>
  <c r="AE625" i="1"/>
  <c r="AG625" i="1"/>
  <c r="Y623" i="1"/>
  <c r="AA623" i="1"/>
  <c r="AC623" i="1"/>
  <c r="AE623" i="1"/>
  <c r="AG623" i="1"/>
  <c r="Y621" i="1"/>
  <c r="AA621" i="1"/>
  <c r="AC621" i="1"/>
  <c r="AE621" i="1"/>
  <c r="AG621" i="1"/>
  <c r="Y619" i="1"/>
  <c r="AA619" i="1"/>
  <c r="AC619" i="1"/>
  <c r="AE619" i="1"/>
  <c r="AG619" i="1"/>
  <c r="Y617" i="1"/>
  <c r="AA617" i="1"/>
  <c r="AC617" i="1"/>
  <c r="AE617" i="1"/>
  <c r="AG617" i="1"/>
  <c r="Y615" i="1"/>
  <c r="AA615" i="1"/>
  <c r="AC615" i="1"/>
  <c r="AE615" i="1"/>
  <c r="AG615" i="1"/>
  <c r="Y613" i="1"/>
  <c r="AA613" i="1"/>
  <c r="AC613" i="1"/>
  <c r="AE613" i="1"/>
  <c r="AG613" i="1"/>
  <c r="Y611" i="1"/>
  <c r="AA611" i="1"/>
  <c r="AC611" i="1"/>
  <c r="AE611" i="1"/>
  <c r="AG611" i="1"/>
  <c r="Y609" i="1"/>
  <c r="AA609" i="1"/>
  <c r="AC609" i="1"/>
  <c r="AE609" i="1"/>
  <c r="AG609" i="1"/>
  <c r="Y607" i="1"/>
  <c r="AA607" i="1"/>
  <c r="AC607" i="1"/>
  <c r="AE607" i="1"/>
  <c r="AG607" i="1"/>
  <c r="Y605" i="1"/>
  <c r="AA605" i="1"/>
  <c r="AC605" i="1"/>
  <c r="AE605" i="1"/>
  <c r="AG605" i="1"/>
  <c r="Y603" i="1"/>
  <c r="AA603" i="1"/>
  <c r="AC603" i="1"/>
  <c r="AE603" i="1"/>
  <c r="AG603" i="1"/>
  <c r="Y601" i="1"/>
  <c r="AA601" i="1"/>
  <c r="AC601" i="1"/>
  <c r="AE601" i="1"/>
  <c r="AG601" i="1"/>
  <c r="Y599" i="1"/>
  <c r="AA599" i="1"/>
  <c r="AC599" i="1"/>
  <c r="AE599" i="1"/>
  <c r="AG599" i="1"/>
  <c r="Y597" i="1"/>
  <c r="AA597" i="1"/>
  <c r="AC597" i="1"/>
  <c r="AE597" i="1"/>
  <c r="AG597" i="1"/>
  <c r="Y595" i="1"/>
  <c r="AA595" i="1"/>
  <c r="AC595" i="1"/>
  <c r="AE595" i="1"/>
  <c r="AG595" i="1"/>
  <c r="Y593" i="1"/>
  <c r="AA593" i="1"/>
  <c r="AC593" i="1"/>
  <c r="AE593" i="1"/>
  <c r="AG593" i="1"/>
  <c r="Y591" i="1"/>
  <c r="AA591" i="1"/>
  <c r="AC591" i="1"/>
  <c r="AE591" i="1"/>
  <c r="AG591" i="1"/>
  <c r="Y589" i="1"/>
  <c r="AA589" i="1"/>
  <c r="AC589" i="1"/>
  <c r="AE589" i="1"/>
  <c r="AG589" i="1"/>
  <c r="Y587" i="1"/>
  <c r="AA587" i="1"/>
  <c r="AC587" i="1"/>
  <c r="AE587" i="1"/>
  <c r="AG587" i="1"/>
  <c r="Y585" i="1"/>
  <c r="AA585" i="1"/>
  <c r="AC585" i="1"/>
  <c r="AE585" i="1"/>
  <c r="AG585" i="1"/>
  <c r="Y583" i="1"/>
  <c r="AA583" i="1"/>
  <c r="AC583" i="1"/>
  <c r="AE583" i="1"/>
  <c r="AG583" i="1"/>
  <c r="Y581" i="1"/>
  <c r="AA581" i="1"/>
  <c r="AC581" i="1"/>
  <c r="AE581" i="1"/>
  <c r="AG581" i="1"/>
  <c r="Y579" i="1"/>
  <c r="AA579" i="1"/>
  <c r="AC579" i="1"/>
  <c r="AE579" i="1"/>
  <c r="AG579" i="1"/>
  <c r="Y577" i="1"/>
  <c r="AA577" i="1"/>
  <c r="AC577" i="1"/>
  <c r="AE577" i="1"/>
  <c r="AG577" i="1"/>
  <c r="Y575" i="1"/>
  <c r="AA575" i="1"/>
  <c r="AC575" i="1"/>
  <c r="AE575" i="1"/>
  <c r="AG575" i="1"/>
  <c r="Y573" i="1"/>
  <c r="AA573" i="1"/>
  <c r="AC573" i="1"/>
  <c r="AE573" i="1"/>
  <c r="AG573" i="1"/>
  <c r="Y571" i="1"/>
  <c r="AA571" i="1"/>
  <c r="AC571" i="1"/>
  <c r="AE571" i="1"/>
  <c r="AG571" i="1"/>
  <c r="Y569" i="1"/>
  <c r="AA569" i="1"/>
  <c r="AC569" i="1"/>
  <c r="AE569" i="1"/>
  <c r="AG569" i="1"/>
  <c r="Y567" i="1"/>
  <c r="AA567" i="1"/>
  <c r="AC567" i="1"/>
  <c r="AE567" i="1"/>
  <c r="AG567" i="1"/>
  <c r="Y565" i="1"/>
  <c r="AA565" i="1"/>
  <c r="AC565" i="1"/>
  <c r="AE565" i="1"/>
  <c r="AG565" i="1"/>
  <c r="Y563" i="1"/>
  <c r="AA563" i="1"/>
  <c r="AC563" i="1"/>
  <c r="AE563" i="1"/>
  <c r="AG563" i="1"/>
  <c r="Y561" i="1"/>
  <c r="AA561" i="1"/>
  <c r="AC561" i="1"/>
  <c r="AE561" i="1"/>
  <c r="AG561" i="1"/>
  <c r="Y559" i="1"/>
  <c r="AA559" i="1"/>
  <c r="AC559" i="1"/>
  <c r="AE559" i="1"/>
  <c r="AG559" i="1"/>
  <c r="Y557" i="1"/>
  <c r="AA557" i="1"/>
  <c r="AC557" i="1"/>
  <c r="AE557" i="1"/>
  <c r="AG557" i="1"/>
  <c r="Y555" i="1"/>
  <c r="AA555" i="1"/>
  <c r="AC555" i="1"/>
  <c r="AE555" i="1"/>
  <c r="AG555" i="1"/>
  <c r="Y553" i="1"/>
  <c r="AA553" i="1"/>
  <c r="AC553" i="1"/>
  <c r="AE553" i="1"/>
  <c r="AG553" i="1"/>
  <c r="Y551" i="1"/>
  <c r="AA551" i="1"/>
  <c r="AC551" i="1"/>
  <c r="AE551" i="1"/>
  <c r="AG551" i="1"/>
  <c r="Y549" i="1"/>
  <c r="AA549" i="1"/>
  <c r="AC549" i="1"/>
  <c r="AE549" i="1"/>
  <c r="AG549" i="1"/>
  <c r="Y547" i="1"/>
  <c r="AA547" i="1"/>
  <c r="AC547" i="1"/>
  <c r="AE547" i="1"/>
  <c r="AG547" i="1"/>
  <c r="Y545" i="1"/>
  <c r="AA545" i="1"/>
  <c r="AC545" i="1"/>
  <c r="AE545" i="1"/>
  <c r="AG545" i="1"/>
  <c r="Y543" i="1"/>
  <c r="AA543" i="1"/>
  <c r="AC543" i="1"/>
  <c r="AE543" i="1"/>
  <c r="AG543" i="1"/>
  <c r="Y541" i="1"/>
  <c r="AA541" i="1"/>
  <c r="AC541" i="1"/>
  <c r="AE541" i="1"/>
  <c r="AG541" i="1"/>
  <c r="Y539" i="1"/>
  <c r="AA539" i="1"/>
  <c r="AC539" i="1"/>
  <c r="AE539" i="1"/>
  <c r="AG539" i="1"/>
  <c r="Y537" i="1"/>
  <c r="AA537" i="1"/>
  <c r="AC537" i="1"/>
  <c r="AE537" i="1"/>
  <c r="AG537" i="1"/>
  <c r="Y535" i="1"/>
  <c r="AA535" i="1"/>
  <c r="AC535" i="1"/>
  <c r="AE535" i="1"/>
  <c r="AG535" i="1"/>
  <c r="Y533" i="1"/>
  <c r="AA533" i="1"/>
  <c r="AC533" i="1"/>
  <c r="AE533" i="1"/>
  <c r="AG533" i="1"/>
  <c r="Y531" i="1"/>
  <c r="AA531" i="1"/>
  <c r="AC531" i="1"/>
  <c r="AE531" i="1"/>
  <c r="AG531" i="1"/>
  <c r="Y529" i="1"/>
  <c r="AA529" i="1"/>
  <c r="AC529" i="1"/>
  <c r="AE529" i="1"/>
  <c r="AG529" i="1"/>
  <c r="Y527" i="1"/>
  <c r="AA527" i="1"/>
  <c r="AC527" i="1"/>
  <c r="AE527" i="1"/>
  <c r="AG527" i="1"/>
  <c r="Y525" i="1"/>
  <c r="AA525" i="1"/>
  <c r="AC525" i="1"/>
  <c r="AE525" i="1"/>
  <c r="AG525" i="1"/>
  <c r="Y523" i="1"/>
  <c r="AA523" i="1"/>
  <c r="AC523" i="1"/>
  <c r="AE523" i="1"/>
  <c r="AG523" i="1"/>
  <c r="Y521" i="1"/>
  <c r="AA521" i="1"/>
  <c r="AC521" i="1"/>
  <c r="AE521" i="1"/>
  <c r="AG521" i="1"/>
  <c r="Y519" i="1"/>
  <c r="AA519" i="1"/>
  <c r="AC519" i="1"/>
  <c r="AE519" i="1"/>
  <c r="AG519" i="1"/>
  <c r="Y517" i="1"/>
  <c r="AA517" i="1"/>
  <c r="AC517" i="1"/>
  <c r="AE517" i="1"/>
  <c r="AG517" i="1"/>
  <c r="Y515" i="1"/>
  <c r="AA515" i="1"/>
  <c r="AC515" i="1"/>
  <c r="AE515" i="1"/>
  <c r="AG515" i="1"/>
  <c r="Y513" i="1"/>
  <c r="AA513" i="1"/>
  <c r="AC513" i="1"/>
  <c r="AE513" i="1"/>
  <c r="AG513" i="1"/>
  <c r="Y511" i="1"/>
  <c r="AA511" i="1"/>
  <c r="AC511" i="1"/>
  <c r="AE511" i="1"/>
  <c r="AG511" i="1"/>
  <c r="Y509" i="1"/>
  <c r="AA509" i="1"/>
  <c r="AC509" i="1"/>
  <c r="AE509" i="1"/>
  <c r="AG509" i="1"/>
  <c r="Y507" i="1"/>
  <c r="AA507" i="1"/>
  <c r="AC507" i="1"/>
  <c r="AE507" i="1"/>
  <c r="AG507" i="1"/>
  <c r="Y505" i="1"/>
  <c r="AA505" i="1"/>
  <c r="AC505" i="1"/>
  <c r="AE505" i="1"/>
  <c r="AG505" i="1"/>
  <c r="Y503" i="1"/>
  <c r="AA503" i="1"/>
  <c r="AC503" i="1"/>
  <c r="AE503" i="1"/>
  <c r="AG503" i="1"/>
  <c r="Y501" i="1"/>
  <c r="AA501" i="1"/>
  <c r="AC501" i="1"/>
  <c r="AE501" i="1"/>
  <c r="AG501" i="1"/>
  <c r="Y499" i="1"/>
  <c r="AA499" i="1"/>
  <c r="AC499" i="1"/>
  <c r="AE499" i="1"/>
  <c r="AG499" i="1"/>
  <c r="Y497" i="1"/>
  <c r="AA497" i="1"/>
  <c r="AC497" i="1"/>
  <c r="AE497" i="1"/>
  <c r="AG497" i="1"/>
  <c r="Y495" i="1"/>
  <c r="AA495" i="1"/>
  <c r="AC495" i="1"/>
  <c r="AE495" i="1"/>
  <c r="AG495" i="1"/>
  <c r="Y493" i="1"/>
  <c r="AA493" i="1"/>
  <c r="AC493" i="1"/>
  <c r="AE493" i="1"/>
  <c r="AG493" i="1"/>
  <c r="Y491" i="1"/>
  <c r="AA491" i="1"/>
  <c r="AC491" i="1"/>
  <c r="AE491" i="1"/>
  <c r="AG491" i="1"/>
  <c r="Y489" i="1"/>
  <c r="AA489" i="1"/>
  <c r="AC489" i="1"/>
  <c r="AE489" i="1"/>
  <c r="AG489" i="1"/>
  <c r="Y487" i="1"/>
  <c r="AA487" i="1"/>
  <c r="AC487" i="1"/>
  <c r="AE487" i="1"/>
  <c r="AG487" i="1"/>
  <c r="Z487" i="1"/>
  <c r="AD487" i="1"/>
  <c r="Y485" i="1"/>
  <c r="AA485" i="1"/>
  <c r="AC485" i="1"/>
  <c r="AE485" i="1"/>
  <c r="AG485" i="1"/>
  <c r="Z485" i="1"/>
  <c r="AD485" i="1"/>
  <c r="Y483" i="1"/>
  <c r="AA483" i="1"/>
  <c r="AC483" i="1"/>
  <c r="AE483" i="1"/>
  <c r="AG483" i="1"/>
  <c r="Z483" i="1"/>
  <c r="AD483" i="1"/>
  <c r="Y481" i="1"/>
  <c r="AA481" i="1"/>
  <c r="AC481" i="1"/>
  <c r="AE481" i="1"/>
  <c r="AG481" i="1"/>
  <c r="Z481" i="1"/>
  <c r="AD481" i="1"/>
  <c r="Y479" i="1"/>
  <c r="AA479" i="1"/>
  <c r="AC479" i="1"/>
  <c r="AE479" i="1"/>
  <c r="AG479" i="1"/>
  <c r="Z479" i="1"/>
  <c r="AD479" i="1"/>
  <c r="Y477" i="1"/>
  <c r="AA477" i="1"/>
  <c r="AC477" i="1"/>
  <c r="AE477" i="1"/>
  <c r="AG477" i="1"/>
  <c r="Z477" i="1"/>
  <c r="AD477" i="1"/>
  <c r="Y475" i="1"/>
  <c r="AA475" i="1"/>
  <c r="AC475" i="1"/>
  <c r="AE475" i="1"/>
  <c r="AG475" i="1"/>
  <c r="Z475" i="1"/>
  <c r="AD475" i="1"/>
  <c r="Y473" i="1"/>
  <c r="AA473" i="1"/>
  <c r="AC473" i="1"/>
  <c r="AE473" i="1"/>
  <c r="AG473" i="1"/>
  <c r="Z473" i="1"/>
  <c r="AD473" i="1"/>
  <c r="Y471" i="1"/>
  <c r="AA471" i="1"/>
  <c r="AC471" i="1"/>
  <c r="AE471" i="1"/>
  <c r="AG471" i="1"/>
  <c r="Z471" i="1"/>
  <c r="AD471" i="1"/>
  <c r="Y469" i="1"/>
  <c r="AA469" i="1"/>
  <c r="AC469" i="1"/>
  <c r="AE469" i="1"/>
  <c r="AG469" i="1"/>
  <c r="Z469" i="1"/>
  <c r="AD469" i="1"/>
  <c r="Y467" i="1"/>
  <c r="AA467" i="1"/>
  <c r="AC467" i="1"/>
  <c r="AE467" i="1"/>
  <c r="AG467" i="1"/>
  <c r="Z467" i="1"/>
  <c r="AD467" i="1"/>
  <c r="Y465" i="1"/>
  <c r="AA465" i="1"/>
  <c r="AC465" i="1"/>
  <c r="AE465" i="1"/>
  <c r="AG465" i="1"/>
  <c r="Z465" i="1"/>
  <c r="AD465" i="1"/>
  <c r="Y463" i="1"/>
  <c r="AA463" i="1"/>
  <c r="AC463" i="1"/>
  <c r="AE463" i="1"/>
  <c r="AG463" i="1"/>
  <c r="Z463" i="1"/>
  <c r="AD463" i="1"/>
  <c r="Y461" i="1"/>
  <c r="AA461" i="1"/>
  <c r="AC461" i="1"/>
  <c r="AE461" i="1"/>
  <c r="AG461" i="1"/>
  <c r="Z461" i="1"/>
  <c r="AD461" i="1"/>
  <c r="Y459" i="1"/>
  <c r="AA459" i="1"/>
  <c r="AC459" i="1"/>
  <c r="AE459" i="1"/>
  <c r="AG459" i="1"/>
  <c r="Z459" i="1"/>
  <c r="AD459" i="1"/>
  <c r="Y457" i="1"/>
  <c r="AA457" i="1"/>
  <c r="AC457" i="1"/>
  <c r="AE457" i="1"/>
  <c r="AG457" i="1"/>
  <c r="Z457" i="1"/>
  <c r="AD457" i="1"/>
  <c r="Y455" i="1"/>
  <c r="AA455" i="1"/>
  <c r="AC455" i="1"/>
  <c r="AE455" i="1"/>
  <c r="AG455" i="1"/>
  <c r="Z455" i="1"/>
  <c r="AD455" i="1"/>
  <c r="Y453" i="1"/>
  <c r="AA453" i="1"/>
  <c r="AC453" i="1"/>
  <c r="AE453" i="1"/>
  <c r="AG453" i="1"/>
  <c r="Z453" i="1"/>
  <c r="AD453" i="1"/>
  <c r="Y451" i="1"/>
  <c r="AA451" i="1"/>
  <c r="AC451" i="1"/>
  <c r="AE451" i="1"/>
  <c r="AG451" i="1"/>
  <c r="Z451" i="1"/>
  <c r="AD451" i="1"/>
  <c r="Y449" i="1"/>
  <c r="AA449" i="1"/>
  <c r="AC449" i="1"/>
  <c r="AE449" i="1"/>
  <c r="AG449" i="1"/>
  <c r="Z449" i="1"/>
  <c r="AD449" i="1"/>
  <c r="Y447" i="1"/>
  <c r="AA447" i="1"/>
  <c r="AC447" i="1"/>
  <c r="AE447" i="1"/>
  <c r="AG447" i="1"/>
  <c r="Z447" i="1"/>
  <c r="AD447" i="1"/>
  <c r="Y445" i="1"/>
  <c r="AA445" i="1"/>
  <c r="AC445" i="1"/>
  <c r="AE445" i="1"/>
  <c r="AG445" i="1"/>
  <c r="Z445" i="1"/>
  <c r="AD445" i="1"/>
  <c r="Y443" i="1"/>
  <c r="AA443" i="1"/>
  <c r="AC443" i="1"/>
  <c r="AE443" i="1"/>
  <c r="AG443" i="1"/>
  <c r="Z443" i="1"/>
  <c r="AD443" i="1"/>
  <c r="Y441" i="1"/>
  <c r="AA441" i="1"/>
  <c r="AC441" i="1"/>
  <c r="AE441" i="1"/>
  <c r="AG441" i="1"/>
  <c r="Z441" i="1"/>
  <c r="AD441" i="1"/>
  <c r="Y439" i="1"/>
  <c r="AA439" i="1"/>
  <c r="AC439" i="1"/>
  <c r="AE439" i="1"/>
  <c r="AG439" i="1"/>
  <c r="Z439" i="1"/>
  <c r="AD439" i="1"/>
  <c r="Y437" i="1"/>
  <c r="AA437" i="1"/>
  <c r="AC437" i="1"/>
  <c r="AE437" i="1"/>
  <c r="AG437" i="1"/>
  <c r="Z437" i="1"/>
  <c r="AD437" i="1"/>
  <c r="Y435" i="1"/>
  <c r="AA435" i="1"/>
  <c r="AC435" i="1"/>
  <c r="AE435" i="1"/>
  <c r="AG435" i="1"/>
  <c r="Z435" i="1"/>
  <c r="AD435" i="1"/>
  <c r="Y433" i="1"/>
  <c r="AA433" i="1"/>
  <c r="AC433" i="1"/>
  <c r="AE433" i="1"/>
  <c r="AG433" i="1"/>
  <c r="Z433" i="1"/>
  <c r="AD433" i="1"/>
  <c r="Y431" i="1"/>
  <c r="AA431" i="1"/>
  <c r="AC431" i="1"/>
  <c r="AE431" i="1"/>
  <c r="AG431" i="1"/>
  <c r="Z431" i="1"/>
  <c r="AD431" i="1"/>
  <c r="Y429" i="1"/>
  <c r="AA429" i="1"/>
  <c r="AC429" i="1"/>
  <c r="AE429" i="1"/>
  <c r="AG429" i="1"/>
  <c r="Z429" i="1"/>
  <c r="AD429" i="1"/>
  <c r="Y427" i="1"/>
  <c r="AA427" i="1"/>
  <c r="AC427" i="1"/>
  <c r="AE427" i="1"/>
  <c r="AG427" i="1"/>
  <c r="Z427" i="1"/>
  <c r="AD427" i="1"/>
  <c r="Y425" i="1"/>
  <c r="AA425" i="1"/>
  <c r="AC425" i="1"/>
  <c r="AE425" i="1"/>
  <c r="AG425" i="1"/>
  <c r="Z425" i="1"/>
  <c r="AD425" i="1"/>
  <c r="Y423" i="1"/>
  <c r="AA423" i="1"/>
  <c r="AC423" i="1"/>
  <c r="AE423" i="1"/>
  <c r="AG423" i="1"/>
  <c r="Z423" i="1"/>
  <c r="AD423" i="1"/>
  <c r="Y488" i="1"/>
  <c r="AA488" i="1"/>
  <c r="AC488" i="1"/>
  <c r="Y486" i="1"/>
  <c r="AA486" i="1"/>
  <c r="AC486" i="1"/>
  <c r="AE486" i="1"/>
  <c r="AG486" i="1"/>
  <c r="Y484" i="1"/>
  <c r="AA484" i="1"/>
  <c r="AC484" i="1"/>
  <c r="AE484" i="1"/>
  <c r="AG484" i="1"/>
  <c r="Y482" i="1"/>
  <c r="AA482" i="1"/>
  <c r="AC482" i="1"/>
  <c r="AE482" i="1"/>
  <c r="AG482" i="1"/>
  <c r="Y480" i="1"/>
  <c r="AA480" i="1"/>
  <c r="AC480" i="1"/>
  <c r="AE480" i="1"/>
  <c r="AG480" i="1"/>
  <c r="Y478" i="1"/>
  <c r="AA478" i="1"/>
  <c r="AC478" i="1"/>
  <c r="AE478" i="1"/>
  <c r="AG478" i="1"/>
  <c r="Y476" i="1"/>
  <c r="AA476" i="1"/>
  <c r="AC476" i="1"/>
  <c r="AE476" i="1"/>
  <c r="AG476" i="1"/>
  <c r="Y474" i="1"/>
  <c r="AA474" i="1"/>
  <c r="AC474" i="1"/>
  <c r="AE474" i="1"/>
  <c r="AG474" i="1"/>
  <c r="Y472" i="1"/>
  <c r="AA472" i="1"/>
  <c r="AC472" i="1"/>
  <c r="AE472" i="1"/>
  <c r="AG472" i="1"/>
  <c r="Y470" i="1"/>
  <c r="AA470" i="1"/>
  <c r="AC470" i="1"/>
  <c r="AE470" i="1"/>
  <c r="AG470" i="1"/>
  <c r="Y468" i="1"/>
  <c r="AA468" i="1"/>
  <c r="AC468" i="1"/>
  <c r="AE468" i="1"/>
  <c r="AG468" i="1"/>
  <c r="Y466" i="1"/>
  <c r="AA466" i="1"/>
  <c r="AC466" i="1"/>
  <c r="AE466" i="1"/>
  <c r="AG466" i="1"/>
  <c r="Y464" i="1"/>
  <c r="AA464" i="1"/>
  <c r="AC464" i="1"/>
  <c r="AE464" i="1"/>
  <c r="AG464" i="1"/>
  <c r="Y462" i="1"/>
  <c r="AA462" i="1"/>
  <c r="AC462" i="1"/>
  <c r="AE462" i="1"/>
  <c r="AG462" i="1"/>
  <c r="Y460" i="1"/>
  <c r="AA460" i="1"/>
  <c r="AC460" i="1"/>
  <c r="AE460" i="1"/>
  <c r="AG460" i="1"/>
  <c r="Y458" i="1"/>
  <c r="AA458" i="1"/>
  <c r="AC458" i="1"/>
  <c r="AE458" i="1"/>
  <c r="AG458" i="1"/>
  <c r="Y456" i="1"/>
  <c r="AA456" i="1"/>
  <c r="AC456" i="1"/>
  <c r="AE456" i="1"/>
  <c r="AG456" i="1"/>
  <c r="Y454" i="1"/>
  <c r="AA454" i="1"/>
  <c r="AC454" i="1"/>
  <c r="AE454" i="1"/>
  <c r="AG454" i="1"/>
  <c r="Y452" i="1"/>
  <c r="AA452" i="1"/>
  <c r="AC452" i="1"/>
  <c r="AE452" i="1"/>
  <c r="AG452" i="1"/>
  <c r="Y450" i="1"/>
  <c r="AA450" i="1"/>
  <c r="AC450" i="1"/>
  <c r="AE450" i="1"/>
  <c r="AG450" i="1"/>
  <c r="Y448" i="1"/>
  <c r="AA448" i="1"/>
  <c r="AC448" i="1"/>
  <c r="AE448" i="1"/>
  <c r="AG448" i="1"/>
  <c r="Y446" i="1"/>
  <c r="AA446" i="1"/>
  <c r="AC446" i="1"/>
  <c r="AE446" i="1"/>
  <c r="AG446" i="1"/>
  <c r="Y444" i="1"/>
  <c r="AA444" i="1"/>
  <c r="AC444" i="1"/>
  <c r="AE444" i="1"/>
  <c r="AG444" i="1"/>
  <c r="Y442" i="1"/>
  <c r="AA442" i="1"/>
  <c r="AC442" i="1"/>
  <c r="AE442" i="1"/>
  <c r="AG442" i="1"/>
  <c r="Y440" i="1"/>
  <c r="AA440" i="1"/>
  <c r="AC440" i="1"/>
  <c r="AE440" i="1"/>
  <c r="AG440" i="1"/>
  <c r="Y438" i="1"/>
  <c r="AA438" i="1"/>
  <c r="AC438" i="1"/>
  <c r="AE438" i="1"/>
  <c r="AG438" i="1"/>
  <c r="Y436" i="1"/>
  <c r="AA436" i="1"/>
  <c r="AC436" i="1"/>
  <c r="AE436" i="1"/>
  <c r="AG436" i="1"/>
  <c r="Y434" i="1"/>
  <c r="AA434" i="1"/>
  <c r="AC434" i="1"/>
  <c r="AE434" i="1"/>
  <c r="AG434" i="1"/>
  <c r="Y432" i="1"/>
  <c r="AA432" i="1"/>
  <c r="AC432" i="1"/>
  <c r="AE432" i="1"/>
  <c r="AG432" i="1"/>
  <c r="Y430" i="1"/>
  <c r="AA430" i="1"/>
  <c r="AC430" i="1"/>
  <c r="AE430" i="1"/>
  <c r="AG430" i="1"/>
  <c r="Y428" i="1"/>
  <c r="AA428" i="1"/>
  <c r="AC428" i="1"/>
  <c r="AE428" i="1"/>
  <c r="AG428" i="1"/>
  <c r="Y426" i="1"/>
  <c r="AA426" i="1"/>
  <c r="AC426" i="1"/>
  <c r="AE426" i="1"/>
  <c r="AG426" i="1"/>
  <c r="Y424" i="1"/>
  <c r="AA424" i="1"/>
  <c r="AC424" i="1"/>
  <c r="AE424" i="1"/>
  <c r="AG424" i="1"/>
  <c r="Y422" i="1"/>
  <c r="AA422" i="1"/>
  <c r="AC422" i="1"/>
  <c r="AE422" i="1"/>
  <c r="AG422" i="1"/>
  <c r="Y420" i="1"/>
  <c r="AA420" i="1"/>
  <c r="AC420" i="1"/>
  <c r="AE420" i="1"/>
  <c r="AG420" i="1"/>
  <c r="Y418" i="1"/>
  <c r="AA418" i="1"/>
  <c r="AC418" i="1"/>
  <c r="AE418" i="1"/>
  <c r="AG418" i="1"/>
  <c r="Y416" i="1"/>
  <c r="AA416" i="1"/>
  <c r="AC416" i="1"/>
  <c r="AE416" i="1"/>
  <c r="AG416" i="1"/>
  <c r="Y414" i="1"/>
  <c r="AA414" i="1"/>
  <c r="AC414" i="1"/>
  <c r="AE414" i="1"/>
  <c r="AG414" i="1"/>
  <c r="Y412" i="1"/>
  <c r="AA412" i="1"/>
  <c r="AC412" i="1"/>
  <c r="AE412" i="1"/>
  <c r="AG412" i="1"/>
  <c r="Y410" i="1"/>
  <c r="AA410" i="1"/>
  <c r="AC410" i="1"/>
  <c r="AE410" i="1"/>
  <c r="AG410" i="1"/>
  <c r="Y408" i="1"/>
  <c r="AA408" i="1"/>
  <c r="AC408" i="1"/>
  <c r="AE408" i="1"/>
  <c r="AG408" i="1"/>
  <c r="Y406" i="1"/>
  <c r="AA406" i="1"/>
  <c r="AC406" i="1"/>
  <c r="AE406" i="1"/>
  <c r="AG406" i="1"/>
  <c r="Y404" i="1"/>
  <c r="AA404" i="1"/>
  <c r="AC404" i="1"/>
  <c r="AE404" i="1"/>
  <c r="AG404" i="1"/>
  <c r="Y402" i="1"/>
  <c r="AA402" i="1"/>
  <c r="AC402" i="1"/>
  <c r="AE402" i="1"/>
  <c r="AG402" i="1"/>
  <c r="Y400" i="1"/>
  <c r="AA400" i="1"/>
  <c r="AC400" i="1"/>
  <c r="AE400" i="1"/>
  <c r="AG400" i="1"/>
  <c r="Y398" i="1"/>
  <c r="AA398" i="1"/>
  <c r="AC398" i="1"/>
  <c r="AE398" i="1"/>
  <c r="AG398" i="1"/>
  <c r="Y396" i="1"/>
  <c r="AA396" i="1"/>
  <c r="AC396" i="1"/>
  <c r="AE396" i="1"/>
  <c r="AG396" i="1"/>
  <c r="Y394" i="1"/>
  <c r="AA394" i="1"/>
  <c r="AC394" i="1"/>
  <c r="AE394" i="1"/>
  <c r="AG394" i="1"/>
  <c r="Y392" i="1"/>
  <c r="AA392" i="1"/>
  <c r="AC392" i="1"/>
  <c r="AE392" i="1"/>
  <c r="AG392" i="1"/>
  <c r="AD421" i="1"/>
  <c r="AD419" i="1"/>
  <c r="AD417" i="1"/>
  <c r="AD415" i="1"/>
  <c r="AD413" i="1"/>
  <c r="AD411" i="1"/>
  <c r="AD409" i="1"/>
  <c r="AD407" i="1"/>
  <c r="AD405" i="1"/>
  <c r="AD403" i="1"/>
  <c r="AD401" i="1"/>
  <c r="AD399" i="1"/>
  <c r="AD397" i="1"/>
  <c r="AD395" i="1"/>
  <c r="AD393" i="1"/>
  <c r="Y421" i="1"/>
  <c r="AA421" i="1"/>
  <c r="AC421" i="1"/>
  <c r="AE421" i="1"/>
  <c r="AG421" i="1"/>
  <c r="Y419" i="1"/>
  <c r="AA419" i="1"/>
  <c r="AC419" i="1"/>
  <c r="AE419" i="1"/>
  <c r="AG419" i="1"/>
  <c r="Y417" i="1"/>
  <c r="AA417" i="1"/>
  <c r="AC417" i="1"/>
  <c r="AE417" i="1"/>
  <c r="AG417" i="1"/>
  <c r="Y415" i="1"/>
  <c r="AA415" i="1"/>
  <c r="AC415" i="1"/>
  <c r="AE415" i="1"/>
  <c r="AG415" i="1"/>
  <c r="Y413" i="1"/>
  <c r="AA413" i="1"/>
  <c r="AC413" i="1"/>
  <c r="AE413" i="1"/>
  <c r="AG413" i="1"/>
  <c r="Y411" i="1"/>
  <c r="AA411" i="1"/>
  <c r="AC411" i="1"/>
  <c r="AE411" i="1"/>
  <c r="AG411" i="1"/>
  <c r="Y409" i="1"/>
  <c r="AA409" i="1"/>
  <c r="AC409" i="1"/>
  <c r="AE409" i="1"/>
  <c r="AG409" i="1"/>
  <c r="Y407" i="1"/>
  <c r="AA407" i="1"/>
  <c r="AC407" i="1"/>
  <c r="AE407" i="1"/>
  <c r="AG407" i="1"/>
  <c r="Y405" i="1"/>
  <c r="AA405" i="1"/>
  <c r="AC405" i="1"/>
  <c r="AE405" i="1"/>
  <c r="AG405" i="1"/>
  <c r="Y403" i="1"/>
  <c r="AA403" i="1"/>
  <c r="AC403" i="1"/>
  <c r="AE403" i="1"/>
  <c r="AG403" i="1"/>
  <c r="Y401" i="1"/>
  <c r="AA401" i="1"/>
  <c r="AC401" i="1"/>
  <c r="AE401" i="1"/>
  <c r="AG401" i="1"/>
  <c r="Y399" i="1"/>
  <c r="AA399" i="1"/>
  <c r="AC399" i="1"/>
  <c r="AE399" i="1"/>
  <c r="AG399" i="1"/>
  <c r="Y397" i="1"/>
  <c r="AA397" i="1"/>
  <c r="AC397" i="1"/>
  <c r="AE397" i="1"/>
  <c r="AG397" i="1"/>
  <c r="Y395" i="1"/>
  <c r="AA395" i="1"/>
  <c r="AC395" i="1"/>
  <c r="AE395" i="1"/>
  <c r="AG395" i="1"/>
  <c r="Y393" i="1"/>
  <c r="AA393" i="1"/>
  <c r="AC393" i="1"/>
  <c r="AE393" i="1"/>
  <c r="AG393" i="1"/>
  <c r="AF262" i="1"/>
  <c r="AD262" i="1"/>
  <c r="AB262" i="1"/>
  <c r="Z262" i="1"/>
  <c r="AD261" i="1"/>
  <c r="AD260" i="1"/>
  <c r="AD259" i="1"/>
  <c r="AD258" i="1"/>
  <c r="AD257" i="1"/>
  <c r="AD256" i="1"/>
  <c r="AD255" i="1"/>
  <c r="AD254" i="1"/>
  <c r="AD253" i="1"/>
  <c r="AD252" i="1"/>
  <c r="AD251" i="1"/>
  <c r="AD250" i="1"/>
  <c r="AD249" i="1"/>
  <c r="AD248" i="1"/>
  <c r="AD247" i="1"/>
  <c r="AD246" i="1"/>
  <c r="AD245" i="1"/>
  <c r="AD244" i="1"/>
  <c r="AD243" i="1"/>
  <c r="AD242" i="1"/>
  <c r="AD241" i="1"/>
  <c r="AD240" i="1"/>
  <c r="AD239" i="1"/>
  <c r="AD238" i="1"/>
  <c r="AD237" i="1"/>
  <c r="AD236" i="1"/>
  <c r="AD235" i="1"/>
  <c r="AD234" i="1"/>
  <c r="AD233" i="1"/>
  <c r="AD232" i="1"/>
  <c r="AD231" i="1"/>
  <c r="AD230" i="1"/>
  <c r="AD229" i="1"/>
  <c r="AD228" i="1"/>
  <c r="AD227" i="1"/>
  <c r="AD226" i="1"/>
  <c r="AD225" i="1"/>
  <c r="AD224" i="1"/>
  <c r="AD223" i="1"/>
  <c r="AD222" i="1"/>
  <c r="AD221" i="1"/>
  <c r="AD220" i="1"/>
  <c r="AD219" i="1"/>
  <c r="AD218" i="1"/>
  <c r="AD217" i="1"/>
  <c r="AD216" i="1"/>
  <c r="AD215" i="1"/>
  <c r="AD214" i="1"/>
  <c r="AD213" i="1"/>
  <c r="AD212" i="1"/>
  <c r="AD211" i="1"/>
  <c r="AD210" i="1"/>
  <c r="AD209" i="1"/>
  <c r="AD208" i="1"/>
  <c r="AD207" i="1"/>
  <c r="AD206" i="1"/>
  <c r="AD205" i="1"/>
  <c r="AD204" i="1"/>
  <c r="AD203" i="1"/>
  <c r="AD202" i="1"/>
  <c r="AD201" i="1"/>
  <c r="AD200" i="1"/>
  <c r="AD199" i="1"/>
  <c r="AD198" i="1"/>
  <c r="AD197" i="1"/>
  <c r="AD196" i="1"/>
  <c r="AD195" i="1"/>
  <c r="AD194" i="1"/>
  <c r="AD193" i="1"/>
  <c r="AD192" i="1"/>
  <c r="AD191" i="1"/>
  <c r="AD190" i="1"/>
  <c r="AD189" i="1"/>
  <c r="AD188" i="1"/>
  <c r="AD187" i="1"/>
  <c r="AD186" i="1"/>
  <c r="AD185" i="1"/>
  <c r="AD184" i="1"/>
  <c r="AD183" i="1"/>
  <c r="AD182" i="1"/>
  <c r="AD181" i="1"/>
  <c r="AD180" i="1"/>
  <c r="AD179" i="1"/>
  <c r="AD178" i="1"/>
  <c r="AD177" i="1"/>
  <c r="AD176" i="1"/>
  <c r="AD175" i="1"/>
  <c r="AD174" i="1"/>
  <c r="AD173" i="1"/>
  <c r="AD172" i="1"/>
  <c r="AD171" i="1"/>
  <c r="AD170" i="1"/>
  <c r="AD169" i="1"/>
  <c r="AD168" i="1"/>
  <c r="AD167" i="1"/>
  <c r="AD166" i="1"/>
  <c r="AD165" i="1"/>
  <c r="AD164" i="1"/>
  <c r="AD163" i="1"/>
  <c r="AD162" i="1"/>
  <c r="AD161" i="1"/>
  <c r="AD160" i="1"/>
  <c r="AD159" i="1"/>
  <c r="AD158" i="1"/>
  <c r="AD157" i="1"/>
  <c r="AD156" i="1"/>
  <c r="AD155" i="1"/>
  <c r="AD154" i="1"/>
  <c r="AD153" i="1"/>
  <c r="AD152" i="1"/>
  <c r="AD151" i="1"/>
  <c r="AD150" i="1"/>
  <c r="AD149" i="1"/>
  <c r="AD148" i="1"/>
  <c r="AD147" i="1"/>
  <c r="AD146" i="1"/>
  <c r="AD145" i="1"/>
  <c r="AD144" i="1"/>
  <c r="AD143" i="1"/>
  <c r="AD142" i="1"/>
  <c r="AD141" i="1"/>
  <c r="AD140" i="1"/>
  <c r="AD139" i="1"/>
  <c r="AD138" i="1"/>
  <c r="AD137" i="1"/>
  <c r="AD136" i="1"/>
  <c r="AD135" i="1"/>
  <c r="AD134" i="1"/>
  <c r="AD133" i="1"/>
  <c r="AD132" i="1"/>
  <c r="AD131" i="1"/>
  <c r="AD130" i="1"/>
  <c r="AD129" i="1"/>
  <c r="AD128" i="1"/>
  <c r="AD127" i="1"/>
  <c r="AD126" i="1"/>
  <c r="AD125" i="1"/>
  <c r="AD124" i="1"/>
  <c r="AD123" i="1"/>
  <c r="AD122" i="1"/>
  <c r="AD121" i="1"/>
  <c r="AD120" i="1"/>
  <c r="AD119" i="1"/>
  <c r="AD118" i="1"/>
  <c r="AD117" i="1"/>
  <c r="AD116" i="1"/>
  <c r="AD115" i="1"/>
  <c r="AD114" i="1"/>
  <c r="AD113" i="1"/>
  <c r="AD112" i="1"/>
  <c r="AD111" i="1"/>
  <c r="AD110" i="1"/>
  <c r="AD109" i="1"/>
  <c r="AD108" i="1"/>
  <c r="AD107" i="1"/>
  <c r="AD106" i="1"/>
  <c r="AD105" i="1"/>
  <c r="AD104" i="1"/>
  <c r="AD103" i="1"/>
  <c r="AD102" i="1"/>
  <c r="AD101" i="1"/>
  <c r="AD100" i="1"/>
  <c r="AD99" i="1"/>
  <c r="AD98" i="1"/>
  <c r="AD97" i="1"/>
  <c r="AD96" i="1"/>
  <c r="AD95" i="1"/>
  <c r="AD94" i="1"/>
  <c r="AD93" i="1"/>
  <c r="AD92" i="1"/>
  <c r="AD91" i="1"/>
  <c r="AD90" i="1"/>
  <c r="AD89" i="1"/>
  <c r="AD88" i="1"/>
  <c r="AD87" i="1"/>
  <c r="AD86" i="1"/>
  <c r="AD85" i="1"/>
  <c r="AD84" i="1"/>
  <c r="AD83" i="1"/>
  <c r="AD82" i="1"/>
  <c r="AD81" i="1"/>
  <c r="AD80" i="1"/>
  <c r="AD79" i="1"/>
  <c r="AD78" i="1"/>
  <c r="AD77" i="1"/>
  <c r="AD76" i="1"/>
  <c r="AD75" i="1"/>
  <c r="AD74" i="1"/>
  <c r="AD73" i="1"/>
  <c r="AD72" i="1"/>
  <c r="AD71" i="1"/>
  <c r="AD70" i="1"/>
  <c r="AD69" i="1"/>
  <c r="AD68" i="1"/>
  <c r="AD67" i="1"/>
  <c r="AD66" i="1"/>
  <c r="AD65" i="1"/>
  <c r="AD64" i="1"/>
  <c r="AD63" i="1"/>
  <c r="AD62" i="1"/>
  <c r="AD61" i="1"/>
  <c r="AD60" i="1"/>
  <c r="AD59" i="1"/>
  <c r="AD58" i="1"/>
  <c r="Y261" i="1"/>
  <c r="AA261" i="1"/>
  <c r="AC261" i="1"/>
  <c r="AE261" i="1"/>
  <c r="Y260" i="1"/>
  <c r="AA260" i="1"/>
  <c r="AC260" i="1"/>
  <c r="AE260" i="1"/>
  <c r="Y259" i="1"/>
  <c r="AA259" i="1"/>
  <c r="AC259" i="1"/>
  <c r="AE259" i="1"/>
  <c r="Y258" i="1"/>
  <c r="AA258" i="1"/>
  <c r="AC258" i="1"/>
  <c r="AE258" i="1"/>
  <c r="Y257" i="1"/>
  <c r="AA257" i="1"/>
  <c r="AC257" i="1"/>
  <c r="AE257" i="1"/>
  <c r="Y256" i="1"/>
  <c r="AA256" i="1"/>
  <c r="AC256" i="1"/>
  <c r="AE256" i="1"/>
  <c r="Y255" i="1"/>
  <c r="AA255" i="1"/>
  <c r="AC255" i="1"/>
  <c r="AE255" i="1"/>
  <c r="Y254" i="1"/>
  <c r="AA254" i="1"/>
  <c r="AC254" i="1"/>
  <c r="AE254" i="1"/>
  <c r="Y253" i="1"/>
  <c r="AA253" i="1"/>
  <c r="AC253" i="1"/>
  <c r="AE253" i="1"/>
  <c r="Y252" i="1"/>
  <c r="AA252" i="1"/>
  <c r="AC252" i="1"/>
  <c r="AE252" i="1"/>
  <c r="Y251" i="1"/>
  <c r="AA251" i="1"/>
  <c r="AC251" i="1"/>
  <c r="AE251" i="1"/>
  <c r="Y250" i="1"/>
  <c r="AA250" i="1"/>
  <c r="AC250" i="1"/>
  <c r="AE250" i="1"/>
  <c r="Y249" i="1"/>
  <c r="AA249" i="1"/>
  <c r="AC249" i="1"/>
  <c r="AE249" i="1"/>
  <c r="Y248" i="1"/>
  <c r="AA248" i="1"/>
  <c r="AC248" i="1"/>
  <c r="AE248" i="1"/>
  <c r="Y247" i="1"/>
  <c r="AA247" i="1"/>
  <c r="AC247" i="1"/>
  <c r="AE247" i="1"/>
  <c r="Y246" i="1"/>
  <c r="AA246" i="1"/>
  <c r="AC246" i="1"/>
  <c r="AE246" i="1"/>
  <c r="Y245" i="1"/>
  <c r="AA245" i="1"/>
  <c r="AC245" i="1"/>
  <c r="AE245" i="1"/>
  <c r="Y244" i="1"/>
  <c r="AA244" i="1"/>
  <c r="AC244" i="1"/>
  <c r="AE244" i="1"/>
  <c r="Y243" i="1"/>
  <c r="AA243" i="1"/>
  <c r="AC243" i="1"/>
  <c r="AE243" i="1"/>
  <c r="Y242" i="1"/>
  <c r="AA242" i="1"/>
  <c r="AC242" i="1"/>
  <c r="AE242" i="1"/>
  <c r="Y241" i="1"/>
  <c r="AA241" i="1"/>
  <c r="AC241" i="1"/>
  <c r="AE241" i="1"/>
  <c r="Y240" i="1"/>
  <c r="AA240" i="1"/>
  <c r="AC240" i="1"/>
  <c r="AE240" i="1"/>
  <c r="Y239" i="1"/>
  <c r="AA239" i="1"/>
  <c r="AC239" i="1"/>
  <c r="AE239" i="1"/>
  <c r="Y238" i="1"/>
  <c r="AA238" i="1"/>
  <c r="AC238" i="1"/>
  <c r="AE238" i="1"/>
  <c r="Y237" i="1"/>
  <c r="AA237" i="1"/>
  <c r="AC237" i="1"/>
  <c r="AE237" i="1"/>
  <c r="Y236" i="1"/>
  <c r="AA236" i="1"/>
  <c r="AC236" i="1"/>
  <c r="AE236" i="1"/>
  <c r="Y235" i="1"/>
  <c r="AA235" i="1"/>
  <c r="AC235" i="1"/>
  <c r="AE235" i="1"/>
  <c r="Y234" i="1"/>
  <c r="AA234" i="1"/>
  <c r="AC234" i="1"/>
  <c r="AE234" i="1"/>
  <c r="Y233" i="1"/>
  <c r="AA233" i="1"/>
  <c r="AC233" i="1"/>
  <c r="AE233" i="1"/>
  <c r="Y232" i="1"/>
  <c r="AA232" i="1"/>
  <c r="AC232" i="1"/>
  <c r="AE232" i="1"/>
  <c r="Y231" i="1"/>
  <c r="AA231" i="1"/>
  <c r="AC231" i="1"/>
  <c r="AE231" i="1"/>
  <c r="Y230" i="1"/>
  <c r="AA230" i="1"/>
  <c r="AC230" i="1"/>
  <c r="AE230" i="1"/>
  <c r="Y229" i="1"/>
  <c r="AA229" i="1"/>
  <c r="AC229" i="1"/>
  <c r="AE229" i="1"/>
  <c r="Y228" i="1"/>
  <c r="AA228" i="1"/>
  <c r="AC228" i="1"/>
  <c r="AE228" i="1"/>
  <c r="Y227" i="1"/>
  <c r="AA227" i="1"/>
  <c r="AC227" i="1"/>
  <c r="AE227" i="1"/>
  <c r="Y226" i="1"/>
  <c r="AA226" i="1"/>
  <c r="AC226" i="1"/>
  <c r="AE226" i="1"/>
  <c r="Y225" i="1"/>
  <c r="AA225" i="1"/>
  <c r="AC225" i="1"/>
  <c r="AE225" i="1"/>
  <c r="Y224" i="1"/>
  <c r="AA224" i="1"/>
  <c r="AC224" i="1"/>
  <c r="AE224" i="1"/>
  <c r="Y223" i="1"/>
  <c r="AA223" i="1"/>
  <c r="AC223" i="1"/>
  <c r="AE223" i="1"/>
  <c r="Y222" i="1"/>
  <c r="AA222" i="1"/>
  <c r="AC222" i="1"/>
  <c r="AE222" i="1"/>
  <c r="Y221" i="1"/>
  <c r="AA221" i="1"/>
  <c r="AC221" i="1"/>
  <c r="AE221" i="1"/>
  <c r="Y220" i="1"/>
  <c r="AA220" i="1"/>
  <c r="AC220" i="1"/>
  <c r="AE220" i="1"/>
  <c r="Y219" i="1"/>
  <c r="AA219" i="1"/>
  <c r="AC219" i="1"/>
  <c r="AE219" i="1"/>
  <c r="Y218" i="1"/>
  <c r="AA218" i="1"/>
  <c r="AC218" i="1"/>
  <c r="AE218" i="1"/>
  <c r="Y217" i="1"/>
  <c r="AA217" i="1"/>
  <c r="AC217" i="1"/>
  <c r="AE217" i="1"/>
  <c r="Y216" i="1"/>
  <c r="AA216" i="1"/>
  <c r="AC216" i="1"/>
  <c r="AE216" i="1"/>
  <c r="Y215" i="1"/>
  <c r="AA215" i="1"/>
  <c r="AC215" i="1"/>
  <c r="AE215" i="1"/>
  <c r="Y214" i="1"/>
  <c r="AA214" i="1"/>
  <c r="AC214" i="1"/>
  <c r="AE214" i="1"/>
  <c r="Y213" i="1"/>
  <c r="AA213" i="1"/>
  <c r="AC213" i="1"/>
  <c r="AE213" i="1"/>
  <c r="Y212" i="1"/>
  <c r="AA212" i="1"/>
  <c r="AC212" i="1"/>
  <c r="AE212" i="1"/>
  <c r="Y211" i="1"/>
  <c r="AA211" i="1"/>
  <c r="AC211" i="1"/>
  <c r="AE211" i="1"/>
  <c r="Y210" i="1"/>
  <c r="AA210" i="1"/>
  <c r="AC210" i="1"/>
  <c r="AE210" i="1"/>
  <c r="Y209" i="1"/>
  <c r="AA209" i="1"/>
  <c r="AC209" i="1"/>
  <c r="AE209" i="1"/>
  <c r="Y208" i="1"/>
  <c r="AA208" i="1"/>
  <c r="AC208" i="1"/>
  <c r="AE208" i="1"/>
  <c r="Y207" i="1"/>
  <c r="AA207" i="1"/>
  <c r="AC207" i="1"/>
  <c r="AE207" i="1"/>
  <c r="Y206" i="1"/>
  <c r="AA206" i="1"/>
  <c r="AC206" i="1"/>
  <c r="AE206" i="1"/>
  <c r="Y205" i="1"/>
  <c r="AA205" i="1"/>
  <c r="AC205" i="1"/>
  <c r="AE205" i="1"/>
  <c r="Y204" i="1"/>
  <c r="AA204" i="1"/>
  <c r="AC204" i="1"/>
  <c r="AE204" i="1"/>
  <c r="Y203" i="1"/>
  <c r="AA203" i="1"/>
  <c r="AC203" i="1"/>
  <c r="AE203" i="1"/>
  <c r="Y202" i="1"/>
  <c r="AA202" i="1"/>
  <c r="AC202" i="1"/>
  <c r="AE202" i="1"/>
  <c r="Y201" i="1"/>
  <c r="AA201" i="1"/>
  <c r="AC201" i="1"/>
  <c r="AE201" i="1"/>
  <c r="Y200" i="1"/>
  <c r="AA200" i="1"/>
  <c r="AC200" i="1"/>
  <c r="AE200" i="1"/>
  <c r="Y199" i="1"/>
  <c r="AA199" i="1"/>
  <c r="AC199" i="1"/>
  <c r="AE199" i="1"/>
  <c r="Y198" i="1"/>
  <c r="AA198" i="1"/>
  <c r="AC198" i="1"/>
  <c r="AE198" i="1"/>
  <c r="Y197" i="1"/>
  <c r="AA197" i="1"/>
  <c r="AC197" i="1"/>
  <c r="AE197" i="1"/>
  <c r="Y196" i="1"/>
  <c r="AA196" i="1"/>
  <c r="AC196" i="1"/>
  <c r="AE196" i="1"/>
  <c r="Y195" i="1"/>
  <c r="AA195" i="1"/>
  <c r="AC195" i="1"/>
  <c r="AE195" i="1"/>
  <c r="Y194" i="1"/>
  <c r="AA194" i="1"/>
  <c r="AC194" i="1"/>
  <c r="AE194" i="1"/>
  <c r="Y193" i="1"/>
  <c r="AA193" i="1"/>
  <c r="AC193" i="1"/>
  <c r="AE193" i="1"/>
  <c r="Y192" i="1"/>
  <c r="AA192" i="1"/>
  <c r="AC192" i="1"/>
  <c r="AE192" i="1"/>
  <c r="Y191" i="1"/>
  <c r="AA191" i="1"/>
  <c r="AC191" i="1"/>
  <c r="AE191" i="1"/>
  <c r="Y190" i="1"/>
  <c r="AA190" i="1"/>
  <c r="AC190" i="1"/>
  <c r="AE190" i="1"/>
  <c r="Y189" i="1"/>
  <c r="AA189" i="1"/>
  <c r="AC189" i="1"/>
  <c r="AE189" i="1"/>
  <c r="Y188" i="1"/>
  <c r="AA188" i="1"/>
  <c r="AC188" i="1"/>
  <c r="AE188" i="1"/>
  <c r="Y187" i="1"/>
  <c r="AA187" i="1"/>
  <c r="AC187" i="1"/>
  <c r="AE187" i="1"/>
  <c r="Y186" i="1"/>
  <c r="AA186" i="1"/>
  <c r="AC186" i="1"/>
  <c r="AE186" i="1"/>
  <c r="Y185" i="1"/>
  <c r="AA185" i="1"/>
  <c r="AC185" i="1"/>
  <c r="AE185" i="1"/>
  <c r="Y184" i="1"/>
  <c r="AA184" i="1"/>
  <c r="AC184" i="1"/>
  <c r="AE184" i="1"/>
  <c r="Y183" i="1"/>
  <c r="AA183" i="1"/>
  <c r="AC183" i="1"/>
  <c r="AE183" i="1"/>
  <c r="Y182" i="1"/>
  <c r="AA182" i="1"/>
  <c r="AC182" i="1"/>
  <c r="AE182" i="1"/>
  <c r="Y181" i="1"/>
  <c r="AA181" i="1"/>
  <c r="AC181" i="1"/>
  <c r="AE181" i="1"/>
  <c r="Y180" i="1"/>
  <c r="AA180" i="1"/>
  <c r="AC180" i="1"/>
  <c r="AE180" i="1"/>
  <c r="Y179" i="1"/>
  <c r="AA179" i="1"/>
  <c r="AC179" i="1"/>
  <c r="AE179" i="1"/>
  <c r="Y178" i="1"/>
  <c r="AA178" i="1"/>
  <c r="AC178" i="1"/>
  <c r="AE178" i="1"/>
  <c r="Y177" i="1"/>
  <c r="AA177" i="1"/>
  <c r="AC177" i="1"/>
  <c r="AE177" i="1"/>
  <c r="Y176" i="1"/>
  <c r="AA176" i="1"/>
  <c r="AC176" i="1"/>
  <c r="AE176" i="1"/>
  <c r="Y175" i="1"/>
  <c r="AA175" i="1"/>
  <c r="AC175" i="1"/>
  <c r="AE175" i="1"/>
  <c r="Y174" i="1"/>
  <c r="AA174" i="1"/>
  <c r="AC174" i="1"/>
  <c r="AE174" i="1"/>
  <c r="Y173" i="1"/>
  <c r="AA173" i="1"/>
  <c r="AC173" i="1"/>
  <c r="AE173" i="1"/>
  <c r="Y172" i="1"/>
  <c r="AA172" i="1"/>
  <c r="AC172" i="1"/>
  <c r="AE172" i="1"/>
  <c r="Y171" i="1"/>
  <c r="AA171" i="1"/>
  <c r="AC171" i="1"/>
  <c r="AE171" i="1"/>
  <c r="Y170" i="1"/>
  <c r="AA170" i="1"/>
  <c r="AC170" i="1"/>
  <c r="AE170" i="1"/>
  <c r="Y169" i="1"/>
  <c r="AA169" i="1"/>
  <c r="AC169" i="1"/>
  <c r="AE169" i="1"/>
  <c r="Y168" i="1"/>
  <c r="AA168" i="1"/>
  <c r="AC168" i="1"/>
  <c r="AE168" i="1"/>
  <c r="Y167" i="1"/>
  <c r="AA167" i="1"/>
  <c r="AC167" i="1"/>
  <c r="AE167" i="1"/>
  <c r="Y166" i="1"/>
  <c r="AA166" i="1"/>
  <c r="AC166" i="1"/>
  <c r="AE166" i="1"/>
  <c r="Y165" i="1"/>
  <c r="AA165" i="1"/>
  <c r="AC165" i="1"/>
  <c r="AE165" i="1"/>
  <c r="Y164" i="1"/>
  <c r="AA164" i="1"/>
  <c r="AC164" i="1"/>
  <c r="AE164" i="1"/>
  <c r="Y163" i="1"/>
  <c r="AA163" i="1"/>
  <c r="AC163" i="1"/>
  <c r="AE163" i="1"/>
  <c r="Y162" i="1"/>
  <c r="AA162" i="1"/>
  <c r="AC162" i="1"/>
  <c r="AE162" i="1"/>
  <c r="Y161" i="1"/>
  <c r="AA161" i="1"/>
  <c r="AC161" i="1"/>
  <c r="AE161" i="1"/>
  <c r="Y160" i="1"/>
  <c r="AA160" i="1"/>
  <c r="AC160" i="1"/>
  <c r="AE160" i="1"/>
  <c r="Y159" i="1"/>
  <c r="AA159" i="1"/>
  <c r="AC159" i="1"/>
  <c r="AE159" i="1"/>
  <c r="Y158" i="1"/>
  <c r="AA158" i="1"/>
  <c r="AC158" i="1"/>
  <c r="AE158" i="1"/>
  <c r="Y157" i="1"/>
  <c r="AA157" i="1"/>
  <c r="AC157" i="1"/>
  <c r="AE157" i="1"/>
  <c r="Y156" i="1"/>
  <c r="AA156" i="1"/>
  <c r="AC156" i="1"/>
  <c r="AE156" i="1"/>
  <c r="Y155" i="1"/>
  <c r="AA155" i="1"/>
  <c r="AC155" i="1"/>
  <c r="AE155" i="1"/>
  <c r="Y154" i="1"/>
  <c r="AA154" i="1"/>
  <c r="AC154" i="1"/>
  <c r="AE154" i="1"/>
  <c r="Y153" i="1"/>
  <c r="AA153" i="1"/>
  <c r="AC153" i="1"/>
  <c r="AE153" i="1"/>
  <c r="Y152" i="1"/>
  <c r="AA152" i="1"/>
  <c r="AC152" i="1"/>
  <c r="AE152" i="1"/>
  <c r="Y151" i="1"/>
  <c r="AA151" i="1"/>
  <c r="AC151" i="1"/>
  <c r="AE151" i="1"/>
  <c r="Y150" i="1"/>
  <c r="AA150" i="1"/>
  <c r="AC150" i="1"/>
  <c r="AE150" i="1"/>
  <c r="Y149" i="1"/>
  <c r="AA149" i="1"/>
  <c r="AC149" i="1"/>
  <c r="AE149" i="1"/>
  <c r="Y148" i="1"/>
  <c r="AA148" i="1"/>
  <c r="AC148" i="1"/>
  <c r="AE148" i="1"/>
  <c r="Y147" i="1"/>
  <c r="AA147" i="1"/>
  <c r="AC147" i="1"/>
  <c r="AE147" i="1"/>
  <c r="Y146" i="1"/>
  <c r="AA146" i="1"/>
  <c r="AC146" i="1"/>
  <c r="AE146" i="1"/>
  <c r="Y145" i="1"/>
  <c r="AA145" i="1"/>
  <c r="AC145" i="1"/>
  <c r="AE145" i="1"/>
  <c r="Y144" i="1"/>
  <c r="AA144" i="1"/>
  <c r="AC144" i="1"/>
  <c r="AE144" i="1"/>
  <c r="Y143" i="1"/>
  <c r="AA143" i="1"/>
  <c r="AC143" i="1"/>
  <c r="AE143" i="1"/>
  <c r="Y142" i="1"/>
  <c r="AA142" i="1"/>
  <c r="AC142" i="1"/>
  <c r="AE142" i="1"/>
  <c r="Y141" i="1"/>
  <c r="AA141" i="1"/>
  <c r="AC141" i="1"/>
  <c r="AE141" i="1"/>
  <c r="Y140" i="1"/>
  <c r="AA140" i="1"/>
  <c r="AC140" i="1"/>
  <c r="AE140" i="1"/>
  <c r="Y139" i="1"/>
  <c r="AA139" i="1"/>
  <c r="AC139" i="1"/>
  <c r="AE139" i="1"/>
  <c r="Y138" i="1"/>
  <c r="AA138" i="1"/>
  <c r="AC138" i="1"/>
  <c r="AE138" i="1"/>
  <c r="Y137" i="1"/>
  <c r="AA137" i="1"/>
  <c r="AC137" i="1"/>
  <c r="AE137" i="1"/>
  <c r="Y136" i="1"/>
  <c r="AA136" i="1"/>
  <c r="AC136" i="1"/>
  <c r="AE136" i="1"/>
  <c r="Y135" i="1"/>
  <c r="AA135" i="1"/>
  <c r="AC135" i="1"/>
  <c r="AE135" i="1"/>
  <c r="Y134" i="1"/>
  <c r="AA134" i="1"/>
  <c r="AC134" i="1"/>
  <c r="AE134" i="1"/>
  <c r="Y133" i="1"/>
  <c r="AA133" i="1"/>
  <c r="AC133" i="1"/>
  <c r="AE133" i="1"/>
  <c r="Y132" i="1"/>
  <c r="AA132" i="1"/>
  <c r="AC132" i="1"/>
  <c r="AE132" i="1"/>
  <c r="Y131" i="1"/>
  <c r="AA131" i="1"/>
  <c r="AC131" i="1"/>
  <c r="AE131" i="1"/>
  <c r="Y130" i="1"/>
  <c r="AA130" i="1"/>
  <c r="AC130" i="1"/>
  <c r="AE130" i="1"/>
  <c r="Y129" i="1"/>
  <c r="AA129" i="1"/>
  <c r="AC129" i="1"/>
  <c r="AE129" i="1"/>
  <c r="Y128" i="1"/>
  <c r="AA128" i="1"/>
  <c r="AC128" i="1"/>
  <c r="AE128" i="1"/>
  <c r="Y127" i="1"/>
  <c r="AA127" i="1"/>
  <c r="AC127" i="1"/>
  <c r="AE127" i="1"/>
  <c r="Y126" i="1"/>
  <c r="AA126" i="1"/>
  <c r="AC126" i="1"/>
  <c r="AE126" i="1"/>
  <c r="Y125" i="1"/>
  <c r="AA125" i="1"/>
  <c r="AC125" i="1"/>
  <c r="AE125" i="1"/>
  <c r="Y124" i="1"/>
  <c r="AA124" i="1"/>
  <c r="AC124" i="1"/>
  <c r="AE124" i="1"/>
  <c r="Y123" i="1"/>
  <c r="AA123" i="1"/>
  <c r="AC123" i="1"/>
  <c r="AE123" i="1"/>
  <c r="Y122" i="1"/>
  <c r="AA122" i="1"/>
  <c r="AC122" i="1"/>
  <c r="AE122" i="1"/>
  <c r="Y121" i="1"/>
  <c r="AA121" i="1"/>
  <c r="AC121" i="1"/>
  <c r="AE121" i="1"/>
  <c r="Y120" i="1"/>
  <c r="AA120" i="1"/>
  <c r="AC120" i="1"/>
  <c r="AE120" i="1"/>
  <c r="Y119" i="1"/>
  <c r="AA119" i="1"/>
  <c r="AC119" i="1"/>
  <c r="AE119" i="1"/>
  <c r="Y118" i="1"/>
  <c r="AA118" i="1"/>
  <c r="AC118" i="1"/>
  <c r="AE118" i="1"/>
  <c r="Y117" i="1"/>
  <c r="AA117" i="1"/>
  <c r="AC117" i="1"/>
  <c r="AE117" i="1"/>
  <c r="Y116" i="1"/>
  <c r="AA116" i="1"/>
  <c r="AC116" i="1"/>
  <c r="AE116" i="1"/>
  <c r="Y115" i="1"/>
  <c r="AA115" i="1"/>
  <c r="AC115" i="1"/>
  <c r="AE115" i="1"/>
  <c r="Y114" i="1"/>
  <c r="AA114" i="1"/>
  <c r="AC114" i="1"/>
  <c r="AE114" i="1"/>
  <c r="Y113" i="1"/>
  <c r="AA113" i="1"/>
  <c r="AC113" i="1"/>
  <c r="AE113" i="1"/>
  <c r="Y112" i="1"/>
  <c r="AA112" i="1"/>
  <c r="AC112" i="1"/>
  <c r="AE112" i="1"/>
  <c r="Y111" i="1"/>
  <c r="AA111" i="1"/>
  <c r="AC111" i="1"/>
  <c r="AE111" i="1"/>
  <c r="Y110" i="1"/>
  <c r="AA110" i="1"/>
  <c r="AC110" i="1"/>
  <c r="AE110" i="1"/>
  <c r="Y109" i="1"/>
  <c r="AA109" i="1"/>
  <c r="AC109" i="1"/>
  <c r="AE109" i="1"/>
  <c r="Y108" i="1"/>
  <c r="AA108" i="1"/>
  <c r="AC108" i="1"/>
  <c r="AE108" i="1"/>
  <c r="Y107" i="1"/>
  <c r="AA107" i="1"/>
  <c r="AC107" i="1"/>
  <c r="AE107" i="1"/>
  <c r="Y106" i="1"/>
  <c r="AA106" i="1"/>
  <c r="AC106" i="1"/>
  <c r="AE106" i="1"/>
  <c r="Y105" i="1"/>
  <c r="AA105" i="1"/>
  <c r="AC105" i="1"/>
  <c r="AE105" i="1"/>
  <c r="Y104" i="1"/>
  <c r="AA104" i="1"/>
  <c r="AC104" i="1"/>
  <c r="AE104" i="1"/>
  <c r="Y103" i="1"/>
  <c r="AA103" i="1"/>
  <c r="AC103" i="1"/>
  <c r="AE103" i="1"/>
  <c r="Y102" i="1"/>
  <c r="AA102" i="1"/>
  <c r="AC102" i="1"/>
  <c r="AE102" i="1"/>
  <c r="Y101" i="1"/>
  <c r="AA101" i="1"/>
  <c r="AC101" i="1"/>
  <c r="AE101" i="1"/>
  <c r="Y100" i="1"/>
  <c r="AA100" i="1"/>
  <c r="AC100" i="1"/>
  <c r="AE100" i="1"/>
  <c r="Y99" i="1"/>
  <c r="AA99" i="1"/>
  <c r="AC99" i="1"/>
  <c r="AE99" i="1"/>
  <c r="Y98" i="1"/>
  <c r="AA98" i="1"/>
  <c r="AC98" i="1"/>
  <c r="AE98" i="1"/>
  <c r="Y97" i="1"/>
  <c r="AA97" i="1"/>
  <c r="AC97" i="1"/>
  <c r="AE97" i="1"/>
  <c r="Y96" i="1"/>
  <c r="AA96" i="1"/>
  <c r="AC96" i="1"/>
  <c r="AE96" i="1"/>
  <c r="Y95" i="1"/>
  <c r="AA95" i="1"/>
  <c r="AC95" i="1"/>
  <c r="AE95" i="1"/>
  <c r="Y94" i="1"/>
  <c r="AA94" i="1"/>
  <c r="AC94" i="1"/>
  <c r="AE94" i="1"/>
  <c r="Y93" i="1"/>
  <c r="AA93" i="1"/>
  <c r="AC93" i="1"/>
  <c r="AE93" i="1"/>
  <c r="Y92" i="1"/>
  <c r="AA92" i="1"/>
  <c r="AC92" i="1"/>
  <c r="AE92" i="1"/>
  <c r="Y91" i="1"/>
  <c r="AA91" i="1"/>
  <c r="AC91" i="1"/>
  <c r="AE91" i="1"/>
  <c r="Y90" i="1"/>
  <c r="AA90" i="1"/>
  <c r="AC90" i="1"/>
  <c r="AE90" i="1"/>
  <c r="Y89" i="1"/>
  <c r="AA89" i="1"/>
  <c r="AC89" i="1"/>
  <c r="AE89" i="1"/>
  <c r="Y88" i="1"/>
  <c r="AA88" i="1"/>
  <c r="AC88" i="1"/>
  <c r="AE88" i="1"/>
  <c r="Y87" i="1"/>
  <c r="AA87" i="1"/>
  <c r="AC87" i="1"/>
  <c r="AE87" i="1"/>
  <c r="Y86" i="1"/>
  <c r="AA86" i="1"/>
  <c r="AC86" i="1"/>
  <c r="AE86" i="1"/>
  <c r="Y85" i="1"/>
  <c r="AA85" i="1"/>
  <c r="AC85" i="1"/>
  <c r="AE85" i="1"/>
  <c r="Y84" i="1"/>
  <c r="AA84" i="1"/>
  <c r="AC84" i="1"/>
  <c r="AE84" i="1"/>
  <c r="Y83" i="1"/>
  <c r="AA83" i="1"/>
  <c r="AC83" i="1"/>
  <c r="AE83" i="1"/>
  <c r="Y82" i="1"/>
  <c r="AA82" i="1"/>
  <c r="AC82" i="1"/>
  <c r="AE82" i="1"/>
  <c r="Y81" i="1"/>
  <c r="AA81" i="1"/>
  <c r="AC81" i="1"/>
  <c r="AE81" i="1"/>
  <c r="Y80" i="1"/>
  <c r="AA80" i="1"/>
  <c r="AC80" i="1"/>
  <c r="AE80" i="1"/>
  <c r="Y79" i="1"/>
  <c r="AA79" i="1"/>
  <c r="AC79" i="1"/>
  <c r="AE79" i="1"/>
  <c r="Y78" i="1"/>
  <c r="AA78" i="1"/>
  <c r="AC78" i="1"/>
  <c r="AE78" i="1"/>
  <c r="Y77" i="1"/>
  <c r="AA77" i="1"/>
  <c r="AC77" i="1"/>
  <c r="AE77" i="1"/>
  <c r="Y76" i="1"/>
  <c r="AA76" i="1"/>
  <c r="AC76" i="1"/>
  <c r="AE76" i="1"/>
  <c r="Y75" i="1"/>
  <c r="AA75" i="1"/>
  <c r="AC75" i="1"/>
  <c r="AE75" i="1"/>
  <c r="Y74" i="1"/>
  <c r="AA74" i="1"/>
  <c r="AC74" i="1"/>
  <c r="AE74" i="1"/>
  <c r="Y73" i="1"/>
  <c r="AA73" i="1"/>
  <c r="AC73" i="1"/>
  <c r="AE73" i="1"/>
  <c r="Y72" i="1"/>
  <c r="AA72" i="1"/>
  <c r="AC72" i="1"/>
  <c r="AE72" i="1"/>
  <c r="Y71" i="1"/>
  <c r="AA71" i="1"/>
  <c r="AC71" i="1"/>
  <c r="AE71" i="1"/>
  <c r="Y70" i="1"/>
  <c r="AA70" i="1"/>
  <c r="AC70" i="1"/>
  <c r="AE70" i="1"/>
  <c r="Y69" i="1"/>
  <c r="AA69" i="1"/>
  <c r="AC69" i="1"/>
  <c r="AE69" i="1"/>
  <c r="Y68" i="1"/>
  <c r="AA68" i="1"/>
  <c r="AC68" i="1"/>
  <c r="AE68" i="1"/>
  <c r="Y67" i="1"/>
  <c r="AA67" i="1"/>
  <c r="AC67" i="1"/>
  <c r="AE67" i="1"/>
  <c r="Y66" i="1"/>
  <c r="AA66" i="1"/>
  <c r="AC66" i="1"/>
  <c r="AE66" i="1"/>
  <c r="Y65" i="1"/>
  <c r="AA65" i="1"/>
  <c r="AC65" i="1"/>
  <c r="AE65" i="1"/>
  <c r="Y64" i="1"/>
  <c r="AA64" i="1"/>
  <c r="AC64" i="1"/>
  <c r="AE64" i="1"/>
  <c r="Y63" i="1"/>
  <c r="AA63" i="1"/>
  <c r="AC63" i="1"/>
  <c r="AE63" i="1"/>
  <c r="Y62" i="1"/>
  <c r="AA62" i="1"/>
  <c r="AC62" i="1"/>
  <c r="AE62" i="1"/>
  <c r="Y61" i="1"/>
  <c r="AA61" i="1"/>
  <c r="AC61" i="1"/>
  <c r="AE61" i="1"/>
  <c r="Y60" i="1"/>
  <c r="AA60" i="1"/>
  <c r="AC60" i="1"/>
  <c r="AE60" i="1"/>
  <c r="Y59" i="1"/>
  <c r="AA59" i="1"/>
  <c r="AC59" i="1"/>
  <c r="AE59" i="1"/>
  <c r="Y58" i="1"/>
  <c r="AA58" i="1"/>
  <c r="AC58" i="1"/>
  <c r="AE58" i="1"/>
  <c r="AE57" i="1"/>
  <c r="AC57" i="1"/>
  <c r="AA57" i="1"/>
  <c r="AE56" i="1"/>
  <c r="AC56" i="1"/>
  <c r="AA56" i="1"/>
  <c r="AE55" i="1"/>
  <c r="AC55" i="1"/>
  <c r="AA55" i="1"/>
  <c r="AE54" i="1"/>
  <c r="AC54" i="1"/>
  <c r="AA54" i="1"/>
  <c r="AE53" i="1"/>
  <c r="AC53" i="1"/>
  <c r="AA53" i="1"/>
  <c r="AE52" i="1"/>
  <c r="AC52" i="1"/>
  <c r="AA52" i="1"/>
  <c r="AE51" i="1"/>
  <c r="AC51" i="1"/>
  <c r="AA51" i="1"/>
  <c r="AE50" i="1"/>
  <c r="AC50" i="1"/>
  <c r="AA50" i="1"/>
  <c r="AE49" i="1"/>
  <c r="AC49" i="1"/>
  <c r="AA49" i="1"/>
  <c r="AE48" i="1"/>
  <c r="AC48" i="1"/>
  <c r="AA48" i="1"/>
  <c r="AE47" i="1"/>
  <c r="AC47" i="1"/>
  <c r="AA47" i="1"/>
  <c r="AE46" i="1"/>
  <c r="AC46" i="1"/>
  <c r="AA46" i="1"/>
  <c r="AE45" i="1"/>
  <c r="AC45" i="1"/>
  <c r="AA45" i="1"/>
  <c r="AE44" i="1"/>
  <c r="AC44" i="1"/>
  <c r="AA44" i="1"/>
  <c r="AE43" i="1"/>
  <c r="AC43" i="1"/>
  <c r="AA43" i="1"/>
  <c r="AE42" i="1"/>
  <c r="AC42" i="1"/>
  <c r="AA42" i="1"/>
  <c r="AE41" i="1"/>
  <c r="AC41" i="1"/>
  <c r="AA41" i="1"/>
  <c r="AE40" i="1"/>
  <c r="AC40" i="1"/>
  <c r="AA40" i="1"/>
  <c r="AE39" i="1"/>
  <c r="AC39" i="1"/>
  <c r="AA39" i="1"/>
  <c r="AE38" i="1"/>
  <c r="AC38" i="1"/>
  <c r="AA38" i="1"/>
  <c r="AE37" i="1"/>
  <c r="AC37" i="1"/>
  <c r="AA37" i="1"/>
  <c r="AE36" i="1"/>
  <c r="AC36" i="1"/>
  <c r="AA36" i="1"/>
  <c r="AE35" i="1"/>
  <c r="AC35" i="1"/>
  <c r="AA35" i="1"/>
  <c r="AE34" i="1"/>
  <c r="AC34" i="1"/>
  <c r="AA34" i="1"/>
  <c r="AE33" i="1"/>
  <c r="AC33" i="1"/>
  <c r="AA33" i="1"/>
  <c r="AE32" i="1"/>
  <c r="AC32" i="1"/>
  <c r="AA32" i="1"/>
  <c r="AE31" i="1"/>
  <c r="AC31" i="1"/>
  <c r="AA31" i="1"/>
  <c r="AE30" i="1"/>
  <c r="AC30" i="1"/>
  <c r="AA30" i="1"/>
  <c r="AE29" i="1"/>
  <c r="AC29" i="1"/>
  <c r="AA29" i="1"/>
  <c r="AE28" i="1"/>
  <c r="AC28" i="1"/>
  <c r="AA28" i="1"/>
  <c r="AE27" i="1"/>
  <c r="AC27" i="1"/>
  <c r="AA27" i="1"/>
  <c r="AE26" i="1"/>
  <c r="AC26" i="1"/>
  <c r="AA26" i="1"/>
  <c r="AE25" i="1"/>
  <c r="AC25" i="1"/>
  <c r="AA25" i="1"/>
  <c r="AE24" i="1"/>
  <c r="AC24" i="1"/>
  <c r="AA24" i="1"/>
  <c r="AE23" i="1"/>
  <c r="AC23" i="1"/>
  <c r="AA23" i="1"/>
  <c r="AE22" i="1"/>
  <c r="AC22" i="1"/>
  <c r="AA22" i="1"/>
  <c r="AE21" i="1"/>
  <c r="AC21" i="1"/>
  <c r="AA21" i="1"/>
  <c r="AE20" i="1"/>
  <c r="AC20" i="1"/>
  <c r="AA20" i="1"/>
  <c r="AE19" i="1"/>
  <c r="AC19" i="1"/>
  <c r="AA19" i="1"/>
  <c r="AE18" i="1"/>
  <c r="AC18" i="1"/>
  <c r="AA18" i="1"/>
  <c r="AE17" i="1"/>
  <c r="AC17" i="1"/>
  <c r="AA17" i="1"/>
  <c r="AE16" i="1"/>
  <c r="AC16" i="1"/>
  <c r="AA16" i="1"/>
  <c r="AE15" i="1"/>
  <c r="AC15" i="1"/>
  <c r="AA15" i="1"/>
  <c r="AE14" i="1"/>
  <c r="AC14" i="1"/>
  <c r="AA14" i="1"/>
  <c r="AE13" i="1"/>
  <c r="AC13" i="1"/>
  <c r="AA13" i="1"/>
  <c r="AE12" i="1"/>
  <c r="AC12" i="1"/>
  <c r="AA12" i="1"/>
  <c r="AE11" i="1"/>
  <c r="AC11" i="1"/>
  <c r="AA11" i="1"/>
  <c r="AE10" i="1"/>
  <c r="AC10" i="1"/>
  <c r="AA10" i="1"/>
  <c r="AE9" i="1"/>
  <c r="AC9" i="1"/>
  <c r="AA9" i="1"/>
  <c r="AE8" i="1"/>
  <c r="AC8" i="1"/>
  <c r="AA8" i="1"/>
  <c r="AE7" i="1"/>
  <c r="AC7" i="1"/>
  <c r="AA7" i="1"/>
  <c r="AA6" i="1"/>
</calcChain>
</file>

<file path=xl/sharedStrings.xml><?xml version="1.0" encoding="utf-8"?>
<sst xmlns="http://schemas.openxmlformats.org/spreadsheetml/2006/main" count="1883" uniqueCount="42">
  <si>
    <t>Marginal Lending Rate</t>
  </si>
  <si>
    <t>Deposit rate</t>
  </si>
  <si>
    <t>EONIA</t>
  </si>
  <si>
    <t>main refinancing rate</t>
  </si>
  <si>
    <t>Bank rate</t>
  </si>
  <si>
    <t>Bank's lending facility rate</t>
  </si>
  <si>
    <t>SONIA</t>
  </si>
  <si>
    <t>RONIA</t>
  </si>
  <si>
    <t>Bank's deposit facility rate</t>
  </si>
  <si>
    <t>EONIA Index</t>
  </si>
  <si>
    <t>UKBRBASE Index</t>
  </si>
  <si>
    <t>SONIO/N Index</t>
  </si>
  <si>
    <t>RONIA Index</t>
  </si>
  <si>
    <t>PX_LAST</t>
  </si>
  <si>
    <t>EUORMARG Index</t>
  </si>
  <si>
    <t>EURR002W Index</t>
  </si>
  <si>
    <t>#N/A N/A</t>
  </si>
  <si>
    <t>Eecbdepo Index</t>
  </si>
  <si>
    <t>voluntary</t>
  </si>
  <si>
    <t>Deposit</t>
  </si>
  <si>
    <t>Date</t>
  </si>
  <si>
    <t>Bank Rate</t>
    <phoneticPr fontId="1" type="noConversion"/>
  </si>
  <si>
    <t>Main Refinancing Rate</t>
    <phoneticPr fontId="1" type="noConversion"/>
  </si>
  <si>
    <t>Euro OverNight Index Average (EONIA)</t>
    <phoneticPr fontId="1" type="noConversion"/>
  </si>
  <si>
    <t>Sterling OverNight Index Average (SONIA)</t>
    <phoneticPr fontId="1" type="noConversion"/>
  </si>
  <si>
    <t>SONIA - Bank Rate</t>
    <phoneticPr fontId="1" type="noConversion"/>
  </si>
  <si>
    <t>DWF</t>
  </si>
  <si>
    <t>RONIA-BR</t>
  </si>
  <si>
    <t>SONIA Volume</t>
  </si>
  <si>
    <t>SONIA RATE</t>
  </si>
  <si>
    <t>RONIA VOLUME</t>
  </si>
  <si>
    <t>RATE</t>
  </si>
  <si>
    <t>SONIA VOLUME</t>
  </si>
  <si>
    <t>RONIA RATE</t>
  </si>
  <si>
    <t>SONIA RATE (LHS)</t>
  </si>
  <si>
    <t>RONIA RATE (LHS)</t>
  </si>
  <si>
    <t>EONIA - Main Refinancing Rate</t>
    <phoneticPr fontId="1" type="noConversion"/>
  </si>
  <si>
    <t>&lt;Figure 6&gt;</t>
    <phoneticPr fontId="1" type="noConversion"/>
  </si>
  <si>
    <t>&lt;Figure 9&gt;</t>
    <phoneticPr fontId="1" type="noConversion"/>
  </si>
  <si>
    <t>RONIA VOLUME</t>
    <phoneticPr fontId="1" type="noConversion"/>
  </si>
  <si>
    <t>SONIA VOLUME</t>
    <phoneticPr fontId="1" type="noConversion"/>
  </si>
  <si>
    <t>&lt;Figure 7&gt;</t>
    <phoneticPr fontId="1" type="noConversion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</si>
</sst>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3">
    <numFmt numFmtId="176" formatCode="d/m/yy"/>
    <numFmt numFmtId="177" formatCode="#,##0.0_ ;[Red]\-#,##0.0\ "/>
    <numFmt numFmtId="178" formatCode="#,##0_ ;[Red]\-#,##0\ "/>
  </numFmts>
  <fonts count="3" x14ac:knownFonts="1">
    <font>
      <sz val="11"/>
      <color theme="1"/>
      <name val="맑은 고딕"/>
      <family val="2"/>
      <scheme val="minor"/>
    </font>
    <font>
      <sz val="8"/>
      <name val="맑은 고딕"/>
      <family val="3"/>
      <charset val="129"/>
      <scheme val="minor"/>
    </font>
    <font>
      <b/>
      <sz val="11"/>
      <color theme="1"/>
      <name val="맑은 고딕"/>
      <family val="3"/>
      <charset val="129"/>
      <scheme val="minor"/>
    </font>
  </fonts>
  <fills count="9">
    <fill>
      <patternFill patternType="none"/>
    </fill>
    <fill>
      <patternFill patternType="gray125"/>
    </fill>
    <fill>
      <patternFill patternType="solid">
        <fgColor theme="6" tint="0.59999389629810485"/>
        <bgColor indexed="64"/>
      </patternFill>
    </fill>
    <fill>
      <patternFill patternType="solid">
        <fgColor theme="4" tint="0.59999389629810485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6" tint="0.39997558519241921"/>
        <bgColor indexed="64"/>
      </patternFill>
    </fill>
    <fill>
      <patternFill patternType="solid">
        <fgColor theme="3" tint="0.59999389629810485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theme="0" tint="-0.14999847407452621"/>
        <bgColor indexed="64"/>
      </patternFill>
    </fill>
  </fills>
  <borders count="10">
    <border>
      <left/>
      <right/>
      <top/>
      <bottom/>
      <diagonal/>
    </border>
    <border>
      <left style="thin">
        <color indexed="8"/>
      </left>
      <right/>
      <top style="thin">
        <color indexed="8"/>
      </top>
      <bottom/>
      <diagonal/>
    </border>
    <border>
      <left/>
      <right style="thin">
        <color indexed="8"/>
      </right>
      <top style="thin">
        <color indexed="8"/>
      </top>
      <bottom/>
      <diagonal/>
    </border>
    <border>
      <left style="thin">
        <color indexed="8"/>
      </left>
      <right/>
      <top/>
      <bottom/>
      <diagonal/>
    </border>
    <border>
      <left/>
      <right style="thin">
        <color indexed="8"/>
      </right>
      <top/>
      <bottom/>
      <diagonal/>
    </border>
    <border>
      <left style="thin">
        <color indexed="8"/>
      </left>
      <right/>
      <top/>
      <bottom style="thin">
        <color indexed="8"/>
      </bottom>
      <diagonal/>
    </border>
    <border>
      <left/>
      <right style="thin">
        <color indexed="8"/>
      </right>
      <top/>
      <bottom style="thin">
        <color indexed="8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/>
      <diagonal/>
    </border>
    <border>
      <left style="thin">
        <color indexed="8"/>
      </left>
      <right style="thin">
        <color indexed="8"/>
      </right>
      <top/>
      <bottom/>
      <diagonal/>
    </border>
    <border>
      <left style="thin">
        <color indexed="8"/>
      </left>
      <right style="thin">
        <color indexed="8"/>
      </right>
      <top/>
      <bottom style="thin">
        <color indexed="8"/>
      </bottom>
      <diagonal/>
    </border>
  </borders>
  <cellStyleXfs count="1">
    <xf numFmtId="0" fontId="0" fillId="0" borderId="0"/>
  </cellStyleXfs>
  <cellXfs count="34">
    <xf numFmtId="0" fontId="0" fillId="0" borderId="0" xfId="0"/>
    <xf numFmtId="14" fontId="0" fillId="0" borderId="0" xfId="0" applyNumberFormat="1"/>
    <xf numFmtId="0" fontId="0" fillId="2" borderId="0" xfId="0" applyFill="1"/>
    <xf numFmtId="0" fontId="0" fillId="2" borderId="0" xfId="0" applyFill="1" applyAlignment="1">
      <alignment horizontal="center" vertical="center" wrapText="1"/>
    </xf>
    <xf numFmtId="0" fontId="0" fillId="3" borderId="0" xfId="0" applyFill="1"/>
    <xf numFmtId="0" fontId="0" fillId="3" borderId="0" xfId="0" applyFill="1" applyAlignment="1">
      <alignment horizontal="center" vertical="center" wrapText="1"/>
    </xf>
    <xf numFmtId="14" fontId="0" fillId="0" borderId="0" xfId="0" applyNumberFormat="1"/>
    <xf numFmtId="14" fontId="0" fillId="4" borderId="0" xfId="0" applyNumberFormat="1" applyFill="1"/>
    <xf numFmtId="0" fontId="0" fillId="4" borderId="0" xfId="0" applyFill="1"/>
    <xf numFmtId="0" fontId="0" fillId="0" borderId="0" xfId="0" applyFill="1"/>
    <xf numFmtId="0" fontId="0" fillId="5" borderId="0" xfId="0" applyFill="1"/>
    <xf numFmtId="0" fontId="0" fillId="0" borderId="0" xfId="0" applyFill="1" applyAlignment="1">
      <alignment horizontal="center" vertical="center" wrapText="1"/>
    </xf>
    <xf numFmtId="14" fontId="0" fillId="6" borderId="0" xfId="0" applyNumberFormat="1" applyFill="1"/>
    <xf numFmtId="176" fontId="0" fillId="0" borderId="1" xfId="0" applyNumberFormat="1" applyBorder="1"/>
    <xf numFmtId="0" fontId="0" fillId="0" borderId="2" xfId="0" applyNumberFormat="1" applyBorder="1"/>
    <xf numFmtId="176" fontId="0" fillId="0" borderId="3" xfId="0" applyNumberFormat="1" applyBorder="1"/>
    <xf numFmtId="0" fontId="0" fillId="0" borderId="4" xfId="0" applyNumberFormat="1" applyBorder="1"/>
    <xf numFmtId="176" fontId="0" fillId="0" borderId="5" xfId="0" applyNumberFormat="1" applyBorder="1"/>
    <xf numFmtId="0" fontId="0" fillId="0" borderId="6" xfId="0" applyNumberFormat="1" applyBorder="1"/>
    <xf numFmtId="177" fontId="0" fillId="0" borderId="0" xfId="0" applyNumberFormat="1"/>
    <xf numFmtId="178" fontId="0" fillId="0" borderId="0" xfId="0" applyNumberFormat="1"/>
    <xf numFmtId="178" fontId="0" fillId="4" borderId="0" xfId="0" applyNumberFormat="1" applyFill="1"/>
    <xf numFmtId="1" fontId="0" fillId="0" borderId="0" xfId="0" applyNumberFormat="1"/>
    <xf numFmtId="14" fontId="0" fillId="0" borderId="0" xfId="0" applyNumberFormat="1"/>
    <xf numFmtId="0" fontId="0" fillId="0" borderId="7" xfId="0" applyBorder="1"/>
    <xf numFmtId="0" fontId="0" fillId="0" borderId="7" xfId="0" applyNumberFormat="1" applyBorder="1"/>
    <xf numFmtId="0" fontId="0" fillId="0" borderId="8" xfId="0" applyNumberFormat="1" applyBorder="1"/>
    <xf numFmtId="0" fontId="0" fillId="0" borderId="9" xfId="0" applyNumberFormat="1" applyBorder="1"/>
    <xf numFmtId="0" fontId="0" fillId="0" borderId="1" xfId="0" applyBorder="1"/>
    <xf numFmtId="0" fontId="0" fillId="0" borderId="2" xfId="0" applyBorder="1"/>
    <xf numFmtId="0" fontId="0" fillId="7" borderId="0" xfId="0" applyFill="1"/>
    <xf numFmtId="0" fontId="2" fillId="3" borderId="0" xfId="0" applyFont="1" applyFill="1"/>
    <xf numFmtId="0" fontId="0" fillId="8" borderId="0" xfId="0" applyFill="1"/>
    <xf numFmtId="0" fontId="2" fillId="5" borderId="0" xfId="0" applyFont="1" applyFill="1"/>
  </cellXfs>
  <cellStyles count="1">
    <cellStyle name="표준" xfId="0" builtinId="0"/>
  </cellStyles>
  <dxfs count="0"/>
  <tableStyles count="0" defaultTableStyle="TableStyleMedium9" defaultPivotStyle="PivotStyleLight16"/>
  <colors>
    <mruColors>
      <color rgb="FF204606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charts/_rels/chart1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.xml"/></Relationships>
</file>

<file path=xl/charts/_rels/chart2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3.xml"/></Relationships>
</file>

<file path=xl/charts/_rels/chart3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4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ko-K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5.9756987805572988E-2"/>
          <c:y val="7.6045115982123851E-2"/>
          <c:w val="0.90861672341040844"/>
          <c:h val="0.84461381933999991"/>
        </c:manualLayout>
      </c:layout>
      <c:lineChart>
        <c:grouping val="standard"/>
        <c:varyColors val="0"/>
        <c:ser>
          <c:idx val="4"/>
          <c:order val="0"/>
          <c:tx>
            <c:strRef>
              <c:f>'Figures 6 7 9'!$F$1</c:f>
              <c:strCache>
                <c:ptCount val="1"/>
                <c:pt idx="0">
                  <c:v>Bank Rate</c:v>
                </c:pt>
              </c:strCache>
            </c:strRef>
          </c:tx>
          <c:spPr>
            <a:ln>
              <a:solidFill>
                <a:schemeClr val="tx1">
                  <a:lumMod val="95000"/>
                  <a:lumOff val="5000"/>
                </a:schemeClr>
              </a:solidFill>
            </a:ln>
          </c:spPr>
          <c:marker>
            <c:symbol val="none"/>
          </c:marker>
          <c:cat>
            <c:numRef>
              <c:f>'Figures 6 7 9'!$A$2:$A$3235</c:f>
              <c:numCache>
                <c:formatCode>m/d/yyyy</c:formatCode>
                <c:ptCount val="3234"/>
                <c:pt idx="0">
                  <c:v>36528</c:v>
                </c:pt>
                <c:pt idx="1">
                  <c:v>36529</c:v>
                </c:pt>
                <c:pt idx="2">
                  <c:v>36530</c:v>
                </c:pt>
                <c:pt idx="3">
                  <c:v>36531</c:v>
                </c:pt>
                <c:pt idx="4">
                  <c:v>36532</c:v>
                </c:pt>
                <c:pt idx="5">
                  <c:v>36535</c:v>
                </c:pt>
                <c:pt idx="6">
                  <c:v>36536</c:v>
                </c:pt>
                <c:pt idx="7">
                  <c:v>36537</c:v>
                </c:pt>
                <c:pt idx="8">
                  <c:v>36538</c:v>
                </c:pt>
                <c:pt idx="9">
                  <c:v>36539</c:v>
                </c:pt>
                <c:pt idx="10">
                  <c:v>36542</c:v>
                </c:pt>
                <c:pt idx="11">
                  <c:v>36543</c:v>
                </c:pt>
                <c:pt idx="12">
                  <c:v>36544</c:v>
                </c:pt>
                <c:pt idx="13">
                  <c:v>36545</c:v>
                </c:pt>
                <c:pt idx="14">
                  <c:v>36546</c:v>
                </c:pt>
                <c:pt idx="15">
                  <c:v>36549</c:v>
                </c:pt>
                <c:pt idx="16">
                  <c:v>36550</c:v>
                </c:pt>
                <c:pt idx="17">
                  <c:v>36551</c:v>
                </c:pt>
                <c:pt idx="18">
                  <c:v>36552</c:v>
                </c:pt>
                <c:pt idx="19">
                  <c:v>36553</c:v>
                </c:pt>
                <c:pt idx="20">
                  <c:v>36556</c:v>
                </c:pt>
                <c:pt idx="21">
                  <c:v>36557</c:v>
                </c:pt>
                <c:pt idx="22">
                  <c:v>36558</c:v>
                </c:pt>
                <c:pt idx="23">
                  <c:v>36559</c:v>
                </c:pt>
                <c:pt idx="24">
                  <c:v>36560</c:v>
                </c:pt>
                <c:pt idx="25">
                  <c:v>36563</c:v>
                </c:pt>
                <c:pt idx="26">
                  <c:v>36564</c:v>
                </c:pt>
                <c:pt idx="27">
                  <c:v>36565</c:v>
                </c:pt>
                <c:pt idx="28">
                  <c:v>36566</c:v>
                </c:pt>
                <c:pt idx="29">
                  <c:v>36567</c:v>
                </c:pt>
                <c:pt idx="30">
                  <c:v>36570</c:v>
                </c:pt>
                <c:pt idx="31">
                  <c:v>36571</c:v>
                </c:pt>
                <c:pt idx="32">
                  <c:v>36572</c:v>
                </c:pt>
                <c:pt idx="33">
                  <c:v>36573</c:v>
                </c:pt>
                <c:pt idx="34">
                  <c:v>36574</c:v>
                </c:pt>
                <c:pt idx="35">
                  <c:v>36577</c:v>
                </c:pt>
                <c:pt idx="36">
                  <c:v>36578</c:v>
                </c:pt>
                <c:pt idx="37">
                  <c:v>36579</c:v>
                </c:pt>
                <c:pt idx="38">
                  <c:v>36580</c:v>
                </c:pt>
                <c:pt idx="39">
                  <c:v>36581</c:v>
                </c:pt>
                <c:pt idx="40">
                  <c:v>36584</c:v>
                </c:pt>
                <c:pt idx="41">
                  <c:v>36585</c:v>
                </c:pt>
                <c:pt idx="42">
                  <c:v>36586</c:v>
                </c:pt>
                <c:pt idx="43">
                  <c:v>36587</c:v>
                </c:pt>
                <c:pt idx="44">
                  <c:v>36588</c:v>
                </c:pt>
                <c:pt idx="45">
                  <c:v>36591</c:v>
                </c:pt>
                <c:pt idx="46">
                  <c:v>36592</c:v>
                </c:pt>
                <c:pt idx="47">
                  <c:v>36593</c:v>
                </c:pt>
                <c:pt idx="48">
                  <c:v>36594</c:v>
                </c:pt>
                <c:pt idx="49">
                  <c:v>36595</c:v>
                </c:pt>
                <c:pt idx="50">
                  <c:v>36598</c:v>
                </c:pt>
                <c:pt idx="51">
                  <c:v>36599</c:v>
                </c:pt>
                <c:pt idx="52">
                  <c:v>36600</c:v>
                </c:pt>
                <c:pt idx="53">
                  <c:v>36601</c:v>
                </c:pt>
                <c:pt idx="54">
                  <c:v>36602</c:v>
                </c:pt>
                <c:pt idx="55">
                  <c:v>36605</c:v>
                </c:pt>
                <c:pt idx="56">
                  <c:v>36606</c:v>
                </c:pt>
                <c:pt idx="57">
                  <c:v>36607</c:v>
                </c:pt>
                <c:pt idx="58">
                  <c:v>36608</c:v>
                </c:pt>
                <c:pt idx="59">
                  <c:v>36609</c:v>
                </c:pt>
                <c:pt idx="60">
                  <c:v>36612</c:v>
                </c:pt>
                <c:pt idx="61">
                  <c:v>36613</c:v>
                </c:pt>
                <c:pt idx="62">
                  <c:v>36614</c:v>
                </c:pt>
                <c:pt idx="63">
                  <c:v>36615</c:v>
                </c:pt>
                <c:pt idx="64">
                  <c:v>36616</c:v>
                </c:pt>
                <c:pt idx="65">
                  <c:v>36619</c:v>
                </c:pt>
                <c:pt idx="66">
                  <c:v>36620</c:v>
                </c:pt>
                <c:pt idx="67">
                  <c:v>36621</c:v>
                </c:pt>
                <c:pt idx="68">
                  <c:v>36622</c:v>
                </c:pt>
                <c:pt idx="69">
                  <c:v>36623</c:v>
                </c:pt>
                <c:pt idx="70">
                  <c:v>36626</c:v>
                </c:pt>
                <c:pt idx="71">
                  <c:v>36627</c:v>
                </c:pt>
                <c:pt idx="72">
                  <c:v>36628</c:v>
                </c:pt>
                <c:pt idx="73">
                  <c:v>36629</c:v>
                </c:pt>
                <c:pt idx="74">
                  <c:v>36630</c:v>
                </c:pt>
                <c:pt idx="75">
                  <c:v>36633</c:v>
                </c:pt>
                <c:pt idx="76">
                  <c:v>36634</c:v>
                </c:pt>
                <c:pt idx="77">
                  <c:v>36635</c:v>
                </c:pt>
                <c:pt idx="78">
                  <c:v>36636</c:v>
                </c:pt>
                <c:pt idx="79">
                  <c:v>36637</c:v>
                </c:pt>
                <c:pt idx="80">
                  <c:v>36640</c:v>
                </c:pt>
                <c:pt idx="81">
                  <c:v>36641</c:v>
                </c:pt>
                <c:pt idx="82">
                  <c:v>36642</c:v>
                </c:pt>
                <c:pt idx="83">
                  <c:v>36643</c:v>
                </c:pt>
                <c:pt idx="84">
                  <c:v>36644</c:v>
                </c:pt>
                <c:pt idx="85">
                  <c:v>36647</c:v>
                </c:pt>
                <c:pt idx="86">
                  <c:v>36648</c:v>
                </c:pt>
                <c:pt idx="87">
                  <c:v>36649</c:v>
                </c:pt>
                <c:pt idx="88">
                  <c:v>36650</c:v>
                </c:pt>
                <c:pt idx="89">
                  <c:v>36651</c:v>
                </c:pt>
                <c:pt idx="90">
                  <c:v>36654</c:v>
                </c:pt>
                <c:pt idx="91">
                  <c:v>36655</c:v>
                </c:pt>
                <c:pt idx="92">
                  <c:v>36656</c:v>
                </c:pt>
                <c:pt idx="93">
                  <c:v>36657</c:v>
                </c:pt>
                <c:pt idx="94">
                  <c:v>36658</c:v>
                </c:pt>
                <c:pt idx="95">
                  <c:v>36661</c:v>
                </c:pt>
                <c:pt idx="96">
                  <c:v>36662</c:v>
                </c:pt>
                <c:pt idx="97">
                  <c:v>36663</c:v>
                </c:pt>
                <c:pt idx="98">
                  <c:v>36664</c:v>
                </c:pt>
                <c:pt idx="99">
                  <c:v>36665</c:v>
                </c:pt>
                <c:pt idx="100">
                  <c:v>36668</c:v>
                </c:pt>
                <c:pt idx="101">
                  <c:v>36669</c:v>
                </c:pt>
                <c:pt idx="102">
                  <c:v>36670</c:v>
                </c:pt>
                <c:pt idx="103">
                  <c:v>36671</c:v>
                </c:pt>
                <c:pt idx="104">
                  <c:v>36672</c:v>
                </c:pt>
                <c:pt idx="105">
                  <c:v>36675</c:v>
                </c:pt>
                <c:pt idx="106">
                  <c:v>36676</c:v>
                </c:pt>
                <c:pt idx="107">
                  <c:v>36677</c:v>
                </c:pt>
                <c:pt idx="108">
                  <c:v>36678</c:v>
                </c:pt>
                <c:pt idx="109">
                  <c:v>36679</c:v>
                </c:pt>
                <c:pt idx="110">
                  <c:v>36682</c:v>
                </c:pt>
                <c:pt idx="111">
                  <c:v>36683</c:v>
                </c:pt>
                <c:pt idx="112">
                  <c:v>36684</c:v>
                </c:pt>
                <c:pt idx="113">
                  <c:v>36685</c:v>
                </c:pt>
                <c:pt idx="114">
                  <c:v>36686</c:v>
                </c:pt>
                <c:pt idx="115">
                  <c:v>36689</c:v>
                </c:pt>
                <c:pt idx="116">
                  <c:v>36690</c:v>
                </c:pt>
                <c:pt idx="117">
                  <c:v>36691</c:v>
                </c:pt>
                <c:pt idx="118">
                  <c:v>36692</c:v>
                </c:pt>
                <c:pt idx="119">
                  <c:v>36693</c:v>
                </c:pt>
                <c:pt idx="120">
                  <c:v>36696</c:v>
                </c:pt>
                <c:pt idx="121">
                  <c:v>36697</c:v>
                </c:pt>
                <c:pt idx="122">
                  <c:v>36698</c:v>
                </c:pt>
                <c:pt idx="123">
                  <c:v>36699</c:v>
                </c:pt>
                <c:pt idx="124">
                  <c:v>36700</c:v>
                </c:pt>
                <c:pt idx="125">
                  <c:v>36703</c:v>
                </c:pt>
                <c:pt idx="126">
                  <c:v>36704</c:v>
                </c:pt>
                <c:pt idx="127">
                  <c:v>36705</c:v>
                </c:pt>
                <c:pt idx="128">
                  <c:v>36706</c:v>
                </c:pt>
                <c:pt idx="129">
                  <c:v>36707</c:v>
                </c:pt>
                <c:pt idx="130">
                  <c:v>36710</c:v>
                </c:pt>
                <c:pt idx="131">
                  <c:v>36711</c:v>
                </c:pt>
                <c:pt idx="132">
                  <c:v>36712</c:v>
                </c:pt>
                <c:pt idx="133">
                  <c:v>36713</c:v>
                </c:pt>
                <c:pt idx="134">
                  <c:v>36714</c:v>
                </c:pt>
                <c:pt idx="135">
                  <c:v>36717</c:v>
                </c:pt>
                <c:pt idx="136">
                  <c:v>36718</c:v>
                </c:pt>
                <c:pt idx="137">
                  <c:v>36719</c:v>
                </c:pt>
                <c:pt idx="138">
                  <c:v>36720</c:v>
                </c:pt>
                <c:pt idx="139">
                  <c:v>36721</c:v>
                </c:pt>
                <c:pt idx="140">
                  <c:v>36724</c:v>
                </c:pt>
                <c:pt idx="141">
                  <c:v>36725</c:v>
                </c:pt>
                <c:pt idx="142">
                  <c:v>36726</c:v>
                </c:pt>
                <c:pt idx="143">
                  <c:v>36727</c:v>
                </c:pt>
                <c:pt idx="144">
                  <c:v>36728</c:v>
                </c:pt>
                <c:pt idx="145">
                  <c:v>36731</c:v>
                </c:pt>
                <c:pt idx="146">
                  <c:v>36732</c:v>
                </c:pt>
                <c:pt idx="147">
                  <c:v>36733</c:v>
                </c:pt>
                <c:pt idx="148">
                  <c:v>36734</c:v>
                </c:pt>
                <c:pt idx="149">
                  <c:v>36735</c:v>
                </c:pt>
                <c:pt idx="150">
                  <c:v>36738</c:v>
                </c:pt>
                <c:pt idx="151">
                  <c:v>36739</c:v>
                </c:pt>
                <c:pt idx="152">
                  <c:v>36740</c:v>
                </c:pt>
                <c:pt idx="153">
                  <c:v>36741</c:v>
                </c:pt>
                <c:pt idx="154">
                  <c:v>36742</c:v>
                </c:pt>
                <c:pt idx="155">
                  <c:v>36745</c:v>
                </c:pt>
                <c:pt idx="156">
                  <c:v>36746</c:v>
                </c:pt>
                <c:pt idx="157">
                  <c:v>36747</c:v>
                </c:pt>
                <c:pt idx="158">
                  <c:v>36748</c:v>
                </c:pt>
                <c:pt idx="159">
                  <c:v>36749</c:v>
                </c:pt>
                <c:pt idx="160">
                  <c:v>36752</c:v>
                </c:pt>
                <c:pt idx="161">
                  <c:v>36753</c:v>
                </c:pt>
                <c:pt idx="162">
                  <c:v>36754</c:v>
                </c:pt>
                <c:pt idx="163">
                  <c:v>36755</c:v>
                </c:pt>
                <c:pt idx="164">
                  <c:v>36756</c:v>
                </c:pt>
                <c:pt idx="165">
                  <c:v>36759</c:v>
                </c:pt>
                <c:pt idx="166">
                  <c:v>36760</c:v>
                </c:pt>
                <c:pt idx="167">
                  <c:v>36761</c:v>
                </c:pt>
                <c:pt idx="168">
                  <c:v>36762</c:v>
                </c:pt>
                <c:pt idx="169">
                  <c:v>36763</c:v>
                </c:pt>
                <c:pt idx="170">
                  <c:v>36766</c:v>
                </c:pt>
                <c:pt idx="171">
                  <c:v>36767</c:v>
                </c:pt>
                <c:pt idx="172">
                  <c:v>36768</c:v>
                </c:pt>
                <c:pt idx="173">
                  <c:v>36769</c:v>
                </c:pt>
                <c:pt idx="174">
                  <c:v>36770</c:v>
                </c:pt>
                <c:pt idx="175">
                  <c:v>36773</c:v>
                </c:pt>
                <c:pt idx="176">
                  <c:v>36774</c:v>
                </c:pt>
                <c:pt idx="177">
                  <c:v>36775</c:v>
                </c:pt>
                <c:pt idx="178">
                  <c:v>36776</c:v>
                </c:pt>
                <c:pt idx="179">
                  <c:v>36777</c:v>
                </c:pt>
                <c:pt idx="180">
                  <c:v>36780</c:v>
                </c:pt>
                <c:pt idx="181">
                  <c:v>36781</c:v>
                </c:pt>
                <c:pt idx="182">
                  <c:v>36782</c:v>
                </c:pt>
                <c:pt idx="183">
                  <c:v>36783</c:v>
                </c:pt>
                <c:pt idx="184">
                  <c:v>36784</c:v>
                </c:pt>
                <c:pt idx="185">
                  <c:v>36787</c:v>
                </c:pt>
                <c:pt idx="186">
                  <c:v>36788</c:v>
                </c:pt>
                <c:pt idx="187">
                  <c:v>36789</c:v>
                </c:pt>
                <c:pt idx="188">
                  <c:v>36790</c:v>
                </c:pt>
                <c:pt idx="189">
                  <c:v>36791</c:v>
                </c:pt>
                <c:pt idx="190">
                  <c:v>36794</c:v>
                </c:pt>
                <c:pt idx="191">
                  <c:v>36795</c:v>
                </c:pt>
                <c:pt idx="192">
                  <c:v>36796</c:v>
                </c:pt>
                <c:pt idx="193">
                  <c:v>36797</c:v>
                </c:pt>
                <c:pt idx="194">
                  <c:v>36798</c:v>
                </c:pt>
                <c:pt idx="195">
                  <c:v>36801</c:v>
                </c:pt>
                <c:pt idx="196">
                  <c:v>36802</c:v>
                </c:pt>
                <c:pt idx="197">
                  <c:v>36803</c:v>
                </c:pt>
                <c:pt idx="198">
                  <c:v>36804</c:v>
                </c:pt>
                <c:pt idx="199">
                  <c:v>36805</c:v>
                </c:pt>
                <c:pt idx="200">
                  <c:v>36808</c:v>
                </c:pt>
                <c:pt idx="201">
                  <c:v>36809</c:v>
                </c:pt>
                <c:pt idx="202">
                  <c:v>36810</c:v>
                </c:pt>
                <c:pt idx="203">
                  <c:v>36811</c:v>
                </c:pt>
                <c:pt idx="204">
                  <c:v>36812</c:v>
                </c:pt>
                <c:pt idx="205">
                  <c:v>36815</c:v>
                </c:pt>
                <c:pt idx="206">
                  <c:v>36816</c:v>
                </c:pt>
                <c:pt idx="207">
                  <c:v>36817</c:v>
                </c:pt>
                <c:pt idx="208">
                  <c:v>36818</c:v>
                </c:pt>
                <c:pt idx="209">
                  <c:v>36819</c:v>
                </c:pt>
                <c:pt idx="210">
                  <c:v>36822</c:v>
                </c:pt>
                <c:pt idx="211">
                  <c:v>36823</c:v>
                </c:pt>
                <c:pt idx="212">
                  <c:v>36824</c:v>
                </c:pt>
                <c:pt idx="213">
                  <c:v>36825</c:v>
                </c:pt>
                <c:pt idx="214">
                  <c:v>36826</c:v>
                </c:pt>
                <c:pt idx="215">
                  <c:v>36829</c:v>
                </c:pt>
                <c:pt idx="216">
                  <c:v>36830</c:v>
                </c:pt>
                <c:pt idx="217">
                  <c:v>36831</c:v>
                </c:pt>
                <c:pt idx="218">
                  <c:v>36832</c:v>
                </c:pt>
                <c:pt idx="219">
                  <c:v>36833</c:v>
                </c:pt>
                <c:pt idx="220">
                  <c:v>36836</c:v>
                </c:pt>
                <c:pt idx="221">
                  <c:v>36837</c:v>
                </c:pt>
                <c:pt idx="222">
                  <c:v>36838</c:v>
                </c:pt>
                <c:pt idx="223">
                  <c:v>36839</c:v>
                </c:pt>
                <c:pt idx="224">
                  <c:v>36840</c:v>
                </c:pt>
                <c:pt idx="225">
                  <c:v>36843</c:v>
                </c:pt>
                <c:pt idx="226">
                  <c:v>36844</c:v>
                </c:pt>
                <c:pt idx="227">
                  <c:v>36845</c:v>
                </c:pt>
                <c:pt idx="228">
                  <c:v>36846</c:v>
                </c:pt>
                <c:pt idx="229">
                  <c:v>36847</c:v>
                </c:pt>
                <c:pt idx="230">
                  <c:v>36850</c:v>
                </c:pt>
                <c:pt idx="231">
                  <c:v>36851</c:v>
                </c:pt>
                <c:pt idx="232">
                  <c:v>36852</c:v>
                </c:pt>
                <c:pt idx="233">
                  <c:v>36853</c:v>
                </c:pt>
                <c:pt idx="234">
                  <c:v>36854</c:v>
                </c:pt>
                <c:pt idx="235">
                  <c:v>36857</c:v>
                </c:pt>
                <c:pt idx="236">
                  <c:v>36858</c:v>
                </c:pt>
                <c:pt idx="237">
                  <c:v>36859</c:v>
                </c:pt>
                <c:pt idx="238">
                  <c:v>36860</c:v>
                </c:pt>
                <c:pt idx="239">
                  <c:v>36861</c:v>
                </c:pt>
                <c:pt idx="240">
                  <c:v>36864</c:v>
                </c:pt>
                <c:pt idx="241">
                  <c:v>36865</c:v>
                </c:pt>
                <c:pt idx="242">
                  <c:v>36866</c:v>
                </c:pt>
                <c:pt idx="243">
                  <c:v>36867</c:v>
                </c:pt>
                <c:pt idx="244">
                  <c:v>36868</c:v>
                </c:pt>
                <c:pt idx="245">
                  <c:v>36871</c:v>
                </c:pt>
                <c:pt idx="246">
                  <c:v>36872</c:v>
                </c:pt>
                <c:pt idx="247">
                  <c:v>36873</c:v>
                </c:pt>
                <c:pt idx="248">
                  <c:v>36874</c:v>
                </c:pt>
                <c:pt idx="249">
                  <c:v>36875</c:v>
                </c:pt>
                <c:pt idx="250">
                  <c:v>36878</c:v>
                </c:pt>
                <c:pt idx="251">
                  <c:v>36879</c:v>
                </c:pt>
                <c:pt idx="252">
                  <c:v>36880</c:v>
                </c:pt>
                <c:pt idx="253">
                  <c:v>36881</c:v>
                </c:pt>
                <c:pt idx="254">
                  <c:v>36882</c:v>
                </c:pt>
                <c:pt idx="255">
                  <c:v>36885</c:v>
                </c:pt>
                <c:pt idx="256">
                  <c:v>36886</c:v>
                </c:pt>
                <c:pt idx="257">
                  <c:v>36887</c:v>
                </c:pt>
                <c:pt idx="258">
                  <c:v>36888</c:v>
                </c:pt>
                <c:pt idx="259">
                  <c:v>36889</c:v>
                </c:pt>
                <c:pt idx="260">
                  <c:v>36892</c:v>
                </c:pt>
                <c:pt idx="261">
                  <c:v>36893</c:v>
                </c:pt>
                <c:pt idx="262">
                  <c:v>36894</c:v>
                </c:pt>
                <c:pt idx="263">
                  <c:v>36895</c:v>
                </c:pt>
                <c:pt idx="264">
                  <c:v>36896</c:v>
                </c:pt>
                <c:pt idx="265">
                  <c:v>36899</c:v>
                </c:pt>
                <c:pt idx="266">
                  <c:v>36900</c:v>
                </c:pt>
                <c:pt idx="267">
                  <c:v>36901</c:v>
                </c:pt>
                <c:pt idx="268">
                  <c:v>36902</c:v>
                </c:pt>
                <c:pt idx="269">
                  <c:v>36903</c:v>
                </c:pt>
                <c:pt idx="270">
                  <c:v>36906</c:v>
                </c:pt>
                <c:pt idx="271">
                  <c:v>36907</c:v>
                </c:pt>
                <c:pt idx="272">
                  <c:v>36908</c:v>
                </c:pt>
                <c:pt idx="273">
                  <c:v>36909</c:v>
                </c:pt>
                <c:pt idx="274">
                  <c:v>36910</c:v>
                </c:pt>
                <c:pt idx="275">
                  <c:v>36913</c:v>
                </c:pt>
                <c:pt idx="276">
                  <c:v>36914</c:v>
                </c:pt>
                <c:pt idx="277">
                  <c:v>36915</c:v>
                </c:pt>
                <c:pt idx="278">
                  <c:v>36916</c:v>
                </c:pt>
                <c:pt idx="279">
                  <c:v>36917</c:v>
                </c:pt>
                <c:pt idx="280">
                  <c:v>36920</c:v>
                </c:pt>
                <c:pt idx="281">
                  <c:v>36921</c:v>
                </c:pt>
                <c:pt idx="282">
                  <c:v>36922</c:v>
                </c:pt>
                <c:pt idx="283">
                  <c:v>36923</c:v>
                </c:pt>
                <c:pt idx="284">
                  <c:v>36924</c:v>
                </c:pt>
                <c:pt idx="285">
                  <c:v>36927</c:v>
                </c:pt>
                <c:pt idx="286">
                  <c:v>36928</c:v>
                </c:pt>
                <c:pt idx="287">
                  <c:v>36929</c:v>
                </c:pt>
                <c:pt idx="288">
                  <c:v>36930</c:v>
                </c:pt>
                <c:pt idx="289">
                  <c:v>36931</c:v>
                </c:pt>
                <c:pt idx="290">
                  <c:v>36934</c:v>
                </c:pt>
                <c:pt idx="291">
                  <c:v>36935</c:v>
                </c:pt>
                <c:pt idx="292">
                  <c:v>36936</c:v>
                </c:pt>
                <c:pt idx="293">
                  <c:v>36937</c:v>
                </c:pt>
                <c:pt idx="294">
                  <c:v>36938</c:v>
                </c:pt>
                <c:pt idx="295">
                  <c:v>36941</c:v>
                </c:pt>
                <c:pt idx="296">
                  <c:v>36942</c:v>
                </c:pt>
                <c:pt idx="297">
                  <c:v>36943</c:v>
                </c:pt>
                <c:pt idx="298">
                  <c:v>36944</c:v>
                </c:pt>
                <c:pt idx="299">
                  <c:v>36945</c:v>
                </c:pt>
                <c:pt idx="300">
                  <c:v>36948</c:v>
                </c:pt>
                <c:pt idx="301">
                  <c:v>36949</c:v>
                </c:pt>
                <c:pt idx="302">
                  <c:v>36950</c:v>
                </c:pt>
                <c:pt idx="303">
                  <c:v>36951</c:v>
                </c:pt>
                <c:pt idx="304">
                  <c:v>36952</c:v>
                </c:pt>
                <c:pt idx="305">
                  <c:v>36955</c:v>
                </c:pt>
                <c:pt idx="306">
                  <c:v>36956</c:v>
                </c:pt>
                <c:pt idx="307">
                  <c:v>36957</c:v>
                </c:pt>
                <c:pt idx="308">
                  <c:v>36958</c:v>
                </c:pt>
                <c:pt idx="309">
                  <c:v>36959</c:v>
                </c:pt>
                <c:pt idx="310">
                  <c:v>36962</c:v>
                </c:pt>
                <c:pt idx="311">
                  <c:v>36963</c:v>
                </c:pt>
                <c:pt idx="312">
                  <c:v>36964</c:v>
                </c:pt>
                <c:pt idx="313">
                  <c:v>36965</c:v>
                </c:pt>
                <c:pt idx="314">
                  <c:v>36966</c:v>
                </c:pt>
                <c:pt idx="315">
                  <c:v>36969</c:v>
                </c:pt>
                <c:pt idx="316">
                  <c:v>36970</c:v>
                </c:pt>
                <c:pt idx="317">
                  <c:v>36971</c:v>
                </c:pt>
                <c:pt idx="318">
                  <c:v>36972</c:v>
                </c:pt>
                <c:pt idx="319">
                  <c:v>36973</c:v>
                </c:pt>
                <c:pt idx="320">
                  <c:v>36976</c:v>
                </c:pt>
                <c:pt idx="321">
                  <c:v>36977</c:v>
                </c:pt>
                <c:pt idx="322">
                  <c:v>36978</c:v>
                </c:pt>
                <c:pt idx="323">
                  <c:v>36979</c:v>
                </c:pt>
                <c:pt idx="324">
                  <c:v>36980</c:v>
                </c:pt>
                <c:pt idx="325">
                  <c:v>36983</c:v>
                </c:pt>
                <c:pt idx="326">
                  <c:v>36984</c:v>
                </c:pt>
                <c:pt idx="327">
                  <c:v>36985</c:v>
                </c:pt>
                <c:pt idx="328">
                  <c:v>36986</c:v>
                </c:pt>
                <c:pt idx="329">
                  <c:v>36987</c:v>
                </c:pt>
                <c:pt idx="330">
                  <c:v>36990</c:v>
                </c:pt>
                <c:pt idx="331">
                  <c:v>36991</c:v>
                </c:pt>
                <c:pt idx="332">
                  <c:v>36992</c:v>
                </c:pt>
                <c:pt idx="333">
                  <c:v>36993</c:v>
                </c:pt>
                <c:pt idx="334">
                  <c:v>36994</c:v>
                </c:pt>
                <c:pt idx="335">
                  <c:v>36997</c:v>
                </c:pt>
                <c:pt idx="336">
                  <c:v>36998</c:v>
                </c:pt>
                <c:pt idx="337">
                  <c:v>36999</c:v>
                </c:pt>
                <c:pt idx="338">
                  <c:v>37000</c:v>
                </c:pt>
                <c:pt idx="339">
                  <c:v>37001</c:v>
                </c:pt>
                <c:pt idx="340">
                  <c:v>37004</c:v>
                </c:pt>
                <c:pt idx="341">
                  <c:v>37005</c:v>
                </c:pt>
                <c:pt idx="342">
                  <c:v>37006</c:v>
                </c:pt>
                <c:pt idx="343">
                  <c:v>37007</c:v>
                </c:pt>
                <c:pt idx="344">
                  <c:v>37008</c:v>
                </c:pt>
                <c:pt idx="345">
                  <c:v>37011</c:v>
                </c:pt>
                <c:pt idx="346">
                  <c:v>37012</c:v>
                </c:pt>
                <c:pt idx="347">
                  <c:v>37013</c:v>
                </c:pt>
                <c:pt idx="348">
                  <c:v>37014</c:v>
                </c:pt>
                <c:pt idx="349">
                  <c:v>37015</c:v>
                </c:pt>
                <c:pt idx="350">
                  <c:v>37018</c:v>
                </c:pt>
                <c:pt idx="351">
                  <c:v>37019</c:v>
                </c:pt>
                <c:pt idx="352">
                  <c:v>37020</c:v>
                </c:pt>
                <c:pt idx="353">
                  <c:v>37021</c:v>
                </c:pt>
                <c:pt idx="354">
                  <c:v>37022</c:v>
                </c:pt>
                <c:pt idx="355">
                  <c:v>37025</c:v>
                </c:pt>
                <c:pt idx="356">
                  <c:v>37026</c:v>
                </c:pt>
                <c:pt idx="357">
                  <c:v>37027</c:v>
                </c:pt>
                <c:pt idx="358">
                  <c:v>37028</c:v>
                </c:pt>
                <c:pt idx="359">
                  <c:v>37029</c:v>
                </c:pt>
                <c:pt idx="360">
                  <c:v>37032</c:v>
                </c:pt>
                <c:pt idx="361">
                  <c:v>37033</c:v>
                </c:pt>
                <c:pt idx="362">
                  <c:v>37034</c:v>
                </c:pt>
                <c:pt idx="363">
                  <c:v>37035</c:v>
                </c:pt>
                <c:pt idx="364">
                  <c:v>37036</c:v>
                </c:pt>
                <c:pt idx="365">
                  <c:v>37039</c:v>
                </c:pt>
                <c:pt idx="366">
                  <c:v>37040</c:v>
                </c:pt>
                <c:pt idx="367">
                  <c:v>37041</c:v>
                </c:pt>
                <c:pt idx="368">
                  <c:v>37042</c:v>
                </c:pt>
                <c:pt idx="369">
                  <c:v>37043</c:v>
                </c:pt>
                <c:pt idx="370">
                  <c:v>37046</c:v>
                </c:pt>
                <c:pt idx="371">
                  <c:v>37047</c:v>
                </c:pt>
                <c:pt idx="372">
                  <c:v>37048</c:v>
                </c:pt>
                <c:pt idx="373">
                  <c:v>37049</c:v>
                </c:pt>
                <c:pt idx="374">
                  <c:v>37050</c:v>
                </c:pt>
                <c:pt idx="375">
                  <c:v>37053</c:v>
                </c:pt>
                <c:pt idx="376">
                  <c:v>37054</c:v>
                </c:pt>
                <c:pt idx="377">
                  <c:v>37055</c:v>
                </c:pt>
                <c:pt idx="378">
                  <c:v>37056</c:v>
                </c:pt>
                <c:pt idx="379">
                  <c:v>37057</c:v>
                </c:pt>
                <c:pt idx="380">
                  <c:v>37060</c:v>
                </c:pt>
                <c:pt idx="381">
                  <c:v>37061</c:v>
                </c:pt>
                <c:pt idx="382">
                  <c:v>37062</c:v>
                </c:pt>
                <c:pt idx="383">
                  <c:v>37063</c:v>
                </c:pt>
                <c:pt idx="384">
                  <c:v>37064</c:v>
                </c:pt>
                <c:pt idx="385">
                  <c:v>37067</c:v>
                </c:pt>
                <c:pt idx="386">
                  <c:v>37068</c:v>
                </c:pt>
                <c:pt idx="387">
                  <c:v>37069</c:v>
                </c:pt>
                <c:pt idx="388">
                  <c:v>37070</c:v>
                </c:pt>
                <c:pt idx="389">
                  <c:v>37071</c:v>
                </c:pt>
                <c:pt idx="390">
                  <c:v>37074</c:v>
                </c:pt>
                <c:pt idx="391">
                  <c:v>37075</c:v>
                </c:pt>
                <c:pt idx="392">
                  <c:v>37076</c:v>
                </c:pt>
                <c:pt idx="393">
                  <c:v>37077</c:v>
                </c:pt>
                <c:pt idx="394">
                  <c:v>37078</c:v>
                </c:pt>
                <c:pt idx="395">
                  <c:v>37081</c:v>
                </c:pt>
                <c:pt idx="396">
                  <c:v>37082</c:v>
                </c:pt>
                <c:pt idx="397">
                  <c:v>37083</c:v>
                </c:pt>
                <c:pt idx="398">
                  <c:v>37084</c:v>
                </c:pt>
                <c:pt idx="399">
                  <c:v>37085</c:v>
                </c:pt>
                <c:pt idx="400">
                  <c:v>37088</c:v>
                </c:pt>
                <c:pt idx="401">
                  <c:v>37089</c:v>
                </c:pt>
                <c:pt idx="402">
                  <c:v>37090</c:v>
                </c:pt>
                <c:pt idx="403">
                  <c:v>37091</c:v>
                </c:pt>
                <c:pt idx="404">
                  <c:v>37092</c:v>
                </c:pt>
                <c:pt idx="405">
                  <c:v>37095</c:v>
                </c:pt>
                <c:pt idx="406">
                  <c:v>37096</c:v>
                </c:pt>
                <c:pt idx="407">
                  <c:v>37097</c:v>
                </c:pt>
                <c:pt idx="408">
                  <c:v>37098</c:v>
                </c:pt>
                <c:pt idx="409">
                  <c:v>37099</c:v>
                </c:pt>
                <c:pt idx="410">
                  <c:v>37102</c:v>
                </c:pt>
                <c:pt idx="411">
                  <c:v>37103</c:v>
                </c:pt>
                <c:pt idx="412">
                  <c:v>37104</c:v>
                </c:pt>
                <c:pt idx="413">
                  <c:v>37105</c:v>
                </c:pt>
                <c:pt idx="414">
                  <c:v>37106</c:v>
                </c:pt>
                <c:pt idx="415">
                  <c:v>37109</c:v>
                </c:pt>
                <c:pt idx="416">
                  <c:v>37110</c:v>
                </c:pt>
                <c:pt idx="417">
                  <c:v>37111</c:v>
                </c:pt>
                <c:pt idx="418">
                  <c:v>37112</c:v>
                </c:pt>
                <c:pt idx="419">
                  <c:v>37113</c:v>
                </c:pt>
                <c:pt idx="420">
                  <c:v>37116</c:v>
                </c:pt>
                <c:pt idx="421">
                  <c:v>37117</c:v>
                </c:pt>
                <c:pt idx="422">
                  <c:v>37118</c:v>
                </c:pt>
                <c:pt idx="423">
                  <c:v>37119</c:v>
                </c:pt>
                <c:pt idx="424">
                  <c:v>37120</c:v>
                </c:pt>
                <c:pt idx="425">
                  <c:v>37123</c:v>
                </c:pt>
                <c:pt idx="426">
                  <c:v>37124</c:v>
                </c:pt>
                <c:pt idx="427">
                  <c:v>37125</c:v>
                </c:pt>
                <c:pt idx="428">
                  <c:v>37126</c:v>
                </c:pt>
                <c:pt idx="429">
                  <c:v>37127</c:v>
                </c:pt>
                <c:pt idx="430">
                  <c:v>37130</c:v>
                </c:pt>
                <c:pt idx="431">
                  <c:v>37131</c:v>
                </c:pt>
                <c:pt idx="432">
                  <c:v>37132</c:v>
                </c:pt>
                <c:pt idx="433">
                  <c:v>37133</c:v>
                </c:pt>
                <c:pt idx="434">
                  <c:v>37134</c:v>
                </c:pt>
                <c:pt idx="435">
                  <c:v>37137</c:v>
                </c:pt>
                <c:pt idx="436">
                  <c:v>37138</c:v>
                </c:pt>
                <c:pt idx="437">
                  <c:v>37139</c:v>
                </c:pt>
                <c:pt idx="438">
                  <c:v>37140</c:v>
                </c:pt>
                <c:pt idx="439">
                  <c:v>37141</c:v>
                </c:pt>
                <c:pt idx="440">
                  <c:v>37144</c:v>
                </c:pt>
                <c:pt idx="441">
                  <c:v>37145</c:v>
                </c:pt>
                <c:pt idx="442">
                  <c:v>37146</c:v>
                </c:pt>
                <c:pt idx="443">
                  <c:v>37147</c:v>
                </c:pt>
                <c:pt idx="444">
                  <c:v>37148</c:v>
                </c:pt>
                <c:pt idx="445">
                  <c:v>37151</c:v>
                </c:pt>
                <c:pt idx="446">
                  <c:v>37152</c:v>
                </c:pt>
                <c:pt idx="447">
                  <c:v>37153</c:v>
                </c:pt>
                <c:pt idx="448">
                  <c:v>37154</c:v>
                </c:pt>
                <c:pt idx="449">
                  <c:v>37155</c:v>
                </c:pt>
                <c:pt idx="450">
                  <c:v>37158</c:v>
                </c:pt>
                <c:pt idx="451">
                  <c:v>37159</c:v>
                </c:pt>
                <c:pt idx="452">
                  <c:v>37160</c:v>
                </c:pt>
                <c:pt idx="453">
                  <c:v>37161</c:v>
                </c:pt>
                <c:pt idx="454">
                  <c:v>37162</c:v>
                </c:pt>
                <c:pt idx="455">
                  <c:v>37165</c:v>
                </c:pt>
                <c:pt idx="456">
                  <c:v>37166</c:v>
                </c:pt>
                <c:pt idx="457">
                  <c:v>37167</c:v>
                </c:pt>
                <c:pt idx="458">
                  <c:v>37168</c:v>
                </c:pt>
                <c:pt idx="459">
                  <c:v>37169</c:v>
                </c:pt>
                <c:pt idx="460">
                  <c:v>37172</c:v>
                </c:pt>
                <c:pt idx="461">
                  <c:v>37173</c:v>
                </c:pt>
                <c:pt idx="462">
                  <c:v>37174</c:v>
                </c:pt>
                <c:pt idx="463">
                  <c:v>37175</c:v>
                </c:pt>
                <c:pt idx="464">
                  <c:v>37176</c:v>
                </c:pt>
                <c:pt idx="465">
                  <c:v>37179</c:v>
                </c:pt>
                <c:pt idx="466">
                  <c:v>37180</c:v>
                </c:pt>
                <c:pt idx="467">
                  <c:v>37181</c:v>
                </c:pt>
                <c:pt idx="468">
                  <c:v>37182</c:v>
                </c:pt>
                <c:pt idx="469">
                  <c:v>37183</c:v>
                </c:pt>
                <c:pt idx="470">
                  <c:v>37186</c:v>
                </c:pt>
                <c:pt idx="471">
                  <c:v>37187</c:v>
                </c:pt>
                <c:pt idx="472">
                  <c:v>37188</c:v>
                </c:pt>
                <c:pt idx="473">
                  <c:v>37189</c:v>
                </c:pt>
                <c:pt idx="474">
                  <c:v>37190</c:v>
                </c:pt>
                <c:pt idx="475">
                  <c:v>37193</c:v>
                </c:pt>
                <c:pt idx="476">
                  <c:v>37194</c:v>
                </c:pt>
                <c:pt idx="477">
                  <c:v>37195</c:v>
                </c:pt>
                <c:pt idx="478">
                  <c:v>37196</c:v>
                </c:pt>
                <c:pt idx="479">
                  <c:v>37197</c:v>
                </c:pt>
                <c:pt idx="480">
                  <c:v>37200</c:v>
                </c:pt>
                <c:pt idx="481">
                  <c:v>37201</c:v>
                </c:pt>
                <c:pt idx="482">
                  <c:v>37202</c:v>
                </c:pt>
                <c:pt idx="483">
                  <c:v>37203</c:v>
                </c:pt>
                <c:pt idx="484">
                  <c:v>37204</c:v>
                </c:pt>
                <c:pt idx="485">
                  <c:v>37207</c:v>
                </c:pt>
                <c:pt idx="486">
                  <c:v>37208</c:v>
                </c:pt>
                <c:pt idx="487">
                  <c:v>37209</c:v>
                </c:pt>
                <c:pt idx="488">
                  <c:v>37210</c:v>
                </c:pt>
                <c:pt idx="489">
                  <c:v>37211</c:v>
                </c:pt>
                <c:pt idx="490">
                  <c:v>37214</c:v>
                </c:pt>
                <c:pt idx="491">
                  <c:v>37215</c:v>
                </c:pt>
                <c:pt idx="492">
                  <c:v>37216</c:v>
                </c:pt>
                <c:pt idx="493">
                  <c:v>37217</c:v>
                </c:pt>
                <c:pt idx="494">
                  <c:v>37218</c:v>
                </c:pt>
                <c:pt idx="495">
                  <c:v>37221</c:v>
                </c:pt>
                <c:pt idx="496">
                  <c:v>37222</c:v>
                </c:pt>
                <c:pt idx="497">
                  <c:v>37223</c:v>
                </c:pt>
                <c:pt idx="498">
                  <c:v>37224</c:v>
                </c:pt>
                <c:pt idx="499">
                  <c:v>37225</c:v>
                </c:pt>
                <c:pt idx="500">
                  <c:v>37228</c:v>
                </c:pt>
                <c:pt idx="501">
                  <c:v>37229</c:v>
                </c:pt>
                <c:pt idx="502">
                  <c:v>37230</c:v>
                </c:pt>
                <c:pt idx="503">
                  <c:v>37231</c:v>
                </c:pt>
                <c:pt idx="504">
                  <c:v>37232</c:v>
                </c:pt>
                <c:pt idx="505">
                  <c:v>37235</c:v>
                </c:pt>
                <c:pt idx="506">
                  <c:v>37236</c:v>
                </c:pt>
                <c:pt idx="507">
                  <c:v>37237</c:v>
                </c:pt>
                <c:pt idx="508">
                  <c:v>37238</c:v>
                </c:pt>
                <c:pt idx="509">
                  <c:v>37239</c:v>
                </c:pt>
                <c:pt idx="510">
                  <c:v>37242</c:v>
                </c:pt>
                <c:pt idx="511">
                  <c:v>37243</c:v>
                </c:pt>
                <c:pt idx="512">
                  <c:v>37244</c:v>
                </c:pt>
                <c:pt idx="513">
                  <c:v>37245</c:v>
                </c:pt>
                <c:pt idx="514">
                  <c:v>37246</c:v>
                </c:pt>
                <c:pt idx="515">
                  <c:v>37249</c:v>
                </c:pt>
                <c:pt idx="516">
                  <c:v>37250</c:v>
                </c:pt>
                <c:pt idx="517">
                  <c:v>37251</c:v>
                </c:pt>
                <c:pt idx="518">
                  <c:v>37252</c:v>
                </c:pt>
                <c:pt idx="519">
                  <c:v>37253</c:v>
                </c:pt>
                <c:pt idx="520">
                  <c:v>37256</c:v>
                </c:pt>
                <c:pt idx="521">
                  <c:v>37257</c:v>
                </c:pt>
                <c:pt idx="522">
                  <c:v>37258</c:v>
                </c:pt>
                <c:pt idx="523">
                  <c:v>37259</c:v>
                </c:pt>
                <c:pt idx="524">
                  <c:v>37260</c:v>
                </c:pt>
                <c:pt idx="525">
                  <c:v>37263</c:v>
                </c:pt>
                <c:pt idx="526">
                  <c:v>37264</c:v>
                </c:pt>
                <c:pt idx="527">
                  <c:v>37265</c:v>
                </c:pt>
                <c:pt idx="528">
                  <c:v>37266</c:v>
                </c:pt>
                <c:pt idx="529">
                  <c:v>37267</c:v>
                </c:pt>
                <c:pt idx="530">
                  <c:v>37270</c:v>
                </c:pt>
                <c:pt idx="531">
                  <c:v>37271</c:v>
                </c:pt>
                <c:pt idx="532">
                  <c:v>37272</c:v>
                </c:pt>
                <c:pt idx="533">
                  <c:v>37273</c:v>
                </c:pt>
                <c:pt idx="534">
                  <c:v>37274</c:v>
                </c:pt>
                <c:pt idx="535">
                  <c:v>37277</c:v>
                </c:pt>
                <c:pt idx="536">
                  <c:v>37278</c:v>
                </c:pt>
                <c:pt idx="537">
                  <c:v>37279</c:v>
                </c:pt>
                <c:pt idx="538">
                  <c:v>37280</c:v>
                </c:pt>
                <c:pt idx="539">
                  <c:v>37281</c:v>
                </c:pt>
                <c:pt idx="540">
                  <c:v>37284</c:v>
                </c:pt>
                <c:pt idx="541">
                  <c:v>37285</c:v>
                </c:pt>
                <c:pt idx="542">
                  <c:v>37286</c:v>
                </c:pt>
                <c:pt idx="543">
                  <c:v>37287</c:v>
                </c:pt>
                <c:pt idx="544">
                  <c:v>37288</c:v>
                </c:pt>
                <c:pt idx="545">
                  <c:v>37291</c:v>
                </c:pt>
                <c:pt idx="546">
                  <c:v>37292</c:v>
                </c:pt>
                <c:pt idx="547">
                  <c:v>37293</c:v>
                </c:pt>
                <c:pt idx="548">
                  <c:v>37294</c:v>
                </c:pt>
                <c:pt idx="549">
                  <c:v>37295</c:v>
                </c:pt>
                <c:pt idx="550">
                  <c:v>37298</c:v>
                </c:pt>
                <c:pt idx="551">
                  <c:v>37299</c:v>
                </c:pt>
                <c:pt idx="552">
                  <c:v>37300</c:v>
                </c:pt>
                <c:pt idx="553">
                  <c:v>37301</c:v>
                </c:pt>
                <c:pt idx="554">
                  <c:v>37302</c:v>
                </c:pt>
                <c:pt idx="555">
                  <c:v>37305</c:v>
                </c:pt>
                <c:pt idx="556">
                  <c:v>37306</c:v>
                </c:pt>
                <c:pt idx="557">
                  <c:v>37307</c:v>
                </c:pt>
                <c:pt idx="558">
                  <c:v>37308</c:v>
                </c:pt>
                <c:pt idx="559">
                  <c:v>37309</c:v>
                </c:pt>
                <c:pt idx="560">
                  <c:v>37312</c:v>
                </c:pt>
                <c:pt idx="561">
                  <c:v>37313</c:v>
                </c:pt>
                <c:pt idx="562">
                  <c:v>37314</c:v>
                </c:pt>
                <c:pt idx="563">
                  <c:v>37315</c:v>
                </c:pt>
                <c:pt idx="564">
                  <c:v>37316</c:v>
                </c:pt>
                <c:pt idx="565">
                  <c:v>37319</c:v>
                </c:pt>
                <c:pt idx="566">
                  <c:v>37320</c:v>
                </c:pt>
                <c:pt idx="567">
                  <c:v>37321</c:v>
                </c:pt>
                <c:pt idx="568">
                  <c:v>37322</c:v>
                </c:pt>
                <c:pt idx="569">
                  <c:v>37323</c:v>
                </c:pt>
                <c:pt idx="570">
                  <c:v>37326</c:v>
                </c:pt>
                <c:pt idx="571">
                  <c:v>37327</c:v>
                </c:pt>
                <c:pt idx="572">
                  <c:v>37328</c:v>
                </c:pt>
                <c:pt idx="573">
                  <c:v>37329</c:v>
                </c:pt>
                <c:pt idx="574">
                  <c:v>37330</c:v>
                </c:pt>
                <c:pt idx="575">
                  <c:v>37333</c:v>
                </c:pt>
                <c:pt idx="576">
                  <c:v>37334</c:v>
                </c:pt>
                <c:pt idx="577">
                  <c:v>37335</c:v>
                </c:pt>
                <c:pt idx="578">
                  <c:v>37336</c:v>
                </c:pt>
                <c:pt idx="579">
                  <c:v>37337</c:v>
                </c:pt>
                <c:pt idx="580">
                  <c:v>37340</c:v>
                </c:pt>
                <c:pt idx="581">
                  <c:v>37341</c:v>
                </c:pt>
                <c:pt idx="582">
                  <c:v>37342</c:v>
                </c:pt>
                <c:pt idx="583">
                  <c:v>37343</c:v>
                </c:pt>
                <c:pt idx="584">
                  <c:v>37344</c:v>
                </c:pt>
                <c:pt idx="585">
                  <c:v>37347</c:v>
                </c:pt>
                <c:pt idx="586">
                  <c:v>37348</c:v>
                </c:pt>
                <c:pt idx="587">
                  <c:v>37349</c:v>
                </c:pt>
                <c:pt idx="588">
                  <c:v>37350</c:v>
                </c:pt>
                <c:pt idx="589">
                  <c:v>37351</c:v>
                </c:pt>
                <c:pt idx="590">
                  <c:v>37354</c:v>
                </c:pt>
                <c:pt idx="591">
                  <c:v>37355</c:v>
                </c:pt>
                <c:pt idx="592">
                  <c:v>37356</c:v>
                </c:pt>
                <c:pt idx="593">
                  <c:v>37357</c:v>
                </c:pt>
                <c:pt idx="594">
                  <c:v>37358</c:v>
                </c:pt>
                <c:pt idx="595">
                  <c:v>37361</c:v>
                </c:pt>
                <c:pt idx="596">
                  <c:v>37362</c:v>
                </c:pt>
                <c:pt idx="597">
                  <c:v>37363</c:v>
                </c:pt>
                <c:pt idx="598">
                  <c:v>37364</c:v>
                </c:pt>
                <c:pt idx="599">
                  <c:v>37365</c:v>
                </c:pt>
                <c:pt idx="600">
                  <c:v>37368</c:v>
                </c:pt>
                <c:pt idx="601">
                  <c:v>37369</c:v>
                </c:pt>
                <c:pt idx="602">
                  <c:v>37370</c:v>
                </c:pt>
                <c:pt idx="603">
                  <c:v>37371</c:v>
                </c:pt>
                <c:pt idx="604">
                  <c:v>37372</c:v>
                </c:pt>
                <c:pt idx="605">
                  <c:v>37375</c:v>
                </c:pt>
                <c:pt idx="606">
                  <c:v>37376</c:v>
                </c:pt>
                <c:pt idx="607">
                  <c:v>37377</c:v>
                </c:pt>
                <c:pt idx="608">
                  <c:v>37378</c:v>
                </c:pt>
                <c:pt idx="609">
                  <c:v>37379</c:v>
                </c:pt>
                <c:pt idx="610">
                  <c:v>37382</c:v>
                </c:pt>
                <c:pt idx="611">
                  <c:v>37383</c:v>
                </c:pt>
                <c:pt idx="612">
                  <c:v>37384</c:v>
                </c:pt>
                <c:pt idx="613">
                  <c:v>37385</c:v>
                </c:pt>
                <c:pt idx="614">
                  <c:v>37386</c:v>
                </c:pt>
                <c:pt idx="615">
                  <c:v>37389</c:v>
                </c:pt>
                <c:pt idx="616">
                  <c:v>37390</c:v>
                </c:pt>
                <c:pt idx="617">
                  <c:v>37391</c:v>
                </c:pt>
                <c:pt idx="618">
                  <c:v>37392</c:v>
                </c:pt>
                <c:pt idx="619">
                  <c:v>37393</c:v>
                </c:pt>
                <c:pt idx="620">
                  <c:v>37396</c:v>
                </c:pt>
                <c:pt idx="621">
                  <c:v>37397</c:v>
                </c:pt>
                <c:pt idx="622">
                  <c:v>37398</c:v>
                </c:pt>
                <c:pt idx="623">
                  <c:v>37399</c:v>
                </c:pt>
                <c:pt idx="624">
                  <c:v>37400</c:v>
                </c:pt>
                <c:pt idx="625">
                  <c:v>37403</c:v>
                </c:pt>
                <c:pt idx="626">
                  <c:v>37404</c:v>
                </c:pt>
                <c:pt idx="627">
                  <c:v>37405</c:v>
                </c:pt>
                <c:pt idx="628">
                  <c:v>37406</c:v>
                </c:pt>
                <c:pt idx="629">
                  <c:v>37407</c:v>
                </c:pt>
                <c:pt idx="630">
                  <c:v>37410</c:v>
                </c:pt>
                <c:pt idx="631">
                  <c:v>37411</c:v>
                </c:pt>
                <c:pt idx="632">
                  <c:v>37412</c:v>
                </c:pt>
                <c:pt idx="633">
                  <c:v>37413</c:v>
                </c:pt>
                <c:pt idx="634">
                  <c:v>37414</c:v>
                </c:pt>
                <c:pt idx="635">
                  <c:v>37417</c:v>
                </c:pt>
                <c:pt idx="636">
                  <c:v>37418</c:v>
                </c:pt>
                <c:pt idx="637">
                  <c:v>37419</c:v>
                </c:pt>
                <c:pt idx="638">
                  <c:v>37420</c:v>
                </c:pt>
                <c:pt idx="639">
                  <c:v>37421</c:v>
                </c:pt>
                <c:pt idx="640">
                  <c:v>37424</c:v>
                </c:pt>
                <c:pt idx="641">
                  <c:v>37425</c:v>
                </c:pt>
                <c:pt idx="642">
                  <c:v>37426</c:v>
                </c:pt>
                <c:pt idx="643">
                  <c:v>37427</c:v>
                </c:pt>
                <c:pt idx="644">
                  <c:v>37428</c:v>
                </c:pt>
                <c:pt idx="645">
                  <c:v>37431</c:v>
                </c:pt>
                <c:pt idx="646">
                  <c:v>37432</c:v>
                </c:pt>
                <c:pt idx="647">
                  <c:v>37433</c:v>
                </c:pt>
                <c:pt idx="648">
                  <c:v>37434</c:v>
                </c:pt>
                <c:pt idx="649">
                  <c:v>37435</c:v>
                </c:pt>
                <c:pt idx="650">
                  <c:v>37438</c:v>
                </c:pt>
                <c:pt idx="651">
                  <c:v>37439</c:v>
                </c:pt>
                <c:pt idx="652">
                  <c:v>37440</c:v>
                </c:pt>
                <c:pt idx="653">
                  <c:v>37441</c:v>
                </c:pt>
                <c:pt idx="654">
                  <c:v>37442</c:v>
                </c:pt>
                <c:pt idx="655">
                  <c:v>37445</c:v>
                </c:pt>
                <c:pt idx="656">
                  <c:v>37446</c:v>
                </c:pt>
                <c:pt idx="657">
                  <c:v>37447</c:v>
                </c:pt>
                <c:pt idx="658">
                  <c:v>37448</c:v>
                </c:pt>
                <c:pt idx="659">
                  <c:v>37449</c:v>
                </c:pt>
                <c:pt idx="660">
                  <c:v>37452</c:v>
                </c:pt>
                <c:pt idx="661">
                  <c:v>37453</c:v>
                </c:pt>
                <c:pt idx="662">
                  <c:v>37454</c:v>
                </c:pt>
                <c:pt idx="663">
                  <c:v>37455</c:v>
                </c:pt>
                <c:pt idx="664">
                  <c:v>37456</c:v>
                </c:pt>
                <c:pt idx="665">
                  <c:v>37459</c:v>
                </c:pt>
                <c:pt idx="666">
                  <c:v>37460</c:v>
                </c:pt>
                <c:pt idx="667">
                  <c:v>37461</c:v>
                </c:pt>
                <c:pt idx="668">
                  <c:v>37462</c:v>
                </c:pt>
                <c:pt idx="669">
                  <c:v>37463</c:v>
                </c:pt>
                <c:pt idx="670">
                  <c:v>37466</c:v>
                </c:pt>
                <c:pt idx="671">
                  <c:v>37467</c:v>
                </c:pt>
                <c:pt idx="672">
                  <c:v>37468</c:v>
                </c:pt>
                <c:pt idx="673">
                  <c:v>37469</c:v>
                </c:pt>
                <c:pt idx="674">
                  <c:v>37470</c:v>
                </c:pt>
                <c:pt idx="675">
                  <c:v>37473</c:v>
                </c:pt>
                <c:pt idx="676">
                  <c:v>37474</c:v>
                </c:pt>
                <c:pt idx="677">
                  <c:v>37475</c:v>
                </c:pt>
                <c:pt idx="678">
                  <c:v>37476</c:v>
                </c:pt>
                <c:pt idx="679">
                  <c:v>37477</c:v>
                </c:pt>
                <c:pt idx="680">
                  <c:v>37480</c:v>
                </c:pt>
                <c:pt idx="681">
                  <c:v>37481</c:v>
                </c:pt>
                <c:pt idx="682">
                  <c:v>37482</c:v>
                </c:pt>
                <c:pt idx="683">
                  <c:v>37483</c:v>
                </c:pt>
                <c:pt idx="684">
                  <c:v>37484</c:v>
                </c:pt>
                <c:pt idx="685">
                  <c:v>37487</c:v>
                </c:pt>
                <c:pt idx="686">
                  <c:v>37488</c:v>
                </c:pt>
                <c:pt idx="687">
                  <c:v>37489</c:v>
                </c:pt>
                <c:pt idx="688">
                  <c:v>37490</c:v>
                </c:pt>
                <c:pt idx="689">
                  <c:v>37491</c:v>
                </c:pt>
                <c:pt idx="690">
                  <c:v>37494</c:v>
                </c:pt>
                <c:pt idx="691">
                  <c:v>37495</c:v>
                </c:pt>
                <c:pt idx="692">
                  <c:v>37496</c:v>
                </c:pt>
                <c:pt idx="693">
                  <c:v>37497</c:v>
                </c:pt>
                <c:pt idx="694">
                  <c:v>37498</c:v>
                </c:pt>
                <c:pt idx="695">
                  <c:v>37501</c:v>
                </c:pt>
                <c:pt idx="696">
                  <c:v>37502</c:v>
                </c:pt>
                <c:pt idx="697">
                  <c:v>37503</c:v>
                </c:pt>
                <c:pt idx="698">
                  <c:v>37504</c:v>
                </c:pt>
                <c:pt idx="699">
                  <c:v>37505</c:v>
                </c:pt>
                <c:pt idx="700">
                  <c:v>37508</c:v>
                </c:pt>
                <c:pt idx="701">
                  <c:v>37509</c:v>
                </c:pt>
                <c:pt idx="702">
                  <c:v>37510</c:v>
                </c:pt>
                <c:pt idx="703">
                  <c:v>37511</c:v>
                </c:pt>
                <c:pt idx="704">
                  <c:v>37512</c:v>
                </c:pt>
                <c:pt idx="705">
                  <c:v>37515</c:v>
                </c:pt>
                <c:pt idx="706">
                  <c:v>37516</c:v>
                </c:pt>
                <c:pt idx="707">
                  <c:v>37517</c:v>
                </c:pt>
                <c:pt idx="708">
                  <c:v>37518</c:v>
                </c:pt>
                <c:pt idx="709">
                  <c:v>37519</c:v>
                </c:pt>
                <c:pt idx="710">
                  <c:v>37522</c:v>
                </c:pt>
                <c:pt idx="711">
                  <c:v>37523</c:v>
                </c:pt>
                <c:pt idx="712">
                  <c:v>37524</c:v>
                </c:pt>
                <c:pt idx="713">
                  <c:v>37525</c:v>
                </c:pt>
                <c:pt idx="714">
                  <c:v>37526</c:v>
                </c:pt>
                <c:pt idx="715">
                  <c:v>37529</c:v>
                </c:pt>
                <c:pt idx="716">
                  <c:v>37530</c:v>
                </c:pt>
                <c:pt idx="717">
                  <c:v>37531</c:v>
                </c:pt>
                <c:pt idx="718">
                  <c:v>37532</c:v>
                </c:pt>
                <c:pt idx="719">
                  <c:v>37533</c:v>
                </c:pt>
                <c:pt idx="720">
                  <c:v>37536</c:v>
                </c:pt>
                <c:pt idx="721">
                  <c:v>37537</c:v>
                </c:pt>
                <c:pt idx="722">
                  <c:v>37538</c:v>
                </c:pt>
                <c:pt idx="723">
                  <c:v>37539</c:v>
                </c:pt>
                <c:pt idx="724">
                  <c:v>37540</c:v>
                </c:pt>
                <c:pt idx="725">
                  <c:v>37543</c:v>
                </c:pt>
                <c:pt idx="726">
                  <c:v>37544</c:v>
                </c:pt>
                <c:pt idx="727">
                  <c:v>37545</c:v>
                </c:pt>
                <c:pt idx="728">
                  <c:v>37546</c:v>
                </c:pt>
                <c:pt idx="729">
                  <c:v>37547</c:v>
                </c:pt>
                <c:pt idx="730">
                  <c:v>37550</c:v>
                </c:pt>
                <c:pt idx="731">
                  <c:v>37551</c:v>
                </c:pt>
                <c:pt idx="732">
                  <c:v>37552</c:v>
                </c:pt>
                <c:pt idx="733">
                  <c:v>37553</c:v>
                </c:pt>
                <c:pt idx="734">
                  <c:v>37554</c:v>
                </c:pt>
                <c:pt idx="735">
                  <c:v>37557</c:v>
                </c:pt>
                <c:pt idx="736">
                  <c:v>37558</c:v>
                </c:pt>
                <c:pt idx="737">
                  <c:v>37559</c:v>
                </c:pt>
                <c:pt idx="738">
                  <c:v>37560</c:v>
                </c:pt>
                <c:pt idx="739">
                  <c:v>37561</c:v>
                </c:pt>
                <c:pt idx="740">
                  <c:v>37564</c:v>
                </c:pt>
                <c:pt idx="741">
                  <c:v>37565</c:v>
                </c:pt>
                <c:pt idx="742">
                  <c:v>37566</c:v>
                </c:pt>
                <c:pt idx="743">
                  <c:v>37567</c:v>
                </c:pt>
                <c:pt idx="744">
                  <c:v>37568</c:v>
                </c:pt>
                <c:pt idx="745">
                  <c:v>37571</c:v>
                </c:pt>
                <c:pt idx="746">
                  <c:v>37572</c:v>
                </c:pt>
                <c:pt idx="747">
                  <c:v>37573</c:v>
                </c:pt>
                <c:pt idx="748">
                  <c:v>37574</c:v>
                </c:pt>
                <c:pt idx="749">
                  <c:v>37575</c:v>
                </c:pt>
                <c:pt idx="750">
                  <c:v>37578</c:v>
                </c:pt>
                <c:pt idx="751">
                  <c:v>37579</c:v>
                </c:pt>
                <c:pt idx="752">
                  <c:v>37580</c:v>
                </c:pt>
                <c:pt idx="753">
                  <c:v>37581</c:v>
                </c:pt>
                <c:pt idx="754">
                  <c:v>37582</c:v>
                </c:pt>
                <c:pt idx="755">
                  <c:v>37585</c:v>
                </c:pt>
                <c:pt idx="756">
                  <c:v>37586</c:v>
                </c:pt>
                <c:pt idx="757">
                  <c:v>37587</c:v>
                </c:pt>
                <c:pt idx="758">
                  <c:v>37588</c:v>
                </c:pt>
                <c:pt idx="759">
                  <c:v>37589</c:v>
                </c:pt>
                <c:pt idx="760">
                  <c:v>37592</c:v>
                </c:pt>
                <c:pt idx="761">
                  <c:v>37593</c:v>
                </c:pt>
                <c:pt idx="762">
                  <c:v>37594</c:v>
                </c:pt>
                <c:pt idx="763">
                  <c:v>37595</c:v>
                </c:pt>
                <c:pt idx="764">
                  <c:v>37596</c:v>
                </c:pt>
                <c:pt idx="765">
                  <c:v>37599</c:v>
                </c:pt>
                <c:pt idx="766">
                  <c:v>37600</c:v>
                </c:pt>
                <c:pt idx="767">
                  <c:v>37601</c:v>
                </c:pt>
                <c:pt idx="768">
                  <c:v>37602</c:v>
                </c:pt>
                <c:pt idx="769">
                  <c:v>37603</c:v>
                </c:pt>
                <c:pt idx="770">
                  <c:v>37606</c:v>
                </c:pt>
                <c:pt idx="771">
                  <c:v>37607</c:v>
                </c:pt>
                <c:pt idx="772">
                  <c:v>37608</c:v>
                </c:pt>
                <c:pt idx="773">
                  <c:v>37609</c:v>
                </c:pt>
                <c:pt idx="774">
                  <c:v>37610</c:v>
                </c:pt>
                <c:pt idx="775">
                  <c:v>37613</c:v>
                </c:pt>
                <c:pt idx="776">
                  <c:v>37614</c:v>
                </c:pt>
                <c:pt idx="777">
                  <c:v>37615</c:v>
                </c:pt>
                <c:pt idx="778">
                  <c:v>37616</c:v>
                </c:pt>
                <c:pt idx="779">
                  <c:v>37617</c:v>
                </c:pt>
                <c:pt idx="780">
                  <c:v>37620</c:v>
                </c:pt>
                <c:pt idx="781">
                  <c:v>37621</c:v>
                </c:pt>
                <c:pt idx="782">
                  <c:v>37622</c:v>
                </c:pt>
                <c:pt idx="783">
                  <c:v>37623</c:v>
                </c:pt>
                <c:pt idx="784">
                  <c:v>37624</c:v>
                </c:pt>
                <c:pt idx="785">
                  <c:v>37627</c:v>
                </c:pt>
                <c:pt idx="786">
                  <c:v>37628</c:v>
                </c:pt>
                <c:pt idx="787">
                  <c:v>37629</c:v>
                </c:pt>
                <c:pt idx="788">
                  <c:v>37630</c:v>
                </c:pt>
                <c:pt idx="789">
                  <c:v>37631</c:v>
                </c:pt>
                <c:pt idx="790">
                  <c:v>37634</c:v>
                </c:pt>
                <c:pt idx="791">
                  <c:v>37635</c:v>
                </c:pt>
                <c:pt idx="792">
                  <c:v>37636</c:v>
                </c:pt>
                <c:pt idx="793">
                  <c:v>37637</c:v>
                </c:pt>
                <c:pt idx="794">
                  <c:v>37638</c:v>
                </c:pt>
                <c:pt idx="795">
                  <c:v>37641</c:v>
                </c:pt>
                <c:pt idx="796">
                  <c:v>37642</c:v>
                </c:pt>
                <c:pt idx="797">
                  <c:v>37643</c:v>
                </c:pt>
                <c:pt idx="798">
                  <c:v>37644</c:v>
                </c:pt>
                <c:pt idx="799">
                  <c:v>37645</c:v>
                </c:pt>
                <c:pt idx="800">
                  <c:v>37648</c:v>
                </c:pt>
                <c:pt idx="801">
                  <c:v>37649</c:v>
                </c:pt>
                <c:pt idx="802">
                  <c:v>37650</c:v>
                </c:pt>
                <c:pt idx="803">
                  <c:v>37651</c:v>
                </c:pt>
                <c:pt idx="804">
                  <c:v>37652</c:v>
                </c:pt>
                <c:pt idx="805">
                  <c:v>37655</c:v>
                </c:pt>
                <c:pt idx="806">
                  <c:v>37656</c:v>
                </c:pt>
                <c:pt idx="807">
                  <c:v>37657</c:v>
                </c:pt>
                <c:pt idx="808">
                  <c:v>37658</c:v>
                </c:pt>
                <c:pt idx="809">
                  <c:v>37659</c:v>
                </c:pt>
                <c:pt idx="810">
                  <c:v>37662</c:v>
                </c:pt>
                <c:pt idx="811">
                  <c:v>37663</c:v>
                </c:pt>
                <c:pt idx="812">
                  <c:v>37664</c:v>
                </c:pt>
                <c:pt idx="813">
                  <c:v>37665</c:v>
                </c:pt>
                <c:pt idx="814">
                  <c:v>37666</c:v>
                </c:pt>
                <c:pt idx="815">
                  <c:v>37669</c:v>
                </c:pt>
                <c:pt idx="816">
                  <c:v>37670</c:v>
                </c:pt>
                <c:pt idx="817">
                  <c:v>37671</c:v>
                </c:pt>
                <c:pt idx="818">
                  <c:v>37672</c:v>
                </c:pt>
                <c:pt idx="819">
                  <c:v>37673</c:v>
                </c:pt>
                <c:pt idx="820">
                  <c:v>37676</c:v>
                </c:pt>
                <c:pt idx="821">
                  <c:v>37677</c:v>
                </c:pt>
                <c:pt idx="822">
                  <c:v>37678</c:v>
                </c:pt>
                <c:pt idx="823">
                  <c:v>37679</c:v>
                </c:pt>
                <c:pt idx="824">
                  <c:v>37680</c:v>
                </c:pt>
                <c:pt idx="825">
                  <c:v>37683</c:v>
                </c:pt>
                <c:pt idx="826">
                  <c:v>37684</c:v>
                </c:pt>
                <c:pt idx="827">
                  <c:v>37685</c:v>
                </c:pt>
                <c:pt idx="828">
                  <c:v>37686</c:v>
                </c:pt>
                <c:pt idx="829">
                  <c:v>37687</c:v>
                </c:pt>
                <c:pt idx="830">
                  <c:v>37690</c:v>
                </c:pt>
                <c:pt idx="831">
                  <c:v>37691</c:v>
                </c:pt>
                <c:pt idx="832">
                  <c:v>37692</c:v>
                </c:pt>
                <c:pt idx="833">
                  <c:v>37693</c:v>
                </c:pt>
                <c:pt idx="834">
                  <c:v>37694</c:v>
                </c:pt>
                <c:pt idx="835">
                  <c:v>37697</c:v>
                </c:pt>
                <c:pt idx="836">
                  <c:v>37698</c:v>
                </c:pt>
                <c:pt idx="837">
                  <c:v>37699</c:v>
                </c:pt>
                <c:pt idx="838">
                  <c:v>37700</c:v>
                </c:pt>
                <c:pt idx="839">
                  <c:v>37701</c:v>
                </c:pt>
                <c:pt idx="840">
                  <c:v>37704</c:v>
                </c:pt>
                <c:pt idx="841">
                  <c:v>37705</c:v>
                </c:pt>
                <c:pt idx="842">
                  <c:v>37706</c:v>
                </c:pt>
                <c:pt idx="843">
                  <c:v>37707</c:v>
                </c:pt>
                <c:pt idx="844">
                  <c:v>37708</c:v>
                </c:pt>
                <c:pt idx="845">
                  <c:v>37711</c:v>
                </c:pt>
                <c:pt idx="846">
                  <c:v>37712</c:v>
                </c:pt>
                <c:pt idx="847">
                  <c:v>37713</c:v>
                </c:pt>
                <c:pt idx="848">
                  <c:v>37714</c:v>
                </c:pt>
                <c:pt idx="849">
                  <c:v>37715</c:v>
                </c:pt>
                <c:pt idx="850">
                  <c:v>37718</c:v>
                </c:pt>
                <c:pt idx="851">
                  <c:v>37719</c:v>
                </c:pt>
                <c:pt idx="852">
                  <c:v>37720</c:v>
                </c:pt>
                <c:pt idx="853">
                  <c:v>37721</c:v>
                </c:pt>
                <c:pt idx="854">
                  <c:v>37722</c:v>
                </c:pt>
                <c:pt idx="855">
                  <c:v>37725</c:v>
                </c:pt>
                <c:pt idx="856">
                  <c:v>37726</c:v>
                </c:pt>
                <c:pt idx="857">
                  <c:v>37727</c:v>
                </c:pt>
                <c:pt idx="858">
                  <c:v>37728</c:v>
                </c:pt>
                <c:pt idx="859">
                  <c:v>37729</c:v>
                </c:pt>
                <c:pt idx="860">
                  <c:v>37732</c:v>
                </c:pt>
                <c:pt idx="861">
                  <c:v>37733</c:v>
                </c:pt>
                <c:pt idx="862">
                  <c:v>37734</c:v>
                </c:pt>
                <c:pt idx="863">
                  <c:v>37735</c:v>
                </c:pt>
                <c:pt idx="864">
                  <c:v>37736</c:v>
                </c:pt>
                <c:pt idx="865">
                  <c:v>37739</c:v>
                </c:pt>
                <c:pt idx="866">
                  <c:v>37740</c:v>
                </c:pt>
                <c:pt idx="867">
                  <c:v>37741</c:v>
                </c:pt>
                <c:pt idx="868">
                  <c:v>37742</c:v>
                </c:pt>
                <c:pt idx="869">
                  <c:v>37743</c:v>
                </c:pt>
                <c:pt idx="870">
                  <c:v>37746</c:v>
                </c:pt>
                <c:pt idx="871">
                  <c:v>37747</c:v>
                </c:pt>
                <c:pt idx="872">
                  <c:v>37748</c:v>
                </c:pt>
                <c:pt idx="873">
                  <c:v>37749</c:v>
                </c:pt>
                <c:pt idx="874">
                  <c:v>37750</c:v>
                </c:pt>
                <c:pt idx="875">
                  <c:v>37753</c:v>
                </c:pt>
                <c:pt idx="876">
                  <c:v>37754</c:v>
                </c:pt>
                <c:pt idx="877">
                  <c:v>37755</c:v>
                </c:pt>
                <c:pt idx="878">
                  <c:v>37756</c:v>
                </c:pt>
                <c:pt idx="879">
                  <c:v>37757</c:v>
                </c:pt>
                <c:pt idx="880">
                  <c:v>37760</c:v>
                </c:pt>
                <c:pt idx="881">
                  <c:v>37761</c:v>
                </c:pt>
                <c:pt idx="882">
                  <c:v>37762</c:v>
                </c:pt>
                <c:pt idx="883">
                  <c:v>37763</c:v>
                </c:pt>
                <c:pt idx="884">
                  <c:v>37764</c:v>
                </c:pt>
                <c:pt idx="885">
                  <c:v>37767</c:v>
                </c:pt>
                <c:pt idx="886">
                  <c:v>37768</c:v>
                </c:pt>
                <c:pt idx="887">
                  <c:v>37769</c:v>
                </c:pt>
                <c:pt idx="888">
                  <c:v>37770</c:v>
                </c:pt>
                <c:pt idx="889">
                  <c:v>37771</c:v>
                </c:pt>
                <c:pt idx="890">
                  <c:v>37774</c:v>
                </c:pt>
                <c:pt idx="891">
                  <c:v>37775</c:v>
                </c:pt>
                <c:pt idx="892">
                  <c:v>37776</c:v>
                </c:pt>
                <c:pt idx="893">
                  <c:v>37777</c:v>
                </c:pt>
                <c:pt idx="894">
                  <c:v>37778</c:v>
                </c:pt>
                <c:pt idx="895">
                  <c:v>37781</c:v>
                </c:pt>
                <c:pt idx="896">
                  <c:v>37782</c:v>
                </c:pt>
                <c:pt idx="897">
                  <c:v>37783</c:v>
                </c:pt>
                <c:pt idx="898">
                  <c:v>37784</c:v>
                </c:pt>
                <c:pt idx="899">
                  <c:v>37785</c:v>
                </c:pt>
                <c:pt idx="900">
                  <c:v>37788</c:v>
                </c:pt>
                <c:pt idx="901">
                  <c:v>37789</c:v>
                </c:pt>
                <c:pt idx="902">
                  <c:v>37790</c:v>
                </c:pt>
                <c:pt idx="903">
                  <c:v>37791</c:v>
                </c:pt>
                <c:pt idx="904">
                  <c:v>37792</c:v>
                </c:pt>
                <c:pt idx="905">
                  <c:v>37795</c:v>
                </c:pt>
                <c:pt idx="906">
                  <c:v>37796</c:v>
                </c:pt>
                <c:pt idx="907">
                  <c:v>37797</c:v>
                </c:pt>
                <c:pt idx="908">
                  <c:v>37798</c:v>
                </c:pt>
                <c:pt idx="909">
                  <c:v>37799</c:v>
                </c:pt>
                <c:pt idx="910">
                  <c:v>37802</c:v>
                </c:pt>
                <c:pt idx="911">
                  <c:v>37803</c:v>
                </c:pt>
                <c:pt idx="912">
                  <c:v>37804</c:v>
                </c:pt>
                <c:pt idx="913">
                  <c:v>37805</c:v>
                </c:pt>
                <c:pt idx="914">
                  <c:v>37806</c:v>
                </c:pt>
                <c:pt idx="915">
                  <c:v>37809</c:v>
                </c:pt>
                <c:pt idx="916">
                  <c:v>37810</c:v>
                </c:pt>
                <c:pt idx="917">
                  <c:v>37811</c:v>
                </c:pt>
                <c:pt idx="918">
                  <c:v>37812</c:v>
                </c:pt>
                <c:pt idx="919">
                  <c:v>37813</c:v>
                </c:pt>
                <c:pt idx="920">
                  <c:v>37816</c:v>
                </c:pt>
                <c:pt idx="921">
                  <c:v>37817</c:v>
                </c:pt>
                <c:pt idx="922">
                  <c:v>37818</c:v>
                </c:pt>
                <c:pt idx="923">
                  <c:v>37819</c:v>
                </c:pt>
                <c:pt idx="924">
                  <c:v>37820</c:v>
                </c:pt>
                <c:pt idx="925">
                  <c:v>37823</c:v>
                </c:pt>
                <c:pt idx="926">
                  <c:v>37824</c:v>
                </c:pt>
                <c:pt idx="927">
                  <c:v>37825</c:v>
                </c:pt>
                <c:pt idx="928">
                  <c:v>37826</c:v>
                </c:pt>
                <c:pt idx="929">
                  <c:v>37827</c:v>
                </c:pt>
                <c:pt idx="930">
                  <c:v>37830</c:v>
                </c:pt>
                <c:pt idx="931">
                  <c:v>37831</c:v>
                </c:pt>
                <c:pt idx="932">
                  <c:v>37832</c:v>
                </c:pt>
                <c:pt idx="933">
                  <c:v>37833</c:v>
                </c:pt>
                <c:pt idx="934">
                  <c:v>37834</c:v>
                </c:pt>
                <c:pt idx="935">
                  <c:v>37837</c:v>
                </c:pt>
                <c:pt idx="936">
                  <c:v>37838</c:v>
                </c:pt>
                <c:pt idx="937">
                  <c:v>37839</c:v>
                </c:pt>
                <c:pt idx="938">
                  <c:v>37840</c:v>
                </c:pt>
                <c:pt idx="939">
                  <c:v>37841</c:v>
                </c:pt>
                <c:pt idx="940">
                  <c:v>37844</c:v>
                </c:pt>
                <c:pt idx="941">
                  <c:v>37845</c:v>
                </c:pt>
                <c:pt idx="942">
                  <c:v>37846</c:v>
                </c:pt>
                <c:pt idx="943">
                  <c:v>37847</c:v>
                </c:pt>
                <c:pt idx="944">
                  <c:v>37848</c:v>
                </c:pt>
                <c:pt idx="945">
                  <c:v>37851</c:v>
                </c:pt>
                <c:pt idx="946">
                  <c:v>37852</c:v>
                </c:pt>
                <c:pt idx="947">
                  <c:v>37853</c:v>
                </c:pt>
                <c:pt idx="948">
                  <c:v>37854</c:v>
                </c:pt>
                <c:pt idx="949">
                  <c:v>37855</c:v>
                </c:pt>
                <c:pt idx="950">
                  <c:v>37858</c:v>
                </c:pt>
                <c:pt idx="951">
                  <c:v>37859</c:v>
                </c:pt>
                <c:pt idx="952">
                  <c:v>37860</c:v>
                </c:pt>
                <c:pt idx="953">
                  <c:v>37861</c:v>
                </c:pt>
                <c:pt idx="954">
                  <c:v>37862</c:v>
                </c:pt>
                <c:pt idx="955">
                  <c:v>37865</c:v>
                </c:pt>
                <c:pt idx="956">
                  <c:v>37866</c:v>
                </c:pt>
                <c:pt idx="957">
                  <c:v>37867</c:v>
                </c:pt>
                <c:pt idx="958">
                  <c:v>37868</c:v>
                </c:pt>
                <c:pt idx="959">
                  <c:v>37869</c:v>
                </c:pt>
                <c:pt idx="960">
                  <c:v>37872</c:v>
                </c:pt>
                <c:pt idx="961">
                  <c:v>37873</c:v>
                </c:pt>
                <c:pt idx="962">
                  <c:v>37874</c:v>
                </c:pt>
                <c:pt idx="963">
                  <c:v>37875</c:v>
                </c:pt>
                <c:pt idx="964">
                  <c:v>37876</c:v>
                </c:pt>
                <c:pt idx="965">
                  <c:v>37879</c:v>
                </c:pt>
                <c:pt idx="966">
                  <c:v>37880</c:v>
                </c:pt>
                <c:pt idx="967">
                  <c:v>37881</c:v>
                </c:pt>
                <c:pt idx="968">
                  <c:v>37882</c:v>
                </c:pt>
                <c:pt idx="969">
                  <c:v>37883</c:v>
                </c:pt>
                <c:pt idx="970">
                  <c:v>37886</c:v>
                </c:pt>
                <c:pt idx="971">
                  <c:v>37887</c:v>
                </c:pt>
                <c:pt idx="972">
                  <c:v>37888</c:v>
                </c:pt>
                <c:pt idx="973">
                  <c:v>37889</c:v>
                </c:pt>
                <c:pt idx="974">
                  <c:v>37890</c:v>
                </c:pt>
                <c:pt idx="975">
                  <c:v>37893</c:v>
                </c:pt>
                <c:pt idx="976">
                  <c:v>37894</c:v>
                </c:pt>
                <c:pt idx="977">
                  <c:v>37895</c:v>
                </c:pt>
                <c:pt idx="978">
                  <c:v>37896</c:v>
                </c:pt>
                <c:pt idx="979">
                  <c:v>37897</c:v>
                </c:pt>
                <c:pt idx="980">
                  <c:v>37900</c:v>
                </c:pt>
                <c:pt idx="981">
                  <c:v>37901</c:v>
                </c:pt>
                <c:pt idx="982">
                  <c:v>37902</c:v>
                </c:pt>
                <c:pt idx="983">
                  <c:v>37903</c:v>
                </c:pt>
                <c:pt idx="984">
                  <c:v>37904</c:v>
                </c:pt>
                <c:pt idx="985">
                  <c:v>37907</c:v>
                </c:pt>
                <c:pt idx="986">
                  <c:v>37908</c:v>
                </c:pt>
                <c:pt idx="987">
                  <c:v>37909</c:v>
                </c:pt>
                <c:pt idx="988">
                  <c:v>37910</c:v>
                </c:pt>
                <c:pt idx="989">
                  <c:v>37911</c:v>
                </c:pt>
                <c:pt idx="990">
                  <c:v>37914</c:v>
                </c:pt>
                <c:pt idx="991">
                  <c:v>37915</c:v>
                </c:pt>
                <c:pt idx="992">
                  <c:v>37916</c:v>
                </c:pt>
                <c:pt idx="993">
                  <c:v>37917</c:v>
                </c:pt>
                <c:pt idx="994">
                  <c:v>37918</c:v>
                </c:pt>
                <c:pt idx="995">
                  <c:v>37921</c:v>
                </c:pt>
                <c:pt idx="996">
                  <c:v>37922</c:v>
                </c:pt>
                <c:pt idx="997">
                  <c:v>37923</c:v>
                </c:pt>
                <c:pt idx="998">
                  <c:v>37924</c:v>
                </c:pt>
                <c:pt idx="999">
                  <c:v>37925</c:v>
                </c:pt>
                <c:pt idx="1000">
                  <c:v>37928</c:v>
                </c:pt>
                <c:pt idx="1001">
                  <c:v>37929</c:v>
                </c:pt>
                <c:pt idx="1002">
                  <c:v>37930</c:v>
                </c:pt>
                <c:pt idx="1003">
                  <c:v>37931</c:v>
                </c:pt>
                <c:pt idx="1004">
                  <c:v>37932</c:v>
                </c:pt>
                <c:pt idx="1005">
                  <c:v>37935</c:v>
                </c:pt>
                <c:pt idx="1006">
                  <c:v>37936</c:v>
                </c:pt>
                <c:pt idx="1007">
                  <c:v>37937</c:v>
                </c:pt>
                <c:pt idx="1008">
                  <c:v>37938</c:v>
                </c:pt>
                <c:pt idx="1009">
                  <c:v>37939</c:v>
                </c:pt>
                <c:pt idx="1010">
                  <c:v>37942</c:v>
                </c:pt>
                <c:pt idx="1011">
                  <c:v>37943</c:v>
                </c:pt>
                <c:pt idx="1012">
                  <c:v>37944</c:v>
                </c:pt>
                <c:pt idx="1013">
                  <c:v>37945</c:v>
                </c:pt>
                <c:pt idx="1014">
                  <c:v>37946</c:v>
                </c:pt>
                <c:pt idx="1015">
                  <c:v>37949</c:v>
                </c:pt>
                <c:pt idx="1016">
                  <c:v>37950</c:v>
                </c:pt>
                <c:pt idx="1017">
                  <c:v>37951</c:v>
                </c:pt>
                <c:pt idx="1018">
                  <c:v>37952</c:v>
                </c:pt>
                <c:pt idx="1019">
                  <c:v>37953</c:v>
                </c:pt>
                <c:pt idx="1020">
                  <c:v>37956</c:v>
                </c:pt>
                <c:pt idx="1021">
                  <c:v>37957</c:v>
                </c:pt>
                <c:pt idx="1022">
                  <c:v>37958</c:v>
                </c:pt>
                <c:pt idx="1023">
                  <c:v>37959</c:v>
                </c:pt>
                <c:pt idx="1024">
                  <c:v>37960</c:v>
                </c:pt>
                <c:pt idx="1025">
                  <c:v>37963</c:v>
                </c:pt>
                <c:pt idx="1026">
                  <c:v>37964</c:v>
                </c:pt>
                <c:pt idx="1027">
                  <c:v>37965</c:v>
                </c:pt>
                <c:pt idx="1028">
                  <c:v>37966</c:v>
                </c:pt>
                <c:pt idx="1029">
                  <c:v>37967</c:v>
                </c:pt>
                <c:pt idx="1030">
                  <c:v>37970</c:v>
                </c:pt>
                <c:pt idx="1031">
                  <c:v>37971</c:v>
                </c:pt>
                <c:pt idx="1032">
                  <c:v>37972</c:v>
                </c:pt>
                <c:pt idx="1033">
                  <c:v>37973</c:v>
                </c:pt>
                <c:pt idx="1034">
                  <c:v>37974</c:v>
                </c:pt>
                <c:pt idx="1035">
                  <c:v>37977</c:v>
                </c:pt>
                <c:pt idx="1036">
                  <c:v>37978</c:v>
                </c:pt>
                <c:pt idx="1037">
                  <c:v>37979</c:v>
                </c:pt>
                <c:pt idx="1038">
                  <c:v>37980</c:v>
                </c:pt>
                <c:pt idx="1039">
                  <c:v>37981</c:v>
                </c:pt>
                <c:pt idx="1040">
                  <c:v>37984</c:v>
                </c:pt>
                <c:pt idx="1041">
                  <c:v>37985</c:v>
                </c:pt>
                <c:pt idx="1042">
                  <c:v>37986</c:v>
                </c:pt>
                <c:pt idx="1043">
                  <c:v>37987</c:v>
                </c:pt>
                <c:pt idx="1044">
                  <c:v>37988</c:v>
                </c:pt>
                <c:pt idx="1045">
                  <c:v>37991</c:v>
                </c:pt>
                <c:pt idx="1046">
                  <c:v>37992</c:v>
                </c:pt>
                <c:pt idx="1047">
                  <c:v>37993</c:v>
                </c:pt>
                <c:pt idx="1048">
                  <c:v>37994</c:v>
                </c:pt>
                <c:pt idx="1049">
                  <c:v>37995</c:v>
                </c:pt>
                <c:pt idx="1050">
                  <c:v>37998</c:v>
                </c:pt>
                <c:pt idx="1051">
                  <c:v>37999</c:v>
                </c:pt>
                <c:pt idx="1052">
                  <c:v>38000</c:v>
                </c:pt>
                <c:pt idx="1053">
                  <c:v>38001</c:v>
                </c:pt>
                <c:pt idx="1054">
                  <c:v>38002</c:v>
                </c:pt>
                <c:pt idx="1055">
                  <c:v>38005</c:v>
                </c:pt>
                <c:pt idx="1056">
                  <c:v>38006</c:v>
                </c:pt>
                <c:pt idx="1057">
                  <c:v>38007</c:v>
                </c:pt>
                <c:pt idx="1058">
                  <c:v>38008</c:v>
                </c:pt>
                <c:pt idx="1059">
                  <c:v>38009</c:v>
                </c:pt>
                <c:pt idx="1060">
                  <c:v>38012</c:v>
                </c:pt>
                <c:pt idx="1061">
                  <c:v>38013</c:v>
                </c:pt>
                <c:pt idx="1062">
                  <c:v>38014</c:v>
                </c:pt>
                <c:pt idx="1063">
                  <c:v>38015</c:v>
                </c:pt>
                <c:pt idx="1064">
                  <c:v>38016</c:v>
                </c:pt>
                <c:pt idx="1065">
                  <c:v>38019</c:v>
                </c:pt>
                <c:pt idx="1066">
                  <c:v>38020</c:v>
                </c:pt>
                <c:pt idx="1067">
                  <c:v>38021</c:v>
                </c:pt>
                <c:pt idx="1068">
                  <c:v>38022</c:v>
                </c:pt>
                <c:pt idx="1069">
                  <c:v>38023</c:v>
                </c:pt>
                <c:pt idx="1070">
                  <c:v>38026</c:v>
                </c:pt>
                <c:pt idx="1071">
                  <c:v>38027</c:v>
                </c:pt>
                <c:pt idx="1072">
                  <c:v>38028</c:v>
                </c:pt>
                <c:pt idx="1073">
                  <c:v>38029</c:v>
                </c:pt>
                <c:pt idx="1074">
                  <c:v>38030</c:v>
                </c:pt>
                <c:pt idx="1075">
                  <c:v>38033</c:v>
                </c:pt>
                <c:pt idx="1076">
                  <c:v>38034</c:v>
                </c:pt>
                <c:pt idx="1077">
                  <c:v>38035</c:v>
                </c:pt>
                <c:pt idx="1078">
                  <c:v>38036</c:v>
                </c:pt>
                <c:pt idx="1079">
                  <c:v>38037</c:v>
                </c:pt>
                <c:pt idx="1080">
                  <c:v>38040</c:v>
                </c:pt>
                <c:pt idx="1081">
                  <c:v>38041</c:v>
                </c:pt>
                <c:pt idx="1082">
                  <c:v>38042</c:v>
                </c:pt>
                <c:pt idx="1083">
                  <c:v>38043</c:v>
                </c:pt>
                <c:pt idx="1084">
                  <c:v>38044</c:v>
                </c:pt>
                <c:pt idx="1085">
                  <c:v>38047</c:v>
                </c:pt>
                <c:pt idx="1086">
                  <c:v>38048</c:v>
                </c:pt>
                <c:pt idx="1087">
                  <c:v>38049</c:v>
                </c:pt>
                <c:pt idx="1088">
                  <c:v>38050</c:v>
                </c:pt>
                <c:pt idx="1089">
                  <c:v>38051</c:v>
                </c:pt>
                <c:pt idx="1090">
                  <c:v>38054</c:v>
                </c:pt>
                <c:pt idx="1091">
                  <c:v>38055</c:v>
                </c:pt>
                <c:pt idx="1092">
                  <c:v>38056</c:v>
                </c:pt>
                <c:pt idx="1093">
                  <c:v>38057</c:v>
                </c:pt>
                <c:pt idx="1094">
                  <c:v>38058</c:v>
                </c:pt>
                <c:pt idx="1095">
                  <c:v>38061</c:v>
                </c:pt>
                <c:pt idx="1096">
                  <c:v>38062</c:v>
                </c:pt>
                <c:pt idx="1097">
                  <c:v>38063</c:v>
                </c:pt>
                <c:pt idx="1098">
                  <c:v>38064</c:v>
                </c:pt>
                <c:pt idx="1099">
                  <c:v>38065</c:v>
                </c:pt>
                <c:pt idx="1100">
                  <c:v>38068</c:v>
                </c:pt>
                <c:pt idx="1101">
                  <c:v>38069</c:v>
                </c:pt>
                <c:pt idx="1102">
                  <c:v>38070</c:v>
                </c:pt>
                <c:pt idx="1103">
                  <c:v>38071</c:v>
                </c:pt>
                <c:pt idx="1104">
                  <c:v>38072</c:v>
                </c:pt>
                <c:pt idx="1105">
                  <c:v>38075</c:v>
                </c:pt>
                <c:pt idx="1106">
                  <c:v>38076</c:v>
                </c:pt>
                <c:pt idx="1107">
                  <c:v>38077</c:v>
                </c:pt>
                <c:pt idx="1108">
                  <c:v>38078</c:v>
                </c:pt>
                <c:pt idx="1109">
                  <c:v>38079</c:v>
                </c:pt>
                <c:pt idx="1110">
                  <c:v>38082</c:v>
                </c:pt>
                <c:pt idx="1111">
                  <c:v>38083</c:v>
                </c:pt>
                <c:pt idx="1112">
                  <c:v>38084</c:v>
                </c:pt>
                <c:pt idx="1113">
                  <c:v>38085</c:v>
                </c:pt>
                <c:pt idx="1114">
                  <c:v>38086</c:v>
                </c:pt>
                <c:pt idx="1115">
                  <c:v>38089</c:v>
                </c:pt>
                <c:pt idx="1116">
                  <c:v>38090</c:v>
                </c:pt>
                <c:pt idx="1117">
                  <c:v>38091</c:v>
                </c:pt>
                <c:pt idx="1118">
                  <c:v>38092</c:v>
                </c:pt>
                <c:pt idx="1119">
                  <c:v>38093</c:v>
                </c:pt>
                <c:pt idx="1120">
                  <c:v>38096</c:v>
                </c:pt>
                <c:pt idx="1121">
                  <c:v>38097</c:v>
                </c:pt>
                <c:pt idx="1122">
                  <c:v>38098</c:v>
                </c:pt>
                <c:pt idx="1123">
                  <c:v>38099</c:v>
                </c:pt>
                <c:pt idx="1124">
                  <c:v>38100</c:v>
                </c:pt>
                <c:pt idx="1125">
                  <c:v>38103</c:v>
                </c:pt>
                <c:pt idx="1126">
                  <c:v>38104</c:v>
                </c:pt>
                <c:pt idx="1127">
                  <c:v>38105</c:v>
                </c:pt>
                <c:pt idx="1128">
                  <c:v>38106</c:v>
                </c:pt>
                <c:pt idx="1129">
                  <c:v>38107</c:v>
                </c:pt>
                <c:pt idx="1130">
                  <c:v>38110</c:v>
                </c:pt>
                <c:pt idx="1131">
                  <c:v>38111</c:v>
                </c:pt>
                <c:pt idx="1132">
                  <c:v>38112</c:v>
                </c:pt>
                <c:pt idx="1133">
                  <c:v>38113</c:v>
                </c:pt>
                <c:pt idx="1134">
                  <c:v>38114</c:v>
                </c:pt>
                <c:pt idx="1135">
                  <c:v>38117</c:v>
                </c:pt>
                <c:pt idx="1136">
                  <c:v>38118</c:v>
                </c:pt>
                <c:pt idx="1137">
                  <c:v>38119</c:v>
                </c:pt>
                <c:pt idx="1138">
                  <c:v>38120</c:v>
                </c:pt>
                <c:pt idx="1139">
                  <c:v>38121</c:v>
                </c:pt>
                <c:pt idx="1140">
                  <c:v>38124</c:v>
                </c:pt>
                <c:pt idx="1141">
                  <c:v>38125</c:v>
                </c:pt>
                <c:pt idx="1142">
                  <c:v>38126</c:v>
                </c:pt>
                <c:pt idx="1143">
                  <c:v>38127</c:v>
                </c:pt>
                <c:pt idx="1144">
                  <c:v>38128</c:v>
                </c:pt>
                <c:pt idx="1145">
                  <c:v>38131</c:v>
                </c:pt>
                <c:pt idx="1146">
                  <c:v>38132</c:v>
                </c:pt>
                <c:pt idx="1147">
                  <c:v>38133</c:v>
                </c:pt>
                <c:pt idx="1148">
                  <c:v>38134</c:v>
                </c:pt>
                <c:pt idx="1149">
                  <c:v>38135</c:v>
                </c:pt>
                <c:pt idx="1150">
                  <c:v>38138</c:v>
                </c:pt>
                <c:pt idx="1151">
                  <c:v>38139</c:v>
                </c:pt>
                <c:pt idx="1152">
                  <c:v>38140</c:v>
                </c:pt>
                <c:pt idx="1153">
                  <c:v>38141</c:v>
                </c:pt>
                <c:pt idx="1154">
                  <c:v>38142</c:v>
                </c:pt>
                <c:pt idx="1155">
                  <c:v>38145</c:v>
                </c:pt>
                <c:pt idx="1156">
                  <c:v>38146</c:v>
                </c:pt>
                <c:pt idx="1157">
                  <c:v>38147</c:v>
                </c:pt>
                <c:pt idx="1158">
                  <c:v>38148</c:v>
                </c:pt>
                <c:pt idx="1159">
                  <c:v>38149</c:v>
                </c:pt>
                <c:pt idx="1160">
                  <c:v>38152</c:v>
                </c:pt>
                <c:pt idx="1161">
                  <c:v>38153</c:v>
                </c:pt>
                <c:pt idx="1162">
                  <c:v>38154</c:v>
                </c:pt>
                <c:pt idx="1163">
                  <c:v>38155</c:v>
                </c:pt>
                <c:pt idx="1164">
                  <c:v>38156</c:v>
                </c:pt>
                <c:pt idx="1165">
                  <c:v>38159</c:v>
                </c:pt>
                <c:pt idx="1166">
                  <c:v>38160</c:v>
                </c:pt>
                <c:pt idx="1167">
                  <c:v>38161</c:v>
                </c:pt>
                <c:pt idx="1168">
                  <c:v>38162</c:v>
                </c:pt>
                <c:pt idx="1169">
                  <c:v>38163</c:v>
                </c:pt>
                <c:pt idx="1170">
                  <c:v>38166</c:v>
                </c:pt>
                <c:pt idx="1171">
                  <c:v>38167</c:v>
                </c:pt>
                <c:pt idx="1172">
                  <c:v>38168</c:v>
                </c:pt>
                <c:pt idx="1173">
                  <c:v>38169</c:v>
                </c:pt>
                <c:pt idx="1174">
                  <c:v>38170</c:v>
                </c:pt>
                <c:pt idx="1175">
                  <c:v>38173</c:v>
                </c:pt>
                <c:pt idx="1176">
                  <c:v>38174</c:v>
                </c:pt>
                <c:pt idx="1177">
                  <c:v>38175</c:v>
                </c:pt>
                <c:pt idx="1178">
                  <c:v>38176</c:v>
                </c:pt>
                <c:pt idx="1179">
                  <c:v>38177</c:v>
                </c:pt>
                <c:pt idx="1180">
                  <c:v>38180</c:v>
                </c:pt>
                <c:pt idx="1181">
                  <c:v>38181</c:v>
                </c:pt>
                <c:pt idx="1182">
                  <c:v>38182</c:v>
                </c:pt>
                <c:pt idx="1183">
                  <c:v>38183</c:v>
                </c:pt>
                <c:pt idx="1184">
                  <c:v>38184</c:v>
                </c:pt>
                <c:pt idx="1185">
                  <c:v>38187</c:v>
                </c:pt>
                <c:pt idx="1186">
                  <c:v>38188</c:v>
                </c:pt>
                <c:pt idx="1187">
                  <c:v>38189</c:v>
                </c:pt>
                <c:pt idx="1188">
                  <c:v>38190</c:v>
                </c:pt>
                <c:pt idx="1189">
                  <c:v>38191</c:v>
                </c:pt>
                <c:pt idx="1190">
                  <c:v>38194</c:v>
                </c:pt>
                <c:pt idx="1191">
                  <c:v>38195</c:v>
                </c:pt>
                <c:pt idx="1192">
                  <c:v>38196</c:v>
                </c:pt>
                <c:pt idx="1193">
                  <c:v>38197</c:v>
                </c:pt>
                <c:pt idx="1194">
                  <c:v>38198</c:v>
                </c:pt>
                <c:pt idx="1195">
                  <c:v>38201</c:v>
                </c:pt>
                <c:pt idx="1196">
                  <c:v>38202</c:v>
                </c:pt>
                <c:pt idx="1197">
                  <c:v>38203</c:v>
                </c:pt>
                <c:pt idx="1198">
                  <c:v>38204</c:v>
                </c:pt>
                <c:pt idx="1199">
                  <c:v>38205</c:v>
                </c:pt>
                <c:pt idx="1200">
                  <c:v>38208</c:v>
                </c:pt>
                <c:pt idx="1201">
                  <c:v>38209</c:v>
                </c:pt>
                <c:pt idx="1202">
                  <c:v>38210</c:v>
                </c:pt>
                <c:pt idx="1203">
                  <c:v>38211</c:v>
                </c:pt>
                <c:pt idx="1204">
                  <c:v>38212</c:v>
                </c:pt>
                <c:pt idx="1205">
                  <c:v>38215</c:v>
                </c:pt>
                <c:pt idx="1206">
                  <c:v>38216</c:v>
                </c:pt>
                <c:pt idx="1207">
                  <c:v>38217</c:v>
                </c:pt>
                <c:pt idx="1208">
                  <c:v>38218</c:v>
                </c:pt>
                <c:pt idx="1209">
                  <c:v>38219</c:v>
                </c:pt>
                <c:pt idx="1210">
                  <c:v>38222</c:v>
                </c:pt>
                <c:pt idx="1211">
                  <c:v>38223</c:v>
                </c:pt>
                <c:pt idx="1212">
                  <c:v>38224</c:v>
                </c:pt>
                <c:pt idx="1213">
                  <c:v>38225</c:v>
                </c:pt>
                <c:pt idx="1214">
                  <c:v>38226</c:v>
                </c:pt>
                <c:pt idx="1215">
                  <c:v>38229</c:v>
                </c:pt>
                <c:pt idx="1216">
                  <c:v>38230</c:v>
                </c:pt>
                <c:pt idx="1217">
                  <c:v>38231</c:v>
                </c:pt>
                <c:pt idx="1218">
                  <c:v>38232</c:v>
                </c:pt>
                <c:pt idx="1219">
                  <c:v>38233</c:v>
                </c:pt>
                <c:pt idx="1220">
                  <c:v>38236</c:v>
                </c:pt>
                <c:pt idx="1221">
                  <c:v>38237</c:v>
                </c:pt>
                <c:pt idx="1222">
                  <c:v>38238</c:v>
                </c:pt>
                <c:pt idx="1223">
                  <c:v>38239</c:v>
                </c:pt>
                <c:pt idx="1224">
                  <c:v>38240</c:v>
                </c:pt>
                <c:pt idx="1225">
                  <c:v>38243</c:v>
                </c:pt>
                <c:pt idx="1226">
                  <c:v>38244</c:v>
                </c:pt>
                <c:pt idx="1227">
                  <c:v>38245</c:v>
                </c:pt>
                <c:pt idx="1228">
                  <c:v>38246</c:v>
                </c:pt>
                <c:pt idx="1229">
                  <c:v>38247</c:v>
                </c:pt>
                <c:pt idx="1230">
                  <c:v>38250</c:v>
                </c:pt>
                <c:pt idx="1231">
                  <c:v>38251</c:v>
                </c:pt>
                <c:pt idx="1232">
                  <c:v>38252</c:v>
                </c:pt>
                <c:pt idx="1233">
                  <c:v>38253</c:v>
                </c:pt>
                <c:pt idx="1234">
                  <c:v>38254</c:v>
                </c:pt>
                <c:pt idx="1235">
                  <c:v>38257</c:v>
                </c:pt>
                <c:pt idx="1236">
                  <c:v>38258</c:v>
                </c:pt>
                <c:pt idx="1237">
                  <c:v>38259</c:v>
                </c:pt>
                <c:pt idx="1238">
                  <c:v>38260</c:v>
                </c:pt>
                <c:pt idx="1239">
                  <c:v>38261</c:v>
                </c:pt>
                <c:pt idx="1240">
                  <c:v>38264</c:v>
                </c:pt>
                <c:pt idx="1241">
                  <c:v>38265</c:v>
                </c:pt>
                <c:pt idx="1242">
                  <c:v>38266</c:v>
                </c:pt>
                <c:pt idx="1243">
                  <c:v>38267</c:v>
                </c:pt>
                <c:pt idx="1244">
                  <c:v>38268</c:v>
                </c:pt>
                <c:pt idx="1245">
                  <c:v>38271</c:v>
                </c:pt>
                <c:pt idx="1246">
                  <c:v>38272</c:v>
                </c:pt>
                <c:pt idx="1247">
                  <c:v>38273</c:v>
                </c:pt>
                <c:pt idx="1248">
                  <c:v>38274</c:v>
                </c:pt>
                <c:pt idx="1249">
                  <c:v>38275</c:v>
                </c:pt>
                <c:pt idx="1250">
                  <c:v>38278</c:v>
                </c:pt>
                <c:pt idx="1251">
                  <c:v>38279</c:v>
                </c:pt>
                <c:pt idx="1252">
                  <c:v>38280</c:v>
                </c:pt>
                <c:pt idx="1253">
                  <c:v>38281</c:v>
                </c:pt>
                <c:pt idx="1254">
                  <c:v>38282</c:v>
                </c:pt>
                <c:pt idx="1255">
                  <c:v>38285</c:v>
                </c:pt>
                <c:pt idx="1256">
                  <c:v>38286</c:v>
                </c:pt>
                <c:pt idx="1257">
                  <c:v>38287</c:v>
                </c:pt>
                <c:pt idx="1258">
                  <c:v>38288</c:v>
                </c:pt>
                <c:pt idx="1259">
                  <c:v>38289</c:v>
                </c:pt>
                <c:pt idx="1260">
                  <c:v>38292</c:v>
                </c:pt>
                <c:pt idx="1261">
                  <c:v>38293</c:v>
                </c:pt>
                <c:pt idx="1262">
                  <c:v>38294</c:v>
                </c:pt>
                <c:pt idx="1263">
                  <c:v>38295</c:v>
                </c:pt>
                <c:pt idx="1264">
                  <c:v>38296</c:v>
                </c:pt>
                <c:pt idx="1265">
                  <c:v>38299</c:v>
                </c:pt>
                <c:pt idx="1266">
                  <c:v>38300</c:v>
                </c:pt>
                <c:pt idx="1267">
                  <c:v>38301</c:v>
                </c:pt>
                <c:pt idx="1268">
                  <c:v>38302</c:v>
                </c:pt>
                <c:pt idx="1269">
                  <c:v>38303</c:v>
                </c:pt>
                <c:pt idx="1270">
                  <c:v>38306</c:v>
                </c:pt>
                <c:pt idx="1271">
                  <c:v>38307</c:v>
                </c:pt>
                <c:pt idx="1272">
                  <c:v>38308</c:v>
                </c:pt>
                <c:pt idx="1273">
                  <c:v>38309</c:v>
                </c:pt>
                <c:pt idx="1274">
                  <c:v>38310</c:v>
                </c:pt>
                <c:pt idx="1275">
                  <c:v>38313</c:v>
                </c:pt>
                <c:pt idx="1276">
                  <c:v>38314</c:v>
                </c:pt>
                <c:pt idx="1277">
                  <c:v>38315</c:v>
                </c:pt>
                <c:pt idx="1278">
                  <c:v>38316</c:v>
                </c:pt>
                <c:pt idx="1279">
                  <c:v>38317</c:v>
                </c:pt>
                <c:pt idx="1280">
                  <c:v>38320</c:v>
                </c:pt>
                <c:pt idx="1281">
                  <c:v>38321</c:v>
                </c:pt>
                <c:pt idx="1282">
                  <c:v>38322</c:v>
                </c:pt>
                <c:pt idx="1283">
                  <c:v>38323</c:v>
                </c:pt>
                <c:pt idx="1284">
                  <c:v>38324</c:v>
                </c:pt>
                <c:pt idx="1285">
                  <c:v>38327</c:v>
                </c:pt>
                <c:pt idx="1286">
                  <c:v>38328</c:v>
                </c:pt>
                <c:pt idx="1287">
                  <c:v>38329</c:v>
                </c:pt>
                <c:pt idx="1288">
                  <c:v>38330</c:v>
                </c:pt>
                <c:pt idx="1289">
                  <c:v>38331</c:v>
                </c:pt>
                <c:pt idx="1290">
                  <c:v>38334</c:v>
                </c:pt>
                <c:pt idx="1291">
                  <c:v>38335</c:v>
                </c:pt>
                <c:pt idx="1292">
                  <c:v>38336</c:v>
                </c:pt>
                <c:pt idx="1293">
                  <c:v>38337</c:v>
                </c:pt>
                <c:pt idx="1294">
                  <c:v>38338</c:v>
                </c:pt>
                <c:pt idx="1295">
                  <c:v>38341</c:v>
                </c:pt>
                <c:pt idx="1296">
                  <c:v>38342</c:v>
                </c:pt>
                <c:pt idx="1297">
                  <c:v>38343</c:v>
                </c:pt>
                <c:pt idx="1298">
                  <c:v>38344</c:v>
                </c:pt>
                <c:pt idx="1299">
                  <c:v>38345</c:v>
                </c:pt>
                <c:pt idx="1300">
                  <c:v>38348</c:v>
                </c:pt>
                <c:pt idx="1301">
                  <c:v>38349</c:v>
                </c:pt>
                <c:pt idx="1302">
                  <c:v>38350</c:v>
                </c:pt>
                <c:pt idx="1303">
                  <c:v>38351</c:v>
                </c:pt>
                <c:pt idx="1304">
                  <c:v>38352</c:v>
                </c:pt>
                <c:pt idx="1305">
                  <c:v>38355</c:v>
                </c:pt>
                <c:pt idx="1306">
                  <c:v>38356</c:v>
                </c:pt>
                <c:pt idx="1307">
                  <c:v>38357</c:v>
                </c:pt>
                <c:pt idx="1308">
                  <c:v>38358</c:v>
                </c:pt>
                <c:pt idx="1309">
                  <c:v>38359</c:v>
                </c:pt>
                <c:pt idx="1310">
                  <c:v>38362</c:v>
                </c:pt>
                <c:pt idx="1311">
                  <c:v>38363</c:v>
                </c:pt>
                <c:pt idx="1312">
                  <c:v>38364</c:v>
                </c:pt>
                <c:pt idx="1313">
                  <c:v>38365</c:v>
                </c:pt>
                <c:pt idx="1314">
                  <c:v>38366</c:v>
                </c:pt>
                <c:pt idx="1315">
                  <c:v>38369</c:v>
                </c:pt>
                <c:pt idx="1316">
                  <c:v>38370</c:v>
                </c:pt>
                <c:pt idx="1317">
                  <c:v>38371</c:v>
                </c:pt>
                <c:pt idx="1318">
                  <c:v>38372</c:v>
                </c:pt>
                <c:pt idx="1319">
                  <c:v>38373</c:v>
                </c:pt>
                <c:pt idx="1320">
                  <c:v>38376</c:v>
                </c:pt>
                <c:pt idx="1321">
                  <c:v>38377</c:v>
                </c:pt>
                <c:pt idx="1322">
                  <c:v>38378</c:v>
                </c:pt>
                <c:pt idx="1323">
                  <c:v>38379</c:v>
                </c:pt>
                <c:pt idx="1324">
                  <c:v>38380</c:v>
                </c:pt>
                <c:pt idx="1325">
                  <c:v>38383</c:v>
                </c:pt>
                <c:pt idx="1326">
                  <c:v>38384</c:v>
                </c:pt>
                <c:pt idx="1327">
                  <c:v>38385</c:v>
                </c:pt>
                <c:pt idx="1328">
                  <c:v>38386</c:v>
                </c:pt>
                <c:pt idx="1329">
                  <c:v>38387</c:v>
                </c:pt>
                <c:pt idx="1330">
                  <c:v>38390</c:v>
                </c:pt>
                <c:pt idx="1331">
                  <c:v>38391</c:v>
                </c:pt>
                <c:pt idx="1332">
                  <c:v>38392</c:v>
                </c:pt>
                <c:pt idx="1333">
                  <c:v>38393</c:v>
                </c:pt>
                <c:pt idx="1334">
                  <c:v>38394</c:v>
                </c:pt>
                <c:pt idx="1335">
                  <c:v>38397</c:v>
                </c:pt>
                <c:pt idx="1336">
                  <c:v>38398</c:v>
                </c:pt>
                <c:pt idx="1337">
                  <c:v>38399</c:v>
                </c:pt>
                <c:pt idx="1338">
                  <c:v>38400</c:v>
                </c:pt>
                <c:pt idx="1339">
                  <c:v>38401</c:v>
                </c:pt>
                <c:pt idx="1340">
                  <c:v>38404</c:v>
                </c:pt>
                <c:pt idx="1341">
                  <c:v>38405</c:v>
                </c:pt>
                <c:pt idx="1342">
                  <c:v>38406</c:v>
                </c:pt>
                <c:pt idx="1343">
                  <c:v>38407</c:v>
                </c:pt>
                <c:pt idx="1344">
                  <c:v>38408</c:v>
                </c:pt>
                <c:pt idx="1345">
                  <c:v>38411</c:v>
                </c:pt>
                <c:pt idx="1346">
                  <c:v>38412</c:v>
                </c:pt>
                <c:pt idx="1347">
                  <c:v>38413</c:v>
                </c:pt>
                <c:pt idx="1348">
                  <c:v>38414</c:v>
                </c:pt>
                <c:pt idx="1349">
                  <c:v>38415</c:v>
                </c:pt>
                <c:pt idx="1350">
                  <c:v>38418</c:v>
                </c:pt>
                <c:pt idx="1351">
                  <c:v>38419</c:v>
                </c:pt>
                <c:pt idx="1352">
                  <c:v>38420</c:v>
                </c:pt>
                <c:pt idx="1353">
                  <c:v>38421</c:v>
                </c:pt>
                <c:pt idx="1354">
                  <c:v>38422</c:v>
                </c:pt>
                <c:pt idx="1355">
                  <c:v>38425</c:v>
                </c:pt>
                <c:pt idx="1356">
                  <c:v>38426</c:v>
                </c:pt>
                <c:pt idx="1357">
                  <c:v>38427</c:v>
                </c:pt>
                <c:pt idx="1358">
                  <c:v>38428</c:v>
                </c:pt>
                <c:pt idx="1359">
                  <c:v>38429</c:v>
                </c:pt>
                <c:pt idx="1360">
                  <c:v>38432</c:v>
                </c:pt>
                <c:pt idx="1361">
                  <c:v>38433</c:v>
                </c:pt>
                <c:pt idx="1362">
                  <c:v>38434</c:v>
                </c:pt>
                <c:pt idx="1363">
                  <c:v>38435</c:v>
                </c:pt>
                <c:pt idx="1364">
                  <c:v>38436</c:v>
                </c:pt>
                <c:pt idx="1365">
                  <c:v>38439</c:v>
                </c:pt>
                <c:pt idx="1366">
                  <c:v>38440</c:v>
                </c:pt>
                <c:pt idx="1367">
                  <c:v>38441</c:v>
                </c:pt>
                <c:pt idx="1368">
                  <c:v>38442</c:v>
                </c:pt>
                <c:pt idx="1369">
                  <c:v>38443</c:v>
                </c:pt>
                <c:pt idx="1370">
                  <c:v>38446</c:v>
                </c:pt>
                <c:pt idx="1371">
                  <c:v>38447</c:v>
                </c:pt>
                <c:pt idx="1372">
                  <c:v>38448</c:v>
                </c:pt>
                <c:pt idx="1373">
                  <c:v>38449</c:v>
                </c:pt>
                <c:pt idx="1374">
                  <c:v>38450</c:v>
                </c:pt>
                <c:pt idx="1375">
                  <c:v>38453</c:v>
                </c:pt>
                <c:pt idx="1376">
                  <c:v>38454</c:v>
                </c:pt>
                <c:pt idx="1377">
                  <c:v>38455</c:v>
                </c:pt>
                <c:pt idx="1378">
                  <c:v>38456</c:v>
                </c:pt>
                <c:pt idx="1379">
                  <c:v>38457</c:v>
                </c:pt>
                <c:pt idx="1380">
                  <c:v>38460</c:v>
                </c:pt>
                <c:pt idx="1381">
                  <c:v>38461</c:v>
                </c:pt>
                <c:pt idx="1382">
                  <c:v>38462</c:v>
                </c:pt>
                <c:pt idx="1383">
                  <c:v>38463</c:v>
                </c:pt>
                <c:pt idx="1384">
                  <c:v>38464</c:v>
                </c:pt>
                <c:pt idx="1385">
                  <c:v>38467</c:v>
                </c:pt>
                <c:pt idx="1386">
                  <c:v>38468</c:v>
                </c:pt>
                <c:pt idx="1387">
                  <c:v>38469</c:v>
                </c:pt>
                <c:pt idx="1388">
                  <c:v>38470</c:v>
                </c:pt>
                <c:pt idx="1389">
                  <c:v>38471</c:v>
                </c:pt>
                <c:pt idx="1390">
                  <c:v>38474</c:v>
                </c:pt>
                <c:pt idx="1391">
                  <c:v>38475</c:v>
                </c:pt>
                <c:pt idx="1392">
                  <c:v>38476</c:v>
                </c:pt>
                <c:pt idx="1393">
                  <c:v>38477</c:v>
                </c:pt>
                <c:pt idx="1394">
                  <c:v>38478</c:v>
                </c:pt>
                <c:pt idx="1395">
                  <c:v>38481</c:v>
                </c:pt>
                <c:pt idx="1396">
                  <c:v>38482</c:v>
                </c:pt>
                <c:pt idx="1397">
                  <c:v>38483</c:v>
                </c:pt>
                <c:pt idx="1398">
                  <c:v>38484</c:v>
                </c:pt>
                <c:pt idx="1399">
                  <c:v>38485</c:v>
                </c:pt>
                <c:pt idx="1400">
                  <c:v>38488</c:v>
                </c:pt>
                <c:pt idx="1401">
                  <c:v>38489</c:v>
                </c:pt>
                <c:pt idx="1402">
                  <c:v>38490</c:v>
                </c:pt>
                <c:pt idx="1403">
                  <c:v>38491</c:v>
                </c:pt>
                <c:pt idx="1404">
                  <c:v>38492</c:v>
                </c:pt>
                <c:pt idx="1405">
                  <c:v>38495</c:v>
                </c:pt>
                <c:pt idx="1406">
                  <c:v>38496</c:v>
                </c:pt>
                <c:pt idx="1407">
                  <c:v>38497</c:v>
                </c:pt>
                <c:pt idx="1408">
                  <c:v>38498</c:v>
                </c:pt>
                <c:pt idx="1409">
                  <c:v>38499</c:v>
                </c:pt>
                <c:pt idx="1410">
                  <c:v>38502</c:v>
                </c:pt>
                <c:pt idx="1411">
                  <c:v>38503</c:v>
                </c:pt>
                <c:pt idx="1412">
                  <c:v>38504</c:v>
                </c:pt>
                <c:pt idx="1413">
                  <c:v>38505</c:v>
                </c:pt>
                <c:pt idx="1414">
                  <c:v>38506</c:v>
                </c:pt>
                <c:pt idx="1415">
                  <c:v>38509</c:v>
                </c:pt>
                <c:pt idx="1416">
                  <c:v>38510</c:v>
                </c:pt>
                <c:pt idx="1417">
                  <c:v>38511</c:v>
                </c:pt>
                <c:pt idx="1418">
                  <c:v>38512</c:v>
                </c:pt>
                <c:pt idx="1419">
                  <c:v>38513</c:v>
                </c:pt>
                <c:pt idx="1420">
                  <c:v>38516</c:v>
                </c:pt>
                <c:pt idx="1421">
                  <c:v>38517</c:v>
                </c:pt>
                <c:pt idx="1422">
                  <c:v>38518</c:v>
                </c:pt>
                <c:pt idx="1423">
                  <c:v>38519</c:v>
                </c:pt>
                <c:pt idx="1424">
                  <c:v>38520</c:v>
                </c:pt>
                <c:pt idx="1425">
                  <c:v>38523</c:v>
                </c:pt>
                <c:pt idx="1426">
                  <c:v>38524</c:v>
                </c:pt>
                <c:pt idx="1427">
                  <c:v>38525</c:v>
                </c:pt>
                <c:pt idx="1428">
                  <c:v>38526</c:v>
                </c:pt>
                <c:pt idx="1429">
                  <c:v>38527</c:v>
                </c:pt>
                <c:pt idx="1430">
                  <c:v>38530</c:v>
                </c:pt>
                <c:pt idx="1431">
                  <c:v>38531</c:v>
                </c:pt>
                <c:pt idx="1432">
                  <c:v>38532</c:v>
                </c:pt>
                <c:pt idx="1433">
                  <c:v>38533</c:v>
                </c:pt>
                <c:pt idx="1434">
                  <c:v>38534</c:v>
                </c:pt>
                <c:pt idx="1435">
                  <c:v>38537</c:v>
                </c:pt>
                <c:pt idx="1436">
                  <c:v>38538</c:v>
                </c:pt>
                <c:pt idx="1437">
                  <c:v>38539</c:v>
                </c:pt>
                <c:pt idx="1438">
                  <c:v>38540</c:v>
                </c:pt>
                <c:pt idx="1439">
                  <c:v>38541</c:v>
                </c:pt>
                <c:pt idx="1440">
                  <c:v>38544</c:v>
                </c:pt>
                <c:pt idx="1441">
                  <c:v>38545</c:v>
                </c:pt>
                <c:pt idx="1442">
                  <c:v>38546</c:v>
                </c:pt>
                <c:pt idx="1443">
                  <c:v>38547</c:v>
                </c:pt>
                <c:pt idx="1444">
                  <c:v>38548</c:v>
                </c:pt>
                <c:pt idx="1445">
                  <c:v>38551</c:v>
                </c:pt>
                <c:pt idx="1446">
                  <c:v>38552</c:v>
                </c:pt>
                <c:pt idx="1447">
                  <c:v>38553</c:v>
                </c:pt>
                <c:pt idx="1448">
                  <c:v>38554</c:v>
                </c:pt>
                <c:pt idx="1449">
                  <c:v>38555</c:v>
                </c:pt>
                <c:pt idx="1450">
                  <c:v>38558</c:v>
                </c:pt>
                <c:pt idx="1451">
                  <c:v>38559</c:v>
                </c:pt>
                <c:pt idx="1452">
                  <c:v>38560</c:v>
                </c:pt>
                <c:pt idx="1453">
                  <c:v>38561</c:v>
                </c:pt>
                <c:pt idx="1454">
                  <c:v>38562</c:v>
                </c:pt>
                <c:pt idx="1455">
                  <c:v>38565</c:v>
                </c:pt>
                <c:pt idx="1456">
                  <c:v>38566</c:v>
                </c:pt>
                <c:pt idx="1457">
                  <c:v>38567</c:v>
                </c:pt>
                <c:pt idx="1458">
                  <c:v>38568</c:v>
                </c:pt>
                <c:pt idx="1459">
                  <c:v>38569</c:v>
                </c:pt>
                <c:pt idx="1460">
                  <c:v>38572</c:v>
                </c:pt>
                <c:pt idx="1461">
                  <c:v>38573</c:v>
                </c:pt>
                <c:pt idx="1462">
                  <c:v>38574</c:v>
                </c:pt>
                <c:pt idx="1463">
                  <c:v>38575</c:v>
                </c:pt>
                <c:pt idx="1464">
                  <c:v>38576</c:v>
                </c:pt>
                <c:pt idx="1465">
                  <c:v>38579</c:v>
                </c:pt>
                <c:pt idx="1466">
                  <c:v>38580</c:v>
                </c:pt>
                <c:pt idx="1467">
                  <c:v>38581</c:v>
                </c:pt>
                <c:pt idx="1468">
                  <c:v>38582</c:v>
                </c:pt>
                <c:pt idx="1469">
                  <c:v>38583</c:v>
                </c:pt>
                <c:pt idx="1470">
                  <c:v>38586</c:v>
                </c:pt>
                <c:pt idx="1471">
                  <c:v>38587</c:v>
                </c:pt>
                <c:pt idx="1472">
                  <c:v>38588</c:v>
                </c:pt>
                <c:pt idx="1473">
                  <c:v>38589</c:v>
                </c:pt>
                <c:pt idx="1474">
                  <c:v>38590</c:v>
                </c:pt>
                <c:pt idx="1475">
                  <c:v>38593</c:v>
                </c:pt>
                <c:pt idx="1476">
                  <c:v>38594</c:v>
                </c:pt>
                <c:pt idx="1477">
                  <c:v>38595</c:v>
                </c:pt>
                <c:pt idx="1478">
                  <c:v>38596</c:v>
                </c:pt>
                <c:pt idx="1479">
                  <c:v>38597</c:v>
                </c:pt>
                <c:pt idx="1480">
                  <c:v>38600</c:v>
                </c:pt>
                <c:pt idx="1481">
                  <c:v>38601</c:v>
                </c:pt>
                <c:pt idx="1482">
                  <c:v>38602</c:v>
                </c:pt>
                <c:pt idx="1483">
                  <c:v>38603</c:v>
                </c:pt>
                <c:pt idx="1484">
                  <c:v>38604</c:v>
                </c:pt>
                <c:pt idx="1485">
                  <c:v>38607</c:v>
                </c:pt>
                <c:pt idx="1486">
                  <c:v>38608</c:v>
                </c:pt>
                <c:pt idx="1487">
                  <c:v>38609</c:v>
                </c:pt>
                <c:pt idx="1488">
                  <c:v>38610</c:v>
                </c:pt>
                <c:pt idx="1489">
                  <c:v>38611</c:v>
                </c:pt>
                <c:pt idx="1490">
                  <c:v>38614</c:v>
                </c:pt>
                <c:pt idx="1491">
                  <c:v>38615</c:v>
                </c:pt>
                <c:pt idx="1492">
                  <c:v>38616</c:v>
                </c:pt>
                <c:pt idx="1493">
                  <c:v>38617</c:v>
                </c:pt>
                <c:pt idx="1494">
                  <c:v>38618</c:v>
                </c:pt>
                <c:pt idx="1495">
                  <c:v>38621</c:v>
                </c:pt>
                <c:pt idx="1496">
                  <c:v>38622</c:v>
                </c:pt>
                <c:pt idx="1497">
                  <c:v>38623</c:v>
                </c:pt>
                <c:pt idx="1498">
                  <c:v>38624</c:v>
                </c:pt>
                <c:pt idx="1499">
                  <c:v>38625</c:v>
                </c:pt>
                <c:pt idx="1500">
                  <c:v>38628</c:v>
                </c:pt>
                <c:pt idx="1501">
                  <c:v>38629</c:v>
                </c:pt>
                <c:pt idx="1502">
                  <c:v>38630</c:v>
                </c:pt>
                <c:pt idx="1503">
                  <c:v>38631</c:v>
                </c:pt>
                <c:pt idx="1504">
                  <c:v>38632</c:v>
                </c:pt>
                <c:pt idx="1505">
                  <c:v>38635</c:v>
                </c:pt>
                <c:pt idx="1506">
                  <c:v>38636</c:v>
                </c:pt>
                <c:pt idx="1507">
                  <c:v>38637</c:v>
                </c:pt>
                <c:pt idx="1508">
                  <c:v>38638</c:v>
                </c:pt>
                <c:pt idx="1509">
                  <c:v>38639</c:v>
                </c:pt>
                <c:pt idx="1510">
                  <c:v>38642</c:v>
                </c:pt>
                <c:pt idx="1511">
                  <c:v>38643</c:v>
                </c:pt>
                <c:pt idx="1512">
                  <c:v>38644</c:v>
                </c:pt>
                <c:pt idx="1513">
                  <c:v>38645</c:v>
                </c:pt>
                <c:pt idx="1514">
                  <c:v>38646</c:v>
                </c:pt>
                <c:pt idx="1515">
                  <c:v>38649</c:v>
                </c:pt>
                <c:pt idx="1516">
                  <c:v>38650</c:v>
                </c:pt>
                <c:pt idx="1517">
                  <c:v>38651</c:v>
                </c:pt>
                <c:pt idx="1518">
                  <c:v>38652</c:v>
                </c:pt>
                <c:pt idx="1519">
                  <c:v>38653</c:v>
                </c:pt>
                <c:pt idx="1520">
                  <c:v>38656</c:v>
                </c:pt>
                <c:pt idx="1521">
                  <c:v>38657</c:v>
                </c:pt>
                <c:pt idx="1522">
                  <c:v>38658</c:v>
                </c:pt>
                <c:pt idx="1523">
                  <c:v>38659</c:v>
                </c:pt>
                <c:pt idx="1524">
                  <c:v>38660</c:v>
                </c:pt>
                <c:pt idx="1525">
                  <c:v>38663</c:v>
                </c:pt>
                <c:pt idx="1526">
                  <c:v>38664</c:v>
                </c:pt>
                <c:pt idx="1527">
                  <c:v>38665</c:v>
                </c:pt>
                <c:pt idx="1528">
                  <c:v>38666</c:v>
                </c:pt>
                <c:pt idx="1529">
                  <c:v>38667</c:v>
                </c:pt>
                <c:pt idx="1530">
                  <c:v>38670</c:v>
                </c:pt>
                <c:pt idx="1531">
                  <c:v>38671</c:v>
                </c:pt>
                <c:pt idx="1532">
                  <c:v>38672</c:v>
                </c:pt>
                <c:pt idx="1533">
                  <c:v>38673</c:v>
                </c:pt>
                <c:pt idx="1534">
                  <c:v>38674</c:v>
                </c:pt>
                <c:pt idx="1535">
                  <c:v>38677</c:v>
                </c:pt>
                <c:pt idx="1536">
                  <c:v>38678</c:v>
                </c:pt>
                <c:pt idx="1537">
                  <c:v>38679</c:v>
                </c:pt>
                <c:pt idx="1538">
                  <c:v>38680</c:v>
                </c:pt>
                <c:pt idx="1539">
                  <c:v>38681</c:v>
                </c:pt>
                <c:pt idx="1540">
                  <c:v>38684</c:v>
                </c:pt>
                <c:pt idx="1541">
                  <c:v>38685</c:v>
                </c:pt>
                <c:pt idx="1542">
                  <c:v>38686</c:v>
                </c:pt>
                <c:pt idx="1543">
                  <c:v>38687</c:v>
                </c:pt>
                <c:pt idx="1544">
                  <c:v>38688</c:v>
                </c:pt>
                <c:pt idx="1545">
                  <c:v>38691</c:v>
                </c:pt>
                <c:pt idx="1546">
                  <c:v>38692</c:v>
                </c:pt>
                <c:pt idx="1547">
                  <c:v>38693</c:v>
                </c:pt>
                <c:pt idx="1548">
                  <c:v>38694</c:v>
                </c:pt>
                <c:pt idx="1549">
                  <c:v>38695</c:v>
                </c:pt>
                <c:pt idx="1550">
                  <c:v>38698</c:v>
                </c:pt>
                <c:pt idx="1551">
                  <c:v>38699</c:v>
                </c:pt>
                <c:pt idx="1552">
                  <c:v>38700</c:v>
                </c:pt>
                <c:pt idx="1553">
                  <c:v>38701</c:v>
                </c:pt>
                <c:pt idx="1554">
                  <c:v>38702</c:v>
                </c:pt>
                <c:pt idx="1555">
                  <c:v>38705</c:v>
                </c:pt>
                <c:pt idx="1556">
                  <c:v>38706</c:v>
                </c:pt>
                <c:pt idx="1557">
                  <c:v>38707</c:v>
                </c:pt>
                <c:pt idx="1558">
                  <c:v>38708</c:v>
                </c:pt>
                <c:pt idx="1559">
                  <c:v>38709</c:v>
                </c:pt>
                <c:pt idx="1560">
                  <c:v>38712</c:v>
                </c:pt>
                <c:pt idx="1561">
                  <c:v>38713</c:v>
                </c:pt>
                <c:pt idx="1562">
                  <c:v>38714</c:v>
                </c:pt>
                <c:pt idx="1563">
                  <c:v>38715</c:v>
                </c:pt>
                <c:pt idx="1564">
                  <c:v>38716</c:v>
                </c:pt>
                <c:pt idx="1565">
                  <c:v>38719</c:v>
                </c:pt>
                <c:pt idx="1566">
                  <c:v>38720</c:v>
                </c:pt>
                <c:pt idx="1567">
                  <c:v>38721</c:v>
                </c:pt>
                <c:pt idx="1568">
                  <c:v>38722</c:v>
                </c:pt>
                <c:pt idx="1569">
                  <c:v>38723</c:v>
                </c:pt>
                <c:pt idx="1570">
                  <c:v>38726</c:v>
                </c:pt>
                <c:pt idx="1571">
                  <c:v>38727</c:v>
                </c:pt>
                <c:pt idx="1572">
                  <c:v>38728</c:v>
                </c:pt>
                <c:pt idx="1573">
                  <c:v>38729</c:v>
                </c:pt>
                <c:pt idx="1574">
                  <c:v>38730</c:v>
                </c:pt>
                <c:pt idx="1575">
                  <c:v>38733</c:v>
                </c:pt>
                <c:pt idx="1576">
                  <c:v>38734</c:v>
                </c:pt>
                <c:pt idx="1577">
                  <c:v>38735</c:v>
                </c:pt>
                <c:pt idx="1578">
                  <c:v>38736</c:v>
                </c:pt>
                <c:pt idx="1579">
                  <c:v>38737</c:v>
                </c:pt>
                <c:pt idx="1580">
                  <c:v>38740</c:v>
                </c:pt>
                <c:pt idx="1581">
                  <c:v>38741</c:v>
                </c:pt>
                <c:pt idx="1582">
                  <c:v>38742</c:v>
                </c:pt>
                <c:pt idx="1583">
                  <c:v>38743</c:v>
                </c:pt>
                <c:pt idx="1584">
                  <c:v>38744</c:v>
                </c:pt>
                <c:pt idx="1585">
                  <c:v>38747</c:v>
                </c:pt>
                <c:pt idx="1586">
                  <c:v>38748</c:v>
                </c:pt>
                <c:pt idx="1587">
                  <c:v>38749</c:v>
                </c:pt>
                <c:pt idx="1588">
                  <c:v>38750</c:v>
                </c:pt>
                <c:pt idx="1589">
                  <c:v>38751</c:v>
                </c:pt>
                <c:pt idx="1590">
                  <c:v>38754</c:v>
                </c:pt>
                <c:pt idx="1591">
                  <c:v>38755</c:v>
                </c:pt>
                <c:pt idx="1592">
                  <c:v>38756</c:v>
                </c:pt>
                <c:pt idx="1593">
                  <c:v>38757</c:v>
                </c:pt>
                <c:pt idx="1594">
                  <c:v>38758</c:v>
                </c:pt>
                <c:pt idx="1595">
                  <c:v>38761</c:v>
                </c:pt>
                <c:pt idx="1596">
                  <c:v>38762</c:v>
                </c:pt>
                <c:pt idx="1597">
                  <c:v>38763</c:v>
                </c:pt>
                <c:pt idx="1598">
                  <c:v>38764</c:v>
                </c:pt>
                <c:pt idx="1599">
                  <c:v>38765</c:v>
                </c:pt>
                <c:pt idx="1600">
                  <c:v>38768</c:v>
                </c:pt>
                <c:pt idx="1601">
                  <c:v>38769</c:v>
                </c:pt>
                <c:pt idx="1602">
                  <c:v>38770</c:v>
                </c:pt>
                <c:pt idx="1603">
                  <c:v>38771</c:v>
                </c:pt>
                <c:pt idx="1604">
                  <c:v>38772</c:v>
                </c:pt>
                <c:pt idx="1605">
                  <c:v>38775</c:v>
                </c:pt>
                <c:pt idx="1606">
                  <c:v>38776</c:v>
                </c:pt>
                <c:pt idx="1607">
                  <c:v>38777</c:v>
                </c:pt>
                <c:pt idx="1608">
                  <c:v>38778</c:v>
                </c:pt>
                <c:pt idx="1609">
                  <c:v>38779</c:v>
                </c:pt>
                <c:pt idx="1610">
                  <c:v>38782</c:v>
                </c:pt>
                <c:pt idx="1611">
                  <c:v>38783</c:v>
                </c:pt>
                <c:pt idx="1612">
                  <c:v>38784</c:v>
                </c:pt>
                <c:pt idx="1613">
                  <c:v>38785</c:v>
                </c:pt>
                <c:pt idx="1614">
                  <c:v>38786</c:v>
                </c:pt>
                <c:pt idx="1615">
                  <c:v>38789</c:v>
                </c:pt>
                <c:pt idx="1616">
                  <c:v>38790</c:v>
                </c:pt>
                <c:pt idx="1617">
                  <c:v>38791</c:v>
                </c:pt>
                <c:pt idx="1618">
                  <c:v>38792</c:v>
                </c:pt>
                <c:pt idx="1619">
                  <c:v>38793</c:v>
                </c:pt>
                <c:pt idx="1620">
                  <c:v>38796</c:v>
                </c:pt>
                <c:pt idx="1621">
                  <c:v>38797</c:v>
                </c:pt>
                <c:pt idx="1622">
                  <c:v>38798</c:v>
                </c:pt>
                <c:pt idx="1623">
                  <c:v>38799</c:v>
                </c:pt>
                <c:pt idx="1624">
                  <c:v>38800</c:v>
                </c:pt>
                <c:pt idx="1625">
                  <c:v>38803</c:v>
                </c:pt>
                <c:pt idx="1626">
                  <c:v>38804</c:v>
                </c:pt>
                <c:pt idx="1627">
                  <c:v>38805</c:v>
                </c:pt>
                <c:pt idx="1628">
                  <c:v>38806</c:v>
                </c:pt>
                <c:pt idx="1629">
                  <c:v>38807</c:v>
                </c:pt>
                <c:pt idx="1630">
                  <c:v>38810</c:v>
                </c:pt>
                <c:pt idx="1631">
                  <c:v>38811</c:v>
                </c:pt>
                <c:pt idx="1632">
                  <c:v>38812</c:v>
                </c:pt>
                <c:pt idx="1633">
                  <c:v>38813</c:v>
                </c:pt>
                <c:pt idx="1634">
                  <c:v>38814</c:v>
                </c:pt>
                <c:pt idx="1635">
                  <c:v>38817</c:v>
                </c:pt>
                <c:pt idx="1636">
                  <c:v>38818</c:v>
                </c:pt>
                <c:pt idx="1637">
                  <c:v>38819</c:v>
                </c:pt>
                <c:pt idx="1638">
                  <c:v>38820</c:v>
                </c:pt>
                <c:pt idx="1639">
                  <c:v>38821</c:v>
                </c:pt>
                <c:pt idx="1640">
                  <c:v>38824</c:v>
                </c:pt>
                <c:pt idx="1641">
                  <c:v>38825</c:v>
                </c:pt>
                <c:pt idx="1642">
                  <c:v>38826</c:v>
                </c:pt>
                <c:pt idx="1643">
                  <c:v>38827</c:v>
                </c:pt>
                <c:pt idx="1644">
                  <c:v>38828</c:v>
                </c:pt>
                <c:pt idx="1645">
                  <c:v>38831</c:v>
                </c:pt>
                <c:pt idx="1646">
                  <c:v>38832</c:v>
                </c:pt>
                <c:pt idx="1647">
                  <c:v>38833</c:v>
                </c:pt>
                <c:pt idx="1648">
                  <c:v>38834</c:v>
                </c:pt>
                <c:pt idx="1649">
                  <c:v>38835</c:v>
                </c:pt>
                <c:pt idx="1650">
                  <c:v>38838</c:v>
                </c:pt>
                <c:pt idx="1651">
                  <c:v>38839</c:v>
                </c:pt>
                <c:pt idx="1652">
                  <c:v>38840</c:v>
                </c:pt>
                <c:pt idx="1653">
                  <c:v>38841</c:v>
                </c:pt>
                <c:pt idx="1654">
                  <c:v>38842</c:v>
                </c:pt>
                <c:pt idx="1655">
                  <c:v>38845</c:v>
                </c:pt>
                <c:pt idx="1656">
                  <c:v>38846</c:v>
                </c:pt>
                <c:pt idx="1657">
                  <c:v>38847</c:v>
                </c:pt>
                <c:pt idx="1658">
                  <c:v>38848</c:v>
                </c:pt>
                <c:pt idx="1659">
                  <c:v>38849</c:v>
                </c:pt>
                <c:pt idx="1660">
                  <c:v>38852</c:v>
                </c:pt>
                <c:pt idx="1661">
                  <c:v>38853</c:v>
                </c:pt>
                <c:pt idx="1662">
                  <c:v>38854</c:v>
                </c:pt>
                <c:pt idx="1663">
                  <c:v>38855</c:v>
                </c:pt>
                <c:pt idx="1664">
                  <c:v>38856</c:v>
                </c:pt>
                <c:pt idx="1665">
                  <c:v>38859</c:v>
                </c:pt>
                <c:pt idx="1666">
                  <c:v>38860</c:v>
                </c:pt>
                <c:pt idx="1667">
                  <c:v>38861</c:v>
                </c:pt>
                <c:pt idx="1668">
                  <c:v>38862</c:v>
                </c:pt>
                <c:pt idx="1669">
                  <c:v>38863</c:v>
                </c:pt>
                <c:pt idx="1670">
                  <c:v>38866</c:v>
                </c:pt>
                <c:pt idx="1671">
                  <c:v>38867</c:v>
                </c:pt>
                <c:pt idx="1672">
                  <c:v>38868</c:v>
                </c:pt>
                <c:pt idx="1673">
                  <c:v>38869</c:v>
                </c:pt>
                <c:pt idx="1674">
                  <c:v>38870</c:v>
                </c:pt>
                <c:pt idx="1675">
                  <c:v>38873</c:v>
                </c:pt>
                <c:pt idx="1676">
                  <c:v>38874</c:v>
                </c:pt>
                <c:pt idx="1677">
                  <c:v>38875</c:v>
                </c:pt>
                <c:pt idx="1678">
                  <c:v>38876</c:v>
                </c:pt>
                <c:pt idx="1679">
                  <c:v>38877</c:v>
                </c:pt>
                <c:pt idx="1680">
                  <c:v>38880</c:v>
                </c:pt>
                <c:pt idx="1681">
                  <c:v>38881</c:v>
                </c:pt>
                <c:pt idx="1682">
                  <c:v>38882</c:v>
                </c:pt>
                <c:pt idx="1683">
                  <c:v>38883</c:v>
                </c:pt>
                <c:pt idx="1684">
                  <c:v>38884</c:v>
                </c:pt>
                <c:pt idx="1685">
                  <c:v>38887</c:v>
                </c:pt>
                <c:pt idx="1686">
                  <c:v>38888</c:v>
                </c:pt>
                <c:pt idx="1687">
                  <c:v>38889</c:v>
                </c:pt>
                <c:pt idx="1688">
                  <c:v>38890</c:v>
                </c:pt>
                <c:pt idx="1689">
                  <c:v>38891</c:v>
                </c:pt>
                <c:pt idx="1690">
                  <c:v>38894</c:v>
                </c:pt>
                <c:pt idx="1691">
                  <c:v>38895</c:v>
                </c:pt>
                <c:pt idx="1692">
                  <c:v>38896</c:v>
                </c:pt>
                <c:pt idx="1693">
                  <c:v>38897</c:v>
                </c:pt>
                <c:pt idx="1694">
                  <c:v>38898</c:v>
                </c:pt>
                <c:pt idx="1695">
                  <c:v>38901</c:v>
                </c:pt>
                <c:pt idx="1696">
                  <c:v>38902</c:v>
                </c:pt>
                <c:pt idx="1697">
                  <c:v>38903</c:v>
                </c:pt>
                <c:pt idx="1698">
                  <c:v>38904</c:v>
                </c:pt>
                <c:pt idx="1699">
                  <c:v>38905</c:v>
                </c:pt>
                <c:pt idx="1700">
                  <c:v>38908</c:v>
                </c:pt>
                <c:pt idx="1701">
                  <c:v>38909</c:v>
                </c:pt>
                <c:pt idx="1702">
                  <c:v>38910</c:v>
                </c:pt>
                <c:pt idx="1703">
                  <c:v>38911</c:v>
                </c:pt>
                <c:pt idx="1704">
                  <c:v>38912</c:v>
                </c:pt>
                <c:pt idx="1705">
                  <c:v>38915</c:v>
                </c:pt>
                <c:pt idx="1706">
                  <c:v>38916</c:v>
                </c:pt>
                <c:pt idx="1707">
                  <c:v>38917</c:v>
                </c:pt>
                <c:pt idx="1708">
                  <c:v>38918</c:v>
                </c:pt>
                <c:pt idx="1709">
                  <c:v>38919</c:v>
                </c:pt>
                <c:pt idx="1710">
                  <c:v>38922</c:v>
                </c:pt>
                <c:pt idx="1711">
                  <c:v>38923</c:v>
                </c:pt>
                <c:pt idx="1712">
                  <c:v>38924</c:v>
                </c:pt>
                <c:pt idx="1713">
                  <c:v>38925</c:v>
                </c:pt>
                <c:pt idx="1714">
                  <c:v>38926</c:v>
                </c:pt>
                <c:pt idx="1715">
                  <c:v>38929</c:v>
                </c:pt>
                <c:pt idx="1716">
                  <c:v>38930</c:v>
                </c:pt>
                <c:pt idx="1717">
                  <c:v>38931</c:v>
                </c:pt>
                <c:pt idx="1718">
                  <c:v>38932</c:v>
                </c:pt>
                <c:pt idx="1719">
                  <c:v>38933</c:v>
                </c:pt>
                <c:pt idx="1720">
                  <c:v>38936</c:v>
                </c:pt>
                <c:pt idx="1721">
                  <c:v>38937</c:v>
                </c:pt>
                <c:pt idx="1722">
                  <c:v>38938</c:v>
                </c:pt>
                <c:pt idx="1723">
                  <c:v>38939</c:v>
                </c:pt>
                <c:pt idx="1724">
                  <c:v>38940</c:v>
                </c:pt>
                <c:pt idx="1725">
                  <c:v>38943</c:v>
                </c:pt>
                <c:pt idx="1726">
                  <c:v>38944</c:v>
                </c:pt>
                <c:pt idx="1727">
                  <c:v>38945</c:v>
                </c:pt>
                <c:pt idx="1728">
                  <c:v>38946</c:v>
                </c:pt>
                <c:pt idx="1729">
                  <c:v>38947</c:v>
                </c:pt>
                <c:pt idx="1730">
                  <c:v>38950</c:v>
                </c:pt>
                <c:pt idx="1731">
                  <c:v>38951</c:v>
                </c:pt>
                <c:pt idx="1732">
                  <c:v>38952</c:v>
                </c:pt>
                <c:pt idx="1733">
                  <c:v>38953</c:v>
                </c:pt>
                <c:pt idx="1734">
                  <c:v>38954</c:v>
                </c:pt>
                <c:pt idx="1735">
                  <c:v>38957</c:v>
                </c:pt>
                <c:pt idx="1736">
                  <c:v>38958</c:v>
                </c:pt>
                <c:pt idx="1737">
                  <c:v>38959</c:v>
                </c:pt>
                <c:pt idx="1738">
                  <c:v>38960</c:v>
                </c:pt>
                <c:pt idx="1739">
                  <c:v>38961</c:v>
                </c:pt>
                <c:pt idx="1740">
                  <c:v>38964</c:v>
                </c:pt>
                <c:pt idx="1741">
                  <c:v>38965</c:v>
                </c:pt>
                <c:pt idx="1742">
                  <c:v>38966</c:v>
                </c:pt>
                <c:pt idx="1743">
                  <c:v>38967</c:v>
                </c:pt>
                <c:pt idx="1744">
                  <c:v>38968</c:v>
                </c:pt>
                <c:pt idx="1745">
                  <c:v>38971</c:v>
                </c:pt>
                <c:pt idx="1746">
                  <c:v>38972</c:v>
                </c:pt>
                <c:pt idx="1747">
                  <c:v>38973</c:v>
                </c:pt>
                <c:pt idx="1748">
                  <c:v>38974</c:v>
                </c:pt>
                <c:pt idx="1749">
                  <c:v>38975</c:v>
                </c:pt>
                <c:pt idx="1750">
                  <c:v>38978</c:v>
                </c:pt>
                <c:pt idx="1751">
                  <c:v>38979</c:v>
                </c:pt>
                <c:pt idx="1752">
                  <c:v>38980</c:v>
                </c:pt>
                <c:pt idx="1753">
                  <c:v>38981</c:v>
                </c:pt>
                <c:pt idx="1754">
                  <c:v>38982</c:v>
                </c:pt>
                <c:pt idx="1755">
                  <c:v>38985</c:v>
                </c:pt>
                <c:pt idx="1756">
                  <c:v>38986</c:v>
                </c:pt>
                <c:pt idx="1757">
                  <c:v>38987</c:v>
                </c:pt>
                <c:pt idx="1758">
                  <c:v>38988</c:v>
                </c:pt>
                <c:pt idx="1759">
                  <c:v>38989</c:v>
                </c:pt>
                <c:pt idx="1760">
                  <c:v>38992</c:v>
                </c:pt>
                <c:pt idx="1761">
                  <c:v>38993</c:v>
                </c:pt>
                <c:pt idx="1762">
                  <c:v>38994</c:v>
                </c:pt>
                <c:pt idx="1763">
                  <c:v>38995</c:v>
                </c:pt>
                <c:pt idx="1764">
                  <c:v>38996</c:v>
                </c:pt>
                <c:pt idx="1765">
                  <c:v>38999</c:v>
                </c:pt>
                <c:pt idx="1766">
                  <c:v>39000</c:v>
                </c:pt>
                <c:pt idx="1767">
                  <c:v>39001</c:v>
                </c:pt>
                <c:pt idx="1768">
                  <c:v>39002</c:v>
                </c:pt>
                <c:pt idx="1769">
                  <c:v>39003</c:v>
                </c:pt>
                <c:pt idx="1770">
                  <c:v>39006</c:v>
                </c:pt>
                <c:pt idx="1771">
                  <c:v>39007</c:v>
                </c:pt>
                <c:pt idx="1772">
                  <c:v>39008</c:v>
                </c:pt>
                <c:pt idx="1773">
                  <c:v>39009</c:v>
                </c:pt>
                <c:pt idx="1774">
                  <c:v>39010</c:v>
                </c:pt>
                <c:pt idx="1775">
                  <c:v>39013</c:v>
                </c:pt>
                <c:pt idx="1776">
                  <c:v>39014</c:v>
                </c:pt>
                <c:pt idx="1777">
                  <c:v>39015</c:v>
                </c:pt>
                <c:pt idx="1778">
                  <c:v>39016</c:v>
                </c:pt>
                <c:pt idx="1779">
                  <c:v>39017</c:v>
                </c:pt>
                <c:pt idx="1780">
                  <c:v>39020</c:v>
                </c:pt>
                <c:pt idx="1781">
                  <c:v>39021</c:v>
                </c:pt>
                <c:pt idx="1782">
                  <c:v>39022</c:v>
                </c:pt>
                <c:pt idx="1783">
                  <c:v>39023</c:v>
                </c:pt>
                <c:pt idx="1784">
                  <c:v>39024</c:v>
                </c:pt>
                <c:pt idx="1785">
                  <c:v>39027</c:v>
                </c:pt>
                <c:pt idx="1786">
                  <c:v>39028</c:v>
                </c:pt>
                <c:pt idx="1787">
                  <c:v>39029</c:v>
                </c:pt>
                <c:pt idx="1788">
                  <c:v>39030</c:v>
                </c:pt>
                <c:pt idx="1789">
                  <c:v>39031</c:v>
                </c:pt>
                <c:pt idx="1790">
                  <c:v>39034</c:v>
                </c:pt>
                <c:pt idx="1791">
                  <c:v>39035</c:v>
                </c:pt>
                <c:pt idx="1792">
                  <c:v>39036</c:v>
                </c:pt>
                <c:pt idx="1793">
                  <c:v>39037</c:v>
                </c:pt>
                <c:pt idx="1794">
                  <c:v>39038</c:v>
                </c:pt>
                <c:pt idx="1795">
                  <c:v>39041</c:v>
                </c:pt>
                <c:pt idx="1796">
                  <c:v>39042</c:v>
                </c:pt>
                <c:pt idx="1797">
                  <c:v>39043</c:v>
                </c:pt>
                <c:pt idx="1798">
                  <c:v>39044</c:v>
                </c:pt>
                <c:pt idx="1799">
                  <c:v>39045</c:v>
                </c:pt>
                <c:pt idx="1800">
                  <c:v>39048</c:v>
                </c:pt>
                <c:pt idx="1801">
                  <c:v>39049</c:v>
                </c:pt>
                <c:pt idx="1802">
                  <c:v>39050</c:v>
                </c:pt>
                <c:pt idx="1803">
                  <c:v>39051</c:v>
                </c:pt>
                <c:pt idx="1804">
                  <c:v>39052</c:v>
                </c:pt>
                <c:pt idx="1805">
                  <c:v>39055</c:v>
                </c:pt>
                <c:pt idx="1806">
                  <c:v>39056</c:v>
                </c:pt>
                <c:pt idx="1807">
                  <c:v>39057</c:v>
                </c:pt>
                <c:pt idx="1808">
                  <c:v>39058</c:v>
                </c:pt>
                <c:pt idx="1809">
                  <c:v>39059</c:v>
                </c:pt>
                <c:pt idx="1810">
                  <c:v>39062</c:v>
                </c:pt>
                <c:pt idx="1811">
                  <c:v>39063</c:v>
                </c:pt>
                <c:pt idx="1812">
                  <c:v>39064</c:v>
                </c:pt>
                <c:pt idx="1813">
                  <c:v>39065</c:v>
                </c:pt>
                <c:pt idx="1814">
                  <c:v>39066</c:v>
                </c:pt>
                <c:pt idx="1815">
                  <c:v>39069</c:v>
                </c:pt>
                <c:pt idx="1816">
                  <c:v>39070</c:v>
                </c:pt>
                <c:pt idx="1817">
                  <c:v>39071</c:v>
                </c:pt>
                <c:pt idx="1818">
                  <c:v>39072</c:v>
                </c:pt>
                <c:pt idx="1819">
                  <c:v>39073</c:v>
                </c:pt>
                <c:pt idx="1820">
                  <c:v>39076</c:v>
                </c:pt>
                <c:pt idx="1821">
                  <c:v>39077</c:v>
                </c:pt>
                <c:pt idx="1822">
                  <c:v>39078</c:v>
                </c:pt>
                <c:pt idx="1823">
                  <c:v>39079</c:v>
                </c:pt>
                <c:pt idx="1824">
                  <c:v>39080</c:v>
                </c:pt>
                <c:pt idx="1825">
                  <c:v>39083</c:v>
                </c:pt>
                <c:pt idx="1826">
                  <c:v>39084</c:v>
                </c:pt>
                <c:pt idx="1827">
                  <c:v>39085</c:v>
                </c:pt>
                <c:pt idx="1828">
                  <c:v>39086</c:v>
                </c:pt>
                <c:pt idx="1829">
                  <c:v>39087</c:v>
                </c:pt>
                <c:pt idx="1830">
                  <c:v>39090</c:v>
                </c:pt>
                <c:pt idx="1831">
                  <c:v>39091</c:v>
                </c:pt>
                <c:pt idx="1832">
                  <c:v>39092</c:v>
                </c:pt>
                <c:pt idx="1833">
                  <c:v>39093</c:v>
                </c:pt>
                <c:pt idx="1834">
                  <c:v>39094</c:v>
                </c:pt>
                <c:pt idx="1835">
                  <c:v>39097</c:v>
                </c:pt>
                <c:pt idx="1836">
                  <c:v>39098</c:v>
                </c:pt>
                <c:pt idx="1837">
                  <c:v>39099</c:v>
                </c:pt>
                <c:pt idx="1838">
                  <c:v>39100</c:v>
                </c:pt>
                <c:pt idx="1839">
                  <c:v>39101</c:v>
                </c:pt>
                <c:pt idx="1840">
                  <c:v>39104</c:v>
                </c:pt>
                <c:pt idx="1841">
                  <c:v>39105</c:v>
                </c:pt>
                <c:pt idx="1842">
                  <c:v>39106</c:v>
                </c:pt>
                <c:pt idx="1843">
                  <c:v>39107</c:v>
                </c:pt>
                <c:pt idx="1844">
                  <c:v>39108</c:v>
                </c:pt>
                <c:pt idx="1845">
                  <c:v>39111</c:v>
                </c:pt>
                <c:pt idx="1846">
                  <c:v>39112</c:v>
                </c:pt>
                <c:pt idx="1847">
                  <c:v>39113</c:v>
                </c:pt>
                <c:pt idx="1848">
                  <c:v>39114</c:v>
                </c:pt>
                <c:pt idx="1849">
                  <c:v>39115</c:v>
                </c:pt>
                <c:pt idx="1850">
                  <c:v>39118</c:v>
                </c:pt>
                <c:pt idx="1851">
                  <c:v>39119</c:v>
                </c:pt>
                <c:pt idx="1852">
                  <c:v>39120</c:v>
                </c:pt>
                <c:pt idx="1853">
                  <c:v>39121</c:v>
                </c:pt>
                <c:pt idx="1854">
                  <c:v>39122</c:v>
                </c:pt>
                <c:pt idx="1855">
                  <c:v>39125</c:v>
                </c:pt>
                <c:pt idx="1856">
                  <c:v>39126</c:v>
                </c:pt>
                <c:pt idx="1857">
                  <c:v>39127</c:v>
                </c:pt>
                <c:pt idx="1858">
                  <c:v>39128</c:v>
                </c:pt>
                <c:pt idx="1859">
                  <c:v>39129</c:v>
                </c:pt>
                <c:pt idx="1860">
                  <c:v>39132</c:v>
                </c:pt>
                <c:pt idx="1861">
                  <c:v>39133</c:v>
                </c:pt>
                <c:pt idx="1862">
                  <c:v>39134</c:v>
                </c:pt>
                <c:pt idx="1863">
                  <c:v>39135</c:v>
                </c:pt>
                <c:pt idx="1864">
                  <c:v>39136</c:v>
                </c:pt>
                <c:pt idx="1865">
                  <c:v>39139</c:v>
                </c:pt>
                <c:pt idx="1866">
                  <c:v>39140</c:v>
                </c:pt>
                <c:pt idx="1867">
                  <c:v>39141</c:v>
                </c:pt>
                <c:pt idx="1868">
                  <c:v>39142</c:v>
                </c:pt>
                <c:pt idx="1869">
                  <c:v>39143</c:v>
                </c:pt>
                <c:pt idx="1870">
                  <c:v>39146</c:v>
                </c:pt>
                <c:pt idx="1871">
                  <c:v>39147</c:v>
                </c:pt>
                <c:pt idx="1872">
                  <c:v>39148</c:v>
                </c:pt>
                <c:pt idx="1873">
                  <c:v>39149</c:v>
                </c:pt>
                <c:pt idx="1874">
                  <c:v>39150</c:v>
                </c:pt>
                <c:pt idx="1875">
                  <c:v>39153</c:v>
                </c:pt>
                <c:pt idx="1876">
                  <c:v>39154</c:v>
                </c:pt>
                <c:pt idx="1877">
                  <c:v>39155</c:v>
                </c:pt>
                <c:pt idx="1878">
                  <c:v>39156</c:v>
                </c:pt>
                <c:pt idx="1879">
                  <c:v>39157</c:v>
                </c:pt>
                <c:pt idx="1880">
                  <c:v>39160</c:v>
                </c:pt>
                <c:pt idx="1881">
                  <c:v>39161</c:v>
                </c:pt>
                <c:pt idx="1882">
                  <c:v>39162</c:v>
                </c:pt>
                <c:pt idx="1883">
                  <c:v>39163</c:v>
                </c:pt>
                <c:pt idx="1884">
                  <c:v>39164</c:v>
                </c:pt>
                <c:pt idx="1885">
                  <c:v>39167</c:v>
                </c:pt>
                <c:pt idx="1886">
                  <c:v>39168</c:v>
                </c:pt>
                <c:pt idx="1887">
                  <c:v>39169</c:v>
                </c:pt>
                <c:pt idx="1888">
                  <c:v>39170</c:v>
                </c:pt>
                <c:pt idx="1889">
                  <c:v>39171</c:v>
                </c:pt>
                <c:pt idx="1890">
                  <c:v>39174</c:v>
                </c:pt>
                <c:pt idx="1891">
                  <c:v>39175</c:v>
                </c:pt>
                <c:pt idx="1892">
                  <c:v>39176</c:v>
                </c:pt>
                <c:pt idx="1893">
                  <c:v>39177</c:v>
                </c:pt>
                <c:pt idx="1894">
                  <c:v>39178</c:v>
                </c:pt>
                <c:pt idx="1895">
                  <c:v>39181</c:v>
                </c:pt>
                <c:pt idx="1896">
                  <c:v>39182</c:v>
                </c:pt>
                <c:pt idx="1897">
                  <c:v>39183</c:v>
                </c:pt>
                <c:pt idx="1898">
                  <c:v>39184</c:v>
                </c:pt>
                <c:pt idx="1899">
                  <c:v>39185</c:v>
                </c:pt>
                <c:pt idx="1900">
                  <c:v>39188</c:v>
                </c:pt>
                <c:pt idx="1901">
                  <c:v>39189</c:v>
                </c:pt>
                <c:pt idx="1902">
                  <c:v>39190</c:v>
                </c:pt>
                <c:pt idx="1903">
                  <c:v>39191</c:v>
                </c:pt>
                <c:pt idx="1904">
                  <c:v>39192</c:v>
                </c:pt>
                <c:pt idx="1905">
                  <c:v>39195</c:v>
                </c:pt>
                <c:pt idx="1906">
                  <c:v>39196</c:v>
                </c:pt>
                <c:pt idx="1907">
                  <c:v>39197</c:v>
                </c:pt>
                <c:pt idx="1908">
                  <c:v>39198</c:v>
                </c:pt>
                <c:pt idx="1909">
                  <c:v>39199</c:v>
                </c:pt>
                <c:pt idx="1910">
                  <c:v>39202</c:v>
                </c:pt>
                <c:pt idx="1911">
                  <c:v>39203</c:v>
                </c:pt>
                <c:pt idx="1912">
                  <c:v>39204</c:v>
                </c:pt>
                <c:pt idx="1913">
                  <c:v>39205</c:v>
                </c:pt>
                <c:pt idx="1914">
                  <c:v>39206</c:v>
                </c:pt>
                <c:pt idx="1915">
                  <c:v>39209</c:v>
                </c:pt>
                <c:pt idx="1916">
                  <c:v>39210</c:v>
                </c:pt>
                <c:pt idx="1917">
                  <c:v>39211</c:v>
                </c:pt>
                <c:pt idx="1918">
                  <c:v>39212</c:v>
                </c:pt>
                <c:pt idx="1919">
                  <c:v>39213</c:v>
                </c:pt>
                <c:pt idx="1920">
                  <c:v>39216</c:v>
                </c:pt>
                <c:pt idx="1921">
                  <c:v>39217</c:v>
                </c:pt>
                <c:pt idx="1922">
                  <c:v>39218</c:v>
                </c:pt>
                <c:pt idx="1923">
                  <c:v>39219</c:v>
                </c:pt>
                <c:pt idx="1924">
                  <c:v>39220</c:v>
                </c:pt>
                <c:pt idx="1925">
                  <c:v>39223</c:v>
                </c:pt>
                <c:pt idx="1926">
                  <c:v>39224</c:v>
                </c:pt>
                <c:pt idx="1927">
                  <c:v>39225</c:v>
                </c:pt>
                <c:pt idx="1928">
                  <c:v>39226</c:v>
                </c:pt>
                <c:pt idx="1929">
                  <c:v>39227</c:v>
                </c:pt>
                <c:pt idx="1930">
                  <c:v>39230</c:v>
                </c:pt>
                <c:pt idx="1931">
                  <c:v>39231</c:v>
                </c:pt>
                <c:pt idx="1932">
                  <c:v>39232</c:v>
                </c:pt>
                <c:pt idx="1933">
                  <c:v>39233</c:v>
                </c:pt>
                <c:pt idx="1934">
                  <c:v>39234</c:v>
                </c:pt>
                <c:pt idx="1935">
                  <c:v>39237</c:v>
                </c:pt>
                <c:pt idx="1936">
                  <c:v>39238</c:v>
                </c:pt>
                <c:pt idx="1937">
                  <c:v>39239</c:v>
                </c:pt>
                <c:pt idx="1938">
                  <c:v>39240</c:v>
                </c:pt>
                <c:pt idx="1939">
                  <c:v>39241</c:v>
                </c:pt>
                <c:pt idx="1940">
                  <c:v>39244</c:v>
                </c:pt>
                <c:pt idx="1941">
                  <c:v>39245</c:v>
                </c:pt>
                <c:pt idx="1942">
                  <c:v>39246</c:v>
                </c:pt>
                <c:pt idx="1943">
                  <c:v>39247</c:v>
                </c:pt>
                <c:pt idx="1944">
                  <c:v>39248</c:v>
                </c:pt>
                <c:pt idx="1945">
                  <c:v>39251</c:v>
                </c:pt>
                <c:pt idx="1946">
                  <c:v>39252</c:v>
                </c:pt>
                <c:pt idx="1947">
                  <c:v>39253</c:v>
                </c:pt>
                <c:pt idx="1948">
                  <c:v>39254</c:v>
                </c:pt>
                <c:pt idx="1949">
                  <c:v>39255</c:v>
                </c:pt>
                <c:pt idx="1950">
                  <c:v>39258</c:v>
                </c:pt>
                <c:pt idx="1951">
                  <c:v>39259</c:v>
                </c:pt>
                <c:pt idx="1952">
                  <c:v>39260</c:v>
                </c:pt>
                <c:pt idx="1953">
                  <c:v>39261</c:v>
                </c:pt>
                <c:pt idx="1954">
                  <c:v>39262</c:v>
                </c:pt>
                <c:pt idx="1955">
                  <c:v>39265</c:v>
                </c:pt>
                <c:pt idx="1956">
                  <c:v>39266</c:v>
                </c:pt>
                <c:pt idx="1957">
                  <c:v>39267</c:v>
                </c:pt>
                <c:pt idx="1958">
                  <c:v>39268</c:v>
                </c:pt>
                <c:pt idx="1959">
                  <c:v>39269</c:v>
                </c:pt>
                <c:pt idx="1960">
                  <c:v>39272</c:v>
                </c:pt>
                <c:pt idx="1961">
                  <c:v>39273</c:v>
                </c:pt>
                <c:pt idx="1962">
                  <c:v>39274</c:v>
                </c:pt>
                <c:pt idx="1963">
                  <c:v>39275</c:v>
                </c:pt>
                <c:pt idx="1964">
                  <c:v>39276</c:v>
                </c:pt>
                <c:pt idx="1965">
                  <c:v>39279</c:v>
                </c:pt>
                <c:pt idx="1966">
                  <c:v>39280</c:v>
                </c:pt>
                <c:pt idx="1967">
                  <c:v>39281</c:v>
                </c:pt>
                <c:pt idx="1968">
                  <c:v>39282</c:v>
                </c:pt>
                <c:pt idx="1969">
                  <c:v>39283</c:v>
                </c:pt>
                <c:pt idx="1970">
                  <c:v>39286</c:v>
                </c:pt>
                <c:pt idx="1971">
                  <c:v>39287</c:v>
                </c:pt>
                <c:pt idx="1972">
                  <c:v>39288</c:v>
                </c:pt>
                <c:pt idx="1973">
                  <c:v>39289</c:v>
                </c:pt>
                <c:pt idx="1974">
                  <c:v>39290</c:v>
                </c:pt>
                <c:pt idx="1975">
                  <c:v>39293</c:v>
                </c:pt>
                <c:pt idx="1976">
                  <c:v>39294</c:v>
                </c:pt>
                <c:pt idx="1977">
                  <c:v>39295</c:v>
                </c:pt>
                <c:pt idx="1978">
                  <c:v>39296</c:v>
                </c:pt>
                <c:pt idx="1979">
                  <c:v>39297</c:v>
                </c:pt>
                <c:pt idx="1980">
                  <c:v>39300</c:v>
                </c:pt>
                <c:pt idx="1981">
                  <c:v>39301</c:v>
                </c:pt>
                <c:pt idx="1982">
                  <c:v>39302</c:v>
                </c:pt>
                <c:pt idx="1983">
                  <c:v>39303</c:v>
                </c:pt>
                <c:pt idx="1984">
                  <c:v>39304</c:v>
                </c:pt>
                <c:pt idx="1985">
                  <c:v>39307</c:v>
                </c:pt>
                <c:pt idx="1986">
                  <c:v>39308</c:v>
                </c:pt>
                <c:pt idx="1987">
                  <c:v>39309</c:v>
                </c:pt>
                <c:pt idx="1988">
                  <c:v>39310</c:v>
                </c:pt>
                <c:pt idx="1989">
                  <c:v>39311</c:v>
                </c:pt>
                <c:pt idx="1990">
                  <c:v>39314</c:v>
                </c:pt>
                <c:pt idx="1991">
                  <c:v>39315</c:v>
                </c:pt>
                <c:pt idx="1992">
                  <c:v>39316</c:v>
                </c:pt>
                <c:pt idx="1993">
                  <c:v>39317</c:v>
                </c:pt>
                <c:pt idx="1994">
                  <c:v>39318</c:v>
                </c:pt>
                <c:pt idx="1995">
                  <c:v>39321</c:v>
                </c:pt>
                <c:pt idx="1996">
                  <c:v>39322</c:v>
                </c:pt>
                <c:pt idx="1997">
                  <c:v>39323</c:v>
                </c:pt>
                <c:pt idx="1998">
                  <c:v>39324</c:v>
                </c:pt>
                <c:pt idx="1999">
                  <c:v>39325</c:v>
                </c:pt>
                <c:pt idx="2000">
                  <c:v>39328</c:v>
                </c:pt>
                <c:pt idx="2001">
                  <c:v>39329</c:v>
                </c:pt>
                <c:pt idx="2002">
                  <c:v>39330</c:v>
                </c:pt>
                <c:pt idx="2003">
                  <c:v>39331</c:v>
                </c:pt>
                <c:pt idx="2004">
                  <c:v>39332</c:v>
                </c:pt>
                <c:pt idx="2005">
                  <c:v>39335</c:v>
                </c:pt>
                <c:pt idx="2006">
                  <c:v>39336</c:v>
                </c:pt>
                <c:pt idx="2007">
                  <c:v>39337</c:v>
                </c:pt>
                <c:pt idx="2008">
                  <c:v>39338</c:v>
                </c:pt>
                <c:pt idx="2009">
                  <c:v>39339</c:v>
                </c:pt>
                <c:pt idx="2010">
                  <c:v>39342</c:v>
                </c:pt>
                <c:pt idx="2011">
                  <c:v>39343</c:v>
                </c:pt>
                <c:pt idx="2012">
                  <c:v>39344</c:v>
                </c:pt>
                <c:pt idx="2013">
                  <c:v>39345</c:v>
                </c:pt>
                <c:pt idx="2014">
                  <c:v>39346</c:v>
                </c:pt>
                <c:pt idx="2015">
                  <c:v>39349</c:v>
                </c:pt>
                <c:pt idx="2016">
                  <c:v>39350</c:v>
                </c:pt>
                <c:pt idx="2017">
                  <c:v>39351</c:v>
                </c:pt>
                <c:pt idx="2018">
                  <c:v>39352</c:v>
                </c:pt>
                <c:pt idx="2019">
                  <c:v>39353</c:v>
                </c:pt>
                <c:pt idx="2020">
                  <c:v>39356</c:v>
                </c:pt>
                <c:pt idx="2021">
                  <c:v>39357</c:v>
                </c:pt>
                <c:pt idx="2022">
                  <c:v>39358</c:v>
                </c:pt>
                <c:pt idx="2023">
                  <c:v>39359</c:v>
                </c:pt>
                <c:pt idx="2024">
                  <c:v>39360</c:v>
                </c:pt>
                <c:pt idx="2025">
                  <c:v>39363</c:v>
                </c:pt>
                <c:pt idx="2026">
                  <c:v>39364</c:v>
                </c:pt>
                <c:pt idx="2027">
                  <c:v>39365</c:v>
                </c:pt>
                <c:pt idx="2028">
                  <c:v>39366</c:v>
                </c:pt>
                <c:pt idx="2029">
                  <c:v>39367</c:v>
                </c:pt>
                <c:pt idx="2030">
                  <c:v>39370</c:v>
                </c:pt>
                <c:pt idx="2031">
                  <c:v>39371</c:v>
                </c:pt>
                <c:pt idx="2032">
                  <c:v>39372</c:v>
                </c:pt>
                <c:pt idx="2033">
                  <c:v>39373</c:v>
                </c:pt>
                <c:pt idx="2034">
                  <c:v>39374</c:v>
                </c:pt>
                <c:pt idx="2035">
                  <c:v>39377</c:v>
                </c:pt>
                <c:pt idx="2036">
                  <c:v>39378</c:v>
                </c:pt>
                <c:pt idx="2037">
                  <c:v>39379</c:v>
                </c:pt>
                <c:pt idx="2038">
                  <c:v>39380</c:v>
                </c:pt>
                <c:pt idx="2039">
                  <c:v>39381</c:v>
                </c:pt>
                <c:pt idx="2040">
                  <c:v>39384</c:v>
                </c:pt>
                <c:pt idx="2041">
                  <c:v>39385</c:v>
                </c:pt>
                <c:pt idx="2042">
                  <c:v>39386</c:v>
                </c:pt>
                <c:pt idx="2043">
                  <c:v>39387</c:v>
                </c:pt>
                <c:pt idx="2044">
                  <c:v>39388</c:v>
                </c:pt>
                <c:pt idx="2045">
                  <c:v>39391</c:v>
                </c:pt>
                <c:pt idx="2046">
                  <c:v>39392</c:v>
                </c:pt>
                <c:pt idx="2047">
                  <c:v>39393</c:v>
                </c:pt>
                <c:pt idx="2048">
                  <c:v>39394</c:v>
                </c:pt>
                <c:pt idx="2049">
                  <c:v>39395</c:v>
                </c:pt>
                <c:pt idx="2050">
                  <c:v>39398</c:v>
                </c:pt>
                <c:pt idx="2051">
                  <c:v>39399</c:v>
                </c:pt>
                <c:pt idx="2052">
                  <c:v>39400</c:v>
                </c:pt>
                <c:pt idx="2053">
                  <c:v>39401</c:v>
                </c:pt>
                <c:pt idx="2054">
                  <c:v>39402</c:v>
                </c:pt>
                <c:pt idx="2055">
                  <c:v>39405</c:v>
                </c:pt>
                <c:pt idx="2056">
                  <c:v>39406</c:v>
                </c:pt>
                <c:pt idx="2057">
                  <c:v>39407</c:v>
                </c:pt>
                <c:pt idx="2058">
                  <c:v>39408</c:v>
                </c:pt>
                <c:pt idx="2059">
                  <c:v>39409</c:v>
                </c:pt>
                <c:pt idx="2060">
                  <c:v>39412</c:v>
                </c:pt>
                <c:pt idx="2061">
                  <c:v>39413</c:v>
                </c:pt>
                <c:pt idx="2062">
                  <c:v>39414</c:v>
                </c:pt>
                <c:pt idx="2063">
                  <c:v>39415</c:v>
                </c:pt>
                <c:pt idx="2064">
                  <c:v>39416</c:v>
                </c:pt>
                <c:pt idx="2065">
                  <c:v>39419</c:v>
                </c:pt>
                <c:pt idx="2066">
                  <c:v>39420</c:v>
                </c:pt>
                <c:pt idx="2067">
                  <c:v>39421</c:v>
                </c:pt>
                <c:pt idx="2068">
                  <c:v>39422</c:v>
                </c:pt>
                <c:pt idx="2069">
                  <c:v>39423</c:v>
                </c:pt>
                <c:pt idx="2070">
                  <c:v>39426</c:v>
                </c:pt>
                <c:pt idx="2071">
                  <c:v>39427</c:v>
                </c:pt>
                <c:pt idx="2072">
                  <c:v>39428</c:v>
                </c:pt>
                <c:pt idx="2073">
                  <c:v>39429</c:v>
                </c:pt>
                <c:pt idx="2074">
                  <c:v>39430</c:v>
                </c:pt>
                <c:pt idx="2075">
                  <c:v>39433</c:v>
                </c:pt>
                <c:pt idx="2076">
                  <c:v>39434</c:v>
                </c:pt>
                <c:pt idx="2077">
                  <c:v>39435</c:v>
                </c:pt>
                <c:pt idx="2078">
                  <c:v>39436</c:v>
                </c:pt>
                <c:pt idx="2079">
                  <c:v>39437</c:v>
                </c:pt>
                <c:pt idx="2080">
                  <c:v>39440</c:v>
                </c:pt>
                <c:pt idx="2081">
                  <c:v>39441</c:v>
                </c:pt>
                <c:pt idx="2082">
                  <c:v>39442</c:v>
                </c:pt>
                <c:pt idx="2083">
                  <c:v>39443</c:v>
                </c:pt>
                <c:pt idx="2084">
                  <c:v>39444</c:v>
                </c:pt>
                <c:pt idx="2085">
                  <c:v>39447</c:v>
                </c:pt>
                <c:pt idx="2086">
                  <c:v>39448</c:v>
                </c:pt>
                <c:pt idx="2087">
                  <c:v>39449</c:v>
                </c:pt>
                <c:pt idx="2088">
                  <c:v>39450</c:v>
                </c:pt>
                <c:pt idx="2089">
                  <c:v>39451</c:v>
                </c:pt>
                <c:pt idx="2090">
                  <c:v>39454</c:v>
                </c:pt>
                <c:pt idx="2091">
                  <c:v>39455</c:v>
                </c:pt>
                <c:pt idx="2092">
                  <c:v>39456</c:v>
                </c:pt>
                <c:pt idx="2093">
                  <c:v>39457</c:v>
                </c:pt>
                <c:pt idx="2094">
                  <c:v>39458</c:v>
                </c:pt>
                <c:pt idx="2095">
                  <c:v>39461</c:v>
                </c:pt>
                <c:pt idx="2096">
                  <c:v>39462</c:v>
                </c:pt>
                <c:pt idx="2097">
                  <c:v>39463</c:v>
                </c:pt>
                <c:pt idx="2098">
                  <c:v>39464</c:v>
                </c:pt>
                <c:pt idx="2099">
                  <c:v>39465</c:v>
                </c:pt>
                <c:pt idx="2100">
                  <c:v>39468</c:v>
                </c:pt>
                <c:pt idx="2101">
                  <c:v>39469</c:v>
                </c:pt>
                <c:pt idx="2102">
                  <c:v>39470</c:v>
                </c:pt>
                <c:pt idx="2103">
                  <c:v>39471</c:v>
                </c:pt>
                <c:pt idx="2104">
                  <c:v>39472</c:v>
                </c:pt>
                <c:pt idx="2105">
                  <c:v>39475</c:v>
                </c:pt>
                <c:pt idx="2106">
                  <c:v>39476</c:v>
                </c:pt>
                <c:pt idx="2107">
                  <c:v>39477</c:v>
                </c:pt>
                <c:pt idx="2108">
                  <c:v>39478</c:v>
                </c:pt>
                <c:pt idx="2109">
                  <c:v>39479</c:v>
                </c:pt>
                <c:pt idx="2110">
                  <c:v>39482</c:v>
                </c:pt>
                <c:pt idx="2111">
                  <c:v>39483</c:v>
                </c:pt>
                <c:pt idx="2112">
                  <c:v>39484</c:v>
                </c:pt>
                <c:pt idx="2113">
                  <c:v>39485</c:v>
                </c:pt>
                <c:pt idx="2114">
                  <c:v>39486</c:v>
                </c:pt>
                <c:pt idx="2115">
                  <c:v>39489</c:v>
                </c:pt>
                <c:pt idx="2116">
                  <c:v>39490</c:v>
                </c:pt>
                <c:pt idx="2117">
                  <c:v>39491</c:v>
                </c:pt>
                <c:pt idx="2118">
                  <c:v>39492</c:v>
                </c:pt>
                <c:pt idx="2119">
                  <c:v>39493</c:v>
                </c:pt>
                <c:pt idx="2120">
                  <c:v>39496</c:v>
                </c:pt>
                <c:pt idx="2121">
                  <c:v>39497</c:v>
                </c:pt>
                <c:pt idx="2122">
                  <c:v>39498</c:v>
                </c:pt>
                <c:pt idx="2123">
                  <c:v>39499</c:v>
                </c:pt>
                <c:pt idx="2124">
                  <c:v>39500</c:v>
                </c:pt>
                <c:pt idx="2125">
                  <c:v>39503</c:v>
                </c:pt>
                <c:pt idx="2126">
                  <c:v>39504</c:v>
                </c:pt>
                <c:pt idx="2127">
                  <c:v>39505</c:v>
                </c:pt>
                <c:pt idx="2128">
                  <c:v>39506</c:v>
                </c:pt>
                <c:pt idx="2129">
                  <c:v>39507</c:v>
                </c:pt>
                <c:pt idx="2130">
                  <c:v>39510</c:v>
                </c:pt>
                <c:pt idx="2131">
                  <c:v>39511</c:v>
                </c:pt>
                <c:pt idx="2132">
                  <c:v>39512</c:v>
                </c:pt>
                <c:pt idx="2133">
                  <c:v>39513</c:v>
                </c:pt>
                <c:pt idx="2134">
                  <c:v>39514</c:v>
                </c:pt>
                <c:pt idx="2135">
                  <c:v>39517</c:v>
                </c:pt>
                <c:pt idx="2136">
                  <c:v>39518</c:v>
                </c:pt>
                <c:pt idx="2137">
                  <c:v>39519</c:v>
                </c:pt>
                <c:pt idx="2138">
                  <c:v>39520</c:v>
                </c:pt>
                <c:pt idx="2139">
                  <c:v>39521</c:v>
                </c:pt>
                <c:pt idx="2140">
                  <c:v>39524</c:v>
                </c:pt>
                <c:pt idx="2141">
                  <c:v>39525</c:v>
                </c:pt>
                <c:pt idx="2142">
                  <c:v>39526</c:v>
                </c:pt>
                <c:pt idx="2143">
                  <c:v>39527</c:v>
                </c:pt>
                <c:pt idx="2144">
                  <c:v>39528</c:v>
                </c:pt>
                <c:pt idx="2145">
                  <c:v>39531</c:v>
                </c:pt>
                <c:pt idx="2146">
                  <c:v>39532</c:v>
                </c:pt>
                <c:pt idx="2147">
                  <c:v>39533</c:v>
                </c:pt>
                <c:pt idx="2148">
                  <c:v>39534</c:v>
                </c:pt>
                <c:pt idx="2149">
                  <c:v>39535</c:v>
                </c:pt>
                <c:pt idx="2150">
                  <c:v>39538</c:v>
                </c:pt>
                <c:pt idx="2151">
                  <c:v>39539</c:v>
                </c:pt>
                <c:pt idx="2152">
                  <c:v>39540</c:v>
                </c:pt>
                <c:pt idx="2153">
                  <c:v>39541</c:v>
                </c:pt>
                <c:pt idx="2154">
                  <c:v>39542</c:v>
                </c:pt>
                <c:pt idx="2155">
                  <c:v>39545</c:v>
                </c:pt>
                <c:pt idx="2156">
                  <c:v>39546</c:v>
                </c:pt>
                <c:pt idx="2157">
                  <c:v>39547</c:v>
                </c:pt>
                <c:pt idx="2158">
                  <c:v>39548</c:v>
                </c:pt>
                <c:pt idx="2159">
                  <c:v>39549</c:v>
                </c:pt>
                <c:pt idx="2160">
                  <c:v>39552</c:v>
                </c:pt>
                <c:pt idx="2161">
                  <c:v>39553</c:v>
                </c:pt>
                <c:pt idx="2162">
                  <c:v>39554</c:v>
                </c:pt>
                <c:pt idx="2163">
                  <c:v>39555</c:v>
                </c:pt>
                <c:pt idx="2164">
                  <c:v>39556</c:v>
                </c:pt>
                <c:pt idx="2165">
                  <c:v>39559</c:v>
                </c:pt>
                <c:pt idx="2166">
                  <c:v>39560</c:v>
                </c:pt>
                <c:pt idx="2167">
                  <c:v>39561</c:v>
                </c:pt>
                <c:pt idx="2168">
                  <c:v>39562</c:v>
                </c:pt>
                <c:pt idx="2169">
                  <c:v>39563</c:v>
                </c:pt>
                <c:pt idx="2170">
                  <c:v>39566</c:v>
                </c:pt>
                <c:pt idx="2171">
                  <c:v>39567</c:v>
                </c:pt>
                <c:pt idx="2172">
                  <c:v>39568</c:v>
                </c:pt>
                <c:pt idx="2173">
                  <c:v>39569</c:v>
                </c:pt>
                <c:pt idx="2174">
                  <c:v>39570</c:v>
                </c:pt>
                <c:pt idx="2175">
                  <c:v>39573</c:v>
                </c:pt>
                <c:pt idx="2176">
                  <c:v>39574</c:v>
                </c:pt>
                <c:pt idx="2177">
                  <c:v>39575</c:v>
                </c:pt>
                <c:pt idx="2178">
                  <c:v>39576</c:v>
                </c:pt>
                <c:pt idx="2179">
                  <c:v>39577</c:v>
                </c:pt>
                <c:pt idx="2180">
                  <c:v>39580</c:v>
                </c:pt>
                <c:pt idx="2181">
                  <c:v>39581</c:v>
                </c:pt>
                <c:pt idx="2182">
                  <c:v>39582</c:v>
                </c:pt>
                <c:pt idx="2183">
                  <c:v>39583</c:v>
                </c:pt>
                <c:pt idx="2184">
                  <c:v>39584</c:v>
                </c:pt>
                <c:pt idx="2185">
                  <c:v>39587</c:v>
                </c:pt>
                <c:pt idx="2186">
                  <c:v>39588</c:v>
                </c:pt>
                <c:pt idx="2187">
                  <c:v>39589</c:v>
                </c:pt>
                <c:pt idx="2188">
                  <c:v>39590</c:v>
                </c:pt>
                <c:pt idx="2189">
                  <c:v>39591</c:v>
                </c:pt>
                <c:pt idx="2190">
                  <c:v>39594</c:v>
                </c:pt>
                <c:pt idx="2191">
                  <c:v>39595</c:v>
                </c:pt>
                <c:pt idx="2192">
                  <c:v>39596</c:v>
                </c:pt>
                <c:pt idx="2193">
                  <c:v>39597</c:v>
                </c:pt>
                <c:pt idx="2194">
                  <c:v>39598</c:v>
                </c:pt>
                <c:pt idx="2195">
                  <c:v>39601</c:v>
                </c:pt>
                <c:pt idx="2196">
                  <c:v>39602</c:v>
                </c:pt>
                <c:pt idx="2197">
                  <c:v>39603</c:v>
                </c:pt>
                <c:pt idx="2198">
                  <c:v>39604</c:v>
                </c:pt>
                <c:pt idx="2199">
                  <c:v>39605</c:v>
                </c:pt>
                <c:pt idx="2200">
                  <c:v>39608</c:v>
                </c:pt>
                <c:pt idx="2201">
                  <c:v>39609</c:v>
                </c:pt>
                <c:pt idx="2202">
                  <c:v>39610</c:v>
                </c:pt>
                <c:pt idx="2203">
                  <c:v>39611</c:v>
                </c:pt>
                <c:pt idx="2204">
                  <c:v>39612</c:v>
                </c:pt>
                <c:pt idx="2205">
                  <c:v>39615</c:v>
                </c:pt>
                <c:pt idx="2206">
                  <c:v>39616</c:v>
                </c:pt>
                <c:pt idx="2207">
                  <c:v>39617</c:v>
                </c:pt>
                <c:pt idx="2208">
                  <c:v>39618</c:v>
                </c:pt>
                <c:pt idx="2209">
                  <c:v>39619</c:v>
                </c:pt>
                <c:pt idx="2210">
                  <c:v>39622</c:v>
                </c:pt>
                <c:pt idx="2211">
                  <c:v>39623</c:v>
                </c:pt>
                <c:pt idx="2212">
                  <c:v>39624</c:v>
                </c:pt>
                <c:pt idx="2213">
                  <c:v>39625</c:v>
                </c:pt>
                <c:pt idx="2214">
                  <c:v>39626</c:v>
                </c:pt>
                <c:pt idx="2215">
                  <c:v>39629</c:v>
                </c:pt>
                <c:pt idx="2216">
                  <c:v>39630</c:v>
                </c:pt>
                <c:pt idx="2217">
                  <c:v>39631</c:v>
                </c:pt>
                <c:pt idx="2218">
                  <c:v>39632</c:v>
                </c:pt>
                <c:pt idx="2219">
                  <c:v>39633</c:v>
                </c:pt>
                <c:pt idx="2220">
                  <c:v>39636</c:v>
                </c:pt>
                <c:pt idx="2221">
                  <c:v>39637</c:v>
                </c:pt>
                <c:pt idx="2222">
                  <c:v>39638</c:v>
                </c:pt>
                <c:pt idx="2223">
                  <c:v>39639</c:v>
                </c:pt>
                <c:pt idx="2224">
                  <c:v>39640</c:v>
                </c:pt>
                <c:pt idx="2225">
                  <c:v>39643</c:v>
                </c:pt>
                <c:pt idx="2226">
                  <c:v>39644</c:v>
                </c:pt>
                <c:pt idx="2227">
                  <c:v>39645</c:v>
                </c:pt>
                <c:pt idx="2228">
                  <c:v>39646</c:v>
                </c:pt>
                <c:pt idx="2229">
                  <c:v>39647</c:v>
                </c:pt>
                <c:pt idx="2230">
                  <c:v>39650</c:v>
                </c:pt>
                <c:pt idx="2231">
                  <c:v>39651</c:v>
                </c:pt>
                <c:pt idx="2232">
                  <c:v>39652</c:v>
                </c:pt>
                <c:pt idx="2233">
                  <c:v>39653</c:v>
                </c:pt>
                <c:pt idx="2234">
                  <c:v>39654</c:v>
                </c:pt>
                <c:pt idx="2235">
                  <c:v>39657</c:v>
                </c:pt>
                <c:pt idx="2236">
                  <c:v>39658</c:v>
                </c:pt>
                <c:pt idx="2237">
                  <c:v>39659</c:v>
                </c:pt>
                <c:pt idx="2238">
                  <c:v>39660</c:v>
                </c:pt>
                <c:pt idx="2239">
                  <c:v>39661</c:v>
                </c:pt>
                <c:pt idx="2240">
                  <c:v>39664</c:v>
                </c:pt>
                <c:pt idx="2241">
                  <c:v>39665</c:v>
                </c:pt>
                <c:pt idx="2242">
                  <c:v>39666</c:v>
                </c:pt>
                <c:pt idx="2243">
                  <c:v>39667</c:v>
                </c:pt>
                <c:pt idx="2244">
                  <c:v>39668</c:v>
                </c:pt>
                <c:pt idx="2245">
                  <c:v>39671</c:v>
                </c:pt>
                <c:pt idx="2246">
                  <c:v>39672</c:v>
                </c:pt>
                <c:pt idx="2247">
                  <c:v>39673</c:v>
                </c:pt>
                <c:pt idx="2248">
                  <c:v>39674</c:v>
                </c:pt>
                <c:pt idx="2249">
                  <c:v>39675</c:v>
                </c:pt>
                <c:pt idx="2250">
                  <c:v>39678</c:v>
                </c:pt>
                <c:pt idx="2251">
                  <c:v>39679</c:v>
                </c:pt>
                <c:pt idx="2252">
                  <c:v>39680</c:v>
                </c:pt>
                <c:pt idx="2253">
                  <c:v>39681</c:v>
                </c:pt>
                <c:pt idx="2254">
                  <c:v>39682</c:v>
                </c:pt>
                <c:pt idx="2255">
                  <c:v>39685</c:v>
                </c:pt>
                <c:pt idx="2256">
                  <c:v>39686</c:v>
                </c:pt>
                <c:pt idx="2257">
                  <c:v>39687</c:v>
                </c:pt>
                <c:pt idx="2258">
                  <c:v>39688</c:v>
                </c:pt>
                <c:pt idx="2259">
                  <c:v>39689</c:v>
                </c:pt>
                <c:pt idx="2260">
                  <c:v>39692</c:v>
                </c:pt>
                <c:pt idx="2261">
                  <c:v>39693</c:v>
                </c:pt>
                <c:pt idx="2262">
                  <c:v>39694</c:v>
                </c:pt>
                <c:pt idx="2263">
                  <c:v>39695</c:v>
                </c:pt>
                <c:pt idx="2264">
                  <c:v>39696</c:v>
                </c:pt>
                <c:pt idx="2265">
                  <c:v>39699</c:v>
                </c:pt>
                <c:pt idx="2266">
                  <c:v>39700</c:v>
                </c:pt>
                <c:pt idx="2267">
                  <c:v>39701</c:v>
                </c:pt>
                <c:pt idx="2268">
                  <c:v>39702</c:v>
                </c:pt>
                <c:pt idx="2269">
                  <c:v>39703</c:v>
                </c:pt>
                <c:pt idx="2270">
                  <c:v>39706</c:v>
                </c:pt>
                <c:pt idx="2271">
                  <c:v>39707</c:v>
                </c:pt>
                <c:pt idx="2272">
                  <c:v>39708</c:v>
                </c:pt>
                <c:pt idx="2273">
                  <c:v>39709</c:v>
                </c:pt>
                <c:pt idx="2274">
                  <c:v>39710</c:v>
                </c:pt>
                <c:pt idx="2275">
                  <c:v>39713</c:v>
                </c:pt>
                <c:pt idx="2276">
                  <c:v>39714</c:v>
                </c:pt>
                <c:pt idx="2277">
                  <c:v>39715</c:v>
                </c:pt>
                <c:pt idx="2278">
                  <c:v>39716</c:v>
                </c:pt>
                <c:pt idx="2279">
                  <c:v>39717</c:v>
                </c:pt>
                <c:pt idx="2280">
                  <c:v>39720</c:v>
                </c:pt>
                <c:pt idx="2281">
                  <c:v>39721</c:v>
                </c:pt>
                <c:pt idx="2282">
                  <c:v>39722</c:v>
                </c:pt>
                <c:pt idx="2283">
                  <c:v>39723</c:v>
                </c:pt>
                <c:pt idx="2284">
                  <c:v>39724</c:v>
                </c:pt>
                <c:pt idx="2285">
                  <c:v>39727</c:v>
                </c:pt>
                <c:pt idx="2286">
                  <c:v>39728</c:v>
                </c:pt>
                <c:pt idx="2287">
                  <c:v>39729</c:v>
                </c:pt>
                <c:pt idx="2288">
                  <c:v>39730</c:v>
                </c:pt>
                <c:pt idx="2289">
                  <c:v>39731</c:v>
                </c:pt>
                <c:pt idx="2290">
                  <c:v>39734</c:v>
                </c:pt>
                <c:pt idx="2291">
                  <c:v>39735</c:v>
                </c:pt>
                <c:pt idx="2292">
                  <c:v>39736</c:v>
                </c:pt>
                <c:pt idx="2293">
                  <c:v>39737</c:v>
                </c:pt>
                <c:pt idx="2294">
                  <c:v>39738</c:v>
                </c:pt>
                <c:pt idx="2295">
                  <c:v>39741</c:v>
                </c:pt>
                <c:pt idx="2296">
                  <c:v>39742</c:v>
                </c:pt>
                <c:pt idx="2297">
                  <c:v>39743</c:v>
                </c:pt>
                <c:pt idx="2298">
                  <c:v>39744</c:v>
                </c:pt>
                <c:pt idx="2299">
                  <c:v>39745</c:v>
                </c:pt>
                <c:pt idx="2300">
                  <c:v>39748</c:v>
                </c:pt>
                <c:pt idx="2301">
                  <c:v>39749</c:v>
                </c:pt>
                <c:pt idx="2302">
                  <c:v>39750</c:v>
                </c:pt>
                <c:pt idx="2303">
                  <c:v>39751</c:v>
                </c:pt>
                <c:pt idx="2304">
                  <c:v>39752</c:v>
                </c:pt>
                <c:pt idx="2305">
                  <c:v>39755</c:v>
                </c:pt>
                <c:pt idx="2306">
                  <c:v>39756</c:v>
                </c:pt>
                <c:pt idx="2307">
                  <c:v>39757</c:v>
                </c:pt>
                <c:pt idx="2308">
                  <c:v>39758</c:v>
                </c:pt>
                <c:pt idx="2309">
                  <c:v>39759</c:v>
                </c:pt>
                <c:pt idx="2310">
                  <c:v>39762</c:v>
                </c:pt>
                <c:pt idx="2311">
                  <c:v>39763</c:v>
                </c:pt>
                <c:pt idx="2312">
                  <c:v>39764</c:v>
                </c:pt>
                <c:pt idx="2313">
                  <c:v>39765</c:v>
                </c:pt>
                <c:pt idx="2314">
                  <c:v>39766</c:v>
                </c:pt>
                <c:pt idx="2315">
                  <c:v>39769</c:v>
                </c:pt>
                <c:pt idx="2316">
                  <c:v>39770</c:v>
                </c:pt>
                <c:pt idx="2317">
                  <c:v>39771</c:v>
                </c:pt>
                <c:pt idx="2318">
                  <c:v>39772</c:v>
                </c:pt>
                <c:pt idx="2319">
                  <c:v>39773</c:v>
                </c:pt>
                <c:pt idx="2320">
                  <c:v>39776</c:v>
                </c:pt>
                <c:pt idx="2321">
                  <c:v>39777</c:v>
                </c:pt>
                <c:pt idx="2322">
                  <c:v>39778</c:v>
                </c:pt>
                <c:pt idx="2323">
                  <c:v>39779</c:v>
                </c:pt>
                <c:pt idx="2324">
                  <c:v>39780</c:v>
                </c:pt>
                <c:pt idx="2325">
                  <c:v>39783</c:v>
                </c:pt>
                <c:pt idx="2326">
                  <c:v>39784</c:v>
                </c:pt>
                <c:pt idx="2327">
                  <c:v>39785</c:v>
                </c:pt>
                <c:pt idx="2328">
                  <c:v>39786</c:v>
                </c:pt>
                <c:pt idx="2329">
                  <c:v>39787</c:v>
                </c:pt>
                <c:pt idx="2330">
                  <c:v>39790</c:v>
                </c:pt>
                <c:pt idx="2331">
                  <c:v>39791</c:v>
                </c:pt>
                <c:pt idx="2332">
                  <c:v>39792</c:v>
                </c:pt>
                <c:pt idx="2333">
                  <c:v>39793</c:v>
                </c:pt>
                <c:pt idx="2334">
                  <c:v>39794</c:v>
                </c:pt>
                <c:pt idx="2335">
                  <c:v>39797</c:v>
                </c:pt>
                <c:pt idx="2336">
                  <c:v>39798</c:v>
                </c:pt>
                <c:pt idx="2337">
                  <c:v>39799</c:v>
                </c:pt>
                <c:pt idx="2338">
                  <c:v>39800</c:v>
                </c:pt>
                <c:pt idx="2339">
                  <c:v>39801</c:v>
                </c:pt>
                <c:pt idx="2340">
                  <c:v>39804</c:v>
                </c:pt>
                <c:pt idx="2341">
                  <c:v>39805</c:v>
                </c:pt>
                <c:pt idx="2342">
                  <c:v>39806</c:v>
                </c:pt>
                <c:pt idx="2343">
                  <c:v>39807</c:v>
                </c:pt>
                <c:pt idx="2344">
                  <c:v>39808</c:v>
                </c:pt>
                <c:pt idx="2345">
                  <c:v>39811</c:v>
                </c:pt>
                <c:pt idx="2346">
                  <c:v>39812</c:v>
                </c:pt>
                <c:pt idx="2347">
                  <c:v>39813</c:v>
                </c:pt>
                <c:pt idx="2348">
                  <c:v>39814</c:v>
                </c:pt>
                <c:pt idx="2349">
                  <c:v>39815</c:v>
                </c:pt>
                <c:pt idx="2350">
                  <c:v>39818</c:v>
                </c:pt>
                <c:pt idx="2351">
                  <c:v>39819</c:v>
                </c:pt>
                <c:pt idx="2352">
                  <c:v>39820</c:v>
                </c:pt>
                <c:pt idx="2353">
                  <c:v>39821</c:v>
                </c:pt>
                <c:pt idx="2354">
                  <c:v>39822</c:v>
                </c:pt>
                <c:pt idx="2355">
                  <c:v>39825</c:v>
                </c:pt>
                <c:pt idx="2356">
                  <c:v>39826</c:v>
                </c:pt>
                <c:pt idx="2357">
                  <c:v>39827</c:v>
                </c:pt>
                <c:pt idx="2358">
                  <c:v>39828</c:v>
                </c:pt>
                <c:pt idx="2359">
                  <c:v>39829</c:v>
                </c:pt>
                <c:pt idx="2360">
                  <c:v>39832</c:v>
                </c:pt>
                <c:pt idx="2361">
                  <c:v>39833</c:v>
                </c:pt>
                <c:pt idx="2362">
                  <c:v>39834</c:v>
                </c:pt>
                <c:pt idx="2363">
                  <c:v>39835</c:v>
                </c:pt>
                <c:pt idx="2364">
                  <c:v>39836</c:v>
                </c:pt>
                <c:pt idx="2365">
                  <c:v>39839</c:v>
                </c:pt>
                <c:pt idx="2366">
                  <c:v>39840</c:v>
                </c:pt>
                <c:pt idx="2367">
                  <c:v>39841</c:v>
                </c:pt>
                <c:pt idx="2368">
                  <c:v>39842</c:v>
                </c:pt>
                <c:pt idx="2369">
                  <c:v>39843</c:v>
                </c:pt>
                <c:pt idx="2370">
                  <c:v>39846</c:v>
                </c:pt>
                <c:pt idx="2371">
                  <c:v>39847</c:v>
                </c:pt>
                <c:pt idx="2372">
                  <c:v>39848</c:v>
                </c:pt>
                <c:pt idx="2373">
                  <c:v>39849</c:v>
                </c:pt>
                <c:pt idx="2374">
                  <c:v>39850</c:v>
                </c:pt>
                <c:pt idx="2375">
                  <c:v>39853</c:v>
                </c:pt>
                <c:pt idx="2376">
                  <c:v>39854</c:v>
                </c:pt>
                <c:pt idx="2377">
                  <c:v>39855</c:v>
                </c:pt>
                <c:pt idx="2378">
                  <c:v>39856</c:v>
                </c:pt>
                <c:pt idx="2379">
                  <c:v>39857</c:v>
                </c:pt>
                <c:pt idx="2380">
                  <c:v>39860</c:v>
                </c:pt>
                <c:pt idx="2381">
                  <c:v>39861</c:v>
                </c:pt>
                <c:pt idx="2382">
                  <c:v>39862</c:v>
                </c:pt>
                <c:pt idx="2383">
                  <c:v>39863</c:v>
                </c:pt>
                <c:pt idx="2384">
                  <c:v>39864</c:v>
                </c:pt>
                <c:pt idx="2385">
                  <c:v>39867</c:v>
                </c:pt>
                <c:pt idx="2386">
                  <c:v>39868</c:v>
                </c:pt>
                <c:pt idx="2387">
                  <c:v>39869</c:v>
                </c:pt>
                <c:pt idx="2388">
                  <c:v>39870</c:v>
                </c:pt>
                <c:pt idx="2389">
                  <c:v>39871</c:v>
                </c:pt>
                <c:pt idx="2390">
                  <c:v>39874</c:v>
                </c:pt>
                <c:pt idx="2391">
                  <c:v>39875</c:v>
                </c:pt>
                <c:pt idx="2392">
                  <c:v>39876</c:v>
                </c:pt>
                <c:pt idx="2393">
                  <c:v>39877</c:v>
                </c:pt>
                <c:pt idx="2394">
                  <c:v>39878</c:v>
                </c:pt>
                <c:pt idx="2395">
                  <c:v>39881</c:v>
                </c:pt>
                <c:pt idx="2396">
                  <c:v>39882</c:v>
                </c:pt>
                <c:pt idx="2397">
                  <c:v>39883</c:v>
                </c:pt>
                <c:pt idx="2398">
                  <c:v>39884</c:v>
                </c:pt>
                <c:pt idx="2399">
                  <c:v>39885</c:v>
                </c:pt>
                <c:pt idx="2400">
                  <c:v>39888</c:v>
                </c:pt>
                <c:pt idx="2401">
                  <c:v>39889</c:v>
                </c:pt>
                <c:pt idx="2402">
                  <c:v>39890</c:v>
                </c:pt>
                <c:pt idx="2403">
                  <c:v>39891</c:v>
                </c:pt>
                <c:pt idx="2404">
                  <c:v>39892</c:v>
                </c:pt>
                <c:pt idx="2405">
                  <c:v>39895</c:v>
                </c:pt>
                <c:pt idx="2406">
                  <c:v>39896</c:v>
                </c:pt>
                <c:pt idx="2407">
                  <c:v>39897</c:v>
                </c:pt>
                <c:pt idx="2408">
                  <c:v>39898</c:v>
                </c:pt>
                <c:pt idx="2409">
                  <c:v>39899</c:v>
                </c:pt>
                <c:pt idx="2410">
                  <c:v>39902</c:v>
                </c:pt>
                <c:pt idx="2411">
                  <c:v>39903</c:v>
                </c:pt>
                <c:pt idx="2412">
                  <c:v>39904</c:v>
                </c:pt>
                <c:pt idx="2413">
                  <c:v>39905</c:v>
                </c:pt>
                <c:pt idx="2414">
                  <c:v>39906</c:v>
                </c:pt>
                <c:pt idx="2415">
                  <c:v>39909</c:v>
                </c:pt>
                <c:pt idx="2416">
                  <c:v>39910</c:v>
                </c:pt>
                <c:pt idx="2417">
                  <c:v>39911</c:v>
                </c:pt>
                <c:pt idx="2418">
                  <c:v>39912</c:v>
                </c:pt>
                <c:pt idx="2419">
                  <c:v>39913</c:v>
                </c:pt>
                <c:pt idx="2420">
                  <c:v>39916</c:v>
                </c:pt>
                <c:pt idx="2421">
                  <c:v>39917</c:v>
                </c:pt>
                <c:pt idx="2422">
                  <c:v>39918</c:v>
                </c:pt>
                <c:pt idx="2423">
                  <c:v>39919</c:v>
                </c:pt>
                <c:pt idx="2424">
                  <c:v>39920</c:v>
                </c:pt>
                <c:pt idx="2425">
                  <c:v>39923</c:v>
                </c:pt>
                <c:pt idx="2426">
                  <c:v>39924</c:v>
                </c:pt>
                <c:pt idx="2427">
                  <c:v>39925</c:v>
                </c:pt>
                <c:pt idx="2428">
                  <c:v>39926</c:v>
                </c:pt>
                <c:pt idx="2429">
                  <c:v>39927</c:v>
                </c:pt>
                <c:pt idx="2430">
                  <c:v>39930</c:v>
                </c:pt>
                <c:pt idx="2431">
                  <c:v>39931</c:v>
                </c:pt>
                <c:pt idx="2432">
                  <c:v>39932</c:v>
                </c:pt>
                <c:pt idx="2433">
                  <c:v>39933</c:v>
                </c:pt>
                <c:pt idx="2434">
                  <c:v>39934</c:v>
                </c:pt>
                <c:pt idx="2435">
                  <c:v>39937</c:v>
                </c:pt>
                <c:pt idx="2436">
                  <c:v>39938</c:v>
                </c:pt>
                <c:pt idx="2437">
                  <c:v>39939</c:v>
                </c:pt>
                <c:pt idx="2438">
                  <c:v>39940</c:v>
                </c:pt>
                <c:pt idx="2439">
                  <c:v>39941</c:v>
                </c:pt>
                <c:pt idx="2440">
                  <c:v>39944</c:v>
                </c:pt>
                <c:pt idx="2441">
                  <c:v>39945</c:v>
                </c:pt>
                <c:pt idx="2442">
                  <c:v>39946</c:v>
                </c:pt>
                <c:pt idx="2443">
                  <c:v>39947</c:v>
                </c:pt>
                <c:pt idx="2444">
                  <c:v>39948</c:v>
                </c:pt>
                <c:pt idx="2445">
                  <c:v>39951</c:v>
                </c:pt>
                <c:pt idx="2446">
                  <c:v>39952</c:v>
                </c:pt>
                <c:pt idx="2447">
                  <c:v>39953</c:v>
                </c:pt>
                <c:pt idx="2448">
                  <c:v>39954</c:v>
                </c:pt>
                <c:pt idx="2449">
                  <c:v>39955</c:v>
                </c:pt>
                <c:pt idx="2450">
                  <c:v>39958</c:v>
                </c:pt>
                <c:pt idx="2451">
                  <c:v>39959</c:v>
                </c:pt>
                <c:pt idx="2452">
                  <c:v>39960</c:v>
                </c:pt>
                <c:pt idx="2453">
                  <c:v>39961</c:v>
                </c:pt>
                <c:pt idx="2454">
                  <c:v>39962</c:v>
                </c:pt>
                <c:pt idx="2455">
                  <c:v>39965</c:v>
                </c:pt>
                <c:pt idx="2456">
                  <c:v>39966</c:v>
                </c:pt>
                <c:pt idx="2457">
                  <c:v>39967</c:v>
                </c:pt>
                <c:pt idx="2458">
                  <c:v>39968</c:v>
                </c:pt>
                <c:pt idx="2459">
                  <c:v>39969</c:v>
                </c:pt>
                <c:pt idx="2460">
                  <c:v>39972</c:v>
                </c:pt>
                <c:pt idx="2461">
                  <c:v>39973</c:v>
                </c:pt>
                <c:pt idx="2462">
                  <c:v>39974</c:v>
                </c:pt>
                <c:pt idx="2463">
                  <c:v>39975</c:v>
                </c:pt>
                <c:pt idx="2464">
                  <c:v>39976</c:v>
                </c:pt>
                <c:pt idx="2465">
                  <c:v>39979</c:v>
                </c:pt>
                <c:pt idx="2466">
                  <c:v>39980</c:v>
                </c:pt>
                <c:pt idx="2467">
                  <c:v>39981</c:v>
                </c:pt>
                <c:pt idx="2468">
                  <c:v>39982</c:v>
                </c:pt>
                <c:pt idx="2469">
                  <c:v>39983</c:v>
                </c:pt>
                <c:pt idx="2470">
                  <c:v>39986</c:v>
                </c:pt>
                <c:pt idx="2471">
                  <c:v>39987</c:v>
                </c:pt>
                <c:pt idx="2472">
                  <c:v>39988</c:v>
                </c:pt>
                <c:pt idx="2473">
                  <c:v>39989</c:v>
                </c:pt>
                <c:pt idx="2474">
                  <c:v>39990</c:v>
                </c:pt>
                <c:pt idx="2475">
                  <c:v>39993</c:v>
                </c:pt>
                <c:pt idx="2476">
                  <c:v>39994</c:v>
                </c:pt>
                <c:pt idx="2477">
                  <c:v>39995</c:v>
                </c:pt>
                <c:pt idx="2478">
                  <c:v>39996</c:v>
                </c:pt>
                <c:pt idx="2479">
                  <c:v>39997</c:v>
                </c:pt>
                <c:pt idx="2480">
                  <c:v>40000</c:v>
                </c:pt>
                <c:pt idx="2481">
                  <c:v>40001</c:v>
                </c:pt>
                <c:pt idx="2482">
                  <c:v>40002</c:v>
                </c:pt>
                <c:pt idx="2483">
                  <c:v>40003</c:v>
                </c:pt>
                <c:pt idx="2484">
                  <c:v>40004</c:v>
                </c:pt>
                <c:pt idx="2485">
                  <c:v>40007</c:v>
                </c:pt>
                <c:pt idx="2486">
                  <c:v>40008</c:v>
                </c:pt>
                <c:pt idx="2487">
                  <c:v>40009</c:v>
                </c:pt>
                <c:pt idx="2488">
                  <c:v>40010</c:v>
                </c:pt>
                <c:pt idx="2489">
                  <c:v>40011</c:v>
                </c:pt>
                <c:pt idx="2490">
                  <c:v>40014</c:v>
                </c:pt>
                <c:pt idx="2491">
                  <c:v>40015</c:v>
                </c:pt>
                <c:pt idx="2492">
                  <c:v>40016</c:v>
                </c:pt>
                <c:pt idx="2493">
                  <c:v>40017</c:v>
                </c:pt>
                <c:pt idx="2494">
                  <c:v>40018</c:v>
                </c:pt>
                <c:pt idx="2495">
                  <c:v>40021</c:v>
                </c:pt>
                <c:pt idx="2496">
                  <c:v>40022</c:v>
                </c:pt>
                <c:pt idx="2497">
                  <c:v>40023</c:v>
                </c:pt>
                <c:pt idx="2498">
                  <c:v>40024</c:v>
                </c:pt>
                <c:pt idx="2499">
                  <c:v>40025</c:v>
                </c:pt>
                <c:pt idx="2500">
                  <c:v>40028</c:v>
                </c:pt>
                <c:pt idx="2501">
                  <c:v>40029</c:v>
                </c:pt>
                <c:pt idx="2502">
                  <c:v>40030</c:v>
                </c:pt>
                <c:pt idx="2503">
                  <c:v>40031</c:v>
                </c:pt>
                <c:pt idx="2504">
                  <c:v>40032</c:v>
                </c:pt>
                <c:pt idx="2505">
                  <c:v>40035</c:v>
                </c:pt>
                <c:pt idx="2506">
                  <c:v>40036</c:v>
                </c:pt>
                <c:pt idx="2507">
                  <c:v>40037</c:v>
                </c:pt>
                <c:pt idx="2508">
                  <c:v>40038</c:v>
                </c:pt>
                <c:pt idx="2509">
                  <c:v>40039</c:v>
                </c:pt>
                <c:pt idx="2510">
                  <c:v>40042</c:v>
                </c:pt>
                <c:pt idx="2511">
                  <c:v>40043</c:v>
                </c:pt>
                <c:pt idx="2512">
                  <c:v>40044</c:v>
                </c:pt>
                <c:pt idx="2513">
                  <c:v>40045</c:v>
                </c:pt>
                <c:pt idx="2514">
                  <c:v>40046</c:v>
                </c:pt>
                <c:pt idx="2515">
                  <c:v>40049</c:v>
                </c:pt>
                <c:pt idx="2516">
                  <c:v>40050</c:v>
                </c:pt>
                <c:pt idx="2517">
                  <c:v>40051</c:v>
                </c:pt>
                <c:pt idx="2518">
                  <c:v>40052</c:v>
                </c:pt>
                <c:pt idx="2519">
                  <c:v>40053</c:v>
                </c:pt>
                <c:pt idx="2520">
                  <c:v>40056</c:v>
                </c:pt>
                <c:pt idx="2521">
                  <c:v>40057</c:v>
                </c:pt>
                <c:pt idx="2522">
                  <c:v>40058</c:v>
                </c:pt>
                <c:pt idx="2523">
                  <c:v>40059</c:v>
                </c:pt>
                <c:pt idx="2524">
                  <c:v>40060</c:v>
                </c:pt>
                <c:pt idx="2525">
                  <c:v>40063</c:v>
                </c:pt>
                <c:pt idx="2526">
                  <c:v>40064</c:v>
                </c:pt>
                <c:pt idx="2527">
                  <c:v>40065</c:v>
                </c:pt>
                <c:pt idx="2528">
                  <c:v>40066</c:v>
                </c:pt>
                <c:pt idx="2529">
                  <c:v>40067</c:v>
                </c:pt>
                <c:pt idx="2530">
                  <c:v>40070</c:v>
                </c:pt>
                <c:pt idx="2531">
                  <c:v>40071</c:v>
                </c:pt>
                <c:pt idx="2532">
                  <c:v>40072</c:v>
                </c:pt>
                <c:pt idx="2533">
                  <c:v>40073</c:v>
                </c:pt>
                <c:pt idx="2534">
                  <c:v>40074</c:v>
                </c:pt>
                <c:pt idx="2535">
                  <c:v>40077</c:v>
                </c:pt>
                <c:pt idx="2536">
                  <c:v>40078</c:v>
                </c:pt>
                <c:pt idx="2537">
                  <c:v>40079</c:v>
                </c:pt>
                <c:pt idx="2538">
                  <c:v>40080</c:v>
                </c:pt>
                <c:pt idx="2539">
                  <c:v>40081</c:v>
                </c:pt>
                <c:pt idx="2540">
                  <c:v>40084</c:v>
                </c:pt>
                <c:pt idx="2541">
                  <c:v>40085</c:v>
                </c:pt>
                <c:pt idx="2542">
                  <c:v>40086</c:v>
                </c:pt>
                <c:pt idx="2543">
                  <c:v>40087</c:v>
                </c:pt>
                <c:pt idx="2544">
                  <c:v>40088</c:v>
                </c:pt>
                <c:pt idx="2545">
                  <c:v>40091</c:v>
                </c:pt>
                <c:pt idx="2546">
                  <c:v>40092</c:v>
                </c:pt>
                <c:pt idx="2547">
                  <c:v>40093</c:v>
                </c:pt>
                <c:pt idx="2548">
                  <c:v>40094</c:v>
                </c:pt>
                <c:pt idx="2549">
                  <c:v>40095</c:v>
                </c:pt>
                <c:pt idx="2550">
                  <c:v>40098</c:v>
                </c:pt>
                <c:pt idx="2551">
                  <c:v>40099</c:v>
                </c:pt>
                <c:pt idx="2552">
                  <c:v>40100</c:v>
                </c:pt>
                <c:pt idx="2553">
                  <c:v>40101</c:v>
                </c:pt>
                <c:pt idx="2554">
                  <c:v>40102</c:v>
                </c:pt>
                <c:pt idx="2555">
                  <c:v>40105</c:v>
                </c:pt>
                <c:pt idx="2556">
                  <c:v>40106</c:v>
                </c:pt>
                <c:pt idx="2557">
                  <c:v>40107</c:v>
                </c:pt>
                <c:pt idx="2558">
                  <c:v>40108</c:v>
                </c:pt>
                <c:pt idx="2559">
                  <c:v>40109</c:v>
                </c:pt>
                <c:pt idx="2560">
                  <c:v>40112</c:v>
                </c:pt>
                <c:pt idx="2561">
                  <c:v>40113</c:v>
                </c:pt>
                <c:pt idx="2562">
                  <c:v>40114</c:v>
                </c:pt>
                <c:pt idx="2563">
                  <c:v>40115</c:v>
                </c:pt>
                <c:pt idx="2564">
                  <c:v>40116</c:v>
                </c:pt>
                <c:pt idx="2565">
                  <c:v>40119</c:v>
                </c:pt>
                <c:pt idx="2566">
                  <c:v>40120</c:v>
                </c:pt>
                <c:pt idx="2567">
                  <c:v>40121</c:v>
                </c:pt>
                <c:pt idx="2568">
                  <c:v>40122</c:v>
                </c:pt>
                <c:pt idx="2569">
                  <c:v>40123</c:v>
                </c:pt>
                <c:pt idx="2570">
                  <c:v>40126</c:v>
                </c:pt>
                <c:pt idx="2571">
                  <c:v>40127</c:v>
                </c:pt>
                <c:pt idx="2572">
                  <c:v>40128</c:v>
                </c:pt>
                <c:pt idx="2573">
                  <c:v>40129</c:v>
                </c:pt>
                <c:pt idx="2574">
                  <c:v>40130</c:v>
                </c:pt>
                <c:pt idx="2575">
                  <c:v>40133</c:v>
                </c:pt>
                <c:pt idx="2576">
                  <c:v>40134</c:v>
                </c:pt>
                <c:pt idx="2577">
                  <c:v>40135</c:v>
                </c:pt>
                <c:pt idx="2578">
                  <c:v>40136</c:v>
                </c:pt>
                <c:pt idx="2579">
                  <c:v>40137</c:v>
                </c:pt>
                <c:pt idx="2580">
                  <c:v>40140</c:v>
                </c:pt>
                <c:pt idx="2581">
                  <c:v>40141</c:v>
                </c:pt>
                <c:pt idx="2582">
                  <c:v>40142</c:v>
                </c:pt>
                <c:pt idx="2583">
                  <c:v>40143</c:v>
                </c:pt>
                <c:pt idx="2584">
                  <c:v>40144</c:v>
                </c:pt>
                <c:pt idx="2585">
                  <c:v>40147</c:v>
                </c:pt>
                <c:pt idx="2586">
                  <c:v>40148</c:v>
                </c:pt>
                <c:pt idx="2587">
                  <c:v>40149</c:v>
                </c:pt>
                <c:pt idx="2588">
                  <c:v>40150</c:v>
                </c:pt>
                <c:pt idx="2589">
                  <c:v>40151</c:v>
                </c:pt>
                <c:pt idx="2590">
                  <c:v>40154</c:v>
                </c:pt>
                <c:pt idx="2591">
                  <c:v>40155</c:v>
                </c:pt>
                <c:pt idx="2592">
                  <c:v>40156</c:v>
                </c:pt>
                <c:pt idx="2593">
                  <c:v>40157</c:v>
                </c:pt>
                <c:pt idx="2594">
                  <c:v>40158</c:v>
                </c:pt>
                <c:pt idx="2595">
                  <c:v>40161</c:v>
                </c:pt>
                <c:pt idx="2596">
                  <c:v>40162</c:v>
                </c:pt>
                <c:pt idx="2597">
                  <c:v>40163</c:v>
                </c:pt>
                <c:pt idx="2598">
                  <c:v>40164</c:v>
                </c:pt>
                <c:pt idx="2599">
                  <c:v>40165</c:v>
                </c:pt>
                <c:pt idx="2600">
                  <c:v>40168</c:v>
                </c:pt>
                <c:pt idx="2601">
                  <c:v>40169</c:v>
                </c:pt>
                <c:pt idx="2602">
                  <c:v>40170</c:v>
                </c:pt>
                <c:pt idx="2603">
                  <c:v>40171</c:v>
                </c:pt>
                <c:pt idx="2604">
                  <c:v>40172</c:v>
                </c:pt>
                <c:pt idx="2605">
                  <c:v>40175</c:v>
                </c:pt>
                <c:pt idx="2606">
                  <c:v>40176</c:v>
                </c:pt>
                <c:pt idx="2607">
                  <c:v>40177</c:v>
                </c:pt>
                <c:pt idx="2608">
                  <c:v>40178</c:v>
                </c:pt>
                <c:pt idx="2609">
                  <c:v>40179</c:v>
                </c:pt>
                <c:pt idx="2610">
                  <c:v>40182</c:v>
                </c:pt>
                <c:pt idx="2611">
                  <c:v>40183</c:v>
                </c:pt>
                <c:pt idx="2612">
                  <c:v>40184</c:v>
                </c:pt>
                <c:pt idx="2613">
                  <c:v>40185</c:v>
                </c:pt>
                <c:pt idx="2614">
                  <c:v>40186</c:v>
                </c:pt>
                <c:pt idx="2615">
                  <c:v>40189</c:v>
                </c:pt>
                <c:pt idx="2616">
                  <c:v>40190</c:v>
                </c:pt>
                <c:pt idx="2617">
                  <c:v>40191</c:v>
                </c:pt>
                <c:pt idx="2618">
                  <c:v>40192</c:v>
                </c:pt>
                <c:pt idx="2619">
                  <c:v>40193</c:v>
                </c:pt>
                <c:pt idx="2620">
                  <c:v>40196</c:v>
                </c:pt>
                <c:pt idx="2621">
                  <c:v>40197</c:v>
                </c:pt>
                <c:pt idx="2622">
                  <c:v>40198</c:v>
                </c:pt>
                <c:pt idx="2623">
                  <c:v>40199</c:v>
                </c:pt>
                <c:pt idx="2624">
                  <c:v>40200</c:v>
                </c:pt>
                <c:pt idx="2625">
                  <c:v>40203</c:v>
                </c:pt>
                <c:pt idx="2626">
                  <c:v>40204</c:v>
                </c:pt>
                <c:pt idx="2627">
                  <c:v>40205</c:v>
                </c:pt>
                <c:pt idx="2628">
                  <c:v>40206</c:v>
                </c:pt>
                <c:pt idx="2629">
                  <c:v>40207</c:v>
                </c:pt>
                <c:pt idx="2630">
                  <c:v>40210</c:v>
                </c:pt>
                <c:pt idx="2631">
                  <c:v>40211</c:v>
                </c:pt>
                <c:pt idx="2632">
                  <c:v>40212</c:v>
                </c:pt>
                <c:pt idx="2633">
                  <c:v>40213</c:v>
                </c:pt>
                <c:pt idx="2634">
                  <c:v>40214</c:v>
                </c:pt>
                <c:pt idx="2635">
                  <c:v>40217</c:v>
                </c:pt>
                <c:pt idx="2636">
                  <c:v>40218</c:v>
                </c:pt>
                <c:pt idx="2637">
                  <c:v>40219</c:v>
                </c:pt>
                <c:pt idx="2638">
                  <c:v>40220</c:v>
                </c:pt>
                <c:pt idx="2639">
                  <c:v>40221</c:v>
                </c:pt>
                <c:pt idx="2640">
                  <c:v>40224</c:v>
                </c:pt>
                <c:pt idx="2641">
                  <c:v>40225</c:v>
                </c:pt>
                <c:pt idx="2642">
                  <c:v>40226</c:v>
                </c:pt>
                <c:pt idx="2643">
                  <c:v>40227</c:v>
                </c:pt>
                <c:pt idx="2644">
                  <c:v>40228</c:v>
                </c:pt>
                <c:pt idx="2645">
                  <c:v>40231</c:v>
                </c:pt>
                <c:pt idx="2646">
                  <c:v>40232</c:v>
                </c:pt>
                <c:pt idx="2647">
                  <c:v>40233</c:v>
                </c:pt>
                <c:pt idx="2648">
                  <c:v>40234</c:v>
                </c:pt>
                <c:pt idx="2649">
                  <c:v>40235</c:v>
                </c:pt>
                <c:pt idx="2650">
                  <c:v>40238</c:v>
                </c:pt>
                <c:pt idx="2651">
                  <c:v>40239</c:v>
                </c:pt>
                <c:pt idx="2652">
                  <c:v>40240</c:v>
                </c:pt>
                <c:pt idx="2653">
                  <c:v>40241</c:v>
                </c:pt>
                <c:pt idx="2654">
                  <c:v>40242</c:v>
                </c:pt>
                <c:pt idx="2655">
                  <c:v>40245</c:v>
                </c:pt>
                <c:pt idx="2656">
                  <c:v>40246</c:v>
                </c:pt>
                <c:pt idx="2657">
                  <c:v>40247</c:v>
                </c:pt>
                <c:pt idx="2658">
                  <c:v>40248</c:v>
                </c:pt>
                <c:pt idx="2659">
                  <c:v>40249</c:v>
                </c:pt>
                <c:pt idx="2660">
                  <c:v>40252</c:v>
                </c:pt>
                <c:pt idx="2661">
                  <c:v>40253</c:v>
                </c:pt>
                <c:pt idx="2662">
                  <c:v>40254</c:v>
                </c:pt>
                <c:pt idx="2663">
                  <c:v>40255</c:v>
                </c:pt>
                <c:pt idx="2664">
                  <c:v>40256</c:v>
                </c:pt>
                <c:pt idx="2665">
                  <c:v>40259</c:v>
                </c:pt>
                <c:pt idx="2666">
                  <c:v>40260</c:v>
                </c:pt>
                <c:pt idx="2667">
                  <c:v>40261</c:v>
                </c:pt>
                <c:pt idx="2668">
                  <c:v>40262</c:v>
                </c:pt>
                <c:pt idx="2669">
                  <c:v>40263</c:v>
                </c:pt>
                <c:pt idx="2670">
                  <c:v>40266</c:v>
                </c:pt>
                <c:pt idx="2671">
                  <c:v>40267</c:v>
                </c:pt>
                <c:pt idx="2672">
                  <c:v>40268</c:v>
                </c:pt>
                <c:pt idx="2673">
                  <c:v>40269</c:v>
                </c:pt>
                <c:pt idx="2674">
                  <c:v>40270</c:v>
                </c:pt>
                <c:pt idx="2675">
                  <c:v>40273</c:v>
                </c:pt>
                <c:pt idx="2676">
                  <c:v>40274</c:v>
                </c:pt>
                <c:pt idx="2677">
                  <c:v>40275</c:v>
                </c:pt>
                <c:pt idx="2678">
                  <c:v>40276</c:v>
                </c:pt>
                <c:pt idx="2679">
                  <c:v>40277</c:v>
                </c:pt>
                <c:pt idx="2680">
                  <c:v>40280</c:v>
                </c:pt>
                <c:pt idx="2681">
                  <c:v>40281</c:v>
                </c:pt>
                <c:pt idx="2682">
                  <c:v>40282</c:v>
                </c:pt>
                <c:pt idx="2683">
                  <c:v>40283</c:v>
                </c:pt>
                <c:pt idx="2684">
                  <c:v>40284</c:v>
                </c:pt>
                <c:pt idx="2685">
                  <c:v>40287</c:v>
                </c:pt>
                <c:pt idx="2686">
                  <c:v>40288</c:v>
                </c:pt>
                <c:pt idx="2687">
                  <c:v>40289</c:v>
                </c:pt>
                <c:pt idx="2688">
                  <c:v>40290</c:v>
                </c:pt>
                <c:pt idx="2689">
                  <c:v>40291</c:v>
                </c:pt>
                <c:pt idx="2690">
                  <c:v>40294</c:v>
                </c:pt>
                <c:pt idx="2691">
                  <c:v>40295</c:v>
                </c:pt>
                <c:pt idx="2692">
                  <c:v>40296</c:v>
                </c:pt>
                <c:pt idx="2693">
                  <c:v>40297</c:v>
                </c:pt>
                <c:pt idx="2694">
                  <c:v>40298</c:v>
                </c:pt>
                <c:pt idx="2695">
                  <c:v>40301</c:v>
                </c:pt>
                <c:pt idx="2696">
                  <c:v>40302</c:v>
                </c:pt>
                <c:pt idx="2697">
                  <c:v>40303</c:v>
                </c:pt>
                <c:pt idx="2698">
                  <c:v>40304</c:v>
                </c:pt>
                <c:pt idx="2699">
                  <c:v>40305</c:v>
                </c:pt>
                <c:pt idx="2700">
                  <c:v>40308</c:v>
                </c:pt>
                <c:pt idx="2701">
                  <c:v>40309</c:v>
                </c:pt>
                <c:pt idx="2702">
                  <c:v>40310</c:v>
                </c:pt>
                <c:pt idx="2703">
                  <c:v>40311</c:v>
                </c:pt>
                <c:pt idx="2704">
                  <c:v>40312</c:v>
                </c:pt>
                <c:pt idx="2705">
                  <c:v>40315</c:v>
                </c:pt>
                <c:pt idx="2706">
                  <c:v>40316</c:v>
                </c:pt>
                <c:pt idx="2707">
                  <c:v>40317</c:v>
                </c:pt>
                <c:pt idx="2708">
                  <c:v>40318</c:v>
                </c:pt>
                <c:pt idx="2709">
                  <c:v>40319</c:v>
                </c:pt>
                <c:pt idx="2710">
                  <c:v>40322</c:v>
                </c:pt>
                <c:pt idx="2711">
                  <c:v>40323</c:v>
                </c:pt>
                <c:pt idx="2712">
                  <c:v>40324</c:v>
                </c:pt>
                <c:pt idx="2713">
                  <c:v>40325</c:v>
                </c:pt>
                <c:pt idx="2714">
                  <c:v>40326</c:v>
                </c:pt>
                <c:pt idx="2715">
                  <c:v>40329</c:v>
                </c:pt>
                <c:pt idx="2716">
                  <c:v>40330</c:v>
                </c:pt>
                <c:pt idx="2717">
                  <c:v>40331</c:v>
                </c:pt>
                <c:pt idx="2718">
                  <c:v>40332</c:v>
                </c:pt>
                <c:pt idx="2719">
                  <c:v>40333</c:v>
                </c:pt>
                <c:pt idx="2720">
                  <c:v>40336</c:v>
                </c:pt>
                <c:pt idx="2721">
                  <c:v>40337</c:v>
                </c:pt>
                <c:pt idx="2722">
                  <c:v>40338</c:v>
                </c:pt>
                <c:pt idx="2723">
                  <c:v>40339</c:v>
                </c:pt>
                <c:pt idx="2724">
                  <c:v>40340</c:v>
                </c:pt>
                <c:pt idx="2725">
                  <c:v>40343</c:v>
                </c:pt>
                <c:pt idx="2726">
                  <c:v>40344</c:v>
                </c:pt>
                <c:pt idx="2727">
                  <c:v>40345</c:v>
                </c:pt>
                <c:pt idx="2728">
                  <c:v>40346</c:v>
                </c:pt>
                <c:pt idx="2729">
                  <c:v>40347</c:v>
                </c:pt>
                <c:pt idx="2730">
                  <c:v>40350</c:v>
                </c:pt>
                <c:pt idx="2731">
                  <c:v>40351</c:v>
                </c:pt>
                <c:pt idx="2732">
                  <c:v>40352</c:v>
                </c:pt>
                <c:pt idx="2733">
                  <c:v>40353</c:v>
                </c:pt>
                <c:pt idx="2734">
                  <c:v>40354</c:v>
                </c:pt>
                <c:pt idx="2735">
                  <c:v>40357</c:v>
                </c:pt>
                <c:pt idx="2736">
                  <c:v>40358</c:v>
                </c:pt>
                <c:pt idx="2737">
                  <c:v>40359</c:v>
                </c:pt>
                <c:pt idx="2738">
                  <c:v>40360</c:v>
                </c:pt>
                <c:pt idx="2739">
                  <c:v>40361</c:v>
                </c:pt>
                <c:pt idx="2740">
                  <c:v>40364</c:v>
                </c:pt>
                <c:pt idx="2741">
                  <c:v>40365</c:v>
                </c:pt>
                <c:pt idx="2742">
                  <c:v>40366</c:v>
                </c:pt>
                <c:pt idx="2743">
                  <c:v>40367</c:v>
                </c:pt>
                <c:pt idx="2744">
                  <c:v>40368</c:v>
                </c:pt>
                <c:pt idx="2745">
                  <c:v>40371</c:v>
                </c:pt>
                <c:pt idx="2746">
                  <c:v>40372</c:v>
                </c:pt>
                <c:pt idx="2747">
                  <c:v>40373</c:v>
                </c:pt>
                <c:pt idx="2748">
                  <c:v>40374</c:v>
                </c:pt>
                <c:pt idx="2749">
                  <c:v>40375</c:v>
                </c:pt>
                <c:pt idx="2750">
                  <c:v>40378</c:v>
                </c:pt>
                <c:pt idx="2751">
                  <c:v>40379</c:v>
                </c:pt>
                <c:pt idx="2752">
                  <c:v>40380</c:v>
                </c:pt>
                <c:pt idx="2753">
                  <c:v>40381</c:v>
                </c:pt>
                <c:pt idx="2754">
                  <c:v>40382</c:v>
                </c:pt>
                <c:pt idx="2755">
                  <c:v>40385</c:v>
                </c:pt>
                <c:pt idx="2756">
                  <c:v>40386</c:v>
                </c:pt>
                <c:pt idx="2757">
                  <c:v>40387</c:v>
                </c:pt>
                <c:pt idx="2758">
                  <c:v>40388</c:v>
                </c:pt>
                <c:pt idx="2759">
                  <c:v>40389</c:v>
                </c:pt>
                <c:pt idx="2760">
                  <c:v>40392</c:v>
                </c:pt>
                <c:pt idx="2761">
                  <c:v>40393</c:v>
                </c:pt>
                <c:pt idx="2762">
                  <c:v>40394</c:v>
                </c:pt>
                <c:pt idx="2763">
                  <c:v>40395</c:v>
                </c:pt>
                <c:pt idx="2764">
                  <c:v>40396</c:v>
                </c:pt>
                <c:pt idx="2765">
                  <c:v>40399</c:v>
                </c:pt>
                <c:pt idx="2766">
                  <c:v>40400</c:v>
                </c:pt>
                <c:pt idx="2767">
                  <c:v>40401</c:v>
                </c:pt>
                <c:pt idx="2768">
                  <c:v>40402</c:v>
                </c:pt>
                <c:pt idx="2769">
                  <c:v>40403</c:v>
                </c:pt>
                <c:pt idx="2770">
                  <c:v>40406</c:v>
                </c:pt>
                <c:pt idx="2771">
                  <c:v>40407</c:v>
                </c:pt>
                <c:pt idx="2772">
                  <c:v>40408</c:v>
                </c:pt>
                <c:pt idx="2773">
                  <c:v>40409</c:v>
                </c:pt>
                <c:pt idx="2774">
                  <c:v>40410</c:v>
                </c:pt>
                <c:pt idx="2775">
                  <c:v>40413</c:v>
                </c:pt>
                <c:pt idx="2776">
                  <c:v>40414</c:v>
                </c:pt>
                <c:pt idx="2777">
                  <c:v>40415</c:v>
                </c:pt>
                <c:pt idx="2778">
                  <c:v>40416</c:v>
                </c:pt>
                <c:pt idx="2779">
                  <c:v>40417</c:v>
                </c:pt>
                <c:pt idx="2780">
                  <c:v>40420</c:v>
                </c:pt>
                <c:pt idx="2781">
                  <c:v>40421</c:v>
                </c:pt>
                <c:pt idx="2782">
                  <c:v>40422</c:v>
                </c:pt>
                <c:pt idx="2783">
                  <c:v>40423</c:v>
                </c:pt>
                <c:pt idx="2784">
                  <c:v>40424</c:v>
                </c:pt>
                <c:pt idx="2785">
                  <c:v>40427</c:v>
                </c:pt>
                <c:pt idx="2786">
                  <c:v>40428</c:v>
                </c:pt>
                <c:pt idx="2787">
                  <c:v>40429</c:v>
                </c:pt>
                <c:pt idx="2788">
                  <c:v>40430</c:v>
                </c:pt>
                <c:pt idx="2789">
                  <c:v>40431</c:v>
                </c:pt>
                <c:pt idx="2790">
                  <c:v>40434</c:v>
                </c:pt>
                <c:pt idx="2791">
                  <c:v>40435</c:v>
                </c:pt>
                <c:pt idx="2792">
                  <c:v>40436</c:v>
                </c:pt>
                <c:pt idx="2793">
                  <c:v>40437</c:v>
                </c:pt>
                <c:pt idx="2794">
                  <c:v>40438</c:v>
                </c:pt>
                <c:pt idx="2795">
                  <c:v>40441</c:v>
                </c:pt>
                <c:pt idx="2796">
                  <c:v>40442</c:v>
                </c:pt>
                <c:pt idx="2797">
                  <c:v>40443</c:v>
                </c:pt>
                <c:pt idx="2798">
                  <c:v>40444</c:v>
                </c:pt>
                <c:pt idx="2799">
                  <c:v>40445</c:v>
                </c:pt>
                <c:pt idx="2800">
                  <c:v>40448</c:v>
                </c:pt>
                <c:pt idx="2801">
                  <c:v>40449</c:v>
                </c:pt>
                <c:pt idx="2802">
                  <c:v>40450</c:v>
                </c:pt>
                <c:pt idx="2803">
                  <c:v>40451</c:v>
                </c:pt>
                <c:pt idx="2804">
                  <c:v>40452</c:v>
                </c:pt>
                <c:pt idx="2805">
                  <c:v>40455</c:v>
                </c:pt>
                <c:pt idx="2806">
                  <c:v>40456</c:v>
                </c:pt>
                <c:pt idx="2807">
                  <c:v>40457</c:v>
                </c:pt>
                <c:pt idx="2808">
                  <c:v>40458</c:v>
                </c:pt>
                <c:pt idx="2809">
                  <c:v>40459</c:v>
                </c:pt>
                <c:pt idx="2810">
                  <c:v>40462</c:v>
                </c:pt>
                <c:pt idx="2811">
                  <c:v>40463</c:v>
                </c:pt>
                <c:pt idx="2812">
                  <c:v>40464</c:v>
                </c:pt>
                <c:pt idx="2813">
                  <c:v>40465</c:v>
                </c:pt>
                <c:pt idx="2814">
                  <c:v>40466</c:v>
                </c:pt>
                <c:pt idx="2815">
                  <c:v>40469</c:v>
                </c:pt>
                <c:pt idx="2816">
                  <c:v>40470</c:v>
                </c:pt>
                <c:pt idx="2817">
                  <c:v>40471</c:v>
                </c:pt>
                <c:pt idx="2818">
                  <c:v>40472</c:v>
                </c:pt>
                <c:pt idx="2819">
                  <c:v>40473</c:v>
                </c:pt>
                <c:pt idx="2820">
                  <c:v>40476</c:v>
                </c:pt>
                <c:pt idx="2821">
                  <c:v>40477</c:v>
                </c:pt>
                <c:pt idx="2822">
                  <c:v>40478</c:v>
                </c:pt>
                <c:pt idx="2823">
                  <c:v>40479</c:v>
                </c:pt>
                <c:pt idx="2824">
                  <c:v>40480</c:v>
                </c:pt>
                <c:pt idx="2825">
                  <c:v>40483</c:v>
                </c:pt>
                <c:pt idx="2826">
                  <c:v>40484</c:v>
                </c:pt>
                <c:pt idx="2827">
                  <c:v>40485</c:v>
                </c:pt>
                <c:pt idx="2828">
                  <c:v>40486</c:v>
                </c:pt>
                <c:pt idx="2829">
                  <c:v>40487</c:v>
                </c:pt>
                <c:pt idx="2830">
                  <c:v>40490</c:v>
                </c:pt>
                <c:pt idx="2831">
                  <c:v>40491</c:v>
                </c:pt>
                <c:pt idx="2832">
                  <c:v>40492</c:v>
                </c:pt>
                <c:pt idx="2833">
                  <c:v>40493</c:v>
                </c:pt>
                <c:pt idx="2834">
                  <c:v>40494</c:v>
                </c:pt>
                <c:pt idx="2835">
                  <c:v>40497</c:v>
                </c:pt>
                <c:pt idx="2836">
                  <c:v>40498</c:v>
                </c:pt>
                <c:pt idx="2837">
                  <c:v>40499</c:v>
                </c:pt>
                <c:pt idx="2838">
                  <c:v>40500</c:v>
                </c:pt>
                <c:pt idx="2839">
                  <c:v>40501</c:v>
                </c:pt>
                <c:pt idx="2840">
                  <c:v>40504</c:v>
                </c:pt>
                <c:pt idx="2841">
                  <c:v>40505</c:v>
                </c:pt>
                <c:pt idx="2842">
                  <c:v>40506</c:v>
                </c:pt>
                <c:pt idx="2843">
                  <c:v>40507</c:v>
                </c:pt>
                <c:pt idx="2844">
                  <c:v>40508</c:v>
                </c:pt>
                <c:pt idx="2845">
                  <c:v>40511</c:v>
                </c:pt>
                <c:pt idx="2846">
                  <c:v>40512</c:v>
                </c:pt>
                <c:pt idx="2847">
                  <c:v>40513</c:v>
                </c:pt>
                <c:pt idx="2848">
                  <c:v>40514</c:v>
                </c:pt>
                <c:pt idx="2849">
                  <c:v>40515</c:v>
                </c:pt>
                <c:pt idx="2850">
                  <c:v>40518</c:v>
                </c:pt>
                <c:pt idx="2851">
                  <c:v>40519</c:v>
                </c:pt>
                <c:pt idx="2852">
                  <c:v>40520</c:v>
                </c:pt>
                <c:pt idx="2853">
                  <c:v>40521</c:v>
                </c:pt>
                <c:pt idx="2854">
                  <c:v>40522</c:v>
                </c:pt>
                <c:pt idx="2855">
                  <c:v>40525</c:v>
                </c:pt>
                <c:pt idx="2856">
                  <c:v>40526</c:v>
                </c:pt>
                <c:pt idx="2857">
                  <c:v>40527</c:v>
                </c:pt>
                <c:pt idx="2858">
                  <c:v>40528</c:v>
                </c:pt>
                <c:pt idx="2859">
                  <c:v>40529</c:v>
                </c:pt>
                <c:pt idx="2860">
                  <c:v>40532</c:v>
                </c:pt>
                <c:pt idx="2861">
                  <c:v>40533</c:v>
                </c:pt>
                <c:pt idx="2862">
                  <c:v>40534</c:v>
                </c:pt>
                <c:pt idx="2863">
                  <c:v>40535</c:v>
                </c:pt>
                <c:pt idx="2864">
                  <c:v>40536</c:v>
                </c:pt>
                <c:pt idx="2865">
                  <c:v>40539</c:v>
                </c:pt>
                <c:pt idx="2866">
                  <c:v>40540</c:v>
                </c:pt>
                <c:pt idx="2867">
                  <c:v>40541</c:v>
                </c:pt>
                <c:pt idx="2868">
                  <c:v>40542</c:v>
                </c:pt>
                <c:pt idx="2869">
                  <c:v>40543</c:v>
                </c:pt>
                <c:pt idx="2870">
                  <c:v>40546</c:v>
                </c:pt>
                <c:pt idx="2871">
                  <c:v>40547</c:v>
                </c:pt>
                <c:pt idx="2872">
                  <c:v>40548</c:v>
                </c:pt>
                <c:pt idx="2873">
                  <c:v>40549</c:v>
                </c:pt>
                <c:pt idx="2874">
                  <c:v>40550</c:v>
                </c:pt>
                <c:pt idx="2875">
                  <c:v>40553</c:v>
                </c:pt>
                <c:pt idx="2876">
                  <c:v>40554</c:v>
                </c:pt>
                <c:pt idx="2877">
                  <c:v>40555</c:v>
                </c:pt>
                <c:pt idx="2878">
                  <c:v>40556</c:v>
                </c:pt>
                <c:pt idx="2879">
                  <c:v>40557</c:v>
                </c:pt>
                <c:pt idx="2880">
                  <c:v>40560</c:v>
                </c:pt>
                <c:pt idx="2881">
                  <c:v>40561</c:v>
                </c:pt>
                <c:pt idx="2882">
                  <c:v>40562</c:v>
                </c:pt>
                <c:pt idx="2883">
                  <c:v>40563</c:v>
                </c:pt>
                <c:pt idx="2884">
                  <c:v>40564</c:v>
                </c:pt>
                <c:pt idx="2885">
                  <c:v>40567</c:v>
                </c:pt>
                <c:pt idx="2886">
                  <c:v>40568</c:v>
                </c:pt>
                <c:pt idx="2887">
                  <c:v>40569</c:v>
                </c:pt>
                <c:pt idx="2888">
                  <c:v>40570</c:v>
                </c:pt>
                <c:pt idx="2889">
                  <c:v>40571</c:v>
                </c:pt>
                <c:pt idx="2890">
                  <c:v>40574</c:v>
                </c:pt>
                <c:pt idx="2891">
                  <c:v>40575</c:v>
                </c:pt>
                <c:pt idx="2892">
                  <c:v>40576</c:v>
                </c:pt>
                <c:pt idx="2893">
                  <c:v>40577</c:v>
                </c:pt>
                <c:pt idx="2894">
                  <c:v>40578</c:v>
                </c:pt>
                <c:pt idx="2895">
                  <c:v>40581</c:v>
                </c:pt>
                <c:pt idx="2896">
                  <c:v>40582</c:v>
                </c:pt>
                <c:pt idx="2897">
                  <c:v>40583</c:v>
                </c:pt>
                <c:pt idx="2898">
                  <c:v>40584</c:v>
                </c:pt>
                <c:pt idx="2899">
                  <c:v>40585</c:v>
                </c:pt>
                <c:pt idx="2900">
                  <c:v>40588</c:v>
                </c:pt>
                <c:pt idx="2901">
                  <c:v>40589</c:v>
                </c:pt>
                <c:pt idx="2902">
                  <c:v>40590</c:v>
                </c:pt>
                <c:pt idx="2903">
                  <c:v>40591</c:v>
                </c:pt>
                <c:pt idx="2904">
                  <c:v>40592</c:v>
                </c:pt>
                <c:pt idx="2905">
                  <c:v>40595</c:v>
                </c:pt>
                <c:pt idx="2906">
                  <c:v>40596</c:v>
                </c:pt>
                <c:pt idx="2907">
                  <c:v>40597</c:v>
                </c:pt>
                <c:pt idx="2908">
                  <c:v>40598</c:v>
                </c:pt>
                <c:pt idx="2909">
                  <c:v>40599</c:v>
                </c:pt>
                <c:pt idx="2910">
                  <c:v>40602</c:v>
                </c:pt>
                <c:pt idx="2911">
                  <c:v>40603</c:v>
                </c:pt>
                <c:pt idx="2912">
                  <c:v>40604</c:v>
                </c:pt>
                <c:pt idx="2913">
                  <c:v>40605</c:v>
                </c:pt>
                <c:pt idx="2914">
                  <c:v>40606</c:v>
                </c:pt>
                <c:pt idx="2915">
                  <c:v>40609</c:v>
                </c:pt>
                <c:pt idx="2916">
                  <c:v>40610</c:v>
                </c:pt>
                <c:pt idx="2917">
                  <c:v>40611</c:v>
                </c:pt>
                <c:pt idx="2918">
                  <c:v>40612</c:v>
                </c:pt>
                <c:pt idx="2919">
                  <c:v>40613</c:v>
                </c:pt>
                <c:pt idx="2920">
                  <c:v>40616</c:v>
                </c:pt>
                <c:pt idx="2921">
                  <c:v>40617</c:v>
                </c:pt>
                <c:pt idx="2922">
                  <c:v>40618</c:v>
                </c:pt>
                <c:pt idx="2923">
                  <c:v>40619</c:v>
                </c:pt>
                <c:pt idx="2924">
                  <c:v>40620</c:v>
                </c:pt>
                <c:pt idx="2925">
                  <c:v>40623</c:v>
                </c:pt>
                <c:pt idx="2926">
                  <c:v>40624</c:v>
                </c:pt>
                <c:pt idx="2927">
                  <c:v>40625</c:v>
                </c:pt>
                <c:pt idx="2928">
                  <c:v>40626</c:v>
                </c:pt>
                <c:pt idx="2929">
                  <c:v>40627</c:v>
                </c:pt>
                <c:pt idx="2930">
                  <c:v>40630</c:v>
                </c:pt>
                <c:pt idx="2931">
                  <c:v>40631</c:v>
                </c:pt>
                <c:pt idx="2932">
                  <c:v>40632</c:v>
                </c:pt>
                <c:pt idx="2933">
                  <c:v>40633</c:v>
                </c:pt>
                <c:pt idx="2934">
                  <c:v>40634</c:v>
                </c:pt>
                <c:pt idx="2935">
                  <c:v>40637</c:v>
                </c:pt>
                <c:pt idx="2936">
                  <c:v>40638</c:v>
                </c:pt>
                <c:pt idx="2937">
                  <c:v>40639</c:v>
                </c:pt>
                <c:pt idx="2938">
                  <c:v>40640</c:v>
                </c:pt>
                <c:pt idx="2939">
                  <c:v>40641</c:v>
                </c:pt>
                <c:pt idx="2940">
                  <c:v>40644</c:v>
                </c:pt>
                <c:pt idx="2941">
                  <c:v>40645</c:v>
                </c:pt>
                <c:pt idx="2942">
                  <c:v>40646</c:v>
                </c:pt>
                <c:pt idx="2943">
                  <c:v>40647</c:v>
                </c:pt>
                <c:pt idx="2944">
                  <c:v>40648</c:v>
                </c:pt>
                <c:pt idx="2945">
                  <c:v>40651</c:v>
                </c:pt>
                <c:pt idx="2946">
                  <c:v>40652</c:v>
                </c:pt>
                <c:pt idx="2947">
                  <c:v>40653</c:v>
                </c:pt>
                <c:pt idx="2948">
                  <c:v>40654</c:v>
                </c:pt>
                <c:pt idx="2949">
                  <c:v>40655</c:v>
                </c:pt>
                <c:pt idx="2950">
                  <c:v>40658</c:v>
                </c:pt>
                <c:pt idx="2951">
                  <c:v>40659</c:v>
                </c:pt>
                <c:pt idx="2952">
                  <c:v>40660</c:v>
                </c:pt>
                <c:pt idx="2953">
                  <c:v>40661</c:v>
                </c:pt>
                <c:pt idx="2954">
                  <c:v>40662</c:v>
                </c:pt>
                <c:pt idx="2955">
                  <c:v>40665</c:v>
                </c:pt>
                <c:pt idx="2956">
                  <c:v>40666</c:v>
                </c:pt>
                <c:pt idx="2957">
                  <c:v>40667</c:v>
                </c:pt>
                <c:pt idx="2958">
                  <c:v>40668</c:v>
                </c:pt>
                <c:pt idx="2959">
                  <c:v>40669</c:v>
                </c:pt>
                <c:pt idx="2960">
                  <c:v>40672</c:v>
                </c:pt>
                <c:pt idx="2961">
                  <c:v>40673</c:v>
                </c:pt>
                <c:pt idx="2962">
                  <c:v>40674</c:v>
                </c:pt>
                <c:pt idx="2963">
                  <c:v>40675</c:v>
                </c:pt>
                <c:pt idx="2964">
                  <c:v>40676</c:v>
                </c:pt>
                <c:pt idx="2965">
                  <c:v>40679</c:v>
                </c:pt>
                <c:pt idx="2966">
                  <c:v>40680</c:v>
                </c:pt>
                <c:pt idx="2967">
                  <c:v>40681</c:v>
                </c:pt>
                <c:pt idx="2968">
                  <c:v>40682</c:v>
                </c:pt>
                <c:pt idx="2969">
                  <c:v>40683</c:v>
                </c:pt>
                <c:pt idx="2970">
                  <c:v>40686</c:v>
                </c:pt>
                <c:pt idx="2971">
                  <c:v>40687</c:v>
                </c:pt>
                <c:pt idx="2972">
                  <c:v>40688</c:v>
                </c:pt>
                <c:pt idx="2973">
                  <c:v>40689</c:v>
                </c:pt>
                <c:pt idx="2974">
                  <c:v>40690</c:v>
                </c:pt>
                <c:pt idx="2975">
                  <c:v>40693</c:v>
                </c:pt>
                <c:pt idx="2976">
                  <c:v>40694</c:v>
                </c:pt>
                <c:pt idx="2977">
                  <c:v>40695</c:v>
                </c:pt>
                <c:pt idx="2978">
                  <c:v>40696</c:v>
                </c:pt>
                <c:pt idx="2979">
                  <c:v>40697</c:v>
                </c:pt>
                <c:pt idx="2980">
                  <c:v>40700</c:v>
                </c:pt>
                <c:pt idx="2981">
                  <c:v>40701</c:v>
                </c:pt>
                <c:pt idx="2982">
                  <c:v>40702</c:v>
                </c:pt>
                <c:pt idx="2983">
                  <c:v>40703</c:v>
                </c:pt>
                <c:pt idx="2984">
                  <c:v>40704</c:v>
                </c:pt>
                <c:pt idx="2985">
                  <c:v>40707</c:v>
                </c:pt>
                <c:pt idx="2986">
                  <c:v>40708</c:v>
                </c:pt>
                <c:pt idx="2987">
                  <c:v>40709</c:v>
                </c:pt>
                <c:pt idx="2988">
                  <c:v>40710</c:v>
                </c:pt>
                <c:pt idx="2989">
                  <c:v>40711</c:v>
                </c:pt>
                <c:pt idx="2990">
                  <c:v>40714</c:v>
                </c:pt>
                <c:pt idx="2991">
                  <c:v>40715</c:v>
                </c:pt>
                <c:pt idx="2992">
                  <c:v>40716</c:v>
                </c:pt>
                <c:pt idx="2993">
                  <c:v>40717</c:v>
                </c:pt>
                <c:pt idx="2994">
                  <c:v>40718</c:v>
                </c:pt>
                <c:pt idx="2995">
                  <c:v>40721</c:v>
                </c:pt>
                <c:pt idx="2996">
                  <c:v>40722</c:v>
                </c:pt>
                <c:pt idx="2997">
                  <c:v>40723</c:v>
                </c:pt>
                <c:pt idx="2998">
                  <c:v>40724</c:v>
                </c:pt>
                <c:pt idx="2999">
                  <c:v>40725</c:v>
                </c:pt>
                <c:pt idx="3000">
                  <c:v>40728</c:v>
                </c:pt>
                <c:pt idx="3001">
                  <c:v>40729</c:v>
                </c:pt>
                <c:pt idx="3002">
                  <c:v>40730</c:v>
                </c:pt>
                <c:pt idx="3003">
                  <c:v>40731</c:v>
                </c:pt>
                <c:pt idx="3004">
                  <c:v>40732</c:v>
                </c:pt>
                <c:pt idx="3005">
                  <c:v>40735</c:v>
                </c:pt>
                <c:pt idx="3006">
                  <c:v>40736</c:v>
                </c:pt>
                <c:pt idx="3007">
                  <c:v>40737</c:v>
                </c:pt>
                <c:pt idx="3008">
                  <c:v>40738</c:v>
                </c:pt>
                <c:pt idx="3009">
                  <c:v>40739</c:v>
                </c:pt>
                <c:pt idx="3010">
                  <c:v>40742</c:v>
                </c:pt>
                <c:pt idx="3011">
                  <c:v>40743</c:v>
                </c:pt>
                <c:pt idx="3012">
                  <c:v>40744</c:v>
                </c:pt>
                <c:pt idx="3013">
                  <c:v>40745</c:v>
                </c:pt>
                <c:pt idx="3014">
                  <c:v>40746</c:v>
                </c:pt>
                <c:pt idx="3015">
                  <c:v>40749</c:v>
                </c:pt>
                <c:pt idx="3016">
                  <c:v>40750</c:v>
                </c:pt>
                <c:pt idx="3017">
                  <c:v>40751</c:v>
                </c:pt>
                <c:pt idx="3018">
                  <c:v>40752</c:v>
                </c:pt>
                <c:pt idx="3019">
                  <c:v>40753</c:v>
                </c:pt>
                <c:pt idx="3020">
                  <c:v>40756</c:v>
                </c:pt>
                <c:pt idx="3021">
                  <c:v>40757</c:v>
                </c:pt>
                <c:pt idx="3022">
                  <c:v>40758</c:v>
                </c:pt>
                <c:pt idx="3023">
                  <c:v>40759</c:v>
                </c:pt>
                <c:pt idx="3024">
                  <c:v>40760</c:v>
                </c:pt>
                <c:pt idx="3025">
                  <c:v>40763</c:v>
                </c:pt>
                <c:pt idx="3026">
                  <c:v>40764</c:v>
                </c:pt>
                <c:pt idx="3027">
                  <c:v>40765</c:v>
                </c:pt>
                <c:pt idx="3028">
                  <c:v>40766</c:v>
                </c:pt>
                <c:pt idx="3029">
                  <c:v>40767</c:v>
                </c:pt>
                <c:pt idx="3030">
                  <c:v>40770</c:v>
                </c:pt>
                <c:pt idx="3031">
                  <c:v>40771</c:v>
                </c:pt>
                <c:pt idx="3032">
                  <c:v>40772</c:v>
                </c:pt>
                <c:pt idx="3033">
                  <c:v>40773</c:v>
                </c:pt>
                <c:pt idx="3034">
                  <c:v>40774</c:v>
                </c:pt>
                <c:pt idx="3035">
                  <c:v>40777</c:v>
                </c:pt>
                <c:pt idx="3036">
                  <c:v>40778</c:v>
                </c:pt>
                <c:pt idx="3037">
                  <c:v>40779</c:v>
                </c:pt>
                <c:pt idx="3038">
                  <c:v>40780</c:v>
                </c:pt>
                <c:pt idx="3039">
                  <c:v>40781</c:v>
                </c:pt>
                <c:pt idx="3040">
                  <c:v>40784</c:v>
                </c:pt>
                <c:pt idx="3041">
                  <c:v>40785</c:v>
                </c:pt>
                <c:pt idx="3042">
                  <c:v>40786</c:v>
                </c:pt>
                <c:pt idx="3043">
                  <c:v>40787</c:v>
                </c:pt>
                <c:pt idx="3044">
                  <c:v>40788</c:v>
                </c:pt>
                <c:pt idx="3045">
                  <c:v>40791</c:v>
                </c:pt>
                <c:pt idx="3046">
                  <c:v>40792</c:v>
                </c:pt>
                <c:pt idx="3047">
                  <c:v>40793</c:v>
                </c:pt>
                <c:pt idx="3048">
                  <c:v>40794</c:v>
                </c:pt>
                <c:pt idx="3049">
                  <c:v>40795</c:v>
                </c:pt>
                <c:pt idx="3050">
                  <c:v>40798</c:v>
                </c:pt>
                <c:pt idx="3051">
                  <c:v>40799</c:v>
                </c:pt>
                <c:pt idx="3052">
                  <c:v>40800</c:v>
                </c:pt>
                <c:pt idx="3053">
                  <c:v>40801</c:v>
                </c:pt>
                <c:pt idx="3054">
                  <c:v>40802</c:v>
                </c:pt>
                <c:pt idx="3055">
                  <c:v>40805</c:v>
                </c:pt>
                <c:pt idx="3056">
                  <c:v>40806</c:v>
                </c:pt>
                <c:pt idx="3057">
                  <c:v>40807</c:v>
                </c:pt>
                <c:pt idx="3058">
                  <c:v>40808</c:v>
                </c:pt>
                <c:pt idx="3059">
                  <c:v>40809</c:v>
                </c:pt>
                <c:pt idx="3060">
                  <c:v>40812</c:v>
                </c:pt>
                <c:pt idx="3061">
                  <c:v>40813</c:v>
                </c:pt>
                <c:pt idx="3062">
                  <c:v>40814</c:v>
                </c:pt>
                <c:pt idx="3063">
                  <c:v>40815</c:v>
                </c:pt>
                <c:pt idx="3064">
                  <c:v>40816</c:v>
                </c:pt>
                <c:pt idx="3065">
                  <c:v>40819</c:v>
                </c:pt>
                <c:pt idx="3066">
                  <c:v>40820</c:v>
                </c:pt>
                <c:pt idx="3067">
                  <c:v>40821</c:v>
                </c:pt>
                <c:pt idx="3068">
                  <c:v>40822</c:v>
                </c:pt>
                <c:pt idx="3069">
                  <c:v>40823</c:v>
                </c:pt>
                <c:pt idx="3070">
                  <c:v>40826</c:v>
                </c:pt>
                <c:pt idx="3071">
                  <c:v>40827</c:v>
                </c:pt>
                <c:pt idx="3072">
                  <c:v>40828</c:v>
                </c:pt>
                <c:pt idx="3073">
                  <c:v>40829</c:v>
                </c:pt>
                <c:pt idx="3074">
                  <c:v>40830</c:v>
                </c:pt>
                <c:pt idx="3075">
                  <c:v>40833</c:v>
                </c:pt>
                <c:pt idx="3076">
                  <c:v>40834</c:v>
                </c:pt>
                <c:pt idx="3077">
                  <c:v>40835</c:v>
                </c:pt>
                <c:pt idx="3078">
                  <c:v>40836</c:v>
                </c:pt>
                <c:pt idx="3079">
                  <c:v>40837</c:v>
                </c:pt>
                <c:pt idx="3080">
                  <c:v>40840</c:v>
                </c:pt>
                <c:pt idx="3081">
                  <c:v>40841</c:v>
                </c:pt>
                <c:pt idx="3082">
                  <c:v>40842</c:v>
                </c:pt>
                <c:pt idx="3083">
                  <c:v>40843</c:v>
                </c:pt>
                <c:pt idx="3084">
                  <c:v>40844</c:v>
                </c:pt>
                <c:pt idx="3085">
                  <c:v>40847</c:v>
                </c:pt>
                <c:pt idx="3086">
                  <c:v>40848</c:v>
                </c:pt>
                <c:pt idx="3087">
                  <c:v>40849</c:v>
                </c:pt>
                <c:pt idx="3088">
                  <c:v>40850</c:v>
                </c:pt>
                <c:pt idx="3089">
                  <c:v>40851</c:v>
                </c:pt>
                <c:pt idx="3090">
                  <c:v>40854</c:v>
                </c:pt>
                <c:pt idx="3091">
                  <c:v>40855</c:v>
                </c:pt>
                <c:pt idx="3092">
                  <c:v>40856</c:v>
                </c:pt>
                <c:pt idx="3093">
                  <c:v>40857</c:v>
                </c:pt>
                <c:pt idx="3094">
                  <c:v>40858</c:v>
                </c:pt>
                <c:pt idx="3095">
                  <c:v>40861</c:v>
                </c:pt>
                <c:pt idx="3096">
                  <c:v>40862</c:v>
                </c:pt>
                <c:pt idx="3097">
                  <c:v>40863</c:v>
                </c:pt>
                <c:pt idx="3098">
                  <c:v>40864</c:v>
                </c:pt>
                <c:pt idx="3099">
                  <c:v>40865</c:v>
                </c:pt>
                <c:pt idx="3100">
                  <c:v>40868</c:v>
                </c:pt>
                <c:pt idx="3101">
                  <c:v>40869</c:v>
                </c:pt>
                <c:pt idx="3102">
                  <c:v>40870</c:v>
                </c:pt>
                <c:pt idx="3103">
                  <c:v>40871</c:v>
                </c:pt>
                <c:pt idx="3104">
                  <c:v>40872</c:v>
                </c:pt>
                <c:pt idx="3105">
                  <c:v>40875</c:v>
                </c:pt>
                <c:pt idx="3106">
                  <c:v>40876</c:v>
                </c:pt>
                <c:pt idx="3107">
                  <c:v>40877</c:v>
                </c:pt>
                <c:pt idx="3108">
                  <c:v>40878</c:v>
                </c:pt>
                <c:pt idx="3109">
                  <c:v>40879</c:v>
                </c:pt>
                <c:pt idx="3110">
                  <c:v>40882</c:v>
                </c:pt>
                <c:pt idx="3111">
                  <c:v>40883</c:v>
                </c:pt>
                <c:pt idx="3112">
                  <c:v>40884</c:v>
                </c:pt>
                <c:pt idx="3113">
                  <c:v>40885</c:v>
                </c:pt>
                <c:pt idx="3114">
                  <c:v>40886</c:v>
                </c:pt>
                <c:pt idx="3115">
                  <c:v>40889</c:v>
                </c:pt>
                <c:pt idx="3116">
                  <c:v>40890</c:v>
                </c:pt>
                <c:pt idx="3117">
                  <c:v>40891</c:v>
                </c:pt>
                <c:pt idx="3118">
                  <c:v>40892</c:v>
                </c:pt>
                <c:pt idx="3119">
                  <c:v>40893</c:v>
                </c:pt>
                <c:pt idx="3120">
                  <c:v>40896</c:v>
                </c:pt>
                <c:pt idx="3121">
                  <c:v>40897</c:v>
                </c:pt>
                <c:pt idx="3122">
                  <c:v>40898</c:v>
                </c:pt>
                <c:pt idx="3123">
                  <c:v>40899</c:v>
                </c:pt>
                <c:pt idx="3124">
                  <c:v>40900</c:v>
                </c:pt>
                <c:pt idx="3125">
                  <c:v>40903</c:v>
                </c:pt>
                <c:pt idx="3126">
                  <c:v>40904</c:v>
                </c:pt>
                <c:pt idx="3127">
                  <c:v>40905</c:v>
                </c:pt>
                <c:pt idx="3128">
                  <c:v>40906</c:v>
                </c:pt>
                <c:pt idx="3129">
                  <c:v>40907</c:v>
                </c:pt>
                <c:pt idx="3130">
                  <c:v>40910</c:v>
                </c:pt>
                <c:pt idx="3131">
                  <c:v>40911</c:v>
                </c:pt>
                <c:pt idx="3132">
                  <c:v>40912</c:v>
                </c:pt>
                <c:pt idx="3133">
                  <c:v>40913</c:v>
                </c:pt>
                <c:pt idx="3134">
                  <c:v>40914</c:v>
                </c:pt>
                <c:pt idx="3135">
                  <c:v>40917</c:v>
                </c:pt>
                <c:pt idx="3136">
                  <c:v>40918</c:v>
                </c:pt>
                <c:pt idx="3137">
                  <c:v>40919</c:v>
                </c:pt>
                <c:pt idx="3138">
                  <c:v>40920</c:v>
                </c:pt>
                <c:pt idx="3139">
                  <c:v>40921</c:v>
                </c:pt>
                <c:pt idx="3140">
                  <c:v>40924</c:v>
                </c:pt>
                <c:pt idx="3141">
                  <c:v>40925</c:v>
                </c:pt>
                <c:pt idx="3142">
                  <c:v>40926</c:v>
                </c:pt>
                <c:pt idx="3143">
                  <c:v>40927</c:v>
                </c:pt>
                <c:pt idx="3144">
                  <c:v>40928</c:v>
                </c:pt>
                <c:pt idx="3145">
                  <c:v>40931</c:v>
                </c:pt>
                <c:pt idx="3146">
                  <c:v>40932</c:v>
                </c:pt>
                <c:pt idx="3147">
                  <c:v>40933</c:v>
                </c:pt>
                <c:pt idx="3148">
                  <c:v>40934</c:v>
                </c:pt>
                <c:pt idx="3149">
                  <c:v>40935</c:v>
                </c:pt>
                <c:pt idx="3150">
                  <c:v>40938</c:v>
                </c:pt>
                <c:pt idx="3151">
                  <c:v>40939</c:v>
                </c:pt>
                <c:pt idx="3152">
                  <c:v>40940</c:v>
                </c:pt>
                <c:pt idx="3153">
                  <c:v>40941</c:v>
                </c:pt>
                <c:pt idx="3154">
                  <c:v>40942</c:v>
                </c:pt>
                <c:pt idx="3155">
                  <c:v>40945</c:v>
                </c:pt>
                <c:pt idx="3156">
                  <c:v>40946</c:v>
                </c:pt>
                <c:pt idx="3157">
                  <c:v>40947</c:v>
                </c:pt>
                <c:pt idx="3158">
                  <c:v>40948</c:v>
                </c:pt>
                <c:pt idx="3159">
                  <c:v>40949</c:v>
                </c:pt>
                <c:pt idx="3160">
                  <c:v>40952</c:v>
                </c:pt>
                <c:pt idx="3161">
                  <c:v>40953</c:v>
                </c:pt>
                <c:pt idx="3162">
                  <c:v>40954</c:v>
                </c:pt>
                <c:pt idx="3163">
                  <c:v>40955</c:v>
                </c:pt>
                <c:pt idx="3164">
                  <c:v>40956</c:v>
                </c:pt>
                <c:pt idx="3165">
                  <c:v>40959</c:v>
                </c:pt>
                <c:pt idx="3166">
                  <c:v>40960</c:v>
                </c:pt>
                <c:pt idx="3167">
                  <c:v>40961</c:v>
                </c:pt>
                <c:pt idx="3168">
                  <c:v>40962</c:v>
                </c:pt>
                <c:pt idx="3169">
                  <c:v>40963</c:v>
                </c:pt>
                <c:pt idx="3170">
                  <c:v>40966</c:v>
                </c:pt>
                <c:pt idx="3171">
                  <c:v>40967</c:v>
                </c:pt>
                <c:pt idx="3172">
                  <c:v>40968</c:v>
                </c:pt>
                <c:pt idx="3173">
                  <c:v>40969</c:v>
                </c:pt>
                <c:pt idx="3174">
                  <c:v>40970</c:v>
                </c:pt>
                <c:pt idx="3175">
                  <c:v>40973</c:v>
                </c:pt>
                <c:pt idx="3176">
                  <c:v>40974</c:v>
                </c:pt>
                <c:pt idx="3177">
                  <c:v>40975</c:v>
                </c:pt>
                <c:pt idx="3178">
                  <c:v>40976</c:v>
                </c:pt>
                <c:pt idx="3179">
                  <c:v>40977</c:v>
                </c:pt>
                <c:pt idx="3180">
                  <c:v>40980</c:v>
                </c:pt>
                <c:pt idx="3181">
                  <c:v>40981</c:v>
                </c:pt>
                <c:pt idx="3182">
                  <c:v>40982</c:v>
                </c:pt>
                <c:pt idx="3183">
                  <c:v>40983</c:v>
                </c:pt>
                <c:pt idx="3184">
                  <c:v>40984</c:v>
                </c:pt>
                <c:pt idx="3185">
                  <c:v>40987</c:v>
                </c:pt>
                <c:pt idx="3186">
                  <c:v>40988</c:v>
                </c:pt>
                <c:pt idx="3187">
                  <c:v>40989</c:v>
                </c:pt>
                <c:pt idx="3188">
                  <c:v>40990</c:v>
                </c:pt>
                <c:pt idx="3189">
                  <c:v>40991</c:v>
                </c:pt>
                <c:pt idx="3190">
                  <c:v>40994</c:v>
                </c:pt>
                <c:pt idx="3191">
                  <c:v>40995</c:v>
                </c:pt>
                <c:pt idx="3192">
                  <c:v>40996</c:v>
                </c:pt>
                <c:pt idx="3193">
                  <c:v>40997</c:v>
                </c:pt>
                <c:pt idx="3194">
                  <c:v>40998</c:v>
                </c:pt>
                <c:pt idx="3195">
                  <c:v>41001</c:v>
                </c:pt>
                <c:pt idx="3196">
                  <c:v>41002</c:v>
                </c:pt>
                <c:pt idx="3197">
                  <c:v>41003</c:v>
                </c:pt>
                <c:pt idx="3198">
                  <c:v>41004</c:v>
                </c:pt>
                <c:pt idx="3199">
                  <c:v>41005</c:v>
                </c:pt>
                <c:pt idx="3200">
                  <c:v>41008</c:v>
                </c:pt>
                <c:pt idx="3201">
                  <c:v>41009</c:v>
                </c:pt>
                <c:pt idx="3202">
                  <c:v>41010</c:v>
                </c:pt>
                <c:pt idx="3203">
                  <c:v>41011</c:v>
                </c:pt>
                <c:pt idx="3204">
                  <c:v>41012</c:v>
                </c:pt>
                <c:pt idx="3205">
                  <c:v>41015</c:v>
                </c:pt>
                <c:pt idx="3206">
                  <c:v>41016</c:v>
                </c:pt>
                <c:pt idx="3207">
                  <c:v>41017</c:v>
                </c:pt>
                <c:pt idx="3208">
                  <c:v>41018</c:v>
                </c:pt>
                <c:pt idx="3209">
                  <c:v>41019</c:v>
                </c:pt>
                <c:pt idx="3210">
                  <c:v>41022</c:v>
                </c:pt>
                <c:pt idx="3211">
                  <c:v>41023</c:v>
                </c:pt>
                <c:pt idx="3212">
                  <c:v>41024</c:v>
                </c:pt>
                <c:pt idx="3213">
                  <c:v>41025</c:v>
                </c:pt>
                <c:pt idx="3214">
                  <c:v>41026</c:v>
                </c:pt>
                <c:pt idx="3215">
                  <c:v>41029</c:v>
                </c:pt>
                <c:pt idx="3216">
                  <c:v>41030</c:v>
                </c:pt>
                <c:pt idx="3217">
                  <c:v>41031</c:v>
                </c:pt>
                <c:pt idx="3218">
                  <c:v>41032</c:v>
                </c:pt>
                <c:pt idx="3219">
                  <c:v>41033</c:v>
                </c:pt>
                <c:pt idx="3220">
                  <c:v>41036</c:v>
                </c:pt>
                <c:pt idx="3221">
                  <c:v>41037</c:v>
                </c:pt>
                <c:pt idx="3222">
                  <c:v>41038</c:v>
                </c:pt>
                <c:pt idx="3223">
                  <c:v>41039</c:v>
                </c:pt>
                <c:pt idx="3224">
                  <c:v>41040</c:v>
                </c:pt>
                <c:pt idx="3225">
                  <c:v>41043</c:v>
                </c:pt>
                <c:pt idx="3226">
                  <c:v>41044</c:v>
                </c:pt>
                <c:pt idx="3227">
                  <c:v>41045</c:v>
                </c:pt>
                <c:pt idx="3228">
                  <c:v>41046</c:v>
                </c:pt>
                <c:pt idx="3229">
                  <c:v>41047</c:v>
                </c:pt>
                <c:pt idx="3230">
                  <c:v>41050</c:v>
                </c:pt>
                <c:pt idx="3231">
                  <c:v>41051</c:v>
                </c:pt>
                <c:pt idx="3232">
                  <c:v>41052</c:v>
                </c:pt>
                <c:pt idx="3233">
                  <c:v>41053</c:v>
                </c:pt>
              </c:numCache>
            </c:numRef>
          </c:cat>
          <c:val>
            <c:numRef>
              <c:f>'Figures 6 7 9'!$F$2:$F$3235</c:f>
              <c:numCache>
                <c:formatCode>General</c:formatCode>
                <c:ptCount val="3234"/>
                <c:pt idx="0">
                  <c:v>5.5</c:v>
                </c:pt>
                <c:pt idx="1">
                  <c:v>5.5</c:v>
                </c:pt>
                <c:pt idx="2">
                  <c:v>5.5</c:v>
                </c:pt>
                <c:pt idx="3">
                  <c:v>5.5</c:v>
                </c:pt>
                <c:pt idx="4">
                  <c:v>5.5</c:v>
                </c:pt>
                <c:pt idx="5">
                  <c:v>5.5</c:v>
                </c:pt>
                <c:pt idx="6">
                  <c:v>5.5</c:v>
                </c:pt>
                <c:pt idx="7">
                  <c:v>5.5</c:v>
                </c:pt>
                <c:pt idx="8">
                  <c:v>5.75</c:v>
                </c:pt>
                <c:pt idx="9">
                  <c:v>5.75</c:v>
                </c:pt>
                <c:pt idx="10">
                  <c:v>5.75</c:v>
                </c:pt>
                <c:pt idx="11">
                  <c:v>5.75</c:v>
                </c:pt>
                <c:pt idx="12">
                  <c:v>5.75</c:v>
                </c:pt>
                <c:pt idx="13">
                  <c:v>5.75</c:v>
                </c:pt>
                <c:pt idx="14">
                  <c:v>5.75</c:v>
                </c:pt>
                <c:pt idx="15">
                  <c:v>5.75</c:v>
                </c:pt>
                <c:pt idx="16">
                  <c:v>5.75</c:v>
                </c:pt>
                <c:pt idx="17">
                  <c:v>5.75</c:v>
                </c:pt>
                <c:pt idx="18">
                  <c:v>5.75</c:v>
                </c:pt>
                <c:pt idx="19">
                  <c:v>5.75</c:v>
                </c:pt>
                <c:pt idx="20">
                  <c:v>5.75</c:v>
                </c:pt>
                <c:pt idx="21">
                  <c:v>5.75</c:v>
                </c:pt>
                <c:pt idx="22">
                  <c:v>5.75</c:v>
                </c:pt>
                <c:pt idx="23">
                  <c:v>5.75</c:v>
                </c:pt>
                <c:pt idx="24">
                  <c:v>5.75</c:v>
                </c:pt>
                <c:pt idx="25">
                  <c:v>5.75</c:v>
                </c:pt>
                <c:pt idx="26">
                  <c:v>5.75</c:v>
                </c:pt>
                <c:pt idx="27">
                  <c:v>5.75</c:v>
                </c:pt>
                <c:pt idx="28">
                  <c:v>6</c:v>
                </c:pt>
                <c:pt idx="29">
                  <c:v>6</c:v>
                </c:pt>
                <c:pt idx="30">
                  <c:v>6</c:v>
                </c:pt>
                <c:pt idx="31">
                  <c:v>6</c:v>
                </c:pt>
                <c:pt idx="32">
                  <c:v>6</c:v>
                </c:pt>
                <c:pt idx="33">
                  <c:v>6</c:v>
                </c:pt>
                <c:pt idx="34">
                  <c:v>6</c:v>
                </c:pt>
                <c:pt idx="35">
                  <c:v>6</c:v>
                </c:pt>
                <c:pt idx="36">
                  <c:v>6</c:v>
                </c:pt>
                <c:pt idx="37">
                  <c:v>6</c:v>
                </c:pt>
                <c:pt idx="38">
                  <c:v>6</c:v>
                </c:pt>
                <c:pt idx="39">
                  <c:v>6</c:v>
                </c:pt>
                <c:pt idx="40">
                  <c:v>6</c:v>
                </c:pt>
                <c:pt idx="41">
                  <c:v>6</c:v>
                </c:pt>
                <c:pt idx="42">
                  <c:v>6</c:v>
                </c:pt>
                <c:pt idx="43">
                  <c:v>6</c:v>
                </c:pt>
                <c:pt idx="44">
                  <c:v>6</c:v>
                </c:pt>
                <c:pt idx="45">
                  <c:v>6</c:v>
                </c:pt>
                <c:pt idx="46">
                  <c:v>6</c:v>
                </c:pt>
                <c:pt idx="47">
                  <c:v>6</c:v>
                </c:pt>
                <c:pt idx="48">
                  <c:v>6</c:v>
                </c:pt>
                <c:pt idx="49">
                  <c:v>6</c:v>
                </c:pt>
                <c:pt idx="50">
                  <c:v>6</c:v>
                </c:pt>
                <c:pt idx="51">
                  <c:v>6</c:v>
                </c:pt>
                <c:pt idx="52">
                  <c:v>6</c:v>
                </c:pt>
                <c:pt idx="53">
                  <c:v>6</c:v>
                </c:pt>
                <c:pt idx="54">
                  <c:v>6</c:v>
                </c:pt>
                <c:pt idx="55">
                  <c:v>6</c:v>
                </c:pt>
                <c:pt idx="56">
                  <c:v>6</c:v>
                </c:pt>
                <c:pt idx="57">
                  <c:v>6</c:v>
                </c:pt>
                <c:pt idx="58">
                  <c:v>6</c:v>
                </c:pt>
                <c:pt idx="59">
                  <c:v>6</c:v>
                </c:pt>
                <c:pt idx="60">
                  <c:v>6</c:v>
                </c:pt>
                <c:pt idx="61">
                  <c:v>6</c:v>
                </c:pt>
                <c:pt idx="62">
                  <c:v>6</c:v>
                </c:pt>
                <c:pt idx="63">
                  <c:v>6</c:v>
                </c:pt>
                <c:pt idx="64">
                  <c:v>6</c:v>
                </c:pt>
                <c:pt idx="65">
                  <c:v>6</c:v>
                </c:pt>
                <c:pt idx="66">
                  <c:v>6</c:v>
                </c:pt>
                <c:pt idx="67">
                  <c:v>6</c:v>
                </c:pt>
                <c:pt idx="68">
                  <c:v>6</c:v>
                </c:pt>
                <c:pt idx="69">
                  <c:v>6</c:v>
                </c:pt>
                <c:pt idx="70">
                  <c:v>6</c:v>
                </c:pt>
                <c:pt idx="71">
                  <c:v>6</c:v>
                </c:pt>
                <c:pt idx="72">
                  <c:v>6</c:v>
                </c:pt>
                <c:pt idx="73">
                  <c:v>6</c:v>
                </c:pt>
                <c:pt idx="74">
                  <c:v>6</c:v>
                </c:pt>
                <c:pt idx="75">
                  <c:v>6</c:v>
                </c:pt>
                <c:pt idx="76">
                  <c:v>6</c:v>
                </c:pt>
                <c:pt idx="77">
                  <c:v>6</c:v>
                </c:pt>
                <c:pt idx="78">
                  <c:v>6</c:v>
                </c:pt>
                <c:pt idx="79">
                  <c:v>6</c:v>
                </c:pt>
                <c:pt idx="80">
                  <c:v>6</c:v>
                </c:pt>
                <c:pt idx="81">
                  <c:v>6</c:v>
                </c:pt>
                <c:pt idx="82">
                  <c:v>6</c:v>
                </c:pt>
                <c:pt idx="83">
                  <c:v>6</c:v>
                </c:pt>
                <c:pt idx="84">
                  <c:v>6</c:v>
                </c:pt>
                <c:pt idx="85">
                  <c:v>6</c:v>
                </c:pt>
                <c:pt idx="86">
                  <c:v>6</c:v>
                </c:pt>
                <c:pt idx="87">
                  <c:v>6</c:v>
                </c:pt>
                <c:pt idx="88">
                  <c:v>6</c:v>
                </c:pt>
                <c:pt idx="89">
                  <c:v>6</c:v>
                </c:pt>
                <c:pt idx="90">
                  <c:v>6</c:v>
                </c:pt>
                <c:pt idx="91">
                  <c:v>6</c:v>
                </c:pt>
                <c:pt idx="92">
                  <c:v>6</c:v>
                </c:pt>
                <c:pt idx="93">
                  <c:v>6</c:v>
                </c:pt>
                <c:pt idx="94">
                  <c:v>6</c:v>
                </c:pt>
                <c:pt idx="95">
                  <c:v>6</c:v>
                </c:pt>
                <c:pt idx="96">
                  <c:v>6</c:v>
                </c:pt>
                <c:pt idx="97">
                  <c:v>6</c:v>
                </c:pt>
                <c:pt idx="98">
                  <c:v>6</c:v>
                </c:pt>
                <c:pt idx="99">
                  <c:v>6</c:v>
                </c:pt>
                <c:pt idx="100">
                  <c:v>6</c:v>
                </c:pt>
                <c:pt idx="101">
                  <c:v>6</c:v>
                </c:pt>
                <c:pt idx="102">
                  <c:v>6</c:v>
                </c:pt>
                <c:pt idx="103">
                  <c:v>6</c:v>
                </c:pt>
                <c:pt idx="104">
                  <c:v>6</c:v>
                </c:pt>
                <c:pt idx="105">
                  <c:v>6</c:v>
                </c:pt>
                <c:pt idx="106">
                  <c:v>6</c:v>
                </c:pt>
                <c:pt idx="107">
                  <c:v>6</c:v>
                </c:pt>
                <c:pt idx="108">
                  <c:v>6</c:v>
                </c:pt>
                <c:pt idx="109">
                  <c:v>6</c:v>
                </c:pt>
                <c:pt idx="110">
                  <c:v>6</c:v>
                </c:pt>
                <c:pt idx="111">
                  <c:v>6</c:v>
                </c:pt>
                <c:pt idx="112">
                  <c:v>6</c:v>
                </c:pt>
                <c:pt idx="113">
                  <c:v>6</c:v>
                </c:pt>
                <c:pt idx="114">
                  <c:v>6</c:v>
                </c:pt>
                <c:pt idx="115">
                  <c:v>6</c:v>
                </c:pt>
                <c:pt idx="116">
                  <c:v>6</c:v>
                </c:pt>
                <c:pt idx="117">
                  <c:v>6</c:v>
                </c:pt>
                <c:pt idx="118">
                  <c:v>6</c:v>
                </c:pt>
                <c:pt idx="119">
                  <c:v>6</c:v>
                </c:pt>
                <c:pt idx="120">
                  <c:v>6</c:v>
                </c:pt>
                <c:pt idx="121">
                  <c:v>6</c:v>
                </c:pt>
                <c:pt idx="122">
                  <c:v>6</c:v>
                </c:pt>
                <c:pt idx="123">
                  <c:v>6</c:v>
                </c:pt>
                <c:pt idx="124">
                  <c:v>6</c:v>
                </c:pt>
                <c:pt idx="125">
                  <c:v>6</c:v>
                </c:pt>
                <c:pt idx="126">
                  <c:v>6</c:v>
                </c:pt>
                <c:pt idx="127">
                  <c:v>6</c:v>
                </c:pt>
                <c:pt idx="128">
                  <c:v>6</c:v>
                </c:pt>
                <c:pt idx="129">
                  <c:v>6</c:v>
                </c:pt>
                <c:pt idx="130">
                  <c:v>6</c:v>
                </c:pt>
                <c:pt idx="131">
                  <c:v>6</c:v>
                </c:pt>
                <c:pt idx="132">
                  <c:v>6</c:v>
                </c:pt>
                <c:pt idx="133">
                  <c:v>6</c:v>
                </c:pt>
                <c:pt idx="134">
                  <c:v>6</c:v>
                </c:pt>
                <c:pt idx="135">
                  <c:v>6</c:v>
                </c:pt>
                <c:pt idx="136">
                  <c:v>6</c:v>
                </c:pt>
                <c:pt idx="137">
                  <c:v>6</c:v>
                </c:pt>
                <c:pt idx="138">
                  <c:v>6</c:v>
                </c:pt>
                <c:pt idx="139">
                  <c:v>6</c:v>
                </c:pt>
                <c:pt idx="140">
                  <c:v>6</c:v>
                </c:pt>
                <c:pt idx="141">
                  <c:v>6</c:v>
                </c:pt>
                <c:pt idx="142">
                  <c:v>6</c:v>
                </c:pt>
                <c:pt idx="143">
                  <c:v>6</c:v>
                </c:pt>
                <c:pt idx="144">
                  <c:v>6</c:v>
                </c:pt>
                <c:pt idx="145">
                  <c:v>6</c:v>
                </c:pt>
                <c:pt idx="146">
                  <c:v>6</c:v>
                </c:pt>
                <c:pt idx="147">
                  <c:v>6</c:v>
                </c:pt>
                <c:pt idx="148">
                  <c:v>6</c:v>
                </c:pt>
                <c:pt idx="149">
                  <c:v>6</c:v>
                </c:pt>
                <c:pt idx="150">
                  <c:v>6</c:v>
                </c:pt>
                <c:pt idx="151">
                  <c:v>6</c:v>
                </c:pt>
                <c:pt idx="152">
                  <c:v>6</c:v>
                </c:pt>
                <c:pt idx="153">
                  <c:v>6</c:v>
                </c:pt>
                <c:pt idx="154">
                  <c:v>6</c:v>
                </c:pt>
                <c:pt idx="155">
                  <c:v>6</c:v>
                </c:pt>
                <c:pt idx="156">
                  <c:v>6</c:v>
                </c:pt>
                <c:pt idx="157">
                  <c:v>6</c:v>
                </c:pt>
                <c:pt idx="158">
                  <c:v>6</c:v>
                </c:pt>
                <c:pt idx="159">
                  <c:v>6</c:v>
                </c:pt>
                <c:pt idx="160">
                  <c:v>6</c:v>
                </c:pt>
                <c:pt idx="161">
                  <c:v>6</c:v>
                </c:pt>
                <c:pt idx="162">
                  <c:v>6</c:v>
                </c:pt>
                <c:pt idx="163">
                  <c:v>6</c:v>
                </c:pt>
                <c:pt idx="164">
                  <c:v>6</c:v>
                </c:pt>
                <c:pt idx="165">
                  <c:v>6</c:v>
                </c:pt>
                <c:pt idx="166">
                  <c:v>6</c:v>
                </c:pt>
                <c:pt idx="167">
                  <c:v>6</c:v>
                </c:pt>
                <c:pt idx="168">
                  <c:v>6</c:v>
                </c:pt>
                <c:pt idx="169">
                  <c:v>6</c:v>
                </c:pt>
                <c:pt idx="170">
                  <c:v>6</c:v>
                </c:pt>
                <c:pt idx="171">
                  <c:v>6</c:v>
                </c:pt>
                <c:pt idx="172">
                  <c:v>6</c:v>
                </c:pt>
                <c:pt idx="173">
                  <c:v>6</c:v>
                </c:pt>
                <c:pt idx="174">
                  <c:v>6</c:v>
                </c:pt>
                <c:pt idx="175">
                  <c:v>6</c:v>
                </c:pt>
                <c:pt idx="176">
                  <c:v>6</c:v>
                </c:pt>
                <c:pt idx="177">
                  <c:v>6</c:v>
                </c:pt>
                <c:pt idx="178">
                  <c:v>6</c:v>
                </c:pt>
                <c:pt idx="179">
                  <c:v>6</c:v>
                </c:pt>
                <c:pt idx="180">
                  <c:v>6</c:v>
                </c:pt>
                <c:pt idx="181">
                  <c:v>6</c:v>
                </c:pt>
                <c:pt idx="182">
                  <c:v>6</c:v>
                </c:pt>
                <c:pt idx="183">
                  <c:v>6</c:v>
                </c:pt>
                <c:pt idx="184">
                  <c:v>6</c:v>
                </c:pt>
                <c:pt idx="185">
                  <c:v>6</c:v>
                </c:pt>
                <c:pt idx="186">
                  <c:v>6</c:v>
                </c:pt>
                <c:pt idx="187">
                  <c:v>6</c:v>
                </c:pt>
                <c:pt idx="188">
                  <c:v>6</c:v>
                </c:pt>
                <c:pt idx="189">
                  <c:v>6</c:v>
                </c:pt>
                <c:pt idx="190">
                  <c:v>6</c:v>
                </c:pt>
                <c:pt idx="191">
                  <c:v>6</c:v>
                </c:pt>
                <c:pt idx="192">
                  <c:v>6</c:v>
                </c:pt>
                <c:pt idx="193">
                  <c:v>6</c:v>
                </c:pt>
                <c:pt idx="194">
                  <c:v>6</c:v>
                </c:pt>
                <c:pt idx="195">
                  <c:v>6</c:v>
                </c:pt>
                <c:pt idx="196">
                  <c:v>6</c:v>
                </c:pt>
                <c:pt idx="197">
                  <c:v>6</c:v>
                </c:pt>
                <c:pt idx="198">
                  <c:v>6</c:v>
                </c:pt>
                <c:pt idx="199">
                  <c:v>6</c:v>
                </c:pt>
                <c:pt idx="200">
                  <c:v>6</c:v>
                </c:pt>
                <c:pt idx="201">
                  <c:v>6</c:v>
                </c:pt>
                <c:pt idx="202">
                  <c:v>6</c:v>
                </c:pt>
                <c:pt idx="203">
                  <c:v>6</c:v>
                </c:pt>
                <c:pt idx="204">
                  <c:v>6</c:v>
                </c:pt>
                <c:pt idx="205">
                  <c:v>6</c:v>
                </c:pt>
                <c:pt idx="206">
                  <c:v>6</c:v>
                </c:pt>
                <c:pt idx="207">
                  <c:v>6</c:v>
                </c:pt>
                <c:pt idx="208">
                  <c:v>6</c:v>
                </c:pt>
                <c:pt idx="209">
                  <c:v>6</c:v>
                </c:pt>
                <c:pt idx="210">
                  <c:v>6</c:v>
                </c:pt>
                <c:pt idx="211">
                  <c:v>6</c:v>
                </c:pt>
                <c:pt idx="212">
                  <c:v>6</c:v>
                </c:pt>
                <c:pt idx="213">
                  <c:v>6</c:v>
                </c:pt>
                <c:pt idx="214">
                  <c:v>6</c:v>
                </c:pt>
                <c:pt idx="215">
                  <c:v>6</c:v>
                </c:pt>
                <c:pt idx="216">
                  <c:v>6</c:v>
                </c:pt>
                <c:pt idx="217">
                  <c:v>6</c:v>
                </c:pt>
                <c:pt idx="218">
                  <c:v>6</c:v>
                </c:pt>
                <c:pt idx="219">
                  <c:v>6</c:v>
                </c:pt>
                <c:pt idx="220">
                  <c:v>6</c:v>
                </c:pt>
                <c:pt idx="221">
                  <c:v>6</c:v>
                </c:pt>
                <c:pt idx="222">
                  <c:v>6</c:v>
                </c:pt>
                <c:pt idx="223">
                  <c:v>6</c:v>
                </c:pt>
                <c:pt idx="224">
                  <c:v>6</c:v>
                </c:pt>
                <c:pt idx="225">
                  <c:v>6</c:v>
                </c:pt>
                <c:pt idx="226">
                  <c:v>6</c:v>
                </c:pt>
                <c:pt idx="227">
                  <c:v>6</c:v>
                </c:pt>
                <c:pt idx="228">
                  <c:v>6</c:v>
                </c:pt>
                <c:pt idx="229">
                  <c:v>6</c:v>
                </c:pt>
                <c:pt idx="230">
                  <c:v>6</c:v>
                </c:pt>
                <c:pt idx="231">
                  <c:v>6</c:v>
                </c:pt>
                <c:pt idx="232">
                  <c:v>6</c:v>
                </c:pt>
                <c:pt idx="233">
                  <c:v>6</c:v>
                </c:pt>
                <c:pt idx="234">
                  <c:v>6</c:v>
                </c:pt>
                <c:pt idx="235">
                  <c:v>6</c:v>
                </c:pt>
                <c:pt idx="236">
                  <c:v>6</c:v>
                </c:pt>
                <c:pt idx="237">
                  <c:v>6</c:v>
                </c:pt>
                <c:pt idx="238">
                  <c:v>6</c:v>
                </c:pt>
                <c:pt idx="239">
                  <c:v>6</c:v>
                </c:pt>
                <c:pt idx="240">
                  <c:v>6</c:v>
                </c:pt>
                <c:pt idx="241">
                  <c:v>6</c:v>
                </c:pt>
                <c:pt idx="242">
                  <c:v>6</c:v>
                </c:pt>
                <c:pt idx="243">
                  <c:v>6</c:v>
                </c:pt>
                <c:pt idx="244">
                  <c:v>6</c:v>
                </c:pt>
                <c:pt idx="245">
                  <c:v>6</c:v>
                </c:pt>
                <c:pt idx="246">
                  <c:v>6</c:v>
                </c:pt>
                <c:pt idx="247">
                  <c:v>6</c:v>
                </c:pt>
                <c:pt idx="248">
                  <c:v>6</c:v>
                </c:pt>
                <c:pt idx="249">
                  <c:v>6</c:v>
                </c:pt>
                <c:pt idx="250">
                  <c:v>6</c:v>
                </c:pt>
                <c:pt idx="251">
                  <c:v>6</c:v>
                </c:pt>
                <c:pt idx="252">
                  <c:v>6</c:v>
                </c:pt>
                <c:pt idx="253">
                  <c:v>6</c:v>
                </c:pt>
                <c:pt idx="254">
                  <c:v>6</c:v>
                </c:pt>
                <c:pt idx="255">
                  <c:v>6</c:v>
                </c:pt>
                <c:pt idx="256">
                  <c:v>6</c:v>
                </c:pt>
                <c:pt idx="257">
                  <c:v>6</c:v>
                </c:pt>
                <c:pt idx="258">
                  <c:v>6</c:v>
                </c:pt>
                <c:pt idx="259">
                  <c:v>6</c:v>
                </c:pt>
                <c:pt idx="260">
                  <c:v>6</c:v>
                </c:pt>
                <c:pt idx="261">
                  <c:v>6</c:v>
                </c:pt>
                <c:pt idx="262">
                  <c:v>6</c:v>
                </c:pt>
                <c:pt idx="263">
                  <c:v>6</c:v>
                </c:pt>
                <c:pt idx="264">
                  <c:v>6</c:v>
                </c:pt>
                <c:pt idx="265">
                  <c:v>6</c:v>
                </c:pt>
                <c:pt idx="266">
                  <c:v>6</c:v>
                </c:pt>
                <c:pt idx="267">
                  <c:v>6</c:v>
                </c:pt>
                <c:pt idx="268">
                  <c:v>6</c:v>
                </c:pt>
                <c:pt idx="269">
                  <c:v>6</c:v>
                </c:pt>
                <c:pt idx="270">
                  <c:v>6</c:v>
                </c:pt>
                <c:pt idx="271">
                  <c:v>6</c:v>
                </c:pt>
                <c:pt idx="272">
                  <c:v>6</c:v>
                </c:pt>
                <c:pt idx="273">
                  <c:v>6</c:v>
                </c:pt>
                <c:pt idx="274">
                  <c:v>6</c:v>
                </c:pt>
                <c:pt idx="275">
                  <c:v>6</c:v>
                </c:pt>
                <c:pt idx="276">
                  <c:v>6</c:v>
                </c:pt>
                <c:pt idx="277">
                  <c:v>6</c:v>
                </c:pt>
                <c:pt idx="278">
                  <c:v>6</c:v>
                </c:pt>
                <c:pt idx="279">
                  <c:v>6</c:v>
                </c:pt>
                <c:pt idx="280">
                  <c:v>6</c:v>
                </c:pt>
                <c:pt idx="281">
                  <c:v>6</c:v>
                </c:pt>
                <c:pt idx="282">
                  <c:v>6</c:v>
                </c:pt>
                <c:pt idx="283">
                  <c:v>6</c:v>
                </c:pt>
                <c:pt idx="284">
                  <c:v>6</c:v>
                </c:pt>
                <c:pt idx="285">
                  <c:v>6</c:v>
                </c:pt>
                <c:pt idx="286">
                  <c:v>6</c:v>
                </c:pt>
                <c:pt idx="287">
                  <c:v>6</c:v>
                </c:pt>
                <c:pt idx="288">
                  <c:v>5.75</c:v>
                </c:pt>
                <c:pt idx="289">
                  <c:v>5.75</c:v>
                </c:pt>
                <c:pt idx="290">
                  <c:v>5.75</c:v>
                </c:pt>
                <c:pt idx="291">
                  <c:v>5.75</c:v>
                </c:pt>
                <c:pt idx="292">
                  <c:v>5.75</c:v>
                </c:pt>
                <c:pt idx="293">
                  <c:v>5.75</c:v>
                </c:pt>
                <c:pt idx="294">
                  <c:v>5.75</c:v>
                </c:pt>
                <c:pt idx="295">
                  <c:v>5.75</c:v>
                </c:pt>
                <c:pt idx="296">
                  <c:v>5.75</c:v>
                </c:pt>
                <c:pt idx="297">
                  <c:v>5.75</c:v>
                </c:pt>
                <c:pt idx="298">
                  <c:v>5.75</c:v>
                </c:pt>
                <c:pt idx="299">
                  <c:v>5.75</c:v>
                </c:pt>
                <c:pt idx="300">
                  <c:v>5.75</c:v>
                </c:pt>
                <c:pt idx="301">
                  <c:v>5.75</c:v>
                </c:pt>
                <c:pt idx="302">
                  <c:v>5.75</c:v>
                </c:pt>
                <c:pt idx="303">
                  <c:v>5.75</c:v>
                </c:pt>
                <c:pt idx="304">
                  <c:v>5.75</c:v>
                </c:pt>
                <c:pt idx="305">
                  <c:v>5.75</c:v>
                </c:pt>
                <c:pt idx="306">
                  <c:v>5.75</c:v>
                </c:pt>
                <c:pt idx="307">
                  <c:v>5.75</c:v>
                </c:pt>
                <c:pt idx="308">
                  <c:v>5.75</c:v>
                </c:pt>
                <c:pt idx="309">
                  <c:v>5.75</c:v>
                </c:pt>
                <c:pt idx="310">
                  <c:v>5.75</c:v>
                </c:pt>
                <c:pt idx="311">
                  <c:v>5.75</c:v>
                </c:pt>
                <c:pt idx="312">
                  <c:v>5.75</c:v>
                </c:pt>
                <c:pt idx="313">
                  <c:v>5.75</c:v>
                </c:pt>
                <c:pt idx="314">
                  <c:v>5.75</c:v>
                </c:pt>
                <c:pt idx="315">
                  <c:v>5.75</c:v>
                </c:pt>
                <c:pt idx="316">
                  <c:v>5.75</c:v>
                </c:pt>
                <c:pt idx="317">
                  <c:v>5.75</c:v>
                </c:pt>
                <c:pt idx="318">
                  <c:v>5.75</c:v>
                </c:pt>
                <c:pt idx="319">
                  <c:v>5.75</c:v>
                </c:pt>
                <c:pt idx="320">
                  <c:v>5.75</c:v>
                </c:pt>
                <c:pt idx="321">
                  <c:v>5.75</c:v>
                </c:pt>
                <c:pt idx="322">
                  <c:v>5.75</c:v>
                </c:pt>
                <c:pt idx="323">
                  <c:v>5.75</c:v>
                </c:pt>
                <c:pt idx="324">
                  <c:v>5.75</c:v>
                </c:pt>
                <c:pt idx="325">
                  <c:v>5.75</c:v>
                </c:pt>
                <c:pt idx="326">
                  <c:v>5.75</c:v>
                </c:pt>
                <c:pt idx="327">
                  <c:v>5.75</c:v>
                </c:pt>
                <c:pt idx="328">
                  <c:v>5.5</c:v>
                </c:pt>
                <c:pt idx="329">
                  <c:v>5.5</c:v>
                </c:pt>
                <c:pt idx="330">
                  <c:v>5.5</c:v>
                </c:pt>
                <c:pt idx="331">
                  <c:v>5.5</c:v>
                </c:pt>
                <c:pt idx="332">
                  <c:v>5.5</c:v>
                </c:pt>
                <c:pt idx="333">
                  <c:v>5.5</c:v>
                </c:pt>
                <c:pt idx="334">
                  <c:v>5.5</c:v>
                </c:pt>
                <c:pt idx="335">
                  <c:v>5.5</c:v>
                </c:pt>
                <c:pt idx="336">
                  <c:v>5.5</c:v>
                </c:pt>
                <c:pt idx="337">
                  <c:v>5.5</c:v>
                </c:pt>
                <c:pt idx="338">
                  <c:v>5.5</c:v>
                </c:pt>
                <c:pt idx="339">
                  <c:v>5.5</c:v>
                </c:pt>
                <c:pt idx="340">
                  <c:v>5.5</c:v>
                </c:pt>
                <c:pt idx="341">
                  <c:v>5.5</c:v>
                </c:pt>
                <c:pt idx="342">
                  <c:v>5.5</c:v>
                </c:pt>
                <c:pt idx="343">
                  <c:v>5.5</c:v>
                </c:pt>
                <c:pt idx="344">
                  <c:v>5.5</c:v>
                </c:pt>
                <c:pt idx="345">
                  <c:v>5.5</c:v>
                </c:pt>
                <c:pt idx="346">
                  <c:v>5.5</c:v>
                </c:pt>
                <c:pt idx="347">
                  <c:v>5.5</c:v>
                </c:pt>
                <c:pt idx="348">
                  <c:v>5.5</c:v>
                </c:pt>
                <c:pt idx="349">
                  <c:v>5.5</c:v>
                </c:pt>
                <c:pt idx="350">
                  <c:v>5.5</c:v>
                </c:pt>
                <c:pt idx="351">
                  <c:v>5.5</c:v>
                </c:pt>
                <c:pt idx="352">
                  <c:v>5.5</c:v>
                </c:pt>
                <c:pt idx="353">
                  <c:v>5.25</c:v>
                </c:pt>
                <c:pt idx="354">
                  <c:v>5.25</c:v>
                </c:pt>
                <c:pt idx="355">
                  <c:v>5.25</c:v>
                </c:pt>
                <c:pt idx="356">
                  <c:v>5.25</c:v>
                </c:pt>
                <c:pt idx="357">
                  <c:v>5.25</c:v>
                </c:pt>
                <c:pt idx="358">
                  <c:v>5.25</c:v>
                </c:pt>
                <c:pt idx="359">
                  <c:v>5.25</c:v>
                </c:pt>
                <c:pt idx="360">
                  <c:v>5.25</c:v>
                </c:pt>
                <c:pt idx="361">
                  <c:v>5.25</c:v>
                </c:pt>
                <c:pt idx="362">
                  <c:v>5.25</c:v>
                </c:pt>
                <c:pt idx="363">
                  <c:v>5.25</c:v>
                </c:pt>
                <c:pt idx="364">
                  <c:v>5.25</c:v>
                </c:pt>
                <c:pt idx="365">
                  <c:v>5.25</c:v>
                </c:pt>
                <c:pt idx="366">
                  <c:v>5.25</c:v>
                </c:pt>
                <c:pt idx="367">
                  <c:v>5.25</c:v>
                </c:pt>
                <c:pt idx="368">
                  <c:v>5.25</c:v>
                </c:pt>
                <c:pt idx="369">
                  <c:v>5.25</c:v>
                </c:pt>
                <c:pt idx="370">
                  <c:v>5.25</c:v>
                </c:pt>
                <c:pt idx="371">
                  <c:v>5.25</c:v>
                </c:pt>
                <c:pt idx="372">
                  <c:v>5.25</c:v>
                </c:pt>
                <c:pt idx="373">
                  <c:v>5.25</c:v>
                </c:pt>
                <c:pt idx="374">
                  <c:v>5.25</c:v>
                </c:pt>
                <c:pt idx="375">
                  <c:v>5.25</c:v>
                </c:pt>
                <c:pt idx="376">
                  <c:v>5.25</c:v>
                </c:pt>
                <c:pt idx="377">
                  <c:v>5.25</c:v>
                </c:pt>
                <c:pt idx="378">
                  <c:v>5.25</c:v>
                </c:pt>
                <c:pt idx="379">
                  <c:v>5.25</c:v>
                </c:pt>
                <c:pt idx="380">
                  <c:v>5.25</c:v>
                </c:pt>
                <c:pt idx="381">
                  <c:v>5.25</c:v>
                </c:pt>
                <c:pt idx="382">
                  <c:v>5.25</c:v>
                </c:pt>
                <c:pt idx="383">
                  <c:v>5.25</c:v>
                </c:pt>
                <c:pt idx="384">
                  <c:v>5.25</c:v>
                </c:pt>
                <c:pt idx="385">
                  <c:v>5.25</c:v>
                </c:pt>
                <c:pt idx="386">
                  <c:v>5.25</c:v>
                </c:pt>
                <c:pt idx="387">
                  <c:v>5.25</c:v>
                </c:pt>
                <c:pt idx="388">
                  <c:v>5.25</c:v>
                </c:pt>
                <c:pt idx="389">
                  <c:v>5.25</c:v>
                </c:pt>
                <c:pt idx="390">
                  <c:v>5.25</c:v>
                </c:pt>
                <c:pt idx="391">
                  <c:v>5.25</c:v>
                </c:pt>
                <c:pt idx="392">
                  <c:v>5.25</c:v>
                </c:pt>
                <c:pt idx="393">
                  <c:v>5.25</c:v>
                </c:pt>
                <c:pt idx="394">
                  <c:v>5.25</c:v>
                </c:pt>
                <c:pt idx="395">
                  <c:v>5.25</c:v>
                </c:pt>
                <c:pt idx="396">
                  <c:v>5.25</c:v>
                </c:pt>
                <c:pt idx="397">
                  <c:v>5.25</c:v>
                </c:pt>
                <c:pt idx="398">
                  <c:v>5.25</c:v>
                </c:pt>
                <c:pt idx="399">
                  <c:v>5.25</c:v>
                </c:pt>
                <c:pt idx="400">
                  <c:v>5.25</c:v>
                </c:pt>
                <c:pt idx="401">
                  <c:v>5.25</c:v>
                </c:pt>
                <c:pt idx="402">
                  <c:v>5.25</c:v>
                </c:pt>
                <c:pt idx="403">
                  <c:v>5.25</c:v>
                </c:pt>
                <c:pt idx="404">
                  <c:v>5.25</c:v>
                </c:pt>
                <c:pt idx="405">
                  <c:v>5.25</c:v>
                </c:pt>
                <c:pt idx="406">
                  <c:v>5.25</c:v>
                </c:pt>
                <c:pt idx="407">
                  <c:v>5.25</c:v>
                </c:pt>
                <c:pt idx="408">
                  <c:v>5.25</c:v>
                </c:pt>
                <c:pt idx="409">
                  <c:v>5.25</c:v>
                </c:pt>
                <c:pt idx="410">
                  <c:v>5.25</c:v>
                </c:pt>
                <c:pt idx="411">
                  <c:v>5.25</c:v>
                </c:pt>
                <c:pt idx="412">
                  <c:v>5.25</c:v>
                </c:pt>
                <c:pt idx="413">
                  <c:v>5</c:v>
                </c:pt>
                <c:pt idx="414">
                  <c:v>5</c:v>
                </c:pt>
                <c:pt idx="415">
                  <c:v>5</c:v>
                </c:pt>
                <c:pt idx="416">
                  <c:v>5</c:v>
                </c:pt>
                <c:pt idx="417">
                  <c:v>5</c:v>
                </c:pt>
                <c:pt idx="418">
                  <c:v>5</c:v>
                </c:pt>
                <c:pt idx="419">
                  <c:v>5</c:v>
                </c:pt>
                <c:pt idx="420">
                  <c:v>5</c:v>
                </c:pt>
                <c:pt idx="421">
                  <c:v>5</c:v>
                </c:pt>
                <c:pt idx="422">
                  <c:v>5</c:v>
                </c:pt>
                <c:pt idx="423">
                  <c:v>5</c:v>
                </c:pt>
                <c:pt idx="424">
                  <c:v>5</c:v>
                </c:pt>
                <c:pt idx="425">
                  <c:v>5</c:v>
                </c:pt>
                <c:pt idx="426">
                  <c:v>5</c:v>
                </c:pt>
                <c:pt idx="427">
                  <c:v>5</c:v>
                </c:pt>
                <c:pt idx="428">
                  <c:v>5</c:v>
                </c:pt>
                <c:pt idx="429">
                  <c:v>5</c:v>
                </c:pt>
                <c:pt idx="430">
                  <c:v>5</c:v>
                </c:pt>
                <c:pt idx="431">
                  <c:v>5</c:v>
                </c:pt>
                <c:pt idx="432">
                  <c:v>5</c:v>
                </c:pt>
                <c:pt idx="433">
                  <c:v>5</c:v>
                </c:pt>
                <c:pt idx="434">
                  <c:v>5</c:v>
                </c:pt>
                <c:pt idx="435">
                  <c:v>5</c:v>
                </c:pt>
                <c:pt idx="436">
                  <c:v>5</c:v>
                </c:pt>
                <c:pt idx="437">
                  <c:v>5</c:v>
                </c:pt>
                <c:pt idx="438">
                  <c:v>5</c:v>
                </c:pt>
                <c:pt idx="439">
                  <c:v>5</c:v>
                </c:pt>
                <c:pt idx="440">
                  <c:v>5</c:v>
                </c:pt>
                <c:pt idx="441">
                  <c:v>5</c:v>
                </c:pt>
                <c:pt idx="442">
                  <c:v>5</c:v>
                </c:pt>
                <c:pt idx="443">
                  <c:v>5</c:v>
                </c:pt>
                <c:pt idx="444">
                  <c:v>5</c:v>
                </c:pt>
                <c:pt idx="445">
                  <c:v>5</c:v>
                </c:pt>
                <c:pt idx="446">
                  <c:v>4.75</c:v>
                </c:pt>
                <c:pt idx="447">
                  <c:v>4.75</c:v>
                </c:pt>
                <c:pt idx="448">
                  <c:v>4.75</c:v>
                </c:pt>
                <c:pt idx="449">
                  <c:v>4.75</c:v>
                </c:pt>
                <c:pt idx="450">
                  <c:v>4.75</c:v>
                </c:pt>
                <c:pt idx="451">
                  <c:v>4.75</c:v>
                </c:pt>
                <c:pt idx="452">
                  <c:v>4.75</c:v>
                </c:pt>
                <c:pt idx="453">
                  <c:v>4.75</c:v>
                </c:pt>
                <c:pt idx="454">
                  <c:v>4.75</c:v>
                </c:pt>
                <c:pt idx="455">
                  <c:v>4.75</c:v>
                </c:pt>
                <c:pt idx="456">
                  <c:v>4.75</c:v>
                </c:pt>
                <c:pt idx="457">
                  <c:v>4.75</c:v>
                </c:pt>
                <c:pt idx="458">
                  <c:v>4.5</c:v>
                </c:pt>
                <c:pt idx="459">
                  <c:v>4.5</c:v>
                </c:pt>
                <c:pt idx="460">
                  <c:v>4.5</c:v>
                </c:pt>
                <c:pt idx="461">
                  <c:v>4.5</c:v>
                </c:pt>
                <c:pt idx="462">
                  <c:v>4.5</c:v>
                </c:pt>
                <c:pt idx="463">
                  <c:v>4.5</c:v>
                </c:pt>
                <c:pt idx="464">
                  <c:v>4.5</c:v>
                </c:pt>
                <c:pt idx="465">
                  <c:v>4.5</c:v>
                </c:pt>
                <c:pt idx="466">
                  <c:v>4.5</c:v>
                </c:pt>
                <c:pt idx="467">
                  <c:v>4.5</c:v>
                </c:pt>
                <c:pt idx="468">
                  <c:v>4.5</c:v>
                </c:pt>
                <c:pt idx="469">
                  <c:v>4.5</c:v>
                </c:pt>
                <c:pt idx="470">
                  <c:v>4.5</c:v>
                </c:pt>
                <c:pt idx="471">
                  <c:v>4.5</c:v>
                </c:pt>
                <c:pt idx="472">
                  <c:v>4.5</c:v>
                </c:pt>
                <c:pt idx="473">
                  <c:v>4.5</c:v>
                </c:pt>
                <c:pt idx="474">
                  <c:v>4.5</c:v>
                </c:pt>
                <c:pt idx="475">
                  <c:v>4.5</c:v>
                </c:pt>
                <c:pt idx="476">
                  <c:v>4.5</c:v>
                </c:pt>
                <c:pt idx="477">
                  <c:v>4.5</c:v>
                </c:pt>
                <c:pt idx="478">
                  <c:v>4.5</c:v>
                </c:pt>
                <c:pt idx="479">
                  <c:v>4.5</c:v>
                </c:pt>
                <c:pt idx="480">
                  <c:v>4.5</c:v>
                </c:pt>
                <c:pt idx="481">
                  <c:v>4.5</c:v>
                </c:pt>
                <c:pt idx="482">
                  <c:v>4.5</c:v>
                </c:pt>
                <c:pt idx="483">
                  <c:v>4</c:v>
                </c:pt>
                <c:pt idx="484">
                  <c:v>4</c:v>
                </c:pt>
                <c:pt idx="485">
                  <c:v>4</c:v>
                </c:pt>
                <c:pt idx="486">
                  <c:v>4</c:v>
                </c:pt>
                <c:pt idx="487">
                  <c:v>4</c:v>
                </c:pt>
                <c:pt idx="488">
                  <c:v>4</c:v>
                </c:pt>
                <c:pt idx="489">
                  <c:v>4</c:v>
                </c:pt>
                <c:pt idx="490">
                  <c:v>4</c:v>
                </c:pt>
                <c:pt idx="491">
                  <c:v>4</c:v>
                </c:pt>
                <c:pt idx="492">
                  <c:v>4</c:v>
                </c:pt>
                <c:pt idx="493">
                  <c:v>4</c:v>
                </c:pt>
                <c:pt idx="494">
                  <c:v>4</c:v>
                </c:pt>
                <c:pt idx="495">
                  <c:v>4</c:v>
                </c:pt>
                <c:pt idx="496">
                  <c:v>4</c:v>
                </c:pt>
                <c:pt idx="497">
                  <c:v>4</c:v>
                </c:pt>
                <c:pt idx="498">
                  <c:v>4</c:v>
                </c:pt>
                <c:pt idx="499">
                  <c:v>4</c:v>
                </c:pt>
                <c:pt idx="500">
                  <c:v>4</c:v>
                </c:pt>
                <c:pt idx="501">
                  <c:v>4</c:v>
                </c:pt>
                <c:pt idx="502">
                  <c:v>4</c:v>
                </c:pt>
                <c:pt idx="503">
                  <c:v>4</c:v>
                </c:pt>
                <c:pt idx="504">
                  <c:v>4</c:v>
                </c:pt>
                <c:pt idx="505">
                  <c:v>4</c:v>
                </c:pt>
                <c:pt idx="506">
                  <c:v>4</c:v>
                </c:pt>
                <c:pt idx="507">
                  <c:v>4</c:v>
                </c:pt>
                <c:pt idx="508">
                  <c:v>4</c:v>
                </c:pt>
                <c:pt idx="509">
                  <c:v>4</c:v>
                </c:pt>
                <c:pt idx="510">
                  <c:v>4</c:v>
                </c:pt>
                <c:pt idx="511">
                  <c:v>4</c:v>
                </c:pt>
                <c:pt idx="512">
                  <c:v>4</c:v>
                </c:pt>
                <c:pt idx="513">
                  <c:v>4</c:v>
                </c:pt>
                <c:pt idx="514">
                  <c:v>4</c:v>
                </c:pt>
                <c:pt idx="515">
                  <c:v>4</c:v>
                </c:pt>
                <c:pt idx="516">
                  <c:v>4</c:v>
                </c:pt>
                <c:pt idx="517">
                  <c:v>4</c:v>
                </c:pt>
                <c:pt idx="518">
                  <c:v>4</c:v>
                </c:pt>
                <c:pt idx="519">
                  <c:v>4</c:v>
                </c:pt>
                <c:pt idx="520">
                  <c:v>4</c:v>
                </c:pt>
                <c:pt idx="521">
                  <c:v>4</c:v>
                </c:pt>
                <c:pt idx="522">
                  <c:v>4</c:v>
                </c:pt>
                <c:pt idx="523">
                  <c:v>4</c:v>
                </c:pt>
                <c:pt idx="524">
                  <c:v>4</c:v>
                </c:pt>
                <c:pt idx="525">
                  <c:v>4</c:v>
                </c:pt>
                <c:pt idx="526">
                  <c:v>4</c:v>
                </c:pt>
                <c:pt idx="527">
                  <c:v>4</c:v>
                </c:pt>
                <c:pt idx="528">
                  <c:v>4</c:v>
                </c:pt>
                <c:pt idx="529">
                  <c:v>4</c:v>
                </c:pt>
                <c:pt idx="530">
                  <c:v>4</c:v>
                </c:pt>
                <c:pt idx="531">
                  <c:v>4</c:v>
                </c:pt>
                <c:pt idx="532">
                  <c:v>4</c:v>
                </c:pt>
                <c:pt idx="533">
                  <c:v>4</c:v>
                </c:pt>
                <c:pt idx="534">
                  <c:v>4</c:v>
                </c:pt>
                <c:pt idx="535">
                  <c:v>4</c:v>
                </c:pt>
                <c:pt idx="536">
                  <c:v>4</c:v>
                </c:pt>
                <c:pt idx="537">
                  <c:v>4</c:v>
                </c:pt>
                <c:pt idx="538">
                  <c:v>4</c:v>
                </c:pt>
                <c:pt idx="539">
                  <c:v>4</c:v>
                </c:pt>
                <c:pt idx="540">
                  <c:v>4</c:v>
                </c:pt>
                <c:pt idx="541">
                  <c:v>4</c:v>
                </c:pt>
                <c:pt idx="542">
                  <c:v>4</c:v>
                </c:pt>
                <c:pt idx="543">
                  <c:v>4</c:v>
                </c:pt>
                <c:pt idx="544">
                  <c:v>4</c:v>
                </c:pt>
                <c:pt idx="545">
                  <c:v>4</c:v>
                </c:pt>
                <c:pt idx="546">
                  <c:v>4</c:v>
                </c:pt>
                <c:pt idx="547">
                  <c:v>4</c:v>
                </c:pt>
                <c:pt idx="548">
                  <c:v>4</c:v>
                </c:pt>
                <c:pt idx="549">
                  <c:v>4</c:v>
                </c:pt>
                <c:pt idx="550">
                  <c:v>4</c:v>
                </c:pt>
                <c:pt idx="551">
                  <c:v>4</c:v>
                </c:pt>
                <c:pt idx="552">
                  <c:v>4</c:v>
                </c:pt>
                <c:pt idx="553">
                  <c:v>4</c:v>
                </c:pt>
                <c:pt idx="554">
                  <c:v>4</c:v>
                </c:pt>
                <c:pt idx="555">
                  <c:v>4</c:v>
                </c:pt>
                <c:pt idx="556">
                  <c:v>4</c:v>
                </c:pt>
                <c:pt idx="557">
                  <c:v>4</c:v>
                </c:pt>
                <c:pt idx="558">
                  <c:v>4</c:v>
                </c:pt>
                <c:pt idx="559">
                  <c:v>4</c:v>
                </c:pt>
                <c:pt idx="560">
                  <c:v>4</c:v>
                </c:pt>
                <c:pt idx="561">
                  <c:v>4</c:v>
                </c:pt>
                <c:pt idx="562">
                  <c:v>4</c:v>
                </c:pt>
                <c:pt idx="563">
                  <c:v>4</c:v>
                </c:pt>
                <c:pt idx="564">
                  <c:v>4</c:v>
                </c:pt>
                <c:pt idx="565">
                  <c:v>4</c:v>
                </c:pt>
                <c:pt idx="566">
                  <c:v>4</c:v>
                </c:pt>
                <c:pt idx="567">
                  <c:v>4</c:v>
                </c:pt>
                <c:pt idx="568">
                  <c:v>4</c:v>
                </c:pt>
                <c:pt idx="569">
                  <c:v>4</c:v>
                </c:pt>
                <c:pt idx="570">
                  <c:v>4</c:v>
                </c:pt>
                <c:pt idx="571">
                  <c:v>4</c:v>
                </c:pt>
                <c:pt idx="572">
                  <c:v>4</c:v>
                </c:pt>
                <c:pt idx="573">
                  <c:v>4</c:v>
                </c:pt>
                <c:pt idx="574">
                  <c:v>4</c:v>
                </c:pt>
                <c:pt idx="575">
                  <c:v>4</c:v>
                </c:pt>
                <c:pt idx="576">
                  <c:v>4</c:v>
                </c:pt>
                <c:pt idx="577">
                  <c:v>4</c:v>
                </c:pt>
                <c:pt idx="578">
                  <c:v>4</c:v>
                </c:pt>
                <c:pt idx="579">
                  <c:v>4</c:v>
                </c:pt>
                <c:pt idx="580">
                  <c:v>4</c:v>
                </c:pt>
                <c:pt idx="581">
                  <c:v>4</c:v>
                </c:pt>
                <c:pt idx="582">
                  <c:v>4</c:v>
                </c:pt>
                <c:pt idx="583">
                  <c:v>4</c:v>
                </c:pt>
                <c:pt idx="584">
                  <c:v>4</c:v>
                </c:pt>
                <c:pt idx="585">
                  <c:v>4</c:v>
                </c:pt>
                <c:pt idx="586">
                  <c:v>4</c:v>
                </c:pt>
                <c:pt idx="587">
                  <c:v>4</c:v>
                </c:pt>
                <c:pt idx="588">
                  <c:v>4</c:v>
                </c:pt>
                <c:pt idx="589">
                  <c:v>4</c:v>
                </c:pt>
                <c:pt idx="590">
                  <c:v>4</c:v>
                </c:pt>
                <c:pt idx="591">
                  <c:v>4</c:v>
                </c:pt>
                <c:pt idx="592">
                  <c:v>4</c:v>
                </c:pt>
                <c:pt idx="593">
                  <c:v>4</c:v>
                </c:pt>
                <c:pt idx="594">
                  <c:v>4</c:v>
                </c:pt>
                <c:pt idx="595">
                  <c:v>4</c:v>
                </c:pt>
                <c:pt idx="596">
                  <c:v>4</c:v>
                </c:pt>
                <c:pt idx="597">
                  <c:v>4</c:v>
                </c:pt>
                <c:pt idx="598">
                  <c:v>4</c:v>
                </c:pt>
                <c:pt idx="599">
                  <c:v>4</c:v>
                </c:pt>
                <c:pt idx="600">
                  <c:v>4</c:v>
                </c:pt>
                <c:pt idx="601">
                  <c:v>4</c:v>
                </c:pt>
                <c:pt idx="602">
                  <c:v>4</c:v>
                </c:pt>
                <c:pt idx="603">
                  <c:v>4</c:v>
                </c:pt>
                <c:pt idx="604">
                  <c:v>4</c:v>
                </c:pt>
                <c:pt idx="605">
                  <c:v>4</c:v>
                </c:pt>
                <c:pt idx="606">
                  <c:v>4</c:v>
                </c:pt>
                <c:pt idx="607">
                  <c:v>4</c:v>
                </c:pt>
                <c:pt idx="608">
                  <c:v>4</c:v>
                </c:pt>
                <c:pt idx="609">
                  <c:v>4</c:v>
                </c:pt>
                <c:pt idx="610">
                  <c:v>4</c:v>
                </c:pt>
                <c:pt idx="611">
                  <c:v>4</c:v>
                </c:pt>
                <c:pt idx="612">
                  <c:v>4</c:v>
                </c:pt>
                <c:pt idx="613">
                  <c:v>4</c:v>
                </c:pt>
                <c:pt idx="614">
                  <c:v>4</c:v>
                </c:pt>
                <c:pt idx="615">
                  <c:v>4</c:v>
                </c:pt>
                <c:pt idx="616">
                  <c:v>4</c:v>
                </c:pt>
                <c:pt idx="617">
                  <c:v>4</c:v>
                </c:pt>
                <c:pt idx="618">
                  <c:v>4</c:v>
                </c:pt>
                <c:pt idx="619">
                  <c:v>4</c:v>
                </c:pt>
                <c:pt idx="620">
                  <c:v>4</c:v>
                </c:pt>
                <c:pt idx="621">
                  <c:v>4</c:v>
                </c:pt>
                <c:pt idx="622">
                  <c:v>4</c:v>
                </c:pt>
                <c:pt idx="623">
                  <c:v>4</c:v>
                </c:pt>
                <c:pt idx="624">
                  <c:v>4</c:v>
                </c:pt>
                <c:pt idx="625">
                  <c:v>4</c:v>
                </c:pt>
                <c:pt idx="626">
                  <c:v>4</c:v>
                </c:pt>
                <c:pt idx="627">
                  <c:v>4</c:v>
                </c:pt>
                <c:pt idx="628">
                  <c:v>4</c:v>
                </c:pt>
                <c:pt idx="629">
                  <c:v>4</c:v>
                </c:pt>
                <c:pt idx="630">
                  <c:v>4</c:v>
                </c:pt>
                <c:pt idx="631">
                  <c:v>4</c:v>
                </c:pt>
                <c:pt idx="632">
                  <c:v>4</c:v>
                </c:pt>
                <c:pt idx="633">
                  <c:v>4</c:v>
                </c:pt>
                <c:pt idx="634">
                  <c:v>4</c:v>
                </c:pt>
                <c:pt idx="635">
                  <c:v>4</c:v>
                </c:pt>
                <c:pt idx="636">
                  <c:v>4</c:v>
                </c:pt>
                <c:pt idx="637">
                  <c:v>4</c:v>
                </c:pt>
                <c:pt idx="638">
                  <c:v>4</c:v>
                </c:pt>
                <c:pt idx="639">
                  <c:v>4</c:v>
                </c:pt>
                <c:pt idx="640">
                  <c:v>4</c:v>
                </c:pt>
                <c:pt idx="641">
                  <c:v>4</c:v>
                </c:pt>
                <c:pt idx="642">
                  <c:v>4</c:v>
                </c:pt>
                <c:pt idx="643">
                  <c:v>4</c:v>
                </c:pt>
                <c:pt idx="644">
                  <c:v>4</c:v>
                </c:pt>
                <c:pt idx="645">
                  <c:v>4</c:v>
                </c:pt>
                <c:pt idx="646">
                  <c:v>4</c:v>
                </c:pt>
                <c:pt idx="647">
                  <c:v>4</c:v>
                </c:pt>
                <c:pt idx="648">
                  <c:v>4</c:v>
                </c:pt>
                <c:pt idx="649">
                  <c:v>4</c:v>
                </c:pt>
                <c:pt idx="650">
                  <c:v>4</c:v>
                </c:pt>
                <c:pt idx="651">
                  <c:v>4</c:v>
                </c:pt>
                <c:pt idx="652">
                  <c:v>4</c:v>
                </c:pt>
                <c:pt idx="653">
                  <c:v>4</c:v>
                </c:pt>
                <c:pt idx="654">
                  <c:v>4</c:v>
                </c:pt>
                <c:pt idx="655">
                  <c:v>4</c:v>
                </c:pt>
                <c:pt idx="656">
                  <c:v>4</c:v>
                </c:pt>
                <c:pt idx="657">
                  <c:v>4</c:v>
                </c:pt>
                <c:pt idx="658">
                  <c:v>4</c:v>
                </c:pt>
                <c:pt idx="659">
                  <c:v>4</c:v>
                </c:pt>
                <c:pt idx="660">
                  <c:v>4</c:v>
                </c:pt>
                <c:pt idx="661">
                  <c:v>4</c:v>
                </c:pt>
                <c:pt idx="662">
                  <c:v>4</c:v>
                </c:pt>
                <c:pt idx="663">
                  <c:v>4</c:v>
                </c:pt>
                <c:pt idx="664">
                  <c:v>4</c:v>
                </c:pt>
                <c:pt idx="665">
                  <c:v>4</c:v>
                </c:pt>
                <c:pt idx="666">
                  <c:v>4</c:v>
                </c:pt>
                <c:pt idx="667">
                  <c:v>4</c:v>
                </c:pt>
                <c:pt idx="668">
                  <c:v>4</c:v>
                </c:pt>
                <c:pt idx="669">
                  <c:v>4</c:v>
                </c:pt>
                <c:pt idx="670">
                  <c:v>4</c:v>
                </c:pt>
                <c:pt idx="671">
                  <c:v>4</c:v>
                </c:pt>
                <c:pt idx="672">
                  <c:v>4</c:v>
                </c:pt>
                <c:pt idx="673">
                  <c:v>4</c:v>
                </c:pt>
                <c:pt idx="674">
                  <c:v>4</c:v>
                </c:pt>
                <c:pt idx="675">
                  <c:v>4</c:v>
                </c:pt>
                <c:pt idx="676">
                  <c:v>4</c:v>
                </c:pt>
                <c:pt idx="677">
                  <c:v>4</c:v>
                </c:pt>
                <c:pt idx="678">
                  <c:v>4</c:v>
                </c:pt>
                <c:pt idx="679">
                  <c:v>4</c:v>
                </c:pt>
                <c:pt idx="680">
                  <c:v>4</c:v>
                </c:pt>
                <c:pt idx="681">
                  <c:v>4</c:v>
                </c:pt>
                <c:pt idx="682">
                  <c:v>4</c:v>
                </c:pt>
                <c:pt idx="683">
                  <c:v>4</c:v>
                </c:pt>
                <c:pt idx="684">
                  <c:v>4</c:v>
                </c:pt>
                <c:pt idx="685">
                  <c:v>4</c:v>
                </c:pt>
                <c:pt idx="686">
                  <c:v>4</c:v>
                </c:pt>
                <c:pt idx="687">
                  <c:v>4</c:v>
                </c:pt>
                <c:pt idx="688">
                  <c:v>4</c:v>
                </c:pt>
                <c:pt idx="689">
                  <c:v>4</c:v>
                </c:pt>
                <c:pt idx="690">
                  <c:v>4</c:v>
                </c:pt>
                <c:pt idx="691">
                  <c:v>4</c:v>
                </c:pt>
                <c:pt idx="692">
                  <c:v>4</c:v>
                </c:pt>
                <c:pt idx="693">
                  <c:v>4</c:v>
                </c:pt>
                <c:pt idx="694">
                  <c:v>4</c:v>
                </c:pt>
                <c:pt idx="695">
                  <c:v>4</c:v>
                </c:pt>
                <c:pt idx="696">
                  <c:v>4</c:v>
                </c:pt>
                <c:pt idx="697">
                  <c:v>4</c:v>
                </c:pt>
                <c:pt idx="698">
                  <c:v>4</c:v>
                </c:pt>
                <c:pt idx="699">
                  <c:v>4</c:v>
                </c:pt>
                <c:pt idx="700">
                  <c:v>4</c:v>
                </c:pt>
                <c:pt idx="701">
                  <c:v>4</c:v>
                </c:pt>
                <c:pt idx="702">
                  <c:v>4</c:v>
                </c:pt>
                <c:pt idx="703">
                  <c:v>4</c:v>
                </c:pt>
                <c:pt idx="704">
                  <c:v>4</c:v>
                </c:pt>
                <c:pt idx="705">
                  <c:v>4</c:v>
                </c:pt>
                <c:pt idx="706">
                  <c:v>4</c:v>
                </c:pt>
                <c:pt idx="707">
                  <c:v>4</c:v>
                </c:pt>
                <c:pt idx="708">
                  <c:v>4</c:v>
                </c:pt>
                <c:pt idx="709">
                  <c:v>4</c:v>
                </c:pt>
                <c:pt idx="710">
                  <c:v>4</c:v>
                </c:pt>
                <c:pt idx="711">
                  <c:v>4</c:v>
                </c:pt>
                <c:pt idx="712">
                  <c:v>4</c:v>
                </c:pt>
                <c:pt idx="713">
                  <c:v>4</c:v>
                </c:pt>
                <c:pt idx="714">
                  <c:v>4</c:v>
                </c:pt>
                <c:pt idx="715">
                  <c:v>4</c:v>
                </c:pt>
                <c:pt idx="716">
                  <c:v>4</c:v>
                </c:pt>
                <c:pt idx="717">
                  <c:v>4</c:v>
                </c:pt>
                <c:pt idx="718">
                  <c:v>4</c:v>
                </c:pt>
                <c:pt idx="719">
                  <c:v>4</c:v>
                </c:pt>
                <c:pt idx="720">
                  <c:v>4</c:v>
                </c:pt>
                <c:pt idx="721">
                  <c:v>4</c:v>
                </c:pt>
                <c:pt idx="722">
                  <c:v>4</c:v>
                </c:pt>
                <c:pt idx="723">
                  <c:v>4</c:v>
                </c:pt>
                <c:pt idx="724">
                  <c:v>4</c:v>
                </c:pt>
                <c:pt idx="725">
                  <c:v>4</c:v>
                </c:pt>
                <c:pt idx="726">
                  <c:v>4</c:v>
                </c:pt>
                <c:pt idx="727">
                  <c:v>4</c:v>
                </c:pt>
                <c:pt idx="728">
                  <c:v>4</c:v>
                </c:pt>
                <c:pt idx="729">
                  <c:v>4</c:v>
                </c:pt>
                <c:pt idx="730">
                  <c:v>4</c:v>
                </c:pt>
                <c:pt idx="731">
                  <c:v>4</c:v>
                </c:pt>
                <c:pt idx="732">
                  <c:v>4</c:v>
                </c:pt>
                <c:pt idx="733">
                  <c:v>4</c:v>
                </c:pt>
                <c:pt idx="734">
                  <c:v>4</c:v>
                </c:pt>
                <c:pt idx="735">
                  <c:v>4</c:v>
                </c:pt>
                <c:pt idx="736">
                  <c:v>4</c:v>
                </c:pt>
                <c:pt idx="737">
                  <c:v>4</c:v>
                </c:pt>
                <c:pt idx="738">
                  <c:v>4</c:v>
                </c:pt>
                <c:pt idx="739">
                  <c:v>4</c:v>
                </c:pt>
                <c:pt idx="740">
                  <c:v>4</c:v>
                </c:pt>
                <c:pt idx="741">
                  <c:v>4</c:v>
                </c:pt>
                <c:pt idx="742">
                  <c:v>4</c:v>
                </c:pt>
                <c:pt idx="743">
                  <c:v>4</c:v>
                </c:pt>
                <c:pt idx="744">
                  <c:v>4</c:v>
                </c:pt>
                <c:pt idx="745">
                  <c:v>4</c:v>
                </c:pt>
                <c:pt idx="746">
                  <c:v>4</c:v>
                </c:pt>
                <c:pt idx="747">
                  <c:v>4</c:v>
                </c:pt>
                <c:pt idx="748">
                  <c:v>4</c:v>
                </c:pt>
                <c:pt idx="749">
                  <c:v>4</c:v>
                </c:pt>
                <c:pt idx="750">
                  <c:v>4</c:v>
                </c:pt>
                <c:pt idx="751">
                  <c:v>4</c:v>
                </c:pt>
                <c:pt idx="752">
                  <c:v>4</c:v>
                </c:pt>
                <c:pt idx="753">
                  <c:v>4</c:v>
                </c:pt>
                <c:pt idx="754">
                  <c:v>4</c:v>
                </c:pt>
                <c:pt idx="755">
                  <c:v>4</c:v>
                </c:pt>
                <c:pt idx="756">
                  <c:v>4</c:v>
                </c:pt>
                <c:pt idx="757">
                  <c:v>4</c:v>
                </c:pt>
                <c:pt idx="758">
                  <c:v>4</c:v>
                </c:pt>
                <c:pt idx="759">
                  <c:v>4</c:v>
                </c:pt>
                <c:pt idx="760">
                  <c:v>4</c:v>
                </c:pt>
                <c:pt idx="761">
                  <c:v>4</c:v>
                </c:pt>
                <c:pt idx="762">
                  <c:v>4</c:v>
                </c:pt>
                <c:pt idx="763">
                  <c:v>4</c:v>
                </c:pt>
                <c:pt idx="764">
                  <c:v>4</c:v>
                </c:pt>
                <c:pt idx="765">
                  <c:v>4</c:v>
                </c:pt>
                <c:pt idx="766">
                  <c:v>4</c:v>
                </c:pt>
                <c:pt idx="767">
                  <c:v>4</c:v>
                </c:pt>
                <c:pt idx="768">
                  <c:v>4</c:v>
                </c:pt>
                <c:pt idx="769">
                  <c:v>4</c:v>
                </c:pt>
                <c:pt idx="770">
                  <c:v>4</c:v>
                </c:pt>
                <c:pt idx="771">
                  <c:v>4</c:v>
                </c:pt>
                <c:pt idx="772">
                  <c:v>4</c:v>
                </c:pt>
                <c:pt idx="773">
                  <c:v>4</c:v>
                </c:pt>
                <c:pt idx="774">
                  <c:v>4</c:v>
                </c:pt>
                <c:pt idx="775">
                  <c:v>4</c:v>
                </c:pt>
                <c:pt idx="776">
                  <c:v>4</c:v>
                </c:pt>
                <c:pt idx="777">
                  <c:v>4</c:v>
                </c:pt>
                <c:pt idx="778">
                  <c:v>4</c:v>
                </c:pt>
                <c:pt idx="779">
                  <c:v>4</c:v>
                </c:pt>
                <c:pt idx="780">
                  <c:v>4</c:v>
                </c:pt>
                <c:pt idx="781">
                  <c:v>4</c:v>
                </c:pt>
                <c:pt idx="782">
                  <c:v>4</c:v>
                </c:pt>
                <c:pt idx="783">
                  <c:v>4</c:v>
                </c:pt>
                <c:pt idx="784">
                  <c:v>4</c:v>
                </c:pt>
                <c:pt idx="785">
                  <c:v>4</c:v>
                </c:pt>
                <c:pt idx="786">
                  <c:v>4</c:v>
                </c:pt>
                <c:pt idx="787">
                  <c:v>4</c:v>
                </c:pt>
                <c:pt idx="788">
                  <c:v>4</c:v>
                </c:pt>
                <c:pt idx="789">
                  <c:v>4</c:v>
                </c:pt>
                <c:pt idx="790">
                  <c:v>4</c:v>
                </c:pt>
                <c:pt idx="791">
                  <c:v>4</c:v>
                </c:pt>
                <c:pt idx="792">
                  <c:v>4</c:v>
                </c:pt>
                <c:pt idx="793">
                  <c:v>4</c:v>
                </c:pt>
                <c:pt idx="794">
                  <c:v>4</c:v>
                </c:pt>
                <c:pt idx="795">
                  <c:v>4</c:v>
                </c:pt>
                <c:pt idx="796">
                  <c:v>4</c:v>
                </c:pt>
                <c:pt idx="797">
                  <c:v>4</c:v>
                </c:pt>
                <c:pt idx="798">
                  <c:v>4</c:v>
                </c:pt>
                <c:pt idx="799">
                  <c:v>4</c:v>
                </c:pt>
                <c:pt idx="800">
                  <c:v>4</c:v>
                </c:pt>
                <c:pt idx="801">
                  <c:v>4</c:v>
                </c:pt>
                <c:pt idx="802">
                  <c:v>4</c:v>
                </c:pt>
                <c:pt idx="803">
                  <c:v>4</c:v>
                </c:pt>
                <c:pt idx="804">
                  <c:v>4</c:v>
                </c:pt>
                <c:pt idx="805">
                  <c:v>4</c:v>
                </c:pt>
                <c:pt idx="806">
                  <c:v>4</c:v>
                </c:pt>
                <c:pt idx="807">
                  <c:v>4</c:v>
                </c:pt>
                <c:pt idx="808">
                  <c:v>3.75</c:v>
                </c:pt>
                <c:pt idx="809">
                  <c:v>3.75</c:v>
                </c:pt>
                <c:pt idx="810">
                  <c:v>3.75</c:v>
                </c:pt>
                <c:pt idx="811">
                  <c:v>3.75</c:v>
                </c:pt>
                <c:pt idx="812">
                  <c:v>3.75</c:v>
                </c:pt>
                <c:pt idx="813">
                  <c:v>3.75</c:v>
                </c:pt>
                <c:pt idx="814">
                  <c:v>3.75</c:v>
                </c:pt>
                <c:pt idx="815">
                  <c:v>3.75</c:v>
                </c:pt>
                <c:pt idx="816">
                  <c:v>3.75</c:v>
                </c:pt>
                <c:pt idx="817">
                  <c:v>3.75</c:v>
                </c:pt>
                <c:pt idx="818">
                  <c:v>3.75</c:v>
                </c:pt>
                <c:pt idx="819">
                  <c:v>3.75</c:v>
                </c:pt>
                <c:pt idx="820">
                  <c:v>3.75</c:v>
                </c:pt>
                <c:pt idx="821">
                  <c:v>3.75</c:v>
                </c:pt>
                <c:pt idx="822">
                  <c:v>3.75</c:v>
                </c:pt>
                <c:pt idx="823">
                  <c:v>3.75</c:v>
                </c:pt>
                <c:pt idx="824">
                  <c:v>3.75</c:v>
                </c:pt>
                <c:pt idx="825">
                  <c:v>3.75</c:v>
                </c:pt>
                <c:pt idx="826">
                  <c:v>3.75</c:v>
                </c:pt>
                <c:pt idx="827">
                  <c:v>3.75</c:v>
                </c:pt>
                <c:pt idx="828">
                  <c:v>3.75</c:v>
                </c:pt>
                <c:pt idx="829">
                  <c:v>3.75</c:v>
                </c:pt>
                <c:pt idx="830">
                  <c:v>3.75</c:v>
                </c:pt>
                <c:pt idx="831">
                  <c:v>3.75</c:v>
                </c:pt>
                <c:pt idx="832">
                  <c:v>3.75</c:v>
                </c:pt>
                <c:pt idx="833">
                  <c:v>3.75</c:v>
                </c:pt>
                <c:pt idx="834">
                  <c:v>3.75</c:v>
                </c:pt>
                <c:pt idx="835">
                  <c:v>3.75</c:v>
                </c:pt>
                <c:pt idx="836">
                  <c:v>3.75</c:v>
                </c:pt>
                <c:pt idx="837">
                  <c:v>3.75</c:v>
                </c:pt>
                <c:pt idx="838">
                  <c:v>3.75</c:v>
                </c:pt>
                <c:pt idx="839">
                  <c:v>3.75</c:v>
                </c:pt>
                <c:pt idx="840">
                  <c:v>3.75</c:v>
                </c:pt>
                <c:pt idx="841">
                  <c:v>3.75</c:v>
                </c:pt>
                <c:pt idx="842">
                  <c:v>3.75</c:v>
                </c:pt>
                <c:pt idx="843">
                  <c:v>3.75</c:v>
                </c:pt>
                <c:pt idx="844">
                  <c:v>3.75</c:v>
                </c:pt>
                <c:pt idx="845">
                  <c:v>3.75</c:v>
                </c:pt>
                <c:pt idx="846">
                  <c:v>3.75</c:v>
                </c:pt>
                <c:pt idx="847">
                  <c:v>3.75</c:v>
                </c:pt>
                <c:pt idx="848">
                  <c:v>3.75</c:v>
                </c:pt>
                <c:pt idx="849">
                  <c:v>3.75</c:v>
                </c:pt>
                <c:pt idx="850">
                  <c:v>3.75</c:v>
                </c:pt>
                <c:pt idx="851">
                  <c:v>3.75</c:v>
                </c:pt>
                <c:pt idx="852">
                  <c:v>3.75</c:v>
                </c:pt>
                <c:pt idx="853">
                  <c:v>3.75</c:v>
                </c:pt>
                <c:pt idx="854">
                  <c:v>3.75</c:v>
                </c:pt>
                <c:pt idx="855">
                  <c:v>3.75</c:v>
                </c:pt>
                <c:pt idx="856">
                  <c:v>3.75</c:v>
                </c:pt>
                <c:pt idx="857">
                  <c:v>3.75</c:v>
                </c:pt>
                <c:pt idx="858">
                  <c:v>3.75</c:v>
                </c:pt>
                <c:pt idx="859">
                  <c:v>3.75</c:v>
                </c:pt>
                <c:pt idx="860">
                  <c:v>3.75</c:v>
                </c:pt>
                <c:pt idx="861">
                  <c:v>3.75</c:v>
                </c:pt>
                <c:pt idx="862">
                  <c:v>3.75</c:v>
                </c:pt>
                <c:pt idx="863">
                  <c:v>3.75</c:v>
                </c:pt>
                <c:pt idx="864">
                  <c:v>3.75</c:v>
                </c:pt>
                <c:pt idx="865">
                  <c:v>3.75</c:v>
                </c:pt>
                <c:pt idx="866">
                  <c:v>3.75</c:v>
                </c:pt>
                <c:pt idx="867">
                  <c:v>3.75</c:v>
                </c:pt>
                <c:pt idx="868">
                  <c:v>3.75</c:v>
                </c:pt>
                <c:pt idx="869">
                  <c:v>3.75</c:v>
                </c:pt>
                <c:pt idx="870">
                  <c:v>3.75</c:v>
                </c:pt>
                <c:pt idx="871">
                  <c:v>3.75</c:v>
                </c:pt>
                <c:pt idx="872">
                  <c:v>3.75</c:v>
                </c:pt>
                <c:pt idx="873">
                  <c:v>3.75</c:v>
                </c:pt>
                <c:pt idx="874">
                  <c:v>3.75</c:v>
                </c:pt>
                <c:pt idx="875">
                  <c:v>3.75</c:v>
                </c:pt>
                <c:pt idx="876">
                  <c:v>3.75</c:v>
                </c:pt>
                <c:pt idx="877">
                  <c:v>3.75</c:v>
                </c:pt>
                <c:pt idx="878">
                  <c:v>3.75</c:v>
                </c:pt>
                <c:pt idx="879">
                  <c:v>3.75</c:v>
                </c:pt>
                <c:pt idx="880">
                  <c:v>3.75</c:v>
                </c:pt>
                <c:pt idx="881">
                  <c:v>3.75</c:v>
                </c:pt>
                <c:pt idx="882">
                  <c:v>3.75</c:v>
                </c:pt>
                <c:pt idx="883">
                  <c:v>3.75</c:v>
                </c:pt>
                <c:pt idx="884">
                  <c:v>3.75</c:v>
                </c:pt>
                <c:pt idx="885">
                  <c:v>3.75</c:v>
                </c:pt>
                <c:pt idx="886">
                  <c:v>3.75</c:v>
                </c:pt>
                <c:pt idx="887">
                  <c:v>3.75</c:v>
                </c:pt>
                <c:pt idx="888">
                  <c:v>3.75</c:v>
                </c:pt>
                <c:pt idx="889">
                  <c:v>3.75</c:v>
                </c:pt>
                <c:pt idx="890">
                  <c:v>3.75</c:v>
                </c:pt>
                <c:pt idx="891">
                  <c:v>3.75</c:v>
                </c:pt>
                <c:pt idx="892">
                  <c:v>3.75</c:v>
                </c:pt>
                <c:pt idx="893">
                  <c:v>3.75</c:v>
                </c:pt>
                <c:pt idx="894">
                  <c:v>3.75</c:v>
                </c:pt>
                <c:pt idx="895">
                  <c:v>3.75</c:v>
                </c:pt>
                <c:pt idx="896">
                  <c:v>3.75</c:v>
                </c:pt>
                <c:pt idx="897">
                  <c:v>3.75</c:v>
                </c:pt>
                <c:pt idx="898">
                  <c:v>3.75</c:v>
                </c:pt>
                <c:pt idx="899">
                  <c:v>3.75</c:v>
                </c:pt>
                <c:pt idx="900">
                  <c:v>3.75</c:v>
                </c:pt>
                <c:pt idx="901">
                  <c:v>3.75</c:v>
                </c:pt>
                <c:pt idx="902">
                  <c:v>3.75</c:v>
                </c:pt>
                <c:pt idx="903">
                  <c:v>3.75</c:v>
                </c:pt>
                <c:pt idx="904">
                  <c:v>3.75</c:v>
                </c:pt>
                <c:pt idx="905">
                  <c:v>3.75</c:v>
                </c:pt>
                <c:pt idx="906">
                  <c:v>3.75</c:v>
                </c:pt>
                <c:pt idx="907">
                  <c:v>3.75</c:v>
                </c:pt>
                <c:pt idx="908">
                  <c:v>3.75</c:v>
                </c:pt>
                <c:pt idx="909">
                  <c:v>3.75</c:v>
                </c:pt>
                <c:pt idx="910">
                  <c:v>3.75</c:v>
                </c:pt>
                <c:pt idx="911">
                  <c:v>3.75</c:v>
                </c:pt>
                <c:pt idx="912">
                  <c:v>3.75</c:v>
                </c:pt>
                <c:pt idx="913">
                  <c:v>3.75</c:v>
                </c:pt>
                <c:pt idx="914">
                  <c:v>3.75</c:v>
                </c:pt>
                <c:pt idx="915">
                  <c:v>3.75</c:v>
                </c:pt>
                <c:pt idx="916">
                  <c:v>3.75</c:v>
                </c:pt>
                <c:pt idx="917">
                  <c:v>3.75</c:v>
                </c:pt>
                <c:pt idx="918">
                  <c:v>3.5</c:v>
                </c:pt>
                <c:pt idx="919">
                  <c:v>3.5</c:v>
                </c:pt>
                <c:pt idx="920">
                  <c:v>3.5</c:v>
                </c:pt>
                <c:pt idx="921">
                  <c:v>3.5</c:v>
                </c:pt>
                <c:pt idx="922">
                  <c:v>3.5</c:v>
                </c:pt>
                <c:pt idx="923">
                  <c:v>3.5</c:v>
                </c:pt>
                <c:pt idx="924">
                  <c:v>3.5</c:v>
                </c:pt>
                <c:pt idx="925">
                  <c:v>3.5</c:v>
                </c:pt>
                <c:pt idx="926">
                  <c:v>3.5</c:v>
                </c:pt>
                <c:pt idx="927">
                  <c:v>3.5</c:v>
                </c:pt>
                <c:pt idx="928">
                  <c:v>3.5</c:v>
                </c:pt>
                <c:pt idx="929">
                  <c:v>3.5</c:v>
                </c:pt>
                <c:pt idx="930">
                  <c:v>3.5</c:v>
                </c:pt>
                <c:pt idx="931">
                  <c:v>3.5</c:v>
                </c:pt>
                <c:pt idx="932">
                  <c:v>3.5</c:v>
                </c:pt>
                <c:pt idx="933">
                  <c:v>3.5</c:v>
                </c:pt>
                <c:pt idx="934">
                  <c:v>3.5</c:v>
                </c:pt>
                <c:pt idx="935">
                  <c:v>3.5</c:v>
                </c:pt>
                <c:pt idx="936">
                  <c:v>3.5</c:v>
                </c:pt>
                <c:pt idx="937">
                  <c:v>3.5</c:v>
                </c:pt>
                <c:pt idx="938">
                  <c:v>3.5</c:v>
                </c:pt>
                <c:pt idx="939">
                  <c:v>3.5</c:v>
                </c:pt>
                <c:pt idx="940">
                  <c:v>3.5</c:v>
                </c:pt>
                <c:pt idx="941">
                  <c:v>3.5</c:v>
                </c:pt>
                <c:pt idx="942">
                  <c:v>3.5</c:v>
                </c:pt>
                <c:pt idx="943">
                  <c:v>3.5</c:v>
                </c:pt>
                <c:pt idx="944">
                  <c:v>3.5</c:v>
                </c:pt>
                <c:pt idx="945">
                  <c:v>3.5</c:v>
                </c:pt>
                <c:pt idx="946">
                  <c:v>3.5</c:v>
                </c:pt>
                <c:pt idx="947">
                  <c:v>3.5</c:v>
                </c:pt>
                <c:pt idx="948">
                  <c:v>3.5</c:v>
                </c:pt>
                <c:pt idx="949">
                  <c:v>3.5</c:v>
                </c:pt>
                <c:pt idx="950">
                  <c:v>3.5</c:v>
                </c:pt>
                <c:pt idx="951">
                  <c:v>3.5</c:v>
                </c:pt>
                <c:pt idx="952">
                  <c:v>3.5</c:v>
                </c:pt>
                <c:pt idx="953">
                  <c:v>3.5</c:v>
                </c:pt>
                <c:pt idx="954">
                  <c:v>3.5</c:v>
                </c:pt>
                <c:pt idx="955">
                  <c:v>3.5</c:v>
                </c:pt>
                <c:pt idx="956">
                  <c:v>3.5</c:v>
                </c:pt>
                <c:pt idx="957">
                  <c:v>3.5</c:v>
                </c:pt>
                <c:pt idx="958">
                  <c:v>3.5</c:v>
                </c:pt>
                <c:pt idx="959">
                  <c:v>3.5</c:v>
                </c:pt>
                <c:pt idx="960">
                  <c:v>3.5</c:v>
                </c:pt>
                <c:pt idx="961">
                  <c:v>3.5</c:v>
                </c:pt>
                <c:pt idx="962">
                  <c:v>3.5</c:v>
                </c:pt>
                <c:pt idx="963">
                  <c:v>3.5</c:v>
                </c:pt>
                <c:pt idx="964">
                  <c:v>3.5</c:v>
                </c:pt>
                <c:pt idx="965">
                  <c:v>3.5</c:v>
                </c:pt>
                <c:pt idx="966">
                  <c:v>3.5</c:v>
                </c:pt>
                <c:pt idx="967">
                  <c:v>3.5</c:v>
                </c:pt>
                <c:pt idx="968">
                  <c:v>3.5</c:v>
                </c:pt>
                <c:pt idx="969">
                  <c:v>3.5</c:v>
                </c:pt>
                <c:pt idx="970">
                  <c:v>3.5</c:v>
                </c:pt>
                <c:pt idx="971">
                  <c:v>3.5</c:v>
                </c:pt>
                <c:pt idx="972">
                  <c:v>3.5</c:v>
                </c:pt>
                <c:pt idx="973">
                  <c:v>3.5</c:v>
                </c:pt>
                <c:pt idx="974">
                  <c:v>3.5</c:v>
                </c:pt>
                <c:pt idx="975">
                  <c:v>3.5</c:v>
                </c:pt>
                <c:pt idx="976">
                  <c:v>3.5</c:v>
                </c:pt>
                <c:pt idx="977">
                  <c:v>3.5</c:v>
                </c:pt>
                <c:pt idx="978">
                  <c:v>3.5</c:v>
                </c:pt>
                <c:pt idx="979">
                  <c:v>3.5</c:v>
                </c:pt>
                <c:pt idx="980">
                  <c:v>3.5</c:v>
                </c:pt>
                <c:pt idx="981">
                  <c:v>3.5</c:v>
                </c:pt>
                <c:pt idx="982">
                  <c:v>3.5</c:v>
                </c:pt>
                <c:pt idx="983">
                  <c:v>3.5</c:v>
                </c:pt>
                <c:pt idx="984">
                  <c:v>3.5</c:v>
                </c:pt>
                <c:pt idx="985">
                  <c:v>3.5</c:v>
                </c:pt>
                <c:pt idx="986">
                  <c:v>3.5</c:v>
                </c:pt>
                <c:pt idx="987">
                  <c:v>3.5</c:v>
                </c:pt>
                <c:pt idx="988">
                  <c:v>3.5</c:v>
                </c:pt>
                <c:pt idx="989">
                  <c:v>3.5</c:v>
                </c:pt>
                <c:pt idx="990">
                  <c:v>3.5</c:v>
                </c:pt>
                <c:pt idx="991">
                  <c:v>3.5</c:v>
                </c:pt>
                <c:pt idx="992">
                  <c:v>3.5</c:v>
                </c:pt>
                <c:pt idx="993">
                  <c:v>3.5</c:v>
                </c:pt>
                <c:pt idx="994">
                  <c:v>3.5</c:v>
                </c:pt>
                <c:pt idx="995">
                  <c:v>3.5</c:v>
                </c:pt>
                <c:pt idx="996">
                  <c:v>3.5</c:v>
                </c:pt>
                <c:pt idx="997">
                  <c:v>3.5</c:v>
                </c:pt>
                <c:pt idx="998">
                  <c:v>3.5</c:v>
                </c:pt>
                <c:pt idx="999">
                  <c:v>3.5</c:v>
                </c:pt>
                <c:pt idx="1000">
                  <c:v>3.5</c:v>
                </c:pt>
                <c:pt idx="1001">
                  <c:v>3.5</c:v>
                </c:pt>
                <c:pt idx="1002">
                  <c:v>3.5</c:v>
                </c:pt>
                <c:pt idx="1003">
                  <c:v>3.75</c:v>
                </c:pt>
                <c:pt idx="1004">
                  <c:v>3.75</c:v>
                </c:pt>
                <c:pt idx="1005">
                  <c:v>3.75</c:v>
                </c:pt>
                <c:pt idx="1006">
                  <c:v>3.75</c:v>
                </c:pt>
                <c:pt idx="1007">
                  <c:v>3.75</c:v>
                </c:pt>
                <c:pt idx="1008">
                  <c:v>3.75</c:v>
                </c:pt>
                <c:pt idx="1009">
                  <c:v>3.75</c:v>
                </c:pt>
                <c:pt idx="1010">
                  <c:v>3.75</c:v>
                </c:pt>
                <c:pt idx="1011">
                  <c:v>3.75</c:v>
                </c:pt>
                <c:pt idx="1012">
                  <c:v>3.75</c:v>
                </c:pt>
                <c:pt idx="1013">
                  <c:v>3.75</c:v>
                </c:pt>
                <c:pt idx="1014">
                  <c:v>3.75</c:v>
                </c:pt>
                <c:pt idx="1015">
                  <c:v>3.75</c:v>
                </c:pt>
                <c:pt idx="1016">
                  <c:v>3.75</c:v>
                </c:pt>
                <c:pt idx="1017">
                  <c:v>3.75</c:v>
                </c:pt>
                <c:pt idx="1018">
                  <c:v>3.75</c:v>
                </c:pt>
                <c:pt idx="1019">
                  <c:v>3.75</c:v>
                </c:pt>
                <c:pt idx="1020">
                  <c:v>3.75</c:v>
                </c:pt>
                <c:pt idx="1021">
                  <c:v>3.75</c:v>
                </c:pt>
                <c:pt idx="1022">
                  <c:v>3.75</c:v>
                </c:pt>
                <c:pt idx="1023">
                  <c:v>3.75</c:v>
                </c:pt>
                <c:pt idx="1024">
                  <c:v>3.75</c:v>
                </c:pt>
                <c:pt idx="1025">
                  <c:v>3.75</c:v>
                </c:pt>
                <c:pt idx="1026">
                  <c:v>3.75</c:v>
                </c:pt>
                <c:pt idx="1027">
                  <c:v>3.75</c:v>
                </c:pt>
                <c:pt idx="1028">
                  <c:v>3.75</c:v>
                </c:pt>
                <c:pt idx="1029">
                  <c:v>3.75</c:v>
                </c:pt>
                <c:pt idx="1030">
                  <c:v>3.75</c:v>
                </c:pt>
                <c:pt idx="1031">
                  <c:v>3.75</c:v>
                </c:pt>
                <c:pt idx="1032">
                  <c:v>3.75</c:v>
                </c:pt>
                <c:pt idx="1033">
                  <c:v>3.75</c:v>
                </c:pt>
                <c:pt idx="1034">
                  <c:v>3.75</c:v>
                </c:pt>
                <c:pt idx="1035">
                  <c:v>3.75</c:v>
                </c:pt>
                <c:pt idx="1036">
                  <c:v>3.75</c:v>
                </c:pt>
                <c:pt idx="1037">
                  <c:v>3.75</c:v>
                </c:pt>
                <c:pt idx="1038">
                  <c:v>3.75</c:v>
                </c:pt>
                <c:pt idx="1039">
                  <c:v>3.75</c:v>
                </c:pt>
                <c:pt idx="1040">
                  <c:v>3.75</c:v>
                </c:pt>
                <c:pt idx="1041">
                  <c:v>3.75</c:v>
                </c:pt>
                <c:pt idx="1042">
                  <c:v>3.75</c:v>
                </c:pt>
                <c:pt idx="1043">
                  <c:v>3.75</c:v>
                </c:pt>
                <c:pt idx="1044">
                  <c:v>3.75</c:v>
                </c:pt>
                <c:pt idx="1045">
                  <c:v>3.75</c:v>
                </c:pt>
                <c:pt idx="1046">
                  <c:v>3.75</c:v>
                </c:pt>
                <c:pt idx="1047">
                  <c:v>3.75</c:v>
                </c:pt>
                <c:pt idx="1048">
                  <c:v>3.75</c:v>
                </c:pt>
                <c:pt idx="1049">
                  <c:v>3.75</c:v>
                </c:pt>
                <c:pt idx="1050">
                  <c:v>3.75</c:v>
                </c:pt>
                <c:pt idx="1051">
                  <c:v>3.75</c:v>
                </c:pt>
                <c:pt idx="1052">
                  <c:v>3.75</c:v>
                </c:pt>
                <c:pt idx="1053">
                  <c:v>3.75</c:v>
                </c:pt>
                <c:pt idx="1054">
                  <c:v>3.75</c:v>
                </c:pt>
                <c:pt idx="1055">
                  <c:v>3.75</c:v>
                </c:pt>
                <c:pt idx="1056">
                  <c:v>3.75</c:v>
                </c:pt>
                <c:pt idx="1057">
                  <c:v>3.75</c:v>
                </c:pt>
                <c:pt idx="1058">
                  <c:v>3.75</c:v>
                </c:pt>
                <c:pt idx="1059">
                  <c:v>3.75</c:v>
                </c:pt>
                <c:pt idx="1060">
                  <c:v>3.75</c:v>
                </c:pt>
                <c:pt idx="1061">
                  <c:v>3.75</c:v>
                </c:pt>
                <c:pt idx="1062">
                  <c:v>3.75</c:v>
                </c:pt>
                <c:pt idx="1063">
                  <c:v>3.75</c:v>
                </c:pt>
                <c:pt idx="1064">
                  <c:v>3.75</c:v>
                </c:pt>
                <c:pt idx="1065">
                  <c:v>3.75</c:v>
                </c:pt>
                <c:pt idx="1066">
                  <c:v>3.75</c:v>
                </c:pt>
                <c:pt idx="1067">
                  <c:v>3.75</c:v>
                </c:pt>
                <c:pt idx="1068">
                  <c:v>4</c:v>
                </c:pt>
                <c:pt idx="1069">
                  <c:v>4</c:v>
                </c:pt>
                <c:pt idx="1070">
                  <c:v>4</c:v>
                </c:pt>
                <c:pt idx="1071">
                  <c:v>4</c:v>
                </c:pt>
                <c:pt idx="1072">
                  <c:v>4</c:v>
                </c:pt>
                <c:pt idx="1073">
                  <c:v>4</c:v>
                </c:pt>
                <c:pt idx="1074">
                  <c:v>4</c:v>
                </c:pt>
                <c:pt idx="1075">
                  <c:v>4</c:v>
                </c:pt>
                <c:pt idx="1076">
                  <c:v>4</c:v>
                </c:pt>
                <c:pt idx="1077">
                  <c:v>4</c:v>
                </c:pt>
                <c:pt idx="1078">
                  <c:v>4</c:v>
                </c:pt>
                <c:pt idx="1079">
                  <c:v>4</c:v>
                </c:pt>
                <c:pt idx="1080">
                  <c:v>4</c:v>
                </c:pt>
                <c:pt idx="1081">
                  <c:v>4</c:v>
                </c:pt>
                <c:pt idx="1082">
                  <c:v>4</c:v>
                </c:pt>
                <c:pt idx="1083">
                  <c:v>4</c:v>
                </c:pt>
                <c:pt idx="1084">
                  <c:v>4</c:v>
                </c:pt>
                <c:pt idx="1085">
                  <c:v>4</c:v>
                </c:pt>
                <c:pt idx="1086">
                  <c:v>4</c:v>
                </c:pt>
                <c:pt idx="1087">
                  <c:v>4</c:v>
                </c:pt>
                <c:pt idx="1088">
                  <c:v>4</c:v>
                </c:pt>
                <c:pt idx="1089">
                  <c:v>4</c:v>
                </c:pt>
                <c:pt idx="1090">
                  <c:v>4</c:v>
                </c:pt>
                <c:pt idx="1091">
                  <c:v>4</c:v>
                </c:pt>
                <c:pt idx="1092">
                  <c:v>4</c:v>
                </c:pt>
                <c:pt idx="1093">
                  <c:v>4</c:v>
                </c:pt>
                <c:pt idx="1094">
                  <c:v>4</c:v>
                </c:pt>
                <c:pt idx="1095">
                  <c:v>4</c:v>
                </c:pt>
                <c:pt idx="1096">
                  <c:v>4</c:v>
                </c:pt>
                <c:pt idx="1097">
                  <c:v>4</c:v>
                </c:pt>
                <c:pt idx="1098">
                  <c:v>4</c:v>
                </c:pt>
                <c:pt idx="1099">
                  <c:v>4</c:v>
                </c:pt>
                <c:pt idx="1100">
                  <c:v>4</c:v>
                </c:pt>
                <c:pt idx="1101">
                  <c:v>4</c:v>
                </c:pt>
                <c:pt idx="1102">
                  <c:v>4</c:v>
                </c:pt>
                <c:pt idx="1103">
                  <c:v>4</c:v>
                </c:pt>
                <c:pt idx="1104">
                  <c:v>4</c:v>
                </c:pt>
                <c:pt idx="1105">
                  <c:v>4</c:v>
                </c:pt>
                <c:pt idx="1106">
                  <c:v>4</c:v>
                </c:pt>
                <c:pt idx="1107">
                  <c:v>4</c:v>
                </c:pt>
                <c:pt idx="1108">
                  <c:v>4</c:v>
                </c:pt>
                <c:pt idx="1109">
                  <c:v>4</c:v>
                </c:pt>
                <c:pt idx="1110">
                  <c:v>4</c:v>
                </c:pt>
                <c:pt idx="1111">
                  <c:v>4</c:v>
                </c:pt>
                <c:pt idx="1112">
                  <c:v>4</c:v>
                </c:pt>
                <c:pt idx="1113">
                  <c:v>4</c:v>
                </c:pt>
                <c:pt idx="1114">
                  <c:v>4</c:v>
                </c:pt>
                <c:pt idx="1115">
                  <c:v>4</c:v>
                </c:pt>
                <c:pt idx="1116">
                  <c:v>4</c:v>
                </c:pt>
                <c:pt idx="1117">
                  <c:v>4</c:v>
                </c:pt>
                <c:pt idx="1118">
                  <c:v>4</c:v>
                </c:pt>
                <c:pt idx="1119">
                  <c:v>4</c:v>
                </c:pt>
                <c:pt idx="1120">
                  <c:v>4</c:v>
                </c:pt>
                <c:pt idx="1121">
                  <c:v>4</c:v>
                </c:pt>
                <c:pt idx="1122">
                  <c:v>4</c:v>
                </c:pt>
                <c:pt idx="1123">
                  <c:v>4</c:v>
                </c:pt>
                <c:pt idx="1124">
                  <c:v>4</c:v>
                </c:pt>
                <c:pt idx="1125">
                  <c:v>4</c:v>
                </c:pt>
                <c:pt idx="1126">
                  <c:v>4</c:v>
                </c:pt>
                <c:pt idx="1127">
                  <c:v>4</c:v>
                </c:pt>
                <c:pt idx="1128">
                  <c:v>4</c:v>
                </c:pt>
                <c:pt idx="1129">
                  <c:v>4</c:v>
                </c:pt>
                <c:pt idx="1130">
                  <c:v>4</c:v>
                </c:pt>
                <c:pt idx="1131">
                  <c:v>4</c:v>
                </c:pt>
                <c:pt idx="1132">
                  <c:v>4</c:v>
                </c:pt>
                <c:pt idx="1133">
                  <c:v>4.25</c:v>
                </c:pt>
                <c:pt idx="1134">
                  <c:v>4.25</c:v>
                </c:pt>
                <c:pt idx="1135">
                  <c:v>4.25</c:v>
                </c:pt>
                <c:pt idx="1136">
                  <c:v>4.25</c:v>
                </c:pt>
                <c:pt idx="1137">
                  <c:v>4.25</c:v>
                </c:pt>
                <c:pt idx="1138">
                  <c:v>4.25</c:v>
                </c:pt>
                <c:pt idx="1139">
                  <c:v>4.25</c:v>
                </c:pt>
                <c:pt idx="1140">
                  <c:v>4.25</c:v>
                </c:pt>
                <c:pt idx="1141">
                  <c:v>4.25</c:v>
                </c:pt>
                <c:pt idx="1142">
                  <c:v>4.25</c:v>
                </c:pt>
                <c:pt idx="1143">
                  <c:v>4.25</c:v>
                </c:pt>
                <c:pt idx="1144">
                  <c:v>4.25</c:v>
                </c:pt>
                <c:pt idx="1145">
                  <c:v>4.25</c:v>
                </c:pt>
                <c:pt idx="1146">
                  <c:v>4.25</c:v>
                </c:pt>
                <c:pt idx="1147">
                  <c:v>4.25</c:v>
                </c:pt>
                <c:pt idx="1148">
                  <c:v>4.25</c:v>
                </c:pt>
                <c:pt idx="1149">
                  <c:v>4.25</c:v>
                </c:pt>
                <c:pt idx="1150">
                  <c:v>4.25</c:v>
                </c:pt>
                <c:pt idx="1151">
                  <c:v>4.25</c:v>
                </c:pt>
                <c:pt idx="1152">
                  <c:v>4.25</c:v>
                </c:pt>
                <c:pt idx="1153">
                  <c:v>4.25</c:v>
                </c:pt>
                <c:pt idx="1154">
                  <c:v>4.25</c:v>
                </c:pt>
                <c:pt idx="1155">
                  <c:v>4.25</c:v>
                </c:pt>
                <c:pt idx="1156">
                  <c:v>4.25</c:v>
                </c:pt>
                <c:pt idx="1157">
                  <c:v>4.25</c:v>
                </c:pt>
                <c:pt idx="1158">
                  <c:v>4.5</c:v>
                </c:pt>
                <c:pt idx="1159">
                  <c:v>4.5</c:v>
                </c:pt>
                <c:pt idx="1160">
                  <c:v>4.5</c:v>
                </c:pt>
                <c:pt idx="1161">
                  <c:v>4.5</c:v>
                </c:pt>
                <c:pt idx="1162">
                  <c:v>4.5</c:v>
                </c:pt>
                <c:pt idx="1163">
                  <c:v>4.5</c:v>
                </c:pt>
                <c:pt idx="1164">
                  <c:v>4.5</c:v>
                </c:pt>
                <c:pt idx="1165">
                  <c:v>4.5</c:v>
                </c:pt>
                <c:pt idx="1166">
                  <c:v>4.5</c:v>
                </c:pt>
                <c:pt idx="1167">
                  <c:v>4.5</c:v>
                </c:pt>
                <c:pt idx="1168">
                  <c:v>4.5</c:v>
                </c:pt>
                <c:pt idx="1169">
                  <c:v>4.5</c:v>
                </c:pt>
                <c:pt idx="1170">
                  <c:v>4.5</c:v>
                </c:pt>
                <c:pt idx="1171">
                  <c:v>4.5</c:v>
                </c:pt>
                <c:pt idx="1172">
                  <c:v>4.5</c:v>
                </c:pt>
                <c:pt idx="1173">
                  <c:v>4.5</c:v>
                </c:pt>
                <c:pt idx="1174">
                  <c:v>4.5</c:v>
                </c:pt>
                <c:pt idx="1175">
                  <c:v>4.5</c:v>
                </c:pt>
                <c:pt idx="1176">
                  <c:v>4.5</c:v>
                </c:pt>
                <c:pt idx="1177">
                  <c:v>4.5</c:v>
                </c:pt>
                <c:pt idx="1178">
                  <c:v>4.5</c:v>
                </c:pt>
                <c:pt idx="1179">
                  <c:v>4.5</c:v>
                </c:pt>
                <c:pt idx="1180">
                  <c:v>4.5</c:v>
                </c:pt>
                <c:pt idx="1181">
                  <c:v>4.5</c:v>
                </c:pt>
                <c:pt idx="1182">
                  <c:v>4.5</c:v>
                </c:pt>
                <c:pt idx="1183">
                  <c:v>4.5</c:v>
                </c:pt>
                <c:pt idx="1184">
                  <c:v>4.5</c:v>
                </c:pt>
                <c:pt idx="1185">
                  <c:v>4.5</c:v>
                </c:pt>
                <c:pt idx="1186">
                  <c:v>4.5</c:v>
                </c:pt>
                <c:pt idx="1187">
                  <c:v>4.5</c:v>
                </c:pt>
                <c:pt idx="1188">
                  <c:v>4.5</c:v>
                </c:pt>
                <c:pt idx="1189">
                  <c:v>4.5</c:v>
                </c:pt>
                <c:pt idx="1190">
                  <c:v>4.5</c:v>
                </c:pt>
                <c:pt idx="1191">
                  <c:v>4.5</c:v>
                </c:pt>
                <c:pt idx="1192">
                  <c:v>4.5</c:v>
                </c:pt>
                <c:pt idx="1193">
                  <c:v>4.5</c:v>
                </c:pt>
                <c:pt idx="1194">
                  <c:v>4.5</c:v>
                </c:pt>
                <c:pt idx="1195">
                  <c:v>4.5</c:v>
                </c:pt>
                <c:pt idx="1196">
                  <c:v>4.5</c:v>
                </c:pt>
                <c:pt idx="1197">
                  <c:v>4.5</c:v>
                </c:pt>
                <c:pt idx="1198">
                  <c:v>4.75</c:v>
                </c:pt>
                <c:pt idx="1199">
                  <c:v>4.75</c:v>
                </c:pt>
                <c:pt idx="1200">
                  <c:v>4.75</c:v>
                </c:pt>
                <c:pt idx="1201">
                  <c:v>4.75</c:v>
                </c:pt>
                <c:pt idx="1202">
                  <c:v>4.75</c:v>
                </c:pt>
                <c:pt idx="1203">
                  <c:v>4.75</c:v>
                </c:pt>
                <c:pt idx="1204">
                  <c:v>4.75</c:v>
                </c:pt>
                <c:pt idx="1205">
                  <c:v>4.75</c:v>
                </c:pt>
                <c:pt idx="1206">
                  <c:v>4.75</c:v>
                </c:pt>
                <c:pt idx="1207">
                  <c:v>4.75</c:v>
                </c:pt>
                <c:pt idx="1208">
                  <c:v>4.75</c:v>
                </c:pt>
                <c:pt idx="1209">
                  <c:v>4.75</c:v>
                </c:pt>
                <c:pt idx="1210">
                  <c:v>4.75</c:v>
                </c:pt>
                <c:pt idx="1211">
                  <c:v>4.75</c:v>
                </c:pt>
                <c:pt idx="1212">
                  <c:v>4.75</c:v>
                </c:pt>
                <c:pt idx="1213">
                  <c:v>4.75</c:v>
                </c:pt>
                <c:pt idx="1214">
                  <c:v>4.75</c:v>
                </c:pt>
                <c:pt idx="1215">
                  <c:v>4.75</c:v>
                </c:pt>
                <c:pt idx="1216">
                  <c:v>4.75</c:v>
                </c:pt>
                <c:pt idx="1217">
                  <c:v>4.75</c:v>
                </c:pt>
                <c:pt idx="1218">
                  <c:v>4.75</c:v>
                </c:pt>
                <c:pt idx="1219">
                  <c:v>4.75</c:v>
                </c:pt>
                <c:pt idx="1220">
                  <c:v>4.75</c:v>
                </c:pt>
                <c:pt idx="1221">
                  <c:v>4.75</c:v>
                </c:pt>
                <c:pt idx="1222">
                  <c:v>4.75</c:v>
                </c:pt>
                <c:pt idx="1223">
                  <c:v>4.75</c:v>
                </c:pt>
                <c:pt idx="1224">
                  <c:v>4.75</c:v>
                </c:pt>
                <c:pt idx="1225">
                  <c:v>4.75</c:v>
                </c:pt>
                <c:pt idx="1226">
                  <c:v>4.75</c:v>
                </c:pt>
                <c:pt idx="1227">
                  <c:v>4.75</c:v>
                </c:pt>
                <c:pt idx="1228">
                  <c:v>4.75</c:v>
                </c:pt>
                <c:pt idx="1229">
                  <c:v>4.75</c:v>
                </c:pt>
                <c:pt idx="1230">
                  <c:v>4.75</c:v>
                </c:pt>
                <c:pt idx="1231">
                  <c:v>4.75</c:v>
                </c:pt>
                <c:pt idx="1232">
                  <c:v>4.75</c:v>
                </c:pt>
                <c:pt idx="1233">
                  <c:v>4.75</c:v>
                </c:pt>
                <c:pt idx="1234">
                  <c:v>4.75</c:v>
                </c:pt>
                <c:pt idx="1235">
                  <c:v>4.75</c:v>
                </c:pt>
                <c:pt idx="1236">
                  <c:v>4.75</c:v>
                </c:pt>
                <c:pt idx="1237">
                  <c:v>4.75</c:v>
                </c:pt>
                <c:pt idx="1238">
                  <c:v>4.75</c:v>
                </c:pt>
                <c:pt idx="1239">
                  <c:v>4.75</c:v>
                </c:pt>
                <c:pt idx="1240">
                  <c:v>4.75</c:v>
                </c:pt>
                <c:pt idx="1241">
                  <c:v>4.75</c:v>
                </c:pt>
                <c:pt idx="1242">
                  <c:v>4.75</c:v>
                </c:pt>
                <c:pt idx="1243">
                  <c:v>4.75</c:v>
                </c:pt>
                <c:pt idx="1244">
                  <c:v>4.75</c:v>
                </c:pt>
                <c:pt idx="1245">
                  <c:v>4.75</c:v>
                </c:pt>
                <c:pt idx="1246">
                  <c:v>4.75</c:v>
                </c:pt>
                <c:pt idx="1247">
                  <c:v>4.75</c:v>
                </c:pt>
                <c:pt idx="1248">
                  <c:v>4.75</c:v>
                </c:pt>
                <c:pt idx="1249">
                  <c:v>4.75</c:v>
                </c:pt>
                <c:pt idx="1250">
                  <c:v>4.75</c:v>
                </c:pt>
                <c:pt idx="1251">
                  <c:v>4.75</c:v>
                </c:pt>
                <c:pt idx="1252">
                  <c:v>4.75</c:v>
                </c:pt>
                <c:pt idx="1253">
                  <c:v>4.75</c:v>
                </c:pt>
                <c:pt idx="1254">
                  <c:v>4.75</c:v>
                </c:pt>
                <c:pt idx="1255">
                  <c:v>4.75</c:v>
                </c:pt>
                <c:pt idx="1256">
                  <c:v>4.75</c:v>
                </c:pt>
                <c:pt idx="1257">
                  <c:v>4.75</c:v>
                </c:pt>
                <c:pt idx="1258">
                  <c:v>4.75</c:v>
                </c:pt>
                <c:pt idx="1259">
                  <c:v>4.75</c:v>
                </c:pt>
                <c:pt idx="1260">
                  <c:v>4.75</c:v>
                </c:pt>
                <c:pt idx="1261">
                  <c:v>4.75</c:v>
                </c:pt>
                <c:pt idx="1262">
                  <c:v>4.75</c:v>
                </c:pt>
                <c:pt idx="1263">
                  <c:v>4.75</c:v>
                </c:pt>
                <c:pt idx="1264">
                  <c:v>4.75</c:v>
                </c:pt>
                <c:pt idx="1265">
                  <c:v>4.75</c:v>
                </c:pt>
                <c:pt idx="1266">
                  <c:v>4.75</c:v>
                </c:pt>
                <c:pt idx="1267">
                  <c:v>4.75</c:v>
                </c:pt>
                <c:pt idx="1268">
                  <c:v>4.75</c:v>
                </c:pt>
                <c:pt idx="1269">
                  <c:v>4.75</c:v>
                </c:pt>
                <c:pt idx="1270">
                  <c:v>4.75</c:v>
                </c:pt>
                <c:pt idx="1271">
                  <c:v>4.75</c:v>
                </c:pt>
                <c:pt idx="1272">
                  <c:v>4.75</c:v>
                </c:pt>
                <c:pt idx="1273">
                  <c:v>4.75</c:v>
                </c:pt>
                <c:pt idx="1274">
                  <c:v>4.75</c:v>
                </c:pt>
                <c:pt idx="1275">
                  <c:v>4.75</c:v>
                </c:pt>
                <c:pt idx="1276">
                  <c:v>4.75</c:v>
                </c:pt>
                <c:pt idx="1277">
                  <c:v>4.75</c:v>
                </c:pt>
                <c:pt idx="1278">
                  <c:v>4.75</c:v>
                </c:pt>
                <c:pt idx="1279">
                  <c:v>4.75</c:v>
                </c:pt>
                <c:pt idx="1280">
                  <c:v>4.75</c:v>
                </c:pt>
                <c:pt idx="1281">
                  <c:v>4.75</c:v>
                </c:pt>
                <c:pt idx="1282">
                  <c:v>4.75</c:v>
                </c:pt>
                <c:pt idx="1283">
                  <c:v>4.75</c:v>
                </c:pt>
                <c:pt idx="1284">
                  <c:v>4.75</c:v>
                </c:pt>
                <c:pt idx="1285">
                  <c:v>4.75</c:v>
                </c:pt>
                <c:pt idx="1286">
                  <c:v>4.75</c:v>
                </c:pt>
                <c:pt idx="1287">
                  <c:v>4.75</c:v>
                </c:pt>
                <c:pt idx="1288">
                  <c:v>4.75</c:v>
                </c:pt>
                <c:pt idx="1289">
                  <c:v>4.75</c:v>
                </c:pt>
                <c:pt idx="1290">
                  <c:v>4.75</c:v>
                </c:pt>
                <c:pt idx="1291">
                  <c:v>4.75</c:v>
                </c:pt>
                <c:pt idx="1292">
                  <c:v>4.75</c:v>
                </c:pt>
                <c:pt idx="1293">
                  <c:v>4.75</c:v>
                </c:pt>
                <c:pt idx="1294">
                  <c:v>4.75</c:v>
                </c:pt>
                <c:pt idx="1295">
                  <c:v>4.75</c:v>
                </c:pt>
                <c:pt idx="1296">
                  <c:v>4.75</c:v>
                </c:pt>
                <c:pt idx="1297">
                  <c:v>4.75</c:v>
                </c:pt>
                <c:pt idx="1298">
                  <c:v>4.75</c:v>
                </c:pt>
                <c:pt idx="1299">
                  <c:v>4.75</c:v>
                </c:pt>
                <c:pt idx="1300">
                  <c:v>4.75</c:v>
                </c:pt>
                <c:pt idx="1301">
                  <c:v>4.75</c:v>
                </c:pt>
                <c:pt idx="1302">
                  <c:v>4.75</c:v>
                </c:pt>
                <c:pt idx="1303">
                  <c:v>4.75</c:v>
                </c:pt>
                <c:pt idx="1304">
                  <c:v>4.75</c:v>
                </c:pt>
                <c:pt idx="1305">
                  <c:v>4.75</c:v>
                </c:pt>
                <c:pt idx="1306">
                  <c:v>4.75</c:v>
                </c:pt>
                <c:pt idx="1307">
                  <c:v>4.75</c:v>
                </c:pt>
                <c:pt idx="1308">
                  <c:v>4.75</c:v>
                </c:pt>
                <c:pt idx="1309">
                  <c:v>4.75</c:v>
                </c:pt>
                <c:pt idx="1310">
                  <c:v>4.75</c:v>
                </c:pt>
                <c:pt idx="1311">
                  <c:v>4.75</c:v>
                </c:pt>
                <c:pt idx="1312">
                  <c:v>4.75</c:v>
                </c:pt>
                <c:pt idx="1313">
                  <c:v>4.75</c:v>
                </c:pt>
                <c:pt idx="1314">
                  <c:v>4.75</c:v>
                </c:pt>
                <c:pt idx="1315">
                  <c:v>4.75</c:v>
                </c:pt>
                <c:pt idx="1316">
                  <c:v>4.75</c:v>
                </c:pt>
                <c:pt idx="1317">
                  <c:v>4.75</c:v>
                </c:pt>
                <c:pt idx="1318">
                  <c:v>4.75</c:v>
                </c:pt>
                <c:pt idx="1319">
                  <c:v>4.75</c:v>
                </c:pt>
                <c:pt idx="1320">
                  <c:v>4.75</c:v>
                </c:pt>
                <c:pt idx="1321">
                  <c:v>4.75</c:v>
                </c:pt>
                <c:pt idx="1322">
                  <c:v>4.75</c:v>
                </c:pt>
                <c:pt idx="1323">
                  <c:v>4.75</c:v>
                </c:pt>
                <c:pt idx="1324">
                  <c:v>4.75</c:v>
                </c:pt>
                <c:pt idx="1325">
                  <c:v>4.75</c:v>
                </c:pt>
                <c:pt idx="1326">
                  <c:v>4.75</c:v>
                </c:pt>
                <c:pt idx="1327">
                  <c:v>4.75</c:v>
                </c:pt>
                <c:pt idx="1328">
                  <c:v>4.75</c:v>
                </c:pt>
                <c:pt idx="1329">
                  <c:v>4.75</c:v>
                </c:pt>
                <c:pt idx="1330">
                  <c:v>4.75</c:v>
                </c:pt>
                <c:pt idx="1331">
                  <c:v>4.75</c:v>
                </c:pt>
                <c:pt idx="1332">
                  <c:v>4.75</c:v>
                </c:pt>
                <c:pt idx="1333">
                  <c:v>4.75</c:v>
                </c:pt>
                <c:pt idx="1334">
                  <c:v>4.75</c:v>
                </c:pt>
                <c:pt idx="1335">
                  <c:v>4.75</c:v>
                </c:pt>
                <c:pt idx="1336">
                  <c:v>4.75</c:v>
                </c:pt>
                <c:pt idx="1337">
                  <c:v>4.75</c:v>
                </c:pt>
                <c:pt idx="1338">
                  <c:v>4.75</c:v>
                </c:pt>
                <c:pt idx="1339">
                  <c:v>4.75</c:v>
                </c:pt>
                <c:pt idx="1340">
                  <c:v>4.75</c:v>
                </c:pt>
                <c:pt idx="1341">
                  <c:v>4.75</c:v>
                </c:pt>
                <c:pt idx="1342">
                  <c:v>4.75</c:v>
                </c:pt>
                <c:pt idx="1343">
                  <c:v>4.75</c:v>
                </c:pt>
                <c:pt idx="1344">
                  <c:v>4.75</c:v>
                </c:pt>
                <c:pt idx="1345">
                  <c:v>4.75</c:v>
                </c:pt>
                <c:pt idx="1346">
                  <c:v>4.75</c:v>
                </c:pt>
                <c:pt idx="1347">
                  <c:v>4.75</c:v>
                </c:pt>
                <c:pt idx="1348">
                  <c:v>4.75</c:v>
                </c:pt>
                <c:pt idx="1349">
                  <c:v>4.75</c:v>
                </c:pt>
                <c:pt idx="1350">
                  <c:v>4.75</c:v>
                </c:pt>
                <c:pt idx="1351">
                  <c:v>4.75</c:v>
                </c:pt>
                <c:pt idx="1352">
                  <c:v>4.75</c:v>
                </c:pt>
                <c:pt idx="1353">
                  <c:v>4.75</c:v>
                </c:pt>
                <c:pt idx="1354">
                  <c:v>4.75</c:v>
                </c:pt>
                <c:pt idx="1355">
                  <c:v>4.75</c:v>
                </c:pt>
                <c:pt idx="1356">
                  <c:v>4.75</c:v>
                </c:pt>
                <c:pt idx="1357">
                  <c:v>4.75</c:v>
                </c:pt>
                <c:pt idx="1358">
                  <c:v>4.75</c:v>
                </c:pt>
                <c:pt idx="1359">
                  <c:v>4.75</c:v>
                </c:pt>
                <c:pt idx="1360">
                  <c:v>4.75</c:v>
                </c:pt>
                <c:pt idx="1361">
                  <c:v>4.75</c:v>
                </c:pt>
                <c:pt idx="1362">
                  <c:v>4.75</c:v>
                </c:pt>
                <c:pt idx="1363">
                  <c:v>4.75</c:v>
                </c:pt>
                <c:pt idx="1364">
                  <c:v>4.75</c:v>
                </c:pt>
                <c:pt idx="1365">
                  <c:v>4.75</c:v>
                </c:pt>
                <c:pt idx="1366">
                  <c:v>4.75</c:v>
                </c:pt>
                <c:pt idx="1367">
                  <c:v>4.75</c:v>
                </c:pt>
                <c:pt idx="1368">
                  <c:v>4.75</c:v>
                </c:pt>
                <c:pt idx="1369">
                  <c:v>4.75</c:v>
                </c:pt>
                <c:pt idx="1370">
                  <c:v>4.75</c:v>
                </c:pt>
                <c:pt idx="1371">
                  <c:v>4.75</c:v>
                </c:pt>
                <c:pt idx="1372">
                  <c:v>4.75</c:v>
                </c:pt>
                <c:pt idx="1373">
                  <c:v>4.75</c:v>
                </c:pt>
                <c:pt idx="1374">
                  <c:v>4.75</c:v>
                </c:pt>
                <c:pt idx="1375">
                  <c:v>4.75</c:v>
                </c:pt>
                <c:pt idx="1376">
                  <c:v>4.75</c:v>
                </c:pt>
                <c:pt idx="1377">
                  <c:v>4.75</c:v>
                </c:pt>
                <c:pt idx="1378">
                  <c:v>4.75</c:v>
                </c:pt>
                <c:pt idx="1379">
                  <c:v>4.75</c:v>
                </c:pt>
                <c:pt idx="1380">
                  <c:v>4.75</c:v>
                </c:pt>
                <c:pt idx="1381">
                  <c:v>4.75</c:v>
                </c:pt>
                <c:pt idx="1382">
                  <c:v>4.75</c:v>
                </c:pt>
                <c:pt idx="1383">
                  <c:v>4.75</c:v>
                </c:pt>
                <c:pt idx="1384">
                  <c:v>4.75</c:v>
                </c:pt>
                <c:pt idx="1385">
                  <c:v>4.75</c:v>
                </c:pt>
                <c:pt idx="1386">
                  <c:v>4.75</c:v>
                </c:pt>
                <c:pt idx="1387">
                  <c:v>4.75</c:v>
                </c:pt>
                <c:pt idx="1388">
                  <c:v>4.75</c:v>
                </c:pt>
                <c:pt idx="1389">
                  <c:v>4.75</c:v>
                </c:pt>
                <c:pt idx="1390">
                  <c:v>4.75</c:v>
                </c:pt>
                <c:pt idx="1391">
                  <c:v>4.75</c:v>
                </c:pt>
                <c:pt idx="1392">
                  <c:v>4.75</c:v>
                </c:pt>
                <c:pt idx="1393">
                  <c:v>4.75</c:v>
                </c:pt>
                <c:pt idx="1394">
                  <c:v>4.75</c:v>
                </c:pt>
                <c:pt idx="1395">
                  <c:v>4.75</c:v>
                </c:pt>
                <c:pt idx="1396">
                  <c:v>4.75</c:v>
                </c:pt>
                <c:pt idx="1397">
                  <c:v>4.75</c:v>
                </c:pt>
                <c:pt idx="1398">
                  <c:v>4.75</c:v>
                </c:pt>
                <c:pt idx="1399">
                  <c:v>4.75</c:v>
                </c:pt>
                <c:pt idx="1400">
                  <c:v>4.75</c:v>
                </c:pt>
                <c:pt idx="1401">
                  <c:v>4.75</c:v>
                </c:pt>
                <c:pt idx="1402">
                  <c:v>4.75</c:v>
                </c:pt>
                <c:pt idx="1403">
                  <c:v>4.75</c:v>
                </c:pt>
                <c:pt idx="1404">
                  <c:v>4.75</c:v>
                </c:pt>
                <c:pt idx="1405">
                  <c:v>4.75</c:v>
                </c:pt>
                <c:pt idx="1406">
                  <c:v>4.75</c:v>
                </c:pt>
                <c:pt idx="1407">
                  <c:v>4.75</c:v>
                </c:pt>
                <c:pt idx="1408">
                  <c:v>4.75</c:v>
                </c:pt>
                <c:pt idx="1409">
                  <c:v>4.75</c:v>
                </c:pt>
                <c:pt idx="1410">
                  <c:v>4.75</c:v>
                </c:pt>
                <c:pt idx="1411">
                  <c:v>4.75</c:v>
                </c:pt>
                <c:pt idx="1412">
                  <c:v>4.75</c:v>
                </c:pt>
                <c:pt idx="1413">
                  <c:v>4.75</c:v>
                </c:pt>
                <c:pt idx="1414">
                  <c:v>4.75</c:v>
                </c:pt>
                <c:pt idx="1415">
                  <c:v>4.75</c:v>
                </c:pt>
                <c:pt idx="1416">
                  <c:v>4.75</c:v>
                </c:pt>
                <c:pt idx="1417">
                  <c:v>4.75</c:v>
                </c:pt>
                <c:pt idx="1418">
                  <c:v>4.75</c:v>
                </c:pt>
                <c:pt idx="1419">
                  <c:v>4.75</c:v>
                </c:pt>
                <c:pt idx="1420">
                  <c:v>4.75</c:v>
                </c:pt>
                <c:pt idx="1421">
                  <c:v>4.75</c:v>
                </c:pt>
                <c:pt idx="1422">
                  <c:v>4.75</c:v>
                </c:pt>
                <c:pt idx="1423">
                  <c:v>4.75</c:v>
                </c:pt>
                <c:pt idx="1424">
                  <c:v>4.75</c:v>
                </c:pt>
                <c:pt idx="1425">
                  <c:v>4.75</c:v>
                </c:pt>
                <c:pt idx="1426">
                  <c:v>4.75</c:v>
                </c:pt>
                <c:pt idx="1427">
                  <c:v>4.75</c:v>
                </c:pt>
                <c:pt idx="1428">
                  <c:v>4.75</c:v>
                </c:pt>
                <c:pt idx="1429">
                  <c:v>4.75</c:v>
                </c:pt>
                <c:pt idx="1430">
                  <c:v>4.75</c:v>
                </c:pt>
                <c:pt idx="1431">
                  <c:v>4.75</c:v>
                </c:pt>
                <c:pt idx="1432">
                  <c:v>4.75</c:v>
                </c:pt>
                <c:pt idx="1433">
                  <c:v>4.75</c:v>
                </c:pt>
                <c:pt idx="1434">
                  <c:v>4.75</c:v>
                </c:pt>
                <c:pt idx="1435">
                  <c:v>4.75</c:v>
                </c:pt>
                <c:pt idx="1436">
                  <c:v>4.75</c:v>
                </c:pt>
                <c:pt idx="1437">
                  <c:v>4.75</c:v>
                </c:pt>
                <c:pt idx="1438">
                  <c:v>4.75</c:v>
                </c:pt>
                <c:pt idx="1439">
                  <c:v>4.75</c:v>
                </c:pt>
                <c:pt idx="1440">
                  <c:v>4.75</c:v>
                </c:pt>
                <c:pt idx="1441">
                  <c:v>4.75</c:v>
                </c:pt>
                <c:pt idx="1442">
                  <c:v>4.75</c:v>
                </c:pt>
                <c:pt idx="1443">
                  <c:v>4.75</c:v>
                </c:pt>
                <c:pt idx="1444">
                  <c:v>4.75</c:v>
                </c:pt>
                <c:pt idx="1445">
                  <c:v>4.75</c:v>
                </c:pt>
                <c:pt idx="1446">
                  <c:v>4.75</c:v>
                </c:pt>
                <c:pt idx="1447">
                  <c:v>4.75</c:v>
                </c:pt>
                <c:pt idx="1448">
                  <c:v>4.75</c:v>
                </c:pt>
                <c:pt idx="1449">
                  <c:v>4.75</c:v>
                </c:pt>
                <c:pt idx="1450">
                  <c:v>4.75</c:v>
                </c:pt>
                <c:pt idx="1451">
                  <c:v>4.75</c:v>
                </c:pt>
                <c:pt idx="1452">
                  <c:v>4.75</c:v>
                </c:pt>
                <c:pt idx="1453">
                  <c:v>4.75</c:v>
                </c:pt>
                <c:pt idx="1454">
                  <c:v>4.75</c:v>
                </c:pt>
                <c:pt idx="1455">
                  <c:v>4.75</c:v>
                </c:pt>
                <c:pt idx="1456">
                  <c:v>4.75</c:v>
                </c:pt>
                <c:pt idx="1457">
                  <c:v>4.75</c:v>
                </c:pt>
                <c:pt idx="1458">
                  <c:v>4.5</c:v>
                </c:pt>
                <c:pt idx="1459">
                  <c:v>4.5</c:v>
                </c:pt>
                <c:pt idx="1460">
                  <c:v>4.5</c:v>
                </c:pt>
                <c:pt idx="1461">
                  <c:v>4.5</c:v>
                </c:pt>
                <c:pt idx="1462">
                  <c:v>4.5</c:v>
                </c:pt>
                <c:pt idx="1463">
                  <c:v>4.5</c:v>
                </c:pt>
                <c:pt idx="1464">
                  <c:v>4.5</c:v>
                </c:pt>
                <c:pt idx="1465">
                  <c:v>4.5</c:v>
                </c:pt>
                <c:pt idx="1466">
                  <c:v>4.5</c:v>
                </c:pt>
                <c:pt idx="1467">
                  <c:v>4.5</c:v>
                </c:pt>
                <c:pt idx="1468">
                  <c:v>4.5</c:v>
                </c:pt>
                <c:pt idx="1469">
                  <c:v>4.5</c:v>
                </c:pt>
                <c:pt idx="1470">
                  <c:v>4.5</c:v>
                </c:pt>
                <c:pt idx="1471">
                  <c:v>4.5</c:v>
                </c:pt>
                <c:pt idx="1472">
                  <c:v>4.5</c:v>
                </c:pt>
                <c:pt idx="1473">
                  <c:v>4.5</c:v>
                </c:pt>
                <c:pt idx="1474">
                  <c:v>4.5</c:v>
                </c:pt>
                <c:pt idx="1475">
                  <c:v>4.5</c:v>
                </c:pt>
                <c:pt idx="1476">
                  <c:v>4.5</c:v>
                </c:pt>
                <c:pt idx="1477">
                  <c:v>4.5</c:v>
                </c:pt>
                <c:pt idx="1478">
                  <c:v>4.5</c:v>
                </c:pt>
                <c:pt idx="1479">
                  <c:v>4.5</c:v>
                </c:pt>
                <c:pt idx="1480">
                  <c:v>4.5</c:v>
                </c:pt>
                <c:pt idx="1481">
                  <c:v>4.5</c:v>
                </c:pt>
                <c:pt idx="1482">
                  <c:v>4.5</c:v>
                </c:pt>
                <c:pt idx="1483">
                  <c:v>4.5</c:v>
                </c:pt>
                <c:pt idx="1484">
                  <c:v>4.5</c:v>
                </c:pt>
                <c:pt idx="1485">
                  <c:v>4.5</c:v>
                </c:pt>
                <c:pt idx="1486">
                  <c:v>4.5</c:v>
                </c:pt>
                <c:pt idx="1487">
                  <c:v>4.5</c:v>
                </c:pt>
                <c:pt idx="1488">
                  <c:v>4.5</c:v>
                </c:pt>
                <c:pt idx="1489">
                  <c:v>4.5</c:v>
                </c:pt>
                <c:pt idx="1490">
                  <c:v>4.5</c:v>
                </c:pt>
                <c:pt idx="1491">
                  <c:v>4.5</c:v>
                </c:pt>
                <c:pt idx="1492">
                  <c:v>4.5</c:v>
                </c:pt>
                <c:pt idx="1493">
                  <c:v>4.5</c:v>
                </c:pt>
                <c:pt idx="1494">
                  <c:v>4.5</c:v>
                </c:pt>
                <c:pt idx="1495">
                  <c:v>4.5</c:v>
                </c:pt>
                <c:pt idx="1496">
                  <c:v>4.5</c:v>
                </c:pt>
                <c:pt idx="1497">
                  <c:v>4.5</c:v>
                </c:pt>
                <c:pt idx="1498">
                  <c:v>4.5</c:v>
                </c:pt>
                <c:pt idx="1499">
                  <c:v>4.5</c:v>
                </c:pt>
                <c:pt idx="1500">
                  <c:v>4.5</c:v>
                </c:pt>
                <c:pt idx="1501">
                  <c:v>4.5</c:v>
                </c:pt>
                <c:pt idx="1502">
                  <c:v>4.5</c:v>
                </c:pt>
                <c:pt idx="1503">
                  <c:v>4.5</c:v>
                </c:pt>
                <c:pt idx="1504">
                  <c:v>4.5</c:v>
                </c:pt>
                <c:pt idx="1505">
                  <c:v>4.5</c:v>
                </c:pt>
                <c:pt idx="1506">
                  <c:v>4.5</c:v>
                </c:pt>
                <c:pt idx="1507">
                  <c:v>4.5</c:v>
                </c:pt>
                <c:pt idx="1508">
                  <c:v>4.5</c:v>
                </c:pt>
                <c:pt idx="1509">
                  <c:v>4.5</c:v>
                </c:pt>
                <c:pt idx="1510">
                  <c:v>4.5</c:v>
                </c:pt>
                <c:pt idx="1511">
                  <c:v>4.5</c:v>
                </c:pt>
                <c:pt idx="1512">
                  <c:v>4.5</c:v>
                </c:pt>
                <c:pt idx="1513">
                  <c:v>4.5</c:v>
                </c:pt>
                <c:pt idx="1514">
                  <c:v>4.5</c:v>
                </c:pt>
                <c:pt idx="1515">
                  <c:v>4.5</c:v>
                </c:pt>
                <c:pt idx="1516">
                  <c:v>4.5</c:v>
                </c:pt>
                <c:pt idx="1517">
                  <c:v>4.5</c:v>
                </c:pt>
                <c:pt idx="1518">
                  <c:v>4.5</c:v>
                </c:pt>
                <c:pt idx="1519">
                  <c:v>4.5</c:v>
                </c:pt>
                <c:pt idx="1520">
                  <c:v>4.5</c:v>
                </c:pt>
                <c:pt idx="1521">
                  <c:v>4.5</c:v>
                </c:pt>
                <c:pt idx="1522">
                  <c:v>4.5</c:v>
                </c:pt>
                <c:pt idx="1523">
                  <c:v>4.5</c:v>
                </c:pt>
                <c:pt idx="1524">
                  <c:v>4.5</c:v>
                </c:pt>
                <c:pt idx="1525">
                  <c:v>4.5</c:v>
                </c:pt>
                <c:pt idx="1526">
                  <c:v>4.5</c:v>
                </c:pt>
                <c:pt idx="1527">
                  <c:v>4.5</c:v>
                </c:pt>
                <c:pt idx="1528">
                  <c:v>4.5</c:v>
                </c:pt>
                <c:pt idx="1529">
                  <c:v>4.5</c:v>
                </c:pt>
                <c:pt idx="1530">
                  <c:v>4.5</c:v>
                </c:pt>
                <c:pt idx="1531">
                  <c:v>4.5</c:v>
                </c:pt>
                <c:pt idx="1532">
                  <c:v>4.5</c:v>
                </c:pt>
                <c:pt idx="1533">
                  <c:v>4.5</c:v>
                </c:pt>
                <c:pt idx="1534">
                  <c:v>4.5</c:v>
                </c:pt>
                <c:pt idx="1535">
                  <c:v>4.5</c:v>
                </c:pt>
                <c:pt idx="1536">
                  <c:v>4.5</c:v>
                </c:pt>
                <c:pt idx="1537">
                  <c:v>4.5</c:v>
                </c:pt>
                <c:pt idx="1538">
                  <c:v>4.5</c:v>
                </c:pt>
                <c:pt idx="1539">
                  <c:v>4.5</c:v>
                </c:pt>
                <c:pt idx="1540">
                  <c:v>4.5</c:v>
                </c:pt>
                <c:pt idx="1541">
                  <c:v>4.5</c:v>
                </c:pt>
                <c:pt idx="1542">
                  <c:v>4.5</c:v>
                </c:pt>
                <c:pt idx="1543">
                  <c:v>4.5</c:v>
                </c:pt>
                <c:pt idx="1544">
                  <c:v>4.5</c:v>
                </c:pt>
                <c:pt idx="1545">
                  <c:v>4.5</c:v>
                </c:pt>
                <c:pt idx="1546">
                  <c:v>4.5</c:v>
                </c:pt>
                <c:pt idx="1547">
                  <c:v>4.5</c:v>
                </c:pt>
                <c:pt idx="1548">
                  <c:v>4.5</c:v>
                </c:pt>
                <c:pt idx="1549">
                  <c:v>4.5</c:v>
                </c:pt>
                <c:pt idx="1550">
                  <c:v>4.5</c:v>
                </c:pt>
                <c:pt idx="1551">
                  <c:v>4.5</c:v>
                </c:pt>
                <c:pt idx="1552">
                  <c:v>4.5</c:v>
                </c:pt>
                <c:pt idx="1553">
                  <c:v>4.5</c:v>
                </c:pt>
                <c:pt idx="1554">
                  <c:v>4.5</c:v>
                </c:pt>
                <c:pt idx="1555">
                  <c:v>4.5</c:v>
                </c:pt>
                <c:pt idx="1556">
                  <c:v>4.5</c:v>
                </c:pt>
                <c:pt idx="1557">
                  <c:v>4.5</c:v>
                </c:pt>
                <c:pt idx="1558">
                  <c:v>4.5</c:v>
                </c:pt>
                <c:pt idx="1559">
                  <c:v>4.5</c:v>
                </c:pt>
                <c:pt idx="1560">
                  <c:v>4.5</c:v>
                </c:pt>
                <c:pt idx="1561">
                  <c:v>4.5</c:v>
                </c:pt>
                <c:pt idx="1562">
                  <c:v>4.5</c:v>
                </c:pt>
                <c:pt idx="1563">
                  <c:v>4.5</c:v>
                </c:pt>
                <c:pt idx="1564">
                  <c:v>4.5</c:v>
                </c:pt>
                <c:pt idx="1565">
                  <c:v>4.5</c:v>
                </c:pt>
                <c:pt idx="1566">
                  <c:v>4.5</c:v>
                </c:pt>
                <c:pt idx="1567">
                  <c:v>4.5</c:v>
                </c:pt>
                <c:pt idx="1568">
                  <c:v>4.5</c:v>
                </c:pt>
                <c:pt idx="1569">
                  <c:v>4.5</c:v>
                </c:pt>
                <c:pt idx="1570">
                  <c:v>4.5</c:v>
                </c:pt>
                <c:pt idx="1571">
                  <c:v>4.5</c:v>
                </c:pt>
                <c:pt idx="1572">
                  <c:v>4.5</c:v>
                </c:pt>
                <c:pt idx="1573">
                  <c:v>4.5</c:v>
                </c:pt>
                <c:pt idx="1574">
                  <c:v>4.5</c:v>
                </c:pt>
                <c:pt idx="1575">
                  <c:v>4.5</c:v>
                </c:pt>
                <c:pt idx="1576">
                  <c:v>4.5</c:v>
                </c:pt>
                <c:pt idx="1577">
                  <c:v>4.5</c:v>
                </c:pt>
                <c:pt idx="1578">
                  <c:v>4.5</c:v>
                </c:pt>
                <c:pt idx="1579">
                  <c:v>4.5</c:v>
                </c:pt>
                <c:pt idx="1580">
                  <c:v>4.5</c:v>
                </c:pt>
                <c:pt idx="1581">
                  <c:v>4.5</c:v>
                </c:pt>
                <c:pt idx="1582">
                  <c:v>4.5</c:v>
                </c:pt>
                <c:pt idx="1583">
                  <c:v>4.5</c:v>
                </c:pt>
                <c:pt idx="1584">
                  <c:v>4.5</c:v>
                </c:pt>
                <c:pt idx="1585">
                  <c:v>4.5</c:v>
                </c:pt>
                <c:pt idx="1586">
                  <c:v>4.5</c:v>
                </c:pt>
                <c:pt idx="1587">
                  <c:v>4.5</c:v>
                </c:pt>
                <c:pt idx="1588">
                  <c:v>4.5</c:v>
                </c:pt>
                <c:pt idx="1589">
                  <c:v>4.5</c:v>
                </c:pt>
                <c:pt idx="1590">
                  <c:v>4.5</c:v>
                </c:pt>
                <c:pt idx="1591">
                  <c:v>4.5</c:v>
                </c:pt>
                <c:pt idx="1592">
                  <c:v>4.5</c:v>
                </c:pt>
                <c:pt idx="1593">
                  <c:v>4.5</c:v>
                </c:pt>
                <c:pt idx="1594">
                  <c:v>4.5</c:v>
                </c:pt>
                <c:pt idx="1595">
                  <c:v>4.5</c:v>
                </c:pt>
                <c:pt idx="1596">
                  <c:v>4.5</c:v>
                </c:pt>
                <c:pt idx="1597">
                  <c:v>4.5</c:v>
                </c:pt>
                <c:pt idx="1598">
                  <c:v>4.5</c:v>
                </c:pt>
                <c:pt idx="1599">
                  <c:v>4.5</c:v>
                </c:pt>
                <c:pt idx="1600">
                  <c:v>4.5</c:v>
                </c:pt>
                <c:pt idx="1601">
                  <c:v>4.5</c:v>
                </c:pt>
                <c:pt idx="1602">
                  <c:v>4.5</c:v>
                </c:pt>
                <c:pt idx="1603">
                  <c:v>4.5</c:v>
                </c:pt>
                <c:pt idx="1604">
                  <c:v>4.5</c:v>
                </c:pt>
                <c:pt idx="1605">
                  <c:v>4.5</c:v>
                </c:pt>
                <c:pt idx="1606">
                  <c:v>4.5</c:v>
                </c:pt>
                <c:pt idx="1607">
                  <c:v>4.5</c:v>
                </c:pt>
                <c:pt idx="1608">
                  <c:v>4.5</c:v>
                </c:pt>
                <c:pt idx="1609">
                  <c:v>4.5</c:v>
                </c:pt>
                <c:pt idx="1610">
                  <c:v>4.5</c:v>
                </c:pt>
                <c:pt idx="1611">
                  <c:v>4.5</c:v>
                </c:pt>
                <c:pt idx="1612">
                  <c:v>4.5</c:v>
                </c:pt>
                <c:pt idx="1613">
                  <c:v>4.5</c:v>
                </c:pt>
                <c:pt idx="1614">
                  <c:v>4.5</c:v>
                </c:pt>
                <c:pt idx="1615">
                  <c:v>4.5</c:v>
                </c:pt>
                <c:pt idx="1616">
                  <c:v>4.5</c:v>
                </c:pt>
                <c:pt idx="1617">
                  <c:v>4.5</c:v>
                </c:pt>
                <c:pt idx="1618">
                  <c:v>4.5</c:v>
                </c:pt>
                <c:pt idx="1619">
                  <c:v>4.5</c:v>
                </c:pt>
                <c:pt idx="1620">
                  <c:v>4.5</c:v>
                </c:pt>
                <c:pt idx="1621">
                  <c:v>4.5</c:v>
                </c:pt>
                <c:pt idx="1622">
                  <c:v>4.5</c:v>
                </c:pt>
                <c:pt idx="1623">
                  <c:v>4.5</c:v>
                </c:pt>
                <c:pt idx="1624">
                  <c:v>4.5</c:v>
                </c:pt>
                <c:pt idx="1625">
                  <c:v>4.5</c:v>
                </c:pt>
                <c:pt idx="1626">
                  <c:v>4.5</c:v>
                </c:pt>
                <c:pt idx="1627">
                  <c:v>4.5</c:v>
                </c:pt>
                <c:pt idx="1628">
                  <c:v>4.5</c:v>
                </c:pt>
                <c:pt idx="1629">
                  <c:v>4.5</c:v>
                </c:pt>
                <c:pt idx="1630">
                  <c:v>4.5</c:v>
                </c:pt>
                <c:pt idx="1631">
                  <c:v>4.5</c:v>
                </c:pt>
                <c:pt idx="1632">
                  <c:v>4.5</c:v>
                </c:pt>
                <c:pt idx="1633">
                  <c:v>4.5</c:v>
                </c:pt>
                <c:pt idx="1634">
                  <c:v>4.5</c:v>
                </c:pt>
                <c:pt idx="1635">
                  <c:v>4.5</c:v>
                </c:pt>
                <c:pt idx="1636">
                  <c:v>4.5</c:v>
                </c:pt>
                <c:pt idx="1637">
                  <c:v>4.5</c:v>
                </c:pt>
                <c:pt idx="1638">
                  <c:v>4.5</c:v>
                </c:pt>
                <c:pt idx="1639">
                  <c:v>4.5</c:v>
                </c:pt>
                <c:pt idx="1640">
                  <c:v>4.5</c:v>
                </c:pt>
                <c:pt idx="1641">
                  <c:v>4.5</c:v>
                </c:pt>
                <c:pt idx="1642">
                  <c:v>4.5</c:v>
                </c:pt>
                <c:pt idx="1643">
                  <c:v>4.5</c:v>
                </c:pt>
                <c:pt idx="1644">
                  <c:v>4.5</c:v>
                </c:pt>
                <c:pt idx="1645">
                  <c:v>4.5</c:v>
                </c:pt>
                <c:pt idx="1646">
                  <c:v>4.5</c:v>
                </c:pt>
                <c:pt idx="1647">
                  <c:v>4.5</c:v>
                </c:pt>
                <c:pt idx="1648">
                  <c:v>4.5</c:v>
                </c:pt>
                <c:pt idx="1649">
                  <c:v>4.5</c:v>
                </c:pt>
                <c:pt idx="1650">
                  <c:v>4.5</c:v>
                </c:pt>
                <c:pt idx="1651">
                  <c:v>4.5</c:v>
                </c:pt>
                <c:pt idx="1652">
                  <c:v>4.5</c:v>
                </c:pt>
                <c:pt idx="1653">
                  <c:v>4.5</c:v>
                </c:pt>
                <c:pt idx="1654">
                  <c:v>4.5</c:v>
                </c:pt>
                <c:pt idx="1655">
                  <c:v>4.5</c:v>
                </c:pt>
                <c:pt idx="1656">
                  <c:v>4.5</c:v>
                </c:pt>
                <c:pt idx="1657">
                  <c:v>4.5</c:v>
                </c:pt>
                <c:pt idx="1658">
                  <c:v>4.5</c:v>
                </c:pt>
                <c:pt idx="1659">
                  <c:v>4.5</c:v>
                </c:pt>
                <c:pt idx="1660">
                  <c:v>4.5</c:v>
                </c:pt>
                <c:pt idx="1661">
                  <c:v>4.5</c:v>
                </c:pt>
                <c:pt idx="1662">
                  <c:v>4.5</c:v>
                </c:pt>
                <c:pt idx="1663">
                  <c:v>4.5</c:v>
                </c:pt>
                <c:pt idx="1664">
                  <c:v>4.5</c:v>
                </c:pt>
                <c:pt idx="1665">
                  <c:v>4.5</c:v>
                </c:pt>
                <c:pt idx="1666">
                  <c:v>4.5</c:v>
                </c:pt>
                <c:pt idx="1667">
                  <c:v>4.5</c:v>
                </c:pt>
                <c:pt idx="1668">
                  <c:v>4.5</c:v>
                </c:pt>
                <c:pt idx="1669">
                  <c:v>4.5</c:v>
                </c:pt>
                <c:pt idx="1670">
                  <c:v>4.5</c:v>
                </c:pt>
                <c:pt idx="1671">
                  <c:v>4.5</c:v>
                </c:pt>
                <c:pt idx="1672">
                  <c:v>4.5</c:v>
                </c:pt>
                <c:pt idx="1673">
                  <c:v>4.5</c:v>
                </c:pt>
                <c:pt idx="1674">
                  <c:v>4.5</c:v>
                </c:pt>
                <c:pt idx="1675">
                  <c:v>4.5</c:v>
                </c:pt>
                <c:pt idx="1676">
                  <c:v>4.5</c:v>
                </c:pt>
                <c:pt idx="1677">
                  <c:v>4.5</c:v>
                </c:pt>
                <c:pt idx="1678">
                  <c:v>4.5</c:v>
                </c:pt>
                <c:pt idx="1679">
                  <c:v>4.5</c:v>
                </c:pt>
                <c:pt idx="1680">
                  <c:v>4.5</c:v>
                </c:pt>
                <c:pt idx="1681">
                  <c:v>4.5</c:v>
                </c:pt>
                <c:pt idx="1682">
                  <c:v>4.5</c:v>
                </c:pt>
                <c:pt idx="1683">
                  <c:v>4.5</c:v>
                </c:pt>
                <c:pt idx="1684">
                  <c:v>4.5</c:v>
                </c:pt>
                <c:pt idx="1685">
                  <c:v>4.5</c:v>
                </c:pt>
                <c:pt idx="1686">
                  <c:v>4.5</c:v>
                </c:pt>
                <c:pt idx="1687">
                  <c:v>4.5</c:v>
                </c:pt>
                <c:pt idx="1688">
                  <c:v>4.5</c:v>
                </c:pt>
                <c:pt idx="1689">
                  <c:v>4.5</c:v>
                </c:pt>
                <c:pt idx="1690">
                  <c:v>4.5</c:v>
                </c:pt>
                <c:pt idx="1691">
                  <c:v>4.5</c:v>
                </c:pt>
                <c:pt idx="1692">
                  <c:v>4.5</c:v>
                </c:pt>
                <c:pt idx="1693">
                  <c:v>4.5</c:v>
                </c:pt>
                <c:pt idx="1694">
                  <c:v>4.5</c:v>
                </c:pt>
                <c:pt idx="1695">
                  <c:v>4.5</c:v>
                </c:pt>
                <c:pt idx="1696">
                  <c:v>4.5</c:v>
                </c:pt>
                <c:pt idx="1697">
                  <c:v>4.5</c:v>
                </c:pt>
                <c:pt idx="1698">
                  <c:v>4.5</c:v>
                </c:pt>
                <c:pt idx="1699">
                  <c:v>4.5</c:v>
                </c:pt>
                <c:pt idx="1700">
                  <c:v>4.5</c:v>
                </c:pt>
                <c:pt idx="1701">
                  <c:v>4.5</c:v>
                </c:pt>
                <c:pt idx="1702">
                  <c:v>4.5</c:v>
                </c:pt>
                <c:pt idx="1703">
                  <c:v>4.5</c:v>
                </c:pt>
                <c:pt idx="1704">
                  <c:v>4.5</c:v>
                </c:pt>
                <c:pt idx="1705">
                  <c:v>4.5</c:v>
                </c:pt>
                <c:pt idx="1706">
                  <c:v>4.5</c:v>
                </c:pt>
                <c:pt idx="1707">
                  <c:v>4.5</c:v>
                </c:pt>
                <c:pt idx="1708">
                  <c:v>4.5</c:v>
                </c:pt>
                <c:pt idx="1709">
                  <c:v>4.5</c:v>
                </c:pt>
                <c:pt idx="1710">
                  <c:v>4.5</c:v>
                </c:pt>
                <c:pt idx="1711">
                  <c:v>4.5</c:v>
                </c:pt>
                <c:pt idx="1712">
                  <c:v>4.5</c:v>
                </c:pt>
                <c:pt idx="1713">
                  <c:v>4.5</c:v>
                </c:pt>
                <c:pt idx="1714">
                  <c:v>4.5</c:v>
                </c:pt>
                <c:pt idx="1715">
                  <c:v>4.5</c:v>
                </c:pt>
                <c:pt idx="1716">
                  <c:v>4.5</c:v>
                </c:pt>
                <c:pt idx="1717">
                  <c:v>4.5</c:v>
                </c:pt>
                <c:pt idx="1718">
                  <c:v>4.75</c:v>
                </c:pt>
                <c:pt idx="1719">
                  <c:v>4.75</c:v>
                </c:pt>
                <c:pt idx="1720">
                  <c:v>4.75</c:v>
                </c:pt>
                <c:pt idx="1721">
                  <c:v>4.75</c:v>
                </c:pt>
                <c:pt idx="1722">
                  <c:v>4.75</c:v>
                </c:pt>
                <c:pt idx="1723">
                  <c:v>4.75</c:v>
                </c:pt>
                <c:pt idx="1724">
                  <c:v>4.75</c:v>
                </c:pt>
                <c:pt idx="1725">
                  <c:v>4.75</c:v>
                </c:pt>
                <c:pt idx="1726">
                  <c:v>4.75</c:v>
                </c:pt>
                <c:pt idx="1727">
                  <c:v>4.75</c:v>
                </c:pt>
                <c:pt idx="1728">
                  <c:v>4.75</c:v>
                </c:pt>
                <c:pt idx="1729">
                  <c:v>4.75</c:v>
                </c:pt>
                <c:pt idx="1730">
                  <c:v>4.75</c:v>
                </c:pt>
                <c:pt idx="1731">
                  <c:v>4.75</c:v>
                </c:pt>
                <c:pt idx="1732">
                  <c:v>4.75</c:v>
                </c:pt>
                <c:pt idx="1733">
                  <c:v>4.75</c:v>
                </c:pt>
                <c:pt idx="1734">
                  <c:v>4.75</c:v>
                </c:pt>
                <c:pt idx="1735">
                  <c:v>4.75</c:v>
                </c:pt>
                <c:pt idx="1736">
                  <c:v>4.75</c:v>
                </c:pt>
                <c:pt idx="1737">
                  <c:v>4.75</c:v>
                </c:pt>
                <c:pt idx="1738">
                  <c:v>4.75</c:v>
                </c:pt>
                <c:pt idx="1739">
                  <c:v>4.75</c:v>
                </c:pt>
                <c:pt idx="1740">
                  <c:v>4.75</c:v>
                </c:pt>
                <c:pt idx="1741">
                  <c:v>4.75</c:v>
                </c:pt>
                <c:pt idx="1742">
                  <c:v>4.75</c:v>
                </c:pt>
                <c:pt idx="1743">
                  <c:v>4.75</c:v>
                </c:pt>
                <c:pt idx="1744">
                  <c:v>4.75</c:v>
                </c:pt>
                <c:pt idx="1745">
                  <c:v>4.75</c:v>
                </c:pt>
                <c:pt idx="1746">
                  <c:v>4.75</c:v>
                </c:pt>
                <c:pt idx="1747">
                  <c:v>4.75</c:v>
                </c:pt>
                <c:pt idx="1748">
                  <c:v>4.75</c:v>
                </c:pt>
                <c:pt idx="1749">
                  <c:v>4.75</c:v>
                </c:pt>
                <c:pt idx="1750">
                  <c:v>4.75</c:v>
                </c:pt>
                <c:pt idx="1751">
                  <c:v>4.75</c:v>
                </c:pt>
                <c:pt idx="1752">
                  <c:v>4.75</c:v>
                </c:pt>
                <c:pt idx="1753">
                  <c:v>4.75</c:v>
                </c:pt>
                <c:pt idx="1754">
                  <c:v>4.75</c:v>
                </c:pt>
                <c:pt idx="1755">
                  <c:v>4.75</c:v>
                </c:pt>
                <c:pt idx="1756">
                  <c:v>4.75</c:v>
                </c:pt>
                <c:pt idx="1757">
                  <c:v>4.75</c:v>
                </c:pt>
                <c:pt idx="1758">
                  <c:v>4.75</c:v>
                </c:pt>
                <c:pt idx="1759">
                  <c:v>4.75</c:v>
                </c:pt>
                <c:pt idx="1760">
                  <c:v>4.75</c:v>
                </c:pt>
                <c:pt idx="1761">
                  <c:v>4.75</c:v>
                </c:pt>
                <c:pt idx="1762">
                  <c:v>4.75</c:v>
                </c:pt>
                <c:pt idx="1763">
                  <c:v>4.75</c:v>
                </c:pt>
                <c:pt idx="1764">
                  <c:v>4.75</c:v>
                </c:pt>
                <c:pt idx="1765">
                  <c:v>4.75</c:v>
                </c:pt>
                <c:pt idx="1766">
                  <c:v>4.75</c:v>
                </c:pt>
                <c:pt idx="1767">
                  <c:v>4.75</c:v>
                </c:pt>
                <c:pt idx="1768">
                  <c:v>4.75</c:v>
                </c:pt>
                <c:pt idx="1769">
                  <c:v>4.75</c:v>
                </c:pt>
                <c:pt idx="1770">
                  <c:v>4.75</c:v>
                </c:pt>
                <c:pt idx="1771">
                  <c:v>4.75</c:v>
                </c:pt>
                <c:pt idx="1772">
                  <c:v>4.75</c:v>
                </c:pt>
                <c:pt idx="1773">
                  <c:v>4.75</c:v>
                </c:pt>
                <c:pt idx="1774">
                  <c:v>4.75</c:v>
                </c:pt>
                <c:pt idx="1775">
                  <c:v>4.75</c:v>
                </c:pt>
                <c:pt idx="1776">
                  <c:v>4.75</c:v>
                </c:pt>
                <c:pt idx="1777">
                  <c:v>4.75</c:v>
                </c:pt>
                <c:pt idx="1778">
                  <c:v>4.75</c:v>
                </c:pt>
                <c:pt idx="1779">
                  <c:v>4.75</c:v>
                </c:pt>
                <c:pt idx="1780">
                  <c:v>4.75</c:v>
                </c:pt>
                <c:pt idx="1781">
                  <c:v>4.75</c:v>
                </c:pt>
                <c:pt idx="1782">
                  <c:v>4.75</c:v>
                </c:pt>
                <c:pt idx="1783">
                  <c:v>4.75</c:v>
                </c:pt>
                <c:pt idx="1784">
                  <c:v>4.75</c:v>
                </c:pt>
                <c:pt idx="1785">
                  <c:v>4.75</c:v>
                </c:pt>
                <c:pt idx="1786">
                  <c:v>4.75</c:v>
                </c:pt>
                <c:pt idx="1787">
                  <c:v>4.75</c:v>
                </c:pt>
                <c:pt idx="1788">
                  <c:v>5</c:v>
                </c:pt>
                <c:pt idx="1789">
                  <c:v>5</c:v>
                </c:pt>
                <c:pt idx="1790">
                  <c:v>5</c:v>
                </c:pt>
                <c:pt idx="1791">
                  <c:v>5</c:v>
                </c:pt>
                <c:pt idx="1792">
                  <c:v>5</c:v>
                </c:pt>
                <c:pt idx="1793">
                  <c:v>5</c:v>
                </c:pt>
                <c:pt idx="1794">
                  <c:v>5</c:v>
                </c:pt>
                <c:pt idx="1795">
                  <c:v>5</c:v>
                </c:pt>
                <c:pt idx="1796">
                  <c:v>5</c:v>
                </c:pt>
                <c:pt idx="1797">
                  <c:v>5</c:v>
                </c:pt>
                <c:pt idx="1798">
                  <c:v>5</c:v>
                </c:pt>
                <c:pt idx="1799">
                  <c:v>5</c:v>
                </c:pt>
                <c:pt idx="1800">
                  <c:v>5</c:v>
                </c:pt>
                <c:pt idx="1801">
                  <c:v>5</c:v>
                </c:pt>
                <c:pt idx="1802">
                  <c:v>5</c:v>
                </c:pt>
                <c:pt idx="1803">
                  <c:v>5</c:v>
                </c:pt>
                <c:pt idx="1804">
                  <c:v>5</c:v>
                </c:pt>
                <c:pt idx="1805">
                  <c:v>5</c:v>
                </c:pt>
                <c:pt idx="1806">
                  <c:v>5</c:v>
                </c:pt>
                <c:pt idx="1807">
                  <c:v>5</c:v>
                </c:pt>
                <c:pt idx="1808">
                  <c:v>5</c:v>
                </c:pt>
                <c:pt idx="1809">
                  <c:v>5</c:v>
                </c:pt>
                <c:pt idx="1810">
                  <c:v>5</c:v>
                </c:pt>
                <c:pt idx="1811">
                  <c:v>5</c:v>
                </c:pt>
                <c:pt idx="1812">
                  <c:v>5</c:v>
                </c:pt>
                <c:pt idx="1813">
                  <c:v>5</c:v>
                </c:pt>
                <c:pt idx="1814">
                  <c:v>5</c:v>
                </c:pt>
                <c:pt idx="1815">
                  <c:v>5</c:v>
                </c:pt>
                <c:pt idx="1816">
                  <c:v>5</c:v>
                </c:pt>
                <c:pt idx="1817">
                  <c:v>5</c:v>
                </c:pt>
                <c:pt idx="1818">
                  <c:v>5</c:v>
                </c:pt>
                <c:pt idx="1819">
                  <c:v>5</c:v>
                </c:pt>
                <c:pt idx="1820">
                  <c:v>5</c:v>
                </c:pt>
                <c:pt idx="1821">
                  <c:v>5</c:v>
                </c:pt>
                <c:pt idx="1822">
                  <c:v>5</c:v>
                </c:pt>
                <c:pt idx="1823">
                  <c:v>5</c:v>
                </c:pt>
                <c:pt idx="1824">
                  <c:v>5</c:v>
                </c:pt>
                <c:pt idx="1825">
                  <c:v>5</c:v>
                </c:pt>
                <c:pt idx="1826">
                  <c:v>5</c:v>
                </c:pt>
                <c:pt idx="1827">
                  <c:v>5</c:v>
                </c:pt>
                <c:pt idx="1828">
                  <c:v>5</c:v>
                </c:pt>
                <c:pt idx="1829">
                  <c:v>5</c:v>
                </c:pt>
                <c:pt idx="1830">
                  <c:v>5</c:v>
                </c:pt>
                <c:pt idx="1831">
                  <c:v>5</c:v>
                </c:pt>
                <c:pt idx="1832">
                  <c:v>5</c:v>
                </c:pt>
                <c:pt idx="1833">
                  <c:v>5.25</c:v>
                </c:pt>
                <c:pt idx="1834">
                  <c:v>5.25</c:v>
                </c:pt>
                <c:pt idx="1835">
                  <c:v>5.25</c:v>
                </c:pt>
                <c:pt idx="1836">
                  <c:v>5.25</c:v>
                </c:pt>
                <c:pt idx="1837">
                  <c:v>5.25</c:v>
                </c:pt>
                <c:pt idx="1838">
                  <c:v>5.25</c:v>
                </c:pt>
                <c:pt idx="1839">
                  <c:v>5.25</c:v>
                </c:pt>
                <c:pt idx="1840">
                  <c:v>5.25</c:v>
                </c:pt>
                <c:pt idx="1841">
                  <c:v>5.25</c:v>
                </c:pt>
                <c:pt idx="1842">
                  <c:v>5.25</c:v>
                </c:pt>
                <c:pt idx="1843">
                  <c:v>5.25</c:v>
                </c:pt>
                <c:pt idx="1844">
                  <c:v>5.25</c:v>
                </c:pt>
                <c:pt idx="1845">
                  <c:v>5.25</c:v>
                </c:pt>
                <c:pt idx="1846">
                  <c:v>5.25</c:v>
                </c:pt>
                <c:pt idx="1847">
                  <c:v>5.25</c:v>
                </c:pt>
                <c:pt idx="1848">
                  <c:v>5.25</c:v>
                </c:pt>
                <c:pt idx="1849">
                  <c:v>5.25</c:v>
                </c:pt>
                <c:pt idx="1850">
                  <c:v>5.25</c:v>
                </c:pt>
                <c:pt idx="1851">
                  <c:v>5.25</c:v>
                </c:pt>
                <c:pt idx="1852">
                  <c:v>5.25</c:v>
                </c:pt>
                <c:pt idx="1853">
                  <c:v>5.25</c:v>
                </c:pt>
                <c:pt idx="1854">
                  <c:v>5.25</c:v>
                </c:pt>
                <c:pt idx="1855">
                  <c:v>5.25</c:v>
                </c:pt>
                <c:pt idx="1856">
                  <c:v>5.25</c:v>
                </c:pt>
                <c:pt idx="1857">
                  <c:v>5.25</c:v>
                </c:pt>
                <c:pt idx="1858">
                  <c:v>5.25</c:v>
                </c:pt>
                <c:pt idx="1859">
                  <c:v>5.25</c:v>
                </c:pt>
                <c:pt idx="1860">
                  <c:v>5.25</c:v>
                </c:pt>
                <c:pt idx="1861">
                  <c:v>5.25</c:v>
                </c:pt>
                <c:pt idx="1862">
                  <c:v>5.25</c:v>
                </c:pt>
                <c:pt idx="1863">
                  <c:v>5.25</c:v>
                </c:pt>
                <c:pt idx="1864">
                  <c:v>5.25</c:v>
                </c:pt>
                <c:pt idx="1865">
                  <c:v>5.25</c:v>
                </c:pt>
                <c:pt idx="1866">
                  <c:v>5.25</c:v>
                </c:pt>
                <c:pt idx="1867">
                  <c:v>5.25</c:v>
                </c:pt>
                <c:pt idx="1868">
                  <c:v>5.25</c:v>
                </c:pt>
                <c:pt idx="1869">
                  <c:v>5.25</c:v>
                </c:pt>
                <c:pt idx="1870">
                  <c:v>5.25</c:v>
                </c:pt>
                <c:pt idx="1871">
                  <c:v>5.25</c:v>
                </c:pt>
                <c:pt idx="1872">
                  <c:v>5.25</c:v>
                </c:pt>
                <c:pt idx="1873">
                  <c:v>5.25</c:v>
                </c:pt>
                <c:pt idx="1874">
                  <c:v>5.25</c:v>
                </c:pt>
                <c:pt idx="1875">
                  <c:v>5.25</c:v>
                </c:pt>
                <c:pt idx="1876">
                  <c:v>5.25</c:v>
                </c:pt>
                <c:pt idx="1877">
                  <c:v>5.25</c:v>
                </c:pt>
                <c:pt idx="1878">
                  <c:v>5.25</c:v>
                </c:pt>
                <c:pt idx="1879">
                  <c:v>5.25</c:v>
                </c:pt>
                <c:pt idx="1880">
                  <c:v>5.25</c:v>
                </c:pt>
                <c:pt idx="1881">
                  <c:v>5.25</c:v>
                </c:pt>
                <c:pt idx="1882">
                  <c:v>5.25</c:v>
                </c:pt>
                <c:pt idx="1883">
                  <c:v>5.25</c:v>
                </c:pt>
                <c:pt idx="1884">
                  <c:v>5.25</c:v>
                </c:pt>
                <c:pt idx="1885">
                  <c:v>5.25</c:v>
                </c:pt>
                <c:pt idx="1886">
                  <c:v>5.25</c:v>
                </c:pt>
                <c:pt idx="1887">
                  <c:v>5.25</c:v>
                </c:pt>
                <c:pt idx="1888">
                  <c:v>5.25</c:v>
                </c:pt>
                <c:pt idx="1889">
                  <c:v>5.25</c:v>
                </c:pt>
                <c:pt idx="1890">
                  <c:v>5.25</c:v>
                </c:pt>
                <c:pt idx="1891">
                  <c:v>5.25</c:v>
                </c:pt>
                <c:pt idx="1892">
                  <c:v>5.25</c:v>
                </c:pt>
                <c:pt idx="1893">
                  <c:v>5.25</c:v>
                </c:pt>
                <c:pt idx="1894">
                  <c:v>5.25</c:v>
                </c:pt>
                <c:pt idx="1895">
                  <c:v>5.25</c:v>
                </c:pt>
                <c:pt idx="1896">
                  <c:v>5.25</c:v>
                </c:pt>
                <c:pt idx="1897">
                  <c:v>5.25</c:v>
                </c:pt>
                <c:pt idx="1898">
                  <c:v>5.25</c:v>
                </c:pt>
                <c:pt idx="1899">
                  <c:v>5.25</c:v>
                </c:pt>
                <c:pt idx="1900">
                  <c:v>5.25</c:v>
                </c:pt>
                <c:pt idx="1901">
                  <c:v>5.25</c:v>
                </c:pt>
                <c:pt idx="1902">
                  <c:v>5.25</c:v>
                </c:pt>
                <c:pt idx="1903">
                  <c:v>5.25</c:v>
                </c:pt>
                <c:pt idx="1904">
                  <c:v>5.25</c:v>
                </c:pt>
                <c:pt idx="1905">
                  <c:v>5.25</c:v>
                </c:pt>
                <c:pt idx="1906">
                  <c:v>5.25</c:v>
                </c:pt>
                <c:pt idx="1907">
                  <c:v>5.25</c:v>
                </c:pt>
                <c:pt idx="1908">
                  <c:v>5.25</c:v>
                </c:pt>
                <c:pt idx="1909">
                  <c:v>5.25</c:v>
                </c:pt>
                <c:pt idx="1910">
                  <c:v>5.25</c:v>
                </c:pt>
                <c:pt idx="1911">
                  <c:v>5.25</c:v>
                </c:pt>
                <c:pt idx="1912">
                  <c:v>5.25</c:v>
                </c:pt>
                <c:pt idx="1913">
                  <c:v>5.25</c:v>
                </c:pt>
                <c:pt idx="1914">
                  <c:v>5.25</c:v>
                </c:pt>
                <c:pt idx="1915">
                  <c:v>5.25</c:v>
                </c:pt>
                <c:pt idx="1916">
                  <c:v>5.25</c:v>
                </c:pt>
                <c:pt idx="1917">
                  <c:v>5.25</c:v>
                </c:pt>
                <c:pt idx="1918">
                  <c:v>5.5</c:v>
                </c:pt>
                <c:pt idx="1919">
                  <c:v>5.5</c:v>
                </c:pt>
                <c:pt idx="1920">
                  <c:v>5.5</c:v>
                </c:pt>
                <c:pt idx="1921">
                  <c:v>5.5</c:v>
                </c:pt>
                <c:pt idx="1922">
                  <c:v>5.5</c:v>
                </c:pt>
                <c:pt idx="1923">
                  <c:v>5.5</c:v>
                </c:pt>
                <c:pt idx="1924">
                  <c:v>5.5</c:v>
                </c:pt>
                <c:pt idx="1925">
                  <c:v>5.5</c:v>
                </c:pt>
                <c:pt idx="1926">
                  <c:v>5.5</c:v>
                </c:pt>
                <c:pt idx="1927">
                  <c:v>5.5</c:v>
                </c:pt>
                <c:pt idx="1928">
                  <c:v>5.5</c:v>
                </c:pt>
                <c:pt idx="1929">
                  <c:v>5.5</c:v>
                </c:pt>
                <c:pt idx="1930">
                  <c:v>5.5</c:v>
                </c:pt>
                <c:pt idx="1931">
                  <c:v>5.5</c:v>
                </c:pt>
                <c:pt idx="1932">
                  <c:v>5.5</c:v>
                </c:pt>
                <c:pt idx="1933">
                  <c:v>5.5</c:v>
                </c:pt>
                <c:pt idx="1934">
                  <c:v>5.5</c:v>
                </c:pt>
                <c:pt idx="1935">
                  <c:v>5.5</c:v>
                </c:pt>
                <c:pt idx="1936">
                  <c:v>5.5</c:v>
                </c:pt>
                <c:pt idx="1937">
                  <c:v>5.5</c:v>
                </c:pt>
                <c:pt idx="1938">
                  <c:v>5.5</c:v>
                </c:pt>
                <c:pt idx="1939">
                  <c:v>5.5</c:v>
                </c:pt>
                <c:pt idx="1940">
                  <c:v>5.5</c:v>
                </c:pt>
                <c:pt idx="1941">
                  <c:v>5.5</c:v>
                </c:pt>
                <c:pt idx="1942">
                  <c:v>5.5</c:v>
                </c:pt>
                <c:pt idx="1943">
                  <c:v>5.5</c:v>
                </c:pt>
                <c:pt idx="1944">
                  <c:v>5.5</c:v>
                </c:pt>
                <c:pt idx="1945">
                  <c:v>5.5</c:v>
                </c:pt>
                <c:pt idx="1946">
                  <c:v>5.5</c:v>
                </c:pt>
                <c:pt idx="1947">
                  <c:v>5.5</c:v>
                </c:pt>
                <c:pt idx="1948">
                  <c:v>5.5</c:v>
                </c:pt>
                <c:pt idx="1949">
                  <c:v>5.5</c:v>
                </c:pt>
                <c:pt idx="1950">
                  <c:v>5.5</c:v>
                </c:pt>
                <c:pt idx="1951">
                  <c:v>5.5</c:v>
                </c:pt>
                <c:pt idx="1952">
                  <c:v>5.5</c:v>
                </c:pt>
                <c:pt idx="1953">
                  <c:v>5.5</c:v>
                </c:pt>
                <c:pt idx="1954">
                  <c:v>5.5</c:v>
                </c:pt>
                <c:pt idx="1955">
                  <c:v>5.5</c:v>
                </c:pt>
                <c:pt idx="1956">
                  <c:v>5.5</c:v>
                </c:pt>
                <c:pt idx="1957">
                  <c:v>5.5</c:v>
                </c:pt>
                <c:pt idx="1958">
                  <c:v>5.75</c:v>
                </c:pt>
                <c:pt idx="1959">
                  <c:v>5.75</c:v>
                </c:pt>
                <c:pt idx="1960">
                  <c:v>5.75</c:v>
                </c:pt>
                <c:pt idx="1961">
                  <c:v>5.75</c:v>
                </c:pt>
                <c:pt idx="1962">
                  <c:v>5.75</c:v>
                </c:pt>
                <c:pt idx="1963">
                  <c:v>5.75</c:v>
                </c:pt>
                <c:pt idx="1964">
                  <c:v>5.75</c:v>
                </c:pt>
                <c:pt idx="1965">
                  <c:v>5.75</c:v>
                </c:pt>
                <c:pt idx="1966">
                  <c:v>5.75</c:v>
                </c:pt>
                <c:pt idx="1967">
                  <c:v>5.75</c:v>
                </c:pt>
                <c:pt idx="1968">
                  <c:v>5.75</c:v>
                </c:pt>
                <c:pt idx="1969">
                  <c:v>5.75</c:v>
                </c:pt>
                <c:pt idx="1970">
                  <c:v>5.75</c:v>
                </c:pt>
                <c:pt idx="1971">
                  <c:v>5.75</c:v>
                </c:pt>
                <c:pt idx="1972">
                  <c:v>5.75</c:v>
                </c:pt>
                <c:pt idx="1973">
                  <c:v>5.75</c:v>
                </c:pt>
                <c:pt idx="1974">
                  <c:v>5.75</c:v>
                </c:pt>
                <c:pt idx="1975">
                  <c:v>5.75</c:v>
                </c:pt>
                <c:pt idx="1976">
                  <c:v>5.75</c:v>
                </c:pt>
                <c:pt idx="1977">
                  <c:v>5.75</c:v>
                </c:pt>
                <c:pt idx="1978">
                  <c:v>5.75</c:v>
                </c:pt>
                <c:pt idx="1979">
                  <c:v>5.75</c:v>
                </c:pt>
                <c:pt idx="1980">
                  <c:v>5.75</c:v>
                </c:pt>
                <c:pt idx="1981">
                  <c:v>5.75</c:v>
                </c:pt>
                <c:pt idx="1982">
                  <c:v>5.75</c:v>
                </c:pt>
                <c:pt idx="1983">
                  <c:v>5.75</c:v>
                </c:pt>
                <c:pt idx="1984">
                  <c:v>5.75</c:v>
                </c:pt>
                <c:pt idx="1985">
                  <c:v>5.75</c:v>
                </c:pt>
                <c:pt idx="1986">
                  <c:v>5.75</c:v>
                </c:pt>
                <c:pt idx="1987">
                  <c:v>5.75</c:v>
                </c:pt>
                <c:pt idx="1988">
                  <c:v>5.75</c:v>
                </c:pt>
                <c:pt idx="1989">
                  <c:v>5.75</c:v>
                </c:pt>
                <c:pt idx="1990">
                  <c:v>5.75</c:v>
                </c:pt>
                <c:pt idx="1991">
                  <c:v>5.75</c:v>
                </c:pt>
                <c:pt idx="1992">
                  <c:v>5.75</c:v>
                </c:pt>
                <c:pt idx="1993">
                  <c:v>5.75</c:v>
                </c:pt>
                <c:pt idx="1994">
                  <c:v>5.75</c:v>
                </c:pt>
                <c:pt idx="1995">
                  <c:v>5.75</c:v>
                </c:pt>
                <c:pt idx="1996">
                  <c:v>5.75</c:v>
                </c:pt>
                <c:pt idx="1997">
                  <c:v>5.75</c:v>
                </c:pt>
                <c:pt idx="1998">
                  <c:v>5.75</c:v>
                </c:pt>
                <c:pt idx="1999">
                  <c:v>5.75</c:v>
                </c:pt>
                <c:pt idx="2000">
                  <c:v>5.75</c:v>
                </c:pt>
                <c:pt idx="2001">
                  <c:v>5.75</c:v>
                </c:pt>
                <c:pt idx="2002">
                  <c:v>5.75</c:v>
                </c:pt>
                <c:pt idx="2003">
                  <c:v>5.75</c:v>
                </c:pt>
                <c:pt idx="2004">
                  <c:v>5.75</c:v>
                </c:pt>
                <c:pt idx="2005">
                  <c:v>5.75</c:v>
                </c:pt>
                <c:pt idx="2006">
                  <c:v>5.75</c:v>
                </c:pt>
                <c:pt idx="2007">
                  <c:v>5.75</c:v>
                </c:pt>
                <c:pt idx="2008">
                  <c:v>5.75</c:v>
                </c:pt>
                <c:pt idx="2009">
                  <c:v>5.75</c:v>
                </c:pt>
                <c:pt idx="2010">
                  <c:v>5.75</c:v>
                </c:pt>
                <c:pt idx="2011">
                  <c:v>5.75</c:v>
                </c:pt>
                <c:pt idx="2012">
                  <c:v>5.75</c:v>
                </c:pt>
                <c:pt idx="2013">
                  <c:v>5.75</c:v>
                </c:pt>
                <c:pt idx="2014">
                  <c:v>5.75</c:v>
                </c:pt>
                <c:pt idx="2015">
                  <c:v>5.75</c:v>
                </c:pt>
                <c:pt idx="2016">
                  <c:v>5.75</c:v>
                </c:pt>
                <c:pt idx="2017">
                  <c:v>5.75</c:v>
                </c:pt>
                <c:pt idx="2018">
                  <c:v>5.75</c:v>
                </c:pt>
                <c:pt idx="2019">
                  <c:v>5.75</c:v>
                </c:pt>
                <c:pt idx="2020">
                  <c:v>5.75</c:v>
                </c:pt>
                <c:pt idx="2021">
                  <c:v>5.75</c:v>
                </c:pt>
                <c:pt idx="2022">
                  <c:v>5.75</c:v>
                </c:pt>
                <c:pt idx="2023">
                  <c:v>5.75</c:v>
                </c:pt>
                <c:pt idx="2024">
                  <c:v>5.75</c:v>
                </c:pt>
                <c:pt idx="2025">
                  <c:v>5.75</c:v>
                </c:pt>
                <c:pt idx="2026">
                  <c:v>5.75</c:v>
                </c:pt>
                <c:pt idx="2027">
                  <c:v>5.75</c:v>
                </c:pt>
                <c:pt idx="2028">
                  <c:v>5.75</c:v>
                </c:pt>
                <c:pt idx="2029">
                  <c:v>5.75</c:v>
                </c:pt>
                <c:pt idx="2030">
                  <c:v>5.75</c:v>
                </c:pt>
                <c:pt idx="2031">
                  <c:v>5.75</c:v>
                </c:pt>
                <c:pt idx="2032">
                  <c:v>5.75</c:v>
                </c:pt>
                <c:pt idx="2033">
                  <c:v>5.75</c:v>
                </c:pt>
                <c:pt idx="2034">
                  <c:v>5.75</c:v>
                </c:pt>
                <c:pt idx="2035">
                  <c:v>5.75</c:v>
                </c:pt>
                <c:pt idx="2036">
                  <c:v>5.75</c:v>
                </c:pt>
                <c:pt idx="2037">
                  <c:v>5.75</c:v>
                </c:pt>
                <c:pt idx="2038">
                  <c:v>5.75</c:v>
                </c:pt>
                <c:pt idx="2039">
                  <c:v>5.75</c:v>
                </c:pt>
                <c:pt idx="2040">
                  <c:v>5.75</c:v>
                </c:pt>
                <c:pt idx="2041">
                  <c:v>5.75</c:v>
                </c:pt>
                <c:pt idx="2042">
                  <c:v>5.75</c:v>
                </c:pt>
                <c:pt idx="2043">
                  <c:v>5.75</c:v>
                </c:pt>
                <c:pt idx="2044">
                  <c:v>5.75</c:v>
                </c:pt>
                <c:pt idx="2045">
                  <c:v>5.75</c:v>
                </c:pt>
                <c:pt idx="2046">
                  <c:v>5.75</c:v>
                </c:pt>
                <c:pt idx="2047">
                  <c:v>5.75</c:v>
                </c:pt>
                <c:pt idx="2048">
                  <c:v>5.75</c:v>
                </c:pt>
                <c:pt idx="2049">
                  <c:v>5.75</c:v>
                </c:pt>
                <c:pt idx="2050">
                  <c:v>5.75</c:v>
                </c:pt>
                <c:pt idx="2051">
                  <c:v>5.75</c:v>
                </c:pt>
                <c:pt idx="2052">
                  <c:v>5.75</c:v>
                </c:pt>
                <c:pt idx="2053">
                  <c:v>5.75</c:v>
                </c:pt>
                <c:pt idx="2054">
                  <c:v>5.75</c:v>
                </c:pt>
                <c:pt idx="2055">
                  <c:v>5.75</c:v>
                </c:pt>
                <c:pt idx="2056">
                  <c:v>5.75</c:v>
                </c:pt>
                <c:pt idx="2057">
                  <c:v>5.75</c:v>
                </c:pt>
                <c:pt idx="2058">
                  <c:v>5.75</c:v>
                </c:pt>
                <c:pt idx="2059">
                  <c:v>5.75</c:v>
                </c:pt>
                <c:pt idx="2060">
                  <c:v>5.75</c:v>
                </c:pt>
                <c:pt idx="2061">
                  <c:v>5.75</c:v>
                </c:pt>
                <c:pt idx="2062">
                  <c:v>5.75</c:v>
                </c:pt>
                <c:pt idx="2063">
                  <c:v>5.75</c:v>
                </c:pt>
                <c:pt idx="2064">
                  <c:v>5.75</c:v>
                </c:pt>
                <c:pt idx="2065">
                  <c:v>5.75</c:v>
                </c:pt>
                <c:pt idx="2066">
                  <c:v>5.75</c:v>
                </c:pt>
                <c:pt idx="2067">
                  <c:v>5.75</c:v>
                </c:pt>
                <c:pt idx="2068">
                  <c:v>5.5</c:v>
                </c:pt>
                <c:pt idx="2069">
                  <c:v>5.5</c:v>
                </c:pt>
                <c:pt idx="2070">
                  <c:v>5.5</c:v>
                </c:pt>
                <c:pt idx="2071">
                  <c:v>5.5</c:v>
                </c:pt>
                <c:pt idx="2072">
                  <c:v>5.5</c:v>
                </c:pt>
                <c:pt idx="2073">
                  <c:v>5.5</c:v>
                </c:pt>
                <c:pt idx="2074">
                  <c:v>5.5</c:v>
                </c:pt>
                <c:pt idx="2075">
                  <c:v>5.5</c:v>
                </c:pt>
                <c:pt idx="2076">
                  <c:v>5.5</c:v>
                </c:pt>
                <c:pt idx="2077">
                  <c:v>5.5</c:v>
                </c:pt>
                <c:pt idx="2078">
                  <c:v>5.5</c:v>
                </c:pt>
                <c:pt idx="2079">
                  <c:v>5.5</c:v>
                </c:pt>
                <c:pt idx="2080">
                  <c:v>5.5</c:v>
                </c:pt>
                <c:pt idx="2081">
                  <c:v>5.5</c:v>
                </c:pt>
                <c:pt idx="2082">
                  <c:v>5.5</c:v>
                </c:pt>
                <c:pt idx="2083">
                  <c:v>5.5</c:v>
                </c:pt>
                <c:pt idx="2084">
                  <c:v>5.5</c:v>
                </c:pt>
                <c:pt idx="2085">
                  <c:v>5.5</c:v>
                </c:pt>
                <c:pt idx="2086">
                  <c:v>5.5</c:v>
                </c:pt>
                <c:pt idx="2087">
                  <c:v>5.5</c:v>
                </c:pt>
                <c:pt idx="2088">
                  <c:v>5.5</c:v>
                </c:pt>
                <c:pt idx="2089">
                  <c:v>5.5</c:v>
                </c:pt>
                <c:pt idx="2090">
                  <c:v>5.5</c:v>
                </c:pt>
                <c:pt idx="2091">
                  <c:v>5.5</c:v>
                </c:pt>
                <c:pt idx="2092">
                  <c:v>5.5</c:v>
                </c:pt>
                <c:pt idx="2093">
                  <c:v>5.5</c:v>
                </c:pt>
                <c:pt idx="2094">
                  <c:v>5.5</c:v>
                </c:pt>
                <c:pt idx="2095">
                  <c:v>5.5</c:v>
                </c:pt>
                <c:pt idx="2096">
                  <c:v>5.5</c:v>
                </c:pt>
                <c:pt idx="2097">
                  <c:v>5.5</c:v>
                </c:pt>
                <c:pt idx="2098">
                  <c:v>5.5</c:v>
                </c:pt>
                <c:pt idx="2099">
                  <c:v>5.5</c:v>
                </c:pt>
                <c:pt idx="2100">
                  <c:v>5.5</c:v>
                </c:pt>
                <c:pt idx="2101">
                  <c:v>5.5</c:v>
                </c:pt>
                <c:pt idx="2102">
                  <c:v>5.5</c:v>
                </c:pt>
                <c:pt idx="2103">
                  <c:v>5.5</c:v>
                </c:pt>
                <c:pt idx="2104">
                  <c:v>5.5</c:v>
                </c:pt>
                <c:pt idx="2105">
                  <c:v>5.5</c:v>
                </c:pt>
                <c:pt idx="2106">
                  <c:v>5.5</c:v>
                </c:pt>
                <c:pt idx="2107">
                  <c:v>5.5</c:v>
                </c:pt>
                <c:pt idx="2108">
                  <c:v>5.5</c:v>
                </c:pt>
                <c:pt idx="2109">
                  <c:v>5.5</c:v>
                </c:pt>
                <c:pt idx="2110">
                  <c:v>5.5</c:v>
                </c:pt>
                <c:pt idx="2111">
                  <c:v>5.5</c:v>
                </c:pt>
                <c:pt idx="2112">
                  <c:v>5.5</c:v>
                </c:pt>
                <c:pt idx="2113">
                  <c:v>5.25</c:v>
                </c:pt>
                <c:pt idx="2114">
                  <c:v>5.25</c:v>
                </c:pt>
                <c:pt idx="2115">
                  <c:v>5.25</c:v>
                </c:pt>
                <c:pt idx="2116">
                  <c:v>5.25</c:v>
                </c:pt>
                <c:pt idx="2117">
                  <c:v>5.25</c:v>
                </c:pt>
                <c:pt idx="2118">
                  <c:v>5.25</c:v>
                </c:pt>
                <c:pt idx="2119">
                  <c:v>5.25</c:v>
                </c:pt>
                <c:pt idx="2120">
                  <c:v>5.25</c:v>
                </c:pt>
                <c:pt idx="2121">
                  <c:v>5.25</c:v>
                </c:pt>
                <c:pt idx="2122">
                  <c:v>5.25</c:v>
                </c:pt>
                <c:pt idx="2123">
                  <c:v>5.25</c:v>
                </c:pt>
                <c:pt idx="2124">
                  <c:v>5.25</c:v>
                </c:pt>
                <c:pt idx="2125">
                  <c:v>5.25</c:v>
                </c:pt>
                <c:pt idx="2126">
                  <c:v>5.25</c:v>
                </c:pt>
                <c:pt idx="2127">
                  <c:v>5.25</c:v>
                </c:pt>
                <c:pt idx="2128">
                  <c:v>5.25</c:v>
                </c:pt>
                <c:pt idx="2129">
                  <c:v>5.25</c:v>
                </c:pt>
                <c:pt idx="2130">
                  <c:v>5.25</c:v>
                </c:pt>
                <c:pt idx="2131">
                  <c:v>5.25</c:v>
                </c:pt>
                <c:pt idx="2132">
                  <c:v>5.25</c:v>
                </c:pt>
                <c:pt idx="2133">
                  <c:v>5.25</c:v>
                </c:pt>
                <c:pt idx="2134">
                  <c:v>5.25</c:v>
                </c:pt>
                <c:pt idx="2135">
                  <c:v>5.25</c:v>
                </c:pt>
                <c:pt idx="2136">
                  <c:v>5.25</c:v>
                </c:pt>
                <c:pt idx="2137">
                  <c:v>5.25</c:v>
                </c:pt>
                <c:pt idx="2138">
                  <c:v>5.25</c:v>
                </c:pt>
                <c:pt idx="2139">
                  <c:v>5.25</c:v>
                </c:pt>
                <c:pt idx="2140">
                  <c:v>5.25</c:v>
                </c:pt>
                <c:pt idx="2141">
                  <c:v>5.25</c:v>
                </c:pt>
                <c:pt idx="2142">
                  <c:v>5.25</c:v>
                </c:pt>
                <c:pt idx="2143">
                  <c:v>5.25</c:v>
                </c:pt>
                <c:pt idx="2144">
                  <c:v>5.25</c:v>
                </c:pt>
                <c:pt idx="2145">
                  <c:v>5.25</c:v>
                </c:pt>
                <c:pt idx="2146">
                  <c:v>5.25</c:v>
                </c:pt>
                <c:pt idx="2147">
                  <c:v>5.25</c:v>
                </c:pt>
                <c:pt idx="2148">
                  <c:v>5.25</c:v>
                </c:pt>
                <c:pt idx="2149">
                  <c:v>5.25</c:v>
                </c:pt>
                <c:pt idx="2150">
                  <c:v>5.25</c:v>
                </c:pt>
                <c:pt idx="2151">
                  <c:v>5.25</c:v>
                </c:pt>
                <c:pt idx="2152">
                  <c:v>5.25</c:v>
                </c:pt>
                <c:pt idx="2153">
                  <c:v>5.25</c:v>
                </c:pt>
                <c:pt idx="2154">
                  <c:v>5.25</c:v>
                </c:pt>
                <c:pt idx="2155">
                  <c:v>5.25</c:v>
                </c:pt>
                <c:pt idx="2156">
                  <c:v>5.25</c:v>
                </c:pt>
                <c:pt idx="2157">
                  <c:v>5.25</c:v>
                </c:pt>
                <c:pt idx="2158">
                  <c:v>5</c:v>
                </c:pt>
                <c:pt idx="2159">
                  <c:v>5</c:v>
                </c:pt>
                <c:pt idx="2160">
                  <c:v>5</c:v>
                </c:pt>
                <c:pt idx="2161">
                  <c:v>5</c:v>
                </c:pt>
                <c:pt idx="2162">
                  <c:v>5</c:v>
                </c:pt>
                <c:pt idx="2163">
                  <c:v>5</c:v>
                </c:pt>
                <c:pt idx="2164">
                  <c:v>5</c:v>
                </c:pt>
                <c:pt idx="2165">
                  <c:v>5</c:v>
                </c:pt>
                <c:pt idx="2166">
                  <c:v>5</c:v>
                </c:pt>
                <c:pt idx="2167">
                  <c:v>5</c:v>
                </c:pt>
                <c:pt idx="2168">
                  <c:v>5</c:v>
                </c:pt>
                <c:pt idx="2169">
                  <c:v>5</c:v>
                </c:pt>
                <c:pt idx="2170">
                  <c:v>5</c:v>
                </c:pt>
                <c:pt idx="2171">
                  <c:v>5</c:v>
                </c:pt>
                <c:pt idx="2172">
                  <c:v>5</c:v>
                </c:pt>
                <c:pt idx="2173">
                  <c:v>5</c:v>
                </c:pt>
                <c:pt idx="2174">
                  <c:v>5</c:v>
                </c:pt>
                <c:pt idx="2175">
                  <c:v>5</c:v>
                </c:pt>
                <c:pt idx="2176">
                  <c:v>5</c:v>
                </c:pt>
                <c:pt idx="2177">
                  <c:v>5</c:v>
                </c:pt>
                <c:pt idx="2178">
                  <c:v>5</c:v>
                </c:pt>
                <c:pt idx="2179">
                  <c:v>5</c:v>
                </c:pt>
                <c:pt idx="2180">
                  <c:v>5</c:v>
                </c:pt>
                <c:pt idx="2181">
                  <c:v>5</c:v>
                </c:pt>
                <c:pt idx="2182">
                  <c:v>5</c:v>
                </c:pt>
                <c:pt idx="2183">
                  <c:v>5</c:v>
                </c:pt>
                <c:pt idx="2184">
                  <c:v>5</c:v>
                </c:pt>
                <c:pt idx="2185">
                  <c:v>5</c:v>
                </c:pt>
                <c:pt idx="2186">
                  <c:v>5</c:v>
                </c:pt>
                <c:pt idx="2187">
                  <c:v>5</c:v>
                </c:pt>
                <c:pt idx="2188">
                  <c:v>5</c:v>
                </c:pt>
                <c:pt idx="2189">
                  <c:v>5</c:v>
                </c:pt>
                <c:pt idx="2190">
                  <c:v>5</c:v>
                </c:pt>
                <c:pt idx="2191">
                  <c:v>5</c:v>
                </c:pt>
                <c:pt idx="2192">
                  <c:v>5</c:v>
                </c:pt>
                <c:pt idx="2193">
                  <c:v>5</c:v>
                </c:pt>
                <c:pt idx="2194">
                  <c:v>5</c:v>
                </c:pt>
                <c:pt idx="2195">
                  <c:v>5</c:v>
                </c:pt>
                <c:pt idx="2196">
                  <c:v>5</c:v>
                </c:pt>
                <c:pt idx="2197">
                  <c:v>5</c:v>
                </c:pt>
                <c:pt idx="2198">
                  <c:v>5</c:v>
                </c:pt>
                <c:pt idx="2199">
                  <c:v>5</c:v>
                </c:pt>
                <c:pt idx="2200">
                  <c:v>5</c:v>
                </c:pt>
                <c:pt idx="2201">
                  <c:v>5</c:v>
                </c:pt>
                <c:pt idx="2202">
                  <c:v>5</c:v>
                </c:pt>
                <c:pt idx="2203">
                  <c:v>5</c:v>
                </c:pt>
                <c:pt idx="2204">
                  <c:v>5</c:v>
                </c:pt>
                <c:pt idx="2205">
                  <c:v>5</c:v>
                </c:pt>
                <c:pt idx="2206">
                  <c:v>5</c:v>
                </c:pt>
                <c:pt idx="2207">
                  <c:v>5</c:v>
                </c:pt>
                <c:pt idx="2208">
                  <c:v>5</c:v>
                </c:pt>
                <c:pt idx="2209">
                  <c:v>5</c:v>
                </c:pt>
                <c:pt idx="2210">
                  <c:v>5</c:v>
                </c:pt>
                <c:pt idx="2211">
                  <c:v>5</c:v>
                </c:pt>
                <c:pt idx="2212">
                  <c:v>5</c:v>
                </c:pt>
                <c:pt idx="2213">
                  <c:v>5</c:v>
                </c:pt>
                <c:pt idx="2214">
                  <c:v>5</c:v>
                </c:pt>
                <c:pt idx="2215">
                  <c:v>5</c:v>
                </c:pt>
                <c:pt idx="2216">
                  <c:v>5</c:v>
                </c:pt>
                <c:pt idx="2217">
                  <c:v>5</c:v>
                </c:pt>
                <c:pt idx="2218">
                  <c:v>5</c:v>
                </c:pt>
                <c:pt idx="2219">
                  <c:v>5</c:v>
                </c:pt>
                <c:pt idx="2220">
                  <c:v>5</c:v>
                </c:pt>
                <c:pt idx="2221">
                  <c:v>5</c:v>
                </c:pt>
                <c:pt idx="2222">
                  <c:v>5</c:v>
                </c:pt>
                <c:pt idx="2223">
                  <c:v>5</c:v>
                </c:pt>
                <c:pt idx="2224">
                  <c:v>5</c:v>
                </c:pt>
                <c:pt idx="2225">
                  <c:v>5</c:v>
                </c:pt>
                <c:pt idx="2226">
                  <c:v>5</c:v>
                </c:pt>
                <c:pt idx="2227">
                  <c:v>5</c:v>
                </c:pt>
                <c:pt idx="2228">
                  <c:v>5</c:v>
                </c:pt>
                <c:pt idx="2229">
                  <c:v>5</c:v>
                </c:pt>
                <c:pt idx="2230">
                  <c:v>5</c:v>
                </c:pt>
                <c:pt idx="2231">
                  <c:v>5</c:v>
                </c:pt>
                <c:pt idx="2232">
                  <c:v>5</c:v>
                </c:pt>
                <c:pt idx="2233">
                  <c:v>5</c:v>
                </c:pt>
                <c:pt idx="2234">
                  <c:v>5</c:v>
                </c:pt>
                <c:pt idx="2235">
                  <c:v>5</c:v>
                </c:pt>
                <c:pt idx="2236">
                  <c:v>5</c:v>
                </c:pt>
                <c:pt idx="2237">
                  <c:v>5</c:v>
                </c:pt>
                <c:pt idx="2238">
                  <c:v>5</c:v>
                </c:pt>
                <c:pt idx="2239">
                  <c:v>5</c:v>
                </c:pt>
                <c:pt idx="2240">
                  <c:v>5</c:v>
                </c:pt>
                <c:pt idx="2241">
                  <c:v>5</c:v>
                </c:pt>
                <c:pt idx="2242">
                  <c:v>5</c:v>
                </c:pt>
                <c:pt idx="2243">
                  <c:v>5</c:v>
                </c:pt>
                <c:pt idx="2244">
                  <c:v>5</c:v>
                </c:pt>
                <c:pt idx="2245">
                  <c:v>5</c:v>
                </c:pt>
                <c:pt idx="2246">
                  <c:v>5</c:v>
                </c:pt>
                <c:pt idx="2247">
                  <c:v>5</c:v>
                </c:pt>
                <c:pt idx="2248">
                  <c:v>5</c:v>
                </c:pt>
                <c:pt idx="2249">
                  <c:v>5</c:v>
                </c:pt>
                <c:pt idx="2250">
                  <c:v>5</c:v>
                </c:pt>
                <c:pt idx="2251">
                  <c:v>5</c:v>
                </c:pt>
                <c:pt idx="2252">
                  <c:v>5</c:v>
                </c:pt>
                <c:pt idx="2253">
                  <c:v>5</c:v>
                </c:pt>
                <c:pt idx="2254">
                  <c:v>5</c:v>
                </c:pt>
                <c:pt idx="2255">
                  <c:v>5</c:v>
                </c:pt>
                <c:pt idx="2256">
                  <c:v>5</c:v>
                </c:pt>
                <c:pt idx="2257">
                  <c:v>5</c:v>
                </c:pt>
                <c:pt idx="2258">
                  <c:v>5</c:v>
                </c:pt>
                <c:pt idx="2259">
                  <c:v>5</c:v>
                </c:pt>
                <c:pt idx="2260">
                  <c:v>5</c:v>
                </c:pt>
                <c:pt idx="2261">
                  <c:v>5</c:v>
                </c:pt>
                <c:pt idx="2262">
                  <c:v>5</c:v>
                </c:pt>
                <c:pt idx="2263">
                  <c:v>5</c:v>
                </c:pt>
                <c:pt idx="2264">
                  <c:v>5</c:v>
                </c:pt>
                <c:pt idx="2265">
                  <c:v>5</c:v>
                </c:pt>
                <c:pt idx="2266">
                  <c:v>5</c:v>
                </c:pt>
                <c:pt idx="2267">
                  <c:v>5</c:v>
                </c:pt>
                <c:pt idx="2268">
                  <c:v>5</c:v>
                </c:pt>
                <c:pt idx="2269">
                  <c:v>5</c:v>
                </c:pt>
                <c:pt idx="2270">
                  <c:v>5</c:v>
                </c:pt>
                <c:pt idx="2271">
                  <c:v>5</c:v>
                </c:pt>
                <c:pt idx="2272">
                  <c:v>5</c:v>
                </c:pt>
                <c:pt idx="2273">
                  <c:v>5</c:v>
                </c:pt>
                <c:pt idx="2274">
                  <c:v>5</c:v>
                </c:pt>
                <c:pt idx="2275">
                  <c:v>5</c:v>
                </c:pt>
                <c:pt idx="2276">
                  <c:v>5</c:v>
                </c:pt>
                <c:pt idx="2277">
                  <c:v>5</c:v>
                </c:pt>
                <c:pt idx="2278">
                  <c:v>5</c:v>
                </c:pt>
                <c:pt idx="2279">
                  <c:v>5</c:v>
                </c:pt>
                <c:pt idx="2280">
                  <c:v>5</c:v>
                </c:pt>
                <c:pt idx="2281">
                  <c:v>5</c:v>
                </c:pt>
                <c:pt idx="2282">
                  <c:v>5</c:v>
                </c:pt>
                <c:pt idx="2283">
                  <c:v>5</c:v>
                </c:pt>
                <c:pt idx="2284">
                  <c:v>5</c:v>
                </c:pt>
                <c:pt idx="2285">
                  <c:v>5</c:v>
                </c:pt>
                <c:pt idx="2286">
                  <c:v>5</c:v>
                </c:pt>
                <c:pt idx="2287">
                  <c:v>4.5</c:v>
                </c:pt>
                <c:pt idx="2288">
                  <c:v>4.5</c:v>
                </c:pt>
                <c:pt idx="2289">
                  <c:v>4.5</c:v>
                </c:pt>
                <c:pt idx="2290">
                  <c:v>4.5</c:v>
                </c:pt>
                <c:pt idx="2291">
                  <c:v>4.5</c:v>
                </c:pt>
                <c:pt idx="2292">
                  <c:v>4.5</c:v>
                </c:pt>
                <c:pt idx="2293">
                  <c:v>4.5</c:v>
                </c:pt>
                <c:pt idx="2294">
                  <c:v>4.5</c:v>
                </c:pt>
                <c:pt idx="2295">
                  <c:v>4.5</c:v>
                </c:pt>
                <c:pt idx="2296">
                  <c:v>4.5</c:v>
                </c:pt>
                <c:pt idx="2297">
                  <c:v>4.5</c:v>
                </c:pt>
                <c:pt idx="2298">
                  <c:v>4.5</c:v>
                </c:pt>
                <c:pt idx="2299">
                  <c:v>4.5</c:v>
                </c:pt>
                <c:pt idx="2300">
                  <c:v>4.5</c:v>
                </c:pt>
                <c:pt idx="2301">
                  <c:v>4.5</c:v>
                </c:pt>
                <c:pt idx="2302">
                  <c:v>4.5</c:v>
                </c:pt>
                <c:pt idx="2303">
                  <c:v>4.5</c:v>
                </c:pt>
                <c:pt idx="2304">
                  <c:v>4.5</c:v>
                </c:pt>
                <c:pt idx="2305">
                  <c:v>4.5</c:v>
                </c:pt>
                <c:pt idx="2306">
                  <c:v>4.5</c:v>
                </c:pt>
                <c:pt idx="2307">
                  <c:v>4.5</c:v>
                </c:pt>
                <c:pt idx="2308">
                  <c:v>3</c:v>
                </c:pt>
                <c:pt idx="2309">
                  <c:v>3</c:v>
                </c:pt>
                <c:pt idx="2310">
                  <c:v>3</c:v>
                </c:pt>
                <c:pt idx="2311">
                  <c:v>3</c:v>
                </c:pt>
                <c:pt idx="2312">
                  <c:v>3</c:v>
                </c:pt>
                <c:pt idx="2313">
                  <c:v>3</c:v>
                </c:pt>
                <c:pt idx="2314">
                  <c:v>3</c:v>
                </c:pt>
                <c:pt idx="2315">
                  <c:v>3</c:v>
                </c:pt>
                <c:pt idx="2316">
                  <c:v>3</c:v>
                </c:pt>
                <c:pt idx="2317">
                  <c:v>3</c:v>
                </c:pt>
                <c:pt idx="2318">
                  <c:v>3</c:v>
                </c:pt>
                <c:pt idx="2319">
                  <c:v>3</c:v>
                </c:pt>
                <c:pt idx="2320">
                  <c:v>3</c:v>
                </c:pt>
                <c:pt idx="2321">
                  <c:v>3</c:v>
                </c:pt>
                <c:pt idx="2322">
                  <c:v>3</c:v>
                </c:pt>
                <c:pt idx="2323">
                  <c:v>3</c:v>
                </c:pt>
                <c:pt idx="2324">
                  <c:v>3</c:v>
                </c:pt>
                <c:pt idx="2325">
                  <c:v>3</c:v>
                </c:pt>
                <c:pt idx="2326">
                  <c:v>3</c:v>
                </c:pt>
                <c:pt idx="2327">
                  <c:v>3</c:v>
                </c:pt>
                <c:pt idx="2328">
                  <c:v>2</c:v>
                </c:pt>
                <c:pt idx="2329">
                  <c:v>2</c:v>
                </c:pt>
                <c:pt idx="2330">
                  <c:v>2</c:v>
                </c:pt>
                <c:pt idx="2331">
                  <c:v>2</c:v>
                </c:pt>
                <c:pt idx="2332">
                  <c:v>2</c:v>
                </c:pt>
                <c:pt idx="2333">
                  <c:v>2</c:v>
                </c:pt>
                <c:pt idx="2334">
                  <c:v>2</c:v>
                </c:pt>
                <c:pt idx="2335">
                  <c:v>2</c:v>
                </c:pt>
                <c:pt idx="2336">
                  <c:v>2</c:v>
                </c:pt>
                <c:pt idx="2337">
                  <c:v>2</c:v>
                </c:pt>
                <c:pt idx="2338">
                  <c:v>2</c:v>
                </c:pt>
                <c:pt idx="2339">
                  <c:v>2</c:v>
                </c:pt>
                <c:pt idx="2340">
                  <c:v>2</c:v>
                </c:pt>
                <c:pt idx="2341">
                  <c:v>2</c:v>
                </c:pt>
                <c:pt idx="2342">
                  <c:v>2</c:v>
                </c:pt>
                <c:pt idx="2343">
                  <c:v>2</c:v>
                </c:pt>
                <c:pt idx="2344">
                  <c:v>2</c:v>
                </c:pt>
                <c:pt idx="2345">
                  <c:v>2</c:v>
                </c:pt>
                <c:pt idx="2346">
                  <c:v>2</c:v>
                </c:pt>
                <c:pt idx="2347">
                  <c:v>2</c:v>
                </c:pt>
                <c:pt idx="2348">
                  <c:v>2</c:v>
                </c:pt>
                <c:pt idx="2349">
                  <c:v>2</c:v>
                </c:pt>
                <c:pt idx="2350">
                  <c:v>2</c:v>
                </c:pt>
                <c:pt idx="2351">
                  <c:v>2</c:v>
                </c:pt>
                <c:pt idx="2352">
                  <c:v>2</c:v>
                </c:pt>
                <c:pt idx="2353">
                  <c:v>1.5</c:v>
                </c:pt>
                <c:pt idx="2354">
                  <c:v>1.5</c:v>
                </c:pt>
                <c:pt idx="2355">
                  <c:v>1.5</c:v>
                </c:pt>
                <c:pt idx="2356">
                  <c:v>1.5</c:v>
                </c:pt>
                <c:pt idx="2357">
                  <c:v>1.5</c:v>
                </c:pt>
                <c:pt idx="2358">
                  <c:v>1.5</c:v>
                </c:pt>
                <c:pt idx="2359">
                  <c:v>1.5</c:v>
                </c:pt>
                <c:pt idx="2360">
                  <c:v>1.5</c:v>
                </c:pt>
                <c:pt idx="2361">
                  <c:v>1.5</c:v>
                </c:pt>
                <c:pt idx="2362">
                  <c:v>1.5</c:v>
                </c:pt>
                <c:pt idx="2363">
                  <c:v>1.5</c:v>
                </c:pt>
                <c:pt idx="2364">
                  <c:v>1.5</c:v>
                </c:pt>
                <c:pt idx="2365">
                  <c:v>1.5</c:v>
                </c:pt>
                <c:pt idx="2366">
                  <c:v>1.5</c:v>
                </c:pt>
                <c:pt idx="2367">
                  <c:v>1.5</c:v>
                </c:pt>
                <c:pt idx="2368">
                  <c:v>1.5</c:v>
                </c:pt>
                <c:pt idx="2369">
                  <c:v>1.5</c:v>
                </c:pt>
                <c:pt idx="2370">
                  <c:v>1.5</c:v>
                </c:pt>
                <c:pt idx="2371">
                  <c:v>1.5</c:v>
                </c:pt>
                <c:pt idx="2372">
                  <c:v>1.5</c:v>
                </c:pt>
                <c:pt idx="2373">
                  <c:v>1</c:v>
                </c:pt>
                <c:pt idx="2374">
                  <c:v>1</c:v>
                </c:pt>
                <c:pt idx="2375">
                  <c:v>1</c:v>
                </c:pt>
                <c:pt idx="2376">
                  <c:v>1</c:v>
                </c:pt>
                <c:pt idx="2377">
                  <c:v>1</c:v>
                </c:pt>
                <c:pt idx="2378">
                  <c:v>1</c:v>
                </c:pt>
                <c:pt idx="2379">
                  <c:v>1</c:v>
                </c:pt>
                <c:pt idx="2380">
                  <c:v>1</c:v>
                </c:pt>
                <c:pt idx="2381">
                  <c:v>1</c:v>
                </c:pt>
                <c:pt idx="2382">
                  <c:v>1</c:v>
                </c:pt>
                <c:pt idx="2383">
                  <c:v>1</c:v>
                </c:pt>
                <c:pt idx="2384">
                  <c:v>1</c:v>
                </c:pt>
                <c:pt idx="2385">
                  <c:v>1</c:v>
                </c:pt>
                <c:pt idx="2386">
                  <c:v>1</c:v>
                </c:pt>
                <c:pt idx="2387">
                  <c:v>1</c:v>
                </c:pt>
                <c:pt idx="2388">
                  <c:v>1</c:v>
                </c:pt>
                <c:pt idx="2389">
                  <c:v>1</c:v>
                </c:pt>
                <c:pt idx="2390">
                  <c:v>1</c:v>
                </c:pt>
                <c:pt idx="2391">
                  <c:v>1</c:v>
                </c:pt>
                <c:pt idx="2392">
                  <c:v>1</c:v>
                </c:pt>
                <c:pt idx="2393">
                  <c:v>0.5</c:v>
                </c:pt>
                <c:pt idx="2394">
                  <c:v>0.5</c:v>
                </c:pt>
                <c:pt idx="2395">
                  <c:v>0.5</c:v>
                </c:pt>
                <c:pt idx="2396">
                  <c:v>0.5</c:v>
                </c:pt>
                <c:pt idx="2397">
                  <c:v>0.5</c:v>
                </c:pt>
                <c:pt idx="2398">
                  <c:v>0.5</c:v>
                </c:pt>
                <c:pt idx="2399">
                  <c:v>0.5</c:v>
                </c:pt>
                <c:pt idx="2400">
                  <c:v>0.5</c:v>
                </c:pt>
                <c:pt idx="2401">
                  <c:v>0.5</c:v>
                </c:pt>
                <c:pt idx="2402">
                  <c:v>0.5</c:v>
                </c:pt>
                <c:pt idx="2403">
                  <c:v>0.5</c:v>
                </c:pt>
                <c:pt idx="2404">
                  <c:v>0.5</c:v>
                </c:pt>
                <c:pt idx="2405">
                  <c:v>0.5</c:v>
                </c:pt>
                <c:pt idx="2406">
                  <c:v>0.5</c:v>
                </c:pt>
                <c:pt idx="2407">
                  <c:v>0.5</c:v>
                </c:pt>
                <c:pt idx="2408">
                  <c:v>0.5</c:v>
                </c:pt>
                <c:pt idx="2409">
                  <c:v>0.5</c:v>
                </c:pt>
                <c:pt idx="2410">
                  <c:v>0.5</c:v>
                </c:pt>
                <c:pt idx="2411">
                  <c:v>0.5</c:v>
                </c:pt>
                <c:pt idx="2412">
                  <c:v>0.5</c:v>
                </c:pt>
                <c:pt idx="2413">
                  <c:v>0.5</c:v>
                </c:pt>
                <c:pt idx="2414">
                  <c:v>0.5</c:v>
                </c:pt>
                <c:pt idx="2415">
                  <c:v>0.5</c:v>
                </c:pt>
                <c:pt idx="2416">
                  <c:v>0.5</c:v>
                </c:pt>
                <c:pt idx="2417">
                  <c:v>0.5</c:v>
                </c:pt>
                <c:pt idx="2418">
                  <c:v>0.5</c:v>
                </c:pt>
                <c:pt idx="2419">
                  <c:v>0.5</c:v>
                </c:pt>
                <c:pt idx="2420">
                  <c:v>0.5</c:v>
                </c:pt>
                <c:pt idx="2421">
                  <c:v>0.5</c:v>
                </c:pt>
                <c:pt idx="2422">
                  <c:v>0.5</c:v>
                </c:pt>
                <c:pt idx="2423">
                  <c:v>0.5</c:v>
                </c:pt>
                <c:pt idx="2424">
                  <c:v>0.5</c:v>
                </c:pt>
                <c:pt idx="2425">
                  <c:v>0.5</c:v>
                </c:pt>
                <c:pt idx="2426">
                  <c:v>0.5</c:v>
                </c:pt>
                <c:pt idx="2427">
                  <c:v>0.5</c:v>
                </c:pt>
                <c:pt idx="2428">
                  <c:v>0.5</c:v>
                </c:pt>
                <c:pt idx="2429">
                  <c:v>0.5</c:v>
                </c:pt>
                <c:pt idx="2430">
                  <c:v>0.5</c:v>
                </c:pt>
                <c:pt idx="2431">
                  <c:v>0.5</c:v>
                </c:pt>
                <c:pt idx="2432">
                  <c:v>0.5</c:v>
                </c:pt>
                <c:pt idx="2433">
                  <c:v>0.5</c:v>
                </c:pt>
                <c:pt idx="2434">
                  <c:v>0.5</c:v>
                </c:pt>
                <c:pt idx="2435">
                  <c:v>0.5</c:v>
                </c:pt>
                <c:pt idx="2436">
                  <c:v>0.5</c:v>
                </c:pt>
                <c:pt idx="2437">
                  <c:v>0.5</c:v>
                </c:pt>
                <c:pt idx="2438">
                  <c:v>0.5</c:v>
                </c:pt>
                <c:pt idx="2439">
                  <c:v>0.5</c:v>
                </c:pt>
                <c:pt idx="2440">
                  <c:v>0.5</c:v>
                </c:pt>
                <c:pt idx="2441">
                  <c:v>0.5</c:v>
                </c:pt>
                <c:pt idx="2442">
                  <c:v>0.5</c:v>
                </c:pt>
                <c:pt idx="2443">
                  <c:v>0.5</c:v>
                </c:pt>
                <c:pt idx="2444">
                  <c:v>0.5</c:v>
                </c:pt>
                <c:pt idx="2445">
                  <c:v>0.5</c:v>
                </c:pt>
                <c:pt idx="2446">
                  <c:v>0.5</c:v>
                </c:pt>
                <c:pt idx="2447">
                  <c:v>0.5</c:v>
                </c:pt>
                <c:pt idx="2448">
                  <c:v>0.5</c:v>
                </c:pt>
                <c:pt idx="2449">
                  <c:v>0.5</c:v>
                </c:pt>
                <c:pt idx="2450">
                  <c:v>0.5</c:v>
                </c:pt>
                <c:pt idx="2451">
                  <c:v>0.5</c:v>
                </c:pt>
                <c:pt idx="2452">
                  <c:v>0.5</c:v>
                </c:pt>
                <c:pt idx="2453">
                  <c:v>0.5</c:v>
                </c:pt>
                <c:pt idx="2454">
                  <c:v>0.5</c:v>
                </c:pt>
                <c:pt idx="2455">
                  <c:v>0.5</c:v>
                </c:pt>
                <c:pt idx="2456">
                  <c:v>0.5</c:v>
                </c:pt>
                <c:pt idx="2457">
                  <c:v>0.5</c:v>
                </c:pt>
                <c:pt idx="2458">
                  <c:v>0.5</c:v>
                </c:pt>
                <c:pt idx="2459">
                  <c:v>0.5</c:v>
                </c:pt>
                <c:pt idx="2460">
                  <c:v>0.5</c:v>
                </c:pt>
                <c:pt idx="2461">
                  <c:v>0.5</c:v>
                </c:pt>
                <c:pt idx="2462">
                  <c:v>0.5</c:v>
                </c:pt>
                <c:pt idx="2463">
                  <c:v>0.5</c:v>
                </c:pt>
                <c:pt idx="2464">
                  <c:v>0.5</c:v>
                </c:pt>
                <c:pt idx="2465">
                  <c:v>0.5</c:v>
                </c:pt>
                <c:pt idx="2466">
                  <c:v>0.5</c:v>
                </c:pt>
                <c:pt idx="2467">
                  <c:v>0.5</c:v>
                </c:pt>
                <c:pt idx="2468">
                  <c:v>0.5</c:v>
                </c:pt>
                <c:pt idx="2469">
                  <c:v>0.5</c:v>
                </c:pt>
                <c:pt idx="2470">
                  <c:v>0.5</c:v>
                </c:pt>
                <c:pt idx="2471">
                  <c:v>0.5</c:v>
                </c:pt>
                <c:pt idx="2472">
                  <c:v>0.5</c:v>
                </c:pt>
                <c:pt idx="2473">
                  <c:v>0.5</c:v>
                </c:pt>
                <c:pt idx="2474">
                  <c:v>0.5</c:v>
                </c:pt>
                <c:pt idx="2475">
                  <c:v>0.5</c:v>
                </c:pt>
                <c:pt idx="2476">
                  <c:v>0.5</c:v>
                </c:pt>
                <c:pt idx="2477">
                  <c:v>0.5</c:v>
                </c:pt>
                <c:pt idx="2478">
                  <c:v>0.5</c:v>
                </c:pt>
                <c:pt idx="2479">
                  <c:v>0.5</c:v>
                </c:pt>
                <c:pt idx="2480">
                  <c:v>0.5</c:v>
                </c:pt>
                <c:pt idx="2481">
                  <c:v>0.5</c:v>
                </c:pt>
                <c:pt idx="2482">
                  <c:v>0.5</c:v>
                </c:pt>
                <c:pt idx="2483">
                  <c:v>0.5</c:v>
                </c:pt>
                <c:pt idx="2484">
                  <c:v>0.5</c:v>
                </c:pt>
                <c:pt idx="2485">
                  <c:v>0.5</c:v>
                </c:pt>
                <c:pt idx="2486">
                  <c:v>0.5</c:v>
                </c:pt>
                <c:pt idx="2487">
                  <c:v>0.5</c:v>
                </c:pt>
                <c:pt idx="2488">
                  <c:v>0.5</c:v>
                </c:pt>
                <c:pt idx="2489">
                  <c:v>0.5</c:v>
                </c:pt>
                <c:pt idx="2490">
                  <c:v>0.5</c:v>
                </c:pt>
                <c:pt idx="2491">
                  <c:v>0.5</c:v>
                </c:pt>
                <c:pt idx="2492">
                  <c:v>0.5</c:v>
                </c:pt>
                <c:pt idx="2493">
                  <c:v>0.5</c:v>
                </c:pt>
                <c:pt idx="2494">
                  <c:v>0.5</c:v>
                </c:pt>
                <c:pt idx="2495">
                  <c:v>0.5</c:v>
                </c:pt>
                <c:pt idx="2496">
                  <c:v>0.5</c:v>
                </c:pt>
                <c:pt idx="2497">
                  <c:v>0.5</c:v>
                </c:pt>
                <c:pt idx="2498">
                  <c:v>0.5</c:v>
                </c:pt>
                <c:pt idx="2499">
                  <c:v>0.5</c:v>
                </c:pt>
                <c:pt idx="2500">
                  <c:v>0.5</c:v>
                </c:pt>
                <c:pt idx="2501">
                  <c:v>0.5</c:v>
                </c:pt>
                <c:pt idx="2502">
                  <c:v>0.5</c:v>
                </c:pt>
                <c:pt idx="2503">
                  <c:v>0.5</c:v>
                </c:pt>
                <c:pt idx="2504">
                  <c:v>0.5</c:v>
                </c:pt>
                <c:pt idx="2505">
                  <c:v>0.5</c:v>
                </c:pt>
                <c:pt idx="2506">
                  <c:v>0.5</c:v>
                </c:pt>
                <c:pt idx="2507">
                  <c:v>0.5</c:v>
                </c:pt>
                <c:pt idx="2508">
                  <c:v>0.5</c:v>
                </c:pt>
                <c:pt idx="2509">
                  <c:v>0.5</c:v>
                </c:pt>
                <c:pt idx="2510">
                  <c:v>0.5</c:v>
                </c:pt>
                <c:pt idx="2511">
                  <c:v>0.5</c:v>
                </c:pt>
                <c:pt idx="2512">
                  <c:v>0.5</c:v>
                </c:pt>
                <c:pt idx="2513">
                  <c:v>0.5</c:v>
                </c:pt>
                <c:pt idx="2514">
                  <c:v>0.5</c:v>
                </c:pt>
                <c:pt idx="2515">
                  <c:v>0.5</c:v>
                </c:pt>
                <c:pt idx="2516">
                  <c:v>0.5</c:v>
                </c:pt>
                <c:pt idx="2517">
                  <c:v>0.5</c:v>
                </c:pt>
                <c:pt idx="2518">
                  <c:v>0.5</c:v>
                </c:pt>
                <c:pt idx="2519">
                  <c:v>0.5</c:v>
                </c:pt>
                <c:pt idx="2520">
                  <c:v>0.5</c:v>
                </c:pt>
                <c:pt idx="2521">
                  <c:v>0.5</c:v>
                </c:pt>
                <c:pt idx="2522">
                  <c:v>0.5</c:v>
                </c:pt>
                <c:pt idx="2523">
                  <c:v>0.5</c:v>
                </c:pt>
                <c:pt idx="2524">
                  <c:v>0.5</c:v>
                </c:pt>
                <c:pt idx="2525">
                  <c:v>0.5</c:v>
                </c:pt>
                <c:pt idx="2526">
                  <c:v>0.5</c:v>
                </c:pt>
                <c:pt idx="2527">
                  <c:v>0.5</c:v>
                </c:pt>
                <c:pt idx="2528">
                  <c:v>0.5</c:v>
                </c:pt>
                <c:pt idx="2529">
                  <c:v>0.5</c:v>
                </c:pt>
                <c:pt idx="2530">
                  <c:v>0.5</c:v>
                </c:pt>
                <c:pt idx="2531">
                  <c:v>0.5</c:v>
                </c:pt>
                <c:pt idx="2532">
                  <c:v>0.5</c:v>
                </c:pt>
                <c:pt idx="2533">
                  <c:v>0.5</c:v>
                </c:pt>
                <c:pt idx="2534">
                  <c:v>0.5</c:v>
                </c:pt>
                <c:pt idx="2535">
                  <c:v>0.5</c:v>
                </c:pt>
                <c:pt idx="2536">
                  <c:v>0.5</c:v>
                </c:pt>
                <c:pt idx="2537">
                  <c:v>0.5</c:v>
                </c:pt>
                <c:pt idx="2538">
                  <c:v>0.5</c:v>
                </c:pt>
                <c:pt idx="2539">
                  <c:v>0.5</c:v>
                </c:pt>
                <c:pt idx="2540">
                  <c:v>0.5</c:v>
                </c:pt>
                <c:pt idx="2541">
                  <c:v>0.5</c:v>
                </c:pt>
                <c:pt idx="2542">
                  <c:v>0.5</c:v>
                </c:pt>
                <c:pt idx="2543">
                  <c:v>0.5</c:v>
                </c:pt>
                <c:pt idx="2544">
                  <c:v>0.5</c:v>
                </c:pt>
                <c:pt idx="2545">
                  <c:v>0.5</c:v>
                </c:pt>
                <c:pt idx="2546">
                  <c:v>0.5</c:v>
                </c:pt>
                <c:pt idx="2547">
                  <c:v>0.5</c:v>
                </c:pt>
                <c:pt idx="2548">
                  <c:v>0.5</c:v>
                </c:pt>
                <c:pt idx="2549">
                  <c:v>0.5</c:v>
                </c:pt>
                <c:pt idx="2550">
                  <c:v>0.5</c:v>
                </c:pt>
                <c:pt idx="2551">
                  <c:v>0.5</c:v>
                </c:pt>
                <c:pt idx="2552">
                  <c:v>0.5</c:v>
                </c:pt>
                <c:pt idx="2553">
                  <c:v>0.5</c:v>
                </c:pt>
                <c:pt idx="2554">
                  <c:v>0.5</c:v>
                </c:pt>
                <c:pt idx="2555">
                  <c:v>0.5</c:v>
                </c:pt>
                <c:pt idx="2556">
                  <c:v>0.5</c:v>
                </c:pt>
                <c:pt idx="2557">
                  <c:v>0.5</c:v>
                </c:pt>
                <c:pt idx="2558">
                  <c:v>0.5</c:v>
                </c:pt>
                <c:pt idx="2559">
                  <c:v>0.5</c:v>
                </c:pt>
                <c:pt idx="2560">
                  <c:v>0.5</c:v>
                </c:pt>
                <c:pt idx="2561">
                  <c:v>0.5</c:v>
                </c:pt>
                <c:pt idx="2562">
                  <c:v>0.5</c:v>
                </c:pt>
                <c:pt idx="2563">
                  <c:v>0.5</c:v>
                </c:pt>
                <c:pt idx="2564">
                  <c:v>0.5</c:v>
                </c:pt>
                <c:pt idx="2565">
                  <c:v>0.5</c:v>
                </c:pt>
                <c:pt idx="2566">
                  <c:v>0.5</c:v>
                </c:pt>
                <c:pt idx="2567">
                  <c:v>0.5</c:v>
                </c:pt>
                <c:pt idx="2568">
                  <c:v>0.5</c:v>
                </c:pt>
                <c:pt idx="2569">
                  <c:v>0.5</c:v>
                </c:pt>
                <c:pt idx="2570">
                  <c:v>0.5</c:v>
                </c:pt>
                <c:pt idx="2571">
                  <c:v>0.5</c:v>
                </c:pt>
                <c:pt idx="2572">
                  <c:v>0.5</c:v>
                </c:pt>
                <c:pt idx="2573">
                  <c:v>0.5</c:v>
                </c:pt>
                <c:pt idx="2574">
                  <c:v>0.5</c:v>
                </c:pt>
                <c:pt idx="2575">
                  <c:v>0.5</c:v>
                </c:pt>
                <c:pt idx="2576">
                  <c:v>0.5</c:v>
                </c:pt>
                <c:pt idx="2577">
                  <c:v>0.5</c:v>
                </c:pt>
                <c:pt idx="2578">
                  <c:v>0.5</c:v>
                </c:pt>
                <c:pt idx="2579">
                  <c:v>0.5</c:v>
                </c:pt>
                <c:pt idx="2580">
                  <c:v>0.5</c:v>
                </c:pt>
                <c:pt idx="2581">
                  <c:v>0.5</c:v>
                </c:pt>
                <c:pt idx="2582">
                  <c:v>0.5</c:v>
                </c:pt>
                <c:pt idx="2583">
                  <c:v>0.5</c:v>
                </c:pt>
                <c:pt idx="2584">
                  <c:v>0.5</c:v>
                </c:pt>
                <c:pt idx="2585">
                  <c:v>0.5</c:v>
                </c:pt>
                <c:pt idx="2586">
                  <c:v>0.5</c:v>
                </c:pt>
                <c:pt idx="2587">
                  <c:v>0.5</c:v>
                </c:pt>
                <c:pt idx="2588">
                  <c:v>0.5</c:v>
                </c:pt>
                <c:pt idx="2589">
                  <c:v>0.5</c:v>
                </c:pt>
                <c:pt idx="2590">
                  <c:v>0.5</c:v>
                </c:pt>
                <c:pt idx="2591">
                  <c:v>0.5</c:v>
                </c:pt>
                <c:pt idx="2592">
                  <c:v>0.5</c:v>
                </c:pt>
                <c:pt idx="2593">
                  <c:v>0.5</c:v>
                </c:pt>
                <c:pt idx="2594">
                  <c:v>0.5</c:v>
                </c:pt>
                <c:pt idx="2595">
                  <c:v>0.5</c:v>
                </c:pt>
                <c:pt idx="2596">
                  <c:v>0.5</c:v>
                </c:pt>
                <c:pt idx="2597">
                  <c:v>0.5</c:v>
                </c:pt>
                <c:pt idx="2598">
                  <c:v>0.5</c:v>
                </c:pt>
                <c:pt idx="2599">
                  <c:v>0.5</c:v>
                </c:pt>
                <c:pt idx="2600">
                  <c:v>0.5</c:v>
                </c:pt>
                <c:pt idx="2601">
                  <c:v>0.5</c:v>
                </c:pt>
                <c:pt idx="2602">
                  <c:v>0.5</c:v>
                </c:pt>
                <c:pt idx="2603">
                  <c:v>0.5</c:v>
                </c:pt>
                <c:pt idx="2604">
                  <c:v>0.5</c:v>
                </c:pt>
                <c:pt idx="2605">
                  <c:v>0.5</c:v>
                </c:pt>
                <c:pt idx="2606">
                  <c:v>0.5</c:v>
                </c:pt>
                <c:pt idx="2607">
                  <c:v>0.5</c:v>
                </c:pt>
                <c:pt idx="2608">
                  <c:v>0.5</c:v>
                </c:pt>
                <c:pt idx="2609">
                  <c:v>0.5</c:v>
                </c:pt>
                <c:pt idx="2610">
                  <c:v>0.5</c:v>
                </c:pt>
                <c:pt idx="2611">
                  <c:v>0.5</c:v>
                </c:pt>
                <c:pt idx="2612">
                  <c:v>0.5</c:v>
                </c:pt>
                <c:pt idx="2613">
                  <c:v>0.5</c:v>
                </c:pt>
                <c:pt idx="2614">
                  <c:v>0.5</c:v>
                </c:pt>
                <c:pt idx="2615">
                  <c:v>0.5</c:v>
                </c:pt>
                <c:pt idx="2616">
                  <c:v>0.5</c:v>
                </c:pt>
                <c:pt idx="2617">
                  <c:v>0.5</c:v>
                </c:pt>
                <c:pt idx="2618">
                  <c:v>0.5</c:v>
                </c:pt>
                <c:pt idx="2619">
                  <c:v>0.5</c:v>
                </c:pt>
                <c:pt idx="2620">
                  <c:v>0.5</c:v>
                </c:pt>
                <c:pt idx="2621">
                  <c:v>0.5</c:v>
                </c:pt>
                <c:pt idx="2622">
                  <c:v>0.5</c:v>
                </c:pt>
                <c:pt idx="2623">
                  <c:v>0.5</c:v>
                </c:pt>
                <c:pt idx="2624">
                  <c:v>0.5</c:v>
                </c:pt>
                <c:pt idx="2625">
                  <c:v>0.5</c:v>
                </c:pt>
                <c:pt idx="2626">
                  <c:v>0.5</c:v>
                </c:pt>
                <c:pt idx="2627">
                  <c:v>0.5</c:v>
                </c:pt>
                <c:pt idx="2628">
                  <c:v>0.5</c:v>
                </c:pt>
                <c:pt idx="2629">
                  <c:v>0.5</c:v>
                </c:pt>
                <c:pt idx="2630">
                  <c:v>0.5</c:v>
                </c:pt>
                <c:pt idx="2631">
                  <c:v>0.5</c:v>
                </c:pt>
                <c:pt idx="2632">
                  <c:v>0.5</c:v>
                </c:pt>
                <c:pt idx="2633">
                  <c:v>0.5</c:v>
                </c:pt>
                <c:pt idx="2634">
                  <c:v>0.5</c:v>
                </c:pt>
                <c:pt idx="2635">
                  <c:v>0.5</c:v>
                </c:pt>
                <c:pt idx="2636">
                  <c:v>0.5</c:v>
                </c:pt>
                <c:pt idx="2637">
                  <c:v>0.5</c:v>
                </c:pt>
                <c:pt idx="2638">
                  <c:v>0.5</c:v>
                </c:pt>
                <c:pt idx="2639">
                  <c:v>0.5</c:v>
                </c:pt>
                <c:pt idx="2640">
                  <c:v>0.5</c:v>
                </c:pt>
                <c:pt idx="2641">
                  <c:v>0.5</c:v>
                </c:pt>
                <c:pt idx="2642">
                  <c:v>0.5</c:v>
                </c:pt>
                <c:pt idx="2643">
                  <c:v>0.5</c:v>
                </c:pt>
                <c:pt idx="2644">
                  <c:v>0.5</c:v>
                </c:pt>
                <c:pt idx="2645">
                  <c:v>0.5</c:v>
                </c:pt>
                <c:pt idx="2646">
                  <c:v>0.5</c:v>
                </c:pt>
                <c:pt idx="2647">
                  <c:v>0.5</c:v>
                </c:pt>
                <c:pt idx="2648">
                  <c:v>0.5</c:v>
                </c:pt>
                <c:pt idx="2649">
                  <c:v>0.5</c:v>
                </c:pt>
                <c:pt idx="2650">
                  <c:v>0.5</c:v>
                </c:pt>
                <c:pt idx="2651">
                  <c:v>0.5</c:v>
                </c:pt>
                <c:pt idx="2652">
                  <c:v>0.5</c:v>
                </c:pt>
                <c:pt idx="2653">
                  <c:v>0.5</c:v>
                </c:pt>
                <c:pt idx="2654">
                  <c:v>0.5</c:v>
                </c:pt>
                <c:pt idx="2655">
                  <c:v>0.5</c:v>
                </c:pt>
                <c:pt idx="2656">
                  <c:v>0.5</c:v>
                </c:pt>
                <c:pt idx="2657">
                  <c:v>0.5</c:v>
                </c:pt>
                <c:pt idx="2658">
                  <c:v>0.5</c:v>
                </c:pt>
                <c:pt idx="2659">
                  <c:v>0.5</c:v>
                </c:pt>
                <c:pt idx="2660">
                  <c:v>0.5</c:v>
                </c:pt>
                <c:pt idx="2661">
                  <c:v>0.5</c:v>
                </c:pt>
                <c:pt idx="2662">
                  <c:v>0.5</c:v>
                </c:pt>
                <c:pt idx="2663">
                  <c:v>0.5</c:v>
                </c:pt>
                <c:pt idx="2664">
                  <c:v>0.5</c:v>
                </c:pt>
                <c:pt idx="2665">
                  <c:v>0.5</c:v>
                </c:pt>
                <c:pt idx="2666">
                  <c:v>0.5</c:v>
                </c:pt>
                <c:pt idx="2667">
                  <c:v>0.5</c:v>
                </c:pt>
                <c:pt idx="2668">
                  <c:v>0.5</c:v>
                </c:pt>
                <c:pt idx="2669">
                  <c:v>0.5</c:v>
                </c:pt>
                <c:pt idx="2670">
                  <c:v>0.5</c:v>
                </c:pt>
                <c:pt idx="2671">
                  <c:v>0.5</c:v>
                </c:pt>
                <c:pt idx="2672">
                  <c:v>0.5</c:v>
                </c:pt>
                <c:pt idx="2673">
                  <c:v>0.5</c:v>
                </c:pt>
                <c:pt idx="2674">
                  <c:v>0.5</c:v>
                </c:pt>
                <c:pt idx="2675">
                  <c:v>0.5</c:v>
                </c:pt>
                <c:pt idx="2676">
                  <c:v>0.5</c:v>
                </c:pt>
                <c:pt idx="2677">
                  <c:v>0.5</c:v>
                </c:pt>
                <c:pt idx="2678">
                  <c:v>0.5</c:v>
                </c:pt>
                <c:pt idx="2679">
                  <c:v>0.5</c:v>
                </c:pt>
                <c:pt idx="2680">
                  <c:v>0.5</c:v>
                </c:pt>
                <c:pt idx="2681">
                  <c:v>0.5</c:v>
                </c:pt>
                <c:pt idx="2682">
                  <c:v>0.5</c:v>
                </c:pt>
                <c:pt idx="2683">
                  <c:v>0.5</c:v>
                </c:pt>
                <c:pt idx="2684">
                  <c:v>0.5</c:v>
                </c:pt>
                <c:pt idx="2685">
                  <c:v>0.5</c:v>
                </c:pt>
                <c:pt idx="2686">
                  <c:v>0.5</c:v>
                </c:pt>
                <c:pt idx="2687">
                  <c:v>0.5</c:v>
                </c:pt>
                <c:pt idx="2688">
                  <c:v>0.5</c:v>
                </c:pt>
                <c:pt idx="2689">
                  <c:v>0.5</c:v>
                </c:pt>
                <c:pt idx="2690">
                  <c:v>0.5</c:v>
                </c:pt>
                <c:pt idx="2691">
                  <c:v>0.5</c:v>
                </c:pt>
                <c:pt idx="2692">
                  <c:v>0.5</c:v>
                </c:pt>
                <c:pt idx="2693">
                  <c:v>0.5</c:v>
                </c:pt>
                <c:pt idx="2694">
                  <c:v>0.5</c:v>
                </c:pt>
                <c:pt idx="2695">
                  <c:v>0.5</c:v>
                </c:pt>
                <c:pt idx="2696">
                  <c:v>0.5</c:v>
                </c:pt>
                <c:pt idx="2697">
                  <c:v>0.5</c:v>
                </c:pt>
                <c:pt idx="2698">
                  <c:v>0.5</c:v>
                </c:pt>
                <c:pt idx="2699">
                  <c:v>0.5</c:v>
                </c:pt>
                <c:pt idx="2700">
                  <c:v>0.5</c:v>
                </c:pt>
                <c:pt idx="2701">
                  <c:v>0.5</c:v>
                </c:pt>
                <c:pt idx="2702">
                  <c:v>0.5</c:v>
                </c:pt>
                <c:pt idx="2703">
                  <c:v>0.5</c:v>
                </c:pt>
                <c:pt idx="2704">
                  <c:v>0.5</c:v>
                </c:pt>
                <c:pt idx="2705">
                  <c:v>0.5</c:v>
                </c:pt>
                <c:pt idx="2706">
                  <c:v>0.5</c:v>
                </c:pt>
                <c:pt idx="2707">
                  <c:v>0.5</c:v>
                </c:pt>
                <c:pt idx="2708">
                  <c:v>0.5</c:v>
                </c:pt>
                <c:pt idx="2709">
                  <c:v>0.5</c:v>
                </c:pt>
                <c:pt idx="2710">
                  <c:v>0.5</c:v>
                </c:pt>
                <c:pt idx="2711">
                  <c:v>0.5</c:v>
                </c:pt>
                <c:pt idx="2712">
                  <c:v>0.5</c:v>
                </c:pt>
                <c:pt idx="2713">
                  <c:v>0.5</c:v>
                </c:pt>
                <c:pt idx="2714">
                  <c:v>0.5</c:v>
                </c:pt>
                <c:pt idx="2715">
                  <c:v>0.5</c:v>
                </c:pt>
                <c:pt idx="2716">
                  <c:v>0.5</c:v>
                </c:pt>
                <c:pt idx="2717">
                  <c:v>0.5</c:v>
                </c:pt>
                <c:pt idx="2718">
                  <c:v>0.5</c:v>
                </c:pt>
                <c:pt idx="2719">
                  <c:v>0.5</c:v>
                </c:pt>
                <c:pt idx="2720">
                  <c:v>0.5</c:v>
                </c:pt>
                <c:pt idx="2721">
                  <c:v>0.5</c:v>
                </c:pt>
                <c:pt idx="2722">
                  <c:v>0.5</c:v>
                </c:pt>
                <c:pt idx="2723">
                  <c:v>0.5</c:v>
                </c:pt>
                <c:pt idx="2724">
                  <c:v>0.5</c:v>
                </c:pt>
                <c:pt idx="2725">
                  <c:v>0.5</c:v>
                </c:pt>
                <c:pt idx="2726">
                  <c:v>0.5</c:v>
                </c:pt>
                <c:pt idx="2727">
                  <c:v>0.5</c:v>
                </c:pt>
                <c:pt idx="2728">
                  <c:v>0.5</c:v>
                </c:pt>
                <c:pt idx="2729">
                  <c:v>0.5</c:v>
                </c:pt>
                <c:pt idx="2730">
                  <c:v>0.5</c:v>
                </c:pt>
                <c:pt idx="2731">
                  <c:v>0.5</c:v>
                </c:pt>
                <c:pt idx="2732">
                  <c:v>0.5</c:v>
                </c:pt>
                <c:pt idx="2733">
                  <c:v>0.5</c:v>
                </c:pt>
                <c:pt idx="2734">
                  <c:v>0.5</c:v>
                </c:pt>
                <c:pt idx="2735">
                  <c:v>0.5</c:v>
                </c:pt>
                <c:pt idx="2736">
                  <c:v>0.5</c:v>
                </c:pt>
                <c:pt idx="2737">
                  <c:v>0.5</c:v>
                </c:pt>
                <c:pt idx="2738">
                  <c:v>0.5</c:v>
                </c:pt>
                <c:pt idx="2739">
                  <c:v>0.5</c:v>
                </c:pt>
                <c:pt idx="2740">
                  <c:v>0.5</c:v>
                </c:pt>
                <c:pt idx="2741">
                  <c:v>0.5</c:v>
                </c:pt>
                <c:pt idx="2742">
                  <c:v>0.5</c:v>
                </c:pt>
                <c:pt idx="2743">
                  <c:v>0.5</c:v>
                </c:pt>
                <c:pt idx="2744">
                  <c:v>0.5</c:v>
                </c:pt>
                <c:pt idx="2745">
                  <c:v>0.5</c:v>
                </c:pt>
                <c:pt idx="2746">
                  <c:v>0.5</c:v>
                </c:pt>
                <c:pt idx="2747">
                  <c:v>0.5</c:v>
                </c:pt>
                <c:pt idx="2748">
                  <c:v>0.5</c:v>
                </c:pt>
                <c:pt idx="2749">
                  <c:v>0.5</c:v>
                </c:pt>
                <c:pt idx="2750">
                  <c:v>0.5</c:v>
                </c:pt>
                <c:pt idx="2751">
                  <c:v>0.5</c:v>
                </c:pt>
                <c:pt idx="2752">
                  <c:v>0.5</c:v>
                </c:pt>
                <c:pt idx="2753">
                  <c:v>0.5</c:v>
                </c:pt>
                <c:pt idx="2754">
                  <c:v>0.5</c:v>
                </c:pt>
                <c:pt idx="2755">
                  <c:v>0.5</c:v>
                </c:pt>
                <c:pt idx="2756">
                  <c:v>0.5</c:v>
                </c:pt>
                <c:pt idx="2757">
                  <c:v>0.5</c:v>
                </c:pt>
                <c:pt idx="2758">
                  <c:v>0.5</c:v>
                </c:pt>
                <c:pt idx="2759">
                  <c:v>0.5</c:v>
                </c:pt>
                <c:pt idx="2760">
                  <c:v>0.5</c:v>
                </c:pt>
                <c:pt idx="2761">
                  <c:v>0.5</c:v>
                </c:pt>
                <c:pt idx="2762">
                  <c:v>0.5</c:v>
                </c:pt>
                <c:pt idx="2763">
                  <c:v>0.5</c:v>
                </c:pt>
                <c:pt idx="2764">
                  <c:v>0.5</c:v>
                </c:pt>
                <c:pt idx="2765">
                  <c:v>0.5</c:v>
                </c:pt>
                <c:pt idx="2766">
                  <c:v>0.5</c:v>
                </c:pt>
                <c:pt idx="2767">
                  <c:v>0.5</c:v>
                </c:pt>
                <c:pt idx="2768">
                  <c:v>0.5</c:v>
                </c:pt>
                <c:pt idx="2769">
                  <c:v>0.5</c:v>
                </c:pt>
                <c:pt idx="2770">
                  <c:v>0.5</c:v>
                </c:pt>
                <c:pt idx="2771">
                  <c:v>0.5</c:v>
                </c:pt>
                <c:pt idx="2772">
                  <c:v>0.5</c:v>
                </c:pt>
                <c:pt idx="2773">
                  <c:v>0.5</c:v>
                </c:pt>
                <c:pt idx="2774">
                  <c:v>0.5</c:v>
                </c:pt>
                <c:pt idx="2775">
                  <c:v>0.5</c:v>
                </c:pt>
                <c:pt idx="2776">
                  <c:v>0.5</c:v>
                </c:pt>
                <c:pt idx="2777">
                  <c:v>0.5</c:v>
                </c:pt>
                <c:pt idx="2778">
                  <c:v>0.5</c:v>
                </c:pt>
                <c:pt idx="2779">
                  <c:v>0.5</c:v>
                </c:pt>
                <c:pt idx="2780">
                  <c:v>0.5</c:v>
                </c:pt>
                <c:pt idx="2781">
                  <c:v>0.5</c:v>
                </c:pt>
                <c:pt idx="2782">
                  <c:v>0.5</c:v>
                </c:pt>
                <c:pt idx="2783">
                  <c:v>0.5</c:v>
                </c:pt>
                <c:pt idx="2784">
                  <c:v>0.5</c:v>
                </c:pt>
                <c:pt idx="2785">
                  <c:v>0.5</c:v>
                </c:pt>
                <c:pt idx="2786">
                  <c:v>0.5</c:v>
                </c:pt>
                <c:pt idx="2787">
                  <c:v>0.5</c:v>
                </c:pt>
                <c:pt idx="2788">
                  <c:v>0.5</c:v>
                </c:pt>
                <c:pt idx="2789">
                  <c:v>0.5</c:v>
                </c:pt>
                <c:pt idx="2790">
                  <c:v>0.5</c:v>
                </c:pt>
                <c:pt idx="2791">
                  <c:v>0.5</c:v>
                </c:pt>
                <c:pt idx="2792">
                  <c:v>0.5</c:v>
                </c:pt>
                <c:pt idx="2793">
                  <c:v>0.5</c:v>
                </c:pt>
                <c:pt idx="2794">
                  <c:v>0.5</c:v>
                </c:pt>
                <c:pt idx="2795">
                  <c:v>0.5</c:v>
                </c:pt>
                <c:pt idx="2796">
                  <c:v>0.5</c:v>
                </c:pt>
                <c:pt idx="2797">
                  <c:v>0.5</c:v>
                </c:pt>
                <c:pt idx="2798">
                  <c:v>0.5</c:v>
                </c:pt>
                <c:pt idx="2799">
                  <c:v>0.5</c:v>
                </c:pt>
                <c:pt idx="2800">
                  <c:v>0.5</c:v>
                </c:pt>
                <c:pt idx="2801">
                  <c:v>0.5</c:v>
                </c:pt>
                <c:pt idx="2802">
                  <c:v>0.5</c:v>
                </c:pt>
                <c:pt idx="2803">
                  <c:v>0.5</c:v>
                </c:pt>
                <c:pt idx="2804">
                  <c:v>0.5</c:v>
                </c:pt>
                <c:pt idx="2805">
                  <c:v>0.5</c:v>
                </c:pt>
                <c:pt idx="2806">
                  <c:v>0.5</c:v>
                </c:pt>
                <c:pt idx="2807">
                  <c:v>0.5</c:v>
                </c:pt>
                <c:pt idx="2808">
                  <c:v>0.5</c:v>
                </c:pt>
                <c:pt idx="2809">
                  <c:v>0.5</c:v>
                </c:pt>
                <c:pt idx="2810">
                  <c:v>0.5</c:v>
                </c:pt>
                <c:pt idx="2811">
                  <c:v>0.5</c:v>
                </c:pt>
                <c:pt idx="2812">
                  <c:v>0.5</c:v>
                </c:pt>
                <c:pt idx="2813">
                  <c:v>0.5</c:v>
                </c:pt>
                <c:pt idx="2814">
                  <c:v>0.5</c:v>
                </c:pt>
                <c:pt idx="2815">
                  <c:v>0.5</c:v>
                </c:pt>
                <c:pt idx="2816">
                  <c:v>0.5</c:v>
                </c:pt>
                <c:pt idx="2817">
                  <c:v>0.5</c:v>
                </c:pt>
                <c:pt idx="2818">
                  <c:v>0.5</c:v>
                </c:pt>
                <c:pt idx="2819">
                  <c:v>0.5</c:v>
                </c:pt>
                <c:pt idx="2820">
                  <c:v>0.5</c:v>
                </c:pt>
                <c:pt idx="2821">
                  <c:v>0.5</c:v>
                </c:pt>
                <c:pt idx="2822">
                  <c:v>0.5</c:v>
                </c:pt>
                <c:pt idx="2823">
                  <c:v>0.5</c:v>
                </c:pt>
                <c:pt idx="2824">
                  <c:v>0.5</c:v>
                </c:pt>
                <c:pt idx="2825">
                  <c:v>0.5</c:v>
                </c:pt>
                <c:pt idx="2826">
                  <c:v>0.5</c:v>
                </c:pt>
                <c:pt idx="2827">
                  <c:v>0.5</c:v>
                </c:pt>
                <c:pt idx="2828">
                  <c:v>0.5</c:v>
                </c:pt>
                <c:pt idx="2829">
                  <c:v>0.5</c:v>
                </c:pt>
                <c:pt idx="2830">
                  <c:v>0.5</c:v>
                </c:pt>
                <c:pt idx="2831">
                  <c:v>0.5</c:v>
                </c:pt>
                <c:pt idx="2832">
                  <c:v>0.5</c:v>
                </c:pt>
                <c:pt idx="2833">
                  <c:v>0.5</c:v>
                </c:pt>
                <c:pt idx="2834">
                  <c:v>0.5</c:v>
                </c:pt>
                <c:pt idx="2835">
                  <c:v>0.5</c:v>
                </c:pt>
                <c:pt idx="2836">
                  <c:v>0.5</c:v>
                </c:pt>
                <c:pt idx="2837">
                  <c:v>0.5</c:v>
                </c:pt>
                <c:pt idx="2838">
                  <c:v>0.5</c:v>
                </c:pt>
                <c:pt idx="2839">
                  <c:v>0.5</c:v>
                </c:pt>
                <c:pt idx="2840">
                  <c:v>0.5</c:v>
                </c:pt>
                <c:pt idx="2841">
                  <c:v>0.5</c:v>
                </c:pt>
                <c:pt idx="2842">
                  <c:v>0.5</c:v>
                </c:pt>
                <c:pt idx="2843">
                  <c:v>0.5</c:v>
                </c:pt>
                <c:pt idx="2844">
                  <c:v>0.5</c:v>
                </c:pt>
                <c:pt idx="2845">
                  <c:v>0.5</c:v>
                </c:pt>
                <c:pt idx="2846">
                  <c:v>0.5</c:v>
                </c:pt>
                <c:pt idx="2847">
                  <c:v>0.5</c:v>
                </c:pt>
                <c:pt idx="2848">
                  <c:v>0.5</c:v>
                </c:pt>
                <c:pt idx="2849">
                  <c:v>0.5</c:v>
                </c:pt>
                <c:pt idx="2850">
                  <c:v>0.5</c:v>
                </c:pt>
                <c:pt idx="2851">
                  <c:v>0.5</c:v>
                </c:pt>
                <c:pt idx="2852">
                  <c:v>0.5</c:v>
                </c:pt>
                <c:pt idx="2853">
                  <c:v>0.5</c:v>
                </c:pt>
                <c:pt idx="2854">
                  <c:v>0.5</c:v>
                </c:pt>
                <c:pt idx="2855">
                  <c:v>0.5</c:v>
                </c:pt>
                <c:pt idx="2856">
                  <c:v>0.5</c:v>
                </c:pt>
                <c:pt idx="2857">
                  <c:v>0.5</c:v>
                </c:pt>
                <c:pt idx="2858">
                  <c:v>0.5</c:v>
                </c:pt>
                <c:pt idx="2859">
                  <c:v>0.5</c:v>
                </c:pt>
                <c:pt idx="2860">
                  <c:v>0.5</c:v>
                </c:pt>
                <c:pt idx="2861">
                  <c:v>0.5</c:v>
                </c:pt>
                <c:pt idx="2862">
                  <c:v>0.5</c:v>
                </c:pt>
                <c:pt idx="2863">
                  <c:v>0.5</c:v>
                </c:pt>
                <c:pt idx="2864">
                  <c:v>0.5</c:v>
                </c:pt>
                <c:pt idx="2865">
                  <c:v>0.5</c:v>
                </c:pt>
                <c:pt idx="2866">
                  <c:v>0.5</c:v>
                </c:pt>
                <c:pt idx="2867">
                  <c:v>0.5</c:v>
                </c:pt>
                <c:pt idx="2868">
                  <c:v>0.5</c:v>
                </c:pt>
                <c:pt idx="2869">
                  <c:v>0.5</c:v>
                </c:pt>
                <c:pt idx="2870">
                  <c:v>0.5</c:v>
                </c:pt>
                <c:pt idx="2871">
                  <c:v>0.5</c:v>
                </c:pt>
                <c:pt idx="2872">
                  <c:v>0.5</c:v>
                </c:pt>
                <c:pt idx="2873">
                  <c:v>0.5</c:v>
                </c:pt>
                <c:pt idx="2874">
                  <c:v>0.5</c:v>
                </c:pt>
                <c:pt idx="2875">
                  <c:v>0.5</c:v>
                </c:pt>
                <c:pt idx="2876">
                  <c:v>0.5</c:v>
                </c:pt>
                <c:pt idx="2877">
                  <c:v>0.5</c:v>
                </c:pt>
                <c:pt idx="2878">
                  <c:v>0.5</c:v>
                </c:pt>
                <c:pt idx="2879">
                  <c:v>0.5</c:v>
                </c:pt>
                <c:pt idx="2880">
                  <c:v>0.5</c:v>
                </c:pt>
                <c:pt idx="2881">
                  <c:v>0.5</c:v>
                </c:pt>
                <c:pt idx="2882">
                  <c:v>0.5</c:v>
                </c:pt>
                <c:pt idx="2883">
                  <c:v>0.5</c:v>
                </c:pt>
                <c:pt idx="2884">
                  <c:v>0.5</c:v>
                </c:pt>
                <c:pt idx="2885">
                  <c:v>0.5</c:v>
                </c:pt>
                <c:pt idx="2886">
                  <c:v>0.5</c:v>
                </c:pt>
                <c:pt idx="2887">
                  <c:v>0.5</c:v>
                </c:pt>
                <c:pt idx="2888">
                  <c:v>0.5</c:v>
                </c:pt>
                <c:pt idx="2889">
                  <c:v>0.5</c:v>
                </c:pt>
                <c:pt idx="2890">
                  <c:v>0.5</c:v>
                </c:pt>
                <c:pt idx="2891">
                  <c:v>0.5</c:v>
                </c:pt>
                <c:pt idx="2892">
                  <c:v>0.5</c:v>
                </c:pt>
                <c:pt idx="2893">
                  <c:v>0.5</c:v>
                </c:pt>
                <c:pt idx="2894">
                  <c:v>0.5</c:v>
                </c:pt>
                <c:pt idx="2895">
                  <c:v>0.5</c:v>
                </c:pt>
                <c:pt idx="2896">
                  <c:v>0.5</c:v>
                </c:pt>
                <c:pt idx="2897">
                  <c:v>0.5</c:v>
                </c:pt>
                <c:pt idx="2898">
                  <c:v>0.5</c:v>
                </c:pt>
                <c:pt idx="2899">
                  <c:v>0.5</c:v>
                </c:pt>
                <c:pt idx="2900">
                  <c:v>0.5</c:v>
                </c:pt>
                <c:pt idx="2901">
                  <c:v>0.5</c:v>
                </c:pt>
                <c:pt idx="2902">
                  <c:v>0.5</c:v>
                </c:pt>
                <c:pt idx="2903">
                  <c:v>0.5</c:v>
                </c:pt>
                <c:pt idx="2904">
                  <c:v>0.5</c:v>
                </c:pt>
                <c:pt idx="2905">
                  <c:v>0.5</c:v>
                </c:pt>
                <c:pt idx="2906">
                  <c:v>0.5</c:v>
                </c:pt>
                <c:pt idx="2907">
                  <c:v>0.5</c:v>
                </c:pt>
                <c:pt idx="2908">
                  <c:v>0.5</c:v>
                </c:pt>
                <c:pt idx="2909">
                  <c:v>0.5</c:v>
                </c:pt>
                <c:pt idx="2910">
                  <c:v>0.5</c:v>
                </c:pt>
                <c:pt idx="2911">
                  <c:v>0.5</c:v>
                </c:pt>
                <c:pt idx="2912">
                  <c:v>0.5</c:v>
                </c:pt>
                <c:pt idx="2913">
                  <c:v>0.5</c:v>
                </c:pt>
                <c:pt idx="2914">
                  <c:v>0.5</c:v>
                </c:pt>
                <c:pt idx="2915">
                  <c:v>0.5</c:v>
                </c:pt>
                <c:pt idx="2916">
                  <c:v>0.5</c:v>
                </c:pt>
                <c:pt idx="2917">
                  <c:v>0.5</c:v>
                </c:pt>
                <c:pt idx="2918">
                  <c:v>0.5</c:v>
                </c:pt>
                <c:pt idx="2919">
                  <c:v>0.5</c:v>
                </c:pt>
                <c:pt idx="2920">
                  <c:v>0.5</c:v>
                </c:pt>
                <c:pt idx="2921">
                  <c:v>0.5</c:v>
                </c:pt>
                <c:pt idx="2922">
                  <c:v>0.5</c:v>
                </c:pt>
                <c:pt idx="2923">
                  <c:v>0.5</c:v>
                </c:pt>
                <c:pt idx="2924">
                  <c:v>0.5</c:v>
                </c:pt>
                <c:pt idx="2925">
                  <c:v>0.5</c:v>
                </c:pt>
                <c:pt idx="2926">
                  <c:v>0.5</c:v>
                </c:pt>
                <c:pt idx="2927">
                  <c:v>0.5</c:v>
                </c:pt>
                <c:pt idx="2928">
                  <c:v>0.5</c:v>
                </c:pt>
                <c:pt idx="2929">
                  <c:v>0.5</c:v>
                </c:pt>
                <c:pt idx="2930">
                  <c:v>0.5</c:v>
                </c:pt>
                <c:pt idx="2931">
                  <c:v>0.5</c:v>
                </c:pt>
                <c:pt idx="2932">
                  <c:v>0.5</c:v>
                </c:pt>
                <c:pt idx="2933">
                  <c:v>0.5</c:v>
                </c:pt>
                <c:pt idx="2934">
                  <c:v>0.5</c:v>
                </c:pt>
                <c:pt idx="2935">
                  <c:v>0.5</c:v>
                </c:pt>
                <c:pt idx="2936">
                  <c:v>0.5</c:v>
                </c:pt>
                <c:pt idx="2937">
                  <c:v>0.5</c:v>
                </c:pt>
                <c:pt idx="2938">
                  <c:v>0.5</c:v>
                </c:pt>
                <c:pt idx="2939">
                  <c:v>0.5</c:v>
                </c:pt>
                <c:pt idx="2940">
                  <c:v>0.5</c:v>
                </c:pt>
                <c:pt idx="2941">
                  <c:v>0.5</c:v>
                </c:pt>
                <c:pt idx="2942">
                  <c:v>0.5</c:v>
                </c:pt>
                <c:pt idx="2943">
                  <c:v>0.5</c:v>
                </c:pt>
                <c:pt idx="2944">
                  <c:v>0.5</c:v>
                </c:pt>
                <c:pt idx="2945">
                  <c:v>0.5</c:v>
                </c:pt>
                <c:pt idx="2946">
                  <c:v>0.5</c:v>
                </c:pt>
                <c:pt idx="2947">
                  <c:v>0.5</c:v>
                </c:pt>
                <c:pt idx="2948">
                  <c:v>0.5</c:v>
                </c:pt>
                <c:pt idx="2949">
                  <c:v>0.5</c:v>
                </c:pt>
                <c:pt idx="2950">
                  <c:v>0.5</c:v>
                </c:pt>
                <c:pt idx="2951">
                  <c:v>0.5</c:v>
                </c:pt>
                <c:pt idx="2952">
                  <c:v>0.5</c:v>
                </c:pt>
                <c:pt idx="2953">
                  <c:v>0.5</c:v>
                </c:pt>
                <c:pt idx="2954">
                  <c:v>0.5</c:v>
                </c:pt>
                <c:pt idx="2955">
                  <c:v>0.5</c:v>
                </c:pt>
                <c:pt idx="2956">
                  <c:v>0.5</c:v>
                </c:pt>
                <c:pt idx="2957">
                  <c:v>0.5</c:v>
                </c:pt>
                <c:pt idx="2958">
                  <c:v>0.5</c:v>
                </c:pt>
                <c:pt idx="2959">
                  <c:v>0.5</c:v>
                </c:pt>
                <c:pt idx="2960">
                  <c:v>0.5</c:v>
                </c:pt>
                <c:pt idx="2961">
                  <c:v>0.5</c:v>
                </c:pt>
                <c:pt idx="2962">
                  <c:v>0.5</c:v>
                </c:pt>
                <c:pt idx="2963">
                  <c:v>0.5</c:v>
                </c:pt>
                <c:pt idx="2964">
                  <c:v>0.5</c:v>
                </c:pt>
                <c:pt idx="2965">
                  <c:v>0.5</c:v>
                </c:pt>
                <c:pt idx="2966">
                  <c:v>0.5</c:v>
                </c:pt>
                <c:pt idx="2967">
                  <c:v>0.5</c:v>
                </c:pt>
                <c:pt idx="2968">
                  <c:v>0.5</c:v>
                </c:pt>
                <c:pt idx="2969">
                  <c:v>0.5</c:v>
                </c:pt>
                <c:pt idx="2970">
                  <c:v>0.5</c:v>
                </c:pt>
                <c:pt idx="2971">
                  <c:v>0.5</c:v>
                </c:pt>
                <c:pt idx="2972">
                  <c:v>0.5</c:v>
                </c:pt>
                <c:pt idx="2973">
                  <c:v>0.5</c:v>
                </c:pt>
                <c:pt idx="2974">
                  <c:v>0.5</c:v>
                </c:pt>
                <c:pt idx="2975">
                  <c:v>0.5</c:v>
                </c:pt>
                <c:pt idx="2976">
                  <c:v>0.5</c:v>
                </c:pt>
                <c:pt idx="2977">
                  <c:v>0.5</c:v>
                </c:pt>
                <c:pt idx="2978">
                  <c:v>0.5</c:v>
                </c:pt>
                <c:pt idx="2979">
                  <c:v>0.5</c:v>
                </c:pt>
                <c:pt idx="2980">
                  <c:v>0.5</c:v>
                </c:pt>
                <c:pt idx="2981">
                  <c:v>0.5</c:v>
                </c:pt>
                <c:pt idx="2982">
                  <c:v>0.5</c:v>
                </c:pt>
                <c:pt idx="2983">
                  <c:v>0.5</c:v>
                </c:pt>
                <c:pt idx="2984">
                  <c:v>0.5</c:v>
                </c:pt>
                <c:pt idx="2985">
                  <c:v>0.5</c:v>
                </c:pt>
                <c:pt idx="2986">
                  <c:v>0.5</c:v>
                </c:pt>
                <c:pt idx="2987">
                  <c:v>0.5</c:v>
                </c:pt>
                <c:pt idx="2988">
                  <c:v>0.5</c:v>
                </c:pt>
                <c:pt idx="2989">
                  <c:v>0.5</c:v>
                </c:pt>
                <c:pt idx="2990">
                  <c:v>0.5</c:v>
                </c:pt>
                <c:pt idx="2991">
                  <c:v>0.5</c:v>
                </c:pt>
                <c:pt idx="2992">
                  <c:v>0.5</c:v>
                </c:pt>
                <c:pt idx="2993">
                  <c:v>0.5</c:v>
                </c:pt>
                <c:pt idx="2994">
                  <c:v>0.5</c:v>
                </c:pt>
                <c:pt idx="2995">
                  <c:v>0.5</c:v>
                </c:pt>
                <c:pt idx="2996">
                  <c:v>0.5</c:v>
                </c:pt>
                <c:pt idx="2997">
                  <c:v>0.5</c:v>
                </c:pt>
                <c:pt idx="2998">
                  <c:v>0.5</c:v>
                </c:pt>
                <c:pt idx="2999">
                  <c:v>0.5</c:v>
                </c:pt>
                <c:pt idx="3000">
                  <c:v>0.5</c:v>
                </c:pt>
                <c:pt idx="3001">
                  <c:v>0.5</c:v>
                </c:pt>
                <c:pt idx="3002">
                  <c:v>0.5</c:v>
                </c:pt>
                <c:pt idx="3003">
                  <c:v>0.5</c:v>
                </c:pt>
                <c:pt idx="3004">
                  <c:v>0.5</c:v>
                </c:pt>
                <c:pt idx="3005">
                  <c:v>0.5</c:v>
                </c:pt>
                <c:pt idx="3006">
                  <c:v>0.5</c:v>
                </c:pt>
                <c:pt idx="3007">
                  <c:v>0.5</c:v>
                </c:pt>
                <c:pt idx="3008">
                  <c:v>0.5</c:v>
                </c:pt>
                <c:pt idx="3009">
                  <c:v>0.5</c:v>
                </c:pt>
                <c:pt idx="3010">
                  <c:v>0.5</c:v>
                </c:pt>
                <c:pt idx="3011">
                  <c:v>0.5</c:v>
                </c:pt>
                <c:pt idx="3012">
                  <c:v>0.5</c:v>
                </c:pt>
                <c:pt idx="3013">
                  <c:v>0.5</c:v>
                </c:pt>
                <c:pt idx="3014">
                  <c:v>0.5</c:v>
                </c:pt>
                <c:pt idx="3015">
                  <c:v>0.5</c:v>
                </c:pt>
                <c:pt idx="3016">
                  <c:v>0.5</c:v>
                </c:pt>
                <c:pt idx="3017">
                  <c:v>0.5</c:v>
                </c:pt>
                <c:pt idx="3018">
                  <c:v>0.5</c:v>
                </c:pt>
                <c:pt idx="3019">
                  <c:v>0.5</c:v>
                </c:pt>
                <c:pt idx="3020">
                  <c:v>0.5</c:v>
                </c:pt>
                <c:pt idx="3021">
                  <c:v>0.5</c:v>
                </c:pt>
                <c:pt idx="3022">
                  <c:v>0.5</c:v>
                </c:pt>
                <c:pt idx="3023">
                  <c:v>0.5</c:v>
                </c:pt>
                <c:pt idx="3024">
                  <c:v>0.5</c:v>
                </c:pt>
                <c:pt idx="3025">
                  <c:v>0.5</c:v>
                </c:pt>
                <c:pt idx="3026">
                  <c:v>0.5</c:v>
                </c:pt>
                <c:pt idx="3027">
                  <c:v>0.5</c:v>
                </c:pt>
                <c:pt idx="3028">
                  <c:v>0.5</c:v>
                </c:pt>
                <c:pt idx="3029">
                  <c:v>0.5</c:v>
                </c:pt>
                <c:pt idx="3030">
                  <c:v>0.5</c:v>
                </c:pt>
                <c:pt idx="3031">
                  <c:v>0.5</c:v>
                </c:pt>
                <c:pt idx="3032">
                  <c:v>0.5</c:v>
                </c:pt>
                <c:pt idx="3033">
                  <c:v>0.5</c:v>
                </c:pt>
                <c:pt idx="3034">
                  <c:v>0.5</c:v>
                </c:pt>
                <c:pt idx="3035">
                  <c:v>0.5</c:v>
                </c:pt>
                <c:pt idx="3036">
                  <c:v>0.5</c:v>
                </c:pt>
                <c:pt idx="3037">
                  <c:v>0.5</c:v>
                </c:pt>
                <c:pt idx="3038">
                  <c:v>0.5</c:v>
                </c:pt>
                <c:pt idx="3039">
                  <c:v>0.5</c:v>
                </c:pt>
                <c:pt idx="3040">
                  <c:v>0.5</c:v>
                </c:pt>
                <c:pt idx="3041">
                  <c:v>0.5</c:v>
                </c:pt>
                <c:pt idx="3042">
                  <c:v>0.5</c:v>
                </c:pt>
                <c:pt idx="3043">
                  <c:v>0.5</c:v>
                </c:pt>
                <c:pt idx="3044">
                  <c:v>0.5</c:v>
                </c:pt>
                <c:pt idx="3045">
                  <c:v>0.5</c:v>
                </c:pt>
                <c:pt idx="3046">
                  <c:v>0.5</c:v>
                </c:pt>
                <c:pt idx="3047">
                  <c:v>0.5</c:v>
                </c:pt>
                <c:pt idx="3048">
                  <c:v>0.5</c:v>
                </c:pt>
                <c:pt idx="3049">
                  <c:v>0.5</c:v>
                </c:pt>
                <c:pt idx="3050">
                  <c:v>0.5</c:v>
                </c:pt>
                <c:pt idx="3051">
                  <c:v>0.5</c:v>
                </c:pt>
                <c:pt idx="3052">
                  <c:v>0.5</c:v>
                </c:pt>
                <c:pt idx="3053">
                  <c:v>0.5</c:v>
                </c:pt>
                <c:pt idx="3054">
                  <c:v>0.5</c:v>
                </c:pt>
                <c:pt idx="3055">
                  <c:v>0.5</c:v>
                </c:pt>
                <c:pt idx="3056">
                  <c:v>0.5</c:v>
                </c:pt>
                <c:pt idx="3057">
                  <c:v>0.5</c:v>
                </c:pt>
                <c:pt idx="3058">
                  <c:v>0.5</c:v>
                </c:pt>
                <c:pt idx="3059">
                  <c:v>0.5</c:v>
                </c:pt>
                <c:pt idx="3060">
                  <c:v>0.5</c:v>
                </c:pt>
                <c:pt idx="3061">
                  <c:v>0.5</c:v>
                </c:pt>
                <c:pt idx="3062">
                  <c:v>0.5</c:v>
                </c:pt>
                <c:pt idx="3063">
                  <c:v>0.5</c:v>
                </c:pt>
                <c:pt idx="3064">
                  <c:v>0.5</c:v>
                </c:pt>
                <c:pt idx="3065">
                  <c:v>0.5</c:v>
                </c:pt>
                <c:pt idx="3066">
                  <c:v>0.5</c:v>
                </c:pt>
                <c:pt idx="3067">
                  <c:v>0.5</c:v>
                </c:pt>
                <c:pt idx="3068">
                  <c:v>0.5</c:v>
                </c:pt>
                <c:pt idx="3069">
                  <c:v>0.5</c:v>
                </c:pt>
                <c:pt idx="3070">
                  <c:v>0.5</c:v>
                </c:pt>
                <c:pt idx="3071">
                  <c:v>0.5</c:v>
                </c:pt>
                <c:pt idx="3072">
                  <c:v>0.5</c:v>
                </c:pt>
                <c:pt idx="3073">
                  <c:v>0.5</c:v>
                </c:pt>
                <c:pt idx="3074">
                  <c:v>0.5</c:v>
                </c:pt>
                <c:pt idx="3075">
                  <c:v>0.5</c:v>
                </c:pt>
                <c:pt idx="3076">
                  <c:v>0.5</c:v>
                </c:pt>
                <c:pt idx="3077">
                  <c:v>0.5</c:v>
                </c:pt>
                <c:pt idx="3078">
                  <c:v>0.5</c:v>
                </c:pt>
                <c:pt idx="3079">
                  <c:v>0.5</c:v>
                </c:pt>
                <c:pt idx="3080">
                  <c:v>0.5</c:v>
                </c:pt>
                <c:pt idx="3081">
                  <c:v>0.5</c:v>
                </c:pt>
                <c:pt idx="3082">
                  <c:v>0.5</c:v>
                </c:pt>
                <c:pt idx="3083">
                  <c:v>0.5</c:v>
                </c:pt>
                <c:pt idx="3084">
                  <c:v>0.5</c:v>
                </c:pt>
                <c:pt idx="3085">
                  <c:v>0.5</c:v>
                </c:pt>
                <c:pt idx="3086">
                  <c:v>0.5</c:v>
                </c:pt>
                <c:pt idx="3087">
                  <c:v>0.5</c:v>
                </c:pt>
                <c:pt idx="3088">
                  <c:v>0.5</c:v>
                </c:pt>
                <c:pt idx="3089">
                  <c:v>0.5</c:v>
                </c:pt>
                <c:pt idx="3090">
                  <c:v>0.5</c:v>
                </c:pt>
                <c:pt idx="3091">
                  <c:v>0.5</c:v>
                </c:pt>
                <c:pt idx="3092">
                  <c:v>0.5</c:v>
                </c:pt>
                <c:pt idx="3093">
                  <c:v>0.5</c:v>
                </c:pt>
                <c:pt idx="3094">
                  <c:v>0.5</c:v>
                </c:pt>
                <c:pt idx="3095">
                  <c:v>0.5</c:v>
                </c:pt>
                <c:pt idx="3096">
                  <c:v>0.5</c:v>
                </c:pt>
                <c:pt idx="3097">
                  <c:v>0.5</c:v>
                </c:pt>
                <c:pt idx="3098">
                  <c:v>0.5</c:v>
                </c:pt>
                <c:pt idx="3099">
                  <c:v>0.5</c:v>
                </c:pt>
                <c:pt idx="3100">
                  <c:v>0.5</c:v>
                </c:pt>
                <c:pt idx="3101">
                  <c:v>0.5</c:v>
                </c:pt>
                <c:pt idx="3102">
                  <c:v>0.5</c:v>
                </c:pt>
                <c:pt idx="3103">
                  <c:v>0.5</c:v>
                </c:pt>
                <c:pt idx="3104">
                  <c:v>0.5</c:v>
                </c:pt>
                <c:pt idx="3105">
                  <c:v>0.5</c:v>
                </c:pt>
                <c:pt idx="3106">
                  <c:v>0.5</c:v>
                </c:pt>
                <c:pt idx="3107">
                  <c:v>0.5</c:v>
                </c:pt>
                <c:pt idx="3108">
                  <c:v>0.5</c:v>
                </c:pt>
                <c:pt idx="3109">
                  <c:v>0.5</c:v>
                </c:pt>
                <c:pt idx="3110">
                  <c:v>0.5</c:v>
                </c:pt>
                <c:pt idx="3111">
                  <c:v>0.5</c:v>
                </c:pt>
                <c:pt idx="3112">
                  <c:v>0.5</c:v>
                </c:pt>
                <c:pt idx="3113">
                  <c:v>0.5</c:v>
                </c:pt>
                <c:pt idx="3114">
                  <c:v>0.5</c:v>
                </c:pt>
                <c:pt idx="3115">
                  <c:v>0.5</c:v>
                </c:pt>
                <c:pt idx="3116">
                  <c:v>0.5</c:v>
                </c:pt>
                <c:pt idx="3117">
                  <c:v>0.5</c:v>
                </c:pt>
                <c:pt idx="3118">
                  <c:v>0.5</c:v>
                </c:pt>
                <c:pt idx="3119">
                  <c:v>0.5</c:v>
                </c:pt>
                <c:pt idx="3120">
                  <c:v>0.5</c:v>
                </c:pt>
                <c:pt idx="3121">
                  <c:v>0.5</c:v>
                </c:pt>
                <c:pt idx="3122">
                  <c:v>0.5</c:v>
                </c:pt>
                <c:pt idx="3123">
                  <c:v>0.5</c:v>
                </c:pt>
                <c:pt idx="3124">
                  <c:v>0.5</c:v>
                </c:pt>
                <c:pt idx="3125">
                  <c:v>0.5</c:v>
                </c:pt>
                <c:pt idx="3126">
                  <c:v>0.5</c:v>
                </c:pt>
                <c:pt idx="3127">
                  <c:v>0.5</c:v>
                </c:pt>
                <c:pt idx="3128">
                  <c:v>0.5</c:v>
                </c:pt>
                <c:pt idx="3129">
                  <c:v>0.5</c:v>
                </c:pt>
                <c:pt idx="3130">
                  <c:v>0.5</c:v>
                </c:pt>
                <c:pt idx="3131">
                  <c:v>0.5</c:v>
                </c:pt>
                <c:pt idx="3132">
                  <c:v>0.5</c:v>
                </c:pt>
                <c:pt idx="3133">
                  <c:v>0.5</c:v>
                </c:pt>
                <c:pt idx="3134">
                  <c:v>0.5</c:v>
                </c:pt>
                <c:pt idx="3135">
                  <c:v>0.5</c:v>
                </c:pt>
                <c:pt idx="3136">
                  <c:v>0.5</c:v>
                </c:pt>
                <c:pt idx="3137">
                  <c:v>0.5</c:v>
                </c:pt>
                <c:pt idx="3138">
                  <c:v>0.5</c:v>
                </c:pt>
                <c:pt idx="3139">
                  <c:v>0.5</c:v>
                </c:pt>
                <c:pt idx="3140">
                  <c:v>0.5</c:v>
                </c:pt>
                <c:pt idx="3141">
                  <c:v>0.5</c:v>
                </c:pt>
                <c:pt idx="3142">
                  <c:v>0.5</c:v>
                </c:pt>
                <c:pt idx="3143">
                  <c:v>0.5</c:v>
                </c:pt>
                <c:pt idx="3144">
                  <c:v>0.5</c:v>
                </c:pt>
                <c:pt idx="3145">
                  <c:v>0.5</c:v>
                </c:pt>
                <c:pt idx="3146">
                  <c:v>0.5</c:v>
                </c:pt>
                <c:pt idx="3147">
                  <c:v>0.5</c:v>
                </c:pt>
                <c:pt idx="3148">
                  <c:v>0.5</c:v>
                </c:pt>
                <c:pt idx="3149">
                  <c:v>0.5</c:v>
                </c:pt>
                <c:pt idx="3150">
                  <c:v>0.5</c:v>
                </c:pt>
                <c:pt idx="3151">
                  <c:v>0.5</c:v>
                </c:pt>
                <c:pt idx="3152">
                  <c:v>0.5</c:v>
                </c:pt>
                <c:pt idx="3153">
                  <c:v>0.5</c:v>
                </c:pt>
                <c:pt idx="3154">
                  <c:v>0.5</c:v>
                </c:pt>
                <c:pt idx="3155">
                  <c:v>0.5</c:v>
                </c:pt>
                <c:pt idx="3156">
                  <c:v>0.5</c:v>
                </c:pt>
                <c:pt idx="3157">
                  <c:v>0.5</c:v>
                </c:pt>
                <c:pt idx="3158">
                  <c:v>0.5</c:v>
                </c:pt>
                <c:pt idx="3159">
                  <c:v>0.5</c:v>
                </c:pt>
                <c:pt idx="3160">
                  <c:v>0.5</c:v>
                </c:pt>
                <c:pt idx="3161">
                  <c:v>0.5</c:v>
                </c:pt>
                <c:pt idx="3162">
                  <c:v>0.5</c:v>
                </c:pt>
                <c:pt idx="3163">
                  <c:v>0.5</c:v>
                </c:pt>
                <c:pt idx="3164">
                  <c:v>0.5</c:v>
                </c:pt>
                <c:pt idx="3165">
                  <c:v>0.5</c:v>
                </c:pt>
                <c:pt idx="3166">
                  <c:v>0.5</c:v>
                </c:pt>
                <c:pt idx="3167">
                  <c:v>0.5</c:v>
                </c:pt>
                <c:pt idx="3168">
                  <c:v>0.5</c:v>
                </c:pt>
                <c:pt idx="3169">
                  <c:v>0.5</c:v>
                </c:pt>
                <c:pt idx="3170">
                  <c:v>0.5</c:v>
                </c:pt>
                <c:pt idx="3171">
                  <c:v>0.5</c:v>
                </c:pt>
                <c:pt idx="3172">
                  <c:v>0.5</c:v>
                </c:pt>
                <c:pt idx="3173">
                  <c:v>0.5</c:v>
                </c:pt>
                <c:pt idx="3174">
                  <c:v>0.5</c:v>
                </c:pt>
                <c:pt idx="3175">
                  <c:v>0.5</c:v>
                </c:pt>
                <c:pt idx="3176">
                  <c:v>0.5</c:v>
                </c:pt>
                <c:pt idx="3177">
                  <c:v>0.5</c:v>
                </c:pt>
                <c:pt idx="3178">
                  <c:v>0.5</c:v>
                </c:pt>
                <c:pt idx="3179">
                  <c:v>0.5</c:v>
                </c:pt>
                <c:pt idx="3180">
                  <c:v>0.5</c:v>
                </c:pt>
                <c:pt idx="3181">
                  <c:v>0.5</c:v>
                </c:pt>
                <c:pt idx="3182">
                  <c:v>0.5</c:v>
                </c:pt>
                <c:pt idx="3183">
                  <c:v>0.5</c:v>
                </c:pt>
                <c:pt idx="3184">
                  <c:v>0.5</c:v>
                </c:pt>
                <c:pt idx="3185">
                  <c:v>0.5</c:v>
                </c:pt>
                <c:pt idx="3186">
                  <c:v>0.5</c:v>
                </c:pt>
                <c:pt idx="3187">
                  <c:v>0.5</c:v>
                </c:pt>
                <c:pt idx="3188">
                  <c:v>0.5</c:v>
                </c:pt>
                <c:pt idx="3189">
                  <c:v>0.5</c:v>
                </c:pt>
                <c:pt idx="3190">
                  <c:v>0.5</c:v>
                </c:pt>
                <c:pt idx="3191">
                  <c:v>0.5</c:v>
                </c:pt>
                <c:pt idx="3192">
                  <c:v>0.5</c:v>
                </c:pt>
                <c:pt idx="3193">
                  <c:v>0.5</c:v>
                </c:pt>
                <c:pt idx="3194">
                  <c:v>0.5</c:v>
                </c:pt>
                <c:pt idx="3195">
                  <c:v>0.5</c:v>
                </c:pt>
                <c:pt idx="3196">
                  <c:v>0.5</c:v>
                </c:pt>
                <c:pt idx="3197">
                  <c:v>0.5</c:v>
                </c:pt>
                <c:pt idx="3198">
                  <c:v>0.5</c:v>
                </c:pt>
                <c:pt idx="3199">
                  <c:v>0.5</c:v>
                </c:pt>
                <c:pt idx="3200">
                  <c:v>0.5</c:v>
                </c:pt>
                <c:pt idx="3201">
                  <c:v>0.5</c:v>
                </c:pt>
                <c:pt idx="3202">
                  <c:v>0.5</c:v>
                </c:pt>
                <c:pt idx="3203">
                  <c:v>0.5</c:v>
                </c:pt>
                <c:pt idx="3204">
                  <c:v>0.5</c:v>
                </c:pt>
                <c:pt idx="3205">
                  <c:v>0.5</c:v>
                </c:pt>
                <c:pt idx="3206">
                  <c:v>0.5</c:v>
                </c:pt>
                <c:pt idx="3207">
                  <c:v>0.5</c:v>
                </c:pt>
                <c:pt idx="3208">
                  <c:v>0.5</c:v>
                </c:pt>
                <c:pt idx="3209">
                  <c:v>0.5</c:v>
                </c:pt>
                <c:pt idx="3210">
                  <c:v>0.5</c:v>
                </c:pt>
                <c:pt idx="3211">
                  <c:v>0.5</c:v>
                </c:pt>
                <c:pt idx="3212">
                  <c:v>0.5</c:v>
                </c:pt>
                <c:pt idx="3213">
                  <c:v>0.5</c:v>
                </c:pt>
                <c:pt idx="3214">
                  <c:v>0.5</c:v>
                </c:pt>
                <c:pt idx="3215">
                  <c:v>0.5</c:v>
                </c:pt>
                <c:pt idx="3216">
                  <c:v>0.5</c:v>
                </c:pt>
                <c:pt idx="3217">
                  <c:v>0.5</c:v>
                </c:pt>
                <c:pt idx="3218">
                  <c:v>0.5</c:v>
                </c:pt>
                <c:pt idx="3219">
                  <c:v>0.5</c:v>
                </c:pt>
                <c:pt idx="3220">
                  <c:v>0.5</c:v>
                </c:pt>
                <c:pt idx="3221">
                  <c:v>0.5</c:v>
                </c:pt>
                <c:pt idx="3222">
                  <c:v>0.5</c:v>
                </c:pt>
                <c:pt idx="3223">
                  <c:v>0.5</c:v>
                </c:pt>
                <c:pt idx="3224">
                  <c:v>0.5</c:v>
                </c:pt>
                <c:pt idx="3225">
                  <c:v>0.5</c:v>
                </c:pt>
                <c:pt idx="3226">
                  <c:v>0.5</c:v>
                </c:pt>
                <c:pt idx="3227">
                  <c:v>0.5</c:v>
                </c:pt>
                <c:pt idx="3228">
                  <c:v>0.5</c:v>
                </c:pt>
                <c:pt idx="3229">
                  <c:v>0.5</c:v>
                </c:pt>
                <c:pt idx="3230">
                  <c:v>0.5</c:v>
                </c:pt>
                <c:pt idx="3231">
                  <c:v>0.5</c:v>
                </c:pt>
                <c:pt idx="3232">
                  <c:v>0.5</c:v>
                </c:pt>
                <c:pt idx="3233">
                  <c:v>0.5</c:v>
                </c:pt>
              </c:numCache>
            </c:numRef>
          </c:val>
          <c:smooth val="0"/>
        </c:ser>
        <c:ser>
          <c:idx val="5"/>
          <c:order val="1"/>
          <c:tx>
            <c:strRef>
              <c:f>'Figures 6 7 9'!$G$1</c:f>
              <c:strCache>
                <c:ptCount val="1"/>
              </c:strCache>
            </c:strRef>
          </c:tx>
          <c:spPr>
            <a:ln w="19050">
              <a:prstDash val="sysDot"/>
            </a:ln>
          </c:spPr>
          <c:marker>
            <c:symbol val="none"/>
          </c:marker>
          <c:cat>
            <c:numRef>
              <c:f>'Figures 6 7 9'!$A$2:$A$3235</c:f>
              <c:numCache>
                <c:formatCode>m/d/yyyy</c:formatCode>
                <c:ptCount val="3234"/>
                <c:pt idx="0">
                  <c:v>36528</c:v>
                </c:pt>
                <c:pt idx="1">
                  <c:v>36529</c:v>
                </c:pt>
                <c:pt idx="2">
                  <c:v>36530</c:v>
                </c:pt>
                <c:pt idx="3">
                  <c:v>36531</c:v>
                </c:pt>
                <c:pt idx="4">
                  <c:v>36532</c:v>
                </c:pt>
                <c:pt idx="5">
                  <c:v>36535</c:v>
                </c:pt>
                <c:pt idx="6">
                  <c:v>36536</c:v>
                </c:pt>
                <c:pt idx="7">
                  <c:v>36537</c:v>
                </c:pt>
                <c:pt idx="8">
                  <c:v>36538</c:v>
                </c:pt>
                <c:pt idx="9">
                  <c:v>36539</c:v>
                </c:pt>
                <c:pt idx="10">
                  <c:v>36542</c:v>
                </c:pt>
                <c:pt idx="11">
                  <c:v>36543</c:v>
                </c:pt>
                <c:pt idx="12">
                  <c:v>36544</c:v>
                </c:pt>
                <c:pt idx="13">
                  <c:v>36545</c:v>
                </c:pt>
                <c:pt idx="14">
                  <c:v>36546</c:v>
                </c:pt>
                <c:pt idx="15">
                  <c:v>36549</c:v>
                </c:pt>
                <c:pt idx="16">
                  <c:v>36550</c:v>
                </c:pt>
                <c:pt idx="17">
                  <c:v>36551</c:v>
                </c:pt>
                <c:pt idx="18">
                  <c:v>36552</c:v>
                </c:pt>
                <c:pt idx="19">
                  <c:v>36553</c:v>
                </c:pt>
                <c:pt idx="20">
                  <c:v>36556</c:v>
                </c:pt>
                <c:pt idx="21">
                  <c:v>36557</c:v>
                </c:pt>
                <c:pt idx="22">
                  <c:v>36558</c:v>
                </c:pt>
                <c:pt idx="23">
                  <c:v>36559</c:v>
                </c:pt>
                <c:pt idx="24">
                  <c:v>36560</c:v>
                </c:pt>
                <c:pt idx="25">
                  <c:v>36563</c:v>
                </c:pt>
                <c:pt idx="26">
                  <c:v>36564</c:v>
                </c:pt>
                <c:pt idx="27">
                  <c:v>36565</c:v>
                </c:pt>
                <c:pt idx="28">
                  <c:v>36566</c:v>
                </c:pt>
                <c:pt idx="29">
                  <c:v>36567</c:v>
                </c:pt>
                <c:pt idx="30">
                  <c:v>36570</c:v>
                </c:pt>
                <c:pt idx="31">
                  <c:v>36571</c:v>
                </c:pt>
                <c:pt idx="32">
                  <c:v>36572</c:v>
                </c:pt>
                <c:pt idx="33">
                  <c:v>36573</c:v>
                </c:pt>
                <c:pt idx="34">
                  <c:v>36574</c:v>
                </c:pt>
                <c:pt idx="35">
                  <c:v>36577</c:v>
                </c:pt>
                <c:pt idx="36">
                  <c:v>36578</c:v>
                </c:pt>
                <c:pt idx="37">
                  <c:v>36579</c:v>
                </c:pt>
                <c:pt idx="38">
                  <c:v>36580</c:v>
                </c:pt>
                <c:pt idx="39">
                  <c:v>36581</c:v>
                </c:pt>
                <c:pt idx="40">
                  <c:v>36584</c:v>
                </c:pt>
                <c:pt idx="41">
                  <c:v>36585</c:v>
                </c:pt>
                <c:pt idx="42">
                  <c:v>36586</c:v>
                </c:pt>
                <c:pt idx="43">
                  <c:v>36587</c:v>
                </c:pt>
                <c:pt idx="44">
                  <c:v>36588</c:v>
                </c:pt>
                <c:pt idx="45">
                  <c:v>36591</c:v>
                </c:pt>
                <c:pt idx="46">
                  <c:v>36592</c:v>
                </c:pt>
                <c:pt idx="47">
                  <c:v>36593</c:v>
                </c:pt>
                <c:pt idx="48">
                  <c:v>36594</c:v>
                </c:pt>
                <c:pt idx="49">
                  <c:v>36595</c:v>
                </c:pt>
                <c:pt idx="50">
                  <c:v>36598</c:v>
                </c:pt>
                <c:pt idx="51">
                  <c:v>36599</c:v>
                </c:pt>
                <c:pt idx="52">
                  <c:v>36600</c:v>
                </c:pt>
                <c:pt idx="53">
                  <c:v>36601</c:v>
                </c:pt>
                <c:pt idx="54">
                  <c:v>36602</c:v>
                </c:pt>
                <c:pt idx="55">
                  <c:v>36605</c:v>
                </c:pt>
                <c:pt idx="56">
                  <c:v>36606</c:v>
                </c:pt>
                <c:pt idx="57">
                  <c:v>36607</c:v>
                </c:pt>
                <c:pt idx="58">
                  <c:v>36608</c:v>
                </c:pt>
                <c:pt idx="59">
                  <c:v>36609</c:v>
                </c:pt>
                <c:pt idx="60">
                  <c:v>36612</c:v>
                </c:pt>
                <c:pt idx="61">
                  <c:v>36613</c:v>
                </c:pt>
                <c:pt idx="62">
                  <c:v>36614</c:v>
                </c:pt>
                <c:pt idx="63">
                  <c:v>36615</c:v>
                </c:pt>
                <c:pt idx="64">
                  <c:v>36616</c:v>
                </c:pt>
                <c:pt idx="65">
                  <c:v>36619</c:v>
                </c:pt>
                <c:pt idx="66">
                  <c:v>36620</c:v>
                </c:pt>
                <c:pt idx="67">
                  <c:v>36621</c:v>
                </c:pt>
                <c:pt idx="68">
                  <c:v>36622</c:v>
                </c:pt>
                <c:pt idx="69">
                  <c:v>36623</c:v>
                </c:pt>
                <c:pt idx="70">
                  <c:v>36626</c:v>
                </c:pt>
                <c:pt idx="71">
                  <c:v>36627</c:v>
                </c:pt>
                <c:pt idx="72">
                  <c:v>36628</c:v>
                </c:pt>
                <c:pt idx="73">
                  <c:v>36629</c:v>
                </c:pt>
                <c:pt idx="74">
                  <c:v>36630</c:v>
                </c:pt>
                <c:pt idx="75">
                  <c:v>36633</c:v>
                </c:pt>
                <c:pt idx="76">
                  <c:v>36634</c:v>
                </c:pt>
                <c:pt idx="77">
                  <c:v>36635</c:v>
                </c:pt>
                <c:pt idx="78">
                  <c:v>36636</c:v>
                </c:pt>
                <c:pt idx="79">
                  <c:v>36637</c:v>
                </c:pt>
                <c:pt idx="80">
                  <c:v>36640</c:v>
                </c:pt>
                <c:pt idx="81">
                  <c:v>36641</c:v>
                </c:pt>
                <c:pt idx="82">
                  <c:v>36642</c:v>
                </c:pt>
                <c:pt idx="83">
                  <c:v>36643</c:v>
                </c:pt>
                <c:pt idx="84">
                  <c:v>36644</c:v>
                </c:pt>
                <c:pt idx="85">
                  <c:v>36647</c:v>
                </c:pt>
                <c:pt idx="86">
                  <c:v>36648</c:v>
                </c:pt>
                <c:pt idx="87">
                  <c:v>36649</c:v>
                </c:pt>
                <c:pt idx="88">
                  <c:v>36650</c:v>
                </c:pt>
                <c:pt idx="89">
                  <c:v>36651</c:v>
                </c:pt>
                <c:pt idx="90">
                  <c:v>36654</c:v>
                </c:pt>
                <c:pt idx="91">
                  <c:v>36655</c:v>
                </c:pt>
                <c:pt idx="92">
                  <c:v>36656</c:v>
                </c:pt>
                <c:pt idx="93">
                  <c:v>36657</c:v>
                </c:pt>
                <c:pt idx="94">
                  <c:v>36658</c:v>
                </c:pt>
                <c:pt idx="95">
                  <c:v>36661</c:v>
                </c:pt>
                <c:pt idx="96">
                  <c:v>36662</c:v>
                </c:pt>
                <c:pt idx="97">
                  <c:v>36663</c:v>
                </c:pt>
                <c:pt idx="98">
                  <c:v>36664</c:v>
                </c:pt>
                <c:pt idx="99">
                  <c:v>36665</c:v>
                </c:pt>
                <c:pt idx="100">
                  <c:v>36668</c:v>
                </c:pt>
                <c:pt idx="101">
                  <c:v>36669</c:v>
                </c:pt>
                <c:pt idx="102">
                  <c:v>36670</c:v>
                </c:pt>
                <c:pt idx="103">
                  <c:v>36671</c:v>
                </c:pt>
                <c:pt idx="104">
                  <c:v>36672</c:v>
                </c:pt>
                <c:pt idx="105">
                  <c:v>36675</c:v>
                </c:pt>
                <c:pt idx="106">
                  <c:v>36676</c:v>
                </c:pt>
                <c:pt idx="107">
                  <c:v>36677</c:v>
                </c:pt>
                <c:pt idx="108">
                  <c:v>36678</c:v>
                </c:pt>
                <c:pt idx="109">
                  <c:v>36679</c:v>
                </c:pt>
                <c:pt idx="110">
                  <c:v>36682</c:v>
                </c:pt>
                <c:pt idx="111">
                  <c:v>36683</c:v>
                </c:pt>
                <c:pt idx="112">
                  <c:v>36684</c:v>
                </c:pt>
                <c:pt idx="113">
                  <c:v>36685</c:v>
                </c:pt>
                <c:pt idx="114">
                  <c:v>36686</c:v>
                </c:pt>
                <c:pt idx="115">
                  <c:v>36689</c:v>
                </c:pt>
                <c:pt idx="116">
                  <c:v>36690</c:v>
                </c:pt>
                <c:pt idx="117">
                  <c:v>36691</c:v>
                </c:pt>
                <c:pt idx="118">
                  <c:v>36692</c:v>
                </c:pt>
                <c:pt idx="119">
                  <c:v>36693</c:v>
                </c:pt>
                <c:pt idx="120">
                  <c:v>36696</c:v>
                </c:pt>
                <c:pt idx="121">
                  <c:v>36697</c:v>
                </c:pt>
                <c:pt idx="122">
                  <c:v>36698</c:v>
                </c:pt>
                <c:pt idx="123">
                  <c:v>36699</c:v>
                </c:pt>
                <c:pt idx="124">
                  <c:v>36700</c:v>
                </c:pt>
                <c:pt idx="125">
                  <c:v>36703</c:v>
                </c:pt>
                <c:pt idx="126">
                  <c:v>36704</c:v>
                </c:pt>
                <c:pt idx="127">
                  <c:v>36705</c:v>
                </c:pt>
                <c:pt idx="128">
                  <c:v>36706</c:v>
                </c:pt>
                <c:pt idx="129">
                  <c:v>36707</c:v>
                </c:pt>
                <c:pt idx="130">
                  <c:v>36710</c:v>
                </c:pt>
                <c:pt idx="131">
                  <c:v>36711</c:v>
                </c:pt>
                <c:pt idx="132">
                  <c:v>36712</c:v>
                </c:pt>
                <c:pt idx="133">
                  <c:v>36713</c:v>
                </c:pt>
                <c:pt idx="134">
                  <c:v>36714</c:v>
                </c:pt>
                <c:pt idx="135">
                  <c:v>36717</c:v>
                </c:pt>
                <c:pt idx="136">
                  <c:v>36718</c:v>
                </c:pt>
                <c:pt idx="137">
                  <c:v>36719</c:v>
                </c:pt>
                <c:pt idx="138">
                  <c:v>36720</c:v>
                </c:pt>
                <c:pt idx="139">
                  <c:v>36721</c:v>
                </c:pt>
                <c:pt idx="140">
                  <c:v>36724</c:v>
                </c:pt>
                <c:pt idx="141">
                  <c:v>36725</c:v>
                </c:pt>
                <c:pt idx="142">
                  <c:v>36726</c:v>
                </c:pt>
                <c:pt idx="143">
                  <c:v>36727</c:v>
                </c:pt>
                <c:pt idx="144">
                  <c:v>36728</c:v>
                </c:pt>
                <c:pt idx="145">
                  <c:v>36731</c:v>
                </c:pt>
                <c:pt idx="146">
                  <c:v>36732</c:v>
                </c:pt>
                <c:pt idx="147">
                  <c:v>36733</c:v>
                </c:pt>
                <c:pt idx="148">
                  <c:v>36734</c:v>
                </c:pt>
                <c:pt idx="149">
                  <c:v>36735</c:v>
                </c:pt>
                <c:pt idx="150">
                  <c:v>36738</c:v>
                </c:pt>
                <c:pt idx="151">
                  <c:v>36739</c:v>
                </c:pt>
                <c:pt idx="152">
                  <c:v>36740</c:v>
                </c:pt>
                <c:pt idx="153">
                  <c:v>36741</c:v>
                </c:pt>
                <c:pt idx="154">
                  <c:v>36742</c:v>
                </c:pt>
                <c:pt idx="155">
                  <c:v>36745</c:v>
                </c:pt>
                <c:pt idx="156">
                  <c:v>36746</c:v>
                </c:pt>
                <c:pt idx="157">
                  <c:v>36747</c:v>
                </c:pt>
                <c:pt idx="158">
                  <c:v>36748</c:v>
                </c:pt>
                <c:pt idx="159">
                  <c:v>36749</c:v>
                </c:pt>
                <c:pt idx="160">
                  <c:v>36752</c:v>
                </c:pt>
                <c:pt idx="161">
                  <c:v>36753</c:v>
                </c:pt>
                <c:pt idx="162">
                  <c:v>36754</c:v>
                </c:pt>
                <c:pt idx="163">
                  <c:v>36755</c:v>
                </c:pt>
                <c:pt idx="164">
                  <c:v>36756</c:v>
                </c:pt>
                <c:pt idx="165">
                  <c:v>36759</c:v>
                </c:pt>
                <c:pt idx="166">
                  <c:v>36760</c:v>
                </c:pt>
                <c:pt idx="167">
                  <c:v>36761</c:v>
                </c:pt>
                <c:pt idx="168">
                  <c:v>36762</c:v>
                </c:pt>
                <c:pt idx="169">
                  <c:v>36763</c:v>
                </c:pt>
                <c:pt idx="170">
                  <c:v>36766</c:v>
                </c:pt>
                <c:pt idx="171">
                  <c:v>36767</c:v>
                </c:pt>
                <c:pt idx="172">
                  <c:v>36768</c:v>
                </c:pt>
                <c:pt idx="173">
                  <c:v>36769</c:v>
                </c:pt>
                <c:pt idx="174">
                  <c:v>36770</c:v>
                </c:pt>
                <c:pt idx="175">
                  <c:v>36773</c:v>
                </c:pt>
                <c:pt idx="176">
                  <c:v>36774</c:v>
                </c:pt>
                <c:pt idx="177">
                  <c:v>36775</c:v>
                </c:pt>
                <c:pt idx="178">
                  <c:v>36776</c:v>
                </c:pt>
                <c:pt idx="179">
                  <c:v>36777</c:v>
                </c:pt>
                <c:pt idx="180">
                  <c:v>36780</c:v>
                </c:pt>
                <c:pt idx="181">
                  <c:v>36781</c:v>
                </c:pt>
                <c:pt idx="182">
                  <c:v>36782</c:v>
                </c:pt>
                <c:pt idx="183">
                  <c:v>36783</c:v>
                </c:pt>
                <c:pt idx="184">
                  <c:v>36784</c:v>
                </c:pt>
                <c:pt idx="185">
                  <c:v>36787</c:v>
                </c:pt>
                <c:pt idx="186">
                  <c:v>36788</c:v>
                </c:pt>
                <c:pt idx="187">
                  <c:v>36789</c:v>
                </c:pt>
                <c:pt idx="188">
                  <c:v>36790</c:v>
                </c:pt>
                <c:pt idx="189">
                  <c:v>36791</c:v>
                </c:pt>
                <c:pt idx="190">
                  <c:v>36794</c:v>
                </c:pt>
                <c:pt idx="191">
                  <c:v>36795</c:v>
                </c:pt>
                <c:pt idx="192">
                  <c:v>36796</c:v>
                </c:pt>
                <c:pt idx="193">
                  <c:v>36797</c:v>
                </c:pt>
                <c:pt idx="194">
                  <c:v>36798</c:v>
                </c:pt>
                <c:pt idx="195">
                  <c:v>36801</c:v>
                </c:pt>
                <c:pt idx="196">
                  <c:v>36802</c:v>
                </c:pt>
                <c:pt idx="197">
                  <c:v>36803</c:v>
                </c:pt>
                <c:pt idx="198">
                  <c:v>36804</c:v>
                </c:pt>
                <c:pt idx="199">
                  <c:v>36805</c:v>
                </c:pt>
                <c:pt idx="200">
                  <c:v>36808</c:v>
                </c:pt>
                <c:pt idx="201">
                  <c:v>36809</c:v>
                </c:pt>
                <c:pt idx="202">
                  <c:v>36810</c:v>
                </c:pt>
                <c:pt idx="203">
                  <c:v>36811</c:v>
                </c:pt>
                <c:pt idx="204">
                  <c:v>36812</c:v>
                </c:pt>
                <c:pt idx="205">
                  <c:v>36815</c:v>
                </c:pt>
                <c:pt idx="206">
                  <c:v>36816</c:v>
                </c:pt>
                <c:pt idx="207">
                  <c:v>36817</c:v>
                </c:pt>
                <c:pt idx="208">
                  <c:v>36818</c:v>
                </c:pt>
                <c:pt idx="209">
                  <c:v>36819</c:v>
                </c:pt>
                <c:pt idx="210">
                  <c:v>36822</c:v>
                </c:pt>
                <c:pt idx="211">
                  <c:v>36823</c:v>
                </c:pt>
                <c:pt idx="212">
                  <c:v>36824</c:v>
                </c:pt>
                <c:pt idx="213">
                  <c:v>36825</c:v>
                </c:pt>
                <c:pt idx="214">
                  <c:v>36826</c:v>
                </c:pt>
                <c:pt idx="215">
                  <c:v>36829</c:v>
                </c:pt>
                <c:pt idx="216">
                  <c:v>36830</c:v>
                </c:pt>
                <c:pt idx="217">
                  <c:v>36831</c:v>
                </c:pt>
                <c:pt idx="218">
                  <c:v>36832</c:v>
                </c:pt>
                <c:pt idx="219">
                  <c:v>36833</c:v>
                </c:pt>
                <c:pt idx="220">
                  <c:v>36836</c:v>
                </c:pt>
                <c:pt idx="221">
                  <c:v>36837</c:v>
                </c:pt>
                <c:pt idx="222">
                  <c:v>36838</c:v>
                </c:pt>
                <c:pt idx="223">
                  <c:v>36839</c:v>
                </c:pt>
                <c:pt idx="224">
                  <c:v>36840</c:v>
                </c:pt>
                <c:pt idx="225">
                  <c:v>36843</c:v>
                </c:pt>
                <c:pt idx="226">
                  <c:v>36844</c:v>
                </c:pt>
                <c:pt idx="227">
                  <c:v>36845</c:v>
                </c:pt>
                <c:pt idx="228">
                  <c:v>36846</c:v>
                </c:pt>
                <c:pt idx="229">
                  <c:v>36847</c:v>
                </c:pt>
                <c:pt idx="230">
                  <c:v>36850</c:v>
                </c:pt>
                <c:pt idx="231">
                  <c:v>36851</c:v>
                </c:pt>
                <c:pt idx="232">
                  <c:v>36852</c:v>
                </c:pt>
                <c:pt idx="233">
                  <c:v>36853</c:v>
                </c:pt>
                <c:pt idx="234">
                  <c:v>36854</c:v>
                </c:pt>
                <c:pt idx="235">
                  <c:v>36857</c:v>
                </c:pt>
                <c:pt idx="236">
                  <c:v>36858</c:v>
                </c:pt>
                <c:pt idx="237">
                  <c:v>36859</c:v>
                </c:pt>
                <c:pt idx="238">
                  <c:v>36860</c:v>
                </c:pt>
                <c:pt idx="239">
                  <c:v>36861</c:v>
                </c:pt>
                <c:pt idx="240">
                  <c:v>36864</c:v>
                </c:pt>
                <c:pt idx="241">
                  <c:v>36865</c:v>
                </c:pt>
                <c:pt idx="242">
                  <c:v>36866</c:v>
                </c:pt>
                <c:pt idx="243">
                  <c:v>36867</c:v>
                </c:pt>
                <c:pt idx="244">
                  <c:v>36868</c:v>
                </c:pt>
                <c:pt idx="245">
                  <c:v>36871</c:v>
                </c:pt>
                <c:pt idx="246">
                  <c:v>36872</c:v>
                </c:pt>
                <c:pt idx="247">
                  <c:v>36873</c:v>
                </c:pt>
                <c:pt idx="248">
                  <c:v>36874</c:v>
                </c:pt>
                <c:pt idx="249">
                  <c:v>36875</c:v>
                </c:pt>
                <c:pt idx="250">
                  <c:v>36878</c:v>
                </c:pt>
                <c:pt idx="251">
                  <c:v>36879</c:v>
                </c:pt>
                <c:pt idx="252">
                  <c:v>36880</c:v>
                </c:pt>
                <c:pt idx="253">
                  <c:v>36881</c:v>
                </c:pt>
                <c:pt idx="254">
                  <c:v>36882</c:v>
                </c:pt>
                <c:pt idx="255">
                  <c:v>36885</c:v>
                </c:pt>
                <c:pt idx="256">
                  <c:v>36886</c:v>
                </c:pt>
                <c:pt idx="257">
                  <c:v>36887</c:v>
                </c:pt>
                <c:pt idx="258">
                  <c:v>36888</c:v>
                </c:pt>
                <c:pt idx="259">
                  <c:v>36889</c:v>
                </c:pt>
                <c:pt idx="260">
                  <c:v>36892</c:v>
                </c:pt>
                <c:pt idx="261">
                  <c:v>36893</c:v>
                </c:pt>
                <c:pt idx="262">
                  <c:v>36894</c:v>
                </c:pt>
                <c:pt idx="263">
                  <c:v>36895</c:v>
                </c:pt>
                <c:pt idx="264">
                  <c:v>36896</c:v>
                </c:pt>
                <c:pt idx="265">
                  <c:v>36899</c:v>
                </c:pt>
                <c:pt idx="266">
                  <c:v>36900</c:v>
                </c:pt>
                <c:pt idx="267">
                  <c:v>36901</c:v>
                </c:pt>
                <c:pt idx="268">
                  <c:v>36902</c:v>
                </c:pt>
                <c:pt idx="269">
                  <c:v>36903</c:v>
                </c:pt>
                <c:pt idx="270">
                  <c:v>36906</c:v>
                </c:pt>
                <c:pt idx="271">
                  <c:v>36907</c:v>
                </c:pt>
                <c:pt idx="272">
                  <c:v>36908</c:v>
                </c:pt>
                <c:pt idx="273">
                  <c:v>36909</c:v>
                </c:pt>
                <c:pt idx="274">
                  <c:v>36910</c:v>
                </c:pt>
                <c:pt idx="275">
                  <c:v>36913</c:v>
                </c:pt>
                <c:pt idx="276">
                  <c:v>36914</c:v>
                </c:pt>
                <c:pt idx="277">
                  <c:v>36915</c:v>
                </c:pt>
                <c:pt idx="278">
                  <c:v>36916</c:v>
                </c:pt>
                <c:pt idx="279">
                  <c:v>36917</c:v>
                </c:pt>
                <c:pt idx="280">
                  <c:v>36920</c:v>
                </c:pt>
                <c:pt idx="281">
                  <c:v>36921</c:v>
                </c:pt>
                <c:pt idx="282">
                  <c:v>36922</c:v>
                </c:pt>
                <c:pt idx="283">
                  <c:v>36923</c:v>
                </c:pt>
                <c:pt idx="284">
                  <c:v>36924</c:v>
                </c:pt>
                <c:pt idx="285">
                  <c:v>36927</c:v>
                </c:pt>
                <c:pt idx="286">
                  <c:v>36928</c:v>
                </c:pt>
                <c:pt idx="287">
                  <c:v>36929</c:v>
                </c:pt>
                <c:pt idx="288">
                  <c:v>36930</c:v>
                </c:pt>
                <c:pt idx="289">
                  <c:v>36931</c:v>
                </c:pt>
                <c:pt idx="290">
                  <c:v>36934</c:v>
                </c:pt>
                <c:pt idx="291">
                  <c:v>36935</c:v>
                </c:pt>
                <c:pt idx="292">
                  <c:v>36936</c:v>
                </c:pt>
                <c:pt idx="293">
                  <c:v>36937</c:v>
                </c:pt>
                <c:pt idx="294">
                  <c:v>36938</c:v>
                </c:pt>
                <c:pt idx="295">
                  <c:v>36941</c:v>
                </c:pt>
                <c:pt idx="296">
                  <c:v>36942</c:v>
                </c:pt>
                <c:pt idx="297">
                  <c:v>36943</c:v>
                </c:pt>
                <c:pt idx="298">
                  <c:v>36944</c:v>
                </c:pt>
                <c:pt idx="299">
                  <c:v>36945</c:v>
                </c:pt>
                <c:pt idx="300">
                  <c:v>36948</c:v>
                </c:pt>
                <c:pt idx="301">
                  <c:v>36949</c:v>
                </c:pt>
                <c:pt idx="302">
                  <c:v>36950</c:v>
                </c:pt>
                <c:pt idx="303">
                  <c:v>36951</c:v>
                </c:pt>
                <c:pt idx="304">
                  <c:v>36952</c:v>
                </c:pt>
                <c:pt idx="305">
                  <c:v>36955</c:v>
                </c:pt>
                <c:pt idx="306">
                  <c:v>36956</c:v>
                </c:pt>
                <c:pt idx="307">
                  <c:v>36957</c:v>
                </c:pt>
                <c:pt idx="308">
                  <c:v>36958</c:v>
                </c:pt>
                <c:pt idx="309">
                  <c:v>36959</c:v>
                </c:pt>
                <c:pt idx="310">
                  <c:v>36962</c:v>
                </c:pt>
                <c:pt idx="311">
                  <c:v>36963</c:v>
                </c:pt>
                <c:pt idx="312">
                  <c:v>36964</c:v>
                </c:pt>
                <c:pt idx="313">
                  <c:v>36965</c:v>
                </c:pt>
                <c:pt idx="314">
                  <c:v>36966</c:v>
                </c:pt>
                <c:pt idx="315">
                  <c:v>36969</c:v>
                </c:pt>
                <c:pt idx="316">
                  <c:v>36970</c:v>
                </c:pt>
                <c:pt idx="317">
                  <c:v>36971</c:v>
                </c:pt>
                <c:pt idx="318">
                  <c:v>36972</c:v>
                </c:pt>
                <c:pt idx="319">
                  <c:v>36973</c:v>
                </c:pt>
                <c:pt idx="320">
                  <c:v>36976</c:v>
                </c:pt>
                <c:pt idx="321">
                  <c:v>36977</c:v>
                </c:pt>
                <c:pt idx="322">
                  <c:v>36978</c:v>
                </c:pt>
                <c:pt idx="323">
                  <c:v>36979</c:v>
                </c:pt>
                <c:pt idx="324">
                  <c:v>36980</c:v>
                </c:pt>
                <c:pt idx="325">
                  <c:v>36983</c:v>
                </c:pt>
                <c:pt idx="326">
                  <c:v>36984</c:v>
                </c:pt>
                <c:pt idx="327">
                  <c:v>36985</c:v>
                </c:pt>
                <c:pt idx="328">
                  <c:v>36986</c:v>
                </c:pt>
                <c:pt idx="329">
                  <c:v>36987</c:v>
                </c:pt>
                <c:pt idx="330">
                  <c:v>36990</c:v>
                </c:pt>
                <c:pt idx="331">
                  <c:v>36991</c:v>
                </c:pt>
                <c:pt idx="332">
                  <c:v>36992</c:v>
                </c:pt>
                <c:pt idx="333">
                  <c:v>36993</c:v>
                </c:pt>
                <c:pt idx="334">
                  <c:v>36994</c:v>
                </c:pt>
                <c:pt idx="335">
                  <c:v>36997</c:v>
                </c:pt>
                <c:pt idx="336">
                  <c:v>36998</c:v>
                </c:pt>
                <c:pt idx="337">
                  <c:v>36999</c:v>
                </c:pt>
                <c:pt idx="338">
                  <c:v>37000</c:v>
                </c:pt>
                <c:pt idx="339">
                  <c:v>37001</c:v>
                </c:pt>
                <c:pt idx="340">
                  <c:v>37004</c:v>
                </c:pt>
                <c:pt idx="341">
                  <c:v>37005</c:v>
                </c:pt>
                <c:pt idx="342">
                  <c:v>37006</c:v>
                </c:pt>
                <c:pt idx="343">
                  <c:v>37007</c:v>
                </c:pt>
                <c:pt idx="344">
                  <c:v>37008</c:v>
                </c:pt>
                <c:pt idx="345">
                  <c:v>37011</c:v>
                </c:pt>
                <c:pt idx="346">
                  <c:v>37012</c:v>
                </c:pt>
                <c:pt idx="347">
                  <c:v>37013</c:v>
                </c:pt>
                <c:pt idx="348">
                  <c:v>37014</c:v>
                </c:pt>
                <c:pt idx="349">
                  <c:v>37015</c:v>
                </c:pt>
                <c:pt idx="350">
                  <c:v>37018</c:v>
                </c:pt>
                <c:pt idx="351">
                  <c:v>37019</c:v>
                </c:pt>
                <c:pt idx="352">
                  <c:v>37020</c:v>
                </c:pt>
                <c:pt idx="353">
                  <c:v>37021</c:v>
                </c:pt>
                <c:pt idx="354">
                  <c:v>37022</c:v>
                </c:pt>
                <c:pt idx="355">
                  <c:v>37025</c:v>
                </c:pt>
                <c:pt idx="356">
                  <c:v>37026</c:v>
                </c:pt>
                <c:pt idx="357">
                  <c:v>37027</c:v>
                </c:pt>
                <c:pt idx="358">
                  <c:v>37028</c:v>
                </c:pt>
                <c:pt idx="359">
                  <c:v>37029</c:v>
                </c:pt>
                <c:pt idx="360">
                  <c:v>37032</c:v>
                </c:pt>
                <c:pt idx="361">
                  <c:v>37033</c:v>
                </c:pt>
                <c:pt idx="362">
                  <c:v>37034</c:v>
                </c:pt>
                <c:pt idx="363">
                  <c:v>37035</c:v>
                </c:pt>
                <c:pt idx="364">
                  <c:v>37036</c:v>
                </c:pt>
                <c:pt idx="365">
                  <c:v>37039</c:v>
                </c:pt>
                <c:pt idx="366">
                  <c:v>37040</c:v>
                </c:pt>
                <c:pt idx="367">
                  <c:v>37041</c:v>
                </c:pt>
                <c:pt idx="368">
                  <c:v>37042</c:v>
                </c:pt>
                <c:pt idx="369">
                  <c:v>37043</c:v>
                </c:pt>
                <c:pt idx="370">
                  <c:v>37046</c:v>
                </c:pt>
                <c:pt idx="371">
                  <c:v>37047</c:v>
                </c:pt>
                <c:pt idx="372">
                  <c:v>37048</c:v>
                </c:pt>
                <c:pt idx="373">
                  <c:v>37049</c:v>
                </c:pt>
                <c:pt idx="374">
                  <c:v>37050</c:v>
                </c:pt>
                <c:pt idx="375">
                  <c:v>37053</c:v>
                </c:pt>
                <c:pt idx="376">
                  <c:v>37054</c:v>
                </c:pt>
                <c:pt idx="377">
                  <c:v>37055</c:v>
                </c:pt>
                <c:pt idx="378">
                  <c:v>37056</c:v>
                </c:pt>
                <c:pt idx="379">
                  <c:v>37057</c:v>
                </c:pt>
                <c:pt idx="380">
                  <c:v>37060</c:v>
                </c:pt>
                <c:pt idx="381">
                  <c:v>37061</c:v>
                </c:pt>
                <c:pt idx="382">
                  <c:v>37062</c:v>
                </c:pt>
                <c:pt idx="383">
                  <c:v>37063</c:v>
                </c:pt>
                <c:pt idx="384">
                  <c:v>37064</c:v>
                </c:pt>
                <c:pt idx="385">
                  <c:v>37067</c:v>
                </c:pt>
                <c:pt idx="386">
                  <c:v>37068</c:v>
                </c:pt>
                <c:pt idx="387">
                  <c:v>37069</c:v>
                </c:pt>
                <c:pt idx="388">
                  <c:v>37070</c:v>
                </c:pt>
                <c:pt idx="389">
                  <c:v>37071</c:v>
                </c:pt>
                <c:pt idx="390">
                  <c:v>37074</c:v>
                </c:pt>
                <c:pt idx="391">
                  <c:v>37075</c:v>
                </c:pt>
                <c:pt idx="392">
                  <c:v>37076</c:v>
                </c:pt>
                <c:pt idx="393">
                  <c:v>37077</c:v>
                </c:pt>
                <c:pt idx="394">
                  <c:v>37078</c:v>
                </c:pt>
                <c:pt idx="395">
                  <c:v>37081</c:v>
                </c:pt>
                <c:pt idx="396">
                  <c:v>37082</c:v>
                </c:pt>
                <c:pt idx="397">
                  <c:v>37083</c:v>
                </c:pt>
                <c:pt idx="398">
                  <c:v>37084</c:v>
                </c:pt>
                <c:pt idx="399">
                  <c:v>37085</c:v>
                </c:pt>
                <c:pt idx="400">
                  <c:v>37088</c:v>
                </c:pt>
                <c:pt idx="401">
                  <c:v>37089</c:v>
                </c:pt>
                <c:pt idx="402">
                  <c:v>37090</c:v>
                </c:pt>
                <c:pt idx="403">
                  <c:v>37091</c:v>
                </c:pt>
                <c:pt idx="404">
                  <c:v>37092</c:v>
                </c:pt>
                <c:pt idx="405">
                  <c:v>37095</c:v>
                </c:pt>
                <c:pt idx="406">
                  <c:v>37096</c:v>
                </c:pt>
                <c:pt idx="407">
                  <c:v>37097</c:v>
                </c:pt>
                <c:pt idx="408">
                  <c:v>37098</c:v>
                </c:pt>
                <c:pt idx="409">
                  <c:v>37099</c:v>
                </c:pt>
                <c:pt idx="410">
                  <c:v>37102</c:v>
                </c:pt>
                <c:pt idx="411">
                  <c:v>37103</c:v>
                </c:pt>
                <c:pt idx="412">
                  <c:v>37104</c:v>
                </c:pt>
                <c:pt idx="413">
                  <c:v>37105</c:v>
                </c:pt>
                <c:pt idx="414">
                  <c:v>37106</c:v>
                </c:pt>
                <c:pt idx="415">
                  <c:v>37109</c:v>
                </c:pt>
                <c:pt idx="416">
                  <c:v>37110</c:v>
                </c:pt>
                <c:pt idx="417">
                  <c:v>37111</c:v>
                </c:pt>
                <c:pt idx="418">
                  <c:v>37112</c:v>
                </c:pt>
                <c:pt idx="419">
                  <c:v>37113</c:v>
                </c:pt>
                <c:pt idx="420">
                  <c:v>37116</c:v>
                </c:pt>
                <c:pt idx="421">
                  <c:v>37117</c:v>
                </c:pt>
                <c:pt idx="422">
                  <c:v>37118</c:v>
                </c:pt>
                <c:pt idx="423">
                  <c:v>37119</c:v>
                </c:pt>
                <c:pt idx="424">
                  <c:v>37120</c:v>
                </c:pt>
                <c:pt idx="425">
                  <c:v>37123</c:v>
                </c:pt>
                <c:pt idx="426">
                  <c:v>37124</c:v>
                </c:pt>
                <c:pt idx="427">
                  <c:v>37125</c:v>
                </c:pt>
                <c:pt idx="428">
                  <c:v>37126</c:v>
                </c:pt>
                <c:pt idx="429">
                  <c:v>37127</c:v>
                </c:pt>
                <c:pt idx="430">
                  <c:v>37130</c:v>
                </c:pt>
                <c:pt idx="431">
                  <c:v>37131</c:v>
                </c:pt>
                <c:pt idx="432">
                  <c:v>37132</c:v>
                </c:pt>
                <c:pt idx="433">
                  <c:v>37133</c:v>
                </c:pt>
                <c:pt idx="434">
                  <c:v>37134</c:v>
                </c:pt>
                <c:pt idx="435">
                  <c:v>37137</c:v>
                </c:pt>
                <c:pt idx="436">
                  <c:v>37138</c:v>
                </c:pt>
                <c:pt idx="437">
                  <c:v>37139</c:v>
                </c:pt>
                <c:pt idx="438">
                  <c:v>37140</c:v>
                </c:pt>
                <c:pt idx="439">
                  <c:v>37141</c:v>
                </c:pt>
                <c:pt idx="440">
                  <c:v>37144</c:v>
                </c:pt>
                <c:pt idx="441">
                  <c:v>37145</c:v>
                </c:pt>
                <c:pt idx="442">
                  <c:v>37146</c:v>
                </c:pt>
                <c:pt idx="443">
                  <c:v>37147</c:v>
                </c:pt>
                <c:pt idx="444">
                  <c:v>37148</c:v>
                </c:pt>
                <c:pt idx="445">
                  <c:v>37151</c:v>
                </c:pt>
                <c:pt idx="446">
                  <c:v>37152</c:v>
                </c:pt>
                <c:pt idx="447">
                  <c:v>37153</c:v>
                </c:pt>
                <c:pt idx="448">
                  <c:v>37154</c:v>
                </c:pt>
                <c:pt idx="449">
                  <c:v>37155</c:v>
                </c:pt>
                <c:pt idx="450">
                  <c:v>37158</c:v>
                </c:pt>
                <c:pt idx="451">
                  <c:v>37159</c:v>
                </c:pt>
                <c:pt idx="452">
                  <c:v>37160</c:v>
                </c:pt>
                <c:pt idx="453">
                  <c:v>37161</c:v>
                </c:pt>
                <c:pt idx="454">
                  <c:v>37162</c:v>
                </c:pt>
                <c:pt idx="455">
                  <c:v>37165</c:v>
                </c:pt>
                <c:pt idx="456">
                  <c:v>37166</c:v>
                </c:pt>
                <c:pt idx="457">
                  <c:v>37167</c:v>
                </c:pt>
                <c:pt idx="458">
                  <c:v>37168</c:v>
                </c:pt>
                <c:pt idx="459">
                  <c:v>37169</c:v>
                </c:pt>
                <c:pt idx="460">
                  <c:v>37172</c:v>
                </c:pt>
                <c:pt idx="461">
                  <c:v>37173</c:v>
                </c:pt>
                <c:pt idx="462">
                  <c:v>37174</c:v>
                </c:pt>
                <c:pt idx="463">
                  <c:v>37175</c:v>
                </c:pt>
                <c:pt idx="464">
                  <c:v>37176</c:v>
                </c:pt>
                <c:pt idx="465">
                  <c:v>37179</c:v>
                </c:pt>
                <c:pt idx="466">
                  <c:v>37180</c:v>
                </c:pt>
                <c:pt idx="467">
                  <c:v>37181</c:v>
                </c:pt>
                <c:pt idx="468">
                  <c:v>37182</c:v>
                </c:pt>
                <c:pt idx="469">
                  <c:v>37183</c:v>
                </c:pt>
                <c:pt idx="470">
                  <c:v>37186</c:v>
                </c:pt>
                <c:pt idx="471">
                  <c:v>37187</c:v>
                </c:pt>
                <c:pt idx="472">
                  <c:v>37188</c:v>
                </c:pt>
                <c:pt idx="473">
                  <c:v>37189</c:v>
                </c:pt>
                <c:pt idx="474">
                  <c:v>37190</c:v>
                </c:pt>
                <c:pt idx="475">
                  <c:v>37193</c:v>
                </c:pt>
                <c:pt idx="476">
                  <c:v>37194</c:v>
                </c:pt>
                <c:pt idx="477">
                  <c:v>37195</c:v>
                </c:pt>
                <c:pt idx="478">
                  <c:v>37196</c:v>
                </c:pt>
                <c:pt idx="479">
                  <c:v>37197</c:v>
                </c:pt>
                <c:pt idx="480">
                  <c:v>37200</c:v>
                </c:pt>
                <c:pt idx="481">
                  <c:v>37201</c:v>
                </c:pt>
                <c:pt idx="482">
                  <c:v>37202</c:v>
                </c:pt>
                <c:pt idx="483">
                  <c:v>37203</c:v>
                </c:pt>
                <c:pt idx="484">
                  <c:v>37204</c:v>
                </c:pt>
                <c:pt idx="485">
                  <c:v>37207</c:v>
                </c:pt>
                <c:pt idx="486">
                  <c:v>37208</c:v>
                </c:pt>
                <c:pt idx="487">
                  <c:v>37209</c:v>
                </c:pt>
                <c:pt idx="488">
                  <c:v>37210</c:v>
                </c:pt>
                <c:pt idx="489">
                  <c:v>37211</c:v>
                </c:pt>
                <c:pt idx="490">
                  <c:v>37214</c:v>
                </c:pt>
                <c:pt idx="491">
                  <c:v>37215</c:v>
                </c:pt>
                <c:pt idx="492">
                  <c:v>37216</c:v>
                </c:pt>
                <c:pt idx="493">
                  <c:v>37217</c:v>
                </c:pt>
                <c:pt idx="494">
                  <c:v>37218</c:v>
                </c:pt>
                <c:pt idx="495">
                  <c:v>37221</c:v>
                </c:pt>
                <c:pt idx="496">
                  <c:v>37222</c:v>
                </c:pt>
                <c:pt idx="497">
                  <c:v>37223</c:v>
                </c:pt>
                <c:pt idx="498">
                  <c:v>37224</c:v>
                </c:pt>
                <c:pt idx="499">
                  <c:v>37225</c:v>
                </c:pt>
                <c:pt idx="500">
                  <c:v>37228</c:v>
                </c:pt>
                <c:pt idx="501">
                  <c:v>37229</c:v>
                </c:pt>
                <c:pt idx="502">
                  <c:v>37230</c:v>
                </c:pt>
                <c:pt idx="503">
                  <c:v>37231</c:v>
                </c:pt>
                <c:pt idx="504">
                  <c:v>37232</c:v>
                </c:pt>
                <c:pt idx="505">
                  <c:v>37235</c:v>
                </c:pt>
                <c:pt idx="506">
                  <c:v>37236</c:v>
                </c:pt>
                <c:pt idx="507">
                  <c:v>37237</c:v>
                </c:pt>
                <c:pt idx="508">
                  <c:v>37238</c:v>
                </c:pt>
                <c:pt idx="509">
                  <c:v>37239</c:v>
                </c:pt>
                <c:pt idx="510">
                  <c:v>37242</c:v>
                </c:pt>
                <c:pt idx="511">
                  <c:v>37243</c:v>
                </c:pt>
                <c:pt idx="512">
                  <c:v>37244</c:v>
                </c:pt>
                <c:pt idx="513">
                  <c:v>37245</c:v>
                </c:pt>
                <c:pt idx="514">
                  <c:v>37246</c:v>
                </c:pt>
                <c:pt idx="515">
                  <c:v>37249</c:v>
                </c:pt>
                <c:pt idx="516">
                  <c:v>37250</c:v>
                </c:pt>
                <c:pt idx="517">
                  <c:v>37251</c:v>
                </c:pt>
                <c:pt idx="518">
                  <c:v>37252</c:v>
                </c:pt>
                <c:pt idx="519">
                  <c:v>37253</c:v>
                </c:pt>
                <c:pt idx="520">
                  <c:v>37256</c:v>
                </c:pt>
                <c:pt idx="521">
                  <c:v>37257</c:v>
                </c:pt>
                <c:pt idx="522">
                  <c:v>37258</c:v>
                </c:pt>
                <c:pt idx="523">
                  <c:v>37259</c:v>
                </c:pt>
                <c:pt idx="524">
                  <c:v>37260</c:v>
                </c:pt>
                <c:pt idx="525">
                  <c:v>37263</c:v>
                </c:pt>
                <c:pt idx="526">
                  <c:v>37264</c:v>
                </c:pt>
                <c:pt idx="527">
                  <c:v>37265</c:v>
                </c:pt>
                <c:pt idx="528">
                  <c:v>37266</c:v>
                </c:pt>
                <c:pt idx="529">
                  <c:v>37267</c:v>
                </c:pt>
                <c:pt idx="530">
                  <c:v>37270</c:v>
                </c:pt>
                <c:pt idx="531">
                  <c:v>37271</c:v>
                </c:pt>
                <c:pt idx="532">
                  <c:v>37272</c:v>
                </c:pt>
                <c:pt idx="533">
                  <c:v>37273</c:v>
                </c:pt>
                <c:pt idx="534">
                  <c:v>37274</c:v>
                </c:pt>
                <c:pt idx="535">
                  <c:v>37277</c:v>
                </c:pt>
                <c:pt idx="536">
                  <c:v>37278</c:v>
                </c:pt>
                <c:pt idx="537">
                  <c:v>37279</c:v>
                </c:pt>
                <c:pt idx="538">
                  <c:v>37280</c:v>
                </c:pt>
                <c:pt idx="539">
                  <c:v>37281</c:v>
                </c:pt>
                <c:pt idx="540">
                  <c:v>37284</c:v>
                </c:pt>
                <c:pt idx="541">
                  <c:v>37285</c:v>
                </c:pt>
                <c:pt idx="542">
                  <c:v>37286</c:v>
                </c:pt>
                <c:pt idx="543">
                  <c:v>37287</c:v>
                </c:pt>
                <c:pt idx="544">
                  <c:v>37288</c:v>
                </c:pt>
                <c:pt idx="545">
                  <c:v>37291</c:v>
                </c:pt>
                <c:pt idx="546">
                  <c:v>37292</c:v>
                </c:pt>
                <c:pt idx="547">
                  <c:v>37293</c:v>
                </c:pt>
                <c:pt idx="548">
                  <c:v>37294</c:v>
                </c:pt>
                <c:pt idx="549">
                  <c:v>37295</c:v>
                </c:pt>
                <c:pt idx="550">
                  <c:v>37298</c:v>
                </c:pt>
                <c:pt idx="551">
                  <c:v>37299</c:v>
                </c:pt>
                <c:pt idx="552">
                  <c:v>37300</c:v>
                </c:pt>
                <c:pt idx="553">
                  <c:v>37301</c:v>
                </c:pt>
                <c:pt idx="554">
                  <c:v>37302</c:v>
                </c:pt>
                <c:pt idx="555">
                  <c:v>37305</c:v>
                </c:pt>
                <c:pt idx="556">
                  <c:v>37306</c:v>
                </c:pt>
                <c:pt idx="557">
                  <c:v>37307</c:v>
                </c:pt>
                <c:pt idx="558">
                  <c:v>37308</c:v>
                </c:pt>
                <c:pt idx="559">
                  <c:v>37309</c:v>
                </c:pt>
                <c:pt idx="560">
                  <c:v>37312</c:v>
                </c:pt>
                <c:pt idx="561">
                  <c:v>37313</c:v>
                </c:pt>
                <c:pt idx="562">
                  <c:v>37314</c:v>
                </c:pt>
                <c:pt idx="563">
                  <c:v>37315</c:v>
                </c:pt>
                <c:pt idx="564">
                  <c:v>37316</c:v>
                </c:pt>
                <c:pt idx="565">
                  <c:v>37319</c:v>
                </c:pt>
                <c:pt idx="566">
                  <c:v>37320</c:v>
                </c:pt>
                <c:pt idx="567">
                  <c:v>37321</c:v>
                </c:pt>
                <c:pt idx="568">
                  <c:v>37322</c:v>
                </c:pt>
                <c:pt idx="569">
                  <c:v>37323</c:v>
                </c:pt>
                <c:pt idx="570">
                  <c:v>37326</c:v>
                </c:pt>
                <c:pt idx="571">
                  <c:v>37327</c:v>
                </c:pt>
                <c:pt idx="572">
                  <c:v>37328</c:v>
                </c:pt>
                <c:pt idx="573">
                  <c:v>37329</c:v>
                </c:pt>
                <c:pt idx="574">
                  <c:v>37330</c:v>
                </c:pt>
                <c:pt idx="575">
                  <c:v>37333</c:v>
                </c:pt>
                <c:pt idx="576">
                  <c:v>37334</c:v>
                </c:pt>
                <c:pt idx="577">
                  <c:v>37335</c:v>
                </c:pt>
                <c:pt idx="578">
                  <c:v>37336</c:v>
                </c:pt>
                <c:pt idx="579">
                  <c:v>37337</c:v>
                </c:pt>
                <c:pt idx="580">
                  <c:v>37340</c:v>
                </c:pt>
                <c:pt idx="581">
                  <c:v>37341</c:v>
                </c:pt>
                <c:pt idx="582">
                  <c:v>37342</c:v>
                </c:pt>
                <c:pt idx="583">
                  <c:v>37343</c:v>
                </c:pt>
                <c:pt idx="584">
                  <c:v>37344</c:v>
                </c:pt>
                <c:pt idx="585">
                  <c:v>37347</c:v>
                </c:pt>
                <c:pt idx="586">
                  <c:v>37348</c:v>
                </c:pt>
                <c:pt idx="587">
                  <c:v>37349</c:v>
                </c:pt>
                <c:pt idx="588">
                  <c:v>37350</c:v>
                </c:pt>
                <c:pt idx="589">
                  <c:v>37351</c:v>
                </c:pt>
                <c:pt idx="590">
                  <c:v>37354</c:v>
                </c:pt>
                <c:pt idx="591">
                  <c:v>37355</c:v>
                </c:pt>
                <c:pt idx="592">
                  <c:v>37356</c:v>
                </c:pt>
                <c:pt idx="593">
                  <c:v>37357</c:v>
                </c:pt>
                <c:pt idx="594">
                  <c:v>37358</c:v>
                </c:pt>
                <c:pt idx="595">
                  <c:v>37361</c:v>
                </c:pt>
                <c:pt idx="596">
                  <c:v>37362</c:v>
                </c:pt>
                <c:pt idx="597">
                  <c:v>37363</c:v>
                </c:pt>
                <c:pt idx="598">
                  <c:v>37364</c:v>
                </c:pt>
                <c:pt idx="599">
                  <c:v>37365</c:v>
                </c:pt>
                <c:pt idx="600">
                  <c:v>37368</c:v>
                </c:pt>
                <c:pt idx="601">
                  <c:v>37369</c:v>
                </c:pt>
                <c:pt idx="602">
                  <c:v>37370</c:v>
                </c:pt>
                <c:pt idx="603">
                  <c:v>37371</c:v>
                </c:pt>
                <c:pt idx="604">
                  <c:v>37372</c:v>
                </c:pt>
                <c:pt idx="605">
                  <c:v>37375</c:v>
                </c:pt>
                <c:pt idx="606">
                  <c:v>37376</c:v>
                </c:pt>
                <c:pt idx="607">
                  <c:v>37377</c:v>
                </c:pt>
                <c:pt idx="608">
                  <c:v>37378</c:v>
                </c:pt>
                <c:pt idx="609">
                  <c:v>37379</c:v>
                </c:pt>
                <c:pt idx="610">
                  <c:v>37382</c:v>
                </c:pt>
                <c:pt idx="611">
                  <c:v>37383</c:v>
                </c:pt>
                <c:pt idx="612">
                  <c:v>37384</c:v>
                </c:pt>
                <c:pt idx="613">
                  <c:v>37385</c:v>
                </c:pt>
                <c:pt idx="614">
                  <c:v>37386</c:v>
                </c:pt>
                <c:pt idx="615">
                  <c:v>37389</c:v>
                </c:pt>
                <c:pt idx="616">
                  <c:v>37390</c:v>
                </c:pt>
                <c:pt idx="617">
                  <c:v>37391</c:v>
                </c:pt>
                <c:pt idx="618">
                  <c:v>37392</c:v>
                </c:pt>
                <c:pt idx="619">
                  <c:v>37393</c:v>
                </c:pt>
                <c:pt idx="620">
                  <c:v>37396</c:v>
                </c:pt>
                <c:pt idx="621">
                  <c:v>37397</c:v>
                </c:pt>
                <c:pt idx="622">
                  <c:v>37398</c:v>
                </c:pt>
                <c:pt idx="623">
                  <c:v>37399</c:v>
                </c:pt>
                <c:pt idx="624">
                  <c:v>37400</c:v>
                </c:pt>
                <c:pt idx="625">
                  <c:v>37403</c:v>
                </c:pt>
                <c:pt idx="626">
                  <c:v>37404</c:v>
                </c:pt>
                <c:pt idx="627">
                  <c:v>37405</c:v>
                </c:pt>
                <c:pt idx="628">
                  <c:v>37406</c:v>
                </c:pt>
                <c:pt idx="629">
                  <c:v>37407</c:v>
                </c:pt>
                <c:pt idx="630">
                  <c:v>37410</c:v>
                </c:pt>
                <c:pt idx="631">
                  <c:v>37411</c:v>
                </c:pt>
                <c:pt idx="632">
                  <c:v>37412</c:v>
                </c:pt>
                <c:pt idx="633">
                  <c:v>37413</c:v>
                </c:pt>
                <c:pt idx="634">
                  <c:v>37414</c:v>
                </c:pt>
                <c:pt idx="635">
                  <c:v>37417</c:v>
                </c:pt>
                <c:pt idx="636">
                  <c:v>37418</c:v>
                </c:pt>
                <c:pt idx="637">
                  <c:v>37419</c:v>
                </c:pt>
                <c:pt idx="638">
                  <c:v>37420</c:v>
                </c:pt>
                <c:pt idx="639">
                  <c:v>37421</c:v>
                </c:pt>
                <c:pt idx="640">
                  <c:v>37424</c:v>
                </c:pt>
                <c:pt idx="641">
                  <c:v>37425</c:v>
                </c:pt>
                <c:pt idx="642">
                  <c:v>37426</c:v>
                </c:pt>
                <c:pt idx="643">
                  <c:v>37427</c:v>
                </c:pt>
                <c:pt idx="644">
                  <c:v>37428</c:v>
                </c:pt>
                <c:pt idx="645">
                  <c:v>37431</c:v>
                </c:pt>
                <c:pt idx="646">
                  <c:v>37432</c:v>
                </c:pt>
                <c:pt idx="647">
                  <c:v>37433</c:v>
                </c:pt>
                <c:pt idx="648">
                  <c:v>37434</c:v>
                </c:pt>
                <c:pt idx="649">
                  <c:v>37435</c:v>
                </c:pt>
                <c:pt idx="650">
                  <c:v>37438</c:v>
                </c:pt>
                <c:pt idx="651">
                  <c:v>37439</c:v>
                </c:pt>
                <c:pt idx="652">
                  <c:v>37440</c:v>
                </c:pt>
                <c:pt idx="653">
                  <c:v>37441</c:v>
                </c:pt>
                <c:pt idx="654">
                  <c:v>37442</c:v>
                </c:pt>
                <c:pt idx="655">
                  <c:v>37445</c:v>
                </c:pt>
                <c:pt idx="656">
                  <c:v>37446</c:v>
                </c:pt>
                <c:pt idx="657">
                  <c:v>37447</c:v>
                </c:pt>
                <c:pt idx="658">
                  <c:v>37448</c:v>
                </c:pt>
                <c:pt idx="659">
                  <c:v>37449</c:v>
                </c:pt>
                <c:pt idx="660">
                  <c:v>37452</c:v>
                </c:pt>
                <c:pt idx="661">
                  <c:v>37453</c:v>
                </c:pt>
                <c:pt idx="662">
                  <c:v>37454</c:v>
                </c:pt>
                <c:pt idx="663">
                  <c:v>37455</c:v>
                </c:pt>
                <c:pt idx="664">
                  <c:v>37456</c:v>
                </c:pt>
                <c:pt idx="665">
                  <c:v>37459</c:v>
                </c:pt>
                <c:pt idx="666">
                  <c:v>37460</c:v>
                </c:pt>
                <c:pt idx="667">
                  <c:v>37461</c:v>
                </c:pt>
                <c:pt idx="668">
                  <c:v>37462</c:v>
                </c:pt>
                <c:pt idx="669">
                  <c:v>37463</c:v>
                </c:pt>
                <c:pt idx="670">
                  <c:v>37466</c:v>
                </c:pt>
                <c:pt idx="671">
                  <c:v>37467</c:v>
                </c:pt>
                <c:pt idx="672">
                  <c:v>37468</c:v>
                </c:pt>
                <c:pt idx="673">
                  <c:v>37469</c:v>
                </c:pt>
                <c:pt idx="674">
                  <c:v>37470</c:v>
                </c:pt>
                <c:pt idx="675">
                  <c:v>37473</c:v>
                </c:pt>
                <c:pt idx="676">
                  <c:v>37474</c:v>
                </c:pt>
                <c:pt idx="677">
                  <c:v>37475</c:v>
                </c:pt>
                <c:pt idx="678">
                  <c:v>37476</c:v>
                </c:pt>
                <c:pt idx="679">
                  <c:v>37477</c:v>
                </c:pt>
                <c:pt idx="680">
                  <c:v>37480</c:v>
                </c:pt>
                <c:pt idx="681">
                  <c:v>37481</c:v>
                </c:pt>
                <c:pt idx="682">
                  <c:v>37482</c:v>
                </c:pt>
                <c:pt idx="683">
                  <c:v>37483</c:v>
                </c:pt>
                <c:pt idx="684">
                  <c:v>37484</c:v>
                </c:pt>
                <c:pt idx="685">
                  <c:v>37487</c:v>
                </c:pt>
                <c:pt idx="686">
                  <c:v>37488</c:v>
                </c:pt>
                <c:pt idx="687">
                  <c:v>37489</c:v>
                </c:pt>
                <c:pt idx="688">
                  <c:v>37490</c:v>
                </c:pt>
                <c:pt idx="689">
                  <c:v>37491</c:v>
                </c:pt>
                <c:pt idx="690">
                  <c:v>37494</c:v>
                </c:pt>
                <c:pt idx="691">
                  <c:v>37495</c:v>
                </c:pt>
                <c:pt idx="692">
                  <c:v>37496</c:v>
                </c:pt>
                <c:pt idx="693">
                  <c:v>37497</c:v>
                </c:pt>
                <c:pt idx="694">
                  <c:v>37498</c:v>
                </c:pt>
                <c:pt idx="695">
                  <c:v>37501</c:v>
                </c:pt>
                <c:pt idx="696">
                  <c:v>37502</c:v>
                </c:pt>
                <c:pt idx="697">
                  <c:v>37503</c:v>
                </c:pt>
                <c:pt idx="698">
                  <c:v>37504</c:v>
                </c:pt>
                <c:pt idx="699">
                  <c:v>37505</c:v>
                </c:pt>
                <c:pt idx="700">
                  <c:v>37508</c:v>
                </c:pt>
                <c:pt idx="701">
                  <c:v>37509</c:v>
                </c:pt>
                <c:pt idx="702">
                  <c:v>37510</c:v>
                </c:pt>
                <c:pt idx="703">
                  <c:v>37511</c:v>
                </c:pt>
                <c:pt idx="704">
                  <c:v>37512</c:v>
                </c:pt>
                <c:pt idx="705">
                  <c:v>37515</c:v>
                </c:pt>
                <c:pt idx="706">
                  <c:v>37516</c:v>
                </c:pt>
                <c:pt idx="707">
                  <c:v>37517</c:v>
                </c:pt>
                <c:pt idx="708">
                  <c:v>37518</c:v>
                </c:pt>
                <c:pt idx="709">
                  <c:v>37519</c:v>
                </c:pt>
                <c:pt idx="710">
                  <c:v>37522</c:v>
                </c:pt>
                <c:pt idx="711">
                  <c:v>37523</c:v>
                </c:pt>
                <c:pt idx="712">
                  <c:v>37524</c:v>
                </c:pt>
                <c:pt idx="713">
                  <c:v>37525</c:v>
                </c:pt>
                <c:pt idx="714">
                  <c:v>37526</c:v>
                </c:pt>
                <c:pt idx="715">
                  <c:v>37529</c:v>
                </c:pt>
                <c:pt idx="716">
                  <c:v>37530</c:v>
                </c:pt>
                <c:pt idx="717">
                  <c:v>37531</c:v>
                </c:pt>
                <c:pt idx="718">
                  <c:v>37532</c:v>
                </c:pt>
                <c:pt idx="719">
                  <c:v>37533</c:v>
                </c:pt>
                <c:pt idx="720">
                  <c:v>37536</c:v>
                </c:pt>
                <c:pt idx="721">
                  <c:v>37537</c:v>
                </c:pt>
                <c:pt idx="722">
                  <c:v>37538</c:v>
                </c:pt>
                <c:pt idx="723">
                  <c:v>37539</c:v>
                </c:pt>
                <c:pt idx="724">
                  <c:v>37540</c:v>
                </c:pt>
                <c:pt idx="725">
                  <c:v>37543</c:v>
                </c:pt>
                <c:pt idx="726">
                  <c:v>37544</c:v>
                </c:pt>
                <c:pt idx="727">
                  <c:v>37545</c:v>
                </c:pt>
                <c:pt idx="728">
                  <c:v>37546</c:v>
                </c:pt>
                <c:pt idx="729">
                  <c:v>37547</c:v>
                </c:pt>
                <c:pt idx="730">
                  <c:v>37550</c:v>
                </c:pt>
                <c:pt idx="731">
                  <c:v>37551</c:v>
                </c:pt>
                <c:pt idx="732">
                  <c:v>37552</c:v>
                </c:pt>
                <c:pt idx="733">
                  <c:v>37553</c:v>
                </c:pt>
                <c:pt idx="734">
                  <c:v>37554</c:v>
                </c:pt>
                <c:pt idx="735">
                  <c:v>37557</c:v>
                </c:pt>
                <c:pt idx="736">
                  <c:v>37558</c:v>
                </c:pt>
                <c:pt idx="737">
                  <c:v>37559</c:v>
                </c:pt>
                <c:pt idx="738">
                  <c:v>37560</c:v>
                </c:pt>
                <c:pt idx="739">
                  <c:v>37561</c:v>
                </c:pt>
                <c:pt idx="740">
                  <c:v>37564</c:v>
                </c:pt>
                <c:pt idx="741">
                  <c:v>37565</c:v>
                </c:pt>
                <c:pt idx="742">
                  <c:v>37566</c:v>
                </c:pt>
                <c:pt idx="743">
                  <c:v>37567</c:v>
                </c:pt>
                <c:pt idx="744">
                  <c:v>37568</c:v>
                </c:pt>
                <c:pt idx="745">
                  <c:v>37571</c:v>
                </c:pt>
                <c:pt idx="746">
                  <c:v>37572</c:v>
                </c:pt>
                <c:pt idx="747">
                  <c:v>37573</c:v>
                </c:pt>
                <c:pt idx="748">
                  <c:v>37574</c:v>
                </c:pt>
                <c:pt idx="749">
                  <c:v>37575</c:v>
                </c:pt>
                <c:pt idx="750">
                  <c:v>37578</c:v>
                </c:pt>
                <c:pt idx="751">
                  <c:v>37579</c:v>
                </c:pt>
                <c:pt idx="752">
                  <c:v>37580</c:v>
                </c:pt>
                <c:pt idx="753">
                  <c:v>37581</c:v>
                </c:pt>
                <c:pt idx="754">
                  <c:v>37582</c:v>
                </c:pt>
                <c:pt idx="755">
                  <c:v>37585</c:v>
                </c:pt>
                <c:pt idx="756">
                  <c:v>37586</c:v>
                </c:pt>
                <c:pt idx="757">
                  <c:v>37587</c:v>
                </c:pt>
                <c:pt idx="758">
                  <c:v>37588</c:v>
                </c:pt>
                <c:pt idx="759">
                  <c:v>37589</c:v>
                </c:pt>
                <c:pt idx="760">
                  <c:v>37592</c:v>
                </c:pt>
                <c:pt idx="761">
                  <c:v>37593</c:v>
                </c:pt>
                <c:pt idx="762">
                  <c:v>37594</c:v>
                </c:pt>
                <c:pt idx="763">
                  <c:v>37595</c:v>
                </c:pt>
                <c:pt idx="764">
                  <c:v>37596</c:v>
                </c:pt>
                <c:pt idx="765">
                  <c:v>37599</c:v>
                </c:pt>
                <c:pt idx="766">
                  <c:v>37600</c:v>
                </c:pt>
                <c:pt idx="767">
                  <c:v>37601</c:v>
                </c:pt>
                <c:pt idx="768">
                  <c:v>37602</c:v>
                </c:pt>
                <c:pt idx="769">
                  <c:v>37603</c:v>
                </c:pt>
                <c:pt idx="770">
                  <c:v>37606</c:v>
                </c:pt>
                <c:pt idx="771">
                  <c:v>37607</c:v>
                </c:pt>
                <c:pt idx="772">
                  <c:v>37608</c:v>
                </c:pt>
                <c:pt idx="773">
                  <c:v>37609</c:v>
                </c:pt>
                <c:pt idx="774">
                  <c:v>37610</c:v>
                </c:pt>
                <c:pt idx="775">
                  <c:v>37613</c:v>
                </c:pt>
                <c:pt idx="776">
                  <c:v>37614</c:v>
                </c:pt>
                <c:pt idx="777">
                  <c:v>37615</c:v>
                </c:pt>
                <c:pt idx="778">
                  <c:v>37616</c:v>
                </c:pt>
                <c:pt idx="779">
                  <c:v>37617</c:v>
                </c:pt>
                <c:pt idx="780">
                  <c:v>37620</c:v>
                </c:pt>
                <c:pt idx="781">
                  <c:v>37621</c:v>
                </c:pt>
                <c:pt idx="782">
                  <c:v>37622</c:v>
                </c:pt>
                <c:pt idx="783">
                  <c:v>37623</c:v>
                </c:pt>
                <c:pt idx="784">
                  <c:v>37624</c:v>
                </c:pt>
                <c:pt idx="785">
                  <c:v>37627</c:v>
                </c:pt>
                <c:pt idx="786">
                  <c:v>37628</c:v>
                </c:pt>
                <c:pt idx="787">
                  <c:v>37629</c:v>
                </c:pt>
                <c:pt idx="788">
                  <c:v>37630</c:v>
                </c:pt>
                <c:pt idx="789">
                  <c:v>37631</c:v>
                </c:pt>
                <c:pt idx="790">
                  <c:v>37634</c:v>
                </c:pt>
                <c:pt idx="791">
                  <c:v>37635</c:v>
                </c:pt>
                <c:pt idx="792">
                  <c:v>37636</c:v>
                </c:pt>
                <c:pt idx="793">
                  <c:v>37637</c:v>
                </c:pt>
                <c:pt idx="794">
                  <c:v>37638</c:v>
                </c:pt>
                <c:pt idx="795">
                  <c:v>37641</c:v>
                </c:pt>
                <c:pt idx="796">
                  <c:v>37642</c:v>
                </c:pt>
                <c:pt idx="797">
                  <c:v>37643</c:v>
                </c:pt>
                <c:pt idx="798">
                  <c:v>37644</c:v>
                </c:pt>
                <c:pt idx="799">
                  <c:v>37645</c:v>
                </c:pt>
                <c:pt idx="800">
                  <c:v>37648</c:v>
                </c:pt>
                <c:pt idx="801">
                  <c:v>37649</c:v>
                </c:pt>
                <c:pt idx="802">
                  <c:v>37650</c:v>
                </c:pt>
                <c:pt idx="803">
                  <c:v>37651</c:v>
                </c:pt>
                <c:pt idx="804">
                  <c:v>37652</c:v>
                </c:pt>
                <c:pt idx="805">
                  <c:v>37655</c:v>
                </c:pt>
                <c:pt idx="806">
                  <c:v>37656</c:v>
                </c:pt>
                <c:pt idx="807">
                  <c:v>37657</c:v>
                </c:pt>
                <c:pt idx="808">
                  <c:v>37658</c:v>
                </c:pt>
                <c:pt idx="809">
                  <c:v>37659</c:v>
                </c:pt>
                <c:pt idx="810">
                  <c:v>37662</c:v>
                </c:pt>
                <c:pt idx="811">
                  <c:v>37663</c:v>
                </c:pt>
                <c:pt idx="812">
                  <c:v>37664</c:v>
                </c:pt>
                <c:pt idx="813">
                  <c:v>37665</c:v>
                </c:pt>
                <c:pt idx="814">
                  <c:v>37666</c:v>
                </c:pt>
                <c:pt idx="815">
                  <c:v>37669</c:v>
                </c:pt>
                <c:pt idx="816">
                  <c:v>37670</c:v>
                </c:pt>
                <c:pt idx="817">
                  <c:v>37671</c:v>
                </c:pt>
                <c:pt idx="818">
                  <c:v>37672</c:v>
                </c:pt>
                <c:pt idx="819">
                  <c:v>37673</c:v>
                </c:pt>
                <c:pt idx="820">
                  <c:v>37676</c:v>
                </c:pt>
                <c:pt idx="821">
                  <c:v>37677</c:v>
                </c:pt>
                <c:pt idx="822">
                  <c:v>37678</c:v>
                </c:pt>
                <c:pt idx="823">
                  <c:v>37679</c:v>
                </c:pt>
                <c:pt idx="824">
                  <c:v>37680</c:v>
                </c:pt>
                <c:pt idx="825">
                  <c:v>37683</c:v>
                </c:pt>
                <c:pt idx="826">
                  <c:v>37684</c:v>
                </c:pt>
                <c:pt idx="827">
                  <c:v>37685</c:v>
                </c:pt>
                <c:pt idx="828">
                  <c:v>37686</c:v>
                </c:pt>
                <c:pt idx="829">
                  <c:v>37687</c:v>
                </c:pt>
                <c:pt idx="830">
                  <c:v>37690</c:v>
                </c:pt>
                <c:pt idx="831">
                  <c:v>37691</c:v>
                </c:pt>
                <c:pt idx="832">
                  <c:v>37692</c:v>
                </c:pt>
                <c:pt idx="833">
                  <c:v>37693</c:v>
                </c:pt>
                <c:pt idx="834">
                  <c:v>37694</c:v>
                </c:pt>
                <c:pt idx="835">
                  <c:v>37697</c:v>
                </c:pt>
                <c:pt idx="836">
                  <c:v>37698</c:v>
                </c:pt>
                <c:pt idx="837">
                  <c:v>37699</c:v>
                </c:pt>
                <c:pt idx="838">
                  <c:v>37700</c:v>
                </c:pt>
                <c:pt idx="839">
                  <c:v>37701</c:v>
                </c:pt>
                <c:pt idx="840">
                  <c:v>37704</c:v>
                </c:pt>
                <c:pt idx="841">
                  <c:v>37705</c:v>
                </c:pt>
                <c:pt idx="842">
                  <c:v>37706</c:v>
                </c:pt>
                <c:pt idx="843">
                  <c:v>37707</c:v>
                </c:pt>
                <c:pt idx="844">
                  <c:v>37708</c:v>
                </c:pt>
                <c:pt idx="845">
                  <c:v>37711</c:v>
                </c:pt>
                <c:pt idx="846">
                  <c:v>37712</c:v>
                </c:pt>
                <c:pt idx="847">
                  <c:v>37713</c:v>
                </c:pt>
                <c:pt idx="848">
                  <c:v>37714</c:v>
                </c:pt>
                <c:pt idx="849">
                  <c:v>37715</c:v>
                </c:pt>
                <c:pt idx="850">
                  <c:v>37718</c:v>
                </c:pt>
                <c:pt idx="851">
                  <c:v>37719</c:v>
                </c:pt>
                <c:pt idx="852">
                  <c:v>37720</c:v>
                </c:pt>
                <c:pt idx="853">
                  <c:v>37721</c:v>
                </c:pt>
                <c:pt idx="854">
                  <c:v>37722</c:v>
                </c:pt>
                <c:pt idx="855">
                  <c:v>37725</c:v>
                </c:pt>
                <c:pt idx="856">
                  <c:v>37726</c:v>
                </c:pt>
                <c:pt idx="857">
                  <c:v>37727</c:v>
                </c:pt>
                <c:pt idx="858">
                  <c:v>37728</c:v>
                </c:pt>
                <c:pt idx="859">
                  <c:v>37729</c:v>
                </c:pt>
                <c:pt idx="860">
                  <c:v>37732</c:v>
                </c:pt>
                <c:pt idx="861">
                  <c:v>37733</c:v>
                </c:pt>
                <c:pt idx="862">
                  <c:v>37734</c:v>
                </c:pt>
                <c:pt idx="863">
                  <c:v>37735</c:v>
                </c:pt>
                <c:pt idx="864">
                  <c:v>37736</c:v>
                </c:pt>
                <c:pt idx="865">
                  <c:v>37739</c:v>
                </c:pt>
                <c:pt idx="866">
                  <c:v>37740</c:v>
                </c:pt>
                <c:pt idx="867">
                  <c:v>37741</c:v>
                </c:pt>
                <c:pt idx="868">
                  <c:v>37742</c:v>
                </c:pt>
                <c:pt idx="869">
                  <c:v>37743</c:v>
                </c:pt>
                <c:pt idx="870">
                  <c:v>37746</c:v>
                </c:pt>
                <c:pt idx="871">
                  <c:v>37747</c:v>
                </c:pt>
                <c:pt idx="872">
                  <c:v>37748</c:v>
                </c:pt>
                <c:pt idx="873">
                  <c:v>37749</c:v>
                </c:pt>
                <c:pt idx="874">
                  <c:v>37750</c:v>
                </c:pt>
                <c:pt idx="875">
                  <c:v>37753</c:v>
                </c:pt>
                <c:pt idx="876">
                  <c:v>37754</c:v>
                </c:pt>
                <c:pt idx="877">
                  <c:v>37755</c:v>
                </c:pt>
                <c:pt idx="878">
                  <c:v>37756</c:v>
                </c:pt>
                <c:pt idx="879">
                  <c:v>37757</c:v>
                </c:pt>
                <c:pt idx="880">
                  <c:v>37760</c:v>
                </c:pt>
                <c:pt idx="881">
                  <c:v>37761</c:v>
                </c:pt>
                <c:pt idx="882">
                  <c:v>37762</c:v>
                </c:pt>
                <c:pt idx="883">
                  <c:v>37763</c:v>
                </c:pt>
                <c:pt idx="884">
                  <c:v>37764</c:v>
                </c:pt>
                <c:pt idx="885">
                  <c:v>37767</c:v>
                </c:pt>
                <c:pt idx="886">
                  <c:v>37768</c:v>
                </c:pt>
                <c:pt idx="887">
                  <c:v>37769</c:v>
                </c:pt>
                <c:pt idx="888">
                  <c:v>37770</c:v>
                </c:pt>
                <c:pt idx="889">
                  <c:v>37771</c:v>
                </c:pt>
                <c:pt idx="890">
                  <c:v>37774</c:v>
                </c:pt>
                <c:pt idx="891">
                  <c:v>37775</c:v>
                </c:pt>
                <c:pt idx="892">
                  <c:v>37776</c:v>
                </c:pt>
                <c:pt idx="893">
                  <c:v>37777</c:v>
                </c:pt>
                <c:pt idx="894">
                  <c:v>37778</c:v>
                </c:pt>
                <c:pt idx="895">
                  <c:v>37781</c:v>
                </c:pt>
                <c:pt idx="896">
                  <c:v>37782</c:v>
                </c:pt>
                <c:pt idx="897">
                  <c:v>37783</c:v>
                </c:pt>
                <c:pt idx="898">
                  <c:v>37784</c:v>
                </c:pt>
                <c:pt idx="899">
                  <c:v>37785</c:v>
                </c:pt>
                <c:pt idx="900">
                  <c:v>37788</c:v>
                </c:pt>
                <c:pt idx="901">
                  <c:v>37789</c:v>
                </c:pt>
                <c:pt idx="902">
                  <c:v>37790</c:v>
                </c:pt>
                <c:pt idx="903">
                  <c:v>37791</c:v>
                </c:pt>
                <c:pt idx="904">
                  <c:v>37792</c:v>
                </c:pt>
                <c:pt idx="905">
                  <c:v>37795</c:v>
                </c:pt>
                <c:pt idx="906">
                  <c:v>37796</c:v>
                </c:pt>
                <c:pt idx="907">
                  <c:v>37797</c:v>
                </c:pt>
                <c:pt idx="908">
                  <c:v>37798</c:v>
                </c:pt>
                <c:pt idx="909">
                  <c:v>37799</c:v>
                </c:pt>
                <c:pt idx="910">
                  <c:v>37802</c:v>
                </c:pt>
                <c:pt idx="911">
                  <c:v>37803</c:v>
                </c:pt>
                <c:pt idx="912">
                  <c:v>37804</c:v>
                </c:pt>
                <c:pt idx="913">
                  <c:v>37805</c:v>
                </c:pt>
                <c:pt idx="914">
                  <c:v>37806</c:v>
                </c:pt>
                <c:pt idx="915">
                  <c:v>37809</c:v>
                </c:pt>
                <c:pt idx="916">
                  <c:v>37810</c:v>
                </c:pt>
                <c:pt idx="917">
                  <c:v>37811</c:v>
                </c:pt>
                <c:pt idx="918">
                  <c:v>37812</c:v>
                </c:pt>
                <c:pt idx="919">
                  <c:v>37813</c:v>
                </c:pt>
                <c:pt idx="920">
                  <c:v>37816</c:v>
                </c:pt>
                <c:pt idx="921">
                  <c:v>37817</c:v>
                </c:pt>
                <c:pt idx="922">
                  <c:v>37818</c:v>
                </c:pt>
                <c:pt idx="923">
                  <c:v>37819</c:v>
                </c:pt>
                <c:pt idx="924">
                  <c:v>37820</c:v>
                </c:pt>
                <c:pt idx="925">
                  <c:v>37823</c:v>
                </c:pt>
                <c:pt idx="926">
                  <c:v>37824</c:v>
                </c:pt>
                <c:pt idx="927">
                  <c:v>37825</c:v>
                </c:pt>
                <c:pt idx="928">
                  <c:v>37826</c:v>
                </c:pt>
                <c:pt idx="929">
                  <c:v>37827</c:v>
                </c:pt>
                <c:pt idx="930">
                  <c:v>37830</c:v>
                </c:pt>
                <c:pt idx="931">
                  <c:v>37831</c:v>
                </c:pt>
                <c:pt idx="932">
                  <c:v>37832</c:v>
                </c:pt>
                <c:pt idx="933">
                  <c:v>37833</c:v>
                </c:pt>
                <c:pt idx="934">
                  <c:v>37834</c:v>
                </c:pt>
                <c:pt idx="935">
                  <c:v>37837</c:v>
                </c:pt>
                <c:pt idx="936">
                  <c:v>37838</c:v>
                </c:pt>
                <c:pt idx="937">
                  <c:v>37839</c:v>
                </c:pt>
                <c:pt idx="938">
                  <c:v>37840</c:v>
                </c:pt>
                <c:pt idx="939">
                  <c:v>37841</c:v>
                </c:pt>
                <c:pt idx="940">
                  <c:v>37844</c:v>
                </c:pt>
                <c:pt idx="941">
                  <c:v>37845</c:v>
                </c:pt>
                <c:pt idx="942">
                  <c:v>37846</c:v>
                </c:pt>
                <c:pt idx="943">
                  <c:v>37847</c:v>
                </c:pt>
                <c:pt idx="944">
                  <c:v>37848</c:v>
                </c:pt>
                <c:pt idx="945">
                  <c:v>37851</c:v>
                </c:pt>
                <c:pt idx="946">
                  <c:v>37852</c:v>
                </c:pt>
                <c:pt idx="947">
                  <c:v>37853</c:v>
                </c:pt>
                <c:pt idx="948">
                  <c:v>37854</c:v>
                </c:pt>
                <c:pt idx="949">
                  <c:v>37855</c:v>
                </c:pt>
                <c:pt idx="950">
                  <c:v>37858</c:v>
                </c:pt>
                <c:pt idx="951">
                  <c:v>37859</c:v>
                </c:pt>
                <c:pt idx="952">
                  <c:v>37860</c:v>
                </c:pt>
                <c:pt idx="953">
                  <c:v>37861</c:v>
                </c:pt>
                <c:pt idx="954">
                  <c:v>37862</c:v>
                </c:pt>
                <c:pt idx="955">
                  <c:v>37865</c:v>
                </c:pt>
                <c:pt idx="956">
                  <c:v>37866</c:v>
                </c:pt>
                <c:pt idx="957">
                  <c:v>37867</c:v>
                </c:pt>
                <c:pt idx="958">
                  <c:v>37868</c:v>
                </c:pt>
                <c:pt idx="959">
                  <c:v>37869</c:v>
                </c:pt>
                <c:pt idx="960">
                  <c:v>37872</c:v>
                </c:pt>
                <c:pt idx="961">
                  <c:v>37873</c:v>
                </c:pt>
                <c:pt idx="962">
                  <c:v>37874</c:v>
                </c:pt>
                <c:pt idx="963">
                  <c:v>37875</c:v>
                </c:pt>
                <c:pt idx="964">
                  <c:v>37876</c:v>
                </c:pt>
                <c:pt idx="965">
                  <c:v>37879</c:v>
                </c:pt>
                <c:pt idx="966">
                  <c:v>37880</c:v>
                </c:pt>
                <c:pt idx="967">
                  <c:v>37881</c:v>
                </c:pt>
                <c:pt idx="968">
                  <c:v>37882</c:v>
                </c:pt>
                <c:pt idx="969">
                  <c:v>37883</c:v>
                </c:pt>
                <c:pt idx="970">
                  <c:v>37886</c:v>
                </c:pt>
                <c:pt idx="971">
                  <c:v>37887</c:v>
                </c:pt>
                <c:pt idx="972">
                  <c:v>37888</c:v>
                </c:pt>
                <c:pt idx="973">
                  <c:v>37889</c:v>
                </c:pt>
                <c:pt idx="974">
                  <c:v>37890</c:v>
                </c:pt>
                <c:pt idx="975">
                  <c:v>37893</c:v>
                </c:pt>
                <c:pt idx="976">
                  <c:v>37894</c:v>
                </c:pt>
                <c:pt idx="977">
                  <c:v>37895</c:v>
                </c:pt>
                <c:pt idx="978">
                  <c:v>37896</c:v>
                </c:pt>
                <c:pt idx="979">
                  <c:v>37897</c:v>
                </c:pt>
                <c:pt idx="980">
                  <c:v>37900</c:v>
                </c:pt>
                <c:pt idx="981">
                  <c:v>37901</c:v>
                </c:pt>
                <c:pt idx="982">
                  <c:v>37902</c:v>
                </c:pt>
                <c:pt idx="983">
                  <c:v>37903</c:v>
                </c:pt>
                <c:pt idx="984">
                  <c:v>37904</c:v>
                </c:pt>
                <c:pt idx="985">
                  <c:v>37907</c:v>
                </c:pt>
                <c:pt idx="986">
                  <c:v>37908</c:v>
                </c:pt>
                <c:pt idx="987">
                  <c:v>37909</c:v>
                </c:pt>
                <c:pt idx="988">
                  <c:v>37910</c:v>
                </c:pt>
                <c:pt idx="989">
                  <c:v>37911</c:v>
                </c:pt>
                <c:pt idx="990">
                  <c:v>37914</c:v>
                </c:pt>
                <c:pt idx="991">
                  <c:v>37915</c:v>
                </c:pt>
                <c:pt idx="992">
                  <c:v>37916</c:v>
                </c:pt>
                <c:pt idx="993">
                  <c:v>37917</c:v>
                </c:pt>
                <c:pt idx="994">
                  <c:v>37918</c:v>
                </c:pt>
                <c:pt idx="995">
                  <c:v>37921</c:v>
                </c:pt>
                <c:pt idx="996">
                  <c:v>37922</c:v>
                </c:pt>
                <c:pt idx="997">
                  <c:v>37923</c:v>
                </c:pt>
                <c:pt idx="998">
                  <c:v>37924</c:v>
                </c:pt>
                <c:pt idx="999">
                  <c:v>37925</c:v>
                </c:pt>
                <c:pt idx="1000">
                  <c:v>37928</c:v>
                </c:pt>
                <c:pt idx="1001">
                  <c:v>37929</c:v>
                </c:pt>
                <c:pt idx="1002">
                  <c:v>37930</c:v>
                </c:pt>
                <c:pt idx="1003">
                  <c:v>37931</c:v>
                </c:pt>
                <c:pt idx="1004">
                  <c:v>37932</c:v>
                </c:pt>
                <c:pt idx="1005">
                  <c:v>37935</c:v>
                </c:pt>
                <c:pt idx="1006">
                  <c:v>37936</c:v>
                </c:pt>
                <c:pt idx="1007">
                  <c:v>37937</c:v>
                </c:pt>
                <c:pt idx="1008">
                  <c:v>37938</c:v>
                </c:pt>
                <c:pt idx="1009">
                  <c:v>37939</c:v>
                </c:pt>
                <c:pt idx="1010">
                  <c:v>37942</c:v>
                </c:pt>
                <c:pt idx="1011">
                  <c:v>37943</c:v>
                </c:pt>
                <c:pt idx="1012">
                  <c:v>37944</c:v>
                </c:pt>
                <c:pt idx="1013">
                  <c:v>37945</c:v>
                </c:pt>
                <c:pt idx="1014">
                  <c:v>37946</c:v>
                </c:pt>
                <c:pt idx="1015">
                  <c:v>37949</c:v>
                </c:pt>
                <c:pt idx="1016">
                  <c:v>37950</c:v>
                </c:pt>
                <c:pt idx="1017">
                  <c:v>37951</c:v>
                </c:pt>
                <c:pt idx="1018">
                  <c:v>37952</c:v>
                </c:pt>
                <c:pt idx="1019">
                  <c:v>37953</c:v>
                </c:pt>
                <c:pt idx="1020">
                  <c:v>37956</c:v>
                </c:pt>
                <c:pt idx="1021">
                  <c:v>37957</c:v>
                </c:pt>
                <c:pt idx="1022">
                  <c:v>37958</c:v>
                </c:pt>
                <c:pt idx="1023">
                  <c:v>37959</c:v>
                </c:pt>
                <c:pt idx="1024">
                  <c:v>37960</c:v>
                </c:pt>
                <c:pt idx="1025">
                  <c:v>37963</c:v>
                </c:pt>
                <c:pt idx="1026">
                  <c:v>37964</c:v>
                </c:pt>
                <c:pt idx="1027">
                  <c:v>37965</c:v>
                </c:pt>
                <c:pt idx="1028">
                  <c:v>37966</c:v>
                </c:pt>
                <c:pt idx="1029">
                  <c:v>37967</c:v>
                </c:pt>
                <c:pt idx="1030">
                  <c:v>37970</c:v>
                </c:pt>
                <c:pt idx="1031">
                  <c:v>37971</c:v>
                </c:pt>
                <c:pt idx="1032">
                  <c:v>37972</c:v>
                </c:pt>
                <c:pt idx="1033">
                  <c:v>37973</c:v>
                </c:pt>
                <c:pt idx="1034">
                  <c:v>37974</c:v>
                </c:pt>
                <c:pt idx="1035">
                  <c:v>37977</c:v>
                </c:pt>
                <c:pt idx="1036">
                  <c:v>37978</c:v>
                </c:pt>
                <c:pt idx="1037">
                  <c:v>37979</c:v>
                </c:pt>
                <c:pt idx="1038">
                  <c:v>37980</c:v>
                </c:pt>
                <c:pt idx="1039">
                  <c:v>37981</c:v>
                </c:pt>
                <c:pt idx="1040">
                  <c:v>37984</c:v>
                </c:pt>
                <c:pt idx="1041">
                  <c:v>37985</c:v>
                </c:pt>
                <c:pt idx="1042">
                  <c:v>37986</c:v>
                </c:pt>
                <c:pt idx="1043">
                  <c:v>37987</c:v>
                </c:pt>
                <c:pt idx="1044">
                  <c:v>37988</c:v>
                </c:pt>
                <c:pt idx="1045">
                  <c:v>37991</c:v>
                </c:pt>
                <c:pt idx="1046">
                  <c:v>37992</c:v>
                </c:pt>
                <c:pt idx="1047">
                  <c:v>37993</c:v>
                </c:pt>
                <c:pt idx="1048">
                  <c:v>37994</c:v>
                </c:pt>
                <c:pt idx="1049">
                  <c:v>37995</c:v>
                </c:pt>
                <c:pt idx="1050">
                  <c:v>37998</c:v>
                </c:pt>
                <c:pt idx="1051">
                  <c:v>37999</c:v>
                </c:pt>
                <c:pt idx="1052">
                  <c:v>38000</c:v>
                </c:pt>
                <c:pt idx="1053">
                  <c:v>38001</c:v>
                </c:pt>
                <c:pt idx="1054">
                  <c:v>38002</c:v>
                </c:pt>
                <c:pt idx="1055">
                  <c:v>38005</c:v>
                </c:pt>
                <c:pt idx="1056">
                  <c:v>38006</c:v>
                </c:pt>
                <c:pt idx="1057">
                  <c:v>38007</c:v>
                </c:pt>
                <c:pt idx="1058">
                  <c:v>38008</c:v>
                </c:pt>
                <c:pt idx="1059">
                  <c:v>38009</c:v>
                </c:pt>
                <c:pt idx="1060">
                  <c:v>38012</c:v>
                </c:pt>
                <c:pt idx="1061">
                  <c:v>38013</c:v>
                </c:pt>
                <c:pt idx="1062">
                  <c:v>38014</c:v>
                </c:pt>
                <c:pt idx="1063">
                  <c:v>38015</c:v>
                </c:pt>
                <c:pt idx="1064">
                  <c:v>38016</c:v>
                </c:pt>
                <c:pt idx="1065">
                  <c:v>38019</c:v>
                </c:pt>
                <c:pt idx="1066">
                  <c:v>38020</c:v>
                </c:pt>
                <c:pt idx="1067">
                  <c:v>38021</c:v>
                </c:pt>
                <c:pt idx="1068">
                  <c:v>38022</c:v>
                </c:pt>
                <c:pt idx="1069">
                  <c:v>38023</c:v>
                </c:pt>
                <c:pt idx="1070">
                  <c:v>38026</c:v>
                </c:pt>
                <c:pt idx="1071">
                  <c:v>38027</c:v>
                </c:pt>
                <c:pt idx="1072">
                  <c:v>38028</c:v>
                </c:pt>
                <c:pt idx="1073">
                  <c:v>38029</c:v>
                </c:pt>
                <c:pt idx="1074">
                  <c:v>38030</c:v>
                </c:pt>
                <c:pt idx="1075">
                  <c:v>38033</c:v>
                </c:pt>
                <c:pt idx="1076">
                  <c:v>38034</c:v>
                </c:pt>
                <c:pt idx="1077">
                  <c:v>38035</c:v>
                </c:pt>
                <c:pt idx="1078">
                  <c:v>38036</c:v>
                </c:pt>
                <c:pt idx="1079">
                  <c:v>38037</c:v>
                </c:pt>
                <c:pt idx="1080">
                  <c:v>38040</c:v>
                </c:pt>
                <c:pt idx="1081">
                  <c:v>38041</c:v>
                </c:pt>
                <c:pt idx="1082">
                  <c:v>38042</c:v>
                </c:pt>
                <c:pt idx="1083">
                  <c:v>38043</c:v>
                </c:pt>
                <c:pt idx="1084">
                  <c:v>38044</c:v>
                </c:pt>
                <c:pt idx="1085">
                  <c:v>38047</c:v>
                </c:pt>
                <c:pt idx="1086">
                  <c:v>38048</c:v>
                </c:pt>
                <c:pt idx="1087">
                  <c:v>38049</c:v>
                </c:pt>
                <c:pt idx="1088">
                  <c:v>38050</c:v>
                </c:pt>
                <c:pt idx="1089">
                  <c:v>38051</c:v>
                </c:pt>
                <c:pt idx="1090">
                  <c:v>38054</c:v>
                </c:pt>
                <c:pt idx="1091">
                  <c:v>38055</c:v>
                </c:pt>
                <c:pt idx="1092">
                  <c:v>38056</c:v>
                </c:pt>
                <c:pt idx="1093">
                  <c:v>38057</c:v>
                </c:pt>
                <c:pt idx="1094">
                  <c:v>38058</c:v>
                </c:pt>
                <c:pt idx="1095">
                  <c:v>38061</c:v>
                </c:pt>
                <c:pt idx="1096">
                  <c:v>38062</c:v>
                </c:pt>
                <c:pt idx="1097">
                  <c:v>38063</c:v>
                </c:pt>
                <c:pt idx="1098">
                  <c:v>38064</c:v>
                </c:pt>
                <c:pt idx="1099">
                  <c:v>38065</c:v>
                </c:pt>
                <c:pt idx="1100">
                  <c:v>38068</c:v>
                </c:pt>
                <c:pt idx="1101">
                  <c:v>38069</c:v>
                </c:pt>
                <c:pt idx="1102">
                  <c:v>38070</c:v>
                </c:pt>
                <c:pt idx="1103">
                  <c:v>38071</c:v>
                </c:pt>
                <c:pt idx="1104">
                  <c:v>38072</c:v>
                </c:pt>
                <c:pt idx="1105">
                  <c:v>38075</c:v>
                </c:pt>
                <c:pt idx="1106">
                  <c:v>38076</c:v>
                </c:pt>
                <c:pt idx="1107">
                  <c:v>38077</c:v>
                </c:pt>
                <c:pt idx="1108">
                  <c:v>38078</c:v>
                </c:pt>
                <c:pt idx="1109">
                  <c:v>38079</c:v>
                </c:pt>
                <c:pt idx="1110">
                  <c:v>38082</c:v>
                </c:pt>
                <c:pt idx="1111">
                  <c:v>38083</c:v>
                </c:pt>
                <c:pt idx="1112">
                  <c:v>38084</c:v>
                </c:pt>
                <c:pt idx="1113">
                  <c:v>38085</c:v>
                </c:pt>
                <c:pt idx="1114">
                  <c:v>38086</c:v>
                </c:pt>
                <c:pt idx="1115">
                  <c:v>38089</c:v>
                </c:pt>
                <c:pt idx="1116">
                  <c:v>38090</c:v>
                </c:pt>
                <c:pt idx="1117">
                  <c:v>38091</c:v>
                </c:pt>
                <c:pt idx="1118">
                  <c:v>38092</c:v>
                </c:pt>
                <c:pt idx="1119">
                  <c:v>38093</c:v>
                </c:pt>
                <c:pt idx="1120">
                  <c:v>38096</c:v>
                </c:pt>
                <c:pt idx="1121">
                  <c:v>38097</c:v>
                </c:pt>
                <c:pt idx="1122">
                  <c:v>38098</c:v>
                </c:pt>
                <c:pt idx="1123">
                  <c:v>38099</c:v>
                </c:pt>
                <c:pt idx="1124">
                  <c:v>38100</c:v>
                </c:pt>
                <c:pt idx="1125">
                  <c:v>38103</c:v>
                </c:pt>
                <c:pt idx="1126">
                  <c:v>38104</c:v>
                </c:pt>
                <c:pt idx="1127">
                  <c:v>38105</c:v>
                </c:pt>
                <c:pt idx="1128">
                  <c:v>38106</c:v>
                </c:pt>
                <c:pt idx="1129">
                  <c:v>38107</c:v>
                </c:pt>
                <c:pt idx="1130">
                  <c:v>38110</c:v>
                </c:pt>
                <c:pt idx="1131">
                  <c:v>38111</c:v>
                </c:pt>
                <c:pt idx="1132">
                  <c:v>38112</c:v>
                </c:pt>
                <c:pt idx="1133">
                  <c:v>38113</c:v>
                </c:pt>
                <c:pt idx="1134">
                  <c:v>38114</c:v>
                </c:pt>
                <c:pt idx="1135">
                  <c:v>38117</c:v>
                </c:pt>
                <c:pt idx="1136">
                  <c:v>38118</c:v>
                </c:pt>
                <c:pt idx="1137">
                  <c:v>38119</c:v>
                </c:pt>
                <c:pt idx="1138">
                  <c:v>38120</c:v>
                </c:pt>
                <c:pt idx="1139">
                  <c:v>38121</c:v>
                </c:pt>
                <c:pt idx="1140">
                  <c:v>38124</c:v>
                </c:pt>
                <c:pt idx="1141">
                  <c:v>38125</c:v>
                </c:pt>
                <c:pt idx="1142">
                  <c:v>38126</c:v>
                </c:pt>
                <c:pt idx="1143">
                  <c:v>38127</c:v>
                </c:pt>
                <c:pt idx="1144">
                  <c:v>38128</c:v>
                </c:pt>
                <c:pt idx="1145">
                  <c:v>38131</c:v>
                </c:pt>
                <c:pt idx="1146">
                  <c:v>38132</c:v>
                </c:pt>
                <c:pt idx="1147">
                  <c:v>38133</c:v>
                </c:pt>
                <c:pt idx="1148">
                  <c:v>38134</c:v>
                </c:pt>
                <c:pt idx="1149">
                  <c:v>38135</c:v>
                </c:pt>
                <c:pt idx="1150">
                  <c:v>38138</c:v>
                </c:pt>
                <c:pt idx="1151">
                  <c:v>38139</c:v>
                </c:pt>
                <c:pt idx="1152">
                  <c:v>38140</c:v>
                </c:pt>
                <c:pt idx="1153">
                  <c:v>38141</c:v>
                </c:pt>
                <c:pt idx="1154">
                  <c:v>38142</c:v>
                </c:pt>
                <c:pt idx="1155">
                  <c:v>38145</c:v>
                </c:pt>
                <c:pt idx="1156">
                  <c:v>38146</c:v>
                </c:pt>
                <c:pt idx="1157">
                  <c:v>38147</c:v>
                </c:pt>
                <c:pt idx="1158">
                  <c:v>38148</c:v>
                </c:pt>
                <c:pt idx="1159">
                  <c:v>38149</c:v>
                </c:pt>
                <c:pt idx="1160">
                  <c:v>38152</c:v>
                </c:pt>
                <c:pt idx="1161">
                  <c:v>38153</c:v>
                </c:pt>
                <c:pt idx="1162">
                  <c:v>38154</c:v>
                </c:pt>
                <c:pt idx="1163">
                  <c:v>38155</c:v>
                </c:pt>
                <c:pt idx="1164">
                  <c:v>38156</c:v>
                </c:pt>
                <c:pt idx="1165">
                  <c:v>38159</c:v>
                </c:pt>
                <c:pt idx="1166">
                  <c:v>38160</c:v>
                </c:pt>
                <c:pt idx="1167">
                  <c:v>38161</c:v>
                </c:pt>
                <c:pt idx="1168">
                  <c:v>38162</c:v>
                </c:pt>
                <c:pt idx="1169">
                  <c:v>38163</c:v>
                </c:pt>
                <c:pt idx="1170">
                  <c:v>38166</c:v>
                </c:pt>
                <c:pt idx="1171">
                  <c:v>38167</c:v>
                </c:pt>
                <c:pt idx="1172">
                  <c:v>38168</c:v>
                </c:pt>
                <c:pt idx="1173">
                  <c:v>38169</c:v>
                </c:pt>
                <c:pt idx="1174">
                  <c:v>38170</c:v>
                </c:pt>
                <c:pt idx="1175">
                  <c:v>38173</c:v>
                </c:pt>
                <c:pt idx="1176">
                  <c:v>38174</c:v>
                </c:pt>
                <c:pt idx="1177">
                  <c:v>38175</c:v>
                </c:pt>
                <c:pt idx="1178">
                  <c:v>38176</c:v>
                </c:pt>
                <c:pt idx="1179">
                  <c:v>38177</c:v>
                </c:pt>
                <c:pt idx="1180">
                  <c:v>38180</c:v>
                </c:pt>
                <c:pt idx="1181">
                  <c:v>38181</c:v>
                </c:pt>
                <c:pt idx="1182">
                  <c:v>38182</c:v>
                </c:pt>
                <c:pt idx="1183">
                  <c:v>38183</c:v>
                </c:pt>
                <c:pt idx="1184">
                  <c:v>38184</c:v>
                </c:pt>
                <c:pt idx="1185">
                  <c:v>38187</c:v>
                </c:pt>
                <c:pt idx="1186">
                  <c:v>38188</c:v>
                </c:pt>
                <c:pt idx="1187">
                  <c:v>38189</c:v>
                </c:pt>
                <c:pt idx="1188">
                  <c:v>38190</c:v>
                </c:pt>
                <c:pt idx="1189">
                  <c:v>38191</c:v>
                </c:pt>
                <c:pt idx="1190">
                  <c:v>38194</c:v>
                </c:pt>
                <c:pt idx="1191">
                  <c:v>38195</c:v>
                </c:pt>
                <c:pt idx="1192">
                  <c:v>38196</c:v>
                </c:pt>
                <c:pt idx="1193">
                  <c:v>38197</c:v>
                </c:pt>
                <c:pt idx="1194">
                  <c:v>38198</c:v>
                </c:pt>
                <c:pt idx="1195">
                  <c:v>38201</c:v>
                </c:pt>
                <c:pt idx="1196">
                  <c:v>38202</c:v>
                </c:pt>
                <c:pt idx="1197">
                  <c:v>38203</c:v>
                </c:pt>
                <c:pt idx="1198">
                  <c:v>38204</c:v>
                </c:pt>
                <c:pt idx="1199">
                  <c:v>38205</c:v>
                </c:pt>
                <c:pt idx="1200">
                  <c:v>38208</c:v>
                </c:pt>
                <c:pt idx="1201">
                  <c:v>38209</c:v>
                </c:pt>
                <c:pt idx="1202">
                  <c:v>38210</c:v>
                </c:pt>
                <c:pt idx="1203">
                  <c:v>38211</c:v>
                </c:pt>
                <c:pt idx="1204">
                  <c:v>38212</c:v>
                </c:pt>
                <c:pt idx="1205">
                  <c:v>38215</c:v>
                </c:pt>
                <c:pt idx="1206">
                  <c:v>38216</c:v>
                </c:pt>
                <c:pt idx="1207">
                  <c:v>38217</c:v>
                </c:pt>
                <c:pt idx="1208">
                  <c:v>38218</c:v>
                </c:pt>
                <c:pt idx="1209">
                  <c:v>38219</c:v>
                </c:pt>
                <c:pt idx="1210">
                  <c:v>38222</c:v>
                </c:pt>
                <c:pt idx="1211">
                  <c:v>38223</c:v>
                </c:pt>
                <c:pt idx="1212">
                  <c:v>38224</c:v>
                </c:pt>
                <c:pt idx="1213">
                  <c:v>38225</c:v>
                </c:pt>
                <c:pt idx="1214">
                  <c:v>38226</c:v>
                </c:pt>
                <c:pt idx="1215">
                  <c:v>38229</c:v>
                </c:pt>
                <c:pt idx="1216">
                  <c:v>38230</c:v>
                </c:pt>
                <c:pt idx="1217">
                  <c:v>38231</c:v>
                </c:pt>
                <c:pt idx="1218">
                  <c:v>38232</c:v>
                </c:pt>
                <c:pt idx="1219">
                  <c:v>38233</c:v>
                </c:pt>
                <c:pt idx="1220">
                  <c:v>38236</c:v>
                </c:pt>
                <c:pt idx="1221">
                  <c:v>38237</c:v>
                </c:pt>
                <c:pt idx="1222">
                  <c:v>38238</c:v>
                </c:pt>
                <c:pt idx="1223">
                  <c:v>38239</c:v>
                </c:pt>
                <c:pt idx="1224">
                  <c:v>38240</c:v>
                </c:pt>
                <c:pt idx="1225">
                  <c:v>38243</c:v>
                </c:pt>
                <c:pt idx="1226">
                  <c:v>38244</c:v>
                </c:pt>
                <c:pt idx="1227">
                  <c:v>38245</c:v>
                </c:pt>
                <c:pt idx="1228">
                  <c:v>38246</c:v>
                </c:pt>
                <c:pt idx="1229">
                  <c:v>38247</c:v>
                </c:pt>
                <c:pt idx="1230">
                  <c:v>38250</c:v>
                </c:pt>
                <c:pt idx="1231">
                  <c:v>38251</c:v>
                </c:pt>
                <c:pt idx="1232">
                  <c:v>38252</c:v>
                </c:pt>
                <c:pt idx="1233">
                  <c:v>38253</c:v>
                </c:pt>
                <c:pt idx="1234">
                  <c:v>38254</c:v>
                </c:pt>
                <c:pt idx="1235">
                  <c:v>38257</c:v>
                </c:pt>
                <c:pt idx="1236">
                  <c:v>38258</c:v>
                </c:pt>
                <c:pt idx="1237">
                  <c:v>38259</c:v>
                </c:pt>
                <c:pt idx="1238">
                  <c:v>38260</c:v>
                </c:pt>
                <c:pt idx="1239">
                  <c:v>38261</c:v>
                </c:pt>
                <c:pt idx="1240">
                  <c:v>38264</c:v>
                </c:pt>
                <c:pt idx="1241">
                  <c:v>38265</c:v>
                </c:pt>
                <c:pt idx="1242">
                  <c:v>38266</c:v>
                </c:pt>
                <c:pt idx="1243">
                  <c:v>38267</c:v>
                </c:pt>
                <c:pt idx="1244">
                  <c:v>38268</c:v>
                </c:pt>
                <c:pt idx="1245">
                  <c:v>38271</c:v>
                </c:pt>
                <c:pt idx="1246">
                  <c:v>38272</c:v>
                </c:pt>
                <c:pt idx="1247">
                  <c:v>38273</c:v>
                </c:pt>
                <c:pt idx="1248">
                  <c:v>38274</c:v>
                </c:pt>
                <c:pt idx="1249">
                  <c:v>38275</c:v>
                </c:pt>
                <c:pt idx="1250">
                  <c:v>38278</c:v>
                </c:pt>
                <c:pt idx="1251">
                  <c:v>38279</c:v>
                </c:pt>
                <c:pt idx="1252">
                  <c:v>38280</c:v>
                </c:pt>
                <c:pt idx="1253">
                  <c:v>38281</c:v>
                </c:pt>
                <c:pt idx="1254">
                  <c:v>38282</c:v>
                </c:pt>
                <c:pt idx="1255">
                  <c:v>38285</c:v>
                </c:pt>
                <c:pt idx="1256">
                  <c:v>38286</c:v>
                </c:pt>
                <c:pt idx="1257">
                  <c:v>38287</c:v>
                </c:pt>
                <c:pt idx="1258">
                  <c:v>38288</c:v>
                </c:pt>
                <c:pt idx="1259">
                  <c:v>38289</c:v>
                </c:pt>
                <c:pt idx="1260">
                  <c:v>38292</c:v>
                </c:pt>
                <c:pt idx="1261">
                  <c:v>38293</c:v>
                </c:pt>
                <c:pt idx="1262">
                  <c:v>38294</c:v>
                </c:pt>
                <c:pt idx="1263">
                  <c:v>38295</c:v>
                </c:pt>
                <c:pt idx="1264">
                  <c:v>38296</c:v>
                </c:pt>
                <c:pt idx="1265">
                  <c:v>38299</c:v>
                </c:pt>
                <c:pt idx="1266">
                  <c:v>38300</c:v>
                </c:pt>
                <c:pt idx="1267">
                  <c:v>38301</c:v>
                </c:pt>
                <c:pt idx="1268">
                  <c:v>38302</c:v>
                </c:pt>
                <c:pt idx="1269">
                  <c:v>38303</c:v>
                </c:pt>
                <c:pt idx="1270">
                  <c:v>38306</c:v>
                </c:pt>
                <c:pt idx="1271">
                  <c:v>38307</c:v>
                </c:pt>
                <c:pt idx="1272">
                  <c:v>38308</c:v>
                </c:pt>
                <c:pt idx="1273">
                  <c:v>38309</c:v>
                </c:pt>
                <c:pt idx="1274">
                  <c:v>38310</c:v>
                </c:pt>
                <c:pt idx="1275">
                  <c:v>38313</c:v>
                </c:pt>
                <c:pt idx="1276">
                  <c:v>38314</c:v>
                </c:pt>
                <c:pt idx="1277">
                  <c:v>38315</c:v>
                </c:pt>
                <c:pt idx="1278">
                  <c:v>38316</c:v>
                </c:pt>
                <c:pt idx="1279">
                  <c:v>38317</c:v>
                </c:pt>
                <c:pt idx="1280">
                  <c:v>38320</c:v>
                </c:pt>
                <c:pt idx="1281">
                  <c:v>38321</c:v>
                </c:pt>
                <c:pt idx="1282">
                  <c:v>38322</c:v>
                </c:pt>
                <c:pt idx="1283">
                  <c:v>38323</c:v>
                </c:pt>
                <c:pt idx="1284">
                  <c:v>38324</c:v>
                </c:pt>
                <c:pt idx="1285">
                  <c:v>38327</c:v>
                </c:pt>
                <c:pt idx="1286">
                  <c:v>38328</c:v>
                </c:pt>
                <c:pt idx="1287">
                  <c:v>38329</c:v>
                </c:pt>
                <c:pt idx="1288">
                  <c:v>38330</c:v>
                </c:pt>
                <c:pt idx="1289">
                  <c:v>38331</c:v>
                </c:pt>
                <c:pt idx="1290">
                  <c:v>38334</c:v>
                </c:pt>
                <c:pt idx="1291">
                  <c:v>38335</c:v>
                </c:pt>
                <c:pt idx="1292">
                  <c:v>38336</c:v>
                </c:pt>
                <c:pt idx="1293">
                  <c:v>38337</c:v>
                </c:pt>
                <c:pt idx="1294">
                  <c:v>38338</c:v>
                </c:pt>
                <c:pt idx="1295">
                  <c:v>38341</c:v>
                </c:pt>
                <c:pt idx="1296">
                  <c:v>38342</c:v>
                </c:pt>
                <c:pt idx="1297">
                  <c:v>38343</c:v>
                </c:pt>
                <c:pt idx="1298">
                  <c:v>38344</c:v>
                </c:pt>
                <c:pt idx="1299">
                  <c:v>38345</c:v>
                </c:pt>
                <c:pt idx="1300">
                  <c:v>38348</c:v>
                </c:pt>
                <c:pt idx="1301">
                  <c:v>38349</c:v>
                </c:pt>
                <c:pt idx="1302">
                  <c:v>38350</c:v>
                </c:pt>
                <c:pt idx="1303">
                  <c:v>38351</c:v>
                </c:pt>
                <c:pt idx="1304">
                  <c:v>38352</c:v>
                </c:pt>
                <c:pt idx="1305">
                  <c:v>38355</c:v>
                </c:pt>
                <c:pt idx="1306">
                  <c:v>38356</c:v>
                </c:pt>
                <c:pt idx="1307">
                  <c:v>38357</c:v>
                </c:pt>
                <c:pt idx="1308">
                  <c:v>38358</c:v>
                </c:pt>
                <c:pt idx="1309">
                  <c:v>38359</c:v>
                </c:pt>
                <c:pt idx="1310">
                  <c:v>38362</c:v>
                </c:pt>
                <c:pt idx="1311">
                  <c:v>38363</c:v>
                </c:pt>
                <c:pt idx="1312">
                  <c:v>38364</c:v>
                </c:pt>
                <c:pt idx="1313">
                  <c:v>38365</c:v>
                </c:pt>
                <c:pt idx="1314">
                  <c:v>38366</c:v>
                </c:pt>
                <c:pt idx="1315">
                  <c:v>38369</c:v>
                </c:pt>
                <c:pt idx="1316">
                  <c:v>38370</c:v>
                </c:pt>
                <c:pt idx="1317">
                  <c:v>38371</c:v>
                </c:pt>
                <c:pt idx="1318">
                  <c:v>38372</c:v>
                </c:pt>
                <c:pt idx="1319">
                  <c:v>38373</c:v>
                </c:pt>
                <c:pt idx="1320">
                  <c:v>38376</c:v>
                </c:pt>
                <c:pt idx="1321">
                  <c:v>38377</c:v>
                </c:pt>
                <c:pt idx="1322">
                  <c:v>38378</c:v>
                </c:pt>
                <c:pt idx="1323">
                  <c:v>38379</c:v>
                </c:pt>
                <c:pt idx="1324">
                  <c:v>38380</c:v>
                </c:pt>
                <c:pt idx="1325">
                  <c:v>38383</c:v>
                </c:pt>
                <c:pt idx="1326">
                  <c:v>38384</c:v>
                </c:pt>
                <c:pt idx="1327">
                  <c:v>38385</c:v>
                </c:pt>
                <c:pt idx="1328">
                  <c:v>38386</c:v>
                </c:pt>
                <c:pt idx="1329">
                  <c:v>38387</c:v>
                </c:pt>
                <c:pt idx="1330">
                  <c:v>38390</c:v>
                </c:pt>
                <c:pt idx="1331">
                  <c:v>38391</c:v>
                </c:pt>
                <c:pt idx="1332">
                  <c:v>38392</c:v>
                </c:pt>
                <c:pt idx="1333">
                  <c:v>38393</c:v>
                </c:pt>
                <c:pt idx="1334">
                  <c:v>38394</c:v>
                </c:pt>
                <c:pt idx="1335">
                  <c:v>38397</c:v>
                </c:pt>
                <c:pt idx="1336">
                  <c:v>38398</c:v>
                </c:pt>
                <c:pt idx="1337">
                  <c:v>38399</c:v>
                </c:pt>
                <c:pt idx="1338">
                  <c:v>38400</c:v>
                </c:pt>
                <c:pt idx="1339">
                  <c:v>38401</c:v>
                </c:pt>
                <c:pt idx="1340">
                  <c:v>38404</c:v>
                </c:pt>
                <c:pt idx="1341">
                  <c:v>38405</c:v>
                </c:pt>
                <c:pt idx="1342">
                  <c:v>38406</c:v>
                </c:pt>
                <c:pt idx="1343">
                  <c:v>38407</c:v>
                </c:pt>
                <c:pt idx="1344">
                  <c:v>38408</c:v>
                </c:pt>
                <c:pt idx="1345">
                  <c:v>38411</c:v>
                </c:pt>
                <c:pt idx="1346">
                  <c:v>38412</c:v>
                </c:pt>
                <c:pt idx="1347">
                  <c:v>38413</c:v>
                </c:pt>
                <c:pt idx="1348">
                  <c:v>38414</c:v>
                </c:pt>
                <c:pt idx="1349">
                  <c:v>38415</c:v>
                </c:pt>
                <c:pt idx="1350">
                  <c:v>38418</c:v>
                </c:pt>
                <c:pt idx="1351">
                  <c:v>38419</c:v>
                </c:pt>
                <c:pt idx="1352">
                  <c:v>38420</c:v>
                </c:pt>
                <c:pt idx="1353">
                  <c:v>38421</c:v>
                </c:pt>
                <c:pt idx="1354">
                  <c:v>38422</c:v>
                </c:pt>
                <c:pt idx="1355">
                  <c:v>38425</c:v>
                </c:pt>
                <c:pt idx="1356">
                  <c:v>38426</c:v>
                </c:pt>
                <c:pt idx="1357">
                  <c:v>38427</c:v>
                </c:pt>
                <c:pt idx="1358">
                  <c:v>38428</c:v>
                </c:pt>
                <c:pt idx="1359">
                  <c:v>38429</c:v>
                </c:pt>
                <c:pt idx="1360">
                  <c:v>38432</c:v>
                </c:pt>
                <c:pt idx="1361">
                  <c:v>38433</c:v>
                </c:pt>
                <c:pt idx="1362">
                  <c:v>38434</c:v>
                </c:pt>
                <c:pt idx="1363">
                  <c:v>38435</c:v>
                </c:pt>
                <c:pt idx="1364">
                  <c:v>38436</c:v>
                </c:pt>
                <c:pt idx="1365">
                  <c:v>38439</c:v>
                </c:pt>
                <c:pt idx="1366">
                  <c:v>38440</c:v>
                </c:pt>
                <c:pt idx="1367">
                  <c:v>38441</c:v>
                </c:pt>
                <c:pt idx="1368">
                  <c:v>38442</c:v>
                </c:pt>
                <c:pt idx="1369">
                  <c:v>38443</c:v>
                </c:pt>
                <c:pt idx="1370">
                  <c:v>38446</c:v>
                </c:pt>
                <c:pt idx="1371">
                  <c:v>38447</c:v>
                </c:pt>
                <c:pt idx="1372">
                  <c:v>38448</c:v>
                </c:pt>
                <c:pt idx="1373">
                  <c:v>38449</c:v>
                </c:pt>
                <c:pt idx="1374">
                  <c:v>38450</c:v>
                </c:pt>
                <c:pt idx="1375">
                  <c:v>38453</c:v>
                </c:pt>
                <c:pt idx="1376">
                  <c:v>38454</c:v>
                </c:pt>
                <c:pt idx="1377">
                  <c:v>38455</c:v>
                </c:pt>
                <c:pt idx="1378">
                  <c:v>38456</c:v>
                </c:pt>
                <c:pt idx="1379">
                  <c:v>38457</c:v>
                </c:pt>
                <c:pt idx="1380">
                  <c:v>38460</c:v>
                </c:pt>
                <c:pt idx="1381">
                  <c:v>38461</c:v>
                </c:pt>
                <c:pt idx="1382">
                  <c:v>38462</c:v>
                </c:pt>
                <c:pt idx="1383">
                  <c:v>38463</c:v>
                </c:pt>
                <c:pt idx="1384">
                  <c:v>38464</c:v>
                </c:pt>
                <c:pt idx="1385">
                  <c:v>38467</c:v>
                </c:pt>
                <c:pt idx="1386">
                  <c:v>38468</c:v>
                </c:pt>
                <c:pt idx="1387">
                  <c:v>38469</c:v>
                </c:pt>
                <c:pt idx="1388">
                  <c:v>38470</c:v>
                </c:pt>
                <c:pt idx="1389">
                  <c:v>38471</c:v>
                </c:pt>
                <c:pt idx="1390">
                  <c:v>38474</c:v>
                </c:pt>
                <c:pt idx="1391">
                  <c:v>38475</c:v>
                </c:pt>
                <c:pt idx="1392">
                  <c:v>38476</c:v>
                </c:pt>
                <c:pt idx="1393">
                  <c:v>38477</c:v>
                </c:pt>
                <c:pt idx="1394">
                  <c:v>38478</c:v>
                </c:pt>
                <c:pt idx="1395">
                  <c:v>38481</c:v>
                </c:pt>
                <c:pt idx="1396">
                  <c:v>38482</c:v>
                </c:pt>
                <c:pt idx="1397">
                  <c:v>38483</c:v>
                </c:pt>
                <c:pt idx="1398">
                  <c:v>38484</c:v>
                </c:pt>
                <c:pt idx="1399">
                  <c:v>38485</c:v>
                </c:pt>
                <c:pt idx="1400">
                  <c:v>38488</c:v>
                </c:pt>
                <c:pt idx="1401">
                  <c:v>38489</c:v>
                </c:pt>
                <c:pt idx="1402">
                  <c:v>38490</c:v>
                </c:pt>
                <c:pt idx="1403">
                  <c:v>38491</c:v>
                </c:pt>
                <c:pt idx="1404">
                  <c:v>38492</c:v>
                </c:pt>
                <c:pt idx="1405">
                  <c:v>38495</c:v>
                </c:pt>
                <c:pt idx="1406">
                  <c:v>38496</c:v>
                </c:pt>
                <c:pt idx="1407">
                  <c:v>38497</c:v>
                </c:pt>
                <c:pt idx="1408">
                  <c:v>38498</c:v>
                </c:pt>
                <c:pt idx="1409">
                  <c:v>38499</c:v>
                </c:pt>
                <c:pt idx="1410">
                  <c:v>38502</c:v>
                </c:pt>
                <c:pt idx="1411">
                  <c:v>38503</c:v>
                </c:pt>
                <c:pt idx="1412">
                  <c:v>38504</c:v>
                </c:pt>
                <c:pt idx="1413">
                  <c:v>38505</c:v>
                </c:pt>
                <c:pt idx="1414">
                  <c:v>38506</c:v>
                </c:pt>
                <c:pt idx="1415">
                  <c:v>38509</c:v>
                </c:pt>
                <c:pt idx="1416">
                  <c:v>38510</c:v>
                </c:pt>
                <c:pt idx="1417">
                  <c:v>38511</c:v>
                </c:pt>
                <c:pt idx="1418">
                  <c:v>38512</c:v>
                </c:pt>
                <c:pt idx="1419">
                  <c:v>38513</c:v>
                </c:pt>
                <c:pt idx="1420">
                  <c:v>38516</c:v>
                </c:pt>
                <c:pt idx="1421">
                  <c:v>38517</c:v>
                </c:pt>
                <c:pt idx="1422">
                  <c:v>38518</c:v>
                </c:pt>
                <c:pt idx="1423">
                  <c:v>38519</c:v>
                </c:pt>
                <c:pt idx="1424">
                  <c:v>38520</c:v>
                </c:pt>
                <c:pt idx="1425">
                  <c:v>38523</c:v>
                </c:pt>
                <c:pt idx="1426">
                  <c:v>38524</c:v>
                </c:pt>
                <c:pt idx="1427">
                  <c:v>38525</c:v>
                </c:pt>
                <c:pt idx="1428">
                  <c:v>38526</c:v>
                </c:pt>
                <c:pt idx="1429">
                  <c:v>38527</c:v>
                </c:pt>
                <c:pt idx="1430">
                  <c:v>38530</c:v>
                </c:pt>
                <c:pt idx="1431">
                  <c:v>38531</c:v>
                </c:pt>
                <c:pt idx="1432">
                  <c:v>38532</c:v>
                </c:pt>
                <c:pt idx="1433">
                  <c:v>38533</c:v>
                </c:pt>
                <c:pt idx="1434">
                  <c:v>38534</c:v>
                </c:pt>
                <c:pt idx="1435">
                  <c:v>38537</c:v>
                </c:pt>
                <c:pt idx="1436">
                  <c:v>38538</c:v>
                </c:pt>
                <c:pt idx="1437">
                  <c:v>38539</c:v>
                </c:pt>
                <c:pt idx="1438">
                  <c:v>38540</c:v>
                </c:pt>
                <c:pt idx="1439">
                  <c:v>38541</c:v>
                </c:pt>
                <c:pt idx="1440">
                  <c:v>38544</c:v>
                </c:pt>
                <c:pt idx="1441">
                  <c:v>38545</c:v>
                </c:pt>
                <c:pt idx="1442">
                  <c:v>38546</c:v>
                </c:pt>
                <c:pt idx="1443">
                  <c:v>38547</c:v>
                </c:pt>
                <c:pt idx="1444">
                  <c:v>38548</c:v>
                </c:pt>
                <c:pt idx="1445">
                  <c:v>38551</c:v>
                </c:pt>
                <c:pt idx="1446">
                  <c:v>38552</c:v>
                </c:pt>
                <c:pt idx="1447">
                  <c:v>38553</c:v>
                </c:pt>
                <c:pt idx="1448">
                  <c:v>38554</c:v>
                </c:pt>
                <c:pt idx="1449">
                  <c:v>38555</c:v>
                </c:pt>
                <c:pt idx="1450">
                  <c:v>38558</c:v>
                </c:pt>
                <c:pt idx="1451">
                  <c:v>38559</c:v>
                </c:pt>
                <c:pt idx="1452">
                  <c:v>38560</c:v>
                </c:pt>
                <c:pt idx="1453">
                  <c:v>38561</c:v>
                </c:pt>
                <c:pt idx="1454">
                  <c:v>38562</c:v>
                </c:pt>
                <c:pt idx="1455">
                  <c:v>38565</c:v>
                </c:pt>
                <c:pt idx="1456">
                  <c:v>38566</c:v>
                </c:pt>
                <c:pt idx="1457">
                  <c:v>38567</c:v>
                </c:pt>
                <c:pt idx="1458">
                  <c:v>38568</c:v>
                </c:pt>
                <c:pt idx="1459">
                  <c:v>38569</c:v>
                </c:pt>
                <c:pt idx="1460">
                  <c:v>38572</c:v>
                </c:pt>
                <c:pt idx="1461">
                  <c:v>38573</c:v>
                </c:pt>
                <c:pt idx="1462">
                  <c:v>38574</c:v>
                </c:pt>
                <c:pt idx="1463">
                  <c:v>38575</c:v>
                </c:pt>
                <c:pt idx="1464">
                  <c:v>38576</c:v>
                </c:pt>
                <c:pt idx="1465">
                  <c:v>38579</c:v>
                </c:pt>
                <c:pt idx="1466">
                  <c:v>38580</c:v>
                </c:pt>
                <c:pt idx="1467">
                  <c:v>38581</c:v>
                </c:pt>
                <c:pt idx="1468">
                  <c:v>38582</c:v>
                </c:pt>
                <c:pt idx="1469">
                  <c:v>38583</c:v>
                </c:pt>
                <c:pt idx="1470">
                  <c:v>38586</c:v>
                </c:pt>
                <c:pt idx="1471">
                  <c:v>38587</c:v>
                </c:pt>
                <c:pt idx="1472">
                  <c:v>38588</c:v>
                </c:pt>
                <c:pt idx="1473">
                  <c:v>38589</c:v>
                </c:pt>
                <c:pt idx="1474">
                  <c:v>38590</c:v>
                </c:pt>
                <c:pt idx="1475">
                  <c:v>38593</c:v>
                </c:pt>
                <c:pt idx="1476">
                  <c:v>38594</c:v>
                </c:pt>
                <c:pt idx="1477">
                  <c:v>38595</c:v>
                </c:pt>
                <c:pt idx="1478">
                  <c:v>38596</c:v>
                </c:pt>
                <c:pt idx="1479">
                  <c:v>38597</c:v>
                </c:pt>
                <c:pt idx="1480">
                  <c:v>38600</c:v>
                </c:pt>
                <c:pt idx="1481">
                  <c:v>38601</c:v>
                </c:pt>
                <c:pt idx="1482">
                  <c:v>38602</c:v>
                </c:pt>
                <c:pt idx="1483">
                  <c:v>38603</c:v>
                </c:pt>
                <c:pt idx="1484">
                  <c:v>38604</c:v>
                </c:pt>
                <c:pt idx="1485">
                  <c:v>38607</c:v>
                </c:pt>
                <c:pt idx="1486">
                  <c:v>38608</c:v>
                </c:pt>
                <c:pt idx="1487">
                  <c:v>38609</c:v>
                </c:pt>
                <c:pt idx="1488">
                  <c:v>38610</c:v>
                </c:pt>
                <c:pt idx="1489">
                  <c:v>38611</c:v>
                </c:pt>
                <c:pt idx="1490">
                  <c:v>38614</c:v>
                </c:pt>
                <c:pt idx="1491">
                  <c:v>38615</c:v>
                </c:pt>
                <c:pt idx="1492">
                  <c:v>38616</c:v>
                </c:pt>
                <c:pt idx="1493">
                  <c:v>38617</c:v>
                </c:pt>
                <c:pt idx="1494">
                  <c:v>38618</c:v>
                </c:pt>
                <c:pt idx="1495">
                  <c:v>38621</c:v>
                </c:pt>
                <c:pt idx="1496">
                  <c:v>38622</c:v>
                </c:pt>
                <c:pt idx="1497">
                  <c:v>38623</c:v>
                </c:pt>
                <c:pt idx="1498">
                  <c:v>38624</c:v>
                </c:pt>
                <c:pt idx="1499">
                  <c:v>38625</c:v>
                </c:pt>
                <c:pt idx="1500">
                  <c:v>38628</c:v>
                </c:pt>
                <c:pt idx="1501">
                  <c:v>38629</c:v>
                </c:pt>
                <c:pt idx="1502">
                  <c:v>38630</c:v>
                </c:pt>
                <c:pt idx="1503">
                  <c:v>38631</c:v>
                </c:pt>
                <c:pt idx="1504">
                  <c:v>38632</c:v>
                </c:pt>
                <c:pt idx="1505">
                  <c:v>38635</c:v>
                </c:pt>
                <c:pt idx="1506">
                  <c:v>38636</c:v>
                </c:pt>
                <c:pt idx="1507">
                  <c:v>38637</c:v>
                </c:pt>
                <c:pt idx="1508">
                  <c:v>38638</c:v>
                </c:pt>
                <c:pt idx="1509">
                  <c:v>38639</c:v>
                </c:pt>
                <c:pt idx="1510">
                  <c:v>38642</c:v>
                </c:pt>
                <c:pt idx="1511">
                  <c:v>38643</c:v>
                </c:pt>
                <c:pt idx="1512">
                  <c:v>38644</c:v>
                </c:pt>
                <c:pt idx="1513">
                  <c:v>38645</c:v>
                </c:pt>
                <c:pt idx="1514">
                  <c:v>38646</c:v>
                </c:pt>
                <c:pt idx="1515">
                  <c:v>38649</c:v>
                </c:pt>
                <c:pt idx="1516">
                  <c:v>38650</c:v>
                </c:pt>
                <c:pt idx="1517">
                  <c:v>38651</c:v>
                </c:pt>
                <c:pt idx="1518">
                  <c:v>38652</c:v>
                </c:pt>
                <c:pt idx="1519">
                  <c:v>38653</c:v>
                </c:pt>
                <c:pt idx="1520">
                  <c:v>38656</c:v>
                </c:pt>
                <c:pt idx="1521">
                  <c:v>38657</c:v>
                </c:pt>
                <c:pt idx="1522">
                  <c:v>38658</c:v>
                </c:pt>
                <c:pt idx="1523">
                  <c:v>38659</c:v>
                </c:pt>
                <c:pt idx="1524">
                  <c:v>38660</c:v>
                </c:pt>
                <c:pt idx="1525">
                  <c:v>38663</c:v>
                </c:pt>
                <c:pt idx="1526">
                  <c:v>38664</c:v>
                </c:pt>
                <c:pt idx="1527">
                  <c:v>38665</c:v>
                </c:pt>
                <c:pt idx="1528">
                  <c:v>38666</c:v>
                </c:pt>
                <c:pt idx="1529">
                  <c:v>38667</c:v>
                </c:pt>
                <c:pt idx="1530">
                  <c:v>38670</c:v>
                </c:pt>
                <c:pt idx="1531">
                  <c:v>38671</c:v>
                </c:pt>
                <c:pt idx="1532">
                  <c:v>38672</c:v>
                </c:pt>
                <c:pt idx="1533">
                  <c:v>38673</c:v>
                </c:pt>
                <c:pt idx="1534">
                  <c:v>38674</c:v>
                </c:pt>
                <c:pt idx="1535">
                  <c:v>38677</c:v>
                </c:pt>
                <c:pt idx="1536">
                  <c:v>38678</c:v>
                </c:pt>
                <c:pt idx="1537">
                  <c:v>38679</c:v>
                </c:pt>
                <c:pt idx="1538">
                  <c:v>38680</c:v>
                </c:pt>
                <c:pt idx="1539">
                  <c:v>38681</c:v>
                </c:pt>
                <c:pt idx="1540">
                  <c:v>38684</c:v>
                </c:pt>
                <c:pt idx="1541">
                  <c:v>38685</c:v>
                </c:pt>
                <c:pt idx="1542">
                  <c:v>38686</c:v>
                </c:pt>
                <c:pt idx="1543">
                  <c:v>38687</c:v>
                </c:pt>
                <c:pt idx="1544">
                  <c:v>38688</c:v>
                </c:pt>
                <c:pt idx="1545">
                  <c:v>38691</c:v>
                </c:pt>
                <c:pt idx="1546">
                  <c:v>38692</c:v>
                </c:pt>
                <c:pt idx="1547">
                  <c:v>38693</c:v>
                </c:pt>
                <c:pt idx="1548">
                  <c:v>38694</c:v>
                </c:pt>
                <c:pt idx="1549">
                  <c:v>38695</c:v>
                </c:pt>
                <c:pt idx="1550">
                  <c:v>38698</c:v>
                </c:pt>
                <c:pt idx="1551">
                  <c:v>38699</c:v>
                </c:pt>
                <c:pt idx="1552">
                  <c:v>38700</c:v>
                </c:pt>
                <c:pt idx="1553">
                  <c:v>38701</c:v>
                </c:pt>
                <c:pt idx="1554">
                  <c:v>38702</c:v>
                </c:pt>
                <c:pt idx="1555">
                  <c:v>38705</c:v>
                </c:pt>
                <c:pt idx="1556">
                  <c:v>38706</c:v>
                </c:pt>
                <c:pt idx="1557">
                  <c:v>38707</c:v>
                </c:pt>
                <c:pt idx="1558">
                  <c:v>38708</c:v>
                </c:pt>
                <c:pt idx="1559">
                  <c:v>38709</c:v>
                </c:pt>
                <c:pt idx="1560">
                  <c:v>38712</c:v>
                </c:pt>
                <c:pt idx="1561">
                  <c:v>38713</c:v>
                </c:pt>
                <c:pt idx="1562">
                  <c:v>38714</c:v>
                </c:pt>
                <c:pt idx="1563">
                  <c:v>38715</c:v>
                </c:pt>
                <c:pt idx="1564">
                  <c:v>38716</c:v>
                </c:pt>
                <c:pt idx="1565">
                  <c:v>38719</c:v>
                </c:pt>
                <c:pt idx="1566">
                  <c:v>38720</c:v>
                </c:pt>
                <c:pt idx="1567">
                  <c:v>38721</c:v>
                </c:pt>
                <c:pt idx="1568">
                  <c:v>38722</c:v>
                </c:pt>
                <c:pt idx="1569">
                  <c:v>38723</c:v>
                </c:pt>
                <c:pt idx="1570">
                  <c:v>38726</c:v>
                </c:pt>
                <c:pt idx="1571">
                  <c:v>38727</c:v>
                </c:pt>
                <c:pt idx="1572">
                  <c:v>38728</c:v>
                </c:pt>
                <c:pt idx="1573">
                  <c:v>38729</c:v>
                </c:pt>
                <c:pt idx="1574">
                  <c:v>38730</c:v>
                </c:pt>
                <c:pt idx="1575">
                  <c:v>38733</c:v>
                </c:pt>
                <c:pt idx="1576">
                  <c:v>38734</c:v>
                </c:pt>
                <c:pt idx="1577">
                  <c:v>38735</c:v>
                </c:pt>
                <c:pt idx="1578">
                  <c:v>38736</c:v>
                </c:pt>
                <c:pt idx="1579">
                  <c:v>38737</c:v>
                </c:pt>
                <c:pt idx="1580">
                  <c:v>38740</c:v>
                </c:pt>
                <c:pt idx="1581">
                  <c:v>38741</c:v>
                </c:pt>
                <c:pt idx="1582">
                  <c:v>38742</c:v>
                </c:pt>
                <c:pt idx="1583">
                  <c:v>38743</c:v>
                </c:pt>
                <c:pt idx="1584">
                  <c:v>38744</c:v>
                </c:pt>
                <c:pt idx="1585">
                  <c:v>38747</c:v>
                </c:pt>
                <c:pt idx="1586">
                  <c:v>38748</c:v>
                </c:pt>
                <c:pt idx="1587">
                  <c:v>38749</c:v>
                </c:pt>
                <c:pt idx="1588">
                  <c:v>38750</c:v>
                </c:pt>
                <c:pt idx="1589">
                  <c:v>38751</c:v>
                </c:pt>
                <c:pt idx="1590">
                  <c:v>38754</c:v>
                </c:pt>
                <c:pt idx="1591">
                  <c:v>38755</c:v>
                </c:pt>
                <c:pt idx="1592">
                  <c:v>38756</c:v>
                </c:pt>
                <c:pt idx="1593">
                  <c:v>38757</c:v>
                </c:pt>
                <c:pt idx="1594">
                  <c:v>38758</c:v>
                </c:pt>
                <c:pt idx="1595">
                  <c:v>38761</c:v>
                </c:pt>
                <c:pt idx="1596">
                  <c:v>38762</c:v>
                </c:pt>
                <c:pt idx="1597">
                  <c:v>38763</c:v>
                </c:pt>
                <c:pt idx="1598">
                  <c:v>38764</c:v>
                </c:pt>
                <c:pt idx="1599">
                  <c:v>38765</c:v>
                </c:pt>
                <c:pt idx="1600">
                  <c:v>38768</c:v>
                </c:pt>
                <c:pt idx="1601">
                  <c:v>38769</c:v>
                </c:pt>
                <c:pt idx="1602">
                  <c:v>38770</c:v>
                </c:pt>
                <c:pt idx="1603">
                  <c:v>38771</c:v>
                </c:pt>
                <c:pt idx="1604">
                  <c:v>38772</c:v>
                </c:pt>
                <c:pt idx="1605">
                  <c:v>38775</c:v>
                </c:pt>
                <c:pt idx="1606">
                  <c:v>38776</c:v>
                </c:pt>
                <c:pt idx="1607">
                  <c:v>38777</c:v>
                </c:pt>
                <c:pt idx="1608">
                  <c:v>38778</c:v>
                </c:pt>
                <c:pt idx="1609">
                  <c:v>38779</c:v>
                </c:pt>
                <c:pt idx="1610">
                  <c:v>38782</c:v>
                </c:pt>
                <c:pt idx="1611">
                  <c:v>38783</c:v>
                </c:pt>
                <c:pt idx="1612">
                  <c:v>38784</c:v>
                </c:pt>
                <c:pt idx="1613">
                  <c:v>38785</c:v>
                </c:pt>
                <c:pt idx="1614">
                  <c:v>38786</c:v>
                </c:pt>
                <c:pt idx="1615">
                  <c:v>38789</c:v>
                </c:pt>
                <c:pt idx="1616">
                  <c:v>38790</c:v>
                </c:pt>
                <c:pt idx="1617">
                  <c:v>38791</c:v>
                </c:pt>
                <c:pt idx="1618">
                  <c:v>38792</c:v>
                </c:pt>
                <c:pt idx="1619">
                  <c:v>38793</c:v>
                </c:pt>
                <c:pt idx="1620">
                  <c:v>38796</c:v>
                </c:pt>
                <c:pt idx="1621">
                  <c:v>38797</c:v>
                </c:pt>
                <c:pt idx="1622">
                  <c:v>38798</c:v>
                </c:pt>
                <c:pt idx="1623">
                  <c:v>38799</c:v>
                </c:pt>
                <c:pt idx="1624">
                  <c:v>38800</c:v>
                </c:pt>
                <c:pt idx="1625">
                  <c:v>38803</c:v>
                </c:pt>
                <c:pt idx="1626">
                  <c:v>38804</c:v>
                </c:pt>
                <c:pt idx="1627">
                  <c:v>38805</c:v>
                </c:pt>
                <c:pt idx="1628">
                  <c:v>38806</c:v>
                </c:pt>
                <c:pt idx="1629">
                  <c:v>38807</c:v>
                </c:pt>
                <c:pt idx="1630">
                  <c:v>38810</c:v>
                </c:pt>
                <c:pt idx="1631">
                  <c:v>38811</c:v>
                </c:pt>
                <c:pt idx="1632">
                  <c:v>38812</c:v>
                </c:pt>
                <c:pt idx="1633">
                  <c:v>38813</c:v>
                </c:pt>
                <c:pt idx="1634">
                  <c:v>38814</c:v>
                </c:pt>
                <c:pt idx="1635">
                  <c:v>38817</c:v>
                </c:pt>
                <c:pt idx="1636">
                  <c:v>38818</c:v>
                </c:pt>
                <c:pt idx="1637">
                  <c:v>38819</c:v>
                </c:pt>
                <c:pt idx="1638">
                  <c:v>38820</c:v>
                </c:pt>
                <c:pt idx="1639">
                  <c:v>38821</c:v>
                </c:pt>
                <c:pt idx="1640">
                  <c:v>38824</c:v>
                </c:pt>
                <c:pt idx="1641">
                  <c:v>38825</c:v>
                </c:pt>
                <c:pt idx="1642">
                  <c:v>38826</c:v>
                </c:pt>
                <c:pt idx="1643">
                  <c:v>38827</c:v>
                </c:pt>
                <c:pt idx="1644">
                  <c:v>38828</c:v>
                </c:pt>
                <c:pt idx="1645">
                  <c:v>38831</c:v>
                </c:pt>
                <c:pt idx="1646">
                  <c:v>38832</c:v>
                </c:pt>
                <c:pt idx="1647">
                  <c:v>38833</c:v>
                </c:pt>
                <c:pt idx="1648">
                  <c:v>38834</c:v>
                </c:pt>
                <c:pt idx="1649">
                  <c:v>38835</c:v>
                </c:pt>
                <c:pt idx="1650">
                  <c:v>38838</c:v>
                </c:pt>
                <c:pt idx="1651">
                  <c:v>38839</c:v>
                </c:pt>
                <c:pt idx="1652">
                  <c:v>38840</c:v>
                </c:pt>
                <c:pt idx="1653">
                  <c:v>38841</c:v>
                </c:pt>
                <c:pt idx="1654">
                  <c:v>38842</c:v>
                </c:pt>
                <c:pt idx="1655">
                  <c:v>38845</c:v>
                </c:pt>
                <c:pt idx="1656">
                  <c:v>38846</c:v>
                </c:pt>
                <c:pt idx="1657">
                  <c:v>38847</c:v>
                </c:pt>
                <c:pt idx="1658">
                  <c:v>38848</c:v>
                </c:pt>
                <c:pt idx="1659">
                  <c:v>38849</c:v>
                </c:pt>
                <c:pt idx="1660">
                  <c:v>38852</c:v>
                </c:pt>
                <c:pt idx="1661">
                  <c:v>38853</c:v>
                </c:pt>
                <c:pt idx="1662">
                  <c:v>38854</c:v>
                </c:pt>
                <c:pt idx="1663">
                  <c:v>38855</c:v>
                </c:pt>
                <c:pt idx="1664">
                  <c:v>38856</c:v>
                </c:pt>
                <c:pt idx="1665">
                  <c:v>38859</c:v>
                </c:pt>
                <c:pt idx="1666">
                  <c:v>38860</c:v>
                </c:pt>
                <c:pt idx="1667">
                  <c:v>38861</c:v>
                </c:pt>
                <c:pt idx="1668">
                  <c:v>38862</c:v>
                </c:pt>
                <c:pt idx="1669">
                  <c:v>38863</c:v>
                </c:pt>
                <c:pt idx="1670">
                  <c:v>38866</c:v>
                </c:pt>
                <c:pt idx="1671">
                  <c:v>38867</c:v>
                </c:pt>
                <c:pt idx="1672">
                  <c:v>38868</c:v>
                </c:pt>
                <c:pt idx="1673">
                  <c:v>38869</c:v>
                </c:pt>
                <c:pt idx="1674">
                  <c:v>38870</c:v>
                </c:pt>
                <c:pt idx="1675">
                  <c:v>38873</c:v>
                </c:pt>
                <c:pt idx="1676">
                  <c:v>38874</c:v>
                </c:pt>
                <c:pt idx="1677">
                  <c:v>38875</c:v>
                </c:pt>
                <c:pt idx="1678">
                  <c:v>38876</c:v>
                </c:pt>
                <c:pt idx="1679">
                  <c:v>38877</c:v>
                </c:pt>
                <c:pt idx="1680">
                  <c:v>38880</c:v>
                </c:pt>
                <c:pt idx="1681">
                  <c:v>38881</c:v>
                </c:pt>
                <c:pt idx="1682">
                  <c:v>38882</c:v>
                </c:pt>
                <c:pt idx="1683">
                  <c:v>38883</c:v>
                </c:pt>
                <c:pt idx="1684">
                  <c:v>38884</c:v>
                </c:pt>
                <c:pt idx="1685">
                  <c:v>38887</c:v>
                </c:pt>
                <c:pt idx="1686">
                  <c:v>38888</c:v>
                </c:pt>
                <c:pt idx="1687">
                  <c:v>38889</c:v>
                </c:pt>
                <c:pt idx="1688">
                  <c:v>38890</c:v>
                </c:pt>
                <c:pt idx="1689">
                  <c:v>38891</c:v>
                </c:pt>
                <c:pt idx="1690">
                  <c:v>38894</c:v>
                </c:pt>
                <c:pt idx="1691">
                  <c:v>38895</c:v>
                </c:pt>
                <c:pt idx="1692">
                  <c:v>38896</c:v>
                </c:pt>
                <c:pt idx="1693">
                  <c:v>38897</c:v>
                </c:pt>
                <c:pt idx="1694">
                  <c:v>38898</c:v>
                </c:pt>
                <c:pt idx="1695">
                  <c:v>38901</c:v>
                </c:pt>
                <c:pt idx="1696">
                  <c:v>38902</c:v>
                </c:pt>
                <c:pt idx="1697">
                  <c:v>38903</c:v>
                </c:pt>
                <c:pt idx="1698">
                  <c:v>38904</c:v>
                </c:pt>
                <c:pt idx="1699">
                  <c:v>38905</c:v>
                </c:pt>
                <c:pt idx="1700">
                  <c:v>38908</c:v>
                </c:pt>
                <c:pt idx="1701">
                  <c:v>38909</c:v>
                </c:pt>
                <c:pt idx="1702">
                  <c:v>38910</c:v>
                </c:pt>
                <c:pt idx="1703">
                  <c:v>38911</c:v>
                </c:pt>
                <c:pt idx="1704">
                  <c:v>38912</c:v>
                </c:pt>
                <c:pt idx="1705">
                  <c:v>38915</c:v>
                </c:pt>
                <c:pt idx="1706">
                  <c:v>38916</c:v>
                </c:pt>
                <c:pt idx="1707">
                  <c:v>38917</c:v>
                </c:pt>
                <c:pt idx="1708">
                  <c:v>38918</c:v>
                </c:pt>
                <c:pt idx="1709">
                  <c:v>38919</c:v>
                </c:pt>
                <c:pt idx="1710">
                  <c:v>38922</c:v>
                </c:pt>
                <c:pt idx="1711">
                  <c:v>38923</c:v>
                </c:pt>
                <c:pt idx="1712">
                  <c:v>38924</c:v>
                </c:pt>
                <c:pt idx="1713">
                  <c:v>38925</c:v>
                </c:pt>
                <c:pt idx="1714">
                  <c:v>38926</c:v>
                </c:pt>
                <c:pt idx="1715">
                  <c:v>38929</c:v>
                </c:pt>
                <c:pt idx="1716">
                  <c:v>38930</c:v>
                </c:pt>
                <c:pt idx="1717">
                  <c:v>38931</c:v>
                </c:pt>
                <c:pt idx="1718">
                  <c:v>38932</c:v>
                </c:pt>
                <c:pt idx="1719">
                  <c:v>38933</c:v>
                </c:pt>
                <c:pt idx="1720">
                  <c:v>38936</c:v>
                </c:pt>
                <c:pt idx="1721">
                  <c:v>38937</c:v>
                </c:pt>
                <c:pt idx="1722">
                  <c:v>38938</c:v>
                </c:pt>
                <c:pt idx="1723">
                  <c:v>38939</c:v>
                </c:pt>
                <c:pt idx="1724">
                  <c:v>38940</c:v>
                </c:pt>
                <c:pt idx="1725">
                  <c:v>38943</c:v>
                </c:pt>
                <c:pt idx="1726">
                  <c:v>38944</c:v>
                </c:pt>
                <c:pt idx="1727">
                  <c:v>38945</c:v>
                </c:pt>
                <c:pt idx="1728">
                  <c:v>38946</c:v>
                </c:pt>
                <c:pt idx="1729">
                  <c:v>38947</c:v>
                </c:pt>
                <c:pt idx="1730">
                  <c:v>38950</c:v>
                </c:pt>
                <c:pt idx="1731">
                  <c:v>38951</c:v>
                </c:pt>
                <c:pt idx="1732">
                  <c:v>38952</c:v>
                </c:pt>
                <c:pt idx="1733">
                  <c:v>38953</c:v>
                </c:pt>
                <c:pt idx="1734">
                  <c:v>38954</c:v>
                </c:pt>
                <c:pt idx="1735">
                  <c:v>38957</c:v>
                </c:pt>
                <c:pt idx="1736">
                  <c:v>38958</c:v>
                </c:pt>
                <c:pt idx="1737">
                  <c:v>38959</c:v>
                </c:pt>
                <c:pt idx="1738">
                  <c:v>38960</c:v>
                </c:pt>
                <c:pt idx="1739">
                  <c:v>38961</c:v>
                </c:pt>
                <c:pt idx="1740">
                  <c:v>38964</c:v>
                </c:pt>
                <c:pt idx="1741">
                  <c:v>38965</c:v>
                </c:pt>
                <c:pt idx="1742">
                  <c:v>38966</c:v>
                </c:pt>
                <c:pt idx="1743">
                  <c:v>38967</c:v>
                </c:pt>
                <c:pt idx="1744">
                  <c:v>38968</c:v>
                </c:pt>
                <c:pt idx="1745">
                  <c:v>38971</c:v>
                </c:pt>
                <c:pt idx="1746">
                  <c:v>38972</c:v>
                </c:pt>
                <c:pt idx="1747">
                  <c:v>38973</c:v>
                </c:pt>
                <c:pt idx="1748">
                  <c:v>38974</c:v>
                </c:pt>
                <c:pt idx="1749">
                  <c:v>38975</c:v>
                </c:pt>
                <c:pt idx="1750">
                  <c:v>38978</c:v>
                </c:pt>
                <c:pt idx="1751">
                  <c:v>38979</c:v>
                </c:pt>
                <c:pt idx="1752">
                  <c:v>38980</c:v>
                </c:pt>
                <c:pt idx="1753">
                  <c:v>38981</c:v>
                </c:pt>
                <c:pt idx="1754">
                  <c:v>38982</c:v>
                </c:pt>
                <c:pt idx="1755">
                  <c:v>38985</c:v>
                </c:pt>
                <c:pt idx="1756">
                  <c:v>38986</c:v>
                </c:pt>
                <c:pt idx="1757">
                  <c:v>38987</c:v>
                </c:pt>
                <c:pt idx="1758">
                  <c:v>38988</c:v>
                </c:pt>
                <c:pt idx="1759">
                  <c:v>38989</c:v>
                </c:pt>
                <c:pt idx="1760">
                  <c:v>38992</c:v>
                </c:pt>
                <c:pt idx="1761">
                  <c:v>38993</c:v>
                </c:pt>
                <c:pt idx="1762">
                  <c:v>38994</c:v>
                </c:pt>
                <c:pt idx="1763">
                  <c:v>38995</c:v>
                </c:pt>
                <c:pt idx="1764">
                  <c:v>38996</c:v>
                </c:pt>
                <c:pt idx="1765">
                  <c:v>38999</c:v>
                </c:pt>
                <c:pt idx="1766">
                  <c:v>39000</c:v>
                </c:pt>
                <c:pt idx="1767">
                  <c:v>39001</c:v>
                </c:pt>
                <c:pt idx="1768">
                  <c:v>39002</c:v>
                </c:pt>
                <c:pt idx="1769">
                  <c:v>39003</c:v>
                </c:pt>
                <c:pt idx="1770">
                  <c:v>39006</c:v>
                </c:pt>
                <c:pt idx="1771">
                  <c:v>39007</c:v>
                </c:pt>
                <c:pt idx="1772">
                  <c:v>39008</c:v>
                </c:pt>
                <c:pt idx="1773">
                  <c:v>39009</c:v>
                </c:pt>
                <c:pt idx="1774">
                  <c:v>39010</c:v>
                </c:pt>
                <c:pt idx="1775">
                  <c:v>39013</c:v>
                </c:pt>
                <c:pt idx="1776">
                  <c:v>39014</c:v>
                </c:pt>
                <c:pt idx="1777">
                  <c:v>39015</c:v>
                </c:pt>
                <c:pt idx="1778">
                  <c:v>39016</c:v>
                </c:pt>
                <c:pt idx="1779">
                  <c:v>39017</c:v>
                </c:pt>
                <c:pt idx="1780">
                  <c:v>39020</c:v>
                </c:pt>
                <c:pt idx="1781">
                  <c:v>39021</c:v>
                </c:pt>
                <c:pt idx="1782">
                  <c:v>39022</c:v>
                </c:pt>
                <c:pt idx="1783">
                  <c:v>39023</c:v>
                </c:pt>
                <c:pt idx="1784">
                  <c:v>39024</c:v>
                </c:pt>
                <c:pt idx="1785">
                  <c:v>39027</c:v>
                </c:pt>
                <c:pt idx="1786">
                  <c:v>39028</c:v>
                </c:pt>
                <c:pt idx="1787">
                  <c:v>39029</c:v>
                </c:pt>
                <c:pt idx="1788">
                  <c:v>39030</c:v>
                </c:pt>
                <c:pt idx="1789">
                  <c:v>39031</c:v>
                </c:pt>
                <c:pt idx="1790">
                  <c:v>39034</c:v>
                </c:pt>
                <c:pt idx="1791">
                  <c:v>39035</c:v>
                </c:pt>
                <c:pt idx="1792">
                  <c:v>39036</c:v>
                </c:pt>
                <c:pt idx="1793">
                  <c:v>39037</c:v>
                </c:pt>
                <c:pt idx="1794">
                  <c:v>39038</c:v>
                </c:pt>
                <c:pt idx="1795">
                  <c:v>39041</c:v>
                </c:pt>
                <c:pt idx="1796">
                  <c:v>39042</c:v>
                </c:pt>
                <c:pt idx="1797">
                  <c:v>39043</c:v>
                </c:pt>
                <c:pt idx="1798">
                  <c:v>39044</c:v>
                </c:pt>
                <c:pt idx="1799">
                  <c:v>39045</c:v>
                </c:pt>
                <c:pt idx="1800">
                  <c:v>39048</c:v>
                </c:pt>
                <c:pt idx="1801">
                  <c:v>39049</c:v>
                </c:pt>
                <c:pt idx="1802">
                  <c:v>39050</c:v>
                </c:pt>
                <c:pt idx="1803">
                  <c:v>39051</c:v>
                </c:pt>
                <c:pt idx="1804">
                  <c:v>39052</c:v>
                </c:pt>
                <c:pt idx="1805">
                  <c:v>39055</c:v>
                </c:pt>
                <c:pt idx="1806">
                  <c:v>39056</c:v>
                </c:pt>
                <c:pt idx="1807">
                  <c:v>39057</c:v>
                </c:pt>
                <c:pt idx="1808">
                  <c:v>39058</c:v>
                </c:pt>
                <c:pt idx="1809">
                  <c:v>39059</c:v>
                </c:pt>
                <c:pt idx="1810">
                  <c:v>39062</c:v>
                </c:pt>
                <c:pt idx="1811">
                  <c:v>39063</c:v>
                </c:pt>
                <c:pt idx="1812">
                  <c:v>39064</c:v>
                </c:pt>
                <c:pt idx="1813">
                  <c:v>39065</c:v>
                </c:pt>
                <c:pt idx="1814">
                  <c:v>39066</c:v>
                </c:pt>
                <c:pt idx="1815">
                  <c:v>39069</c:v>
                </c:pt>
                <c:pt idx="1816">
                  <c:v>39070</c:v>
                </c:pt>
                <c:pt idx="1817">
                  <c:v>39071</c:v>
                </c:pt>
                <c:pt idx="1818">
                  <c:v>39072</c:v>
                </c:pt>
                <c:pt idx="1819">
                  <c:v>39073</c:v>
                </c:pt>
                <c:pt idx="1820">
                  <c:v>39076</c:v>
                </c:pt>
                <c:pt idx="1821">
                  <c:v>39077</c:v>
                </c:pt>
                <c:pt idx="1822">
                  <c:v>39078</c:v>
                </c:pt>
                <c:pt idx="1823">
                  <c:v>39079</c:v>
                </c:pt>
                <c:pt idx="1824">
                  <c:v>39080</c:v>
                </c:pt>
                <c:pt idx="1825">
                  <c:v>39083</c:v>
                </c:pt>
                <c:pt idx="1826">
                  <c:v>39084</c:v>
                </c:pt>
                <c:pt idx="1827">
                  <c:v>39085</c:v>
                </c:pt>
                <c:pt idx="1828">
                  <c:v>39086</c:v>
                </c:pt>
                <c:pt idx="1829">
                  <c:v>39087</c:v>
                </c:pt>
                <c:pt idx="1830">
                  <c:v>39090</c:v>
                </c:pt>
                <c:pt idx="1831">
                  <c:v>39091</c:v>
                </c:pt>
                <c:pt idx="1832">
                  <c:v>39092</c:v>
                </c:pt>
                <c:pt idx="1833">
                  <c:v>39093</c:v>
                </c:pt>
                <c:pt idx="1834">
                  <c:v>39094</c:v>
                </c:pt>
                <c:pt idx="1835">
                  <c:v>39097</c:v>
                </c:pt>
                <c:pt idx="1836">
                  <c:v>39098</c:v>
                </c:pt>
                <c:pt idx="1837">
                  <c:v>39099</c:v>
                </c:pt>
                <c:pt idx="1838">
                  <c:v>39100</c:v>
                </c:pt>
                <c:pt idx="1839">
                  <c:v>39101</c:v>
                </c:pt>
                <c:pt idx="1840">
                  <c:v>39104</c:v>
                </c:pt>
                <c:pt idx="1841">
                  <c:v>39105</c:v>
                </c:pt>
                <c:pt idx="1842">
                  <c:v>39106</c:v>
                </c:pt>
                <c:pt idx="1843">
                  <c:v>39107</c:v>
                </c:pt>
                <c:pt idx="1844">
                  <c:v>39108</c:v>
                </c:pt>
                <c:pt idx="1845">
                  <c:v>39111</c:v>
                </c:pt>
                <c:pt idx="1846">
                  <c:v>39112</c:v>
                </c:pt>
                <c:pt idx="1847">
                  <c:v>39113</c:v>
                </c:pt>
                <c:pt idx="1848">
                  <c:v>39114</c:v>
                </c:pt>
                <c:pt idx="1849">
                  <c:v>39115</c:v>
                </c:pt>
                <c:pt idx="1850">
                  <c:v>39118</c:v>
                </c:pt>
                <c:pt idx="1851">
                  <c:v>39119</c:v>
                </c:pt>
                <c:pt idx="1852">
                  <c:v>39120</c:v>
                </c:pt>
                <c:pt idx="1853">
                  <c:v>39121</c:v>
                </c:pt>
                <c:pt idx="1854">
                  <c:v>39122</c:v>
                </c:pt>
                <c:pt idx="1855">
                  <c:v>39125</c:v>
                </c:pt>
                <c:pt idx="1856">
                  <c:v>39126</c:v>
                </c:pt>
                <c:pt idx="1857">
                  <c:v>39127</c:v>
                </c:pt>
                <c:pt idx="1858">
                  <c:v>39128</c:v>
                </c:pt>
                <c:pt idx="1859">
                  <c:v>39129</c:v>
                </c:pt>
                <c:pt idx="1860">
                  <c:v>39132</c:v>
                </c:pt>
                <c:pt idx="1861">
                  <c:v>39133</c:v>
                </c:pt>
                <c:pt idx="1862">
                  <c:v>39134</c:v>
                </c:pt>
                <c:pt idx="1863">
                  <c:v>39135</c:v>
                </c:pt>
                <c:pt idx="1864">
                  <c:v>39136</c:v>
                </c:pt>
                <c:pt idx="1865">
                  <c:v>39139</c:v>
                </c:pt>
                <c:pt idx="1866">
                  <c:v>39140</c:v>
                </c:pt>
                <c:pt idx="1867">
                  <c:v>39141</c:v>
                </c:pt>
                <c:pt idx="1868">
                  <c:v>39142</c:v>
                </c:pt>
                <c:pt idx="1869">
                  <c:v>39143</c:v>
                </c:pt>
                <c:pt idx="1870">
                  <c:v>39146</c:v>
                </c:pt>
                <c:pt idx="1871">
                  <c:v>39147</c:v>
                </c:pt>
                <c:pt idx="1872">
                  <c:v>39148</c:v>
                </c:pt>
                <c:pt idx="1873">
                  <c:v>39149</c:v>
                </c:pt>
                <c:pt idx="1874">
                  <c:v>39150</c:v>
                </c:pt>
                <c:pt idx="1875">
                  <c:v>39153</c:v>
                </c:pt>
                <c:pt idx="1876">
                  <c:v>39154</c:v>
                </c:pt>
                <c:pt idx="1877">
                  <c:v>39155</c:v>
                </c:pt>
                <c:pt idx="1878">
                  <c:v>39156</c:v>
                </c:pt>
                <c:pt idx="1879">
                  <c:v>39157</c:v>
                </c:pt>
                <c:pt idx="1880">
                  <c:v>39160</c:v>
                </c:pt>
                <c:pt idx="1881">
                  <c:v>39161</c:v>
                </c:pt>
                <c:pt idx="1882">
                  <c:v>39162</c:v>
                </c:pt>
                <c:pt idx="1883">
                  <c:v>39163</c:v>
                </c:pt>
                <c:pt idx="1884">
                  <c:v>39164</c:v>
                </c:pt>
                <c:pt idx="1885">
                  <c:v>39167</c:v>
                </c:pt>
                <c:pt idx="1886">
                  <c:v>39168</c:v>
                </c:pt>
                <c:pt idx="1887">
                  <c:v>39169</c:v>
                </c:pt>
                <c:pt idx="1888">
                  <c:v>39170</c:v>
                </c:pt>
                <c:pt idx="1889">
                  <c:v>39171</c:v>
                </c:pt>
                <c:pt idx="1890">
                  <c:v>39174</c:v>
                </c:pt>
                <c:pt idx="1891">
                  <c:v>39175</c:v>
                </c:pt>
                <c:pt idx="1892">
                  <c:v>39176</c:v>
                </c:pt>
                <c:pt idx="1893">
                  <c:v>39177</c:v>
                </c:pt>
                <c:pt idx="1894">
                  <c:v>39178</c:v>
                </c:pt>
                <c:pt idx="1895">
                  <c:v>39181</c:v>
                </c:pt>
                <c:pt idx="1896">
                  <c:v>39182</c:v>
                </c:pt>
                <c:pt idx="1897">
                  <c:v>39183</c:v>
                </c:pt>
                <c:pt idx="1898">
                  <c:v>39184</c:v>
                </c:pt>
                <c:pt idx="1899">
                  <c:v>39185</c:v>
                </c:pt>
                <c:pt idx="1900">
                  <c:v>39188</c:v>
                </c:pt>
                <c:pt idx="1901">
                  <c:v>39189</c:v>
                </c:pt>
                <c:pt idx="1902">
                  <c:v>39190</c:v>
                </c:pt>
                <c:pt idx="1903">
                  <c:v>39191</c:v>
                </c:pt>
                <c:pt idx="1904">
                  <c:v>39192</c:v>
                </c:pt>
                <c:pt idx="1905">
                  <c:v>39195</c:v>
                </c:pt>
                <c:pt idx="1906">
                  <c:v>39196</c:v>
                </c:pt>
                <c:pt idx="1907">
                  <c:v>39197</c:v>
                </c:pt>
                <c:pt idx="1908">
                  <c:v>39198</c:v>
                </c:pt>
                <c:pt idx="1909">
                  <c:v>39199</c:v>
                </c:pt>
                <c:pt idx="1910">
                  <c:v>39202</c:v>
                </c:pt>
                <c:pt idx="1911">
                  <c:v>39203</c:v>
                </c:pt>
                <c:pt idx="1912">
                  <c:v>39204</c:v>
                </c:pt>
                <c:pt idx="1913">
                  <c:v>39205</c:v>
                </c:pt>
                <c:pt idx="1914">
                  <c:v>39206</c:v>
                </c:pt>
                <c:pt idx="1915">
                  <c:v>39209</c:v>
                </c:pt>
                <c:pt idx="1916">
                  <c:v>39210</c:v>
                </c:pt>
                <c:pt idx="1917">
                  <c:v>39211</c:v>
                </c:pt>
                <c:pt idx="1918">
                  <c:v>39212</c:v>
                </c:pt>
                <c:pt idx="1919">
                  <c:v>39213</c:v>
                </c:pt>
                <c:pt idx="1920">
                  <c:v>39216</c:v>
                </c:pt>
                <c:pt idx="1921">
                  <c:v>39217</c:v>
                </c:pt>
                <c:pt idx="1922">
                  <c:v>39218</c:v>
                </c:pt>
                <c:pt idx="1923">
                  <c:v>39219</c:v>
                </c:pt>
                <c:pt idx="1924">
                  <c:v>39220</c:v>
                </c:pt>
                <c:pt idx="1925">
                  <c:v>39223</c:v>
                </c:pt>
                <c:pt idx="1926">
                  <c:v>39224</c:v>
                </c:pt>
                <c:pt idx="1927">
                  <c:v>39225</c:v>
                </c:pt>
                <c:pt idx="1928">
                  <c:v>39226</c:v>
                </c:pt>
                <c:pt idx="1929">
                  <c:v>39227</c:v>
                </c:pt>
                <c:pt idx="1930">
                  <c:v>39230</c:v>
                </c:pt>
                <c:pt idx="1931">
                  <c:v>39231</c:v>
                </c:pt>
                <c:pt idx="1932">
                  <c:v>39232</c:v>
                </c:pt>
                <c:pt idx="1933">
                  <c:v>39233</c:v>
                </c:pt>
                <c:pt idx="1934">
                  <c:v>39234</c:v>
                </c:pt>
                <c:pt idx="1935">
                  <c:v>39237</c:v>
                </c:pt>
                <c:pt idx="1936">
                  <c:v>39238</c:v>
                </c:pt>
                <c:pt idx="1937">
                  <c:v>39239</c:v>
                </c:pt>
                <c:pt idx="1938">
                  <c:v>39240</c:v>
                </c:pt>
                <c:pt idx="1939">
                  <c:v>39241</c:v>
                </c:pt>
                <c:pt idx="1940">
                  <c:v>39244</c:v>
                </c:pt>
                <c:pt idx="1941">
                  <c:v>39245</c:v>
                </c:pt>
                <c:pt idx="1942">
                  <c:v>39246</c:v>
                </c:pt>
                <c:pt idx="1943">
                  <c:v>39247</c:v>
                </c:pt>
                <c:pt idx="1944">
                  <c:v>39248</c:v>
                </c:pt>
                <c:pt idx="1945">
                  <c:v>39251</c:v>
                </c:pt>
                <c:pt idx="1946">
                  <c:v>39252</c:v>
                </c:pt>
                <c:pt idx="1947">
                  <c:v>39253</c:v>
                </c:pt>
                <c:pt idx="1948">
                  <c:v>39254</c:v>
                </c:pt>
                <c:pt idx="1949">
                  <c:v>39255</c:v>
                </c:pt>
                <c:pt idx="1950">
                  <c:v>39258</c:v>
                </c:pt>
                <c:pt idx="1951">
                  <c:v>39259</c:v>
                </c:pt>
                <c:pt idx="1952">
                  <c:v>39260</c:v>
                </c:pt>
                <c:pt idx="1953">
                  <c:v>39261</c:v>
                </c:pt>
                <c:pt idx="1954">
                  <c:v>39262</c:v>
                </c:pt>
                <c:pt idx="1955">
                  <c:v>39265</c:v>
                </c:pt>
                <c:pt idx="1956">
                  <c:v>39266</c:v>
                </c:pt>
                <c:pt idx="1957">
                  <c:v>39267</c:v>
                </c:pt>
                <c:pt idx="1958">
                  <c:v>39268</c:v>
                </c:pt>
                <c:pt idx="1959">
                  <c:v>39269</c:v>
                </c:pt>
                <c:pt idx="1960">
                  <c:v>39272</c:v>
                </c:pt>
                <c:pt idx="1961">
                  <c:v>39273</c:v>
                </c:pt>
                <c:pt idx="1962">
                  <c:v>39274</c:v>
                </c:pt>
                <c:pt idx="1963">
                  <c:v>39275</c:v>
                </c:pt>
                <c:pt idx="1964">
                  <c:v>39276</c:v>
                </c:pt>
                <c:pt idx="1965">
                  <c:v>39279</c:v>
                </c:pt>
                <c:pt idx="1966">
                  <c:v>39280</c:v>
                </c:pt>
                <c:pt idx="1967">
                  <c:v>39281</c:v>
                </c:pt>
                <c:pt idx="1968">
                  <c:v>39282</c:v>
                </c:pt>
                <c:pt idx="1969">
                  <c:v>39283</c:v>
                </c:pt>
                <c:pt idx="1970">
                  <c:v>39286</c:v>
                </c:pt>
                <c:pt idx="1971">
                  <c:v>39287</c:v>
                </c:pt>
                <c:pt idx="1972">
                  <c:v>39288</c:v>
                </c:pt>
                <c:pt idx="1973">
                  <c:v>39289</c:v>
                </c:pt>
                <c:pt idx="1974">
                  <c:v>39290</c:v>
                </c:pt>
                <c:pt idx="1975">
                  <c:v>39293</c:v>
                </c:pt>
                <c:pt idx="1976">
                  <c:v>39294</c:v>
                </c:pt>
                <c:pt idx="1977">
                  <c:v>39295</c:v>
                </c:pt>
                <c:pt idx="1978">
                  <c:v>39296</c:v>
                </c:pt>
                <c:pt idx="1979">
                  <c:v>39297</c:v>
                </c:pt>
                <c:pt idx="1980">
                  <c:v>39300</c:v>
                </c:pt>
                <c:pt idx="1981">
                  <c:v>39301</c:v>
                </c:pt>
                <c:pt idx="1982">
                  <c:v>39302</c:v>
                </c:pt>
                <c:pt idx="1983">
                  <c:v>39303</c:v>
                </c:pt>
                <c:pt idx="1984">
                  <c:v>39304</c:v>
                </c:pt>
                <c:pt idx="1985">
                  <c:v>39307</c:v>
                </c:pt>
                <c:pt idx="1986">
                  <c:v>39308</c:v>
                </c:pt>
                <c:pt idx="1987">
                  <c:v>39309</c:v>
                </c:pt>
                <c:pt idx="1988">
                  <c:v>39310</c:v>
                </c:pt>
                <c:pt idx="1989">
                  <c:v>39311</c:v>
                </c:pt>
                <c:pt idx="1990">
                  <c:v>39314</c:v>
                </c:pt>
                <c:pt idx="1991">
                  <c:v>39315</c:v>
                </c:pt>
                <c:pt idx="1992">
                  <c:v>39316</c:v>
                </c:pt>
                <c:pt idx="1993">
                  <c:v>39317</c:v>
                </c:pt>
                <c:pt idx="1994">
                  <c:v>39318</c:v>
                </c:pt>
                <c:pt idx="1995">
                  <c:v>39321</c:v>
                </c:pt>
                <c:pt idx="1996">
                  <c:v>39322</c:v>
                </c:pt>
                <c:pt idx="1997">
                  <c:v>39323</c:v>
                </c:pt>
                <c:pt idx="1998">
                  <c:v>39324</c:v>
                </c:pt>
                <c:pt idx="1999">
                  <c:v>39325</c:v>
                </c:pt>
                <c:pt idx="2000">
                  <c:v>39328</c:v>
                </c:pt>
                <c:pt idx="2001">
                  <c:v>39329</c:v>
                </c:pt>
                <c:pt idx="2002">
                  <c:v>39330</c:v>
                </c:pt>
                <c:pt idx="2003">
                  <c:v>39331</c:v>
                </c:pt>
                <c:pt idx="2004">
                  <c:v>39332</c:v>
                </c:pt>
                <c:pt idx="2005">
                  <c:v>39335</c:v>
                </c:pt>
                <c:pt idx="2006">
                  <c:v>39336</c:v>
                </c:pt>
                <c:pt idx="2007">
                  <c:v>39337</c:v>
                </c:pt>
                <c:pt idx="2008">
                  <c:v>39338</c:v>
                </c:pt>
                <c:pt idx="2009">
                  <c:v>39339</c:v>
                </c:pt>
                <c:pt idx="2010">
                  <c:v>39342</c:v>
                </c:pt>
                <c:pt idx="2011">
                  <c:v>39343</c:v>
                </c:pt>
                <c:pt idx="2012">
                  <c:v>39344</c:v>
                </c:pt>
                <c:pt idx="2013">
                  <c:v>39345</c:v>
                </c:pt>
                <c:pt idx="2014">
                  <c:v>39346</c:v>
                </c:pt>
                <c:pt idx="2015">
                  <c:v>39349</c:v>
                </c:pt>
                <c:pt idx="2016">
                  <c:v>39350</c:v>
                </c:pt>
                <c:pt idx="2017">
                  <c:v>39351</c:v>
                </c:pt>
                <c:pt idx="2018">
                  <c:v>39352</c:v>
                </c:pt>
                <c:pt idx="2019">
                  <c:v>39353</c:v>
                </c:pt>
                <c:pt idx="2020">
                  <c:v>39356</c:v>
                </c:pt>
                <c:pt idx="2021">
                  <c:v>39357</c:v>
                </c:pt>
                <c:pt idx="2022">
                  <c:v>39358</c:v>
                </c:pt>
                <c:pt idx="2023">
                  <c:v>39359</c:v>
                </c:pt>
                <c:pt idx="2024">
                  <c:v>39360</c:v>
                </c:pt>
                <c:pt idx="2025">
                  <c:v>39363</c:v>
                </c:pt>
                <c:pt idx="2026">
                  <c:v>39364</c:v>
                </c:pt>
                <c:pt idx="2027">
                  <c:v>39365</c:v>
                </c:pt>
                <c:pt idx="2028">
                  <c:v>39366</c:v>
                </c:pt>
                <c:pt idx="2029">
                  <c:v>39367</c:v>
                </c:pt>
                <c:pt idx="2030">
                  <c:v>39370</c:v>
                </c:pt>
                <c:pt idx="2031">
                  <c:v>39371</c:v>
                </c:pt>
                <c:pt idx="2032">
                  <c:v>39372</c:v>
                </c:pt>
                <c:pt idx="2033">
                  <c:v>39373</c:v>
                </c:pt>
                <c:pt idx="2034">
                  <c:v>39374</c:v>
                </c:pt>
                <c:pt idx="2035">
                  <c:v>39377</c:v>
                </c:pt>
                <c:pt idx="2036">
                  <c:v>39378</c:v>
                </c:pt>
                <c:pt idx="2037">
                  <c:v>39379</c:v>
                </c:pt>
                <c:pt idx="2038">
                  <c:v>39380</c:v>
                </c:pt>
                <c:pt idx="2039">
                  <c:v>39381</c:v>
                </c:pt>
                <c:pt idx="2040">
                  <c:v>39384</c:v>
                </c:pt>
                <c:pt idx="2041">
                  <c:v>39385</c:v>
                </c:pt>
                <c:pt idx="2042">
                  <c:v>39386</c:v>
                </c:pt>
                <c:pt idx="2043">
                  <c:v>39387</c:v>
                </c:pt>
                <c:pt idx="2044">
                  <c:v>39388</c:v>
                </c:pt>
                <c:pt idx="2045">
                  <c:v>39391</c:v>
                </c:pt>
                <c:pt idx="2046">
                  <c:v>39392</c:v>
                </c:pt>
                <c:pt idx="2047">
                  <c:v>39393</c:v>
                </c:pt>
                <c:pt idx="2048">
                  <c:v>39394</c:v>
                </c:pt>
                <c:pt idx="2049">
                  <c:v>39395</c:v>
                </c:pt>
                <c:pt idx="2050">
                  <c:v>39398</c:v>
                </c:pt>
                <c:pt idx="2051">
                  <c:v>39399</c:v>
                </c:pt>
                <c:pt idx="2052">
                  <c:v>39400</c:v>
                </c:pt>
                <c:pt idx="2053">
                  <c:v>39401</c:v>
                </c:pt>
                <c:pt idx="2054">
                  <c:v>39402</c:v>
                </c:pt>
                <c:pt idx="2055">
                  <c:v>39405</c:v>
                </c:pt>
                <c:pt idx="2056">
                  <c:v>39406</c:v>
                </c:pt>
                <c:pt idx="2057">
                  <c:v>39407</c:v>
                </c:pt>
                <c:pt idx="2058">
                  <c:v>39408</c:v>
                </c:pt>
                <c:pt idx="2059">
                  <c:v>39409</c:v>
                </c:pt>
                <c:pt idx="2060">
                  <c:v>39412</c:v>
                </c:pt>
                <c:pt idx="2061">
                  <c:v>39413</c:v>
                </c:pt>
                <c:pt idx="2062">
                  <c:v>39414</c:v>
                </c:pt>
                <c:pt idx="2063">
                  <c:v>39415</c:v>
                </c:pt>
                <c:pt idx="2064">
                  <c:v>39416</c:v>
                </c:pt>
                <c:pt idx="2065">
                  <c:v>39419</c:v>
                </c:pt>
                <c:pt idx="2066">
                  <c:v>39420</c:v>
                </c:pt>
                <c:pt idx="2067">
                  <c:v>39421</c:v>
                </c:pt>
                <c:pt idx="2068">
                  <c:v>39422</c:v>
                </c:pt>
                <c:pt idx="2069">
                  <c:v>39423</c:v>
                </c:pt>
                <c:pt idx="2070">
                  <c:v>39426</c:v>
                </c:pt>
                <c:pt idx="2071">
                  <c:v>39427</c:v>
                </c:pt>
                <c:pt idx="2072">
                  <c:v>39428</c:v>
                </c:pt>
                <c:pt idx="2073">
                  <c:v>39429</c:v>
                </c:pt>
                <c:pt idx="2074">
                  <c:v>39430</c:v>
                </c:pt>
                <c:pt idx="2075">
                  <c:v>39433</c:v>
                </c:pt>
                <c:pt idx="2076">
                  <c:v>39434</c:v>
                </c:pt>
                <c:pt idx="2077">
                  <c:v>39435</c:v>
                </c:pt>
                <c:pt idx="2078">
                  <c:v>39436</c:v>
                </c:pt>
                <c:pt idx="2079">
                  <c:v>39437</c:v>
                </c:pt>
                <c:pt idx="2080">
                  <c:v>39440</c:v>
                </c:pt>
                <c:pt idx="2081">
                  <c:v>39441</c:v>
                </c:pt>
                <c:pt idx="2082">
                  <c:v>39442</c:v>
                </c:pt>
                <c:pt idx="2083">
                  <c:v>39443</c:v>
                </c:pt>
                <c:pt idx="2084">
                  <c:v>39444</c:v>
                </c:pt>
                <c:pt idx="2085">
                  <c:v>39447</c:v>
                </c:pt>
                <c:pt idx="2086">
                  <c:v>39448</c:v>
                </c:pt>
                <c:pt idx="2087">
                  <c:v>39449</c:v>
                </c:pt>
                <c:pt idx="2088">
                  <c:v>39450</c:v>
                </c:pt>
                <c:pt idx="2089">
                  <c:v>39451</c:v>
                </c:pt>
                <c:pt idx="2090">
                  <c:v>39454</c:v>
                </c:pt>
                <c:pt idx="2091">
                  <c:v>39455</c:v>
                </c:pt>
                <c:pt idx="2092">
                  <c:v>39456</c:v>
                </c:pt>
                <c:pt idx="2093">
                  <c:v>39457</c:v>
                </c:pt>
                <c:pt idx="2094">
                  <c:v>39458</c:v>
                </c:pt>
                <c:pt idx="2095">
                  <c:v>39461</c:v>
                </c:pt>
                <c:pt idx="2096">
                  <c:v>39462</c:v>
                </c:pt>
                <c:pt idx="2097">
                  <c:v>39463</c:v>
                </c:pt>
                <c:pt idx="2098">
                  <c:v>39464</c:v>
                </c:pt>
                <c:pt idx="2099">
                  <c:v>39465</c:v>
                </c:pt>
                <c:pt idx="2100">
                  <c:v>39468</c:v>
                </c:pt>
                <c:pt idx="2101">
                  <c:v>39469</c:v>
                </c:pt>
                <c:pt idx="2102">
                  <c:v>39470</c:v>
                </c:pt>
                <c:pt idx="2103">
                  <c:v>39471</c:v>
                </c:pt>
                <c:pt idx="2104">
                  <c:v>39472</c:v>
                </c:pt>
                <c:pt idx="2105">
                  <c:v>39475</c:v>
                </c:pt>
                <c:pt idx="2106">
                  <c:v>39476</c:v>
                </c:pt>
                <c:pt idx="2107">
                  <c:v>39477</c:v>
                </c:pt>
                <c:pt idx="2108">
                  <c:v>39478</c:v>
                </c:pt>
                <c:pt idx="2109">
                  <c:v>39479</c:v>
                </c:pt>
                <c:pt idx="2110">
                  <c:v>39482</c:v>
                </c:pt>
                <c:pt idx="2111">
                  <c:v>39483</c:v>
                </c:pt>
                <c:pt idx="2112">
                  <c:v>39484</c:v>
                </c:pt>
                <c:pt idx="2113">
                  <c:v>39485</c:v>
                </c:pt>
                <c:pt idx="2114">
                  <c:v>39486</c:v>
                </c:pt>
                <c:pt idx="2115">
                  <c:v>39489</c:v>
                </c:pt>
                <c:pt idx="2116">
                  <c:v>39490</c:v>
                </c:pt>
                <c:pt idx="2117">
                  <c:v>39491</c:v>
                </c:pt>
                <c:pt idx="2118">
                  <c:v>39492</c:v>
                </c:pt>
                <c:pt idx="2119">
                  <c:v>39493</c:v>
                </c:pt>
                <c:pt idx="2120">
                  <c:v>39496</c:v>
                </c:pt>
                <c:pt idx="2121">
                  <c:v>39497</c:v>
                </c:pt>
                <c:pt idx="2122">
                  <c:v>39498</c:v>
                </c:pt>
                <c:pt idx="2123">
                  <c:v>39499</c:v>
                </c:pt>
                <c:pt idx="2124">
                  <c:v>39500</c:v>
                </c:pt>
                <c:pt idx="2125">
                  <c:v>39503</c:v>
                </c:pt>
                <c:pt idx="2126">
                  <c:v>39504</c:v>
                </c:pt>
                <c:pt idx="2127">
                  <c:v>39505</c:v>
                </c:pt>
                <c:pt idx="2128">
                  <c:v>39506</c:v>
                </c:pt>
                <c:pt idx="2129">
                  <c:v>39507</c:v>
                </c:pt>
                <c:pt idx="2130">
                  <c:v>39510</c:v>
                </c:pt>
                <c:pt idx="2131">
                  <c:v>39511</c:v>
                </c:pt>
                <c:pt idx="2132">
                  <c:v>39512</c:v>
                </c:pt>
                <c:pt idx="2133">
                  <c:v>39513</c:v>
                </c:pt>
                <c:pt idx="2134">
                  <c:v>39514</c:v>
                </c:pt>
                <c:pt idx="2135">
                  <c:v>39517</c:v>
                </c:pt>
                <c:pt idx="2136">
                  <c:v>39518</c:v>
                </c:pt>
                <c:pt idx="2137">
                  <c:v>39519</c:v>
                </c:pt>
                <c:pt idx="2138">
                  <c:v>39520</c:v>
                </c:pt>
                <c:pt idx="2139">
                  <c:v>39521</c:v>
                </c:pt>
                <c:pt idx="2140">
                  <c:v>39524</c:v>
                </c:pt>
                <c:pt idx="2141">
                  <c:v>39525</c:v>
                </c:pt>
                <c:pt idx="2142">
                  <c:v>39526</c:v>
                </c:pt>
                <c:pt idx="2143">
                  <c:v>39527</c:v>
                </c:pt>
                <c:pt idx="2144">
                  <c:v>39528</c:v>
                </c:pt>
                <c:pt idx="2145">
                  <c:v>39531</c:v>
                </c:pt>
                <c:pt idx="2146">
                  <c:v>39532</c:v>
                </c:pt>
                <c:pt idx="2147">
                  <c:v>39533</c:v>
                </c:pt>
                <c:pt idx="2148">
                  <c:v>39534</c:v>
                </c:pt>
                <c:pt idx="2149">
                  <c:v>39535</c:v>
                </c:pt>
                <c:pt idx="2150">
                  <c:v>39538</c:v>
                </c:pt>
                <c:pt idx="2151">
                  <c:v>39539</c:v>
                </c:pt>
                <c:pt idx="2152">
                  <c:v>39540</c:v>
                </c:pt>
                <c:pt idx="2153">
                  <c:v>39541</c:v>
                </c:pt>
                <c:pt idx="2154">
                  <c:v>39542</c:v>
                </c:pt>
                <c:pt idx="2155">
                  <c:v>39545</c:v>
                </c:pt>
                <c:pt idx="2156">
                  <c:v>39546</c:v>
                </c:pt>
                <c:pt idx="2157">
                  <c:v>39547</c:v>
                </c:pt>
                <c:pt idx="2158">
                  <c:v>39548</c:v>
                </c:pt>
                <c:pt idx="2159">
                  <c:v>39549</c:v>
                </c:pt>
                <c:pt idx="2160">
                  <c:v>39552</c:v>
                </c:pt>
                <c:pt idx="2161">
                  <c:v>39553</c:v>
                </c:pt>
                <c:pt idx="2162">
                  <c:v>39554</c:v>
                </c:pt>
                <c:pt idx="2163">
                  <c:v>39555</c:v>
                </c:pt>
                <c:pt idx="2164">
                  <c:v>39556</c:v>
                </c:pt>
                <c:pt idx="2165">
                  <c:v>39559</c:v>
                </c:pt>
                <c:pt idx="2166">
                  <c:v>39560</c:v>
                </c:pt>
                <c:pt idx="2167">
                  <c:v>39561</c:v>
                </c:pt>
                <c:pt idx="2168">
                  <c:v>39562</c:v>
                </c:pt>
                <c:pt idx="2169">
                  <c:v>39563</c:v>
                </c:pt>
                <c:pt idx="2170">
                  <c:v>39566</c:v>
                </c:pt>
                <c:pt idx="2171">
                  <c:v>39567</c:v>
                </c:pt>
                <c:pt idx="2172">
                  <c:v>39568</c:v>
                </c:pt>
                <c:pt idx="2173">
                  <c:v>39569</c:v>
                </c:pt>
                <c:pt idx="2174">
                  <c:v>39570</c:v>
                </c:pt>
                <c:pt idx="2175">
                  <c:v>39573</c:v>
                </c:pt>
                <c:pt idx="2176">
                  <c:v>39574</c:v>
                </c:pt>
                <c:pt idx="2177">
                  <c:v>39575</c:v>
                </c:pt>
                <c:pt idx="2178">
                  <c:v>39576</c:v>
                </c:pt>
                <c:pt idx="2179">
                  <c:v>39577</c:v>
                </c:pt>
                <c:pt idx="2180">
                  <c:v>39580</c:v>
                </c:pt>
                <c:pt idx="2181">
                  <c:v>39581</c:v>
                </c:pt>
                <c:pt idx="2182">
                  <c:v>39582</c:v>
                </c:pt>
                <c:pt idx="2183">
                  <c:v>39583</c:v>
                </c:pt>
                <c:pt idx="2184">
                  <c:v>39584</c:v>
                </c:pt>
                <c:pt idx="2185">
                  <c:v>39587</c:v>
                </c:pt>
                <c:pt idx="2186">
                  <c:v>39588</c:v>
                </c:pt>
                <c:pt idx="2187">
                  <c:v>39589</c:v>
                </c:pt>
                <c:pt idx="2188">
                  <c:v>39590</c:v>
                </c:pt>
                <c:pt idx="2189">
                  <c:v>39591</c:v>
                </c:pt>
                <c:pt idx="2190">
                  <c:v>39594</c:v>
                </c:pt>
                <c:pt idx="2191">
                  <c:v>39595</c:v>
                </c:pt>
                <c:pt idx="2192">
                  <c:v>39596</c:v>
                </c:pt>
                <c:pt idx="2193">
                  <c:v>39597</c:v>
                </c:pt>
                <c:pt idx="2194">
                  <c:v>39598</c:v>
                </c:pt>
                <c:pt idx="2195">
                  <c:v>39601</c:v>
                </c:pt>
                <c:pt idx="2196">
                  <c:v>39602</c:v>
                </c:pt>
                <c:pt idx="2197">
                  <c:v>39603</c:v>
                </c:pt>
                <c:pt idx="2198">
                  <c:v>39604</c:v>
                </c:pt>
                <c:pt idx="2199">
                  <c:v>39605</c:v>
                </c:pt>
                <c:pt idx="2200">
                  <c:v>39608</c:v>
                </c:pt>
                <c:pt idx="2201">
                  <c:v>39609</c:v>
                </c:pt>
                <c:pt idx="2202">
                  <c:v>39610</c:v>
                </c:pt>
                <c:pt idx="2203">
                  <c:v>39611</c:v>
                </c:pt>
                <c:pt idx="2204">
                  <c:v>39612</c:v>
                </c:pt>
                <c:pt idx="2205">
                  <c:v>39615</c:v>
                </c:pt>
                <c:pt idx="2206">
                  <c:v>39616</c:v>
                </c:pt>
                <c:pt idx="2207">
                  <c:v>39617</c:v>
                </c:pt>
                <c:pt idx="2208">
                  <c:v>39618</c:v>
                </c:pt>
                <c:pt idx="2209">
                  <c:v>39619</c:v>
                </c:pt>
                <c:pt idx="2210">
                  <c:v>39622</c:v>
                </c:pt>
                <c:pt idx="2211">
                  <c:v>39623</c:v>
                </c:pt>
                <c:pt idx="2212">
                  <c:v>39624</c:v>
                </c:pt>
                <c:pt idx="2213">
                  <c:v>39625</c:v>
                </c:pt>
                <c:pt idx="2214">
                  <c:v>39626</c:v>
                </c:pt>
                <c:pt idx="2215">
                  <c:v>39629</c:v>
                </c:pt>
                <c:pt idx="2216">
                  <c:v>39630</c:v>
                </c:pt>
                <c:pt idx="2217">
                  <c:v>39631</c:v>
                </c:pt>
                <c:pt idx="2218">
                  <c:v>39632</c:v>
                </c:pt>
                <c:pt idx="2219">
                  <c:v>39633</c:v>
                </c:pt>
                <c:pt idx="2220">
                  <c:v>39636</c:v>
                </c:pt>
                <c:pt idx="2221">
                  <c:v>39637</c:v>
                </c:pt>
                <c:pt idx="2222">
                  <c:v>39638</c:v>
                </c:pt>
                <c:pt idx="2223">
                  <c:v>39639</c:v>
                </c:pt>
                <c:pt idx="2224">
                  <c:v>39640</c:v>
                </c:pt>
                <c:pt idx="2225">
                  <c:v>39643</c:v>
                </c:pt>
                <c:pt idx="2226">
                  <c:v>39644</c:v>
                </c:pt>
                <c:pt idx="2227">
                  <c:v>39645</c:v>
                </c:pt>
                <c:pt idx="2228">
                  <c:v>39646</c:v>
                </c:pt>
                <c:pt idx="2229">
                  <c:v>39647</c:v>
                </c:pt>
                <c:pt idx="2230">
                  <c:v>39650</c:v>
                </c:pt>
                <c:pt idx="2231">
                  <c:v>39651</c:v>
                </c:pt>
                <c:pt idx="2232">
                  <c:v>39652</c:v>
                </c:pt>
                <c:pt idx="2233">
                  <c:v>39653</c:v>
                </c:pt>
                <c:pt idx="2234">
                  <c:v>39654</c:v>
                </c:pt>
                <c:pt idx="2235">
                  <c:v>39657</c:v>
                </c:pt>
                <c:pt idx="2236">
                  <c:v>39658</c:v>
                </c:pt>
                <c:pt idx="2237">
                  <c:v>39659</c:v>
                </c:pt>
                <c:pt idx="2238">
                  <c:v>39660</c:v>
                </c:pt>
                <c:pt idx="2239">
                  <c:v>39661</c:v>
                </c:pt>
                <c:pt idx="2240">
                  <c:v>39664</c:v>
                </c:pt>
                <c:pt idx="2241">
                  <c:v>39665</c:v>
                </c:pt>
                <c:pt idx="2242">
                  <c:v>39666</c:v>
                </c:pt>
                <c:pt idx="2243">
                  <c:v>39667</c:v>
                </c:pt>
                <c:pt idx="2244">
                  <c:v>39668</c:v>
                </c:pt>
                <c:pt idx="2245">
                  <c:v>39671</c:v>
                </c:pt>
                <c:pt idx="2246">
                  <c:v>39672</c:v>
                </c:pt>
                <c:pt idx="2247">
                  <c:v>39673</c:v>
                </c:pt>
                <c:pt idx="2248">
                  <c:v>39674</c:v>
                </c:pt>
                <c:pt idx="2249">
                  <c:v>39675</c:v>
                </c:pt>
                <c:pt idx="2250">
                  <c:v>39678</c:v>
                </c:pt>
                <c:pt idx="2251">
                  <c:v>39679</c:v>
                </c:pt>
                <c:pt idx="2252">
                  <c:v>39680</c:v>
                </c:pt>
                <c:pt idx="2253">
                  <c:v>39681</c:v>
                </c:pt>
                <c:pt idx="2254">
                  <c:v>39682</c:v>
                </c:pt>
                <c:pt idx="2255">
                  <c:v>39685</c:v>
                </c:pt>
                <c:pt idx="2256">
                  <c:v>39686</c:v>
                </c:pt>
                <c:pt idx="2257">
                  <c:v>39687</c:v>
                </c:pt>
                <c:pt idx="2258">
                  <c:v>39688</c:v>
                </c:pt>
                <c:pt idx="2259">
                  <c:v>39689</c:v>
                </c:pt>
                <c:pt idx="2260">
                  <c:v>39692</c:v>
                </c:pt>
                <c:pt idx="2261">
                  <c:v>39693</c:v>
                </c:pt>
                <c:pt idx="2262">
                  <c:v>39694</c:v>
                </c:pt>
                <c:pt idx="2263">
                  <c:v>39695</c:v>
                </c:pt>
                <c:pt idx="2264">
                  <c:v>39696</c:v>
                </c:pt>
                <c:pt idx="2265">
                  <c:v>39699</c:v>
                </c:pt>
                <c:pt idx="2266">
                  <c:v>39700</c:v>
                </c:pt>
                <c:pt idx="2267">
                  <c:v>39701</c:v>
                </c:pt>
                <c:pt idx="2268">
                  <c:v>39702</c:v>
                </c:pt>
                <c:pt idx="2269">
                  <c:v>39703</c:v>
                </c:pt>
                <c:pt idx="2270">
                  <c:v>39706</c:v>
                </c:pt>
                <c:pt idx="2271">
                  <c:v>39707</c:v>
                </c:pt>
                <c:pt idx="2272">
                  <c:v>39708</c:v>
                </c:pt>
                <c:pt idx="2273">
                  <c:v>39709</c:v>
                </c:pt>
                <c:pt idx="2274">
                  <c:v>39710</c:v>
                </c:pt>
                <c:pt idx="2275">
                  <c:v>39713</c:v>
                </c:pt>
                <c:pt idx="2276">
                  <c:v>39714</c:v>
                </c:pt>
                <c:pt idx="2277">
                  <c:v>39715</c:v>
                </c:pt>
                <c:pt idx="2278">
                  <c:v>39716</c:v>
                </c:pt>
                <c:pt idx="2279">
                  <c:v>39717</c:v>
                </c:pt>
                <c:pt idx="2280">
                  <c:v>39720</c:v>
                </c:pt>
                <c:pt idx="2281">
                  <c:v>39721</c:v>
                </c:pt>
                <c:pt idx="2282">
                  <c:v>39722</c:v>
                </c:pt>
                <c:pt idx="2283">
                  <c:v>39723</c:v>
                </c:pt>
                <c:pt idx="2284">
                  <c:v>39724</c:v>
                </c:pt>
                <c:pt idx="2285">
                  <c:v>39727</c:v>
                </c:pt>
                <c:pt idx="2286">
                  <c:v>39728</c:v>
                </c:pt>
                <c:pt idx="2287">
                  <c:v>39729</c:v>
                </c:pt>
                <c:pt idx="2288">
                  <c:v>39730</c:v>
                </c:pt>
                <c:pt idx="2289">
                  <c:v>39731</c:v>
                </c:pt>
                <c:pt idx="2290">
                  <c:v>39734</c:v>
                </c:pt>
                <c:pt idx="2291">
                  <c:v>39735</c:v>
                </c:pt>
                <c:pt idx="2292">
                  <c:v>39736</c:v>
                </c:pt>
                <c:pt idx="2293">
                  <c:v>39737</c:v>
                </c:pt>
                <c:pt idx="2294">
                  <c:v>39738</c:v>
                </c:pt>
                <c:pt idx="2295">
                  <c:v>39741</c:v>
                </c:pt>
                <c:pt idx="2296">
                  <c:v>39742</c:v>
                </c:pt>
                <c:pt idx="2297">
                  <c:v>39743</c:v>
                </c:pt>
                <c:pt idx="2298">
                  <c:v>39744</c:v>
                </c:pt>
                <c:pt idx="2299">
                  <c:v>39745</c:v>
                </c:pt>
                <c:pt idx="2300">
                  <c:v>39748</c:v>
                </c:pt>
                <c:pt idx="2301">
                  <c:v>39749</c:v>
                </c:pt>
                <c:pt idx="2302">
                  <c:v>39750</c:v>
                </c:pt>
                <c:pt idx="2303">
                  <c:v>39751</c:v>
                </c:pt>
                <c:pt idx="2304">
                  <c:v>39752</c:v>
                </c:pt>
                <c:pt idx="2305">
                  <c:v>39755</c:v>
                </c:pt>
                <c:pt idx="2306">
                  <c:v>39756</c:v>
                </c:pt>
                <c:pt idx="2307">
                  <c:v>39757</c:v>
                </c:pt>
                <c:pt idx="2308">
                  <c:v>39758</c:v>
                </c:pt>
                <c:pt idx="2309">
                  <c:v>39759</c:v>
                </c:pt>
                <c:pt idx="2310">
                  <c:v>39762</c:v>
                </c:pt>
                <c:pt idx="2311">
                  <c:v>39763</c:v>
                </c:pt>
                <c:pt idx="2312">
                  <c:v>39764</c:v>
                </c:pt>
                <c:pt idx="2313">
                  <c:v>39765</c:v>
                </c:pt>
                <c:pt idx="2314">
                  <c:v>39766</c:v>
                </c:pt>
                <c:pt idx="2315">
                  <c:v>39769</c:v>
                </c:pt>
                <c:pt idx="2316">
                  <c:v>39770</c:v>
                </c:pt>
                <c:pt idx="2317">
                  <c:v>39771</c:v>
                </c:pt>
                <c:pt idx="2318">
                  <c:v>39772</c:v>
                </c:pt>
                <c:pt idx="2319">
                  <c:v>39773</c:v>
                </c:pt>
                <c:pt idx="2320">
                  <c:v>39776</c:v>
                </c:pt>
                <c:pt idx="2321">
                  <c:v>39777</c:v>
                </c:pt>
                <c:pt idx="2322">
                  <c:v>39778</c:v>
                </c:pt>
                <c:pt idx="2323">
                  <c:v>39779</c:v>
                </c:pt>
                <c:pt idx="2324">
                  <c:v>39780</c:v>
                </c:pt>
                <c:pt idx="2325">
                  <c:v>39783</c:v>
                </c:pt>
                <c:pt idx="2326">
                  <c:v>39784</c:v>
                </c:pt>
                <c:pt idx="2327">
                  <c:v>39785</c:v>
                </c:pt>
                <c:pt idx="2328">
                  <c:v>39786</c:v>
                </c:pt>
                <c:pt idx="2329">
                  <c:v>39787</c:v>
                </c:pt>
                <c:pt idx="2330">
                  <c:v>39790</c:v>
                </c:pt>
                <c:pt idx="2331">
                  <c:v>39791</c:v>
                </c:pt>
                <c:pt idx="2332">
                  <c:v>39792</c:v>
                </c:pt>
                <c:pt idx="2333">
                  <c:v>39793</c:v>
                </c:pt>
                <c:pt idx="2334">
                  <c:v>39794</c:v>
                </c:pt>
                <c:pt idx="2335">
                  <c:v>39797</c:v>
                </c:pt>
                <c:pt idx="2336">
                  <c:v>39798</c:v>
                </c:pt>
                <c:pt idx="2337">
                  <c:v>39799</c:v>
                </c:pt>
                <c:pt idx="2338">
                  <c:v>39800</c:v>
                </c:pt>
                <c:pt idx="2339">
                  <c:v>39801</c:v>
                </c:pt>
                <c:pt idx="2340">
                  <c:v>39804</c:v>
                </c:pt>
                <c:pt idx="2341">
                  <c:v>39805</c:v>
                </c:pt>
                <c:pt idx="2342">
                  <c:v>39806</c:v>
                </c:pt>
                <c:pt idx="2343">
                  <c:v>39807</c:v>
                </c:pt>
                <c:pt idx="2344">
                  <c:v>39808</c:v>
                </c:pt>
                <c:pt idx="2345">
                  <c:v>39811</c:v>
                </c:pt>
                <c:pt idx="2346">
                  <c:v>39812</c:v>
                </c:pt>
                <c:pt idx="2347">
                  <c:v>39813</c:v>
                </c:pt>
                <c:pt idx="2348">
                  <c:v>39814</c:v>
                </c:pt>
                <c:pt idx="2349">
                  <c:v>39815</c:v>
                </c:pt>
                <c:pt idx="2350">
                  <c:v>39818</c:v>
                </c:pt>
                <c:pt idx="2351">
                  <c:v>39819</c:v>
                </c:pt>
                <c:pt idx="2352">
                  <c:v>39820</c:v>
                </c:pt>
                <c:pt idx="2353">
                  <c:v>39821</c:v>
                </c:pt>
                <c:pt idx="2354">
                  <c:v>39822</c:v>
                </c:pt>
                <c:pt idx="2355">
                  <c:v>39825</c:v>
                </c:pt>
                <c:pt idx="2356">
                  <c:v>39826</c:v>
                </c:pt>
                <c:pt idx="2357">
                  <c:v>39827</c:v>
                </c:pt>
                <c:pt idx="2358">
                  <c:v>39828</c:v>
                </c:pt>
                <c:pt idx="2359">
                  <c:v>39829</c:v>
                </c:pt>
                <c:pt idx="2360">
                  <c:v>39832</c:v>
                </c:pt>
                <c:pt idx="2361">
                  <c:v>39833</c:v>
                </c:pt>
                <c:pt idx="2362">
                  <c:v>39834</c:v>
                </c:pt>
                <c:pt idx="2363">
                  <c:v>39835</c:v>
                </c:pt>
                <c:pt idx="2364">
                  <c:v>39836</c:v>
                </c:pt>
                <c:pt idx="2365">
                  <c:v>39839</c:v>
                </c:pt>
                <c:pt idx="2366">
                  <c:v>39840</c:v>
                </c:pt>
                <c:pt idx="2367">
                  <c:v>39841</c:v>
                </c:pt>
                <c:pt idx="2368">
                  <c:v>39842</c:v>
                </c:pt>
                <c:pt idx="2369">
                  <c:v>39843</c:v>
                </c:pt>
                <c:pt idx="2370">
                  <c:v>39846</c:v>
                </c:pt>
                <c:pt idx="2371">
                  <c:v>39847</c:v>
                </c:pt>
                <c:pt idx="2372">
                  <c:v>39848</c:v>
                </c:pt>
                <c:pt idx="2373">
                  <c:v>39849</c:v>
                </c:pt>
                <c:pt idx="2374">
                  <c:v>39850</c:v>
                </c:pt>
                <c:pt idx="2375">
                  <c:v>39853</c:v>
                </c:pt>
                <c:pt idx="2376">
                  <c:v>39854</c:v>
                </c:pt>
                <c:pt idx="2377">
                  <c:v>39855</c:v>
                </c:pt>
                <c:pt idx="2378">
                  <c:v>39856</c:v>
                </c:pt>
                <c:pt idx="2379">
                  <c:v>39857</c:v>
                </c:pt>
                <c:pt idx="2380">
                  <c:v>39860</c:v>
                </c:pt>
                <c:pt idx="2381">
                  <c:v>39861</c:v>
                </c:pt>
                <c:pt idx="2382">
                  <c:v>39862</c:v>
                </c:pt>
                <c:pt idx="2383">
                  <c:v>39863</c:v>
                </c:pt>
                <c:pt idx="2384">
                  <c:v>39864</c:v>
                </c:pt>
                <c:pt idx="2385">
                  <c:v>39867</c:v>
                </c:pt>
                <c:pt idx="2386">
                  <c:v>39868</c:v>
                </c:pt>
                <c:pt idx="2387">
                  <c:v>39869</c:v>
                </c:pt>
                <c:pt idx="2388">
                  <c:v>39870</c:v>
                </c:pt>
                <c:pt idx="2389">
                  <c:v>39871</c:v>
                </c:pt>
                <c:pt idx="2390">
                  <c:v>39874</c:v>
                </c:pt>
                <c:pt idx="2391">
                  <c:v>39875</c:v>
                </c:pt>
                <c:pt idx="2392">
                  <c:v>39876</c:v>
                </c:pt>
                <c:pt idx="2393">
                  <c:v>39877</c:v>
                </c:pt>
                <c:pt idx="2394">
                  <c:v>39878</c:v>
                </c:pt>
                <c:pt idx="2395">
                  <c:v>39881</c:v>
                </c:pt>
                <c:pt idx="2396">
                  <c:v>39882</c:v>
                </c:pt>
                <c:pt idx="2397">
                  <c:v>39883</c:v>
                </c:pt>
                <c:pt idx="2398">
                  <c:v>39884</c:v>
                </c:pt>
                <c:pt idx="2399">
                  <c:v>39885</c:v>
                </c:pt>
                <c:pt idx="2400">
                  <c:v>39888</c:v>
                </c:pt>
                <c:pt idx="2401">
                  <c:v>39889</c:v>
                </c:pt>
                <c:pt idx="2402">
                  <c:v>39890</c:v>
                </c:pt>
                <c:pt idx="2403">
                  <c:v>39891</c:v>
                </c:pt>
                <c:pt idx="2404">
                  <c:v>39892</c:v>
                </c:pt>
                <c:pt idx="2405">
                  <c:v>39895</c:v>
                </c:pt>
                <c:pt idx="2406">
                  <c:v>39896</c:v>
                </c:pt>
                <c:pt idx="2407">
                  <c:v>39897</c:v>
                </c:pt>
                <c:pt idx="2408">
                  <c:v>39898</c:v>
                </c:pt>
                <c:pt idx="2409">
                  <c:v>39899</c:v>
                </c:pt>
                <c:pt idx="2410">
                  <c:v>39902</c:v>
                </c:pt>
                <c:pt idx="2411">
                  <c:v>39903</c:v>
                </c:pt>
                <c:pt idx="2412">
                  <c:v>39904</c:v>
                </c:pt>
                <c:pt idx="2413">
                  <c:v>39905</c:v>
                </c:pt>
                <c:pt idx="2414">
                  <c:v>39906</c:v>
                </c:pt>
                <c:pt idx="2415">
                  <c:v>39909</c:v>
                </c:pt>
                <c:pt idx="2416">
                  <c:v>39910</c:v>
                </c:pt>
                <c:pt idx="2417">
                  <c:v>39911</c:v>
                </c:pt>
                <c:pt idx="2418">
                  <c:v>39912</c:v>
                </c:pt>
                <c:pt idx="2419">
                  <c:v>39913</c:v>
                </c:pt>
                <c:pt idx="2420">
                  <c:v>39916</c:v>
                </c:pt>
                <c:pt idx="2421">
                  <c:v>39917</c:v>
                </c:pt>
                <c:pt idx="2422">
                  <c:v>39918</c:v>
                </c:pt>
                <c:pt idx="2423">
                  <c:v>39919</c:v>
                </c:pt>
                <c:pt idx="2424">
                  <c:v>39920</c:v>
                </c:pt>
                <c:pt idx="2425">
                  <c:v>39923</c:v>
                </c:pt>
                <c:pt idx="2426">
                  <c:v>39924</c:v>
                </c:pt>
                <c:pt idx="2427">
                  <c:v>39925</c:v>
                </c:pt>
                <c:pt idx="2428">
                  <c:v>39926</c:v>
                </c:pt>
                <c:pt idx="2429">
                  <c:v>39927</c:v>
                </c:pt>
                <c:pt idx="2430">
                  <c:v>39930</c:v>
                </c:pt>
                <c:pt idx="2431">
                  <c:v>39931</c:v>
                </c:pt>
                <c:pt idx="2432">
                  <c:v>39932</c:v>
                </c:pt>
                <c:pt idx="2433">
                  <c:v>39933</c:v>
                </c:pt>
                <c:pt idx="2434">
                  <c:v>39934</c:v>
                </c:pt>
                <c:pt idx="2435">
                  <c:v>39937</c:v>
                </c:pt>
                <c:pt idx="2436">
                  <c:v>39938</c:v>
                </c:pt>
                <c:pt idx="2437">
                  <c:v>39939</c:v>
                </c:pt>
                <c:pt idx="2438">
                  <c:v>39940</c:v>
                </c:pt>
                <c:pt idx="2439">
                  <c:v>39941</c:v>
                </c:pt>
                <c:pt idx="2440">
                  <c:v>39944</c:v>
                </c:pt>
                <c:pt idx="2441">
                  <c:v>39945</c:v>
                </c:pt>
                <c:pt idx="2442">
                  <c:v>39946</c:v>
                </c:pt>
                <c:pt idx="2443">
                  <c:v>39947</c:v>
                </c:pt>
                <c:pt idx="2444">
                  <c:v>39948</c:v>
                </c:pt>
                <c:pt idx="2445">
                  <c:v>39951</c:v>
                </c:pt>
                <c:pt idx="2446">
                  <c:v>39952</c:v>
                </c:pt>
                <c:pt idx="2447">
                  <c:v>39953</c:v>
                </c:pt>
                <c:pt idx="2448">
                  <c:v>39954</c:v>
                </c:pt>
                <c:pt idx="2449">
                  <c:v>39955</c:v>
                </c:pt>
                <c:pt idx="2450">
                  <c:v>39958</c:v>
                </c:pt>
                <c:pt idx="2451">
                  <c:v>39959</c:v>
                </c:pt>
                <c:pt idx="2452">
                  <c:v>39960</c:v>
                </c:pt>
                <c:pt idx="2453">
                  <c:v>39961</c:v>
                </c:pt>
                <c:pt idx="2454">
                  <c:v>39962</c:v>
                </c:pt>
                <c:pt idx="2455">
                  <c:v>39965</c:v>
                </c:pt>
                <c:pt idx="2456">
                  <c:v>39966</c:v>
                </c:pt>
                <c:pt idx="2457">
                  <c:v>39967</c:v>
                </c:pt>
                <c:pt idx="2458">
                  <c:v>39968</c:v>
                </c:pt>
                <c:pt idx="2459">
                  <c:v>39969</c:v>
                </c:pt>
                <c:pt idx="2460">
                  <c:v>39972</c:v>
                </c:pt>
                <c:pt idx="2461">
                  <c:v>39973</c:v>
                </c:pt>
                <c:pt idx="2462">
                  <c:v>39974</c:v>
                </c:pt>
                <c:pt idx="2463">
                  <c:v>39975</c:v>
                </c:pt>
                <c:pt idx="2464">
                  <c:v>39976</c:v>
                </c:pt>
                <c:pt idx="2465">
                  <c:v>39979</c:v>
                </c:pt>
                <c:pt idx="2466">
                  <c:v>39980</c:v>
                </c:pt>
                <c:pt idx="2467">
                  <c:v>39981</c:v>
                </c:pt>
                <c:pt idx="2468">
                  <c:v>39982</c:v>
                </c:pt>
                <c:pt idx="2469">
                  <c:v>39983</c:v>
                </c:pt>
                <c:pt idx="2470">
                  <c:v>39986</c:v>
                </c:pt>
                <c:pt idx="2471">
                  <c:v>39987</c:v>
                </c:pt>
                <c:pt idx="2472">
                  <c:v>39988</c:v>
                </c:pt>
                <c:pt idx="2473">
                  <c:v>39989</c:v>
                </c:pt>
                <c:pt idx="2474">
                  <c:v>39990</c:v>
                </c:pt>
                <c:pt idx="2475">
                  <c:v>39993</c:v>
                </c:pt>
                <c:pt idx="2476">
                  <c:v>39994</c:v>
                </c:pt>
                <c:pt idx="2477">
                  <c:v>39995</c:v>
                </c:pt>
                <c:pt idx="2478">
                  <c:v>39996</c:v>
                </c:pt>
                <c:pt idx="2479">
                  <c:v>39997</c:v>
                </c:pt>
                <c:pt idx="2480">
                  <c:v>40000</c:v>
                </c:pt>
                <c:pt idx="2481">
                  <c:v>40001</c:v>
                </c:pt>
                <c:pt idx="2482">
                  <c:v>40002</c:v>
                </c:pt>
                <c:pt idx="2483">
                  <c:v>40003</c:v>
                </c:pt>
                <c:pt idx="2484">
                  <c:v>40004</c:v>
                </c:pt>
                <c:pt idx="2485">
                  <c:v>40007</c:v>
                </c:pt>
                <c:pt idx="2486">
                  <c:v>40008</c:v>
                </c:pt>
                <c:pt idx="2487">
                  <c:v>40009</c:v>
                </c:pt>
                <c:pt idx="2488">
                  <c:v>40010</c:v>
                </c:pt>
                <c:pt idx="2489">
                  <c:v>40011</c:v>
                </c:pt>
                <c:pt idx="2490">
                  <c:v>40014</c:v>
                </c:pt>
                <c:pt idx="2491">
                  <c:v>40015</c:v>
                </c:pt>
                <c:pt idx="2492">
                  <c:v>40016</c:v>
                </c:pt>
                <c:pt idx="2493">
                  <c:v>40017</c:v>
                </c:pt>
                <c:pt idx="2494">
                  <c:v>40018</c:v>
                </c:pt>
                <c:pt idx="2495">
                  <c:v>40021</c:v>
                </c:pt>
                <c:pt idx="2496">
                  <c:v>40022</c:v>
                </c:pt>
                <c:pt idx="2497">
                  <c:v>40023</c:v>
                </c:pt>
                <c:pt idx="2498">
                  <c:v>40024</c:v>
                </c:pt>
                <c:pt idx="2499">
                  <c:v>40025</c:v>
                </c:pt>
                <c:pt idx="2500">
                  <c:v>40028</c:v>
                </c:pt>
                <c:pt idx="2501">
                  <c:v>40029</c:v>
                </c:pt>
                <c:pt idx="2502">
                  <c:v>40030</c:v>
                </c:pt>
                <c:pt idx="2503">
                  <c:v>40031</c:v>
                </c:pt>
                <c:pt idx="2504">
                  <c:v>40032</c:v>
                </c:pt>
                <c:pt idx="2505">
                  <c:v>40035</c:v>
                </c:pt>
                <c:pt idx="2506">
                  <c:v>40036</c:v>
                </c:pt>
                <c:pt idx="2507">
                  <c:v>40037</c:v>
                </c:pt>
                <c:pt idx="2508">
                  <c:v>40038</c:v>
                </c:pt>
                <c:pt idx="2509">
                  <c:v>40039</c:v>
                </c:pt>
                <c:pt idx="2510">
                  <c:v>40042</c:v>
                </c:pt>
                <c:pt idx="2511">
                  <c:v>40043</c:v>
                </c:pt>
                <c:pt idx="2512">
                  <c:v>40044</c:v>
                </c:pt>
                <c:pt idx="2513">
                  <c:v>40045</c:v>
                </c:pt>
                <c:pt idx="2514">
                  <c:v>40046</c:v>
                </c:pt>
                <c:pt idx="2515">
                  <c:v>40049</c:v>
                </c:pt>
                <c:pt idx="2516">
                  <c:v>40050</c:v>
                </c:pt>
                <c:pt idx="2517">
                  <c:v>40051</c:v>
                </c:pt>
                <c:pt idx="2518">
                  <c:v>40052</c:v>
                </c:pt>
                <c:pt idx="2519">
                  <c:v>40053</c:v>
                </c:pt>
                <c:pt idx="2520">
                  <c:v>40056</c:v>
                </c:pt>
                <c:pt idx="2521">
                  <c:v>40057</c:v>
                </c:pt>
                <c:pt idx="2522">
                  <c:v>40058</c:v>
                </c:pt>
                <c:pt idx="2523">
                  <c:v>40059</c:v>
                </c:pt>
                <c:pt idx="2524">
                  <c:v>40060</c:v>
                </c:pt>
                <c:pt idx="2525">
                  <c:v>40063</c:v>
                </c:pt>
                <c:pt idx="2526">
                  <c:v>40064</c:v>
                </c:pt>
                <c:pt idx="2527">
                  <c:v>40065</c:v>
                </c:pt>
                <c:pt idx="2528">
                  <c:v>40066</c:v>
                </c:pt>
                <c:pt idx="2529">
                  <c:v>40067</c:v>
                </c:pt>
                <c:pt idx="2530">
                  <c:v>40070</c:v>
                </c:pt>
                <c:pt idx="2531">
                  <c:v>40071</c:v>
                </c:pt>
                <c:pt idx="2532">
                  <c:v>40072</c:v>
                </c:pt>
                <c:pt idx="2533">
                  <c:v>40073</c:v>
                </c:pt>
                <c:pt idx="2534">
                  <c:v>40074</c:v>
                </c:pt>
                <c:pt idx="2535">
                  <c:v>40077</c:v>
                </c:pt>
                <c:pt idx="2536">
                  <c:v>40078</c:v>
                </c:pt>
                <c:pt idx="2537">
                  <c:v>40079</c:v>
                </c:pt>
                <c:pt idx="2538">
                  <c:v>40080</c:v>
                </c:pt>
                <c:pt idx="2539">
                  <c:v>40081</c:v>
                </c:pt>
                <c:pt idx="2540">
                  <c:v>40084</c:v>
                </c:pt>
                <c:pt idx="2541">
                  <c:v>40085</c:v>
                </c:pt>
                <c:pt idx="2542">
                  <c:v>40086</c:v>
                </c:pt>
                <c:pt idx="2543">
                  <c:v>40087</c:v>
                </c:pt>
                <c:pt idx="2544">
                  <c:v>40088</c:v>
                </c:pt>
                <c:pt idx="2545">
                  <c:v>40091</c:v>
                </c:pt>
                <c:pt idx="2546">
                  <c:v>40092</c:v>
                </c:pt>
                <c:pt idx="2547">
                  <c:v>40093</c:v>
                </c:pt>
                <c:pt idx="2548">
                  <c:v>40094</c:v>
                </c:pt>
                <c:pt idx="2549">
                  <c:v>40095</c:v>
                </c:pt>
                <c:pt idx="2550">
                  <c:v>40098</c:v>
                </c:pt>
                <c:pt idx="2551">
                  <c:v>40099</c:v>
                </c:pt>
                <c:pt idx="2552">
                  <c:v>40100</c:v>
                </c:pt>
                <c:pt idx="2553">
                  <c:v>40101</c:v>
                </c:pt>
                <c:pt idx="2554">
                  <c:v>40102</c:v>
                </c:pt>
                <c:pt idx="2555">
                  <c:v>40105</c:v>
                </c:pt>
                <c:pt idx="2556">
                  <c:v>40106</c:v>
                </c:pt>
                <c:pt idx="2557">
                  <c:v>40107</c:v>
                </c:pt>
                <c:pt idx="2558">
                  <c:v>40108</c:v>
                </c:pt>
                <c:pt idx="2559">
                  <c:v>40109</c:v>
                </c:pt>
                <c:pt idx="2560">
                  <c:v>40112</c:v>
                </c:pt>
                <c:pt idx="2561">
                  <c:v>40113</c:v>
                </c:pt>
                <c:pt idx="2562">
                  <c:v>40114</c:v>
                </c:pt>
                <c:pt idx="2563">
                  <c:v>40115</c:v>
                </c:pt>
                <c:pt idx="2564">
                  <c:v>40116</c:v>
                </c:pt>
                <c:pt idx="2565">
                  <c:v>40119</c:v>
                </c:pt>
                <c:pt idx="2566">
                  <c:v>40120</c:v>
                </c:pt>
                <c:pt idx="2567">
                  <c:v>40121</c:v>
                </c:pt>
                <c:pt idx="2568">
                  <c:v>40122</c:v>
                </c:pt>
                <c:pt idx="2569">
                  <c:v>40123</c:v>
                </c:pt>
                <c:pt idx="2570">
                  <c:v>40126</c:v>
                </c:pt>
                <c:pt idx="2571">
                  <c:v>40127</c:v>
                </c:pt>
                <c:pt idx="2572">
                  <c:v>40128</c:v>
                </c:pt>
                <c:pt idx="2573">
                  <c:v>40129</c:v>
                </c:pt>
                <c:pt idx="2574">
                  <c:v>40130</c:v>
                </c:pt>
                <c:pt idx="2575">
                  <c:v>40133</c:v>
                </c:pt>
                <c:pt idx="2576">
                  <c:v>40134</c:v>
                </c:pt>
                <c:pt idx="2577">
                  <c:v>40135</c:v>
                </c:pt>
                <c:pt idx="2578">
                  <c:v>40136</c:v>
                </c:pt>
                <c:pt idx="2579">
                  <c:v>40137</c:v>
                </c:pt>
                <c:pt idx="2580">
                  <c:v>40140</c:v>
                </c:pt>
                <c:pt idx="2581">
                  <c:v>40141</c:v>
                </c:pt>
                <c:pt idx="2582">
                  <c:v>40142</c:v>
                </c:pt>
                <c:pt idx="2583">
                  <c:v>40143</c:v>
                </c:pt>
                <c:pt idx="2584">
                  <c:v>40144</c:v>
                </c:pt>
                <c:pt idx="2585">
                  <c:v>40147</c:v>
                </c:pt>
                <c:pt idx="2586">
                  <c:v>40148</c:v>
                </c:pt>
                <c:pt idx="2587">
                  <c:v>40149</c:v>
                </c:pt>
                <c:pt idx="2588">
                  <c:v>40150</c:v>
                </c:pt>
                <c:pt idx="2589">
                  <c:v>40151</c:v>
                </c:pt>
                <c:pt idx="2590">
                  <c:v>40154</c:v>
                </c:pt>
                <c:pt idx="2591">
                  <c:v>40155</c:v>
                </c:pt>
                <c:pt idx="2592">
                  <c:v>40156</c:v>
                </c:pt>
                <c:pt idx="2593">
                  <c:v>40157</c:v>
                </c:pt>
                <c:pt idx="2594">
                  <c:v>40158</c:v>
                </c:pt>
                <c:pt idx="2595">
                  <c:v>40161</c:v>
                </c:pt>
                <c:pt idx="2596">
                  <c:v>40162</c:v>
                </c:pt>
                <c:pt idx="2597">
                  <c:v>40163</c:v>
                </c:pt>
                <c:pt idx="2598">
                  <c:v>40164</c:v>
                </c:pt>
                <c:pt idx="2599">
                  <c:v>40165</c:v>
                </c:pt>
                <c:pt idx="2600">
                  <c:v>40168</c:v>
                </c:pt>
                <c:pt idx="2601">
                  <c:v>40169</c:v>
                </c:pt>
                <c:pt idx="2602">
                  <c:v>40170</c:v>
                </c:pt>
                <c:pt idx="2603">
                  <c:v>40171</c:v>
                </c:pt>
                <c:pt idx="2604">
                  <c:v>40172</c:v>
                </c:pt>
                <c:pt idx="2605">
                  <c:v>40175</c:v>
                </c:pt>
                <c:pt idx="2606">
                  <c:v>40176</c:v>
                </c:pt>
                <c:pt idx="2607">
                  <c:v>40177</c:v>
                </c:pt>
                <c:pt idx="2608">
                  <c:v>40178</c:v>
                </c:pt>
                <c:pt idx="2609">
                  <c:v>40179</c:v>
                </c:pt>
                <c:pt idx="2610">
                  <c:v>40182</c:v>
                </c:pt>
                <c:pt idx="2611">
                  <c:v>40183</c:v>
                </c:pt>
                <c:pt idx="2612">
                  <c:v>40184</c:v>
                </c:pt>
                <c:pt idx="2613">
                  <c:v>40185</c:v>
                </c:pt>
                <c:pt idx="2614">
                  <c:v>40186</c:v>
                </c:pt>
                <c:pt idx="2615">
                  <c:v>40189</c:v>
                </c:pt>
                <c:pt idx="2616">
                  <c:v>40190</c:v>
                </c:pt>
                <c:pt idx="2617">
                  <c:v>40191</c:v>
                </c:pt>
                <c:pt idx="2618">
                  <c:v>40192</c:v>
                </c:pt>
                <c:pt idx="2619">
                  <c:v>40193</c:v>
                </c:pt>
                <c:pt idx="2620">
                  <c:v>40196</c:v>
                </c:pt>
                <c:pt idx="2621">
                  <c:v>40197</c:v>
                </c:pt>
                <c:pt idx="2622">
                  <c:v>40198</c:v>
                </c:pt>
                <c:pt idx="2623">
                  <c:v>40199</c:v>
                </c:pt>
                <c:pt idx="2624">
                  <c:v>40200</c:v>
                </c:pt>
                <c:pt idx="2625">
                  <c:v>40203</c:v>
                </c:pt>
                <c:pt idx="2626">
                  <c:v>40204</c:v>
                </c:pt>
                <c:pt idx="2627">
                  <c:v>40205</c:v>
                </c:pt>
                <c:pt idx="2628">
                  <c:v>40206</c:v>
                </c:pt>
                <c:pt idx="2629">
                  <c:v>40207</c:v>
                </c:pt>
                <c:pt idx="2630">
                  <c:v>40210</c:v>
                </c:pt>
                <c:pt idx="2631">
                  <c:v>40211</c:v>
                </c:pt>
                <c:pt idx="2632">
                  <c:v>40212</c:v>
                </c:pt>
                <c:pt idx="2633">
                  <c:v>40213</c:v>
                </c:pt>
                <c:pt idx="2634">
                  <c:v>40214</c:v>
                </c:pt>
                <c:pt idx="2635">
                  <c:v>40217</c:v>
                </c:pt>
                <c:pt idx="2636">
                  <c:v>40218</c:v>
                </c:pt>
                <c:pt idx="2637">
                  <c:v>40219</c:v>
                </c:pt>
                <c:pt idx="2638">
                  <c:v>40220</c:v>
                </c:pt>
                <c:pt idx="2639">
                  <c:v>40221</c:v>
                </c:pt>
                <c:pt idx="2640">
                  <c:v>40224</c:v>
                </c:pt>
                <c:pt idx="2641">
                  <c:v>40225</c:v>
                </c:pt>
                <c:pt idx="2642">
                  <c:v>40226</c:v>
                </c:pt>
                <c:pt idx="2643">
                  <c:v>40227</c:v>
                </c:pt>
                <c:pt idx="2644">
                  <c:v>40228</c:v>
                </c:pt>
                <c:pt idx="2645">
                  <c:v>40231</c:v>
                </c:pt>
                <c:pt idx="2646">
                  <c:v>40232</c:v>
                </c:pt>
                <c:pt idx="2647">
                  <c:v>40233</c:v>
                </c:pt>
                <c:pt idx="2648">
                  <c:v>40234</c:v>
                </c:pt>
                <c:pt idx="2649">
                  <c:v>40235</c:v>
                </c:pt>
                <c:pt idx="2650">
                  <c:v>40238</c:v>
                </c:pt>
                <c:pt idx="2651">
                  <c:v>40239</c:v>
                </c:pt>
                <c:pt idx="2652">
                  <c:v>40240</c:v>
                </c:pt>
                <c:pt idx="2653">
                  <c:v>40241</c:v>
                </c:pt>
                <c:pt idx="2654">
                  <c:v>40242</c:v>
                </c:pt>
                <c:pt idx="2655">
                  <c:v>40245</c:v>
                </c:pt>
                <c:pt idx="2656">
                  <c:v>40246</c:v>
                </c:pt>
                <c:pt idx="2657">
                  <c:v>40247</c:v>
                </c:pt>
                <c:pt idx="2658">
                  <c:v>40248</c:v>
                </c:pt>
                <c:pt idx="2659">
                  <c:v>40249</c:v>
                </c:pt>
                <c:pt idx="2660">
                  <c:v>40252</c:v>
                </c:pt>
                <c:pt idx="2661">
                  <c:v>40253</c:v>
                </c:pt>
                <c:pt idx="2662">
                  <c:v>40254</c:v>
                </c:pt>
                <c:pt idx="2663">
                  <c:v>40255</c:v>
                </c:pt>
                <c:pt idx="2664">
                  <c:v>40256</c:v>
                </c:pt>
                <c:pt idx="2665">
                  <c:v>40259</c:v>
                </c:pt>
                <c:pt idx="2666">
                  <c:v>40260</c:v>
                </c:pt>
                <c:pt idx="2667">
                  <c:v>40261</c:v>
                </c:pt>
                <c:pt idx="2668">
                  <c:v>40262</c:v>
                </c:pt>
                <c:pt idx="2669">
                  <c:v>40263</c:v>
                </c:pt>
                <c:pt idx="2670">
                  <c:v>40266</c:v>
                </c:pt>
                <c:pt idx="2671">
                  <c:v>40267</c:v>
                </c:pt>
                <c:pt idx="2672">
                  <c:v>40268</c:v>
                </c:pt>
                <c:pt idx="2673">
                  <c:v>40269</c:v>
                </c:pt>
                <c:pt idx="2674">
                  <c:v>40270</c:v>
                </c:pt>
                <c:pt idx="2675">
                  <c:v>40273</c:v>
                </c:pt>
                <c:pt idx="2676">
                  <c:v>40274</c:v>
                </c:pt>
                <c:pt idx="2677">
                  <c:v>40275</c:v>
                </c:pt>
                <c:pt idx="2678">
                  <c:v>40276</c:v>
                </c:pt>
                <c:pt idx="2679">
                  <c:v>40277</c:v>
                </c:pt>
                <c:pt idx="2680">
                  <c:v>40280</c:v>
                </c:pt>
                <c:pt idx="2681">
                  <c:v>40281</c:v>
                </c:pt>
                <c:pt idx="2682">
                  <c:v>40282</c:v>
                </c:pt>
                <c:pt idx="2683">
                  <c:v>40283</c:v>
                </c:pt>
                <c:pt idx="2684">
                  <c:v>40284</c:v>
                </c:pt>
                <c:pt idx="2685">
                  <c:v>40287</c:v>
                </c:pt>
                <c:pt idx="2686">
                  <c:v>40288</c:v>
                </c:pt>
                <c:pt idx="2687">
                  <c:v>40289</c:v>
                </c:pt>
                <c:pt idx="2688">
                  <c:v>40290</c:v>
                </c:pt>
                <c:pt idx="2689">
                  <c:v>40291</c:v>
                </c:pt>
                <c:pt idx="2690">
                  <c:v>40294</c:v>
                </c:pt>
                <c:pt idx="2691">
                  <c:v>40295</c:v>
                </c:pt>
                <c:pt idx="2692">
                  <c:v>40296</c:v>
                </c:pt>
                <c:pt idx="2693">
                  <c:v>40297</c:v>
                </c:pt>
                <c:pt idx="2694">
                  <c:v>40298</c:v>
                </c:pt>
                <c:pt idx="2695">
                  <c:v>40301</c:v>
                </c:pt>
                <c:pt idx="2696">
                  <c:v>40302</c:v>
                </c:pt>
                <c:pt idx="2697">
                  <c:v>40303</c:v>
                </c:pt>
                <c:pt idx="2698">
                  <c:v>40304</c:v>
                </c:pt>
                <c:pt idx="2699">
                  <c:v>40305</c:v>
                </c:pt>
                <c:pt idx="2700">
                  <c:v>40308</c:v>
                </c:pt>
                <c:pt idx="2701">
                  <c:v>40309</c:v>
                </c:pt>
                <c:pt idx="2702">
                  <c:v>40310</c:v>
                </c:pt>
                <c:pt idx="2703">
                  <c:v>40311</c:v>
                </c:pt>
                <c:pt idx="2704">
                  <c:v>40312</c:v>
                </c:pt>
                <c:pt idx="2705">
                  <c:v>40315</c:v>
                </c:pt>
                <c:pt idx="2706">
                  <c:v>40316</c:v>
                </c:pt>
                <c:pt idx="2707">
                  <c:v>40317</c:v>
                </c:pt>
                <c:pt idx="2708">
                  <c:v>40318</c:v>
                </c:pt>
                <c:pt idx="2709">
                  <c:v>40319</c:v>
                </c:pt>
                <c:pt idx="2710">
                  <c:v>40322</c:v>
                </c:pt>
                <c:pt idx="2711">
                  <c:v>40323</c:v>
                </c:pt>
                <c:pt idx="2712">
                  <c:v>40324</c:v>
                </c:pt>
                <c:pt idx="2713">
                  <c:v>40325</c:v>
                </c:pt>
                <c:pt idx="2714">
                  <c:v>40326</c:v>
                </c:pt>
                <c:pt idx="2715">
                  <c:v>40329</c:v>
                </c:pt>
                <c:pt idx="2716">
                  <c:v>40330</c:v>
                </c:pt>
                <c:pt idx="2717">
                  <c:v>40331</c:v>
                </c:pt>
                <c:pt idx="2718">
                  <c:v>40332</c:v>
                </c:pt>
                <c:pt idx="2719">
                  <c:v>40333</c:v>
                </c:pt>
                <c:pt idx="2720">
                  <c:v>40336</c:v>
                </c:pt>
                <c:pt idx="2721">
                  <c:v>40337</c:v>
                </c:pt>
                <c:pt idx="2722">
                  <c:v>40338</c:v>
                </c:pt>
                <c:pt idx="2723">
                  <c:v>40339</c:v>
                </c:pt>
                <c:pt idx="2724">
                  <c:v>40340</c:v>
                </c:pt>
                <c:pt idx="2725">
                  <c:v>40343</c:v>
                </c:pt>
                <c:pt idx="2726">
                  <c:v>40344</c:v>
                </c:pt>
                <c:pt idx="2727">
                  <c:v>40345</c:v>
                </c:pt>
                <c:pt idx="2728">
                  <c:v>40346</c:v>
                </c:pt>
                <c:pt idx="2729">
                  <c:v>40347</c:v>
                </c:pt>
                <c:pt idx="2730">
                  <c:v>40350</c:v>
                </c:pt>
                <c:pt idx="2731">
                  <c:v>40351</c:v>
                </c:pt>
                <c:pt idx="2732">
                  <c:v>40352</c:v>
                </c:pt>
                <c:pt idx="2733">
                  <c:v>40353</c:v>
                </c:pt>
                <c:pt idx="2734">
                  <c:v>40354</c:v>
                </c:pt>
                <c:pt idx="2735">
                  <c:v>40357</c:v>
                </c:pt>
                <c:pt idx="2736">
                  <c:v>40358</c:v>
                </c:pt>
                <c:pt idx="2737">
                  <c:v>40359</c:v>
                </c:pt>
                <c:pt idx="2738">
                  <c:v>40360</c:v>
                </c:pt>
                <c:pt idx="2739">
                  <c:v>40361</c:v>
                </c:pt>
                <c:pt idx="2740">
                  <c:v>40364</c:v>
                </c:pt>
                <c:pt idx="2741">
                  <c:v>40365</c:v>
                </c:pt>
                <c:pt idx="2742">
                  <c:v>40366</c:v>
                </c:pt>
                <c:pt idx="2743">
                  <c:v>40367</c:v>
                </c:pt>
                <c:pt idx="2744">
                  <c:v>40368</c:v>
                </c:pt>
                <c:pt idx="2745">
                  <c:v>40371</c:v>
                </c:pt>
                <c:pt idx="2746">
                  <c:v>40372</c:v>
                </c:pt>
                <c:pt idx="2747">
                  <c:v>40373</c:v>
                </c:pt>
                <c:pt idx="2748">
                  <c:v>40374</c:v>
                </c:pt>
                <c:pt idx="2749">
                  <c:v>40375</c:v>
                </c:pt>
                <c:pt idx="2750">
                  <c:v>40378</c:v>
                </c:pt>
                <c:pt idx="2751">
                  <c:v>40379</c:v>
                </c:pt>
                <c:pt idx="2752">
                  <c:v>40380</c:v>
                </c:pt>
                <c:pt idx="2753">
                  <c:v>40381</c:v>
                </c:pt>
                <c:pt idx="2754">
                  <c:v>40382</c:v>
                </c:pt>
                <c:pt idx="2755">
                  <c:v>40385</c:v>
                </c:pt>
                <c:pt idx="2756">
                  <c:v>40386</c:v>
                </c:pt>
                <c:pt idx="2757">
                  <c:v>40387</c:v>
                </c:pt>
                <c:pt idx="2758">
                  <c:v>40388</c:v>
                </c:pt>
                <c:pt idx="2759">
                  <c:v>40389</c:v>
                </c:pt>
                <c:pt idx="2760">
                  <c:v>40392</c:v>
                </c:pt>
                <c:pt idx="2761">
                  <c:v>40393</c:v>
                </c:pt>
                <c:pt idx="2762">
                  <c:v>40394</c:v>
                </c:pt>
                <c:pt idx="2763">
                  <c:v>40395</c:v>
                </c:pt>
                <c:pt idx="2764">
                  <c:v>40396</c:v>
                </c:pt>
                <c:pt idx="2765">
                  <c:v>40399</c:v>
                </c:pt>
                <c:pt idx="2766">
                  <c:v>40400</c:v>
                </c:pt>
                <c:pt idx="2767">
                  <c:v>40401</c:v>
                </c:pt>
                <c:pt idx="2768">
                  <c:v>40402</c:v>
                </c:pt>
                <c:pt idx="2769">
                  <c:v>40403</c:v>
                </c:pt>
                <c:pt idx="2770">
                  <c:v>40406</c:v>
                </c:pt>
                <c:pt idx="2771">
                  <c:v>40407</c:v>
                </c:pt>
                <c:pt idx="2772">
                  <c:v>40408</c:v>
                </c:pt>
                <c:pt idx="2773">
                  <c:v>40409</c:v>
                </c:pt>
                <c:pt idx="2774">
                  <c:v>40410</c:v>
                </c:pt>
                <c:pt idx="2775">
                  <c:v>40413</c:v>
                </c:pt>
                <c:pt idx="2776">
                  <c:v>40414</c:v>
                </c:pt>
                <c:pt idx="2777">
                  <c:v>40415</c:v>
                </c:pt>
                <c:pt idx="2778">
                  <c:v>40416</c:v>
                </c:pt>
                <c:pt idx="2779">
                  <c:v>40417</c:v>
                </c:pt>
                <c:pt idx="2780">
                  <c:v>40420</c:v>
                </c:pt>
                <c:pt idx="2781">
                  <c:v>40421</c:v>
                </c:pt>
                <c:pt idx="2782">
                  <c:v>40422</c:v>
                </c:pt>
                <c:pt idx="2783">
                  <c:v>40423</c:v>
                </c:pt>
                <c:pt idx="2784">
                  <c:v>40424</c:v>
                </c:pt>
                <c:pt idx="2785">
                  <c:v>40427</c:v>
                </c:pt>
                <c:pt idx="2786">
                  <c:v>40428</c:v>
                </c:pt>
                <c:pt idx="2787">
                  <c:v>40429</c:v>
                </c:pt>
                <c:pt idx="2788">
                  <c:v>40430</c:v>
                </c:pt>
                <c:pt idx="2789">
                  <c:v>40431</c:v>
                </c:pt>
                <c:pt idx="2790">
                  <c:v>40434</c:v>
                </c:pt>
                <c:pt idx="2791">
                  <c:v>40435</c:v>
                </c:pt>
                <c:pt idx="2792">
                  <c:v>40436</c:v>
                </c:pt>
                <c:pt idx="2793">
                  <c:v>40437</c:v>
                </c:pt>
                <c:pt idx="2794">
                  <c:v>40438</c:v>
                </c:pt>
                <c:pt idx="2795">
                  <c:v>40441</c:v>
                </c:pt>
                <c:pt idx="2796">
                  <c:v>40442</c:v>
                </c:pt>
                <c:pt idx="2797">
                  <c:v>40443</c:v>
                </c:pt>
                <c:pt idx="2798">
                  <c:v>40444</c:v>
                </c:pt>
                <c:pt idx="2799">
                  <c:v>40445</c:v>
                </c:pt>
                <c:pt idx="2800">
                  <c:v>40448</c:v>
                </c:pt>
                <c:pt idx="2801">
                  <c:v>40449</c:v>
                </c:pt>
                <c:pt idx="2802">
                  <c:v>40450</c:v>
                </c:pt>
                <c:pt idx="2803">
                  <c:v>40451</c:v>
                </c:pt>
                <c:pt idx="2804">
                  <c:v>40452</c:v>
                </c:pt>
                <c:pt idx="2805">
                  <c:v>40455</c:v>
                </c:pt>
                <c:pt idx="2806">
                  <c:v>40456</c:v>
                </c:pt>
                <c:pt idx="2807">
                  <c:v>40457</c:v>
                </c:pt>
                <c:pt idx="2808">
                  <c:v>40458</c:v>
                </c:pt>
                <c:pt idx="2809">
                  <c:v>40459</c:v>
                </c:pt>
                <c:pt idx="2810">
                  <c:v>40462</c:v>
                </c:pt>
                <c:pt idx="2811">
                  <c:v>40463</c:v>
                </c:pt>
                <c:pt idx="2812">
                  <c:v>40464</c:v>
                </c:pt>
                <c:pt idx="2813">
                  <c:v>40465</c:v>
                </c:pt>
                <c:pt idx="2814">
                  <c:v>40466</c:v>
                </c:pt>
                <c:pt idx="2815">
                  <c:v>40469</c:v>
                </c:pt>
                <c:pt idx="2816">
                  <c:v>40470</c:v>
                </c:pt>
                <c:pt idx="2817">
                  <c:v>40471</c:v>
                </c:pt>
                <c:pt idx="2818">
                  <c:v>40472</c:v>
                </c:pt>
                <c:pt idx="2819">
                  <c:v>40473</c:v>
                </c:pt>
                <c:pt idx="2820">
                  <c:v>40476</c:v>
                </c:pt>
                <c:pt idx="2821">
                  <c:v>40477</c:v>
                </c:pt>
                <c:pt idx="2822">
                  <c:v>40478</c:v>
                </c:pt>
                <c:pt idx="2823">
                  <c:v>40479</c:v>
                </c:pt>
                <c:pt idx="2824">
                  <c:v>40480</c:v>
                </c:pt>
                <c:pt idx="2825">
                  <c:v>40483</c:v>
                </c:pt>
                <c:pt idx="2826">
                  <c:v>40484</c:v>
                </c:pt>
                <c:pt idx="2827">
                  <c:v>40485</c:v>
                </c:pt>
                <c:pt idx="2828">
                  <c:v>40486</c:v>
                </c:pt>
                <c:pt idx="2829">
                  <c:v>40487</c:v>
                </c:pt>
                <c:pt idx="2830">
                  <c:v>40490</c:v>
                </c:pt>
                <c:pt idx="2831">
                  <c:v>40491</c:v>
                </c:pt>
                <c:pt idx="2832">
                  <c:v>40492</c:v>
                </c:pt>
                <c:pt idx="2833">
                  <c:v>40493</c:v>
                </c:pt>
                <c:pt idx="2834">
                  <c:v>40494</c:v>
                </c:pt>
                <c:pt idx="2835">
                  <c:v>40497</c:v>
                </c:pt>
                <c:pt idx="2836">
                  <c:v>40498</c:v>
                </c:pt>
                <c:pt idx="2837">
                  <c:v>40499</c:v>
                </c:pt>
                <c:pt idx="2838">
                  <c:v>40500</c:v>
                </c:pt>
                <c:pt idx="2839">
                  <c:v>40501</c:v>
                </c:pt>
                <c:pt idx="2840">
                  <c:v>40504</c:v>
                </c:pt>
                <c:pt idx="2841">
                  <c:v>40505</c:v>
                </c:pt>
                <c:pt idx="2842">
                  <c:v>40506</c:v>
                </c:pt>
                <c:pt idx="2843">
                  <c:v>40507</c:v>
                </c:pt>
                <c:pt idx="2844">
                  <c:v>40508</c:v>
                </c:pt>
                <c:pt idx="2845">
                  <c:v>40511</c:v>
                </c:pt>
                <c:pt idx="2846">
                  <c:v>40512</c:v>
                </c:pt>
                <c:pt idx="2847">
                  <c:v>40513</c:v>
                </c:pt>
                <c:pt idx="2848">
                  <c:v>40514</c:v>
                </c:pt>
                <c:pt idx="2849">
                  <c:v>40515</c:v>
                </c:pt>
                <c:pt idx="2850">
                  <c:v>40518</c:v>
                </c:pt>
                <c:pt idx="2851">
                  <c:v>40519</c:v>
                </c:pt>
                <c:pt idx="2852">
                  <c:v>40520</c:v>
                </c:pt>
                <c:pt idx="2853">
                  <c:v>40521</c:v>
                </c:pt>
                <c:pt idx="2854">
                  <c:v>40522</c:v>
                </c:pt>
                <c:pt idx="2855">
                  <c:v>40525</c:v>
                </c:pt>
                <c:pt idx="2856">
                  <c:v>40526</c:v>
                </c:pt>
                <c:pt idx="2857">
                  <c:v>40527</c:v>
                </c:pt>
                <c:pt idx="2858">
                  <c:v>40528</c:v>
                </c:pt>
                <c:pt idx="2859">
                  <c:v>40529</c:v>
                </c:pt>
                <c:pt idx="2860">
                  <c:v>40532</c:v>
                </c:pt>
                <c:pt idx="2861">
                  <c:v>40533</c:v>
                </c:pt>
                <c:pt idx="2862">
                  <c:v>40534</c:v>
                </c:pt>
                <c:pt idx="2863">
                  <c:v>40535</c:v>
                </c:pt>
                <c:pt idx="2864">
                  <c:v>40536</c:v>
                </c:pt>
                <c:pt idx="2865">
                  <c:v>40539</c:v>
                </c:pt>
                <c:pt idx="2866">
                  <c:v>40540</c:v>
                </c:pt>
                <c:pt idx="2867">
                  <c:v>40541</c:v>
                </c:pt>
                <c:pt idx="2868">
                  <c:v>40542</c:v>
                </c:pt>
                <c:pt idx="2869">
                  <c:v>40543</c:v>
                </c:pt>
                <c:pt idx="2870">
                  <c:v>40546</c:v>
                </c:pt>
                <c:pt idx="2871">
                  <c:v>40547</c:v>
                </c:pt>
                <c:pt idx="2872">
                  <c:v>40548</c:v>
                </c:pt>
                <c:pt idx="2873">
                  <c:v>40549</c:v>
                </c:pt>
                <c:pt idx="2874">
                  <c:v>40550</c:v>
                </c:pt>
                <c:pt idx="2875">
                  <c:v>40553</c:v>
                </c:pt>
                <c:pt idx="2876">
                  <c:v>40554</c:v>
                </c:pt>
                <c:pt idx="2877">
                  <c:v>40555</c:v>
                </c:pt>
                <c:pt idx="2878">
                  <c:v>40556</c:v>
                </c:pt>
                <c:pt idx="2879">
                  <c:v>40557</c:v>
                </c:pt>
                <c:pt idx="2880">
                  <c:v>40560</c:v>
                </c:pt>
                <c:pt idx="2881">
                  <c:v>40561</c:v>
                </c:pt>
                <c:pt idx="2882">
                  <c:v>40562</c:v>
                </c:pt>
                <c:pt idx="2883">
                  <c:v>40563</c:v>
                </c:pt>
                <c:pt idx="2884">
                  <c:v>40564</c:v>
                </c:pt>
                <c:pt idx="2885">
                  <c:v>40567</c:v>
                </c:pt>
                <c:pt idx="2886">
                  <c:v>40568</c:v>
                </c:pt>
                <c:pt idx="2887">
                  <c:v>40569</c:v>
                </c:pt>
                <c:pt idx="2888">
                  <c:v>40570</c:v>
                </c:pt>
                <c:pt idx="2889">
                  <c:v>40571</c:v>
                </c:pt>
                <c:pt idx="2890">
                  <c:v>40574</c:v>
                </c:pt>
                <c:pt idx="2891">
                  <c:v>40575</c:v>
                </c:pt>
                <c:pt idx="2892">
                  <c:v>40576</c:v>
                </c:pt>
                <c:pt idx="2893">
                  <c:v>40577</c:v>
                </c:pt>
                <c:pt idx="2894">
                  <c:v>40578</c:v>
                </c:pt>
                <c:pt idx="2895">
                  <c:v>40581</c:v>
                </c:pt>
                <c:pt idx="2896">
                  <c:v>40582</c:v>
                </c:pt>
                <c:pt idx="2897">
                  <c:v>40583</c:v>
                </c:pt>
                <c:pt idx="2898">
                  <c:v>40584</c:v>
                </c:pt>
                <c:pt idx="2899">
                  <c:v>40585</c:v>
                </c:pt>
                <c:pt idx="2900">
                  <c:v>40588</c:v>
                </c:pt>
                <c:pt idx="2901">
                  <c:v>40589</c:v>
                </c:pt>
                <c:pt idx="2902">
                  <c:v>40590</c:v>
                </c:pt>
                <c:pt idx="2903">
                  <c:v>40591</c:v>
                </c:pt>
                <c:pt idx="2904">
                  <c:v>40592</c:v>
                </c:pt>
                <c:pt idx="2905">
                  <c:v>40595</c:v>
                </c:pt>
                <c:pt idx="2906">
                  <c:v>40596</c:v>
                </c:pt>
                <c:pt idx="2907">
                  <c:v>40597</c:v>
                </c:pt>
                <c:pt idx="2908">
                  <c:v>40598</c:v>
                </c:pt>
                <c:pt idx="2909">
                  <c:v>40599</c:v>
                </c:pt>
                <c:pt idx="2910">
                  <c:v>40602</c:v>
                </c:pt>
                <c:pt idx="2911">
                  <c:v>40603</c:v>
                </c:pt>
                <c:pt idx="2912">
                  <c:v>40604</c:v>
                </c:pt>
                <c:pt idx="2913">
                  <c:v>40605</c:v>
                </c:pt>
                <c:pt idx="2914">
                  <c:v>40606</c:v>
                </c:pt>
                <c:pt idx="2915">
                  <c:v>40609</c:v>
                </c:pt>
                <c:pt idx="2916">
                  <c:v>40610</c:v>
                </c:pt>
                <c:pt idx="2917">
                  <c:v>40611</c:v>
                </c:pt>
                <c:pt idx="2918">
                  <c:v>40612</c:v>
                </c:pt>
                <c:pt idx="2919">
                  <c:v>40613</c:v>
                </c:pt>
                <c:pt idx="2920">
                  <c:v>40616</c:v>
                </c:pt>
                <c:pt idx="2921">
                  <c:v>40617</c:v>
                </c:pt>
                <c:pt idx="2922">
                  <c:v>40618</c:v>
                </c:pt>
                <c:pt idx="2923">
                  <c:v>40619</c:v>
                </c:pt>
                <c:pt idx="2924">
                  <c:v>40620</c:v>
                </c:pt>
                <c:pt idx="2925">
                  <c:v>40623</c:v>
                </c:pt>
                <c:pt idx="2926">
                  <c:v>40624</c:v>
                </c:pt>
                <c:pt idx="2927">
                  <c:v>40625</c:v>
                </c:pt>
                <c:pt idx="2928">
                  <c:v>40626</c:v>
                </c:pt>
                <c:pt idx="2929">
                  <c:v>40627</c:v>
                </c:pt>
                <c:pt idx="2930">
                  <c:v>40630</c:v>
                </c:pt>
                <c:pt idx="2931">
                  <c:v>40631</c:v>
                </c:pt>
                <c:pt idx="2932">
                  <c:v>40632</c:v>
                </c:pt>
                <c:pt idx="2933">
                  <c:v>40633</c:v>
                </c:pt>
                <c:pt idx="2934">
                  <c:v>40634</c:v>
                </c:pt>
                <c:pt idx="2935">
                  <c:v>40637</c:v>
                </c:pt>
                <c:pt idx="2936">
                  <c:v>40638</c:v>
                </c:pt>
                <c:pt idx="2937">
                  <c:v>40639</c:v>
                </c:pt>
                <c:pt idx="2938">
                  <c:v>40640</c:v>
                </c:pt>
                <c:pt idx="2939">
                  <c:v>40641</c:v>
                </c:pt>
                <c:pt idx="2940">
                  <c:v>40644</c:v>
                </c:pt>
                <c:pt idx="2941">
                  <c:v>40645</c:v>
                </c:pt>
                <c:pt idx="2942">
                  <c:v>40646</c:v>
                </c:pt>
                <c:pt idx="2943">
                  <c:v>40647</c:v>
                </c:pt>
                <c:pt idx="2944">
                  <c:v>40648</c:v>
                </c:pt>
                <c:pt idx="2945">
                  <c:v>40651</c:v>
                </c:pt>
                <c:pt idx="2946">
                  <c:v>40652</c:v>
                </c:pt>
                <c:pt idx="2947">
                  <c:v>40653</c:v>
                </c:pt>
                <c:pt idx="2948">
                  <c:v>40654</c:v>
                </c:pt>
                <c:pt idx="2949">
                  <c:v>40655</c:v>
                </c:pt>
                <c:pt idx="2950">
                  <c:v>40658</c:v>
                </c:pt>
                <c:pt idx="2951">
                  <c:v>40659</c:v>
                </c:pt>
                <c:pt idx="2952">
                  <c:v>40660</c:v>
                </c:pt>
                <c:pt idx="2953">
                  <c:v>40661</c:v>
                </c:pt>
                <c:pt idx="2954">
                  <c:v>40662</c:v>
                </c:pt>
                <c:pt idx="2955">
                  <c:v>40665</c:v>
                </c:pt>
                <c:pt idx="2956">
                  <c:v>40666</c:v>
                </c:pt>
                <c:pt idx="2957">
                  <c:v>40667</c:v>
                </c:pt>
                <c:pt idx="2958">
                  <c:v>40668</c:v>
                </c:pt>
                <c:pt idx="2959">
                  <c:v>40669</c:v>
                </c:pt>
                <c:pt idx="2960">
                  <c:v>40672</c:v>
                </c:pt>
                <c:pt idx="2961">
                  <c:v>40673</c:v>
                </c:pt>
                <c:pt idx="2962">
                  <c:v>40674</c:v>
                </c:pt>
                <c:pt idx="2963">
                  <c:v>40675</c:v>
                </c:pt>
                <c:pt idx="2964">
                  <c:v>40676</c:v>
                </c:pt>
                <c:pt idx="2965">
                  <c:v>40679</c:v>
                </c:pt>
                <c:pt idx="2966">
                  <c:v>40680</c:v>
                </c:pt>
                <c:pt idx="2967">
                  <c:v>40681</c:v>
                </c:pt>
                <c:pt idx="2968">
                  <c:v>40682</c:v>
                </c:pt>
                <c:pt idx="2969">
                  <c:v>40683</c:v>
                </c:pt>
                <c:pt idx="2970">
                  <c:v>40686</c:v>
                </c:pt>
                <c:pt idx="2971">
                  <c:v>40687</c:v>
                </c:pt>
                <c:pt idx="2972">
                  <c:v>40688</c:v>
                </c:pt>
                <c:pt idx="2973">
                  <c:v>40689</c:v>
                </c:pt>
                <c:pt idx="2974">
                  <c:v>40690</c:v>
                </c:pt>
                <c:pt idx="2975">
                  <c:v>40693</c:v>
                </c:pt>
                <c:pt idx="2976">
                  <c:v>40694</c:v>
                </c:pt>
                <c:pt idx="2977">
                  <c:v>40695</c:v>
                </c:pt>
                <c:pt idx="2978">
                  <c:v>40696</c:v>
                </c:pt>
                <c:pt idx="2979">
                  <c:v>40697</c:v>
                </c:pt>
                <c:pt idx="2980">
                  <c:v>40700</c:v>
                </c:pt>
                <c:pt idx="2981">
                  <c:v>40701</c:v>
                </c:pt>
                <c:pt idx="2982">
                  <c:v>40702</c:v>
                </c:pt>
                <c:pt idx="2983">
                  <c:v>40703</c:v>
                </c:pt>
                <c:pt idx="2984">
                  <c:v>40704</c:v>
                </c:pt>
                <c:pt idx="2985">
                  <c:v>40707</c:v>
                </c:pt>
                <c:pt idx="2986">
                  <c:v>40708</c:v>
                </c:pt>
                <c:pt idx="2987">
                  <c:v>40709</c:v>
                </c:pt>
                <c:pt idx="2988">
                  <c:v>40710</c:v>
                </c:pt>
                <c:pt idx="2989">
                  <c:v>40711</c:v>
                </c:pt>
                <c:pt idx="2990">
                  <c:v>40714</c:v>
                </c:pt>
                <c:pt idx="2991">
                  <c:v>40715</c:v>
                </c:pt>
                <c:pt idx="2992">
                  <c:v>40716</c:v>
                </c:pt>
                <c:pt idx="2993">
                  <c:v>40717</c:v>
                </c:pt>
                <c:pt idx="2994">
                  <c:v>40718</c:v>
                </c:pt>
                <c:pt idx="2995">
                  <c:v>40721</c:v>
                </c:pt>
                <c:pt idx="2996">
                  <c:v>40722</c:v>
                </c:pt>
                <c:pt idx="2997">
                  <c:v>40723</c:v>
                </c:pt>
                <c:pt idx="2998">
                  <c:v>40724</c:v>
                </c:pt>
                <c:pt idx="2999">
                  <c:v>40725</c:v>
                </c:pt>
                <c:pt idx="3000">
                  <c:v>40728</c:v>
                </c:pt>
                <c:pt idx="3001">
                  <c:v>40729</c:v>
                </c:pt>
                <c:pt idx="3002">
                  <c:v>40730</c:v>
                </c:pt>
                <c:pt idx="3003">
                  <c:v>40731</c:v>
                </c:pt>
                <c:pt idx="3004">
                  <c:v>40732</c:v>
                </c:pt>
                <c:pt idx="3005">
                  <c:v>40735</c:v>
                </c:pt>
                <c:pt idx="3006">
                  <c:v>40736</c:v>
                </c:pt>
                <c:pt idx="3007">
                  <c:v>40737</c:v>
                </c:pt>
                <c:pt idx="3008">
                  <c:v>40738</c:v>
                </c:pt>
                <c:pt idx="3009">
                  <c:v>40739</c:v>
                </c:pt>
                <c:pt idx="3010">
                  <c:v>40742</c:v>
                </c:pt>
                <c:pt idx="3011">
                  <c:v>40743</c:v>
                </c:pt>
                <c:pt idx="3012">
                  <c:v>40744</c:v>
                </c:pt>
                <c:pt idx="3013">
                  <c:v>40745</c:v>
                </c:pt>
                <c:pt idx="3014">
                  <c:v>40746</c:v>
                </c:pt>
                <c:pt idx="3015">
                  <c:v>40749</c:v>
                </c:pt>
                <c:pt idx="3016">
                  <c:v>40750</c:v>
                </c:pt>
                <c:pt idx="3017">
                  <c:v>40751</c:v>
                </c:pt>
                <c:pt idx="3018">
                  <c:v>40752</c:v>
                </c:pt>
                <c:pt idx="3019">
                  <c:v>40753</c:v>
                </c:pt>
                <c:pt idx="3020">
                  <c:v>40756</c:v>
                </c:pt>
                <c:pt idx="3021">
                  <c:v>40757</c:v>
                </c:pt>
                <c:pt idx="3022">
                  <c:v>40758</c:v>
                </c:pt>
                <c:pt idx="3023">
                  <c:v>40759</c:v>
                </c:pt>
                <c:pt idx="3024">
                  <c:v>40760</c:v>
                </c:pt>
                <c:pt idx="3025">
                  <c:v>40763</c:v>
                </c:pt>
                <c:pt idx="3026">
                  <c:v>40764</c:v>
                </c:pt>
                <c:pt idx="3027">
                  <c:v>40765</c:v>
                </c:pt>
                <c:pt idx="3028">
                  <c:v>40766</c:v>
                </c:pt>
                <c:pt idx="3029">
                  <c:v>40767</c:v>
                </c:pt>
                <c:pt idx="3030">
                  <c:v>40770</c:v>
                </c:pt>
                <c:pt idx="3031">
                  <c:v>40771</c:v>
                </c:pt>
                <c:pt idx="3032">
                  <c:v>40772</c:v>
                </c:pt>
                <c:pt idx="3033">
                  <c:v>40773</c:v>
                </c:pt>
                <c:pt idx="3034">
                  <c:v>40774</c:v>
                </c:pt>
                <c:pt idx="3035">
                  <c:v>40777</c:v>
                </c:pt>
                <c:pt idx="3036">
                  <c:v>40778</c:v>
                </c:pt>
                <c:pt idx="3037">
                  <c:v>40779</c:v>
                </c:pt>
                <c:pt idx="3038">
                  <c:v>40780</c:v>
                </c:pt>
                <c:pt idx="3039">
                  <c:v>40781</c:v>
                </c:pt>
                <c:pt idx="3040">
                  <c:v>40784</c:v>
                </c:pt>
                <c:pt idx="3041">
                  <c:v>40785</c:v>
                </c:pt>
                <c:pt idx="3042">
                  <c:v>40786</c:v>
                </c:pt>
                <c:pt idx="3043">
                  <c:v>40787</c:v>
                </c:pt>
                <c:pt idx="3044">
                  <c:v>40788</c:v>
                </c:pt>
                <c:pt idx="3045">
                  <c:v>40791</c:v>
                </c:pt>
                <c:pt idx="3046">
                  <c:v>40792</c:v>
                </c:pt>
                <c:pt idx="3047">
                  <c:v>40793</c:v>
                </c:pt>
                <c:pt idx="3048">
                  <c:v>40794</c:v>
                </c:pt>
                <c:pt idx="3049">
                  <c:v>40795</c:v>
                </c:pt>
                <c:pt idx="3050">
                  <c:v>40798</c:v>
                </c:pt>
                <c:pt idx="3051">
                  <c:v>40799</c:v>
                </c:pt>
                <c:pt idx="3052">
                  <c:v>40800</c:v>
                </c:pt>
                <c:pt idx="3053">
                  <c:v>40801</c:v>
                </c:pt>
                <c:pt idx="3054">
                  <c:v>40802</c:v>
                </c:pt>
                <c:pt idx="3055">
                  <c:v>40805</c:v>
                </c:pt>
                <c:pt idx="3056">
                  <c:v>40806</c:v>
                </c:pt>
                <c:pt idx="3057">
                  <c:v>40807</c:v>
                </c:pt>
                <c:pt idx="3058">
                  <c:v>40808</c:v>
                </c:pt>
                <c:pt idx="3059">
                  <c:v>40809</c:v>
                </c:pt>
                <c:pt idx="3060">
                  <c:v>40812</c:v>
                </c:pt>
                <c:pt idx="3061">
                  <c:v>40813</c:v>
                </c:pt>
                <c:pt idx="3062">
                  <c:v>40814</c:v>
                </c:pt>
                <c:pt idx="3063">
                  <c:v>40815</c:v>
                </c:pt>
                <c:pt idx="3064">
                  <c:v>40816</c:v>
                </c:pt>
                <c:pt idx="3065">
                  <c:v>40819</c:v>
                </c:pt>
                <c:pt idx="3066">
                  <c:v>40820</c:v>
                </c:pt>
                <c:pt idx="3067">
                  <c:v>40821</c:v>
                </c:pt>
                <c:pt idx="3068">
                  <c:v>40822</c:v>
                </c:pt>
                <c:pt idx="3069">
                  <c:v>40823</c:v>
                </c:pt>
                <c:pt idx="3070">
                  <c:v>40826</c:v>
                </c:pt>
                <c:pt idx="3071">
                  <c:v>40827</c:v>
                </c:pt>
                <c:pt idx="3072">
                  <c:v>40828</c:v>
                </c:pt>
                <c:pt idx="3073">
                  <c:v>40829</c:v>
                </c:pt>
                <c:pt idx="3074">
                  <c:v>40830</c:v>
                </c:pt>
                <c:pt idx="3075">
                  <c:v>40833</c:v>
                </c:pt>
                <c:pt idx="3076">
                  <c:v>40834</c:v>
                </c:pt>
                <c:pt idx="3077">
                  <c:v>40835</c:v>
                </c:pt>
                <c:pt idx="3078">
                  <c:v>40836</c:v>
                </c:pt>
                <c:pt idx="3079">
                  <c:v>40837</c:v>
                </c:pt>
                <c:pt idx="3080">
                  <c:v>40840</c:v>
                </c:pt>
                <c:pt idx="3081">
                  <c:v>40841</c:v>
                </c:pt>
                <c:pt idx="3082">
                  <c:v>40842</c:v>
                </c:pt>
                <c:pt idx="3083">
                  <c:v>40843</c:v>
                </c:pt>
                <c:pt idx="3084">
                  <c:v>40844</c:v>
                </c:pt>
                <c:pt idx="3085">
                  <c:v>40847</c:v>
                </c:pt>
                <c:pt idx="3086">
                  <c:v>40848</c:v>
                </c:pt>
                <c:pt idx="3087">
                  <c:v>40849</c:v>
                </c:pt>
                <c:pt idx="3088">
                  <c:v>40850</c:v>
                </c:pt>
                <c:pt idx="3089">
                  <c:v>40851</c:v>
                </c:pt>
                <c:pt idx="3090">
                  <c:v>40854</c:v>
                </c:pt>
                <c:pt idx="3091">
                  <c:v>40855</c:v>
                </c:pt>
                <c:pt idx="3092">
                  <c:v>40856</c:v>
                </c:pt>
                <c:pt idx="3093">
                  <c:v>40857</c:v>
                </c:pt>
                <c:pt idx="3094">
                  <c:v>40858</c:v>
                </c:pt>
                <c:pt idx="3095">
                  <c:v>40861</c:v>
                </c:pt>
                <c:pt idx="3096">
                  <c:v>40862</c:v>
                </c:pt>
                <c:pt idx="3097">
                  <c:v>40863</c:v>
                </c:pt>
                <c:pt idx="3098">
                  <c:v>40864</c:v>
                </c:pt>
                <c:pt idx="3099">
                  <c:v>40865</c:v>
                </c:pt>
                <c:pt idx="3100">
                  <c:v>40868</c:v>
                </c:pt>
                <c:pt idx="3101">
                  <c:v>40869</c:v>
                </c:pt>
                <c:pt idx="3102">
                  <c:v>40870</c:v>
                </c:pt>
                <c:pt idx="3103">
                  <c:v>40871</c:v>
                </c:pt>
                <c:pt idx="3104">
                  <c:v>40872</c:v>
                </c:pt>
                <c:pt idx="3105">
                  <c:v>40875</c:v>
                </c:pt>
                <c:pt idx="3106">
                  <c:v>40876</c:v>
                </c:pt>
                <c:pt idx="3107">
                  <c:v>40877</c:v>
                </c:pt>
                <c:pt idx="3108">
                  <c:v>40878</c:v>
                </c:pt>
                <c:pt idx="3109">
                  <c:v>40879</c:v>
                </c:pt>
                <c:pt idx="3110">
                  <c:v>40882</c:v>
                </c:pt>
                <c:pt idx="3111">
                  <c:v>40883</c:v>
                </c:pt>
                <c:pt idx="3112">
                  <c:v>40884</c:v>
                </c:pt>
                <c:pt idx="3113">
                  <c:v>40885</c:v>
                </c:pt>
                <c:pt idx="3114">
                  <c:v>40886</c:v>
                </c:pt>
                <c:pt idx="3115">
                  <c:v>40889</c:v>
                </c:pt>
                <c:pt idx="3116">
                  <c:v>40890</c:v>
                </c:pt>
                <c:pt idx="3117">
                  <c:v>40891</c:v>
                </c:pt>
                <c:pt idx="3118">
                  <c:v>40892</c:v>
                </c:pt>
                <c:pt idx="3119">
                  <c:v>40893</c:v>
                </c:pt>
                <c:pt idx="3120">
                  <c:v>40896</c:v>
                </c:pt>
                <c:pt idx="3121">
                  <c:v>40897</c:v>
                </c:pt>
                <c:pt idx="3122">
                  <c:v>40898</c:v>
                </c:pt>
                <c:pt idx="3123">
                  <c:v>40899</c:v>
                </c:pt>
                <c:pt idx="3124">
                  <c:v>40900</c:v>
                </c:pt>
                <c:pt idx="3125">
                  <c:v>40903</c:v>
                </c:pt>
                <c:pt idx="3126">
                  <c:v>40904</c:v>
                </c:pt>
                <c:pt idx="3127">
                  <c:v>40905</c:v>
                </c:pt>
                <c:pt idx="3128">
                  <c:v>40906</c:v>
                </c:pt>
                <c:pt idx="3129">
                  <c:v>40907</c:v>
                </c:pt>
                <c:pt idx="3130">
                  <c:v>40910</c:v>
                </c:pt>
                <c:pt idx="3131">
                  <c:v>40911</c:v>
                </c:pt>
                <c:pt idx="3132">
                  <c:v>40912</c:v>
                </c:pt>
                <c:pt idx="3133">
                  <c:v>40913</c:v>
                </c:pt>
                <c:pt idx="3134">
                  <c:v>40914</c:v>
                </c:pt>
                <c:pt idx="3135">
                  <c:v>40917</c:v>
                </c:pt>
                <c:pt idx="3136">
                  <c:v>40918</c:v>
                </c:pt>
                <c:pt idx="3137">
                  <c:v>40919</c:v>
                </c:pt>
                <c:pt idx="3138">
                  <c:v>40920</c:v>
                </c:pt>
                <c:pt idx="3139">
                  <c:v>40921</c:v>
                </c:pt>
                <c:pt idx="3140">
                  <c:v>40924</c:v>
                </c:pt>
                <c:pt idx="3141">
                  <c:v>40925</c:v>
                </c:pt>
                <c:pt idx="3142">
                  <c:v>40926</c:v>
                </c:pt>
                <c:pt idx="3143">
                  <c:v>40927</c:v>
                </c:pt>
                <c:pt idx="3144">
                  <c:v>40928</c:v>
                </c:pt>
                <c:pt idx="3145">
                  <c:v>40931</c:v>
                </c:pt>
                <c:pt idx="3146">
                  <c:v>40932</c:v>
                </c:pt>
                <c:pt idx="3147">
                  <c:v>40933</c:v>
                </c:pt>
                <c:pt idx="3148">
                  <c:v>40934</c:v>
                </c:pt>
                <c:pt idx="3149">
                  <c:v>40935</c:v>
                </c:pt>
                <c:pt idx="3150">
                  <c:v>40938</c:v>
                </c:pt>
                <c:pt idx="3151">
                  <c:v>40939</c:v>
                </c:pt>
                <c:pt idx="3152">
                  <c:v>40940</c:v>
                </c:pt>
                <c:pt idx="3153">
                  <c:v>40941</c:v>
                </c:pt>
                <c:pt idx="3154">
                  <c:v>40942</c:v>
                </c:pt>
                <c:pt idx="3155">
                  <c:v>40945</c:v>
                </c:pt>
                <c:pt idx="3156">
                  <c:v>40946</c:v>
                </c:pt>
                <c:pt idx="3157">
                  <c:v>40947</c:v>
                </c:pt>
                <c:pt idx="3158">
                  <c:v>40948</c:v>
                </c:pt>
                <c:pt idx="3159">
                  <c:v>40949</c:v>
                </c:pt>
                <c:pt idx="3160">
                  <c:v>40952</c:v>
                </c:pt>
                <c:pt idx="3161">
                  <c:v>40953</c:v>
                </c:pt>
                <c:pt idx="3162">
                  <c:v>40954</c:v>
                </c:pt>
                <c:pt idx="3163">
                  <c:v>40955</c:v>
                </c:pt>
                <c:pt idx="3164">
                  <c:v>40956</c:v>
                </c:pt>
                <c:pt idx="3165">
                  <c:v>40959</c:v>
                </c:pt>
                <c:pt idx="3166">
                  <c:v>40960</c:v>
                </c:pt>
                <c:pt idx="3167">
                  <c:v>40961</c:v>
                </c:pt>
                <c:pt idx="3168">
                  <c:v>40962</c:v>
                </c:pt>
                <c:pt idx="3169">
                  <c:v>40963</c:v>
                </c:pt>
                <c:pt idx="3170">
                  <c:v>40966</c:v>
                </c:pt>
                <c:pt idx="3171">
                  <c:v>40967</c:v>
                </c:pt>
                <c:pt idx="3172">
                  <c:v>40968</c:v>
                </c:pt>
                <c:pt idx="3173">
                  <c:v>40969</c:v>
                </c:pt>
                <c:pt idx="3174">
                  <c:v>40970</c:v>
                </c:pt>
                <c:pt idx="3175">
                  <c:v>40973</c:v>
                </c:pt>
                <c:pt idx="3176">
                  <c:v>40974</c:v>
                </c:pt>
                <c:pt idx="3177">
                  <c:v>40975</c:v>
                </c:pt>
                <c:pt idx="3178">
                  <c:v>40976</c:v>
                </c:pt>
                <c:pt idx="3179">
                  <c:v>40977</c:v>
                </c:pt>
                <c:pt idx="3180">
                  <c:v>40980</c:v>
                </c:pt>
                <c:pt idx="3181">
                  <c:v>40981</c:v>
                </c:pt>
                <c:pt idx="3182">
                  <c:v>40982</c:v>
                </c:pt>
                <c:pt idx="3183">
                  <c:v>40983</c:v>
                </c:pt>
                <c:pt idx="3184">
                  <c:v>40984</c:v>
                </c:pt>
                <c:pt idx="3185">
                  <c:v>40987</c:v>
                </c:pt>
                <c:pt idx="3186">
                  <c:v>40988</c:v>
                </c:pt>
                <c:pt idx="3187">
                  <c:v>40989</c:v>
                </c:pt>
                <c:pt idx="3188">
                  <c:v>40990</c:v>
                </c:pt>
                <c:pt idx="3189">
                  <c:v>40991</c:v>
                </c:pt>
                <c:pt idx="3190">
                  <c:v>40994</c:v>
                </c:pt>
                <c:pt idx="3191">
                  <c:v>40995</c:v>
                </c:pt>
                <c:pt idx="3192">
                  <c:v>40996</c:v>
                </c:pt>
                <c:pt idx="3193">
                  <c:v>40997</c:v>
                </c:pt>
                <c:pt idx="3194">
                  <c:v>40998</c:v>
                </c:pt>
                <c:pt idx="3195">
                  <c:v>41001</c:v>
                </c:pt>
                <c:pt idx="3196">
                  <c:v>41002</c:v>
                </c:pt>
                <c:pt idx="3197">
                  <c:v>41003</c:v>
                </c:pt>
                <c:pt idx="3198">
                  <c:v>41004</c:v>
                </c:pt>
                <c:pt idx="3199">
                  <c:v>41005</c:v>
                </c:pt>
                <c:pt idx="3200">
                  <c:v>41008</c:v>
                </c:pt>
                <c:pt idx="3201">
                  <c:v>41009</c:v>
                </c:pt>
                <c:pt idx="3202">
                  <c:v>41010</c:v>
                </c:pt>
                <c:pt idx="3203">
                  <c:v>41011</c:v>
                </c:pt>
                <c:pt idx="3204">
                  <c:v>41012</c:v>
                </c:pt>
                <c:pt idx="3205">
                  <c:v>41015</c:v>
                </c:pt>
                <c:pt idx="3206">
                  <c:v>41016</c:v>
                </c:pt>
                <c:pt idx="3207">
                  <c:v>41017</c:v>
                </c:pt>
                <c:pt idx="3208">
                  <c:v>41018</c:v>
                </c:pt>
                <c:pt idx="3209">
                  <c:v>41019</c:v>
                </c:pt>
                <c:pt idx="3210">
                  <c:v>41022</c:v>
                </c:pt>
                <c:pt idx="3211">
                  <c:v>41023</c:v>
                </c:pt>
                <c:pt idx="3212">
                  <c:v>41024</c:v>
                </c:pt>
                <c:pt idx="3213">
                  <c:v>41025</c:v>
                </c:pt>
                <c:pt idx="3214">
                  <c:v>41026</c:v>
                </c:pt>
                <c:pt idx="3215">
                  <c:v>41029</c:v>
                </c:pt>
                <c:pt idx="3216">
                  <c:v>41030</c:v>
                </c:pt>
                <c:pt idx="3217">
                  <c:v>41031</c:v>
                </c:pt>
                <c:pt idx="3218">
                  <c:v>41032</c:v>
                </c:pt>
                <c:pt idx="3219">
                  <c:v>41033</c:v>
                </c:pt>
                <c:pt idx="3220">
                  <c:v>41036</c:v>
                </c:pt>
                <c:pt idx="3221">
                  <c:v>41037</c:v>
                </c:pt>
                <c:pt idx="3222">
                  <c:v>41038</c:v>
                </c:pt>
                <c:pt idx="3223">
                  <c:v>41039</c:v>
                </c:pt>
                <c:pt idx="3224">
                  <c:v>41040</c:v>
                </c:pt>
                <c:pt idx="3225">
                  <c:v>41043</c:v>
                </c:pt>
                <c:pt idx="3226">
                  <c:v>41044</c:v>
                </c:pt>
                <c:pt idx="3227">
                  <c:v>41045</c:v>
                </c:pt>
                <c:pt idx="3228">
                  <c:v>41046</c:v>
                </c:pt>
                <c:pt idx="3229">
                  <c:v>41047</c:v>
                </c:pt>
                <c:pt idx="3230">
                  <c:v>41050</c:v>
                </c:pt>
                <c:pt idx="3231">
                  <c:v>41051</c:v>
                </c:pt>
                <c:pt idx="3232">
                  <c:v>41052</c:v>
                </c:pt>
                <c:pt idx="3233">
                  <c:v>41053</c:v>
                </c:pt>
              </c:numCache>
            </c:numRef>
          </c:cat>
          <c:val>
            <c:numRef>
              <c:f>'Figures 6 7 9'!$G$2:$G$3235</c:f>
              <c:numCache>
                <c:formatCode>General</c:formatCode>
                <c:ptCount val="3234"/>
                <c:pt idx="0">
                  <c:v>6.5</c:v>
                </c:pt>
                <c:pt idx="1">
                  <c:v>6.5</c:v>
                </c:pt>
                <c:pt idx="2">
                  <c:v>6.5</c:v>
                </c:pt>
                <c:pt idx="3">
                  <c:v>6.5</c:v>
                </c:pt>
                <c:pt idx="4">
                  <c:v>6.5</c:v>
                </c:pt>
                <c:pt idx="5">
                  <c:v>6.5</c:v>
                </c:pt>
                <c:pt idx="6">
                  <c:v>6.5</c:v>
                </c:pt>
                <c:pt idx="7">
                  <c:v>6.5</c:v>
                </c:pt>
                <c:pt idx="8">
                  <c:v>6.75</c:v>
                </c:pt>
                <c:pt idx="9">
                  <c:v>6.75</c:v>
                </c:pt>
                <c:pt idx="10">
                  <c:v>6.75</c:v>
                </c:pt>
                <c:pt idx="11">
                  <c:v>6.75</c:v>
                </c:pt>
                <c:pt idx="12">
                  <c:v>6.75</c:v>
                </c:pt>
                <c:pt idx="13">
                  <c:v>6.75</c:v>
                </c:pt>
                <c:pt idx="14">
                  <c:v>6.75</c:v>
                </c:pt>
                <c:pt idx="15">
                  <c:v>6.75</c:v>
                </c:pt>
                <c:pt idx="16">
                  <c:v>6.75</c:v>
                </c:pt>
                <c:pt idx="17">
                  <c:v>6.75</c:v>
                </c:pt>
                <c:pt idx="18">
                  <c:v>6.75</c:v>
                </c:pt>
                <c:pt idx="19">
                  <c:v>6.75</c:v>
                </c:pt>
                <c:pt idx="20">
                  <c:v>6.75</c:v>
                </c:pt>
                <c:pt idx="21">
                  <c:v>6.75</c:v>
                </c:pt>
                <c:pt idx="22">
                  <c:v>6.75</c:v>
                </c:pt>
                <c:pt idx="23">
                  <c:v>6.75</c:v>
                </c:pt>
                <c:pt idx="24">
                  <c:v>6.75</c:v>
                </c:pt>
                <c:pt idx="25">
                  <c:v>6.75</c:v>
                </c:pt>
                <c:pt idx="26">
                  <c:v>6.75</c:v>
                </c:pt>
                <c:pt idx="27">
                  <c:v>6.75</c:v>
                </c:pt>
                <c:pt idx="28">
                  <c:v>7</c:v>
                </c:pt>
                <c:pt idx="29">
                  <c:v>7</c:v>
                </c:pt>
                <c:pt idx="30">
                  <c:v>7</c:v>
                </c:pt>
                <c:pt idx="31">
                  <c:v>7</c:v>
                </c:pt>
                <c:pt idx="32">
                  <c:v>7</c:v>
                </c:pt>
                <c:pt idx="33">
                  <c:v>7</c:v>
                </c:pt>
                <c:pt idx="34">
                  <c:v>7</c:v>
                </c:pt>
                <c:pt idx="35">
                  <c:v>7</c:v>
                </c:pt>
                <c:pt idx="36">
                  <c:v>7</c:v>
                </c:pt>
                <c:pt idx="37">
                  <c:v>7</c:v>
                </c:pt>
                <c:pt idx="38">
                  <c:v>7</c:v>
                </c:pt>
                <c:pt idx="39">
                  <c:v>7</c:v>
                </c:pt>
                <c:pt idx="40">
                  <c:v>7</c:v>
                </c:pt>
                <c:pt idx="41">
                  <c:v>7</c:v>
                </c:pt>
                <c:pt idx="42">
                  <c:v>7</c:v>
                </c:pt>
                <c:pt idx="43">
                  <c:v>7</c:v>
                </c:pt>
                <c:pt idx="44">
                  <c:v>7</c:v>
                </c:pt>
                <c:pt idx="45">
                  <c:v>7</c:v>
                </c:pt>
                <c:pt idx="46">
                  <c:v>7</c:v>
                </c:pt>
                <c:pt idx="47">
                  <c:v>7</c:v>
                </c:pt>
                <c:pt idx="48">
                  <c:v>7</c:v>
                </c:pt>
                <c:pt idx="49">
                  <c:v>7</c:v>
                </c:pt>
                <c:pt idx="50">
                  <c:v>7</c:v>
                </c:pt>
                <c:pt idx="51">
                  <c:v>7</c:v>
                </c:pt>
                <c:pt idx="52">
                  <c:v>7</c:v>
                </c:pt>
                <c:pt idx="53">
                  <c:v>7</c:v>
                </c:pt>
                <c:pt idx="54">
                  <c:v>7</c:v>
                </c:pt>
                <c:pt idx="55">
                  <c:v>7</c:v>
                </c:pt>
                <c:pt idx="56">
                  <c:v>7</c:v>
                </c:pt>
                <c:pt idx="57">
                  <c:v>7</c:v>
                </c:pt>
                <c:pt idx="58">
                  <c:v>7</c:v>
                </c:pt>
                <c:pt idx="59">
                  <c:v>7</c:v>
                </c:pt>
                <c:pt idx="60">
                  <c:v>7</c:v>
                </c:pt>
                <c:pt idx="61">
                  <c:v>7</c:v>
                </c:pt>
                <c:pt idx="62">
                  <c:v>7</c:v>
                </c:pt>
                <c:pt idx="63">
                  <c:v>7</c:v>
                </c:pt>
                <c:pt idx="64">
                  <c:v>7</c:v>
                </c:pt>
                <c:pt idx="65">
                  <c:v>7</c:v>
                </c:pt>
                <c:pt idx="66">
                  <c:v>7</c:v>
                </c:pt>
                <c:pt idx="67">
                  <c:v>7</c:v>
                </c:pt>
                <c:pt idx="68">
                  <c:v>7</c:v>
                </c:pt>
                <c:pt idx="69">
                  <c:v>7</c:v>
                </c:pt>
                <c:pt idx="70">
                  <c:v>7</c:v>
                </c:pt>
                <c:pt idx="71">
                  <c:v>7</c:v>
                </c:pt>
                <c:pt idx="72">
                  <c:v>7</c:v>
                </c:pt>
                <c:pt idx="73">
                  <c:v>7</c:v>
                </c:pt>
                <c:pt idx="74">
                  <c:v>7</c:v>
                </c:pt>
                <c:pt idx="75">
                  <c:v>7</c:v>
                </c:pt>
                <c:pt idx="76">
                  <c:v>7</c:v>
                </c:pt>
                <c:pt idx="77">
                  <c:v>7</c:v>
                </c:pt>
                <c:pt idx="78">
                  <c:v>7</c:v>
                </c:pt>
                <c:pt idx="79">
                  <c:v>7</c:v>
                </c:pt>
                <c:pt idx="80">
                  <c:v>7</c:v>
                </c:pt>
                <c:pt idx="81">
                  <c:v>7</c:v>
                </c:pt>
                <c:pt idx="82">
                  <c:v>7</c:v>
                </c:pt>
                <c:pt idx="83">
                  <c:v>7</c:v>
                </c:pt>
                <c:pt idx="84">
                  <c:v>7</c:v>
                </c:pt>
                <c:pt idx="85">
                  <c:v>7</c:v>
                </c:pt>
                <c:pt idx="86">
                  <c:v>7</c:v>
                </c:pt>
                <c:pt idx="87">
                  <c:v>7</c:v>
                </c:pt>
                <c:pt idx="88">
                  <c:v>7</c:v>
                </c:pt>
                <c:pt idx="89">
                  <c:v>7</c:v>
                </c:pt>
                <c:pt idx="90">
                  <c:v>7</c:v>
                </c:pt>
                <c:pt idx="91">
                  <c:v>7</c:v>
                </c:pt>
                <c:pt idx="92">
                  <c:v>7</c:v>
                </c:pt>
                <c:pt idx="93">
                  <c:v>7</c:v>
                </c:pt>
                <c:pt idx="94">
                  <c:v>7</c:v>
                </c:pt>
                <c:pt idx="95">
                  <c:v>7</c:v>
                </c:pt>
                <c:pt idx="96">
                  <c:v>7</c:v>
                </c:pt>
                <c:pt idx="97">
                  <c:v>7</c:v>
                </c:pt>
                <c:pt idx="98">
                  <c:v>7</c:v>
                </c:pt>
                <c:pt idx="99">
                  <c:v>7</c:v>
                </c:pt>
                <c:pt idx="100">
                  <c:v>7</c:v>
                </c:pt>
                <c:pt idx="101">
                  <c:v>7</c:v>
                </c:pt>
                <c:pt idx="102">
                  <c:v>7</c:v>
                </c:pt>
                <c:pt idx="103">
                  <c:v>7</c:v>
                </c:pt>
                <c:pt idx="104">
                  <c:v>7</c:v>
                </c:pt>
                <c:pt idx="105">
                  <c:v>7</c:v>
                </c:pt>
                <c:pt idx="106">
                  <c:v>7</c:v>
                </c:pt>
                <c:pt idx="107">
                  <c:v>7</c:v>
                </c:pt>
                <c:pt idx="108">
                  <c:v>7</c:v>
                </c:pt>
                <c:pt idx="109">
                  <c:v>7</c:v>
                </c:pt>
                <c:pt idx="110">
                  <c:v>7</c:v>
                </c:pt>
                <c:pt idx="111">
                  <c:v>7</c:v>
                </c:pt>
                <c:pt idx="112">
                  <c:v>7</c:v>
                </c:pt>
                <c:pt idx="113">
                  <c:v>7</c:v>
                </c:pt>
                <c:pt idx="114">
                  <c:v>7</c:v>
                </c:pt>
                <c:pt idx="115">
                  <c:v>7</c:v>
                </c:pt>
                <c:pt idx="116">
                  <c:v>7</c:v>
                </c:pt>
                <c:pt idx="117">
                  <c:v>7</c:v>
                </c:pt>
                <c:pt idx="118">
                  <c:v>7</c:v>
                </c:pt>
                <c:pt idx="119">
                  <c:v>7</c:v>
                </c:pt>
                <c:pt idx="120">
                  <c:v>7</c:v>
                </c:pt>
                <c:pt idx="121">
                  <c:v>7</c:v>
                </c:pt>
                <c:pt idx="122">
                  <c:v>7</c:v>
                </c:pt>
                <c:pt idx="123">
                  <c:v>7</c:v>
                </c:pt>
                <c:pt idx="124">
                  <c:v>7</c:v>
                </c:pt>
                <c:pt idx="125">
                  <c:v>7</c:v>
                </c:pt>
                <c:pt idx="126">
                  <c:v>7</c:v>
                </c:pt>
                <c:pt idx="127">
                  <c:v>7</c:v>
                </c:pt>
                <c:pt idx="128">
                  <c:v>7</c:v>
                </c:pt>
                <c:pt idx="129">
                  <c:v>7</c:v>
                </c:pt>
                <c:pt idx="130">
                  <c:v>7</c:v>
                </c:pt>
                <c:pt idx="131">
                  <c:v>7</c:v>
                </c:pt>
                <c:pt idx="132">
                  <c:v>7</c:v>
                </c:pt>
                <c:pt idx="133">
                  <c:v>7</c:v>
                </c:pt>
                <c:pt idx="134">
                  <c:v>7</c:v>
                </c:pt>
                <c:pt idx="135">
                  <c:v>7</c:v>
                </c:pt>
                <c:pt idx="136">
                  <c:v>7</c:v>
                </c:pt>
                <c:pt idx="137">
                  <c:v>7</c:v>
                </c:pt>
                <c:pt idx="138">
                  <c:v>7</c:v>
                </c:pt>
                <c:pt idx="139">
                  <c:v>7</c:v>
                </c:pt>
                <c:pt idx="140">
                  <c:v>7</c:v>
                </c:pt>
                <c:pt idx="141">
                  <c:v>7</c:v>
                </c:pt>
                <c:pt idx="142">
                  <c:v>7</c:v>
                </c:pt>
                <c:pt idx="143">
                  <c:v>7</c:v>
                </c:pt>
                <c:pt idx="144">
                  <c:v>7</c:v>
                </c:pt>
                <c:pt idx="145">
                  <c:v>7</c:v>
                </c:pt>
                <c:pt idx="146">
                  <c:v>7</c:v>
                </c:pt>
                <c:pt idx="147">
                  <c:v>7</c:v>
                </c:pt>
                <c:pt idx="148">
                  <c:v>7</c:v>
                </c:pt>
                <c:pt idx="149">
                  <c:v>7</c:v>
                </c:pt>
                <c:pt idx="150">
                  <c:v>7</c:v>
                </c:pt>
                <c:pt idx="151">
                  <c:v>7</c:v>
                </c:pt>
                <c:pt idx="152">
                  <c:v>7</c:v>
                </c:pt>
                <c:pt idx="153">
                  <c:v>7</c:v>
                </c:pt>
                <c:pt idx="154">
                  <c:v>7</c:v>
                </c:pt>
                <c:pt idx="155">
                  <c:v>7</c:v>
                </c:pt>
                <c:pt idx="156">
                  <c:v>7</c:v>
                </c:pt>
                <c:pt idx="157">
                  <c:v>7</c:v>
                </c:pt>
                <c:pt idx="158">
                  <c:v>7</c:v>
                </c:pt>
                <c:pt idx="159">
                  <c:v>7</c:v>
                </c:pt>
                <c:pt idx="160">
                  <c:v>7</c:v>
                </c:pt>
                <c:pt idx="161">
                  <c:v>7</c:v>
                </c:pt>
                <c:pt idx="162">
                  <c:v>7</c:v>
                </c:pt>
                <c:pt idx="163">
                  <c:v>7</c:v>
                </c:pt>
                <c:pt idx="164">
                  <c:v>7</c:v>
                </c:pt>
                <c:pt idx="165">
                  <c:v>7</c:v>
                </c:pt>
                <c:pt idx="166">
                  <c:v>7</c:v>
                </c:pt>
                <c:pt idx="167">
                  <c:v>7</c:v>
                </c:pt>
                <c:pt idx="168">
                  <c:v>7</c:v>
                </c:pt>
                <c:pt idx="169">
                  <c:v>7</c:v>
                </c:pt>
                <c:pt idx="170">
                  <c:v>7</c:v>
                </c:pt>
                <c:pt idx="171">
                  <c:v>7</c:v>
                </c:pt>
                <c:pt idx="172">
                  <c:v>7</c:v>
                </c:pt>
                <c:pt idx="173">
                  <c:v>7</c:v>
                </c:pt>
                <c:pt idx="174">
                  <c:v>7</c:v>
                </c:pt>
                <c:pt idx="175">
                  <c:v>7</c:v>
                </c:pt>
                <c:pt idx="176">
                  <c:v>7</c:v>
                </c:pt>
                <c:pt idx="177">
                  <c:v>7</c:v>
                </c:pt>
                <c:pt idx="178">
                  <c:v>7</c:v>
                </c:pt>
                <c:pt idx="179">
                  <c:v>7</c:v>
                </c:pt>
                <c:pt idx="180">
                  <c:v>7</c:v>
                </c:pt>
                <c:pt idx="181">
                  <c:v>7</c:v>
                </c:pt>
                <c:pt idx="182">
                  <c:v>7</c:v>
                </c:pt>
                <c:pt idx="183">
                  <c:v>7</c:v>
                </c:pt>
                <c:pt idx="184">
                  <c:v>7</c:v>
                </c:pt>
                <c:pt idx="185">
                  <c:v>7</c:v>
                </c:pt>
                <c:pt idx="186">
                  <c:v>7</c:v>
                </c:pt>
                <c:pt idx="187">
                  <c:v>7</c:v>
                </c:pt>
                <c:pt idx="188">
                  <c:v>7</c:v>
                </c:pt>
                <c:pt idx="189">
                  <c:v>7</c:v>
                </c:pt>
                <c:pt idx="190">
                  <c:v>7</c:v>
                </c:pt>
                <c:pt idx="191">
                  <c:v>7</c:v>
                </c:pt>
                <c:pt idx="192">
                  <c:v>7</c:v>
                </c:pt>
                <c:pt idx="193">
                  <c:v>7</c:v>
                </c:pt>
                <c:pt idx="194">
                  <c:v>7</c:v>
                </c:pt>
                <c:pt idx="195">
                  <c:v>7</c:v>
                </c:pt>
                <c:pt idx="196">
                  <c:v>7</c:v>
                </c:pt>
                <c:pt idx="197">
                  <c:v>7</c:v>
                </c:pt>
                <c:pt idx="198">
                  <c:v>7</c:v>
                </c:pt>
                <c:pt idx="199">
                  <c:v>7</c:v>
                </c:pt>
                <c:pt idx="200">
                  <c:v>7</c:v>
                </c:pt>
                <c:pt idx="201">
                  <c:v>7</c:v>
                </c:pt>
                <c:pt idx="202">
                  <c:v>7</c:v>
                </c:pt>
                <c:pt idx="203">
                  <c:v>7</c:v>
                </c:pt>
                <c:pt idx="204">
                  <c:v>7</c:v>
                </c:pt>
                <c:pt idx="205">
                  <c:v>7</c:v>
                </c:pt>
                <c:pt idx="206">
                  <c:v>7</c:v>
                </c:pt>
                <c:pt idx="207">
                  <c:v>7</c:v>
                </c:pt>
                <c:pt idx="208">
                  <c:v>7</c:v>
                </c:pt>
                <c:pt idx="209">
                  <c:v>7</c:v>
                </c:pt>
                <c:pt idx="210">
                  <c:v>7</c:v>
                </c:pt>
                <c:pt idx="211">
                  <c:v>7</c:v>
                </c:pt>
                <c:pt idx="212">
                  <c:v>7</c:v>
                </c:pt>
                <c:pt idx="213">
                  <c:v>7</c:v>
                </c:pt>
                <c:pt idx="214">
                  <c:v>7</c:v>
                </c:pt>
                <c:pt idx="215">
                  <c:v>7</c:v>
                </c:pt>
                <c:pt idx="216">
                  <c:v>7</c:v>
                </c:pt>
                <c:pt idx="217">
                  <c:v>7</c:v>
                </c:pt>
                <c:pt idx="218">
                  <c:v>7</c:v>
                </c:pt>
                <c:pt idx="219">
                  <c:v>7</c:v>
                </c:pt>
                <c:pt idx="220">
                  <c:v>7</c:v>
                </c:pt>
                <c:pt idx="221">
                  <c:v>7</c:v>
                </c:pt>
                <c:pt idx="222">
                  <c:v>7</c:v>
                </c:pt>
                <c:pt idx="223">
                  <c:v>7</c:v>
                </c:pt>
                <c:pt idx="224">
                  <c:v>7</c:v>
                </c:pt>
                <c:pt idx="225">
                  <c:v>7</c:v>
                </c:pt>
                <c:pt idx="226">
                  <c:v>7</c:v>
                </c:pt>
                <c:pt idx="227">
                  <c:v>7</c:v>
                </c:pt>
                <c:pt idx="228">
                  <c:v>7</c:v>
                </c:pt>
                <c:pt idx="229">
                  <c:v>7</c:v>
                </c:pt>
                <c:pt idx="230">
                  <c:v>7</c:v>
                </c:pt>
                <c:pt idx="231">
                  <c:v>7</c:v>
                </c:pt>
                <c:pt idx="232">
                  <c:v>7</c:v>
                </c:pt>
                <c:pt idx="233">
                  <c:v>7</c:v>
                </c:pt>
                <c:pt idx="234">
                  <c:v>7</c:v>
                </c:pt>
                <c:pt idx="235">
                  <c:v>7</c:v>
                </c:pt>
                <c:pt idx="236">
                  <c:v>7</c:v>
                </c:pt>
                <c:pt idx="237">
                  <c:v>7</c:v>
                </c:pt>
                <c:pt idx="238">
                  <c:v>7</c:v>
                </c:pt>
                <c:pt idx="239">
                  <c:v>7</c:v>
                </c:pt>
                <c:pt idx="240">
                  <c:v>7</c:v>
                </c:pt>
                <c:pt idx="241">
                  <c:v>7</c:v>
                </c:pt>
                <c:pt idx="242">
                  <c:v>7</c:v>
                </c:pt>
                <c:pt idx="243">
                  <c:v>7</c:v>
                </c:pt>
                <c:pt idx="244">
                  <c:v>7</c:v>
                </c:pt>
                <c:pt idx="245">
                  <c:v>7</c:v>
                </c:pt>
                <c:pt idx="246">
                  <c:v>7</c:v>
                </c:pt>
                <c:pt idx="247">
                  <c:v>7</c:v>
                </c:pt>
                <c:pt idx="248">
                  <c:v>7</c:v>
                </c:pt>
                <c:pt idx="249">
                  <c:v>7</c:v>
                </c:pt>
                <c:pt idx="250">
                  <c:v>7</c:v>
                </c:pt>
                <c:pt idx="251">
                  <c:v>7</c:v>
                </c:pt>
                <c:pt idx="252">
                  <c:v>7</c:v>
                </c:pt>
                <c:pt idx="253">
                  <c:v>7</c:v>
                </c:pt>
                <c:pt idx="254">
                  <c:v>7</c:v>
                </c:pt>
                <c:pt idx="255">
                  <c:v>7</c:v>
                </c:pt>
                <c:pt idx="256">
                  <c:v>7</c:v>
                </c:pt>
                <c:pt idx="257">
                  <c:v>7</c:v>
                </c:pt>
                <c:pt idx="258">
                  <c:v>7</c:v>
                </c:pt>
                <c:pt idx="259">
                  <c:v>7</c:v>
                </c:pt>
                <c:pt idx="260">
                  <c:v>7</c:v>
                </c:pt>
                <c:pt idx="261">
                  <c:v>7</c:v>
                </c:pt>
                <c:pt idx="262">
                  <c:v>7</c:v>
                </c:pt>
                <c:pt idx="263">
                  <c:v>7</c:v>
                </c:pt>
                <c:pt idx="264">
                  <c:v>7</c:v>
                </c:pt>
                <c:pt idx="265">
                  <c:v>7</c:v>
                </c:pt>
                <c:pt idx="266">
                  <c:v>7</c:v>
                </c:pt>
                <c:pt idx="267">
                  <c:v>7</c:v>
                </c:pt>
                <c:pt idx="268">
                  <c:v>7</c:v>
                </c:pt>
                <c:pt idx="269">
                  <c:v>7</c:v>
                </c:pt>
                <c:pt idx="270">
                  <c:v>7</c:v>
                </c:pt>
                <c:pt idx="271">
                  <c:v>7</c:v>
                </c:pt>
                <c:pt idx="272">
                  <c:v>7</c:v>
                </c:pt>
                <c:pt idx="273">
                  <c:v>7</c:v>
                </c:pt>
                <c:pt idx="274">
                  <c:v>7</c:v>
                </c:pt>
                <c:pt idx="275">
                  <c:v>7</c:v>
                </c:pt>
                <c:pt idx="276">
                  <c:v>7</c:v>
                </c:pt>
                <c:pt idx="277">
                  <c:v>7</c:v>
                </c:pt>
                <c:pt idx="278">
                  <c:v>7</c:v>
                </c:pt>
                <c:pt idx="279">
                  <c:v>7</c:v>
                </c:pt>
                <c:pt idx="280">
                  <c:v>7</c:v>
                </c:pt>
                <c:pt idx="281">
                  <c:v>7</c:v>
                </c:pt>
                <c:pt idx="282">
                  <c:v>7</c:v>
                </c:pt>
                <c:pt idx="283">
                  <c:v>7</c:v>
                </c:pt>
                <c:pt idx="284">
                  <c:v>7</c:v>
                </c:pt>
                <c:pt idx="285">
                  <c:v>7</c:v>
                </c:pt>
                <c:pt idx="286">
                  <c:v>7</c:v>
                </c:pt>
                <c:pt idx="287">
                  <c:v>7</c:v>
                </c:pt>
                <c:pt idx="288">
                  <c:v>6.75</c:v>
                </c:pt>
                <c:pt idx="289">
                  <c:v>6.75</c:v>
                </c:pt>
                <c:pt idx="290">
                  <c:v>6.75</c:v>
                </c:pt>
                <c:pt idx="291">
                  <c:v>6.75</c:v>
                </c:pt>
                <c:pt idx="292">
                  <c:v>6.75</c:v>
                </c:pt>
                <c:pt idx="293">
                  <c:v>6.75</c:v>
                </c:pt>
                <c:pt idx="294">
                  <c:v>6.75</c:v>
                </c:pt>
                <c:pt idx="295">
                  <c:v>6.75</c:v>
                </c:pt>
                <c:pt idx="296">
                  <c:v>6.75</c:v>
                </c:pt>
                <c:pt idx="297">
                  <c:v>6.75</c:v>
                </c:pt>
                <c:pt idx="298">
                  <c:v>6.75</c:v>
                </c:pt>
                <c:pt idx="299">
                  <c:v>6.75</c:v>
                </c:pt>
                <c:pt idx="300">
                  <c:v>6.75</c:v>
                </c:pt>
                <c:pt idx="301">
                  <c:v>6.75</c:v>
                </c:pt>
                <c:pt idx="302">
                  <c:v>6.75</c:v>
                </c:pt>
                <c:pt idx="303">
                  <c:v>6.75</c:v>
                </c:pt>
                <c:pt idx="304">
                  <c:v>6.75</c:v>
                </c:pt>
                <c:pt idx="305">
                  <c:v>6.75</c:v>
                </c:pt>
                <c:pt idx="306">
                  <c:v>6.75</c:v>
                </c:pt>
                <c:pt idx="307">
                  <c:v>6.75</c:v>
                </c:pt>
                <c:pt idx="308">
                  <c:v>6.75</c:v>
                </c:pt>
                <c:pt idx="309">
                  <c:v>6.75</c:v>
                </c:pt>
                <c:pt idx="310">
                  <c:v>6.75</c:v>
                </c:pt>
                <c:pt idx="311">
                  <c:v>6.75</c:v>
                </c:pt>
                <c:pt idx="312">
                  <c:v>6.75</c:v>
                </c:pt>
                <c:pt idx="313">
                  <c:v>6.75</c:v>
                </c:pt>
                <c:pt idx="314">
                  <c:v>6.75</c:v>
                </c:pt>
                <c:pt idx="315">
                  <c:v>6.75</c:v>
                </c:pt>
                <c:pt idx="316">
                  <c:v>6.75</c:v>
                </c:pt>
                <c:pt idx="317">
                  <c:v>6.75</c:v>
                </c:pt>
                <c:pt idx="318">
                  <c:v>6.75</c:v>
                </c:pt>
                <c:pt idx="319">
                  <c:v>6.75</c:v>
                </c:pt>
                <c:pt idx="320">
                  <c:v>6.75</c:v>
                </c:pt>
                <c:pt idx="321">
                  <c:v>6.75</c:v>
                </c:pt>
                <c:pt idx="322">
                  <c:v>6.75</c:v>
                </c:pt>
                <c:pt idx="323">
                  <c:v>6.75</c:v>
                </c:pt>
                <c:pt idx="324">
                  <c:v>6.75</c:v>
                </c:pt>
                <c:pt idx="325">
                  <c:v>6.75</c:v>
                </c:pt>
                <c:pt idx="326">
                  <c:v>6.75</c:v>
                </c:pt>
                <c:pt idx="327">
                  <c:v>6.75</c:v>
                </c:pt>
                <c:pt idx="328">
                  <c:v>6.5</c:v>
                </c:pt>
                <c:pt idx="329">
                  <c:v>6.5</c:v>
                </c:pt>
                <c:pt idx="330">
                  <c:v>6.5</c:v>
                </c:pt>
                <c:pt idx="331">
                  <c:v>6.5</c:v>
                </c:pt>
                <c:pt idx="332">
                  <c:v>6.5</c:v>
                </c:pt>
                <c:pt idx="333">
                  <c:v>6.5</c:v>
                </c:pt>
                <c:pt idx="334">
                  <c:v>6.5</c:v>
                </c:pt>
                <c:pt idx="335">
                  <c:v>6.5</c:v>
                </c:pt>
                <c:pt idx="336">
                  <c:v>6.5</c:v>
                </c:pt>
                <c:pt idx="337">
                  <c:v>6.5</c:v>
                </c:pt>
                <c:pt idx="338">
                  <c:v>6.5</c:v>
                </c:pt>
                <c:pt idx="339">
                  <c:v>6.5</c:v>
                </c:pt>
                <c:pt idx="340">
                  <c:v>6.5</c:v>
                </c:pt>
                <c:pt idx="341">
                  <c:v>6.5</c:v>
                </c:pt>
                <c:pt idx="342">
                  <c:v>6.5</c:v>
                </c:pt>
                <c:pt idx="343">
                  <c:v>6.5</c:v>
                </c:pt>
                <c:pt idx="344">
                  <c:v>6.5</c:v>
                </c:pt>
                <c:pt idx="345">
                  <c:v>6.5</c:v>
                </c:pt>
                <c:pt idx="346">
                  <c:v>6.5</c:v>
                </c:pt>
                <c:pt idx="347">
                  <c:v>6.5</c:v>
                </c:pt>
                <c:pt idx="348">
                  <c:v>6.5</c:v>
                </c:pt>
                <c:pt idx="349">
                  <c:v>6.5</c:v>
                </c:pt>
                <c:pt idx="350">
                  <c:v>6.5</c:v>
                </c:pt>
                <c:pt idx="351">
                  <c:v>6.5</c:v>
                </c:pt>
                <c:pt idx="352">
                  <c:v>6.5</c:v>
                </c:pt>
                <c:pt idx="353">
                  <c:v>6.25</c:v>
                </c:pt>
                <c:pt idx="354">
                  <c:v>6.25</c:v>
                </c:pt>
                <c:pt idx="355">
                  <c:v>6.25</c:v>
                </c:pt>
                <c:pt idx="356">
                  <c:v>6.25</c:v>
                </c:pt>
                <c:pt idx="357">
                  <c:v>6.25</c:v>
                </c:pt>
                <c:pt idx="358">
                  <c:v>6.25</c:v>
                </c:pt>
                <c:pt idx="359">
                  <c:v>6.25</c:v>
                </c:pt>
                <c:pt idx="360">
                  <c:v>6.25</c:v>
                </c:pt>
                <c:pt idx="361">
                  <c:v>6.25</c:v>
                </c:pt>
                <c:pt idx="362">
                  <c:v>6.25</c:v>
                </c:pt>
                <c:pt idx="363">
                  <c:v>6.25</c:v>
                </c:pt>
                <c:pt idx="364">
                  <c:v>6.25</c:v>
                </c:pt>
                <c:pt idx="365">
                  <c:v>6.25</c:v>
                </c:pt>
                <c:pt idx="366">
                  <c:v>6.25</c:v>
                </c:pt>
                <c:pt idx="367">
                  <c:v>6.25</c:v>
                </c:pt>
                <c:pt idx="368">
                  <c:v>6.25</c:v>
                </c:pt>
                <c:pt idx="369">
                  <c:v>6.25</c:v>
                </c:pt>
                <c:pt idx="370">
                  <c:v>6.25</c:v>
                </c:pt>
                <c:pt idx="371">
                  <c:v>6.25</c:v>
                </c:pt>
                <c:pt idx="372">
                  <c:v>6.25</c:v>
                </c:pt>
                <c:pt idx="373">
                  <c:v>6.25</c:v>
                </c:pt>
                <c:pt idx="374">
                  <c:v>6.25</c:v>
                </c:pt>
                <c:pt idx="375">
                  <c:v>6.25</c:v>
                </c:pt>
                <c:pt idx="376">
                  <c:v>6.25</c:v>
                </c:pt>
                <c:pt idx="377">
                  <c:v>6.25</c:v>
                </c:pt>
                <c:pt idx="378">
                  <c:v>6.25</c:v>
                </c:pt>
                <c:pt idx="379">
                  <c:v>6.25</c:v>
                </c:pt>
                <c:pt idx="380">
                  <c:v>6.25</c:v>
                </c:pt>
                <c:pt idx="381">
                  <c:v>6.25</c:v>
                </c:pt>
                <c:pt idx="382">
                  <c:v>6.25</c:v>
                </c:pt>
                <c:pt idx="383">
                  <c:v>6.25</c:v>
                </c:pt>
                <c:pt idx="384">
                  <c:v>6.25</c:v>
                </c:pt>
                <c:pt idx="385">
                  <c:v>6.25</c:v>
                </c:pt>
                <c:pt idx="386">
                  <c:v>6.25</c:v>
                </c:pt>
                <c:pt idx="387">
                  <c:v>6.25</c:v>
                </c:pt>
                <c:pt idx="388">
                  <c:v>6.25</c:v>
                </c:pt>
                <c:pt idx="389">
                  <c:v>6.25</c:v>
                </c:pt>
                <c:pt idx="390">
                  <c:v>6.25</c:v>
                </c:pt>
                <c:pt idx="391">
                  <c:v>6.25</c:v>
                </c:pt>
                <c:pt idx="392">
                  <c:v>6.25</c:v>
                </c:pt>
                <c:pt idx="393">
                  <c:v>6.25</c:v>
                </c:pt>
                <c:pt idx="394">
                  <c:v>6.25</c:v>
                </c:pt>
                <c:pt idx="395">
                  <c:v>6.25</c:v>
                </c:pt>
                <c:pt idx="396">
                  <c:v>6.25</c:v>
                </c:pt>
                <c:pt idx="397">
                  <c:v>6.25</c:v>
                </c:pt>
                <c:pt idx="398">
                  <c:v>6.25</c:v>
                </c:pt>
                <c:pt idx="399">
                  <c:v>6.25</c:v>
                </c:pt>
                <c:pt idx="400">
                  <c:v>6.25</c:v>
                </c:pt>
                <c:pt idx="401">
                  <c:v>6.25</c:v>
                </c:pt>
                <c:pt idx="402">
                  <c:v>6.25</c:v>
                </c:pt>
                <c:pt idx="403">
                  <c:v>6.25</c:v>
                </c:pt>
                <c:pt idx="404">
                  <c:v>6.25</c:v>
                </c:pt>
                <c:pt idx="405">
                  <c:v>6.25</c:v>
                </c:pt>
                <c:pt idx="406">
                  <c:v>6.25</c:v>
                </c:pt>
                <c:pt idx="407">
                  <c:v>6.25</c:v>
                </c:pt>
                <c:pt idx="408">
                  <c:v>6.25</c:v>
                </c:pt>
                <c:pt idx="409">
                  <c:v>6.25</c:v>
                </c:pt>
                <c:pt idx="410">
                  <c:v>6.25</c:v>
                </c:pt>
                <c:pt idx="411">
                  <c:v>6.25</c:v>
                </c:pt>
                <c:pt idx="412">
                  <c:v>6.25</c:v>
                </c:pt>
                <c:pt idx="413">
                  <c:v>6</c:v>
                </c:pt>
                <c:pt idx="414">
                  <c:v>6</c:v>
                </c:pt>
                <c:pt idx="415">
                  <c:v>6</c:v>
                </c:pt>
                <c:pt idx="416">
                  <c:v>6</c:v>
                </c:pt>
                <c:pt idx="417">
                  <c:v>6</c:v>
                </c:pt>
                <c:pt idx="418">
                  <c:v>6</c:v>
                </c:pt>
                <c:pt idx="419">
                  <c:v>6</c:v>
                </c:pt>
                <c:pt idx="420">
                  <c:v>6</c:v>
                </c:pt>
                <c:pt idx="421">
                  <c:v>6</c:v>
                </c:pt>
                <c:pt idx="422">
                  <c:v>6</c:v>
                </c:pt>
                <c:pt idx="423">
                  <c:v>6</c:v>
                </c:pt>
                <c:pt idx="424">
                  <c:v>6</c:v>
                </c:pt>
                <c:pt idx="425">
                  <c:v>6</c:v>
                </c:pt>
                <c:pt idx="426">
                  <c:v>6</c:v>
                </c:pt>
                <c:pt idx="427">
                  <c:v>6</c:v>
                </c:pt>
                <c:pt idx="428">
                  <c:v>6</c:v>
                </c:pt>
                <c:pt idx="429">
                  <c:v>6</c:v>
                </c:pt>
                <c:pt idx="430">
                  <c:v>6</c:v>
                </c:pt>
                <c:pt idx="431">
                  <c:v>6</c:v>
                </c:pt>
                <c:pt idx="432">
                  <c:v>6</c:v>
                </c:pt>
                <c:pt idx="433">
                  <c:v>6</c:v>
                </c:pt>
                <c:pt idx="434">
                  <c:v>6</c:v>
                </c:pt>
                <c:pt idx="435">
                  <c:v>6</c:v>
                </c:pt>
                <c:pt idx="436">
                  <c:v>6</c:v>
                </c:pt>
                <c:pt idx="437">
                  <c:v>6</c:v>
                </c:pt>
                <c:pt idx="438">
                  <c:v>6</c:v>
                </c:pt>
                <c:pt idx="439">
                  <c:v>6</c:v>
                </c:pt>
                <c:pt idx="440">
                  <c:v>6</c:v>
                </c:pt>
                <c:pt idx="441">
                  <c:v>6</c:v>
                </c:pt>
                <c:pt idx="442">
                  <c:v>6</c:v>
                </c:pt>
                <c:pt idx="443">
                  <c:v>6</c:v>
                </c:pt>
                <c:pt idx="444">
                  <c:v>6</c:v>
                </c:pt>
                <c:pt idx="445">
                  <c:v>6</c:v>
                </c:pt>
                <c:pt idx="446">
                  <c:v>5.75</c:v>
                </c:pt>
                <c:pt idx="447">
                  <c:v>5.75</c:v>
                </c:pt>
                <c:pt idx="448">
                  <c:v>5.75</c:v>
                </c:pt>
                <c:pt idx="449">
                  <c:v>5.75</c:v>
                </c:pt>
                <c:pt idx="450">
                  <c:v>5.75</c:v>
                </c:pt>
                <c:pt idx="451">
                  <c:v>5.75</c:v>
                </c:pt>
                <c:pt idx="452">
                  <c:v>5.75</c:v>
                </c:pt>
                <c:pt idx="453">
                  <c:v>5.75</c:v>
                </c:pt>
                <c:pt idx="454">
                  <c:v>5.75</c:v>
                </c:pt>
                <c:pt idx="455">
                  <c:v>5.75</c:v>
                </c:pt>
                <c:pt idx="456">
                  <c:v>5.75</c:v>
                </c:pt>
                <c:pt idx="457">
                  <c:v>5.75</c:v>
                </c:pt>
                <c:pt idx="458">
                  <c:v>5.5</c:v>
                </c:pt>
                <c:pt idx="459">
                  <c:v>5.5</c:v>
                </c:pt>
                <c:pt idx="460">
                  <c:v>5.5</c:v>
                </c:pt>
                <c:pt idx="461">
                  <c:v>5.5</c:v>
                </c:pt>
                <c:pt idx="462">
                  <c:v>5.5</c:v>
                </c:pt>
                <c:pt idx="463">
                  <c:v>5.5</c:v>
                </c:pt>
                <c:pt idx="464">
                  <c:v>5.5</c:v>
                </c:pt>
                <c:pt idx="465">
                  <c:v>5.5</c:v>
                </c:pt>
                <c:pt idx="466">
                  <c:v>5.5</c:v>
                </c:pt>
                <c:pt idx="467">
                  <c:v>5.5</c:v>
                </c:pt>
                <c:pt idx="468">
                  <c:v>5.5</c:v>
                </c:pt>
                <c:pt idx="469">
                  <c:v>5.5</c:v>
                </c:pt>
                <c:pt idx="470">
                  <c:v>5.5</c:v>
                </c:pt>
                <c:pt idx="471">
                  <c:v>5.5</c:v>
                </c:pt>
                <c:pt idx="472">
                  <c:v>5.5</c:v>
                </c:pt>
                <c:pt idx="473">
                  <c:v>5.5</c:v>
                </c:pt>
                <c:pt idx="474">
                  <c:v>5.5</c:v>
                </c:pt>
                <c:pt idx="475">
                  <c:v>5.5</c:v>
                </c:pt>
                <c:pt idx="476">
                  <c:v>5.5</c:v>
                </c:pt>
                <c:pt idx="477">
                  <c:v>5.5</c:v>
                </c:pt>
                <c:pt idx="478">
                  <c:v>5.5</c:v>
                </c:pt>
                <c:pt idx="479">
                  <c:v>5.5</c:v>
                </c:pt>
                <c:pt idx="480">
                  <c:v>5.5</c:v>
                </c:pt>
                <c:pt idx="481">
                  <c:v>5.5</c:v>
                </c:pt>
                <c:pt idx="482">
                  <c:v>5.5</c:v>
                </c:pt>
                <c:pt idx="483">
                  <c:v>5</c:v>
                </c:pt>
                <c:pt idx="484">
                  <c:v>5</c:v>
                </c:pt>
                <c:pt idx="485">
                  <c:v>5</c:v>
                </c:pt>
                <c:pt idx="486">
                  <c:v>5</c:v>
                </c:pt>
                <c:pt idx="487">
                  <c:v>5</c:v>
                </c:pt>
                <c:pt idx="488">
                  <c:v>5</c:v>
                </c:pt>
                <c:pt idx="489">
                  <c:v>5</c:v>
                </c:pt>
                <c:pt idx="490">
                  <c:v>5</c:v>
                </c:pt>
                <c:pt idx="491">
                  <c:v>5</c:v>
                </c:pt>
                <c:pt idx="492">
                  <c:v>5</c:v>
                </c:pt>
                <c:pt idx="493">
                  <c:v>5</c:v>
                </c:pt>
                <c:pt idx="494">
                  <c:v>5</c:v>
                </c:pt>
                <c:pt idx="495">
                  <c:v>5</c:v>
                </c:pt>
                <c:pt idx="496">
                  <c:v>5</c:v>
                </c:pt>
                <c:pt idx="497">
                  <c:v>5</c:v>
                </c:pt>
                <c:pt idx="498">
                  <c:v>5</c:v>
                </c:pt>
                <c:pt idx="499">
                  <c:v>5</c:v>
                </c:pt>
                <c:pt idx="500">
                  <c:v>5</c:v>
                </c:pt>
                <c:pt idx="501">
                  <c:v>5</c:v>
                </c:pt>
                <c:pt idx="502">
                  <c:v>5</c:v>
                </c:pt>
                <c:pt idx="503">
                  <c:v>5</c:v>
                </c:pt>
                <c:pt idx="504">
                  <c:v>5</c:v>
                </c:pt>
                <c:pt idx="505">
                  <c:v>5</c:v>
                </c:pt>
                <c:pt idx="506">
                  <c:v>5</c:v>
                </c:pt>
                <c:pt idx="507">
                  <c:v>5</c:v>
                </c:pt>
                <c:pt idx="508">
                  <c:v>5</c:v>
                </c:pt>
                <c:pt idx="509">
                  <c:v>5</c:v>
                </c:pt>
                <c:pt idx="510">
                  <c:v>5</c:v>
                </c:pt>
                <c:pt idx="511">
                  <c:v>5</c:v>
                </c:pt>
                <c:pt idx="512">
                  <c:v>5</c:v>
                </c:pt>
                <c:pt idx="513">
                  <c:v>5</c:v>
                </c:pt>
                <c:pt idx="514">
                  <c:v>5</c:v>
                </c:pt>
                <c:pt idx="515">
                  <c:v>5</c:v>
                </c:pt>
                <c:pt idx="516">
                  <c:v>5</c:v>
                </c:pt>
                <c:pt idx="517">
                  <c:v>5</c:v>
                </c:pt>
                <c:pt idx="518">
                  <c:v>5</c:v>
                </c:pt>
                <c:pt idx="519">
                  <c:v>5</c:v>
                </c:pt>
                <c:pt idx="520">
                  <c:v>5</c:v>
                </c:pt>
                <c:pt idx="521">
                  <c:v>5</c:v>
                </c:pt>
                <c:pt idx="522">
                  <c:v>5</c:v>
                </c:pt>
                <c:pt idx="523">
                  <c:v>5</c:v>
                </c:pt>
                <c:pt idx="524">
                  <c:v>5</c:v>
                </c:pt>
                <c:pt idx="525">
                  <c:v>5</c:v>
                </c:pt>
                <c:pt idx="526">
                  <c:v>5</c:v>
                </c:pt>
                <c:pt idx="527">
                  <c:v>5</c:v>
                </c:pt>
                <c:pt idx="528">
                  <c:v>5</c:v>
                </c:pt>
                <c:pt idx="529">
                  <c:v>5</c:v>
                </c:pt>
                <c:pt idx="530">
                  <c:v>5</c:v>
                </c:pt>
                <c:pt idx="531">
                  <c:v>5</c:v>
                </c:pt>
                <c:pt idx="532">
                  <c:v>5</c:v>
                </c:pt>
                <c:pt idx="533">
                  <c:v>5</c:v>
                </c:pt>
                <c:pt idx="534">
                  <c:v>5</c:v>
                </c:pt>
                <c:pt idx="535">
                  <c:v>5</c:v>
                </c:pt>
                <c:pt idx="536">
                  <c:v>5</c:v>
                </c:pt>
                <c:pt idx="537">
                  <c:v>5</c:v>
                </c:pt>
                <c:pt idx="538">
                  <c:v>5</c:v>
                </c:pt>
                <c:pt idx="539">
                  <c:v>5</c:v>
                </c:pt>
                <c:pt idx="540">
                  <c:v>5</c:v>
                </c:pt>
                <c:pt idx="541">
                  <c:v>5</c:v>
                </c:pt>
                <c:pt idx="542">
                  <c:v>5</c:v>
                </c:pt>
                <c:pt idx="543">
                  <c:v>5</c:v>
                </c:pt>
                <c:pt idx="544">
                  <c:v>5</c:v>
                </c:pt>
                <c:pt idx="545">
                  <c:v>5</c:v>
                </c:pt>
                <c:pt idx="546">
                  <c:v>5</c:v>
                </c:pt>
                <c:pt idx="547">
                  <c:v>5</c:v>
                </c:pt>
                <c:pt idx="548">
                  <c:v>5</c:v>
                </c:pt>
                <c:pt idx="549">
                  <c:v>5</c:v>
                </c:pt>
                <c:pt idx="550">
                  <c:v>5</c:v>
                </c:pt>
                <c:pt idx="551">
                  <c:v>5</c:v>
                </c:pt>
                <c:pt idx="552">
                  <c:v>5</c:v>
                </c:pt>
                <c:pt idx="553">
                  <c:v>5</c:v>
                </c:pt>
                <c:pt idx="554">
                  <c:v>5</c:v>
                </c:pt>
                <c:pt idx="555">
                  <c:v>5</c:v>
                </c:pt>
                <c:pt idx="556">
                  <c:v>5</c:v>
                </c:pt>
                <c:pt idx="557">
                  <c:v>5</c:v>
                </c:pt>
                <c:pt idx="558">
                  <c:v>5</c:v>
                </c:pt>
                <c:pt idx="559">
                  <c:v>5</c:v>
                </c:pt>
                <c:pt idx="560">
                  <c:v>5</c:v>
                </c:pt>
                <c:pt idx="561">
                  <c:v>5</c:v>
                </c:pt>
                <c:pt idx="562">
                  <c:v>5</c:v>
                </c:pt>
                <c:pt idx="563">
                  <c:v>5</c:v>
                </c:pt>
                <c:pt idx="564">
                  <c:v>5</c:v>
                </c:pt>
                <c:pt idx="565">
                  <c:v>5</c:v>
                </c:pt>
                <c:pt idx="566">
                  <c:v>5</c:v>
                </c:pt>
                <c:pt idx="567">
                  <c:v>5</c:v>
                </c:pt>
                <c:pt idx="568">
                  <c:v>5</c:v>
                </c:pt>
                <c:pt idx="569">
                  <c:v>5</c:v>
                </c:pt>
                <c:pt idx="570">
                  <c:v>5</c:v>
                </c:pt>
                <c:pt idx="571">
                  <c:v>5</c:v>
                </c:pt>
                <c:pt idx="572">
                  <c:v>5</c:v>
                </c:pt>
                <c:pt idx="573">
                  <c:v>5</c:v>
                </c:pt>
                <c:pt idx="574">
                  <c:v>5</c:v>
                </c:pt>
                <c:pt idx="575">
                  <c:v>5</c:v>
                </c:pt>
                <c:pt idx="576">
                  <c:v>5</c:v>
                </c:pt>
                <c:pt idx="577">
                  <c:v>5</c:v>
                </c:pt>
                <c:pt idx="578">
                  <c:v>5</c:v>
                </c:pt>
                <c:pt idx="579">
                  <c:v>5</c:v>
                </c:pt>
                <c:pt idx="580">
                  <c:v>5</c:v>
                </c:pt>
                <c:pt idx="581">
                  <c:v>5</c:v>
                </c:pt>
                <c:pt idx="582">
                  <c:v>5</c:v>
                </c:pt>
                <c:pt idx="583">
                  <c:v>5</c:v>
                </c:pt>
                <c:pt idx="584">
                  <c:v>5</c:v>
                </c:pt>
                <c:pt idx="585">
                  <c:v>5</c:v>
                </c:pt>
                <c:pt idx="586">
                  <c:v>5</c:v>
                </c:pt>
                <c:pt idx="587">
                  <c:v>5</c:v>
                </c:pt>
                <c:pt idx="588">
                  <c:v>5</c:v>
                </c:pt>
                <c:pt idx="589">
                  <c:v>5</c:v>
                </c:pt>
                <c:pt idx="590">
                  <c:v>5</c:v>
                </c:pt>
                <c:pt idx="591">
                  <c:v>5</c:v>
                </c:pt>
                <c:pt idx="592">
                  <c:v>5</c:v>
                </c:pt>
                <c:pt idx="593">
                  <c:v>5</c:v>
                </c:pt>
                <c:pt idx="594">
                  <c:v>5</c:v>
                </c:pt>
                <c:pt idx="595">
                  <c:v>5</c:v>
                </c:pt>
                <c:pt idx="596">
                  <c:v>5</c:v>
                </c:pt>
                <c:pt idx="597">
                  <c:v>5</c:v>
                </c:pt>
                <c:pt idx="598">
                  <c:v>5</c:v>
                </c:pt>
                <c:pt idx="599">
                  <c:v>5</c:v>
                </c:pt>
                <c:pt idx="600">
                  <c:v>5</c:v>
                </c:pt>
                <c:pt idx="601">
                  <c:v>5</c:v>
                </c:pt>
                <c:pt idx="602">
                  <c:v>5</c:v>
                </c:pt>
                <c:pt idx="603">
                  <c:v>5</c:v>
                </c:pt>
                <c:pt idx="604">
                  <c:v>5</c:v>
                </c:pt>
                <c:pt idx="605">
                  <c:v>5</c:v>
                </c:pt>
                <c:pt idx="606">
                  <c:v>5</c:v>
                </c:pt>
                <c:pt idx="607">
                  <c:v>5</c:v>
                </c:pt>
                <c:pt idx="608">
                  <c:v>5</c:v>
                </c:pt>
                <c:pt idx="609">
                  <c:v>5</c:v>
                </c:pt>
                <c:pt idx="610">
                  <c:v>5</c:v>
                </c:pt>
                <c:pt idx="611">
                  <c:v>5</c:v>
                </c:pt>
                <c:pt idx="612">
                  <c:v>5</c:v>
                </c:pt>
                <c:pt idx="613">
                  <c:v>5</c:v>
                </c:pt>
                <c:pt idx="614">
                  <c:v>5</c:v>
                </c:pt>
                <c:pt idx="615">
                  <c:v>5</c:v>
                </c:pt>
                <c:pt idx="616">
                  <c:v>5</c:v>
                </c:pt>
                <c:pt idx="617">
                  <c:v>5</c:v>
                </c:pt>
                <c:pt idx="618">
                  <c:v>5</c:v>
                </c:pt>
                <c:pt idx="619">
                  <c:v>5</c:v>
                </c:pt>
                <c:pt idx="620">
                  <c:v>5</c:v>
                </c:pt>
                <c:pt idx="621">
                  <c:v>5</c:v>
                </c:pt>
                <c:pt idx="622">
                  <c:v>5</c:v>
                </c:pt>
                <c:pt idx="623">
                  <c:v>5</c:v>
                </c:pt>
                <c:pt idx="624">
                  <c:v>5</c:v>
                </c:pt>
                <c:pt idx="625">
                  <c:v>5</c:v>
                </c:pt>
                <c:pt idx="626">
                  <c:v>5</c:v>
                </c:pt>
                <c:pt idx="627">
                  <c:v>5</c:v>
                </c:pt>
                <c:pt idx="628">
                  <c:v>5</c:v>
                </c:pt>
                <c:pt idx="629">
                  <c:v>5</c:v>
                </c:pt>
                <c:pt idx="630">
                  <c:v>5</c:v>
                </c:pt>
                <c:pt idx="631">
                  <c:v>5</c:v>
                </c:pt>
                <c:pt idx="632">
                  <c:v>5</c:v>
                </c:pt>
                <c:pt idx="633">
                  <c:v>5</c:v>
                </c:pt>
                <c:pt idx="634">
                  <c:v>5</c:v>
                </c:pt>
                <c:pt idx="635">
                  <c:v>5</c:v>
                </c:pt>
                <c:pt idx="636">
                  <c:v>5</c:v>
                </c:pt>
                <c:pt idx="637">
                  <c:v>5</c:v>
                </c:pt>
                <c:pt idx="638">
                  <c:v>5</c:v>
                </c:pt>
                <c:pt idx="639">
                  <c:v>5</c:v>
                </c:pt>
                <c:pt idx="640">
                  <c:v>5</c:v>
                </c:pt>
                <c:pt idx="641">
                  <c:v>5</c:v>
                </c:pt>
                <c:pt idx="642">
                  <c:v>5</c:v>
                </c:pt>
                <c:pt idx="643">
                  <c:v>5</c:v>
                </c:pt>
                <c:pt idx="644">
                  <c:v>5</c:v>
                </c:pt>
                <c:pt idx="645">
                  <c:v>5</c:v>
                </c:pt>
                <c:pt idx="646">
                  <c:v>5</c:v>
                </c:pt>
                <c:pt idx="647">
                  <c:v>5</c:v>
                </c:pt>
                <c:pt idx="648">
                  <c:v>5</c:v>
                </c:pt>
                <c:pt idx="649">
                  <c:v>5</c:v>
                </c:pt>
                <c:pt idx="650">
                  <c:v>5</c:v>
                </c:pt>
                <c:pt idx="651">
                  <c:v>5</c:v>
                </c:pt>
                <c:pt idx="652">
                  <c:v>5</c:v>
                </c:pt>
                <c:pt idx="653">
                  <c:v>5</c:v>
                </c:pt>
                <c:pt idx="654">
                  <c:v>5</c:v>
                </c:pt>
                <c:pt idx="655">
                  <c:v>5</c:v>
                </c:pt>
                <c:pt idx="656">
                  <c:v>5</c:v>
                </c:pt>
                <c:pt idx="657">
                  <c:v>5</c:v>
                </c:pt>
                <c:pt idx="658">
                  <c:v>5</c:v>
                </c:pt>
                <c:pt idx="659">
                  <c:v>5</c:v>
                </c:pt>
                <c:pt idx="660">
                  <c:v>5</c:v>
                </c:pt>
                <c:pt idx="661">
                  <c:v>5</c:v>
                </c:pt>
                <c:pt idx="662">
                  <c:v>5</c:v>
                </c:pt>
                <c:pt idx="663">
                  <c:v>5</c:v>
                </c:pt>
                <c:pt idx="664">
                  <c:v>5</c:v>
                </c:pt>
                <c:pt idx="665">
                  <c:v>5</c:v>
                </c:pt>
                <c:pt idx="666">
                  <c:v>5</c:v>
                </c:pt>
                <c:pt idx="667">
                  <c:v>5</c:v>
                </c:pt>
                <c:pt idx="668">
                  <c:v>5</c:v>
                </c:pt>
                <c:pt idx="669">
                  <c:v>5</c:v>
                </c:pt>
                <c:pt idx="670">
                  <c:v>5</c:v>
                </c:pt>
                <c:pt idx="671">
                  <c:v>5</c:v>
                </c:pt>
                <c:pt idx="672">
                  <c:v>5</c:v>
                </c:pt>
                <c:pt idx="673">
                  <c:v>5</c:v>
                </c:pt>
                <c:pt idx="674">
                  <c:v>5</c:v>
                </c:pt>
                <c:pt idx="675">
                  <c:v>5</c:v>
                </c:pt>
                <c:pt idx="676">
                  <c:v>5</c:v>
                </c:pt>
                <c:pt idx="677">
                  <c:v>5</c:v>
                </c:pt>
                <c:pt idx="678">
                  <c:v>5</c:v>
                </c:pt>
                <c:pt idx="679">
                  <c:v>5</c:v>
                </c:pt>
                <c:pt idx="680">
                  <c:v>5</c:v>
                </c:pt>
                <c:pt idx="681">
                  <c:v>5</c:v>
                </c:pt>
                <c:pt idx="682">
                  <c:v>5</c:v>
                </c:pt>
                <c:pt idx="683">
                  <c:v>5</c:v>
                </c:pt>
                <c:pt idx="684">
                  <c:v>5</c:v>
                </c:pt>
                <c:pt idx="685">
                  <c:v>5</c:v>
                </c:pt>
                <c:pt idx="686">
                  <c:v>5</c:v>
                </c:pt>
                <c:pt idx="687">
                  <c:v>5</c:v>
                </c:pt>
                <c:pt idx="688">
                  <c:v>5</c:v>
                </c:pt>
                <c:pt idx="689">
                  <c:v>5</c:v>
                </c:pt>
                <c:pt idx="690">
                  <c:v>5</c:v>
                </c:pt>
                <c:pt idx="691">
                  <c:v>5</c:v>
                </c:pt>
                <c:pt idx="692">
                  <c:v>5</c:v>
                </c:pt>
                <c:pt idx="693">
                  <c:v>5</c:v>
                </c:pt>
                <c:pt idx="694">
                  <c:v>5</c:v>
                </c:pt>
                <c:pt idx="695">
                  <c:v>5</c:v>
                </c:pt>
                <c:pt idx="696">
                  <c:v>5</c:v>
                </c:pt>
                <c:pt idx="697">
                  <c:v>5</c:v>
                </c:pt>
                <c:pt idx="698">
                  <c:v>5</c:v>
                </c:pt>
                <c:pt idx="699">
                  <c:v>5</c:v>
                </c:pt>
                <c:pt idx="700">
                  <c:v>5</c:v>
                </c:pt>
                <c:pt idx="701">
                  <c:v>5</c:v>
                </c:pt>
                <c:pt idx="702">
                  <c:v>5</c:v>
                </c:pt>
                <c:pt idx="703">
                  <c:v>5</c:v>
                </c:pt>
                <c:pt idx="704">
                  <c:v>5</c:v>
                </c:pt>
                <c:pt idx="705">
                  <c:v>5</c:v>
                </c:pt>
                <c:pt idx="706">
                  <c:v>5</c:v>
                </c:pt>
                <c:pt idx="707">
                  <c:v>5</c:v>
                </c:pt>
                <c:pt idx="708">
                  <c:v>5</c:v>
                </c:pt>
                <c:pt idx="709">
                  <c:v>5</c:v>
                </c:pt>
                <c:pt idx="710">
                  <c:v>5</c:v>
                </c:pt>
                <c:pt idx="711">
                  <c:v>5</c:v>
                </c:pt>
                <c:pt idx="712">
                  <c:v>5</c:v>
                </c:pt>
                <c:pt idx="713">
                  <c:v>5</c:v>
                </c:pt>
                <c:pt idx="714">
                  <c:v>5</c:v>
                </c:pt>
                <c:pt idx="715">
                  <c:v>5</c:v>
                </c:pt>
                <c:pt idx="716">
                  <c:v>5</c:v>
                </c:pt>
                <c:pt idx="717">
                  <c:v>5</c:v>
                </c:pt>
                <c:pt idx="718">
                  <c:v>5</c:v>
                </c:pt>
                <c:pt idx="719">
                  <c:v>5</c:v>
                </c:pt>
                <c:pt idx="720">
                  <c:v>5</c:v>
                </c:pt>
                <c:pt idx="721">
                  <c:v>5</c:v>
                </c:pt>
                <c:pt idx="722">
                  <c:v>5</c:v>
                </c:pt>
                <c:pt idx="723">
                  <c:v>5</c:v>
                </c:pt>
                <c:pt idx="724">
                  <c:v>5</c:v>
                </c:pt>
                <c:pt idx="725">
                  <c:v>5</c:v>
                </c:pt>
                <c:pt idx="726">
                  <c:v>5</c:v>
                </c:pt>
                <c:pt idx="727">
                  <c:v>5</c:v>
                </c:pt>
                <c:pt idx="728">
                  <c:v>5</c:v>
                </c:pt>
                <c:pt idx="729">
                  <c:v>5</c:v>
                </c:pt>
                <c:pt idx="730">
                  <c:v>5</c:v>
                </c:pt>
                <c:pt idx="731">
                  <c:v>5</c:v>
                </c:pt>
                <c:pt idx="732">
                  <c:v>5</c:v>
                </c:pt>
                <c:pt idx="733">
                  <c:v>5</c:v>
                </c:pt>
                <c:pt idx="734">
                  <c:v>5</c:v>
                </c:pt>
                <c:pt idx="735">
                  <c:v>5</c:v>
                </c:pt>
                <c:pt idx="736">
                  <c:v>5</c:v>
                </c:pt>
                <c:pt idx="737">
                  <c:v>5</c:v>
                </c:pt>
                <c:pt idx="738">
                  <c:v>5</c:v>
                </c:pt>
                <c:pt idx="739">
                  <c:v>5</c:v>
                </c:pt>
                <c:pt idx="740">
                  <c:v>5</c:v>
                </c:pt>
                <c:pt idx="741">
                  <c:v>5</c:v>
                </c:pt>
                <c:pt idx="742">
                  <c:v>5</c:v>
                </c:pt>
                <c:pt idx="743">
                  <c:v>5</c:v>
                </c:pt>
                <c:pt idx="744">
                  <c:v>5</c:v>
                </c:pt>
                <c:pt idx="745">
                  <c:v>5</c:v>
                </c:pt>
                <c:pt idx="746">
                  <c:v>5</c:v>
                </c:pt>
                <c:pt idx="747">
                  <c:v>5</c:v>
                </c:pt>
                <c:pt idx="748">
                  <c:v>5</c:v>
                </c:pt>
                <c:pt idx="749">
                  <c:v>5</c:v>
                </c:pt>
                <c:pt idx="750">
                  <c:v>5</c:v>
                </c:pt>
                <c:pt idx="751">
                  <c:v>5</c:v>
                </c:pt>
                <c:pt idx="752">
                  <c:v>5</c:v>
                </c:pt>
                <c:pt idx="753">
                  <c:v>5</c:v>
                </c:pt>
                <c:pt idx="754">
                  <c:v>5</c:v>
                </c:pt>
                <c:pt idx="755">
                  <c:v>5</c:v>
                </c:pt>
                <c:pt idx="756">
                  <c:v>5</c:v>
                </c:pt>
                <c:pt idx="757">
                  <c:v>5</c:v>
                </c:pt>
                <c:pt idx="758">
                  <c:v>5</c:v>
                </c:pt>
                <c:pt idx="759">
                  <c:v>5</c:v>
                </c:pt>
                <c:pt idx="760">
                  <c:v>5</c:v>
                </c:pt>
                <c:pt idx="761">
                  <c:v>5</c:v>
                </c:pt>
                <c:pt idx="762">
                  <c:v>5</c:v>
                </c:pt>
                <c:pt idx="763">
                  <c:v>5</c:v>
                </c:pt>
                <c:pt idx="764">
                  <c:v>5</c:v>
                </c:pt>
                <c:pt idx="765">
                  <c:v>5</c:v>
                </c:pt>
                <c:pt idx="766">
                  <c:v>5</c:v>
                </c:pt>
                <c:pt idx="767">
                  <c:v>5</c:v>
                </c:pt>
                <c:pt idx="768">
                  <c:v>5</c:v>
                </c:pt>
                <c:pt idx="769">
                  <c:v>5</c:v>
                </c:pt>
                <c:pt idx="770">
                  <c:v>5</c:v>
                </c:pt>
                <c:pt idx="771">
                  <c:v>5</c:v>
                </c:pt>
                <c:pt idx="772">
                  <c:v>5</c:v>
                </c:pt>
                <c:pt idx="773">
                  <c:v>5</c:v>
                </c:pt>
                <c:pt idx="774">
                  <c:v>5</c:v>
                </c:pt>
                <c:pt idx="775">
                  <c:v>5</c:v>
                </c:pt>
                <c:pt idx="776">
                  <c:v>5</c:v>
                </c:pt>
                <c:pt idx="777">
                  <c:v>5</c:v>
                </c:pt>
                <c:pt idx="778">
                  <c:v>5</c:v>
                </c:pt>
                <c:pt idx="779">
                  <c:v>5</c:v>
                </c:pt>
                <c:pt idx="780">
                  <c:v>5</c:v>
                </c:pt>
                <c:pt idx="781">
                  <c:v>5</c:v>
                </c:pt>
                <c:pt idx="782">
                  <c:v>5</c:v>
                </c:pt>
                <c:pt idx="783">
                  <c:v>5</c:v>
                </c:pt>
                <c:pt idx="784">
                  <c:v>5</c:v>
                </c:pt>
                <c:pt idx="785">
                  <c:v>5</c:v>
                </c:pt>
                <c:pt idx="786">
                  <c:v>5</c:v>
                </c:pt>
                <c:pt idx="787">
                  <c:v>5</c:v>
                </c:pt>
                <c:pt idx="788">
                  <c:v>5</c:v>
                </c:pt>
                <c:pt idx="789">
                  <c:v>5</c:v>
                </c:pt>
                <c:pt idx="790">
                  <c:v>5</c:v>
                </c:pt>
                <c:pt idx="791">
                  <c:v>5</c:v>
                </c:pt>
                <c:pt idx="792">
                  <c:v>5</c:v>
                </c:pt>
                <c:pt idx="793">
                  <c:v>5</c:v>
                </c:pt>
                <c:pt idx="794">
                  <c:v>5</c:v>
                </c:pt>
                <c:pt idx="795">
                  <c:v>5</c:v>
                </c:pt>
                <c:pt idx="796">
                  <c:v>5</c:v>
                </c:pt>
                <c:pt idx="797">
                  <c:v>5</c:v>
                </c:pt>
                <c:pt idx="798">
                  <c:v>5</c:v>
                </c:pt>
                <c:pt idx="799">
                  <c:v>5</c:v>
                </c:pt>
                <c:pt idx="800">
                  <c:v>5</c:v>
                </c:pt>
                <c:pt idx="801">
                  <c:v>5</c:v>
                </c:pt>
                <c:pt idx="802">
                  <c:v>5</c:v>
                </c:pt>
                <c:pt idx="803">
                  <c:v>5</c:v>
                </c:pt>
                <c:pt idx="804">
                  <c:v>5</c:v>
                </c:pt>
                <c:pt idx="805">
                  <c:v>5</c:v>
                </c:pt>
                <c:pt idx="806">
                  <c:v>5</c:v>
                </c:pt>
                <c:pt idx="807">
                  <c:v>5</c:v>
                </c:pt>
                <c:pt idx="808">
                  <c:v>4.75</c:v>
                </c:pt>
                <c:pt idx="809">
                  <c:v>4.75</c:v>
                </c:pt>
                <c:pt idx="810">
                  <c:v>4.75</c:v>
                </c:pt>
                <c:pt idx="811">
                  <c:v>4.75</c:v>
                </c:pt>
                <c:pt idx="812">
                  <c:v>4.75</c:v>
                </c:pt>
                <c:pt idx="813">
                  <c:v>4.75</c:v>
                </c:pt>
                <c:pt idx="814">
                  <c:v>4.75</c:v>
                </c:pt>
                <c:pt idx="815">
                  <c:v>4.75</c:v>
                </c:pt>
                <c:pt idx="816">
                  <c:v>4.75</c:v>
                </c:pt>
                <c:pt idx="817">
                  <c:v>4.75</c:v>
                </c:pt>
                <c:pt idx="818">
                  <c:v>4.75</c:v>
                </c:pt>
                <c:pt idx="819">
                  <c:v>4.75</c:v>
                </c:pt>
                <c:pt idx="820">
                  <c:v>4.75</c:v>
                </c:pt>
                <c:pt idx="821">
                  <c:v>4.75</c:v>
                </c:pt>
                <c:pt idx="822">
                  <c:v>4.75</c:v>
                </c:pt>
                <c:pt idx="823">
                  <c:v>4.75</c:v>
                </c:pt>
                <c:pt idx="824">
                  <c:v>4.75</c:v>
                </c:pt>
                <c:pt idx="825">
                  <c:v>4.75</c:v>
                </c:pt>
                <c:pt idx="826">
                  <c:v>4.75</c:v>
                </c:pt>
                <c:pt idx="827">
                  <c:v>4.75</c:v>
                </c:pt>
                <c:pt idx="828">
                  <c:v>4.75</c:v>
                </c:pt>
                <c:pt idx="829">
                  <c:v>4.75</c:v>
                </c:pt>
                <c:pt idx="830">
                  <c:v>4.75</c:v>
                </c:pt>
                <c:pt idx="831">
                  <c:v>4.75</c:v>
                </c:pt>
                <c:pt idx="832">
                  <c:v>4.75</c:v>
                </c:pt>
                <c:pt idx="833">
                  <c:v>4.75</c:v>
                </c:pt>
                <c:pt idx="834">
                  <c:v>4.75</c:v>
                </c:pt>
                <c:pt idx="835">
                  <c:v>4.75</c:v>
                </c:pt>
                <c:pt idx="836">
                  <c:v>4.75</c:v>
                </c:pt>
                <c:pt idx="837">
                  <c:v>4.75</c:v>
                </c:pt>
                <c:pt idx="838">
                  <c:v>4.75</c:v>
                </c:pt>
                <c:pt idx="839">
                  <c:v>4.75</c:v>
                </c:pt>
                <c:pt idx="840">
                  <c:v>4.75</c:v>
                </c:pt>
                <c:pt idx="841">
                  <c:v>4.75</c:v>
                </c:pt>
                <c:pt idx="842">
                  <c:v>4.75</c:v>
                </c:pt>
                <c:pt idx="843">
                  <c:v>4.75</c:v>
                </c:pt>
                <c:pt idx="844">
                  <c:v>4.75</c:v>
                </c:pt>
                <c:pt idx="845">
                  <c:v>4.75</c:v>
                </c:pt>
                <c:pt idx="846">
                  <c:v>4.75</c:v>
                </c:pt>
                <c:pt idx="847">
                  <c:v>4.75</c:v>
                </c:pt>
                <c:pt idx="848">
                  <c:v>4.75</c:v>
                </c:pt>
                <c:pt idx="849">
                  <c:v>4.75</c:v>
                </c:pt>
                <c:pt idx="850">
                  <c:v>4.75</c:v>
                </c:pt>
                <c:pt idx="851">
                  <c:v>4.75</c:v>
                </c:pt>
                <c:pt idx="852">
                  <c:v>4.75</c:v>
                </c:pt>
                <c:pt idx="853">
                  <c:v>4.75</c:v>
                </c:pt>
                <c:pt idx="854">
                  <c:v>4.75</c:v>
                </c:pt>
                <c:pt idx="855">
                  <c:v>4.75</c:v>
                </c:pt>
                <c:pt idx="856">
                  <c:v>4.75</c:v>
                </c:pt>
                <c:pt idx="857">
                  <c:v>4.75</c:v>
                </c:pt>
                <c:pt idx="858">
                  <c:v>4.75</c:v>
                </c:pt>
                <c:pt idx="859">
                  <c:v>4.75</c:v>
                </c:pt>
                <c:pt idx="860">
                  <c:v>4.75</c:v>
                </c:pt>
                <c:pt idx="861">
                  <c:v>4.75</c:v>
                </c:pt>
                <c:pt idx="862">
                  <c:v>4.75</c:v>
                </c:pt>
                <c:pt idx="863">
                  <c:v>4.75</c:v>
                </c:pt>
                <c:pt idx="864">
                  <c:v>4.75</c:v>
                </c:pt>
                <c:pt idx="865">
                  <c:v>4.75</c:v>
                </c:pt>
                <c:pt idx="866">
                  <c:v>4.75</c:v>
                </c:pt>
                <c:pt idx="867">
                  <c:v>4.75</c:v>
                </c:pt>
                <c:pt idx="868">
                  <c:v>4.75</c:v>
                </c:pt>
                <c:pt idx="869">
                  <c:v>4.75</c:v>
                </c:pt>
                <c:pt idx="870">
                  <c:v>4.75</c:v>
                </c:pt>
                <c:pt idx="871">
                  <c:v>4.75</c:v>
                </c:pt>
                <c:pt idx="872">
                  <c:v>4.75</c:v>
                </c:pt>
                <c:pt idx="873">
                  <c:v>4.75</c:v>
                </c:pt>
                <c:pt idx="874">
                  <c:v>4.75</c:v>
                </c:pt>
                <c:pt idx="875">
                  <c:v>4.75</c:v>
                </c:pt>
                <c:pt idx="876">
                  <c:v>4.75</c:v>
                </c:pt>
                <c:pt idx="877">
                  <c:v>4.75</c:v>
                </c:pt>
                <c:pt idx="878">
                  <c:v>4.75</c:v>
                </c:pt>
                <c:pt idx="879">
                  <c:v>4.75</c:v>
                </c:pt>
                <c:pt idx="880">
                  <c:v>4.75</c:v>
                </c:pt>
                <c:pt idx="881">
                  <c:v>4.75</c:v>
                </c:pt>
                <c:pt idx="882">
                  <c:v>4.75</c:v>
                </c:pt>
                <c:pt idx="883">
                  <c:v>4.75</c:v>
                </c:pt>
                <c:pt idx="884">
                  <c:v>4.75</c:v>
                </c:pt>
                <c:pt idx="885">
                  <c:v>4.75</c:v>
                </c:pt>
                <c:pt idx="886">
                  <c:v>4.75</c:v>
                </c:pt>
                <c:pt idx="887">
                  <c:v>4.75</c:v>
                </c:pt>
                <c:pt idx="888">
                  <c:v>4.75</c:v>
                </c:pt>
                <c:pt idx="889">
                  <c:v>4.75</c:v>
                </c:pt>
                <c:pt idx="890">
                  <c:v>4.75</c:v>
                </c:pt>
                <c:pt idx="891">
                  <c:v>4.75</c:v>
                </c:pt>
                <c:pt idx="892">
                  <c:v>4.75</c:v>
                </c:pt>
                <c:pt idx="893">
                  <c:v>4.75</c:v>
                </c:pt>
                <c:pt idx="894">
                  <c:v>4.75</c:v>
                </c:pt>
                <c:pt idx="895">
                  <c:v>4.75</c:v>
                </c:pt>
                <c:pt idx="896">
                  <c:v>4.75</c:v>
                </c:pt>
                <c:pt idx="897">
                  <c:v>4.75</c:v>
                </c:pt>
                <c:pt idx="898">
                  <c:v>4.75</c:v>
                </c:pt>
                <c:pt idx="899">
                  <c:v>4.75</c:v>
                </c:pt>
                <c:pt idx="900">
                  <c:v>4.75</c:v>
                </c:pt>
                <c:pt idx="901">
                  <c:v>4.75</c:v>
                </c:pt>
                <c:pt idx="902">
                  <c:v>4.75</c:v>
                </c:pt>
                <c:pt idx="903">
                  <c:v>4.75</c:v>
                </c:pt>
                <c:pt idx="904">
                  <c:v>4.75</c:v>
                </c:pt>
                <c:pt idx="905">
                  <c:v>4.75</c:v>
                </c:pt>
                <c:pt idx="906">
                  <c:v>4.75</c:v>
                </c:pt>
                <c:pt idx="907">
                  <c:v>4.75</c:v>
                </c:pt>
                <c:pt idx="908">
                  <c:v>4.75</c:v>
                </c:pt>
                <c:pt idx="909">
                  <c:v>4.75</c:v>
                </c:pt>
                <c:pt idx="910">
                  <c:v>4.75</c:v>
                </c:pt>
                <c:pt idx="911">
                  <c:v>4.75</c:v>
                </c:pt>
                <c:pt idx="912">
                  <c:v>4.75</c:v>
                </c:pt>
                <c:pt idx="913">
                  <c:v>4.75</c:v>
                </c:pt>
                <c:pt idx="914">
                  <c:v>4.75</c:v>
                </c:pt>
                <c:pt idx="915">
                  <c:v>4.75</c:v>
                </c:pt>
                <c:pt idx="916">
                  <c:v>4.75</c:v>
                </c:pt>
                <c:pt idx="917">
                  <c:v>4.75</c:v>
                </c:pt>
                <c:pt idx="918">
                  <c:v>4.5</c:v>
                </c:pt>
                <c:pt idx="919">
                  <c:v>4.5</c:v>
                </c:pt>
                <c:pt idx="920">
                  <c:v>4.5</c:v>
                </c:pt>
                <c:pt idx="921">
                  <c:v>4.5</c:v>
                </c:pt>
                <c:pt idx="922">
                  <c:v>4.5</c:v>
                </c:pt>
                <c:pt idx="923">
                  <c:v>4.5</c:v>
                </c:pt>
                <c:pt idx="924">
                  <c:v>4.5</c:v>
                </c:pt>
                <c:pt idx="925">
                  <c:v>4.5</c:v>
                </c:pt>
                <c:pt idx="926">
                  <c:v>4.5</c:v>
                </c:pt>
                <c:pt idx="927">
                  <c:v>4.5</c:v>
                </c:pt>
                <c:pt idx="928">
                  <c:v>4.5</c:v>
                </c:pt>
                <c:pt idx="929">
                  <c:v>4.5</c:v>
                </c:pt>
                <c:pt idx="930">
                  <c:v>4.5</c:v>
                </c:pt>
                <c:pt idx="931">
                  <c:v>4.5</c:v>
                </c:pt>
                <c:pt idx="932">
                  <c:v>4.5</c:v>
                </c:pt>
                <c:pt idx="933">
                  <c:v>4.5</c:v>
                </c:pt>
                <c:pt idx="934">
                  <c:v>4.5</c:v>
                </c:pt>
                <c:pt idx="935">
                  <c:v>4.5</c:v>
                </c:pt>
                <c:pt idx="936">
                  <c:v>4.5</c:v>
                </c:pt>
                <c:pt idx="937">
                  <c:v>4.5</c:v>
                </c:pt>
                <c:pt idx="938">
                  <c:v>4.5</c:v>
                </c:pt>
                <c:pt idx="939">
                  <c:v>4.5</c:v>
                </c:pt>
                <c:pt idx="940">
                  <c:v>4.5</c:v>
                </c:pt>
                <c:pt idx="941">
                  <c:v>4.5</c:v>
                </c:pt>
                <c:pt idx="942">
                  <c:v>4.5</c:v>
                </c:pt>
                <c:pt idx="943">
                  <c:v>4.5</c:v>
                </c:pt>
                <c:pt idx="944">
                  <c:v>4.5</c:v>
                </c:pt>
                <c:pt idx="945">
                  <c:v>4.5</c:v>
                </c:pt>
                <c:pt idx="946">
                  <c:v>4.5</c:v>
                </c:pt>
                <c:pt idx="947">
                  <c:v>4.5</c:v>
                </c:pt>
                <c:pt idx="948">
                  <c:v>4.5</c:v>
                </c:pt>
                <c:pt idx="949">
                  <c:v>4.5</c:v>
                </c:pt>
                <c:pt idx="950">
                  <c:v>4.5</c:v>
                </c:pt>
                <c:pt idx="951">
                  <c:v>4.5</c:v>
                </c:pt>
                <c:pt idx="952">
                  <c:v>4.5</c:v>
                </c:pt>
                <c:pt idx="953">
                  <c:v>4.5</c:v>
                </c:pt>
                <c:pt idx="954">
                  <c:v>4.5</c:v>
                </c:pt>
                <c:pt idx="955">
                  <c:v>4.5</c:v>
                </c:pt>
                <c:pt idx="956">
                  <c:v>4.5</c:v>
                </c:pt>
                <c:pt idx="957">
                  <c:v>4.5</c:v>
                </c:pt>
                <c:pt idx="958">
                  <c:v>4.5</c:v>
                </c:pt>
                <c:pt idx="959">
                  <c:v>4.5</c:v>
                </c:pt>
                <c:pt idx="960">
                  <c:v>4.5</c:v>
                </c:pt>
                <c:pt idx="961">
                  <c:v>4.5</c:v>
                </c:pt>
                <c:pt idx="962">
                  <c:v>4.5</c:v>
                </c:pt>
                <c:pt idx="963">
                  <c:v>4.5</c:v>
                </c:pt>
                <c:pt idx="964">
                  <c:v>4.5</c:v>
                </c:pt>
                <c:pt idx="965">
                  <c:v>4.5</c:v>
                </c:pt>
                <c:pt idx="966">
                  <c:v>4.5</c:v>
                </c:pt>
                <c:pt idx="967">
                  <c:v>4.5</c:v>
                </c:pt>
                <c:pt idx="968">
                  <c:v>4.5</c:v>
                </c:pt>
                <c:pt idx="969">
                  <c:v>4.5</c:v>
                </c:pt>
                <c:pt idx="970">
                  <c:v>4.5</c:v>
                </c:pt>
                <c:pt idx="971">
                  <c:v>4.5</c:v>
                </c:pt>
                <c:pt idx="972">
                  <c:v>4.5</c:v>
                </c:pt>
                <c:pt idx="973">
                  <c:v>4.5</c:v>
                </c:pt>
                <c:pt idx="974">
                  <c:v>4.5</c:v>
                </c:pt>
                <c:pt idx="975">
                  <c:v>4.5</c:v>
                </c:pt>
                <c:pt idx="976">
                  <c:v>4.5</c:v>
                </c:pt>
                <c:pt idx="977">
                  <c:v>4.5</c:v>
                </c:pt>
                <c:pt idx="978">
                  <c:v>4.5</c:v>
                </c:pt>
                <c:pt idx="979">
                  <c:v>4.5</c:v>
                </c:pt>
                <c:pt idx="980">
                  <c:v>4.5</c:v>
                </c:pt>
                <c:pt idx="981">
                  <c:v>4.5</c:v>
                </c:pt>
                <c:pt idx="982">
                  <c:v>4.5</c:v>
                </c:pt>
                <c:pt idx="983">
                  <c:v>4.5</c:v>
                </c:pt>
                <c:pt idx="984">
                  <c:v>4.5</c:v>
                </c:pt>
                <c:pt idx="985">
                  <c:v>4.5</c:v>
                </c:pt>
                <c:pt idx="986">
                  <c:v>4.5</c:v>
                </c:pt>
                <c:pt idx="987">
                  <c:v>4.5</c:v>
                </c:pt>
                <c:pt idx="988">
                  <c:v>4.5</c:v>
                </c:pt>
                <c:pt idx="989">
                  <c:v>4.5</c:v>
                </c:pt>
                <c:pt idx="990">
                  <c:v>4.5</c:v>
                </c:pt>
                <c:pt idx="991">
                  <c:v>4.5</c:v>
                </c:pt>
                <c:pt idx="992">
                  <c:v>4.5</c:v>
                </c:pt>
                <c:pt idx="993">
                  <c:v>4.5</c:v>
                </c:pt>
                <c:pt idx="994">
                  <c:v>4.5</c:v>
                </c:pt>
                <c:pt idx="995">
                  <c:v>4.5</c:v>
                </c:pt>
                <c:pt idx="996">
                  <c:v>4.5</c:v>
                </c:pt>
                <c:pt idx="997">
                  <c:v>4.5</c:v>
                </c:pt>
                <c:pt idx="998">
                  <c:v>4.5</c:v>
                </c:pt>
                <c:pt idx="999">
                  <c:v>4.5</c:v>
                </c:pt>
                <c:pt idx="1000">
                  <c:v>4.5</c:v>
                </c:pt>
                <c:pt idx="1001">
                  <c:v>4.5</c:v>
                </c:pt>
                <c:pt idx="1002">
                  <c:v>4.5</c:v>
                </c:pt>
                <c:pt idx="1003">
                  <c:v>4.75</c:v>
                </c:pt>
                <c:pt idx="1004">
                  <c:v>4.75</c:v>
                </c:pt>
                <c:pt idx="1005">
                  <c:v>4.75</c:v>
                </c:pt>
                <c:pt idx="1006">
                  <c:v>4.75</c:v>
                </c:pt>
                <c:pt idx="1007">
                  <c:v>4.75</c:v>
                </c:pt>
                <c:pt idx="1008">
                  <c:v>4.75</c:v>
                </c:pt>
                <c:pt idx="1009">
                  <c:v>4.75</c:v>
                </c:pt>
                <c:pt idx="1010">
                  <c:v>4.75</c:v>
                </c:pt>
                <c:pt idx="1011">
                  <c:v>4.75</c:v>
                </c:pt>
                <c:pt idx="1012">
                  <c:v>4.75</c:v>
                </c:pt>
                <c:pt idx="1013">
                  <c:v>4.75</c:v>
                </c:pt>
                <c:pt idx="1014">
                  <c:v>4.75</c:v>
                </c:pt>
                <c:pt idx="1015">
                  <c:v>4.75</c:v>
                </c:pt>
                <c:pt idx="1016">
                  <c:v>4.75</c:v>
                </c:pt>
                <c:pt idx="1017">
                  <c:v>4.75</c:v>
                </c:pt>
                <c:pt idx="1018">
                  <c:v>4.75</c:v>
                </c:pt>
                <c:pt idx="1019">
                  <c:v>4.75</c:v>
                </c:pt>
                <c:pt idx="1020">
                  <c:v>4.75</c:v>
                </c:pt>
                <c:pt idx="1021">
                  <c:v>4.75</c:v>
                </c:pt>
                <c:pt idx="1022">
                  <c:v>4.75</c:v>
                </c:pt>
                <c:pt idx="1023">
                  <c:v>4.75</c:v>
                </c:pt>
                <c:pt idx="1024">
                  <c:v>4.75</c:v>
                </c:pt>
                <c:pt idx="1025">
                  <c:v>4.75</c:v>
                </c:pt>
                <c:pt idx="1026">
                  <c:v>4.75</c:v>
                </c:pt>
                <c:pt idx="1027">
                  <c:v>4.75</c:v>
                </c:pt>
                <c:pt idx="1028">
                  <c:v>4.75</c:v>
                </c:pt>
                <c:pt idx="1029">
                  <c:v>4.75</c:v>
                </c:pt>
                <c:pt idx="1030">
                  <c:v>4.75</c:v>
                </c:pt>
                <c:pt idx="1031">
                  <c:v>4.75</c:v>
                </c:pt>
                <c:pt idx="1032">
                  <c:v>4.75</c:v>
                </c:pt>
                <c:pt idx="1033">
                  <c:v>4.75</c:v>
                </c:pt>
                <c:pt idx="1034">
                  <c:v>4.75</c:v>
                </c:pt>
                <c:pt idx="1035">
                  <c:v>4.75</c:v>
                </c:pt>
                <c:pt idx="1036">
                  <c:v>4.75</c:v>
                </c:pt>
                <c:pt idx="1037">
                  <c:v>4.75</c:v>
                </c:pt>
                <c:pt idx="1038">
                  <c:v>4.75</c:v>
                </c:pt>
                <c:pt idx="1039">
                  <c:v>4.75</c:v>
                </c:pt>
                <c:pt idx="1040">
                  <c:v>4.75</c:v>
                </c:pt>
                <c:pt idx="1041">
                  <c:v>4.75</c:v>
                </c:pt>
                <c:pt idx="1042">
                  <c:v>4.75</c:v>
                </c:pt>
                <c:pt idx="1043">
                  <c:v>4.75</c:v>
                </c:pt>
                <c:pt idx="1044">
                  <c:v>4.75</c:v>
                </c:pt>
                <c:pt idx="1045">
                  <c:v>4.75</c:v>
                </c:pt>
                <c:pt idx="1046">
                  <c:v>4.75</c:v>
                </c:pt>
                <c:pt idx="1047">
                  <c:v>4.75</c:v>
                </c:pt>
                <c:pt idx="1048">
                  <c:v>4.75</c:v>
                </c:pt>
                <c:pt idx="1049">
                  <c:v>4.75</c:v>
                </c:pt>
                <c:pt idx="1050">
                  <c:v>4.75</c:v>
                </c:pt>
                <c:pt idx="1051">
                  <c:v>4.75</c:v>
                </c:pt>
                <c:pt idx="1052">
                  <c:v>4.75</c:v>
                </c:pt>
                <c:pt idx="1053">
                  <c:v>4.75</c:v>
                </c:pt>
                <c:pt idx="1054">
                  <c:v>4.75</c:v>
                </c:pt>
                <c:pt idx="1055">
                  <c:v>4.75</c:v>
                </c:pt>
                <c:pt idx="1056">
                  <c:v>4.75</c:v>
                </c:pt>
                <c:pt idx="1057">
                  <c:v>4.75</c:v>
                </c:pt>
                <c:pt idx="1058">
                  <c:v>4.75</c:v>
                </c:pt>
                <c:pt idx="1059">
                  <c:v>4.75</c:v>
                </c:pt>
                <c:pt idx="1060">
                  <c:v>4.75</c:v>
                </c:pt>
                <c:pt idx="1061">
                  <c:v>4.75</c:v>
                </c:pt>
                <c:pt idx="1062">
                  <c:v>4.75</c:v>
                </c:pt>
                <c:pt idx="1063">
                  <c:v>4.75</c:v>
                </c:pt>
                <c:pt idx="1064">
                  <c:v>4.75</c:v>
                </c:pt>
                <c:pt idx="1065">
                  <c:v>4.75</c:v>
                </c:pt>
                <c:pt idx="1066">
                  <c:v>4.75</c:v>
                </c:pt>
                <c:pt idx="1067">
                  <c:v>4.75</c:v>
                </c:pt>
                <c:pt idx="1068">
                  <c:v>5</c:v>
                </c:pt>
                <c:pt idx="1069">
                  <c:v>5</c:v>
                </c:pt>
                <c:pt idx="1070">
                  <c:v>5</c:v>
                </c:pt>
                <c:pt idx="1071">
                  <c:v>5</c:v>
                </c:pt>
                <c:pt idx="1072">
                  <c:v>5</c:v>
                </c:pt>
                <c:pt idx="1073">
                  <c:v>5</c:v>
                </c:pt>
                <c:pt idx="1074">
                  <c:v>5</c:v>
                </c:pt>
                <c:pt idx="1075">
                  <c:v>5</c:v>
                </c:pt>
                <c:pt idx="1076">
                  <c:v>5</c:v>
                </c:pt>
                <c:pt idx="1077">
                  <c:v>5</c:v>
                </c:pt>
                <c:pt idx="1078">
                  <c:v>5</c:v>
                </c:pt>
                <c:pt idx="1079">
                  <c:v>5</c:v>
                </c:pt>
                <c:pt idx="1080">
                  <c:v>5</c:v>
                </c:pt>
                <c:pt idx="1081">
                  <c:v>5</c:v>
                </c:pt>
                <c:pt idx="1082">
                  <c:v>5</c:v>
                </c:pt>
                <c:pt idx="1083">
                  <c:v>5</c:v>
                </c:pt>
                <c:pt idx="1084">
                  <c:v>5</c:v>
                </c:pt>
                <c:pt idx="1085">
                  <c:v>5</c:v>
                </c:pt>
                <c:pt idx="1086">
                  <c:v>5</c:v>
                </c:pt>
                <c:pt idx="1087">
                  <c:v>5</c:v>
                </c:pt>
                <c:pt idx="1088">
                  <c:v>5</c:v>
                </c:pt>
                <c:pt idx="1089">
                  <c:v>5</c:v>
                </c:pt>
                <c:pt idx="1090">
                  <c:v>5</c:v>
                </c:pt>
                <c:pt idx="1091">
                  <c:v>5</c:v>
                </c:pt>
                <c:pt idx="1092">
                  <c:v>5</c:v>
                </c:pt>
                <c:pt idx="1093">
                  <c:v>5</c:v>
                </c:pt>
                <c:pt idx="1094">
                  <c:v>5</c:v>
                </c:pt>
                <c:pt idx="1095">
                  <c:v>5</c:v>
                </c:pt>
                <c:pt idx="1096">
                  <c:v>5</c:v>
                </c:pt>
                <c:pt idx="1097">
                  <c:v>5</c:v>
                </c:pt>
                <c:pt idx="1098">
                  <c:v>5</c:v>
                </c:pt>
                <c:pt idx="1099">
                  <c:v>5</c:v>
                </c:pt>
                <c:pt idx="1100">
                  <c:v>5</c:v>
                </c:pt>
                <c:pt idx="1101">
                  <c:v>5</c:v>
                </c:pt>
                <c:pt idx="1102">
                  <c:v>5</c:v>
                </c:pt>
                <c:pt idx="1103">
                  <c:v>5</c:v>
                </c:pt>
                <c:pt idx="1104">
                  <c:v>5</c:v>
                </c:pt>
                <c:pt idx="1105">
                  <c:v>5</c:v>
                </c:pt>
                <c:pt idx="1106">
                  <c:v>5</c:v>
                </c:pt>
                <c:pt idx="1107">
                  <c:v>5</c:v>
                </c:pt>
                <c:pt idx="1108">
                  <c:v>5</c:v>
                </c:pt>
                <c:pt idx="1109">
                  <c:v>5</c:v>
                </c:pt>
                <c:pt idx="1110">
                  <c:v>5</c:v>
                </c:pt>
                <c:pt idx="1111">
                  <c:v>5</c:v>
                </c:pt>
                <c:pt idx="1112">
                  <c:v>5</c:v>
                </c:pt>
                <c:pt idx="1113">
                  <c:v>5</c:v>
                </c:pt>
                <c:pt idx="1114">
                  <c:v>5</c:v>
                </c:pt>
                <c:pt idx="1115">
                  <c:v>5</c:v>
                </c:pt>
                <c:pt idx="1116">
                  <c:v>5</c:v>
                </c:pt>
                <c:pt idx="1117">
                  <c:v>5</c:v>
                </c:pt>
                <c:pt idx="1118">
                  <c:v>5</c:v>
                </c:pt>
                <c:pt idx="1119">
                  <c:v>5</c:v>
                </c:pt>
                <c:pt idx="1120">
                  <c:v>5</c:v>
                </c:pt>
                <c:pt idx="1121">
                  <c:v>5</c:v>
                </c:pt>
                <c:pt idx="1122">
                  <c:v>5</c:v>
                </c:pt>
                <c:pt idx="1123">
                  <c:v>5</c:v>
                </c:pt>
                <c:pt idx="1124">
                  <c:v>5</c:v>
                </c:pt>
                <c:pt idx="1125">
                  <c:v>5</c:v>
                </c:pt>
                <c:pt idx="1126">
                  <c:v>5</c:v>
                </c:pt>
                <c:pt idx="1127">
                  <c:v>5</c:v>
                </c:pt>
                <c:pt idx="1128">
                  <c:v>5</c:v>
                </c:pt>
                <c:pt idx="1129">
                  <c:v>5</c:v>
                </c:pt>
                <c:pt idx="1130">
                  <c:v>5</c:v>
                </c:pt>
                <c:pt idx="1131">
                  <c:v>5</c:v>
                </c:pt>
                <c:pt idx="1132">
                  <c:v>5</c:v>
                </c:pt>
                <c:pt idx="1133">
                  <c:v>5.25</c:v>
                </c:pt>
                <c:pt idx="1134">
                  <c:v>5.25</c:v>
                </c:pt>
                <c:pt idx="1135">
                  <c:v>5.25</c:v>
                </c:pt>
                <c:pt idx="1136">
                  <c:v>5.25</c:v>
                </c:pt>
                <c:pt idx="1137">
                  <c:v>5.25</c:v>
                </c:pt>
                <c:pt idx="1138">
                  <c:v>5.25</c:v>
                </c:pt>
                <c:pt idx="1139">
                  <c:v>5.25</c:v>
                </c:pt>
                <c:pt idx="1140">
                  <c:v>5.25</c:v>
                </c:pt>
                <c:pt idx="1141">
                  <c:v>5.25</c:v>
                </c:pt>
                <c:pt idx="1142">
                  <c:v>5.25</c:v>
                </c:pt>
                <c:pt idx="1143">
                  <c:v>5.25</c:v>
                </c:pt>
                <c:pt idx="1144">
                  <c:v>5.25</c:v>
                </c:pt>
                <c:pt idx="1145">
                  <c:v>5.25</c:v>
                </c:pt>
                <c:pt idx="1146">
                  <c:v>5.25</c:v>
                </c:pt>
                <c:pt idx="1147">
                  <c:v>5.25</c:v>
                </c:pt>
                <c:pt idx="1148">
                  <c:v>5.25</c:v>
                </c:pt>
                <c:pt idx="1149">
                  <c:v>5.25</c:v>
                </c:pt>
                <c:pt idx="1150">
                  <c:v>5.25</c:v>
                </c:pt>
                <c:pt idx="1151">
                  <c:v>5.25</c:v>
                </c:pt>
                <c:pt idx="1152">
                  <c:v>5.25</c:v>
                </c:pt>
                <c:pt idx="1153">
                  <c:v>5.25</c:v>
                </c:pt>
                <c:pt idx="1154">
                  <c:v>5.25</c:v>
                </c:pt>
                <c:pt idx="1155">
                  <c:v>5.25</c:v>
                </c:pt>
                <c:pt idx="1156">
                  <c:v>5.25</c:v>
                </c:pt>
                <c:pt idx="1157">
                  <c:v>5.25</c:v>
                </c:pt>
                <c:pt idx="1158">
                  <c:v>5.5</c:v>
                </c:pt>
                <c:pt idx="1159">
                  <c:v>5.5</c:v>
                </c:pt>
                <c:pt idx="1160">
                  <c:v>5.5</c:v>
                </c:pt>
                <c:pt idx="1161">
                  <c:v>5.5</c:v>
                </c:pt>
                <c:pt idx="1162">
                  <c:v>5.5</c:v>
                </c:pt>
                <c:pt idx="1163">
                  <c:v>5.5</c:v>
                </c:pt>
                <c:pt idx="1164">
                  <c:v>5.5</c:v>
                </c:pt>
                <c:pt idx="1165">
                  <c:v>5.5</c:v>
                </c:pt>
                <c:pt idx="1166">
                  <c:v>5.5</c:v>
                </c:pt>
                <c:pt idx="1167">
                  <c:v>5.5</c:v>
                </c:pt>
                <c:pt idx="1168">
                  <c:v>5.5</c:v>
                </c:pt>
                <c:pt idx="1169">
                  <c:v>5.5</c:v>
                </c:pt>
                <c:pt idx="1170">
                  <c:v>5.5</c:v>
                </c:pt>
                <c:pt idx="1171">
                  <c:v>5.5</c:v>
                </c:pt>
                <c:pt idx="1172">
                  <c:v>5.5</c:v>
                </c:pt>
                <c:pt idx="1173">
                  <c:v>5.5</c:v>
                </c:pt>
                <c:pt idx="1174">
                  <c:v>5.5</c:v>
                </c:pt>
                <c:pt idx="1175">
                  <c:v>5.5</c:v>
                </c:pt>
                <c:pt idx="1176">
                  <c:v>5.5</c:v>
                </c:pt>
                <c:pt idx="1177">
                  <c:v>5.5</c:v>
                </c:pt>
                <c:pt idx="1178">
                  <c:v>5.5</c:v>
                </c:pt>
                <c:pt idx="1179">
                  <c:v>5.5</c:v>
                </c:pt>
                <c:pt idx="1180">
                  <c:v>5.5</c:v>
                </c:pt>
                <c:pt idx="1181">
                  <c:v>5.5</c:v>
                </c:pt>
                <c:pt idx="1182">
                  <c:v>5.5</c:v>
                </c:pt>
                <c:pt idx="1183">
                  <c:v>5.5</c:v>
                </c:pt>
                <c:pt idx="1184">
                  <c:v>5.5</c:v>
                </c:pt>
                <c:pt idx="1185">
                  <c:v>5.5</c:v>
                </c:pt>
                <c:pt idx="1186">
                  <c:v>5.5</c:v>
                </c:pt>
                <c:pt idx="1187">
                  <c:v>5.5</c:v>
                </c:pt>
                <c:pt idx="1188">
                  <c:v>5.5</c:v>
                </c:pt>
                <c:pt idx="1189">
                  <c:v>5.5</c:v>
                </c:pt>
                <c:pt idx="1190">
                  <c:v>5.5</c:v>
                </c:pt>
                <c:pt idx="1191">
                  <c:v>5.5</c:v>
                </c:pt>
                <c:pt idx="1192">
                  <c:v>5.5</c:v>
                </c:pt>
                <c:pt idx="1193">
                  <c:v>5.5</c:v>
                </c:pt>
                <c:pt idx="1194">
                  <c:v>5.5</c:v>
                </c:pt>
                <c:pt idx="1195">
                  <c:v>5.5</c:v>
                </c:pt>
                <c:pt idx="1196">
                  <c:v>5.5</c:v>
                </c:pt>
                <c:pt idx="1197">
                  <c:v>5.5</c:v>
                </c:pt>
                <c:pt idx="1198">
                  <c:v>5.75</c:v>
                </c:pt>
                <c:pt idx="1199">
                  <c:v>5.75</c:v>
                </c:pt>
                <c:pt idx="1200">
                  <c:v>5.75</c:v>
                </c:pt>
                <c:pt idx="1201">
                  <c:v>5.75</c:v>
                </c:pt>
                <c:pt idx="1202">
                  <c:v>5.75</c:v>
                </c:pt>
                <c:pt idx="1203">
                  <c:v>5.75</c:v>
                </c:pt>
                <c:pt idx="1204">
                  <c:v>5.75</c:v>
                </c:pt>
                <c:pt idx="1205">
                  <c:v>5.75</c:v>
                </c:pt>
                <c:pt idx="1206">
                  <c:v>5.75</c:v>
                </c:pt>
                <c:pt idx="1207">
                  <c:v>5.75</c:v>
                </c:pt>
                <c:pt idx="1208">
                  <c:v>5.75</c:v>
                </c:pt>
                <c:pt idx="1209">
                  <c:v>5.75</c:v>
                </c:pt>
                <c:pt idx="1210">
                  <c:v>5.75</c:v>
                </c:pt>
                <c:pt idx="1211">
                  <c:v>5.75</c:v>
                </c:pt>
                <c:pt idx="1212">
                  <c:v>5.75</c:v>
                </c:pt>
                <c:pt idx="1213">
                  <c:v>5.75</c:v>
                </c:pt>
                <c:pt idx="1214">
                  <c:v>5.75</c:v>
                </c:pt>
                <c:pt idx="1215">
                  <c:v>5.75</c:v>
                </c:pt>
                <c:pt idx="1216">
                  <c:v>5.75</c:v>
                </c:pt>
                <c:pt idx="1217">
                  <c:v>5.75</c:v>
                </c:pt>
                <c:pt idx="1218">
                  <c:v>5.75</c:v>
                </c:pt>
                <c:pt idx="1219">
                  <c:v>5.75</c:v>
                </c:pt>
                <c:pt idx="1220">
                  <c:v>5.75</c:v>
                </c:pt>
                <c:pt idx="1221">
                  <c:v>5.75</c:v>
                </c:pt>
                <c:pt idx="1222">
                  <c:v>5.75</c:v>
                </c:pt>
                <c:pt idx="1223">
                  <c:v>5.75</c:v>
                </c:pt>
                <c:pt idx="1224">
                  <c:v>5.75</c:v>
                </c:pt>
                <c:pt idx="1225">
                  <c:v>5.75</c:v>
                </c:pt>
                <c:pt idx="1226">
                  <c:v>5.75</c:v>
                </c:pt>
                <c:pt idx="1227">
                  <c:v>5.75</c:v>
                </c:pt>
                <c:pt idx="1228">
                  <c:v>5.75</c:v>
                </c:pt>
                <c:pt idx="1229">
                  <c:v>5.75</c:v>
                </c:pt>
                <c:pt idx="1230">
                  <c:v>5.75</c:v>
                </c:pt>
                <c:pt idx="1231">
                  <c:v>5.75</c:v>
                </c:pt>
                <c:pt idx="1232">
                  <c:v>5.75</c:v>
                </c:pt>
                <c:pt idx="1233">
                  <c:v>5.75</c:v>
                </c:pt>
                <c:pt idx="1234">
                  <c:v>5.75</c:v>
                </c:pt>
                <c:pt idx="1235">
                  <c:v>5.75</c:v>
                </c:pt>
                <c:pt idx="1236">
                  <c:v>5.75</c:v>
                </c:pt>
                <c:pt idx="1237">
                  <c:v>5.75</c:v>
                </c:pt>
                <c:pt idx="1238">
                  <c:v>5.75</c:v>
                </c:pt>
                <c:pt idx="1239">
                  <c:v>5.75</c:v>
                </c:pt>
                <c:pt idx="1240">
                  <c:v>5.75</c:v>
                </c:pt>
                <c:pt idx="1241">
                  <c:v>5.75</c:v>
                </c:pt>
                <c:pt idx="1242">
                  <c:v>5.75</c:v>
                </c:pt>
                <c:pt idx="1243">
                  <c:v>5.75</c:v>
                </c:pt>
                <c:pt idx="1244">
                  <c:v>5.75</c:v>
                </c:pt>
                <c:pt idx="1245">
                  <c:v>5.75</c:v>
                </c:pt>
                <c:pt idx="1246">
                  <c:v>5.75</c:v>
                </c:pt>
                <c:pt idx="1247">
                  <c:v>5.75</c:v>
                </c:pt>
                <c:pt idx="1248">
                  <c:v>5.75</c:v>
                </c:pt>
                <c:pt idx="1249">
                  <c:v>5.75</c:v>
                </c:pt>
                <c:pt idx="1250">
                  <c:v>5.75</c:v>
                </c:pt>
                <c:pt idx="1251">
                  <c:v>5.75</c:v>
                </c:pt>
                <c:pt idx="1252">
                  <c:v>5.75</c:v>
                </c:pt>
                <c:pt idx="1253">
                  <c:v>5.75</c:v>
                </c:pt>
                <c:pt idx="1254">
                  <c:v>5.75</c:v>
                </c:pt>
                <c:pt idx="1255">
                  <c:v>5.75</c:v>
                </c:pt>
                <c:pt idx="1256">
                  <c:v>5.75</c:v>
                </c:pt>
                <c:pt idx="1257">
                  <c:v>5.75</c:v>
                </c:pt>
                <c:pt idx="1258">
                  <c:v>5.75</c:v>
                </c:pt>
                <c:pt idx="1259">
                  <c:v>5.75</c:v>
                </c:pt>
                <c:pt idx="1260">
                  <c:v>5.75</c:v>
                </c:pt>
                <c:pt idx="1261">
                  <c:v>5.75</c:v>
                </c:pt>
                <c:pt idx="1262">
                  <c:v>5.75</c:v>
                </c:pt>
                <c:pt idx="1263">
                  <c:v>5.75</c:v>
                </c:pt>
                <c:pt idx="1264">
                  <c:v>5.75</c:v>
                </c:pt>
                <c:pt idx="1265">
                  <c:v>5.75</c:v>
                </c:pt>
                <c:pt idx="1266">
                  <c:v>5.75</c:v>
                </c:pt>
                <c:pt idx="1267">
                  <c:v>5.75</c:v>
                </c:pt>
                <c:pt idx="1268">
                  <c:v>5.75</c:v>
                </c:pt>
                <c:pt idx="1269">
                  <c:v>5.75</c:v>
                </c:pt>
                <c:pt idx="1270">
                  <c:v>5.75</c:v>
                </c:pt>
                <c:pt idx="1271">
                  <c:v>5.75</c:v>
                </c:pt>
                <c:pt idx="1272">
                  <c:v>5.75</c:v>
                </c:pt>
                <c:pt idx="1273">
                  <c:v>5.75</c:v>
                </c:pt>
                <c:pt idx="1274">
                  <c:v>5.75</c:v>
                </c:pt>
                <c:pt idx="1275">
                  <c:v>5.75</c:v>
                </c:pt>
                <c:pt idx="1276">
                  <c:v>5.75</c:v>
                </c:pt>
                <c:pt idx="1277">
                  <c:v>5.75</c:v>
                </c:pt>
                <c:pt idx="1278">
                  <c:v>5.75</c:v>
                </c:pt>
                <c:pt idx="1279">
                  <c:v>5.75</c:v>
                </c:pt>
                <c:pt idx="1280">
                  <c:v>5.75</c:v>
                </c:pt>
                <c:pt idx="1281">
                  <c:v>5.75</c:v>
                </c:pt>
                <c:pt idx="1282">
                  <c:v>5.75</c:v>
                </c:pt>
                <c:pt idx="1283">
                  <c:v>5.75</c:v>
                </c:pt>
                <c:pt idx="1284">
                  <c:v>5.75</c:v>
                </c:pt>
                <c:pt idx="1285">
                  <c:v>5.75</c:v>
                </c:pt>
                <c:pt idx="1286">
                  <c:v>5.75</c:v>
                </c:pt>
                <c:pt idx="1287">
                  <c:v>5.75</c:v>
                </c:pt>
                <c:pt idx="1288">
                  <c:v>5.75</c:v>
                </c:pt>
                <c:pt idx="1289">
                  <c:v>5.75</c:v>
                </c:pt>
                <c:pt idx="1290">
                  <c:v>5.75</c:v>
                </c:pt>
                <c:pt idx="1291">
                  <c:v>5.75</c:v>
                </c:pt>
                <c:pt idx="1292">
                  <c:v>5.75</c:v>
                </c:pt>
                <c:pt idx="1293">
                  <c:v>5.75</c:v>
                </c:pt>
                <c:pt idx="1294">
                  <c:v>5.75</c:v>
                </c:pt>
                <c:pt idx="1295">
                  <c:v>5.75</c:v>
                </c:pt>
                <c:pt idx="1296">
                  <c:v>5.75</c:v>
                </c:pt>
                <c:pt idx="1297">
                  <c:v>5.75</c:v>
                </c:pt>
                <c:pt idx="1298">
                  <c:v>5.75</c:v>
                </c:pt>
                <c:pt idx="1299">
                  <c:v>5.75</c:v>
                </c:pt>
                <c:pt idx="1300">
                  <c:v>5.75</c:v>
                </c:pt>
                <c:pt idx="1301">
                  <c:v>5.75</c:v>
                </c:pt>
                <c:pt idx="1302">
                  <c:v>5.75</c:v>
                </c:pt>
                <c:pt idx="1303">
                  <c:v>5.75</c:v>
                </c:pt>
                <c:pt idx="1304">
                  <c:v>5.75</c:v>
                </c:pt>
                <c:pt idx="1305">
                  <c:v>5.75</c:v>
                </c:pt>
                <c:pt idx="1306">
                  <c:v>5.75</c:v>
                </c:pt>
                <c:pt idx="1307">
                  <c:v>5.75</c:v>
                </c:pt>
                <c:pt idx="1308">
                  <c:v>5.75</c:v>
                </c:pt>
                <c:pt idx="1309">
                  <c:v>5.75</c:v>
                </c:pt>
                <c:pt idx="1310">
                  <c:v>5.75</c:v>
                </c:pt>
                <c:pt idx="1311">
                  <c:v>5.75</c:v>
                </c:pt>
                <c:pt idx="1312">
                  <c:v>5.75</c:v>
                </c:pt>
                <c:pt idx="1313">
                  <c:v>5.75</c:v>
                </c:pt>
                <c:pt idx="1314">
                  <c:v>5.75</c:v>
                </c:pt>
                <c:pt idx="1315">
                  <c:v>5.75</c:v>
                </c:pt>
                <c:pt idx="1316">
                  <c:v>5.75</c:v>
                </c:pt>
                <c:pt idx="1317">
                  <c:v>5.75</c:v>
                </c:pt>
                <c:pt idx="1318">
                  <c:v>5.75</c:v>
                </c:pt>
                <c:pt idx="1319">
                  <c:v>5.75</c:v>
                </c:pt>
                <c:pt idx="1320">
                  <c:v>5.75</c:v>
                </c:pt>
                <c:pt idx="1321">
                  <c:v>5.75</c:v>
                </c:pt>
                <c:pt idx="1322">
                  <c:v>5.75</c:v>
                </c:pt>
                <c:pt idx="1323">
                  <c:v>5.75</c:v>
                </c:pt>
                <c:pt idx="1324">
                  <c:v>5.75</c:v>
                </c:pt>
                <c:pt idx="1325">
                  <c:v>5.75</c:v>
                </c:pt>
                <c:pt idx="1326">
                  <c:v>5.75</c:v>
                </c:pt>
                <c:pt idx="1327">
                  <c:v>5.75</c:v>
                </c:pt>
                <c:pt idx="1328">
                  <c:v>5.75</c:v>
                </c:pt>
                <c:pt idx="1329">
                  <c:v>5.75</c:v>
                </c:pt>
                <c:pt idx="1330">
                  <c:v>5.75</c:v>
                </c:pt>
                <c:pt idx="1331">
                  <c:v>5.75</c:v>
                </c:pt>
                <c:pt idx="1332">
                  <c:v>5.75</c:v>
                </c:pt>
                <c:pt idx="1333">
                  <c:v>5.75</c:v>
                </c:pt>
                <c:pt idx="1334">
                  <c:v>5.75</c:v>
                </c:pt>
                <c:pt idx="1335">
                  <c:v>5.75</c:v>
                </c:pt>
                <c:pt idx="1336">
                  <c:v>5.75</c:v>
                </c:pt>
                <c:pt idx="1337">
                  <c:v>5.75</c:v>
                </c:pt>
                <c:pt idx="1338">
                  <c:v>5.75</c:v>
                </c:pt>
                <c:pt idx="1339">
                  <c:v>5.75</c:v>
                </c:pt>
                <c:pt idx="1340">
                  <c:v>5.75</c:v>
                </c:pt>
                <c:pt idx="1341">
                  <c:v>5.75</c:v>
                </c:pt>
                <c:pt idx="1342">
                  <c:v>5.75</c:v>
                </c:pt>
                <c:pt idx="1343">
                  <c:v>5.75</c:v>
                </c:pt>
                <c:pt idx="1344">
                  <c:v>5.75</c:v>
                </c:pt>
                <c:pt idx="1345">
                  <c:v>5.75</c:v>
                </c:pt>
                <c:pt idx="1346">
                  <c:v>5.75</c:v>
                </c:pt>
                <c:pt idx="1347">
                  <c:v>5.75</c:v>
                </c:pt>
                <c:pt idx="1348">
                  <c:v>5.75</c:v>
                </c:pt>
                <c:pt idx="1349">
                  <c:v>5.75</c:v>
                </c:pt>
                <c:pt idx="1350">
                  <c:v>5.75</c:v>
                </c:pt>
                <c:pt idx="1351">
                  <c:v>5.75</c:v>
                </c:pt>
                <c:pt idx="1352">
                  <c:v>5.75</c:v>
                </c:pt>
                <c:pt idx="1353">
                  <c:v>5.75</c:v>
                </c:pt>
                <c:pt idx="1354">
                  <c:v>5.75</c:v>
                </c:pt>
                <c:pt idx="1355">
                  <c:v>5</c:v>
                </c:pt>
                <c:pt idx="1356">
                  <c:v>5</c:v>
                </c:pt>
                <c:pt idx="1357">
                  <c:v>5</c:v>
                </c:pt>
                <c:pt idx="1358">
                  <c:v>5</c:v>
                </c:pt>
                <c:pt idx="1359">
                  <c:v>5</c:v>
                </c:pt>
                <c:pt idx="1360">
                  <c:v>5</c:v>
                </c:pt>
                <c:pt idx="1361">
                  <c:v>5</c:v>
                </c:pt>
                <c:pt idx="1362">
                  <c:v>5</c:v>
                </c:pt>
                <c:pt idx="1363">
                  <c:v>5</c:v>
                </c:pt>
                <c:pt idx="1364">
                  <c:v>5</c:v>
                </c:pt>
                <c:pt idx="1365">
                  <c:v>5</c:v>
                </c:pt>
                <c:pt idx="1366">
                  <c:v>5</c:v>
                </c:pt>
                <c:pt idx="1367">
                  <c:v>5</c:v>
                </c:pt>
                <c:pt idx="1368">
                  <c:v>5</c:v>
                </c:pt>
                <c:pt idx="1369">
                  <c:v>5</c:v>
                </c:pt>
                <c:pt idx="1370">
                  <c:v>5</c:v>
                </c:pt>
                <c:pt idx="1371">
                  <c:v>5</c:v>
                </c:pt>
                <c:pt idx="1372">
                  <c:v>5</c:v>
                </c:pt>
                <c:pt idx="1373">
                  <c:v>5</c:v>
                </c:pt>
                <c:pt idx="1374">
                  <c:v>5</c:v>
                </c:pt>
                <c:pt idx="1375">
                  <c:v>5</c:v>
                </c:pt>
                <c:pt idx="1376">
                  <c:v>5</c:v>
                </c:pt>
                <c:pt idx="1377">
                  <c:v>5</c:v>
                </c:pt>
                <c:pt idx="1378">
                  <c:v>5</c:v>
                </c:pt>
                <c:pt idx="1379">
                  <c:v>5</c:v>
                </c:pt>
                <c:pt idx="1380">
                  <c:v>5</c:v>
                </c:pt>
                <c:pt idx="1381">
                  <c:v>5</c:v>
                </c:pt>
                <c:pt idx="1382">
                  <c:v>5</c:v>
                </c:pt>
                <c:pt idx="1383">
                  <c:v>5</c:v>
                </c:pt>
                <c:pt idx="1384">
                  <c:v>5</c:v>
                </c:pt>
                <c:pt idx="1385">
                  <c:v>5</c:v>
                </c:pt>
                <c:pt idx="1386">
                  <c:v>5</c:v>
                </c:pt>
                <c:pt idx="1387">
                  <c:v>5</c:v>
                </c:pt>
                <c:pt idx="1388">
                  <c:v>5</c:v>
                </c:pt>
                <c:pt idx="1389">
                  <c:v>5</c:v>
                </c:pt>
                <c:pt idx="1390">
                  <c:v>5</c:v>
                </c:pt>
                <c:pt idx="1391">
                  <c:v>5</c:v>
                </c:pt>
                <c:pt idx="1392">
                  <c:v>5</c:v>
                </c:pt>
                <c:pt idx="1393">
                  <c:v>5</c:v>
                </c:pt>
                <c:pt idx="1394">
                  <c:v>5</c:v>
                </c:pt>
                <c:pt idx="1395">
                  <c:v>5</c:v>
                </c:pt>
                <c:pt idx="1396">
                  <c:v>5</c:v>
                </c:pt>
                <c:pt idx="1397">
                  <c:v>5</c:v>
                </c:pt>
                <c:pt idx="1398">
                  <c:v>5</c:v>
                </c:pt>
                <c:pt idx="1399">
                  <c:v>5</c:v>
                </c:pt>
                <c:pt idx="1400">
                  <c:v>5</c:v>
                </c:pt>
                <c:pt idx="1401">
                  <c:v>5</c:v>
                </c:pt>
                <c:pt idx="1402">
                  <c:v>5</c:v>
                </c:pt>
                <c:pt idx="1403">
                  <c:v>5</c:v>
                </c:pt>
                <c:pt idx="1404">
                  <c:v>5</c:v>
                </c:pt>
                <c:pt idx="1405">
                  <c:v>5</c:v>
                </c:pt>
                <c:pt idx="1406">
                  <c:v>5</c:v>
                </c:pt>
                <c:pt idx="1407">
                  <c:v>5</c:v>
                </c:pt>
                <c:pt idx="1408">
                  <c:v>5</c:v>
                </c:pt>
                <c:pt idx="1409">
                  <c:v>5</c:v>
                </c:pt>
                <c:pt idx="1410">
                  <c:v>5</c:v>
                </c:pt>
                <c:pt idx="1411">
                  <c:v>5</c:v>
                </c:pt>
                <c:pt idx="1412">
                  <c:v>5</c:v>
                </c:pt>
                <c:pt idx="1413">
                  <c:v>5</c:v>
                </c:pt>
                <c:pt idx="1414">
                  <c:v>5</c:v>
                </c:pt>
                <c:pt idx="1415">
                  <c:v>5</c:v>
                </c:pt>
                <c:pt idx="1416">
                  <c:v>5</c:v>
                </c:pt>
                <c:pt idx="1417">
                  <c:v>5</c:v>
                </c:pt>
                <c:pt idx="1418">
                  <c:v>5</c:v>
                </c:pt>
                <c:pt idx="1419">
                  <c:v>5</c:v>
                </c:pt>
                <c:pt idx="1420">
                  <c:v>5</c:v>
                </c:pt>
                <c:pt idx="1421">
                  <c:v>5</c:v>
                </c:pt>
                <c:pt idx="1422">
                  <c:v>5</c:v>
                </c:pt>
                <c:pt idx="1423">
                  <c:v>5</c:v>
                </c:pt>
                <c:pt idx="1424">
                  <c:v>5</c:v>
                </c:pt>
                <c:pt idx="1425">
                  <c:v>5</c:v>
                </c:pt>
                <c:pt idx="1426">
                  <c:v>5</c:v>
                </c:pt>
                <c:pt idx="1427">
                  <c:v>5</c:v>
                </c:pt>
                <c:pt idx="1428">
                  <c:v>5</c:v>
                </c:pt>
                <c:pt idx="1429">
                  <c:v>5</c:v>
                </c:pt>
                <c:pt idx="1430">
                  <c:v>5</c:v>
                </c:pt>
                <c:pt idx="1431">
                  <c:v>5</c:v>
                </c:pt>
                <c:pt idx="1432">
                  <c:v>5</c:v>
                </c:pt>
                <c:pt idx="1433">
                  <c:v>5</c:v>
                </c:pt>
                <c:pt idx="1434">
                  <c:v>5</c:v>
                </c:pt>
                <c:pt idx="1435">
                  <c:v>5</c:v>
                </c:pt>
                <c:pt idx="1436">
                  <c:v>5</c:v>
                </c:pt>
                <c:pt idx="1437">
                  <c:v>5</c:v>
                </c:pt>
                <c:pt idx="1438">
                  <c:v>5</c:v>
                </c:pt>
                <c:pt idx="1439">
                  <c:v>5</c:v>
                </c:pt>
                <c:pt idx="1440">
                  <c:v>5</c:v>
                </c:pt>
                <c:pt idx="1441">
                  <c:v>5</c:v>
                </c:pt>
                <c:pt idx="1442">
                  <c:v>5</c:v>
                </c:pt>
                <c:pt idx="1443">
                  <c:v>5</c:v>
                </c:pt>
                <c:pt idx="1444">
                  <c:v>5</c:v>
                </c:pt>
                <c:pt idx="1445">
                  <c:v>5</c:v>
                </c:pt>
                <c:pt idx="1446">
                  <c:v>5</c:v>
                </c:pt>
                <c:pt idx="1447">
                  <c:v>5</c:v>
                </c:pt>
                <c:pt idx="1448">
                  <c:v>5</c:v>
                </c:pt>
                <c:pt idx="1449">
                  <c:v>5</c:v>
                </c:pt>
                <c:pt idx="1450">
                  <c:v>5</c:v>
                </c:pt>
                <c:pt idx="1451">
                  <c:v>5</c:v>
                </c:pt>
                <c:pt idx="1452">
                  <c:v>5</c:v>
                </c:pt>
                <c:pt idx="1453">
                  <c:v>5</c:v>
                </c:pt>
                <c:pt idx="1454">
                  <c:v>5</c:v>
                </c:pt>
                <c:pt idx="1455">
                  <c:v>5</c:v>
                </c:pt>
                <c:pt idx="1456">
                  <c:v>5</c:v>
                </c:pt>
                <c:pt idx="1457">
                  <c:v>5</c:v>
                </c:pt>
                <c:pt idx="1458">
                  <c:v>4.75</c:v>
                </c:pt>
                <c:pt idx="1459">
                  <c:v>4.75</c:v>
                </c:pt>
                <c:pt idx="1460">
                  <c:v>4.75</c:v>
                </c:pt>
                <c:pt idx="1461">
                  <c:v>4.75</c:v>
                </c:pt>
                <c:pt idx="1462">
                  <c:v>4.75</c:v>
                </c:pt>
                <c:pt idx="1463">
                  <c:v>4.75</c:v>
                </c:pt>
                <c:pt idx="1464">
                  <c:v>4.75</c:v>
                </c:pt>
                <c:pt idx="1465">
                  <c:v>4.75</c:v>
                </c:pt>
                <c:pt idx="1466">
                  <c:v>4.75</c:v>
                </c:pt>
                <c:pt idx="1467">
                  <c:v>4.75</c:v>
                </c:pt>
                <c:pt idx="1468">
                  <c:v>4.75</c:v>
                </c:pt>
                <c:pt idx="1469">
                  <c:v>4.75</c:v>
                </c:pt>
                <c:pt idx="1470">
                  <c:v>4.75</c:v>
                </c:pt>
                <c:pt idx="1471">
                  <c:v>4.75</c:v>
                </c:pt>
                <c:pt idx="1472">
                  <c:v>4.75</c:v>
                </c:pt>
                <c:pt idx="1473">
                  <c:v>4.75</c:v>
                </c:pt>
                <c:pt idx="1474">
                  <c:v>4.75</c:v>
                </c:pt>
                <c:pt idx="1475">
                  <c:v>4.75</c:v>
                </c:pt>
                <c:pt idx="1476">
                  <c:v>4.75</c:v>
                </c:pt>
                <c:pt idx="1477">
                  <c:v>4.75</c:v>
                </c:pt>
                <c:pt idx="1478">
                  <c:v>4.75</c:v>
                </c:pt>
                <c:pt idx="1479">
                  <c:v>4.75</c:v>
                </c:pt>
                <c:pt idx="1480">
                  <c:v>4.75</c:v>
                </c:pt>
                <c:pt idx="1481">
                  <c:v>4.75</c:v>
                </c:pt>
                <c:pt idx="1482">
                  <c:v>4.75</c:v>
                </c:pt>
                <c:pt idx="1483">
                  <c:v>4.75</c:v>
                </c:pt>
                <c:pt idx="1484">
                  <c:v>4.75</c:v>
                </c:pt>
                <c:pt idx="1485">
                  <c:v>4.75</c:v>
                </c:pt>
                <c:pt idx="1486">
                  <c:v>4.75</c:v>
                </c:pt>
                <c:pt idx="1487">
                  <c:v>4.75</c:v>
                </c:pt>
                <c:pt idx="1488">
                  <c:v>4.75</c:v>
                </c:pt>
                <c:pt idx="1489">
                  <c:v>4.75</c:v>
                </c:pt>
                <c:pt idx="1490">
                  <c:v>4.75</c:v>
                </c:pt>
                <c:pt idx="1491">
                  <c:v>4.75</c:v>
                </c:pt>
                <c:pt idx="1492">
                  <c:v>4.75</c:v>
                </c:pt>
                <c:pt idx="1493">
                  <c:v>4.75</c:v>
                </c:pt>
                <c:pt idx="1494">
                  <c:v>4.75</c:v>
                </c:pt>
                <c:pt idx="1495">
                  <c:v>4.75</c:v>
                </c:pt>
                <c:pt idx="1496">
                  <c:v>4.75</c:v>
                </c:pt>
                <c:pt idx="1497">
                  <c:v>4.75</c:v>
                </c:pt>
                <c:pt idx="1498">
                  <c:v>4.75</c:v>
                </c:pt>
                <c:pt idx="1499">
                  <c:v>4.75</c:v>
                </c:pt>
                <c:pt idx="1500">
                  <c:v>4.75</c:v>
                </c:pt>
                <c:pt idx="1501">
                  <c:v>4.75</c:v>
                </c:pt>
                <c:pt idx="1502">
                  <c:v>4.75</c:v>
                </c:pt>
                <c:pt idx="1503">
                  <c:v>4.75</c:v>
                </c:pt>
                <c:pt idx="1504">
                  <c:v>4.75</c:v>
                </c:pt>
                <c:pt idx="1505">
                  <c:v>4.75</c:v>
                </c:pt>
                <c:pt idx="1506">
                  <c:v>4.75</c:v>
                </c:pt>
                <c:pt idx="1507">
                  <c:v>4.75</c:v>
                </c:pt>
                <c:pt idx="1508">
                  <c:v>4.75</c:v>
                </c:pt>
                <c:pt idx="1509">
                  <c:v>4.75</c:v>
                </c:pt>
                <c:pt idx="1510">
                  <c:v>4.75</c:v>
                </c:pt>
                <c:pt idx="1511">
                  <c:v>4.75</c:v>
                </c:pt>
                <c:pt idx="1512">
                  <c:v>4.75</c:v>
                </c:pt>
                <c:pt idx="1513">
                  <c:v>4.75</c:v>
                </c:pt>
                <c:pt idx="1514">
                  <c:v>4.75</c:v>
                </c:pt>
                <c:pt idx="1515">
                  <c:v>4.75</c:v>
                </c:pt>
                <c:pt idx="1516">
                  <c:v>4.75</c:v>
                </c:pt>
                <c:pt idx="1517">
                  <c:v>4.75</c:v>
                </c:pt>
                <c:pt idx="1518">
                  <c:v>4.75</c:v>
                </c:pt>
                <c:pt idx="1519">
                  <c:v>4.75</c:v>
                </c:pt>
                <c:pt idx="1520">
                  <c:v>4.75</c:v>
                </c:pt>
                <c:pt idx="1521">
                  <c:v>4.75</c:v>
                </c:pt>
                <c:pt idx="1522">
                  <c:v>4.75</c:v>
                </c:pt>
                <c:pt idx="1523">
                  <c:v>4.75</c:v>
                </c:pt>
                <c:pt idx="1524">
                  <c:v>4.75</c:v>
                </c:pt>
                <c:pt idx="1525">
                  <c:v>4.75</c:v>
                </c:pt>
                <c:pt idx="1526">
                  <c:v>4.75</c:v>
                </c:pt>
                <c:pt idx="1527">
                  <c:v>4.75</c:v>
                </c:pt>
                <c:pt idx="1528">
                  <c:v>4.75</c:v>
                </c:pt>
                <c:pt idx="1529">
                  <c:v>4.75</c:v>
                </c:pt>
                <c:pt idx="1530">
                  <c:v>4.75</c:v>
                </c:pt>
                <c:pt idx="1531">
                  <c:v>4.75</c:v>
                </c:pt>
                <c:pt idx="1532">
                  <c:v>4.75</c:v>
                </c:pt>
                <c:pt idx="1533">
                  <c:v>4.75</c:v>
                </c:pt>
                <c:pt idx="1534">
                  <c:v>4.75</c:v>
                </c:pt>
                <c:pt idx="1535">
                  <c:v>4.75</c:v>
                </c:pt>
                <c:pt idx="1536">
                  <c:v>4.75</c:v>
                </c:pt>
                <c:pt idx="1537">
                  <c:v>4.75</c:v>
                </c:pt>
                <c:pt idx="1538">
                  <c:v>4.75</c:v>
                </c:pt>
                <c:pt idx="1539">
                  <c:v>4.75</c:v>
                </c:pt>
                <c:pt idx="1540">
                  <c:v>4.75</c:v>
                </c:pt>
                <c:pt idx="1541">
                  <c:v>4.75</c:v>
                </c:pt>
                <c:pt idx="1542">
                  <c:v>4.75</c:v>
                </c:pt>
                <c:pt idx="1543">
                  <c:v>4.75</c:v>
                </c:pt>
                <c:pt idx="1544">
                  <c:v>4.75</c:v>
                </c:pt>
                <c:pt idx="1545">
                  <c:v>4.75</c:v>
                </c:pt>
                <c:pt idx="1546">
                  <c:v>4.75</c:v>
                </c:pt>
                <c:pt idx="1547">
                  <c:v>4.75</c:v>
                </c:pt>
                <c:pt idx="1548">
                  <c:v>4.75</c:v>
                </c:pt>
                <c:pt idx="1549">
                  <c:v>4.75</c:v>
                </c:pt>
                <c:pt idx="1550">
                  <c:v>4.75</c:v>
                </c:pt>
                <c:pt idx="1551">
                  <c:v>4.75</c:v>
                </c:pt>
                <c:pt idx="1552">
                  <c:v>4.75</c:v>
                </c:pt>
                <c:pt idx="1553">
                  <c:v>4.75</c:v>
                </c:pt>
                <c:pt idx="1554">
                  <c:v>4.75</c:v>
                </c:pt>
                <c:pt idx="1555">
                  <c:v>4.75</c:v>
                </c:pt>
                <c:pt idx="1556">
                  <c:v>4.75</c:v>
                </c:pt>
                <c:pt idx="1557">
                  <c:v>4.75</c:v>
                </c:pt>
                <c:pt idx="1558">
                  <c:v>4.75</c:v>
                </c:pt>
                <c:pt idx="1559">
                  <c:v>4.75</c:v>
                </c:pt>
                <c:pt idx="1560">
                  <c:v>4.75</c:v>
                </c:pt>
                <c:pt idx="1561">
                  <c:v>4.75</c:v>
                </c:pt>
                <c:pt idx="1562">
                  <c:v>4.75</c:v>
                </c:pt>
                <c:pt idx="1563">
                  <c:v>4.75</c:v>
                </c:pt>
                <c:pt idx="1564">
                  <c:v>4.75</c:v>
                </c:pt>
                <c:pt idx="1565">
                  <c:v>4.75</c:v>
                </c:pt>
                <c:pt idx="1566">
                  <c:v>4.75</c:v>
                </c:pt>
                <c:pt idx="1567">
                  <c:v>4.75</c:v>
                </c:pt>
                <c:pt idx="1568">
                  <c:v>4.75</c:v>
                </c:pt>
                <c:pt idx="1569">
                  <c:v>4.75</c:v>
                </c:pt>
                <c:pt idx="1570">
                  <c:v>4.75</c:v>
                </c:pt>
                <c:pt idx="1571">
                  <c:v>4.75</c:v>
                </c:pt>
                <c:pt idx="1572">
                  <c:v>4.75</c:v>
                </c:pt>
                <c:pt idx="1573">
                  <c:v>4.75</c:v>
                </c:pt>
                <c:pt idx="1574">
                  <c:v>4.75</c:v>
                </c:pt>
                <c:pt idx="1575">
                  <c:v>4.75</c:v>
                </c:pt>
                <c:pt idx="1576">
                  <c:v>4.75</c:v>
                </c:pt>
                <c:pt idx="1577">
                  <c:v>4.75</c:v>
                </c:pt>
                <c:pt idx="1578">
                  <c:v>4.75</c:v>
                </c:pt>
                <c:pt idx="1579">
                  <c:v>4.75</c:v>
                </c:pt>
                <c:pt idx="1580">
                  <c:v>4.75</c:v>
                </c:pt>
                <c:pt idx="1581">
                  <c:v>4.75</c:v>
                </c:pt>
                <c:pt idx="1582">
                  <c:v>4.75</c:v>
                </c:pt>
                <c:pt idx="1583">
                  <c:v>4.75</c:v>
                </c:pt>
                <c:pt idx="1584">
                  <c:v>4.75</c:v>
                </c:pt>
                <c:pt idx="1585">
                  <c:v>4.75</c:v>
                </c:pt>
                <c:pt idx="1586">
                  <c:v>4.75</c:v>
                </c:pt>
                <c:pt idx="1587">
                  <c:v>4.75</c:v>
                </c:pt>
                <c:pt idx="1588">
                  <c:v>4.75</c:v>
                </c:pt>
                <c:pt idx="1589">
                  <c:v>4.75</c:v>
                </c:pt>
                <c:pt idx="1590">
                  <c:v>4.75</c:v>
                </c:pt>
                <c:pt idx="1591">
                  <c:v>4.75</c:v>
                </c:pt>
                <c:pt idx="1592">
                  <c:v>4.75</c:v>
                </c:pt>
                <c:pt idx="1593">
                  <c:v>4.75</c:v>
                </c:pt>
                <c:pt idx="1594">
                  <c:v>4.75</c:v>
                </c:pt>
                <c:pt idx="1595">
                  <c:v>4.75</c:v>
                </c:pt>
                <c:pt idx="1596">
                  <c:v>4.75</c:v>
                </c:pt>
                <c:pt idx="1597">
                  <c:v>4.75</c:v>
                </c:pt>
                <c:pt idx="1598">
                  <c:v>4.75</c:v>
                </c:pt>
                <c:pt idx="1599">
                  <c:v>4.75</c:v>
                </c:pt>
                <c:pt idx="1600">
                  <c:v>4.75</c:v>
                </c:pt>
                <c:pt idx="1601">
                  <c:v>4.75</c:v>
                </c:pt>
                <c:pt idx="1602">
                  <c:v>4.75</c:v>
                </c:pt>
                <c:pt idx="1603">
                  <c:v>4.75</c:v>
                </c:pt>
                <c:pt idx="1604">
                  <c:v>4.75</c:v>
                </c:pt>
                <c:pt idx="1605">
                  <c:v>4.75</c:v>
                </c:pt>
                <c:pt idx="1606">
                  <c:v>4.75</c:v>
                </c:pt>
                <c:pt idx="1607">
                  <c:v>4.75</c:v>
                </c:pt>
                <c:pt idx="1608">
                  <c:v>4.75</c:v>
                </c:pt>
                <c:pt idx="1609">
                  <c:v>4.75</c:v>
                </c:pt>
                <c:pt idx="1610">
                  <c:v>4.75</c:v>
                </c:pt>
                <c:pt idx="1611">
                  <c:v>4.75</c:v>
                </c:pt>
                <c:pt idx="1612">
                  <c:v>4.75</c:v>
                </c:pt>
                <c:pt idx="1613">
                  <c:v>4.75</c:v>
                </c:pt>
                <c:pt idx="1614">
                  <c:v>4.75</c:v>
                </c:pt>
                <c:pt idx="1615">
                  <c:v>4.75</c:v>
                </c:pt>
                <c:pt idx="1616">
                  <c:v>4.75</c:v>
                </c:pt>
                <c:pt idx="1617">
                  <c:v>4.75</c:v>
                </c:pt>
                <c:pt idx="1618">
                  <c:v>4.75</c:v>
                </c:pt>
                <c:pt idx="1619">
                  <c:v>4.75</c:v>
                </c:pt>
                <c:pt idx="1620">
                  <c:v>4.75</c:v>
                </c:pt>
                <c:pt idx="1621">
                  <c:v>4.75</c:v>
                </c:pt>
                <c:pt idx="1622">
                  <c:v>4.75</c:v>
                </c:pt>
                <c:pt idx="1623">
                  <c:v>4.75</c:v>
                </c:pt>
                <c:pt idx="1624">
                  <c:v>4.75</c:v>
                </c:pt>
                <c:pt idx="1625">
                  <c:v>4.75</c:v>
                </c:pt>
                <c:pt idx="1626">
                  <c:v>4.75</c:v>
                </c:pt>
                <c:pt idx="1627">
                  <c:v>4.75</c:v>
                </c:pt>
                <c:pt idx="1628">
                  <c:v>4.75</c:v>
                </c:pt>
                <c:pt idx="1629">
                  <c:v>4.75</c:v>
                </c:pt>
                <c:pt idx="1630">
                  <c:v>4.75</c:v>
                </c:pt>
                <c:pt idx="1631">
                  <c:v>4.75</c:v>
                </c:pt>
                <c:pt idx="1632">
                  <c:v>4.75</c:v>
                </c:pt>
                <c:pt idx="1633">
                  <c:v>4.75</c:v>
                </c:pt>
                <c:pt idx="1634">
                  <c:v>4.75</c:v>
                </c:pt>
                <c:pt idx="1635">
                  <c:v>4.75</c:v>
                </c:pt>
                <c:pt idx="1636">
                  <c:v>4.75</c:v>
                </c:pt>
                <c:pt idx="1637">
                  <c:v>4.75</c:v>
                </c:pt>
                <c:pt idx="1638">
                  <c:v>4.75</c:v>
                </c:pt>
                <c:pt idx="1639">
                  <c:v>4.75</c:v>
                </c:pt>
                <c:pt idx="1640">
                  <c:v>4.75</c:v>
                </c:pt>
                <c:pt idx="1641">
                  <c:v>4.75</c:v>
                </c:pt>
                <c:pt idx="1642">
                  <c:v>4.75</c:v>
                </c:pt>
                <c:pt idx="1643">
                  <c:v>4.75</c:v>
                </c:pt>
                <c:pt idx="1644">
                  <c:v>4.75</c:v>
                </c:pt>
                <c:pt idx="1645">
                  <c:v>4.75</c:v>
                </c:pt>
                <c:pt idx="1646">
                  <c:v>4.75</c:v>
                </c:pt>
                <c:pt idx="1647">
                  <c:v>4.75</c:v>
                </c:pt>
                <c:pt idx="1648">
                  <c:v>4.75</c:v>
                </c:pt>
                <c:pt idx="1649">
                  <c:v>4.75</c:v>
                </c:pt>
                <c:pt idx="1650">
                  <c:v>4.75</c:v>
                </c:pt>
                <c:pt idx="1651">
                  <c:v>4.75</c:v>
                </c:pt>
                <c:pt idx="1652">
                  <c:v>4.75</c:v>
                </c:pt>
                <c:pt idx="1653">
                  <c:v>4.75</c:v>
                </c:pt>
                <c:pt idx="1654">
                  <c:v>4.75</c:v>
                </c:pt>
                <c:pt idx="1655">
                  <c:v>4.75</c:v>
                </c:pt>
                <c:pt idx="1656">
                  <c:v>4.75</c:v>
                </c:pt>
                <c:pt idx="1657">
                  <c:v>4.75</c:v>
                </c:pt>
                <c:pt idx="1658">
                  <c:v>4.75</c:v>
                </c:pt>
                <c:pt idx="1659">
                  <c:v>4.75</c:v>
                </c:pt>
                <c:pt idx="1660">
                  <c:v>4.75</c:v>
                </c:pt>
                <c:pt idx="1661">
                  <c:v>4.75</c:v>
                </c:pt>
                <c:pt idx="1662">
                  <c:v>4.75</c:v>
                </c:pt>
                <c:pt idx="1663">
                  <c:v>5.5</c:v>
                </c:pt>
                <c:pt idx="1664">
                  <c:v>5.5</c:v>
                </c:pt>
                <c:pt idx="1665">
                  <c:v>5.5</c:v>
                </c:pt>
                <c:pt idx="1666">
                  <c:v>5.5</c:v>
                </c:pt>
                <c:pt idx="1667">
                  <c:v>5.5</c:v>
                </c:pt>
                <c:pt idx="1668">
                  <c:v>5.5</c:v>
                </c:pt>
                <c:pt idx="1669">
                  <c:v>5.5</c:v>
                </c:pt>
                <c:pt idx="1670">
                  <c:v>5.5</c:v>
                </c:pt>
                <c:pt idx="1671">
                  <c:v>5.5</c:v>
                </c:pt>
                <c:pt idx="1672">
                  <c:v>5.5</c:v>
                </c:pt>
                <c:pt idx="1673">
                  <c:v>5.5</c:v>
                </c:pt>
                <c:pt idx="1674">
                  <c:v>5.5</c:v>
                </c:pt>
                <c:pt idx="1675">
                  <c:v>5.5</c:v>
                </c:pt>
                <c:pt idx="1676">
                  <c:v>5.5</c:v>
                </c:pt>
                <c:pt idx="1677">
                  <c:v>5.5</c:v>
                </c:pt>
                <c:pt idx="1678">
                  <c:v>5.5</c:v>
                </c:pt>
                <c:pt idx="1679">
                  <c:v>5.5</c:v>
                </c:pt>
                <c:pt idx="1680">
                  <c:v>5.5</c:v>
                </c:pt>
                <c:pt idx="1681">
                  <c:v>5.5</c:v>
                </c:pt>
                <c:pt idx="1682">
                  <c:v>5.5</c:v>
                </c:pt>
                <c:pt idx="1683">
                  <c:v>5.5</c:v>
                </c:pt>
                <c:pt idx="1684">
                  <c:v>5.5</c:v>
                </c:pt>
                <c:pt idx="1685">
                  <c:v>5.5</c:v>
                </c:pt>
                <c:pt idx="1686">
                  <c:v>5.5</c:v>
                </c:pt>
                <c:pt idx="1687">
                  <c:v>5.5</c:v>
                </c:pt>
                <c:pt idx="1688">
                  <c:v>5.5</c:v>
                </c:pt>
                <c:pt idx="1689">
                  <c:v>5.5</c:v>
                </c:pt>
                <c:pt idx="1690">
                  <c:v>5.5</c:v>
                </c:pt>
                <c:pt idx="1691">
                  <c:v>5.5</c:v>
                </c:pt>
                <c:pt idx="1692">
                  <c:v>5.5</c:v>
                </c:pt>
                <c:pt idx="1693">
                  <c:v>5.5</c:v>
                </c:pt>
                <c:pt idx="1694">
                  <c:v>5.5</c:v>
                </c:pt>
                <c:pt idx="1695">
                  <c:v>5.5</c:v>
                </c:pt>
                <c:pt idx="1696">
                  <c:v>5.5</c:v>
                </c:pt>
                <c:pt idx="1697">
                  <c:v>5.5</c:v>
                </c:pt>
                <c:pt idx="1698">
                  <c:v>5.5</c:v>
                </c:pt>
                <c:pt idx="1699">
                  <c:v>5.5</c:v>
                </c:pt>
                <c:pt idx="1700">
                  <c:v>5.5</c:v>
                </c:pt>
                <c:pt idx="1701">
                  <c:v>5.5</c:v>
                </c:pt>
                <c:pt idx="1702">
                  <c:v>5.5</c:v>
                </c:pt>
                <c:pt idx="1703">
                  <c:v>5.5</c:v>
                </c:pt>
                <c:pt idx="1704">
                  <c:v>5.5</c:v>
                </c:pt>
                <c:pt idx="1705">
                  <c:v>5.5</c:v>
                </c:pt>
                <c:pt idx="1706">
                  <c:v>5.5</c:v>
                </c:pt>
                <c:pt idx="1707">
                  <c:v>5.5</c:v>
                </c:pt>
                <c:pt idx="1708">
                  <c:v>5.5</c:v>
                </c:pt>
                <c:pt idx="1709">
                  <c:v>5.5</c:v>
                </c:pt>
                <c:pt idx="1710">
                  <c:v>5.5</c:v>
                </c:pt>
                <c:pt idx="1711">
                  <c:v>5.5</c:v>
                </c:pt>
                <c:pt idx="1712">
                  <c:v>5.5</c:v>
                </c:pt>
                <c:pt idx="1713">
                  <c:v>5.5</c:v>
                </c:pt>
                <c:pt idx="1714">
                  <c:v>5.5</c:v>
                </c:pt>
                <c:pt idx="1715">
                  <c:v>5.5</c:v>
                </c:pt>
                <c:pt idx="1716">
                  <c:v>5.5</c:v>
                </c:pt>
                <c:pt idx="1717">
                  <c:v>5.5</c:v>
                </c:pt>
                <c:pt idx="1718">
                  <c:v>5.75</c:v>
                </c:pt>
                <c:pt idx="1719">
                  <c:v>5.75</c:v>
                </c:pt>
                <c:pt idx="1720">
                  <c:v>5.75</c:v>
                </c:pt>
                <c:pt idx="1721">
                  <c:v>5.75</c:v>
                </c:pt>
                <c:pt idx="1722">
                  <c:v>5.75</c:v>
                </c:pt>
                <c:pt idx="1723">
                  <c:v>5.75</c:v>
                </c:pt>
                <c:pt idx="1724">
                  <c:v>5.75</c:v>
                </c:pt>
                <c:pt idx="1725">
                  <c:v>5.75</c:v>
                </c:pt>
                <c:pt idx="1726">
                  <c:v>5.75</c:v>
                </c:pt>
                <c:pt idx="1727">
                  <c:v>5.75</c:v>
                </c:pt>
                <c:pt idx="1728">
                  <c:v>5.75</c:v>
                </c:pt>
                <c:pt idx="1729">
                  <c:v>5.75</c:v>
                </c:pt>
                <c:pt idx="1730">
                  <c:v>5.75</c:v>
                </c:pt>
                <c:pt idx="1731">
                  <c:v>5.75</c:v>
                </c:pt>
                <c:pt idx="1732">
                  <c:v>5.75</c:v>
                </c:pt>
                <c:pt idx="1733">
                  <c:v>5.75</c:v>
                </c:pt>
                <c:pt idx="1734">
                  <c:v>5.75</c:v>
                </c:pt>
                <c:pt idx="1735">
                  <c:v>5.75</c:v>
                </c:pt>
                <c:pt idx="1736">
                  <c:v>5.75</c:v>
                </c:pt>
                <c:pt idx="1737">
                  <c:v>5.75</c:v>
                </c:pt>
                <c:pt idx="1738">
                  <c:v>5.75</c:v>
                </c:pt>
                <c:pt idx="1739">
                  <c:v>5.75</c:v>
                </c:pt>
                <c:pt idx="1740">
                  <c:v>5.75</c:v>
                </c:pt>
                <c:pt idx="1741">
                  <c:v>5.75</c:v>
                </c:pt>
                <c:pt idx="1742">
                  <c:v>5.75</c:v>
                </c:pt>
                <c:pt idx="1743">
                  <c:v>5.75</c:v>
                </c:pt>
                <c:pt idx="1744">
                  <c:v>5.75</c:v>
                </c:pt>
                <c:pt idx="1745">
                  <c:v>5.75</c:v>
                </c:pt>
                <c:pt idx="1746">
                  <c:v>5.75</c:v>
                </c:pt>
                <c:pt idx="1747">
                  <c:v>5.75</c:v>
                </c:pt>
                <c:pt idx="1748">
                  <c:v>5.75</c:v>
                </c:pt>
                <c:pt idx="1749">
                  <c:v>5.75</c:v>
                </c:pt>
                <c:pt idx="1750">
                  <c:v>5.75</c:v>
                </c:pt>
                <c:pt idx="1751">
                  <c:v>5.75</c:v>
                </c:pt>
                <c:pt idx="1752">
                  <c:v>5.75</c:v>
                </c:pt>
                <c:pt idx="1753">
                  <c:v>5.75</c:v>
                </c:pt>
                <c:pt idx="1754">
                  <c:v>5.75</c:v>
                </c:pt>
                <c:pt idx="1755">
                  <c:v>5.75</c:v>
                </c:pt>
                <c:pt idx="1756">
                  <c:v>5.75</c:v>
                </c:pt>
                <c:pt idx="1757">
                  <c:v>5.75</c:v>
                </c:pt>
                <c:pt idx="1758">
                  <c:v>5.75</c:v>
                </c:pt>
                <c:pt idx="1759">
                  <c:v>5.75</c:v>
                </c:pt>
                <c:pt idx="1760">
                  <c:v>5.75</c:v>
                </c:pt>
                <c:pt idx="1761">
                  <c:v>5.75</c:v>
                </c:pt>
                <c:pt idx="1762">
                  <c:v>5.75</c:v>
                </c:pt>
                <c:pt idx="1763">
                  <c:v>5.75</c:v>
                </c:pt>
                <c:pt idx="1764">
                  <c:v>5.75</c:v>
                </c:pt>
                <c:pt idx="1765">
                  <c:v>5.75</c:v>
                </c:pt>
                <c:pt idx="1766">
                  <c:v>5.75</c:v>
                </c:pt>
                <c:pt idx="1767">
                  <c:v>5.75</c:v>
                </c:pt>
                <c:pt idx="1768">
                  <c:v>5.75</c:v>
                </c:pt>
                <c:pt idx="1769">
                  <c:v>5.75</c:v>
                </c:pt>
                <c:pt idx="1770">
                  <c:v>5.75</c:v>
                </c:pt>
                <c:pt idx="1771">
                  <c:v>5.75</c:v>
                </c:pt>
                <c:pt idx="1772">
                  <c:v>5.75</c:v>
                </c:pt>
                <c:pt idx="1773">
                  <c:v>5.75</c:v>
                </c:pt>
                <c:pt idx="1774">
                  <c:v>5.75</c:v>
                </c:pt>
                <c:pt idx="1775">
                  <c:v>5.75</c:v>
                </c:pt>
                <c:pt idx="1776">
                  <c:v>5.75</c:v>
                </c:pt>
                <c:pt idx="1777">
                  <c:v>5.75</c:v>
                </c:pt>
                <c:pt idx="1778">
                  <c:v>5.75</c:v>
                </c:pt>
                <c:pt idx="1779">
                  <c:v>5.75</c:v>
                </c:pt>
                <c:pt idx="1780">
                  <c:v>5.75</c:v>
                </c:pt>
                <c:pt idx="1781">
                  <c:v>5.75</c:v>
                </c:pt>
                <c:pt idx="1782">
                  <c:v>5.75</c:v>
                </c:pt>
                <c:pt idx="1783">
                  <c:v>5.75</c:v>
                </c:pt>
                <c:pt idx="1784">
                  <c:v>5.75</c:v>
                </c:pt>
                <c:pt idx="1785">
                  <c:v>5.75</c:v>
                </c:pt>
                <c:pt idx="1786">
                  <c:v>5.75</c:v>
                </c:pt>
                <c:pt idx="1787">
                  <c:v>5.75</c:v>
                </c:pt>
                <c:pt idx="1788">
                  <c:v>6</c:v>
                </c:pt>
                <c:pt idx="1789">
                  <c:v>6</c:v>
                </c:pt>
                <c:pt idx="1790">
                  <c:v>6</c:v>
                </c:pt>
                <c:pt idx="1791">
                  <c:v>6</c:v>
                </c:pt>
                <c:pt idx="1792">
                  <c:v>6</c:v>
                </c:pt>
                <c:pt idx="1793">
                  <c:v>6</c:v>
                </c:pt>
                <c:pt idx="1794">
                  <c:v>6</c:v>
                </c:pt>
                <c:pt idx="1795">
                  <c:v>6</c:v>
                </c:pt>
                <c:pt idx="1796">
                  <c:v>6</c:v>
                </c:pt>
                <c:pt idx="1797">
                  <c:v>6</c:v>
                </c:pt>
                <c:pt idx="1798">
                  <c:v>6</c:v>
                </c:pt>
                <c:pt idx="1799">
                  <c:v>6</c:v>
                </c:pt>
                <c:pt idx="1800">
                  <c:v>6</c:v>
                </c:pt>
                <c:pt idx="1801">
                  <c:v>6</c:v>
                </c:pt>
                <c:pt idx="1802">
                  <c:v>6</c:v>
                </c:pt>
                <c:pt idx="1803">
                  <c:v>6</c:v>
                </c:pt>
                <c:pt idx="1804">
                  <c:v>6</c:v>
                </c:pt>
                <c:pt idx="1805">
                  <c:v>6</c:v>
                </c:pt>
                <c:pt idx="1806">
                  <c:v>6</c:v>
                </c:pt>
                <c:pt idx="1807">
                  <c:v>6</c:v>
                </c:pt>
                <c:pt idx="1808">
                  <c:v>6</c:v>
                </c:pt>
                <c:pt idx="1809">
                  <c:v>6</c:v>
                </c:pt>
                <c:pt idx="1810">
                  <c:v>6</c:v>
                </c:pt>
                <c:pt idx="1811">
                  <c:v>6</c:v>
                </c:pt>
                <c:pt idx="1812">
                  <c:v>6</c:v>
                </c:pt>
                <c:pt idx="1813">
                  <c:v>6</c:v>
                </c:pt>
                <c:pt idx="1814">
                  <c:v>6</c:v>
                </c:pt>
                <c:pt idx="1815">
                  <c:v>6</c:v>
                </c:pt>
                <c:pt idx="1816">
                  <c:v>6</c:v>
                </c:pt>
                <c:pt idx="1817">
                  <c:v>6</c:v>
                </c:pt>
                <c:pt idx="1818">
                  <c:v>6</c:v>
                </c:pt>
                <c:pt idx="1819">
                  <c:v>6</c:v>
                </c:pt>
                <c:pt idx="1820">
                  <c:v>6</c:v>
                </c:pt>
                <c:pt idx="1821">
                  <c:v>6</c:v>
                </c:pt>
                <c:pt idx="1822">
                  <c:v>6</c:v>
                </c:pt>
                <c:pt idx="1823">
                  <c:v>6</c:v>
                </c:pt>
                <c:pt idx="1824">
                  <c:v>6</c:v>
                </c:pt>
                <c:pt idx="1825">
                  <c:v>6</c:v>
                </c:pt>
                <c:pt idx="1826">
                  <c:v>6</c:v>
                </c:pt>
                <c:pt idx="1827">
                  <c:v>6</c:v>
                </c:pt>
                <c:pt idx="1828">
                  <c:v>6</c:v>
                </c:pt>
                <c:pt idx="1829">
                  <c:v>6</c:v>
                </c:pt>
                <c:pt idx="1830">
                  <c:v>6</c:v>
                </c:pt>
                <c:pt idx="1831">
                  <c:v>6</c:v>
                </c:pt>
                <c:pt idx="1832">
                  <c:v>6</c:v>
                </c:pt>
                <c:pt idx="1833">
                  <c:v>6.25</c:v>
                </c:pt>
                <c:pt idx="1834">
                  <c:v>6.25</c:v>
                </c:pt>
                <c:pt idx="1835">
                  <c:v>6.25</c:v>
                </c:pt>
                <c:pt idx="1836">
                  <c:v>6.25</c:v>
                </c:pt>
                <c:pt idx="1837">
                  <c:v>6.25</c:v>
                </c:pt>
                <c:pt idx="1838">
                  <c:v>6.25</c:v>
                </c:pt>
                <c:pt idx="1839">
                  <c:v>6.25</c:v>
                </c:pt>
                <c:pt idx="1840">
                  <c:v>6.25</c:v>
                </c:pt>
                <c:pt idx="1841">
                  <c:v>6.25</c:v>
                </c:pt>
                <c:pt idx="1842">
                  <c:v>6.25</c:v>
                </c:pt>
                <c:pt idx="1843">
                  <c:v>6.25</c:v>
                </c:pt>
                <c:pt idx="1844">
                  <c:v>6.25</c:v>
                </c:pt>
                <c:pt idx="1845">
                  <c:v>6.25</c:v>
                </c:pt>
                <c:pt idx="1846">
                  <c:v>6.25</c:v>
                </c:pt>
                <c:pt idx="1847">
                  <c:v>6.25</c:v>
                </c:pt>
                <c:pt idx="1848">
                  <c:v>6.25</c:v>
                </c:pt>
                <c:pt idx="1849">
                  <c:v>6.25</c:v>
                </c:pt>
                <c:pt idx="1850">
                  <c:v>6.25</c:v>
                </c:pt>
                <c:pt idx="1851">
                  <c:v>6.25</c:v>
                </c:pt>
                <c:pt idx="1852">
                  <c:v>6.25</c:v>
                </c:pt>
                <c:pt idx="1853">
                  <c:v>6.25</c:v>
                </c:pt>
                <c:pt idx="1854">
                  <c:v>6.25</c:v>
                </c:pt>
                <c:pt idx="1855">
                  <c:v>6.25</c:v>
                </c:pt>
                <c:pt idx="1856">
                  <c:v>6.25</c:v>
                </c:pt>
                <c:pt idx="1857">
                  <c:v>6.25</c:v>
                </c:pt>
                <c:pt idx="1858">
                  <c:v>6.25</c:v>
                </c:pt>
                <c:pt idx="1859">
                  <c:v>6.25</c:v>
                </c:pt>
                <c:pt idx="1860">
                  <c:v>6.25</c:v>
                </c:pt>
                <c:pt idx="1861">
                  <c:v>6.25</c:v>
                </c:pt>
                <c:pt idx="1862">
                  <c:v>6.25</c:v>
                </c:pt>
                <c:pt idx="1863">
                  <c:v>6.25</c:v>
                </c:pt>
                <c:pt idx="1864">
                  <c:v>6.25</c:v>
                </c:pt>
                <c:pt idx="1865">
                  <c:v>6.25</c:v>
                </c:pt>
                <c:pt idx="1866">
                  <c:v>6.25</c:v>
                </c:pt>
                <c:pt idx="1867">
                  <c:v>6.25</c:v>
                </c:pt>
                <c:pt idx="1868">
                  <c:v>6.25</c:v>
                </c:pt>
                <c:pt idx="1869">
                  <c:v>6.25</c:v>
                </c:pt>
                <c:pt idx="1870">
                  <c:v>6.25</c:v>
                </c:pt>
                <c:pt idx="1871">
                  <c:v>6.25</c:v>
                </c:pt>
                <c:pt idx="1872">
                  <c:v>6.25</c:v>
                </c:pt>
                <c:pt idx="1873">
                  <c:v>6.25</c:v>
                </c:pt>
                <c:pt idx="1874">
                  <c:v>6.25</c:v>
                </c:pt>
                <c:pt idx="1875">
                  <c:v>6.25</c:v>
                </c:pt>
                <c:pt idx="1876">
                  <c:v>6.25</c:v>
                </c:pt>
                <c:pt idx="1877">
                  <c:v>6.25</c:v>
                </c:pt>
                <c:pt idx="1878">
                  <c:v>6.25</c:v>
                </c:pt>
                <c:pt idx="1879">
                  <c:v>6.25</c:v>
                </c:pt>
                <c:pt idx="1880">
                  <c:v>6.25</c:v>
                </c:pt>
                <c:pt idx="1881">
                  <c:v>6.25</c:v>
                </c:pt>
                <c:pt idx="1882">
                  <c:v>6.25</c:v>
                </c:pt>
                <c:pt idx="1883">
                  <c:v>6.25</c:v>
                </c:pt>
                <c:pt idx="1884">
                  <c:v>6.25</c:v>
                </c:pt>
                <c:pt idx="1885">
                  <c:v>6.25</c:v>
                </c:pt>
                <c:pt idx="1886">
                  <c:v>6.25</c:v>
                </c:pt>
                <c:pt idx="1887">
                  <c:v>6.25</c:v>
                </c:pt>
                <c:pt idx="1888">
                  <c:v>6.25</c:v>
                </c:pt>
                <c:pt idx="1889">
                  <c:v>6.25</c:v>
                </c:pt>
                <c:pt idx="1890">
                  <c:v>6.25</c:v>
                </c:pt>
                <c:pt idx="1891">
                  <c:v>6.25</c:v>
                </c:pt>
                <c:pt idx="1892">
                  <c:v>6.25</c:v>
                </c:pt>
                <c:pt idx="1893">
                  <c:v>6.25</c:v>
                </c:pt>
                <c:pt idx="1894">
                  <c:v>6.25</c:v>
                </c:pt>
                <c:pt idx="1895">
                  <c:v>6.25</c:v>
                </c:pt>
                <c:pt idx="1896">
                  <c:v>6.25</c:v>
                </c:pt>
                <c:pt idx="1897">
                  <c:v>6.25</c:v>
                </c:pt>
                <c:pt idx="1898">
                  <c:v>6.25</c:v>
                </c:pt>
                <c:pt idx="1899">
                  <c:v>6.25</c:v>
                </c:pt>
                <c:pt idx="1900">
                  <c:v>6.25</c:v>
                </c:pt>
                <c:pt idx="1901">
                  <c:v>6.25</c:v>
                </c:pt>
                <c:pt idx="1902">
                  <c:v>6.25</c:v>
                </c:pt>
                <c:pt idx="1903">
                  <c:v>6.25</c:v>
                </c:pt>
                <c:pt idx="1904">
                  <c:v>6.25</c:v>
                </c:pt>
                <c:pt idx="1905">
                  <c:v>6.25</c:v>
                </c:pt>
                <c:pt idx="1906">
                  <c:v>6.25</c:v>
                </c:pt>
                <c:pt idx="1907">
                  <c:v>6.25</c:v>
                </c:pt>
                <c:pt idx="1908">
                  <c:v>6.25</c:v>
                </c:pt>
                <c:pt idx="1909">
                  <c:v>6.25</c:v>
                </c:pt>
                <c:pt idx="1910">
                  <c:v>6.25</c:v>
                </c:pt>
                <c:pt idx="1911">
                  <c:v>6.25</c:v>
                </c:pt>
                <c:pt idx="1912">
                  <c:v>6.25</c:v>
                </c:pt>
                <c:pt idx="1913">
                  <c:v>6.25</c:v>
                </c:pt>
                <c:pt idx="1914">
                  <c:v>6.25</c:v>
                </c:pt>
                <c:pt idx="1915">
                  <c:v>6.25</c:v>
                </c:pt>
                <c:pt idx="1916">
                  <c:v>6.25</c:v>
                </c:pt>
                <c:pt idx="1917">
                  <c:v>6.25</c:v>
                </c:pt>
                <c:pt idx="1918">
                  <c:v>6.5</c:v>
                </c:pt>
                <c:pt idx="1919">
                  <c:v>6.5</c:v>
                </c:pt>
                <c:pt idx="1920">
                  <c:v>6.5</c:v>
                </c:pt>
                <c:pt idx="1921">
                  <c:v>6.5</c:v>
                </c:pt>
                <c:pt idx="1922">
                  <c:v>6.5</c:v>
                </c:pt>
                <c:pt idx="1923">
                  <c:v>6.5</c:v>
                </c:pt>
                <c:pt idx="1924">
                  <c:v>6.5</c:v>
                </c:pt>
                <c:pt idx="1925">
                  <c:v>6.5</c:v>
                </c:pt>
                <c:pt idx="1926">
                  <c:v>6.5</c:v>
                </c:pt>
                <c:pt idx="1927">
                  <c:v>6.5</c:v>
                </c:pt>
                <c:pt idx="1928">
                  <c:v>6.5</c:v>
                </c:pt>
                <c:pt idx="1929">
                  <c:v>6.5</c:v>
                </c:pt>
                <c:pt idx="1930">
                  <c:v>6.5</c:v>
                </c:pt>
                <c:pt idx="1931">
                  <c:v>6.5</c:v>
                </c:pt>
                <c:pt idx="1932">
                  <c:v>6.5</c:v>
                </c:pt>
                <c:pt idx="1933">
                  <c:v>6.5</c:v>
                </c:pt>
                <c:pt idx="1934">
                  <c:v>6.5</c:v>
                </c:pt>
                <c:pt idx="1935">
                  <c:v>6.5</c:v>
                </c:pt>
                <c:pt idx="1936">
                  <c:v>6.5</c:v>
                </c:pt>
                <c:pt idx="1937">
                  <c:v>6.5</c:v>
                </c:pt>
                <c:pt idx="1938">
                  <c:v>6.5</c:v>
                </c:pt>
                <c:pt idx="1939">
                  <c:v>6.5</c:v>
                </c:pt>
                <c:pt idx="1940">
                  <c:v>6.5</c:v>
                </c:pt>
                <c:pt idx="1941">
                  <c:v>6.5</c:v>
                </c:pt>
                <c:pt idx="1942">
                  <c:v>6.5</c:v>
                </c:pt>
                <c:pt idx="1943">
                  <c:v>6.5</c:v>
                </c:pt>
                <c:pt idx="1944">
                  <c:v>6.5</c:v>
                </c:pt>
                <c:pt idx="1945">
                  <c:v>6.5</c:v>
                </c:pt>
                <c:pt idx="1946">
                  <c:v>6.5</c:v>
                </c:pt>
                <c:pt idx="1947">
                  <c:v>6.5</c:v>
                </c:pt>
                <c:pt idx="1948">
                  <c:v>6.5</c:v>
                </c:pt>
                <c:pt idx="1949">
                  <c:v>6.5</c:v>
                </c:pt>
                <c:pt idx="1950">
                  <c:v>6.5</c:v>
                </c:pt>
                <c:pt idx="1951">
                  <c:v>6.5</c:v>
                </c:pt>
                <c:pt idx="1952">
                  <c:v>6.5</c:v>
                </c:pt>
                <c:pt idx="1953">
                  <c:v>6.5</c:v>
                </c:pt>
                <c:pt idx="1954">
                  <c:v>6.5</c:v>
                </c:pt>
                <c:pt idx="1955">
                  <c:v>6.5</c:v>
                </c:pt>
                <c:pt idx="1956">
                  <c:v>6.5</c:v>
                </c:pt>
                <c:pt idx="1957">
                  <c:v>6.5</c:v>
                </c:pt>
                <c:pt idx="1958">
                  <c:v>6.75</c:v>
                </c:pt>
                <c:pt idx="1959">
                  <c:v>6.75</c:v>
                </c:pt>
                <c:pt idx="1960">
                  <c:v>6.75</c:v>
                </c:pt>
                <c:pt idx="1961">
                  <c:v>6.75</c:v>
                </c:pt>
                <c:pt idx="1962">
                  <c:v>6.75</c:v>
                </c:pt>
                <c:pt idx="1963">
                  <c:v>6.75</c:v>
                </c:pt>
                <c:pt idx="1964">
                  <c:v>6.75</c:v>
                </c:pt>
                <c:pt idx="1965">
                  <c:v>6.75</c:v>
                </c:pt>
                <c:pt idx="1966">
                  <c:v>6.75</c:v>
                </c:pt>
                <c:pt idx="1967">
                  <c:v>6.75</c:v>
                </c:pt>
                <c:pt idx="1968">
                  <c:v>6.75</c:v>
                </c:pt>
                <c:pt idx="1969">
                  <c:v>6.75</c:v>
                </c:pt>
                <c:pt idx="1970">
                  <c:v>6.75</c:v>
                </c:pt>
                <c:pt idx="1971">
                  <c:v>6.75</c:v>
                </c:pt>
                <c:pt idx="1972">
                  <c:v>6.75</c:v>
                </c:pt>
                <c:pt idx="1973">
                  <c:v>6.75</c:v>
                </c:pt>
                <c:pt idx="1974">
                  <c:v>6.75</c:v>
                </c:pt>
                <c:pt idx="1975">
                  <c:v>6.75</c:v>
                </c:pt>
                <c:pt idx="1976">
                  <c:v>6.75</c:v>
                </c:pt>
                <c:pt idx="1977">
                  <c:v>6.75</c:v>
                </c:pt>
                <c:pt idx="1978">
                  <c:v>6.75</c:v>
                </c:pt>
                <c:pt idx="1979">
                  <c:v>6.75</c:v>
                </c:pt>
                <c:pt idx="1980">
                  <c:v>6.75</c:v>
                </c:pt>
                <c:pt idx="1981">
                  <c:v>6.75</c:v>
                </c:pt>
                <c:pt idx="1982">
                  <c:v>6.75</c:v>
                </c:pt>
                <c:pt idx="1983">
                  <c:v>6.75</c:v>
                </c:pt>
                <c:pt idx="1984">
                  <c:v>6.75</c:v>
                </c:pt>
                <c:pt idx="1985">
                  <c:v>6.75</c:v>
                </c:pt>
                <c:pt idx="1986">
                  <c:v>6.75</c:v>
                </c:pt>
                <c:pt idx="1987">
                  <c:v>6.75</c:v>
                </c:pt>
                <c:pt idx="1988">
                  <c:v>6.75</c:v>
                </c:pt>
                <c:pt idx="1989">
                  <c:v>6.75</c:v>
                </c:pt>
                <c:pt idx="1990">
                  <c:v>6.75</c:v>
                </c:pt>
                <c:pt idx="1991">
                  <c:v>6.75</c:v>
                </c:pt>
                <c:pt idx="1992">
                  <c:v>6.75</c:v>
                </c:pt>
                <c:pt idx="1993">
                  <c:v>6.75</c:v>
                </c:pt>
                <c:pt idx="1994">
                  <c:v>6.75</c:v>
                </c:pt>
                <c:pt idx="1995">
                  <c:v>6.75</c:v>
                </c:pt>
                <c:pt idx="1996">
                  <c:v>6.75</c:v>
                </c:pt>
                <c:pt idx="1997">
                  <c:v>6.75</c:v>
                </c:pt>
                <c:pt idx="1998">
                  <c:v>6.75</c:v>
                </c:pt>
                <c:pt idx="1999">
                  <c:v>6.75</c:v>
                </c:pt>
                <c:pt idx="2000">
                  <c:v>6.75</c:v>
                </c:pt>
                <c:pt idx="2001">
                  <c:v>6.75</c:v>
                </c:pt>
                <c:pt idx="2002">
                  <c:v>6.75</c:v>
                </c:pt>
                <c:pt idx="2003">
                  <c:v>6.75</c:v>
                </c:pt>
                <c:pt idx="2004">
                  <c:v>6.75</c:v>
                </c:pt>
                <c:pt idx="2005">
                  <c:v>6.75</c:v>
                </c:pt>
                <c:pt idx="2006">
                  <c:v>6.75</c:v>
                </c:pt>
                <c:pt idx="2007">
                  <c:v>6.75</c:v>
                </c:pt>
                <c:pt idx="2008">
                  <c:v>6.75</c:v>
                </c:pt>
                <c:pt idx="2009">
                  <c:v>6.75</c:v>
                </c:pt>
                <c:pt idx="2010">
                  <c:v>6.75</c:v>
                </c:pt>
                <c:pt idx="2011">
                  <c:v>6.75</c:v>
                </c:pt>
                <c:pt idx="2012">
                  <c:v>6.75</c:v>
                </c:pt>
                <c:pt idx="2013">
                  <c:v>6.75</c:v>
                </c:pt>
                <c:pt idx="2014">
                  <c:v>6.75</c:v>
                </c:pt>
                <c:pt idx="2015">
                  <c:v>6.75</c:v>
                </c:pt>
                <c:pt idx="2016">
                  <c:v>6.75</c:v>
                </c:pt>
                <c:pt idx="2017">
                  <c:v>6.75</c:v>
                </c:pt>
                <c:pt idx="2018">
                  <c:v>6.75</c:v>
                </c:pt>
                <c:pt idx="2019">
                  <c:v>6.75</c:v>
                </c:pt>
                <c:pt idx="2020">
                  <c:v>6.75</c:v>
                </c:pt>
                <c:pt idx="2021">
                  <c:v>6.75</c:v>
                </c:pt>
                <c:pt idx="2022">
                  <c:v>6.75</c:v>
                </c:pt>
                <c:pt idx="2023">
                  <c:v>6.75</c:v>
                </c:pt>
                <c:pt idx="2024">
                  <c:v>6.75</c:v>
                </c:pt>
                <c:pt idx="2025">
                  <c:v>6.75</c:v>
                </c:pt>
                <c:pt idx="2026">
                  <c:v>6.75</c:v>
                </c:pt>
                <c:pt idx="2027">
                  <c:v>6.75</c:v>
                </c:pt>
                <c:pt idx="2028">
                  <c:v>6.75</c:v>
                </c:pt>
                <c:pt idx="2029">
                  <c:v>6.75</c:v>
                </c:pt>
                <c:pt idx="2030">
                  <c:v>6.75</c:v>
                </c:pt>
                <c:pt idx="2031">
                  <c:v>6.75</c:v>
                </c:pt>
                <c:pt idx="2032">
                  <c:v>6.75</c:v>
                </c:pt>
                <c:pt idx="2033">
                  <c:v>6.75</c:v>
                </c:pt>
                <c:pt idx="2034">
                  <c:v>6.75</c:v>
                </c:pt>
                <c:pt idx="2035">
                  <c:v>6.75</c:v>
                </c:pt>
                <c:pt idx="2036">
                  <c:v>6.75</c:v>
                </c:pt>
                <c:pt idx="2037">
                  <c:v>6.75</c:v>
                </c:pt>
                <c:pt idx="2038">
                  <c:v>6.75</c:v>
                </c:pt>
                <c:pt idx="2039">
                  <c:v>6.75</c:v>
                </c:pt>
                <c:pt idx="2040">
                  <c:v>6.75</c:v>
                </c:pt>
                <c:pt idx="2041">
                  <c:v>6.75</c:v>
                </c:pt>
                <c:pt idx="2042">
                  <c:v>6.75</c:v>
                </c:pt>
                <c:pt idx="2043">
                  <c:v>6.75</c:v>
                </c:pt>
                <c:pt idx="2044">
                  <c:v>6.75</c:v>
                </c:pt>
                <c:pt idx="2045">
                  <c:v>6.75</c:v>
                </c:pt>
                <c:pt idx="2046">
                  <c:v>6.75</c:v>
                </c:pt>
                <c:pt idx="2047">
                  <c:v>6.75</c:v>
                </c:pt>
                <c:pt idx="2048">
                  <c:v>6.75</c:v>
                </c:pt>
                <c:pt idx="2049">
                  <c:v>6.75</c:v>
                </c:pt>
                <c:pt idx="2050">
                  <c:v>6.75</c:v>
                </c:pt>
                <c:pt idx="2051">
                  <c:v>6.75</c:v>
                </c:pt>
                <c:pt idx="2052">
                  <c:v>6.75</c:v>
                </c:pt>
                <c:pt idx="2053">
                  <c:v>6.75</c:v>
                </c:pt>
                <c:pt idx="2054">
                  <c:v>6.75</c:v>
                </c:pt>
                <c:pt idx="2055">
                  <c:v>6.75</c:v>
                </c:pt>
                <c:pt idx="2056">
                  <c:v>6.75</c:v>
                </c:pt>
                <c:pt idx="2057">
                  <c:v>6.75</c:v>
                </c:pt>
                <c:pt idx="2058">
                  <c:v>6.75</c:v>
                </c:pt>
                <c:pt idx="2059">
                  <c:v>6.75</c:v>
                </c:pt>
                <c:pt idx="2060">
                  <c:v>6.75</c:v>
                </c:pt>
                <c:pt idx="2061">
                  <c:v>6.75</c:v>
                </c:pt>
                <c:pt idx="2062">
                  <c:v>6.75</c:v>
                </c:pt>
                <c:pt idx="2063">
                  <c:v>6.75</c:v>
                </c:pt>
                <c:pt idx="2064">
                  <c:v>6.75</c:v>
                </c:pt>
                <c:pt idx="2065">
                  <c:v>6.75</c:v>
                </c:pt>
                <c:pt idx="2066">
                  <c:v>6.75</c:v>
                </c:pt>
                <c:pt idx="2067">
                  <c:v>6.75</c:v>
                </c:pt>
                <c:pt idx="2068">
                  <c:v>6.5</c:v>
                </c:pt>
                <c:pt idx="2069">
                  <c:v>6.5</c:v>
                </c:pt>
                <c:pt idx="2070">
                  <c:v>6.5</c:v>
                </c:pt>
                <c:pt idx="2071">
                  <c:v>6.5</c:v>
                </c:pt>
                <c:pt idx="2072">
                  <c:v>6.5</c:v>
                </c:pt>
                <c:pt idx="2073">
                  <c:v>6.5</c:v>
                </c:pt>
                <c:pt idx="2074">
                  <c:v>6.5</c:v>
                </c:pt>
                <c:pt idx="2075">
                  <c:v>6.5</c:v>
                </c:pt>
                <c:pt idx="2076">
                  <c:v>6.5</c:v>
                </c:pt>
                <c:pt idx="2077">
                  <c:v>6.5</c:v>
                </c:pt>
                <c:pt idx="2078">
                  <c:v>6.5</c:v>
                </c:pt>
                <c:pt idx="2079">
                  <c:v>6.5</c:v>
                </c:pt>
                <c:pt idx="2080">
                  <c:v>6.5</c:v>
                </c:pt>
                <c:pt idx="2081">
                  <c:v>6.5</c:v>
                </c:pt>
                <c:pt idx="2082">
                  <c:v>6.5</c:v>
                </c:pt>
                <c:pt idx="2083">
                  <c:v>6.5</c:v>
                </c:pt>
                <c:pt idx="2084">
                  <c:v>6.5</c:v>
                </c:pt>
                <c:pt idx="2085">
                  <c:v>6.5</c:v>
                </c:pt>
                <c:pt idx="2086">
                  <c:v>6.5</c:v>
                </c:pt>
                <c:pt idx="2087">
                  <c:v>6.5</c:v>
                </c:pt>
                <c:pt idx="2088">
                  <c:v>6.5</c:v>
                </c:pt>
                <c:pt idx="2089">
                  <c:v>6.5</c:v>
                </c:pt>
                <c:pt idx="2090">
                  <c:v>6.5</c:v>
                </c:pt>
                <c:pt idx="2091">
                  <c:v>6.5</c:v>
                </c:pt>
                <c:pt idx="2092">
                  <c:v>6.5</c:v>
                </c:pt>
                <c:pt idx="2093">
                  <c:v>6.5</c:v>
                </c:pt>
                <c:pt idx="2094">
                  <c:v>6.5</c:v>
                </c:pt>
                <c:pt idx="2095">
                  <c:v>6.5</c:v>
                </c:pt>
                <c:pt idx="2096">
                  <c:v>6.5</c:v>
                </c:pt>
                <c:pt idx="2097">
                  <c:v>6.5</c:v>
                </c:pt>
                <c:pt idx="2098">
                  <c:v>6.5</c:v>
                </c:pt>
                <c:pt idx="2099">
                  <c:v>6.5</c:v>
                </c:pt>
                <c:pt idx="2100">
                  <c:v>6.5</c:v>
                </c:pt>
                <c:pt idx="2101">
                  <c:v>6.5</c:v>
                </c:pt>
                <c:pt idx="2102">
                  <c:v>6.5</c:v>
                </c:pt>
                <c:pt idx="2103">
                  <c:v>6.5</c:v>
                </c:pt>
                <c:pt idx="2104">
                  <c:v>6.5</c:v>
                </c:pt>
                <c:pt idx="2105">
                  <c:v>6.5</c:v>
                </c:pt>
                <c:pt idx="2106">
                  <c:v>6.5</c:v>
                </c:pt>
                <c:pt idx="2107">
                  <c:v>6.5</c:v>
                </c:pt>
                <c:pt idx="2108">
                  <c:v>6.5</c:v>
                </c:pt>
                <c:pt idx="2109">
                  <c:v>6.5</c:v>
                </c:pt>
                <c:pt idx="2110">
                  <c:v>6.5</c:v>
                </c:pt>
                <c:pt idx="2111">
                  <c:v>6.5</c:v>
                </c:pt>
                <c:pt idx="2112">
                  <c:v>6.5</c:v>
                </c:pt>
                <c:pt idx="2113">
                  <c:v>6.25</c:v>
                </c:pt>
                <c:pt idx="2114">
                  <c:v>6.25</c:v>
                </c:pt>
                <c:pt idx="2115">
                  <c:v>6.25</c:v>
                </c:pt>
                <c:pt idx="2116">
                  <c:v>6.25</c:v>
                </c:pt>
                <c:pt idx="2117">
                  <c:v>6.25</c:v>
                </c:pt>
                <c:pt idx="2118">
                  <c:v>6.25</c:v>
                </c:pt>
                <c:pt idx="2119">
                  <c:v>6.25</c:v>
                </c:pt>
                <c:pt idx="2120">
                  <c:v>6.25</c:v>
                </c:pt>
                <c:pt idx="2121">
                  <c:v>6.25</c:v>
                </c:pt>
                <c:pt idx="2122">
                  <c:v>6.25</c:v>
                </c:pt>
                <c:pt idx="2123">
                  <c:v>6.25</c:v>
                </c:pt>
                <c:pt idx="2124">
                  <c:v>6.25</c:v>
                </c:pt>
                <c:pt idx="2125">
                  <c:v>6.25</c:v>
                </c:pt>
                <c:pt idx="2126">
                  <c:v>6.25</c:v>
                </c:pt>
                <c:pt idx="2127">
                  <c:v>6.25</c:v>
                </c:pt>
                <c:pt idx="2128">
                  <c:v>6.25</c:v>
                </c:pt>
                <c:pt idx="2129">
                  <c:v>6.25</c:v>
                </c:pt>
                <c:pt idx="2130">
                  <c:v>6.25</c:v>
                </c:pt>
                <c:pt idx="2131">
                  <c:v>6.25</c:v>
                </c:pt>
                <c:pt idx="2132">
                  <c:v>6.25</c:v>
                </c:pt>
                <c:pt idx="2133">
                  <c:v>6.25</c:v>
                </c:pt>
                <c:pt idx="2134">
                  <c:v>6.25</c:v>
                </c:pt>
                <c:pt idx="2135">
                  <c:v>6.25</c:v>
                </c:pt>
                <c:pt idx="2136">
                  <c:v>6.25</c:v>
                </c:pt>
                <c:pt idx="2137">
                  <c:v>6.25</c:v>
                </c:pt>
                <c:pt idx="2138">
                  <c:v>6.25</c:v>
                </c:pt>
                <c:pt idx="2139">
                  <c:v>6.25</c:v>
                </c:pt>
                <c:pt idx="2140">
                  <c:v>6.25</c:v>
                </c:pt>
                <c:pt idx="2141">
                  <c:v>6.25</c:v>
                </c:pt>
                <c:pt idx="2142">
                  <c:v>6.25</c:v>
                </c:pt>
                <c:pt idx="2143">
                  <c:v>6.25</c:v>
                </c:pt>
                <c:pt idx="2144">
                  <c:v>6.25</c:v>
                </c:pt>
                <c:pt idx="2145">
                  <c:v>6.25</c:v>
                </c:pt>
                <c:pt idx="2146">
                  <c:v>6.25</c:v>
                </c:pt>
                <c:pt idx="2147">
                  <c:v>6.25</c:v>
                </c:pt>
                <c:pt idx="2148">
                  <c:v>6.25</c:v>
                </c:pt>
                <c:pt idx="2149">
                  <c:v>6.25</c:v>
                </c:pt>
                <c:pt idx="2150">
                  <c:v>6.25</c:v>
                </c:pt>
                <c:pt idx="2151">
                  <c:v>6.25</c:v>
                </c:pt>
                <c:pt idx="2152">
                  <c:v>6.25</c:v>
                </c:pt>
                <c:pt idx="2153">
                  <c:v>6.25</c:v>
                </c:pt>
                <c:pt idx="2154">
                  <c:v>6.25</c:v>
                </c:pt>
                <c:pt idx="2155">
                  <c:v>6.25</c:v>
                </c:pt>
                <c:pt idx="2156">
                  <c:v>6.25</c:v>
                </c:pt>
                <c:pt idx="2157">
                  <c:v>6.25</c:v>
                </c:pt>
                <c:pt idx="2158">
                  <c:v>6</c:v>
                </c:pt>
                <c:pt idx="2159">
                  <c:v>6</c:v>
                </c:pt>
                <c:pt idx="2160">
                  <c:v>6</c:v>
                </c:pt>
                <c:pt idx="2161">
                  <c:v>6</c:v>
                </c:pt>
                <c:pt idx="2162">
                  <c:v>6</c:v>
                </c:pt>
                <c:pt idx="2163">
                  <c:v>6</c:v>
                </c:pt>
                <c:pt idx="2164">
                  <c:v>6</c:v>
                </c:pt>
                <c:pt idx="2165">
                  <c:v>6</c:v>
                </c:pt>
                <c:pt idx="2166">
                  <c:v>6</c:v>
                </c:pt>
                <c:pt idx="2167">
                  <c:v>6</c:v>
                </c:pt>
                <c:pt idx="2168">
                  <c:v>6</c:v>
                </c:pt>
                <c:pt idx="2169">
                  <c:v>6</c:v>
                </c:pt>
                <c:pt idx="2170">
                  <c:v>6</c:v>
                </c:pt>
                <c:pt idx="2171">
                  <c:v>6</c:v>
                </c:pt>
                <c:pt idx="2172">
                  <c:v>6</c:v>
                </c:pt>
                <c:pt idx="2173">
                  <c:v>6</c:v>
                </c:pt>
                <c:pt idx="2174">
                  <c:v>6</c:v>
                </c:pt>
                <c:pt idx="2175">
                  <c:v>6</c:v>
                </c:pt>
                <c:pt idx="2176">
                  <c:v>6</c:v>
                </c:pt>
                <c:pt idx="2177">
                  <c:v>6</c:v>
                </c:pt>
                <c:pt idx="2178">
                  <c:v>6</c:v>
                </c:pt>
                <c:pt idx="2179">
                  <c:v>6</c:v>
                </c:pt>
                <c:pt idx="2180">
                  <c:v>6</c:v>
                </c:pt>
                <c:pt idx="2181">
                  <c:v>6</c:v>
                </c:pt>
                <c:pt idx="2182">
                  <c:v>6</c:v>
                </c:pt>
                <c:pt idx="2183">
                  <c:v>6</c:v>
                </c:pt>
                <c:pt idx="2184">
                  <c:v>6</c:v>
                </c:pt>
                <c:pt idx="2185">
                  <c:v>6</c:v>
                </c:pt>
                <c:pt idx="2186">
                  <c:v>6</c:v>
                </c:pt>
                <c:pt idx="2187">
                  <c:v>6</c:v>
                </c:pt>
                <c:pt idx="2188">
                  <c:v>6</c:v>
                </c:pt>
                <c:pt idx="2189">
                  <c:v>6</c:v>
                </c:pt>
                <c:pt idx="2190">
                  <c:v>6</c:v>
                </c:pt>
                <c:pt idx="2191">
                  <c:v>6</c:v>
                </c:pt>
                <c:pt idx="2192">
                  <c:v>6</c:v>
                </c:pt>
                <c:pt idx="2193">
                  <c:v>6</c:v>
                </c:pt>
                <c:pt idx="2194">
                  <c:v>6</c:v>
                </c:pt>
                <c:pt idx="2195">
                  <c:v>6</c:v>
                </c:pt>
                <c:pt idx="2196">
                  <c:v>6</c:v>
                </c:pt>
                <c:pt idx="2197">
                  <c:v>6</c:v>
                </c:pt>
                <c:pt idx="2198">
                  <c:v>6</c:v>
                </c:pt>
                <c:pt idx="2199">
                  <c:v>6</c:v>
                </c:pt>
                <c:pt idx="2200">
                  <c:v>6</c:v>
                </c:pt>
                <c:pt idx="2201">
                  <c:v>6</c:v>
                </c:pt>
                <c:pt idx="2202">
                  <c:v>6</c:v>
                </c:pt>
                <c:pt idx="2203">
                  <c:v>6</c:v>
                </c:pt>
                <c:pt idx="2204">
                  <c:v>6</c:v>
                </c:pt>
                <c:pt idx="2205">
                  <c:v>6</c:v>
                </c:pt>
                <c:pt idx="2206">
                  <c:v>6</c:v>
                </c:pt>
                <c:pt idx="2207">
                  <c:v>6</c:v>
                </c:pt>
                <c:pt idx="2208">
                  <c:v>6</c:v>
                </c:pt>
                <c:pt idx="2209">
                  <c:v>6</c:v>
                </c:pt>
                <c:pt idx="2210">
                  <c:v>6</c:v>
                </c:pt>
                <c:pt idx="2211">
                  <c:v>6</c:v>
                </c:pt>
                <c:pt idx="2212">
                  <c:v>6</c:v>
                </c:pt>
                <c:pt idx="2213">
                  <c:v>6</c:v>
                </c:pt>
                <c:pt idx="2214">
                  <c:v>6</c:v>
                </c:pt>
                <c:pt idx="2215">
                  <c:v>6</c:v>
                </c:pt>
                <c:pt idx="2216">
                  <c:v>6</c:v>
                </c:pt>
                <c:pt idx="2217">
                  <c:v>6</c:v>
                </c:pt>
                <c:pt idx="2218">
                  <c:v>6</c:v>
                </c:pt>
                <c:pt idx="2219">
                  <c:v>6</c:v>
                </c:pt>
                <c:pt idx="2220">
                  <c:v>6</c:v>
                </c:pt>
                <c:pt idx="2221">
                  <c:v>6</c:v>
                </c:pt>
                <c:pt idx="2222">
                  <c:v>6</c:v>
                </c:pt>
                <c:pt idx="2223">
                  <c:v>6</c:v>
                </c:pt>
                <c:pt idx="2224">
                  <c:v>6</c:v>
                </c:pt>
                <c:pt idx="2225">
                  <c:v>6</c:v>
                </c:pt>
                <c:pt idx="2226">
                  <c:v>6</c:v>
                </c:pt>
                <c:pt idx="2227">
                  <c:v>6</c:v>
                </c:pt>
                <c:pt idx="2228">
                  <c:v>6</c:v>
                </c:pt>
                <c:pt idx="2229">
                  <c:v>6</c:v>
                </c:pt>
                <c:pt idx="2230">
                  <c:v>6</c:v>
                </c:pt>
                <c:pt idx="2231">
                  <c:v>6</c:v>
                </c:pt>
                <c:pt idx="2232">
                  <c:v>6</c:v>
                </c:pt>
                <c:pt idx="2233">
                  <c:v>6</c:v>
                </c:pt>
                <c:pt idx="2234">
                  <c:v>6</c:v>
                </c:pt>
                <c:pt idx="2235">
                  <c:v>6</c:v>
                </c:pt>
                <c:pt idx="2236">
                  <c:v>6</c:v>
                </c:pt>
                <c:pt idx="2237">
                  <c:v>6</c:v>
                </c:pt>
                <c:pt idx="2238">
                  <c:v>6</c:v>
                </c:pt>
                <c:pt idx="2239">
                  <c:v>6</c:v>
                </c:pt>
                <c:pt idx="2240">
                  <c:v>6</c:v>
                </c:pt>
                <c:pt idx="2241">
                  <c:v>6</c:v>
                </c:pt>
                <c:pt idx="2242">
                  <c:v>6</c:v>
                </c:pt>
                <c:pt idx="2243">
                  <c:v>6</c:v>
                </c:pt>
                <c:pt idx="2244">
                  <c:v>6</c:v>
                </c:pt>
                <c:pt idx="2245">
                  <c:v>6</c:v>
                </c:pt>
                <c:pt idx="2246">
                  <c:v>6</c:v>
                </c:pt>
                <c:pt idx="2247">
                  <c:v>6</c:v>
                </c:pt>
                <c:pt idx="2248">
                  <c:v>6</c:v>
                </c:pt>
                <c:pt idx="2249">
                  <c:v>6</c:v>
                </c:pt>
                <c:pt idx="2250">
                  <c:v>6</c:v>
                </c:pt>
                <c:pt idx="2251">
                  <c:v>6</c:v>
                </c:pt>
                <c:pt idx="2252">
                  <c:v>6</c:v>
                </c:pt>
                <c:pt idx="2253">
                  <c:v>6</c:v>
                </c:pt>
                <c:pt idx="2254">
                  <c:v>6</c:v>
                </c:pt>
                <c:pt idx="2255">
                  <c:v>6</c:v>
                </c:pt>
                <c:pt idx="2256">
                  <c:v>6</c:v>
                </c:pt>
                <c:pt idx="2257">
                  <c:v>6</c:v>
                </c:pt>
                <c:pt idx="2258">
                  <c:v>6</c:v>
                </c:pt>
                <c:pt idx="2259">
                  <c:v>6</c:v>
                </c:pt>
                <c:pt idx="2260">
                  <c:v>6</c:v>
                </c:pt>
                <c:pt idx="2261">
                  <c:v>6</c:v>
                </c:pt>
                <c:pt idx="2262">
                  <c:v>6</c:v>
                </c:pt>
                <c:pt idx="2263">
                  <c:v>6</c:v>
                </c:pt>
                <c:pt idx="2264">
                  <c:v>6</c:v>
                </c:pt>
                <c:pt idx="2265">
                  <c:v>6</c:v>
                </c:pt>
                <c:pt idx="2266">
                  <c:v>6</c:v>
                </c:pt>
                <c:pt idx="2267">
                  <c:v>6</c:v>
                </c:pt>
                <c:pt idx="2268">
                  <c:v>6</c:v>
                </c:pt>
                <c:pt idx="2269">
                  <c:v>6</c:v>
                </c:pt>
                <c:pt idx="2270">
                  <c:v>6</c:v>
                </c:pt>
                <c:pt idx="2271">
                  <c:v>6</c:v>
                </c:pt>
                <c:pt idx="2272">
                  <c:v>6</c:v>
                </c:pt>
                <c:pt idx="2273">
                  <c:v>6</c:v>
                </c:pt>
                <c:pt idx="2274">
                  <c:v>6</c:v>
                </c:pt>
                <c:pt idx="2275">
                  <c:v>6</c:v>
                </c:pt>
                <c:pt idx="2276">
                  <c:v>6</c:v>
                </c:pt>
                <c:pt idx="2277">
                  <c:v>6</c:v>
                </c:pt>
                <c:pt idx="2278">
                  <c:v>6</c:v>
                </c:pt>
                <c:pt idx="2279">
                  <c:v>6</c:v>
                </c:pt>
                <c:pt idx="2280">
                  <c:v>6</c:v>
                </c:pt>
                <c:pt idx="2281">
                  <c:v>6</c:v>
                </c:pt>
                <c:pt idx="2282">
                  <c:v>6</c:v>
                </c:pt>
                <c:pt idx="2283">
                  <c:v>6</c:v>
                </c:pt>
                <c:pt idx="2284">
                  <c:v>6</c:v>
                </c:pt>
                <c:pt idx="2285">
                  <c:v>6</c:v>
                </c:pt>
                <c:pt idx="2286">
                  <c:v>6</c:v>
                </c:pt>
                <c:pt idx="2287">
                  <c:v>5.5</c:v>
                </c:pt>
                <c:pt idx="2288">
                  <c:v>5.5</c:v>
                </c:pt>
                <c:pt idx="2289">
                  <c:v>5.5</c:v>
                </c:pt>
                <c:pt idx="2290">
                  <c:v>5.5</c:v>
                </c:pt>
                <c:pt idx="2291">
                  <c:v>5.5</c:v>
                </c:pt>
                <c:pt idx="2292">
                  <c:v>5.5</c:v>
                </c:pt>
                <c:pt idx="2293">
                  <c:v>5.5</c:v>
                </c:pt>
                <c:pt idx="2294">
                  <c:v>5.5</c:v>
                </c:pt>
                <c:pt idx="2295">
                  <c:v>4.75</c:v>
                </c:pt>
                <c:pt idx="2296">
                  <c:v>4.75</c:v>
                </c:pt>
                <c:pt idx="2297">
                  <c:v>4.75</c:v>
                </c:pt>
                <c:pt idx="2298">
                  <c:v>4.75</c:v>
                </c:pt>
                <c:pt idx="2299">
                  <c:v>4.75</c:v>
                </c:pt>
                <c:pt idx="2300">
                  <c:v>4.75</c:v>
                </c:pt>
                <c:pt idx="2301">
                  <c:v>4.75</c:v>
                </c:pt>
                <c:pt idx="2302">
                  <c:v>4.75</c:v>
                </c:pt>
                <c:pt idx="2303">
                  <c:v>4.75</c:v>
                </c:pt>
                <c:pt idx="2304">
                  <c:v>4.75</c:v>
                </c:pt>
                <c:pt idx="2305">
                  <c:v>4.75</c:v>
                </c:pt>
                <c:pt idx="2306">
                  <c:v>4.75</c:v>
                </c:pt>
                <c:pt idx="2307">
                  <c:v>4.75</c:v>
                </c:pt>
                <c:pt idx="2308">
                  <c:v>3.25</c:v>
                </c:pt>
                <c:pt idx="2309">
                  <c:v>3.25</c:v>
                </c:pt>
                <c:pt idx="2310">
                  <c:v>3.25</c:v>
                </c:pt>
                <c:pt idx="2311">
                  <c:v>3.25</c:v>
                </c:pt>
                <c:pt idx="2312">
                  <c:v>3.25</c:v>
                </c:pt>
                <c:pt idx="2313">
                  <c:v>3.25</c:v>
                </c:pt>
                <c:pt idx="2314">
                  <c:v>3.25</c:v>
                </c:pt>
                <c:pt idx="2315">
                  <c:v>3.25</c:v>
                </c:pt>
                <c:pt idx="2316">
                  <c:v>3.25</c:v>
                </c:pt>
                <c:pt idx="2317">
                  <c:v>3.25</c:v>
                </c:pt>
                <c:pt idx="2318">
                  <c:v>3.25</c:v>
                </c:pt>
                <c:pt idx="2319">
                  <c:v>3.25</c:v>
                </c:pt>
                <c:pt idx="2320">
                  <c:v>3.25</c:v>
                </c:pt>
                <c:pt idx="2321">
                  <c:v>3.25</c:v>
                </c:pt>
                <c:pt idx="2322">
                  <c:v>3.25</c:v>
                </c:pt>
                <c:pt idx="2323">
                  <c:v>3.25</c:v>
                </c:pt>
                <c:pt idx="2324">
                  <c:v>3.25</c:v>
                </c:pt>
                <c:pt idx="2325">
                  <c:v>3.25</c:v>
                </c:pt>
                <c:pt idx="2326">
                  <c:v>3.25</c:v>
                </c:pt>
                <c:pt idx="2327">
                  <c:v>3.25</c:v>
                </c:pt>
                <c:pt idx="2328">
                  <c:v>2.25</c:v>
                </c:pt>
                <c:pt idx="2329">
                  <c:v>2.25</c:v>
                </c:pt>
                <c:pt idx="2330">
                  <c:v>2.25</c:v>
                </c:pt>
                <c:pt idx="2331">
                  <c:v>2.25</c:v>
                </c:pt>
                <c:pt idx="2332">
                  <c:v>2.25</c:v>
                </c:pt>
                <c:pt idx="2333">
                  <c:v>2.25</c:v>
                </c:pt>
                <c:pt idx="2334">
                  <c:v>2.25</c:v>
                </c:pt>
                <c:pt idx="2335">
                  <c:v>2.25</c:v>
                </c:pt>
                <c:pt idx="2336">
                  <c:v>2.25</c:v>
                </c:pt>
                <c:pt idx="2337">
                  <c:v>2.25</c:v>
                </c:pt>
                <c:pt idx="2338">
                  <c:v>2.25</c:v>
                </c:pt>
                <c:pt idx="2339">
                  <c:v>2.25</c:v>
                </c:pt>
                <c:pt idx="2340">
                  <c:v>2.25</c:v>
                </c:pt>
                <c:pt idx="2341">
                  <c:v>2.25</c:v>
                </c:pt>
                <c:pt idx="2342">
                  <c:v>2.25</c:v>
                </c:pt>
                <c:pt idx="2343">
                  <c:v>2.25</c:v>
                </c:pt>
                <c:pt idx="2344">
                  <c:v>2.25</c:v>
                </c:pt>
                <c:pt idx="2345">
                  <c:v>2.25</c:v>
                </c:pt>
                <c:pt idx="2346">
                  <c:v>2.25</c:v>
                </c:pt>
                <c:pt idx="2347">
                  <c:v>2.25</c:v>
                </c:pt>
                <c:pt idx="2348">
                  <c:v>2.25</c:v>
                </c:pt>
                <c:pt idx="2349">
                  <c:v>2.25</c:v>
                </c:pt>
                <c:pt idx="2350">
                  <c:v>2.25</c:v>
                </c:pt>
                <c:pt idx="2351">
                  <c:v>2.25</c:v>
                </c:pt>
                <c:pt idx="2352">
                  <c:v>2.25</c:v>
                </c:pt>
                <c:pt idx="2353">
                  <c:v>1.75</c:v>
                </c:pt>
                <c:pt idx="2354">
                  <c:v>1.75</c:v>
                </c:pt>
                <c:pt idx="2355">
                  <c:v>1.75</c:v>
                </c:pt>
                <c:pt idx="2356">
                  <c:v>1.75</c:v>
                </c:pt>
                <c:pt idx="2357">
                  <c:v>1.75</c:v>
                </c:pt>
                <c:pt idx="2358">
                  <c:v>1.75</c:v>
                </c:pt>
                <c:pt idx="2359">
                  <c:v>1.75</c:v>
                </c:pt>
                <c:pt idx="2360">
                  <c:v>1.75</c:v>
                </c:pt>
                <c:pt idx="2361">
                  <c:v>1.75</c:v>
                </c:pt>
                <c:pt idx="2362">
                  <c:v>1.75</c:v>
                </c:pt>
                <c:pt idx="2363">
                  <c:v>1.75</c:v>
                </c:pt>
                <c:pt idx="2364">
                  <c:v>1.75</c:v>
                </c:pt>
                <c:pt idx="2365">
                  <c:v>1.75</c:v>
                </c:pt>
                <c:pt idx="2366">
                  <c:v>1.75</c:v>
                </c:pt>
                <c:pt idx="2367">
                  <c:v>1.75</c:v>
                </c:pt>
                <c:pt idx="2368">
                  <c:v>1.75</c:v>
                </c:pt>
                <c:pt idx="2369">
                  <c:v>1.75</c:v>
                </c:pt>
                <c:pt idx="2370">
                  <c:v>1.75</c:v>
                </c:pt>
                <c:pt idx="2371">
                  <c:v>1.75</c:v>
                </c:pt>
                <c:pt idx="2372">
                  <c:v>1.75</c:v>
                </c:pt>
                <c:pt idx="2373">
                  <c:v>1.25</c:v>
                </c:pt>
                <c:pt idx="2374">
                  <c:v>1.25</c:v>
                </c:pt>
                <c:pt idx="2375">
                  <c:v>1.25</c:v>
                </c:pt>
                <c:pt idx="2376">
                  <c:v>1.25</c:v>
                </c:pt>
                <c:pt idx="2377">
                  <c:v>1.25</c:v>
                </c:pt>
                <c:pt idx="2378">
                  <c:v>1.25</c:v>
                </c:pt>
                <c:pt idx="2379">
                  <c:v>1.25</c:v>
                </c:pt>
                <c:pt idx="2380">
                  <c:v>1.25</c:v>
                </c:pt>
                <c:pt idx="2381">
                  <c:v>1.25</c:v>
                </c:pt>
                <c:pt idx="2382">
                  <c:v>1.25</c:v>
                </c:pt>
                <c:pt idx="2383">
                  <c:v>1.25</c:v>
                </c:pt>
                <c:pt idx="2384">
                  <c:v>1.25</c:v>
                </c:pt>
                <c:pt idx="2385">
                  <c:v>1.25</c:v>
                </c:pt>
                <c:pt idx="2386">
                  <c:v>1.25</c:v>
                </c:pt>
                <c:pt idx="2387">
                  <c:v>1.25</c:v>
                </c:pt>
                <c:pt idx="2388">
                  <c:v>1.25</c:v>
                </c:pt>
                <c:pt idx="2389">
                  <c:v>1.25</c:v>
                </c:pt>
                <c:pt idx="2390">
                  <c:v>1.25</c:v>
                </c:pt>
                <c:pt idx="2391">
                  <c:v>1.25</c:v>
                </c:pt>
                <c:pt idx="2392">
                  <c:v>1.25</c:v>
                </c:pt>
                <c:pt idx="2393">
                  <c:v>0.75</c:v>
                </c:pt>
                <c:pt idx="2394">
                  <c:v>0.75</c:v>
                </c:pt>
                <c:pt idx="2395">
                  <c:v>0.75</c:v>
                </c:pt>
                <c:pt idx="2396">
                  <c:v>0.75</c:v>
                </c:pt>
                <c:pt idx="2397">
                  <c:v>0.75</c:v>
                </c:pt>
                <c:pt idx="2398">
                  <c:v>0.75</c:v>
                </c:pt>
                <c:pt idx="2399">
                  <c:v>0.75</c:v>
                </c:pt>
                <c:pt idx="2400">
                  <c:v>0.75</c:v>
                </c:pt>
                <c:pt idx="2401">
                  <c:v>0.75</c:v>
                </c:pt>
                <c:pt idx="2402">
                  <c:v>0.75</c:v>
                </c:pt>
                <c:pt idx="2403">
                  <c:v>0.75</c:v>
                </c:pt>
                <c:pt idx="2404">
                  <c:v>0.75</c:v>
                </c:pt>
                <c:pt idx="2405">
                  <c:v>0.75</c:v>
                </c:pt>
                <c:pt idx="2406">
                  <c:v>0.75</c:v>
                </c:pt>
                <c:pt idx="2407">
                  <c:v>0.75</c:v>
                </c:pt>
                <c:pt idx="2408">
                  <c:v>0.75</c:v>
                </c:pt>
                <c:pt idx="2409">
                  <c:v>0.75</c:v>
                </c:pt>
                <c:pt idx="2410">
                  <c:v>0.75</c:v>
                </c:pt>
                <c:pt idx="2411">
                  <c:v>0.75</c:v>
                </c:pt>
                <c:pt idx="2412">
                  <c:v>0.75</c:v>
                </c:pt>
                <c:pt idx="2413">
                  <c:v>0.75</c:v>
                </c:pt>
                <c:pt idx="2414">
                  <c:v>0.75</c:v>
                </c:pt>
                <c:pt idx="2415">
                  <c:v>0.75</c:v>
                </c:pt>
                <c:pt idx="2416">
                  <c:v>0.75</c:v>
                </c:pt>
                <c:pt idx="2417">
                  <c:v>0.75</c:v>
                </c:pt>
                <c:pt idx="2418">
                  <c:v>0.75</c:v>
                </c:pt>
                <c:pt idx="2419">
                  <c:v>0.75</c:v>
                </c:pt>
                <c:pt idx="2420">
                  <c:v>0.75</c:v>
                </c:pt>
                <c:pt idx="2421">
                  <c:v>0.75</c:v>
                </c:pt>
                <c:pt idx="2422">
                  <c:v>0.75</c:v>
                </c:pt>
                <c:pt idx="2423">
                  <c:v>0.75</c:v>
                </c:pt>
                <c:pt idx="2424">
                  <c:v>0.75</c:v>
                </c:pt>
                <c:pt idx="2425">
                  <c:v>0.75</c:v>
                </c:pt>
                <c:pt idx="2426">
                  <c:v>0.75</c:v>
                </c:pt>
                <c:pt idx="2427">
                  <c:v>0.75</c:v>
                </c:pt>
                <c:pt idx="2428">
                  <c:v>0.75</c:v>
                </c:pt>
                <c:pt idx="2429">
                  <c:v>0.75</c:v>
                </c:pt>
                <c:pt idx="2430">
                  <c:v>0.75</c:v>
                </c:pt>
                <c:pt idx="2431">
                  <c:v>0.75</c:v>
                </c:pt>
                <c:pt idx="2432">
                  <c:v>0.75</c:v>
                </c:pt>
                <c:pt idx="2433">
                  <c:v>0.75</c:v>
                </c:pt>
                <c:pt idx="2434">
                  <c:v>0.75</c:v>
                </c:pt>
                <c:pt idx="2435">
                  <c:v>0.75</c:v>
                </c:pt>
                <c:pt idx="2436">
                  <c:v>0.75</c:v>
                </c:pt>
                <c:pt idx="2437">
                  <c:v>0.75</c:v>
                </c:pt>
                <c:pt idx="2438">
                  <c:v>0.75</c:v>
                </c:pt>
                <c:pt idx="2439">
                  <c:v>0.75</c:v>
                </c:pt>
                <c:pt idx="2440">
                  <c:v>0.75</c:v>
                </c:pt>
                <c:pt idx="2441">
                  <c:v>0.75</c:v>
                </c:pt>
                <c:pt idx="2442">
                  <c:v>0.75</c:v>
                </c:pt>
                <c:pt idx="2443">
                  <c:v>0.75</c:v>
                </c:pt>
                <c:pt idx="2444">
                  <c:v>0.75</c:v>
                </c:pt>
                <c:pt idx="2445">
                  <c:v>0.75</c:v>
                </c:pt>
                <c:pt idx="2446">
                  <c:v>0.75</c:v>
                </c:pt>
                <c:pt idx="2447">
                  <c:v>0.75</c:v>
                </c:pt>
                <c:pt idx="2448">
                  <c:v>0.75</c:v>
                </c:pt>
                <c:pt idx="2449">
                  <c:v>0.75</c:v>
                </c:pt>
                <c:pt idx="2450">
                  <c:v>0.75</c:v>
                </c:pt>
                <c:pt idx="2451">
                  <c:v>0.75</c:v>
                </c:pt>
                <c:pt idx="2452">
                  <c:v>0.75</c:v>
                </c:pt>
                <c:pt idx="2453">
                  <c:v>0.75</c:v>
                </c:pt>
                <c:pt idx="2454">
                  <c:v>0.75</c:v>
                </c:pt>
                <c:pt idx="2455">
                  <c:v>0.75</c:v>
                </c:pt>
                <c:pt idx="2456">
                  <c:v>0.75</c:v>
                </c:pt>
                <c:pt idx="2457">
                  <c:v>0.75</c:v>
                </c:pt>
                <c:pt idx="2458">
                  <c:v>0.75</c:v>
                </c:pt>
                <c:pt idx="2459">
                  <c:v>0.75</c:v>
                </c:pt>
                <c:pt idx="2460">
                  <c:v>0.75</c:v>
                </c:pt>
                <c:pt idx="2461">
                  <c:v>0.75</c:v>
                </c:pt>
                <c:pt idx="2462">
                  <c:v>0.75</c:v>
                </c:pt>
                <c:pt idx="2463">
                  <c:v>0.75</c:v>
                </c:pt>
                <c:pt idx="2464">
                  <c:v>0.75</c:v>
                </c:pt>
                <c:pt idx="2465">
                  <c:v>0.75</c:v>
                </c:pt>
                <c:pt idx="2466">
                  <c:v>0.75</c:v>
                </c:pt>
                <c:pt idx="2467">
                  <c:v>0.75</c:v>
                </c:pt>
                <c:pt idx="2468">
                  <c:v>0.75</c:v>
                </c:pt>
                <c:pt idx="2469">
                  <c:v>0.75</c:v>
                </c:pt>
                <c:pt idx="2470">
                  <c:v>0.75</c:v>
                </c:pt>
                <c:pt idx="2471">
                  <c:v>0.75</c:v>
                </c:pt>
                <c:pt idx="2472">
                  <c:v>0.75</c:v>
                </c:pt>
                <c:pt idx="2473">
                  <c:v>0.75</c:v>
                </c:pt>
                <c:pt idx="2474">
                  <c:v>0.75</c:v>
                </c:pt>
                <c:pt idx="2475">
                  <c:v>0.75</c:v>
                </c:pt>
                <c:pt idx="2476">
                  <c:v>0.75</c:v>
                </c:pt>
                <c:pt idx="2477">
                  <c:v>0.75</c:v>
                </c:pt>
                <c:pt idx="2478">
                  <c:v>0.75</c:v>
                </c:pt>
                <c:pt idx="2479">
                  <c:v>0.75</c:v>
                </c:pt>
                <c:pt idx="2480">
                  <c:v>0.75</c:v>
                </c:pt>
                <c:pt idx="2481">
                  <c:v>0.75</c:v>
                </c:pt>
                <c:pt idx="2482">
                  <c:v>0.75</c:v>
                </c:pt>
                <c:pt idx="2483">
                  <c:v>0.75</c:v>
                </c:pt>
                <c:pt idx="2484">
                  <c:v>0.75</c:v>
                </c:pt>
                <c:pt idx="2485">
                  <c:v>0.75</c:v>
                </c:pt>
                <c:pt idx="2486">
                  <c:v>0.75</c:v>
                </c:pt>
                <c:pt idx="2487">
                  <c:v>0.75</c:v>
                </c:pt>
                <c:pt idx="2488">
                  <c:v>0.75</c:v>
                </c:pt>
                <c:pt idx="2489">
                  <c:v>0.75</c:v>
                </c:pt>
                <c:pt idx="2490">
                  <c:v>0.75</c:v>
                </c:pt>
                <c:pt idx="2491">
                  <c:v>0.75</c:v>
                </c:pt>
                <c:pt idx="2492">
                  <c:v>0.75</c:v>
                </c:pt>
                <c:pt idx="2493">
                  <c:v>0.75</c:v>
                </c:pt>
                <c:pt idx="2494">
                  <c:v>0.75</c:v>
                </c:pt>
                <c:pt idx="2495">
                  <c:v>0.75</c:v>
                </c:pt>
                <c:pt idx="2496">
                  <c:v>0.75</c:v>
                </c:pt>
                <c:pt idx="2497">
                  <c:v>0.75</c:v>
                </c:pt>
                <c:pt idx="2498">
                  <c:v>0.75</c:v>
                </c:pt>
                <c:pt idx="2499">
                  <c:v>0.75</c:v>
                </c:pt>
                <c:pt idx="2500">
                  <c:v>0.75</c:v>
                </c:pt>
                <c:pt idx="2501">
                  <c:v>0.75</c:v>
                </c:pt>
                <c:pt idx="2502">
                  <c:v>0.75</c:v>
                </c:pt>
                <c:pt idx="2503">
                  <c:v>0.75</c:v>
                </c:pt>
                <c:pt idx="2504">
                  <c:v>0.75</c:v>
                </c:pt>
                <c:pt idx="2505">
                  <c:v>0.75</c:v>
                </c:pt>
                <c:pt idx="2506">
                  <c:v>0.75</c:v>
                </c:pt>
                <c:pt idx="2507">
                  <c:v>0.75</c:v>
                </c:pt>
                <c:pt idx="2508">
                  <c:v>0.75</c:v>
                </c:pt>
                <c:pt idx="2509">
                  <c:v>0.75</c:v>
                </c:pt>
                <c:pt idx="2510">
                  <c:v>0.75</c:v>
                </c:pt>
                <c:pt idx="2511">
                  <c:v>0.75</c:v>
                </c:pt>
                <c:pt idx="2512">
                  <c:v>0.75</c:v>
                </c:pt>
                <c:pt idx="2513">
                  <c:v>0.75</c:v>
                </c:pt>
                <c:pt idx="2514">
                  <c:v>0.75</c:v>
                </c:pt>
                <c:pt idx="2515">
                  <c:v>0.75</c:v>
                </c:pt>
                <c:pt idx="2516">
                  <c:v>0.75</c:v>
                </c:pt>
                <c:pt idx="2517">
                  <c:v>0.75</c:v>
                </c:pt>
                <c:pt idx="2518">
                  <c:v>0.75</c:v>
                </c:pt>
                <c:pt idx="2519">
                  <c:v>0.75</c:v>
                </c:pt>
                <c:pt idx="2520">
                  <c:v>0.75</c:v>
                </c:pt>
                <c:pt idx="2521">
                  <c:v>0.75</c:v>
                </c:pt>
                <c:pt idx="2522">
                  <c:v>0.75</c:v>
                </c:pt>
                <c:pt idx="2523">
                  <c:v>0.75</c:v>
                </c:pt>
                <c:pt idx="2524">
                  <c:v>0.75</c:v>
                </c:pt>
                <c:pt idx="2525">
                  <c:v>0.75</c:v>
                </c:pt>
                <c:pt idx="2526">
                  <c:v>0.75</c:v>
                </c:pt>
                <c:pt idx="2527">
                  <c:v>0.75</c:v>
                </c:pt>
                <c:pt idx="2528">
                  <c:v>0.75</c:v>
                </c:pt>
                <c:pt idx="2529">
                  <c:v>0.75</c:v>
                </c:pt>
                <c:pt idx="2530">
                  <c:v>0.75</c:v>
                </c:pt>
                <c:pt idx="2531">
                  <c:v>0.75</c:v>
                </c:pt>
                <c:pt idx="2532">
                  <c:v>0.75</c:v>
                </c:pt>
                <c:pt idx="2533">
                  <c:v>0.75</c:v>
                </c:pt>
                <c:pt idx="2534">
                  <c:v>0.75</c:v>
                </c:pt>
                <c:pt idx="2535">
                  <c:v>0.75</c:v>
                </c:pt>
                <c:pt idx="2536">
                  <c:v>0.75</c:v>
                </c:pt>
                <c:pt idx="2537">
                  <c:v>0.75</c:v>
                </c:pt>
                <c:pt idx="2538">
                  <c:v>0.75</c:v>
                </c:pt>
                <c:pt idx="2539">
                  <c:v>0.75</c:v>
                </c:pt>
                <c:pt idx="2540">
                  <c:v>0.75</c:v>
                </c:pt>
                <c:pt idx="2541">
                  <c:v>0.75</c:v>
                </c:pt>
                <c:pt idx="2542">
                  <c:v>0.75</c:v>
                </c:pt>
                <c:pt idx="2543">
                  <c:v>0.75</c:v>
                </c:pt>
                <c:pt idx="2544">
                  <c:v>0.75</c:v>
                </c:pt>
                <c:pt idx="2545">
                  <c:v>0.75</c:v>
                </c:pt>
                <c:pt idx="2546">
                  <c:v>0.75</c:v>
                </c:pt>
                <c:pt idx="2547">
                  <c:v>0.75</c:v>
                </c:pt>
                <c:pt idx="2548">
                  <c:v>0.75</c:v>
                </c:pt>
                <c:pt idx="2549">
                  <c:v>0.75</c:v>
                </c:pt>
                <c:pt idx="2550">
                  <c:v>0.75</c:v>
                </c:pt>
                <c:pt idx="2551">
                  <c:v>0.75</c:v>
                </c:pt>
                <c:pt idx="2552">
                  <c:v>0.75</c:v>
                </c:pt>
                <c:pt idx="2553">
                  <c:v>0.75</c:v>
                </c:pt>
                <c:pt idx="2554">
                  <c:v>0.75</c:v>
                </c:pt>
                <c:pt idx="2555">
                  <c:v>0.75</c:v>
                </c:pt>
                <c:pt idx="2556">
                  <c:v>0.75</c:v>
                </c:pt>
                <c:pt idx="2557">
                  <c:v>0.75</c:v>
                </c:pt>
                <c:pt idx="2558">
                  <c:v>0.75</c:v>
                </c:pt>
                <c:pt idx="2559">
                  <c:v>0.75</c:v>
                </c:pt>
                <c:pt idx="2560">
                  <c:v>0.75</c:v>
                </c:pt>
                <c:pt idx="2561">
                  <c:v>0.75</c:v>
                </c:pt>
                <c:pt idx="2562">
                  <c:v>0.75</c:v>
                </c:pt>
                <c:pt idx="2563">
                  <c:v>0.75</c:v>
                </c:pt>
                <c:pt idx="2564">
                  <c:v>0.75</c:v>
                </c:pt>
                <c:pt idx="2565">
                  <c:v>0.75</c:v>
                </c:pt>
                <c:pt idx="2566">
                  <c:v>0.75</c:v>
                </c:pt>
                <c:pt idx="2567">
                  <c:v>0.75</c:v>
                </c:pt>
                <c:pt idx="2568">
                  <c:v>0.75</c:v>
                </c:pt>
                <c:pt idx="2569">
                  <c:v>0.75</c:v>
                </c:pt>
                <c:pt idx="2570">
                  <c:v>0.75</c:v>
                </c:pt>
                <c:pt idx="2571">
                  <c:v>0.75</c:v>
                </c:pt>
                <c:pt idx="2572">
                  <c:v>0.75</c:v>
                </c:pt>
                <c:pt idx="2573">
                  <c:v>0.75</c:v>
                </c:pt>
                <c:pt idx="2574">
                  <c:v>0.75</c:v>
                </c:pt>
                <c:pt idx="2575">
                  <c:v>0.75</c:v>
                </c:pt>
                <c:pt idx="2576">
                  <c:v>0.75</c:v>
                </c:pt>
                <c:pt idx="2577">
                  <c:v>0.75</c:v>
                </c:pt>
                <c:pt idx="2578">
                  <c:v>0.75</c:v>
                </c:pt>
                <c:pt idx="2579">
                  <c:v>0.75</c:v>
                </c:pt>
                <c:pt idx="2580">
                  <c:v>0.75</c:v>
                </c:pt>
                <c:pt idx="2581">
                  <c:v>0.75</c:v>
                </c:pt>
                <c:pt idx="2582">
                  <c:v>0.75</c:v>
                </c:pt>
                <c:pt idx="2583">
                  <c:v>0.75</c:v>
                </c:pt>
                <c:pt idx="2584">
                  <c:v>0.75</c:v>
                </c:pt>
                <c:pt idx="2585">
                  <c:v>0.75</c:v>
                </c:pt>
                <c:pt idx="2586">
                  <c:v>0.75</c:v>
                </c:pt>
                <c:pt idx="2587">
                  <c:v>0.75</c:v>
                </c:pt>
                <c:pt idx="2588">
                  <c:v>0.75</c:v>
                </c:pt>
                <c:pt idx="2589">
                  <c:v>0.75</c:v>
                </c:pt>
                <c:pt idx="2590">
                  <c:v>0.75</c:v>
                </c:pt>
                <c:pt idx="2591">
                  <c:v>0.75</c:v>
                </c:pt>
                <c:pt idx="2592">
                  <c:v>0.75</c:v>
                </c:pt>
                <c:pt idx="2593">
                  <c:v>0.75</c:v>
                </c:pt>
                <c:pt idx="2594">
                  <c:v>0.75</c:v>
                </c:pt>
                <c:pt idx="2595">
                  <c:v>0.75</c:v>
                </c:pt>
                <c:pt idx="2596">
                  <c:v>0.75</c:v>
                </c:pt>
                <c:pt idx="2597">
                  <c:v>0.75</c:v>
                </c:pt>
                <c:pt idx="2598">
                  <c:v>0.75</c:v>
                </c:pt>
                <c:pt idx="2599">
                  <c:v>0.75</c:v>
                </c:pt>
                <c:pt idx="2600">
                  <c:v>0.75</c:v>
                </c:pt>
                <c:pt idx="2601">
                  <c:v>0.75</c:v>
                </c:pt>
                <c:pt idx="2602">
                  <c:v>0.75</c:v>
                </c:pt>
                <c:pt idx="2603">
                  <c:v>0.75</c:v>
                </c:pt>
                <c:pt idx="2604">
                  <c:v>0.75</c:v>
                </c:pt>
                <c:pt idx="2605">
                  <c:v>0.75</c:v>
                </c:pt>
                <c:pt idx="2606">
                  <c:v>0.75</c:v>
                </c:pt>
                <c:pt idx="2607">
                  <c:v>0.75</c:v>
                </c:pt>
                <c:pt idx="2608">
                  <c:v>0.75</c:v>
                </c:pt>
                <c:pt idx="2609">
                  <c:v>0.75</c:v>
                </c:pt>
                <c:pt idx="2610">
                  <c:v>0.75</c:v>
                </c:pt>
                <c:pt idx="2611">
                  <c:v>0.75</c:v>
                </c:pt>
                <c:pt idx="2612">
                  <c:v>0.75</c:v>
                </c:pt>
                <c:pt idx="2613">
                  <c:v>0.75</c:v>
                </c:pt>
                <c:pt idx="2614">
                  <c:v>0.75</c:v>
                </c:pt>
                <c:pt idx="2615">
                  <c:v>0.75</c:v>
                </c:pt>
                <c:pt idx="2616">
                  <c:v>0.75</c:v>
                </c:pt>
                <c:pt idx="2617">
                  <c:v>0.75</c:v>
                </c:pt>
                <c:pt idx="2618">
                  <c:v>0.75</c:v>
                </c:pt>
                <c:pt idx="2619">
                  <c:v>0.75</c:v>
                </c:pt>
                <c:pt idx="2620">
                  <c:v>0.75</c:v>
                </c:pt>
                <c:pt idx="2621">
                  <c:v>0.75</c:v>
                </c:pt>
                <c:pt idx="2622">
                  <c:v>0.75</c:v>
                </c:pt>
                <c:pt idx="2623">
                  <c:v>0.75</c:v>
                </c:pt>
                <c:pt idx="2624">
                  <c:v>0.75</c:v>
                </c:pt>
                <c:pt idx="2625">
                  <c:v>0.75</c:v>
                </c:pt>
                <c:pt idx="2626">
                  <c:v>0.75</c:v>
                </c:pt>
                <c:pt idx="2627">
                  <c:v>0.75</c:v>
                </c:pt>
                <c:pt idx="2628">
                  <c:v>0.75</c:v>
                </c:pt>
                <c:pt idx="2629">
                  <c:v>0.75</c:v>
                </c:pt>
                <c:pt idx="2630">
                  <c:v>0.75</c:v>
                </c:pt>
                <c:pt idx="2631">
                  <c:v>0.75</c:v>
                </c:pt>
                <c:pt idx="2632">
                  <c:v>0.75</c:v>
                </c:pt>
                <c:pt idx="2633">
                  <c:v>0.75</c:v>
                </c:pt>
                <c:pt idx="2634">
                  <c:v>0.75</c:v>
                </c:pt>
                <c:pt idx="2635">
                  <c:v>0.75</c:v>
                </c:pt>
                <c:pt idx="2636">
                  <c:v>0.75</c:v>
                </c:pt>
                <c:pt idx="2637">
                  <c:v>0.75</c:v>
                </c:pt>
                <c:pt idx="2638">
                  <c:v>0.75</c:v>
                </c:pt>
                <c:pt idx="2639">
                  <c:v>0.75</c:v>
                </c:pt>
                <c:pt idx="2640">
                  <c:v>0.75</c:v>
                </c:pt>
                <c:pt idx="2641">
                  <c:v>0.75</c:v>
                </c:pt>
                <c:pt idx="2642">
                  <c:v>0.75</c:v>
                </c:pt>
                <c:pt idx="2643">
                  <c:v>0.75</c:v>
                </c:pt>
                <c:pt idx="2644">
                  <c:v>0.75</c:v>
                </c:pt>
                <c:pt idx="2645">
                  <c:v>0.75</c:v>
                </c:pt>
                <c:pt idx="2646">
                  <c:v>0.75</c:v>
                </c:pt>
                <c:pt idx="2647">
                  <c:v>0.75</c:v>
                </c:pt>
                <c:pt idx="2648">
                  <c:v>0.75</c:v>
                </c:pt>
                <c:pt idx="2649">
                  <c:v>0.75</c:v>
                </c:pt>
                <c:pt idx="2650">
                  <c:v>0.75</c:v>
                </c:pt>
                <c:pt idx="2651">
                  <c:v>0.75</c:v>
                </c:pt>
                <c:pt idx="2652">
                  <c:v>0.75</c:v>
                </c:pt>
                <c:pt idx="2653">
                  <c:v>0.75</c:v>
                </c:pt>
                <c:pt idx="2654">
                  <c:v>0.75</c:v>
                </c:pt>
                <c:pt idx="2655">
                  <c:v>0.75</c:v>
                </c:pt>
                <c:pt idx="2656">
                  <c:v>0.75</c:v>
                </c:pt>
                <c:pt idx="2657">
                  <c:v>0.75</c:v>
                </c:pt>
                <c:pt idx="2658">
                  <c:v>0.75</c:v>
                </c:pt>
                <c:pt idx="2659">
                  <c:v>0.75</c:v>
                </c:pt>
                <c:pt idx="2660">
                  <c:v>0.75</c:v>
                </c:pt>
                <c:pt idx="2661">
                  <c:v>0.75</c:v>
                </c:pt>
                <c:pt idx="2662">
                  <c:v>0.75</c:v>
                </c:pt>
                <c:pt idx="2663">
                  <c:v>0.75</c:v>
                </c:pt>
                <c:pt idx="2664">
                  <c:v>0.75</c:v>
                </c:pt>
                <c:pt idx="2665">
                  <c:v>0.75</c:v>
                </c:pt>
                <c:pt idx="2666">
                  <c:v>0.75</c:v>
                </c:pt>
                <c:pt idx="2667">
                  <c:v>0.75</c:v>
                </c:pt>
                <c:pt idx="2668">
                  <c:v>0.75</c:v>
                </c:pt>
                <c:pt idx="2669">
                  <c:v>0.75</c:v>
                </c:pt>
                <c:pt idx="2670">
                  <c:v>0.75</c:v>
                </c:pt>
                <c:pt idx="2671">
                  <c:v>0.75</c:v>
                </c:pt>
                <c:pt idx="2672">
                  <c:v>0.75</c:v>
                </c:pt>
                <c:pt idx="2673">
                  <c:v>0.75</c:v>
                </c:pt>
                <c:pt idx="2674">
                  <c:v>0.75</c:v>
                </c:pt>
                <c:pt idx="2675">
                  <c:v>0.75</c:v>
                </c:pt>
                <c:pt idx="2676">
                  <c:v>0.75</c:v>
                </c:pt>
                <c:pt idx="2677">
                  <c:v>0.75</c:v>
                </c:pt>
                <c:pt idx="2678">
                  <c:v>0.75</c:v>
                </c:pt>
                <c:pt idx="2679">
                  <c:v>0.75</c:v>
                </c:pt>
                <c:pt idx="2680">
                  <c:v>0.75</c:v>
                </c:pt>
                <c:pt idx="2681">
                  <c:v>0.75</c:v>
                </c:pt>
                <c:pt idx="2682">
                  <c:v>0.75</c:v>
                </c:pt>
                <c:pt idx="2683">
                  <c:v>0.75</c:v>
                </c:pt>
                <c:pt idx="2684">
                  <c:v>0.75</c:v>
                </c:pt>
                <c:pt idx="2685">
                  <c:v>0.75</c:v>
                </c:pt>
                <c:pt idx="2686">
                  <c:v>0.75</c:v>
                </c:pt>
                <c:pt idx="2687">
                  <c:v>0.75</c:v>
                </c:pt>
                <c:pt idx="2688">
                  <c:v>0.75</c:v>
                </c:pt>
                <c:pt idx="2689">
                  <c:v>0.75</c:v>
                </c:pt>
                <c:pt idx="2690">
                  <c:v>0.75</c:v>
                </c:pt>
                <c:pt idx="2691">
                  <c:v>0.75</c:v>
                </c:pt>
                <c:pt idx="2692">
                  <c:v>0.75</c:v>
                </c:pt>
                <c:pt idx="2693">
                  <c:v>0.75</c:v>
                </c:pt>
                <c:pt idx="2694">
                  <c:v>0.75</c:v>
                </c:pt>
                <c:pt idx="2695">
                  <c:v>0.75</c:v>
                </c:pt>
                <c:pt idx="2696">
                  <c:v>0.75</c:v>
                </c:pt>
                <c:pt idx="2697">
                  <c:v>0.75</c:v>
                </c:pt>
                <c:pt idx="2698">
                  <c:v>0.75</c:v>
                </c:pt>
                <c:pt idx="2699">
                  <c:v>0.75</c:v>
                </c:pt>
                <c:pt idx="2700">
                  <c:v>0.75</c:v>
                </c:pt>
                <c:pt idx="2701">
                  <c:v>0.75</c:v>
                </c:pt>
                <c:pt idx="2702">
                  <c:v>0.75</c:v>
                </c:pt>
                <c:pt idx="2703">
                  <c:v>0.75</c:v>
                </c:pt>
                <c:pt idx="2704">
                  <c:v>0.75</c:v>
                </c:pt>
                <c:pt idx="2705">
                  <c:v>0.75</c:v>
                </c:pt>
                <c:pt idx="2706">
                  <c:v>0.75</c:v>
                </c:pt>
                <c:pt idx="2707">
                  <c:v>0.75</c:v>
                </c:pt>
                <c:pt idx="2708">
                  <c:v>0.75</c:v>
                </c:pt>
                <c:pt idx="2709">
                  <c:v>0.75</c:v>
                </c:pt>
                <c:pt idx="2710">
                  <c:v>0.75</c:v>
                </c:pt>
                <c:pt idx="2711">
                  <c:v>0.75</c:v>
                </c:pt>
                <c:pt idx="2712">
                  <c:v>0.75</c:v>
                </c:pt>
                <c:pt idx="2713">
                  <c:v>0.75</c:v>
                </c:pt>
                <c:pt idx="2714">
                  <c:v>0.75</c:v>
                </c:pt>
                <c:pt idx="2715">
                  <c:v>0.75</c:v>
                </c:pt>
                <c:pt idx="2716">
                  <c:v>0.75</c:v>
                </c:pt>
                <c:pt idx="2717">
                  <c:v>0.75</c:v>
                </c:pt>
                <c:pt idx="2718">
                  <c:v>0.75</c:v>
                </c:pt>
                <c:pt idx="2719">
                  <c:v>0.75</c:v>
                </c:pt>
                <c:pt idx="2720">
                  <c:v>0.75</c:v>
                </c:pt>
                <c:pt idx="2721">
                  <c:v>0.75</c:v>
                </c:pt>
                <c:pt idx="2722">
                  <c:v>0.75</c:v>
                </c:pt>
                <c:pt idx="2723">
                  <c:v>0.75</c:v>
                </c:pt>
                <c:pt idx="2724">
                  <c:v>0.75</c:v>
                </c:pt>
                <c:pt idx="2725">
                  <c:v>0.75</c:v>
                </c:pt>
                <c:pt idx="2726">
                  <c:v>0.75</c:v>
                </c:pt>
                <c:pt idx="2727">
                  <c:v>0.75</c:v>
                </c:pt>
                <c:pt idx="2728">
                  <c:v>0.75</c:v>
                </c:pt>
                <c:pt idx="2729">
                  <c:v>0.75</c:v>
                </c:pt>
                <c:pt idx="2730">
                  <c:v>0.75</c:v>
                </c:pt>
                <c:pt idx="2731">
                  <c:v>0.75</c:v>
                </c:pt>
                <c:pt idx="2732">
                  <c:v>0.75</c:v>
                </c:pt>
                <c:pt idx="2733">
                  <c:v>0.75</c:v>
                </c:pt>
                <c:pt idx="2734">
                  <c:v>0.75</c:v>
                </c:pt>
                <c:pt idx="2735">
                  <c:v>0.75</c:v>
                </c:pt>
                <c:pt idx="2736">
                  <c:v>0.75</c:v>
                </c:pt>
                <c:pt idx="2737">
                  <c:v>0.75</c:v>
                </c:pt>
                <c:pt idx="2738">
                  <c:v>0.75</c:v>
                </c:pt>
                <c:pt idx="2739">
                  <c:v>0.75</c:v>
                </c:pt>
                <c:pt idx="2740">
                  <c:v>0.75</c:v>
                </c:pt>
                <c:pt idx="2741">
                  <c:v>0.75</c:v>
                </c:pt>
                <c:pt idx="2742">
                  <c:v>0.75</c:v>
                </c:pt>
                <c:pt idx="2743">
                  <c:v>0.75</c:v>
                </c:pt>
                <c:pt idx="2744">
                  <c:v>0.75</c:v>
                </c:pt>
                <c:pt idx="2745">
                  <c:v>0.75</c:v>
                </c:pt>
                <c:pt idx="2746">
                  <c:v>0.75</c:v>
                </c:pt>
                <c:pt idx="2747">
                  <c:v>0.75</c:v>
                </c:pt>
                <c:pt idx="2748">
                  <c:v>0.75</c:v>
                </c:pt>
                <c:pt idx="2749">
                  <c:v>0.75</c:v>
                </c:pt>
                <c:pt idx="2750">
                  <c:v>0.75</c:v>
                </c:pt>
                <c:pt idx="2751">
                  <c:v>0.75</c:v>
                </c:pt>
                <c:pt idx="2752">
                  <c:v>0.75</c:v>
                </c:pt>
                <c:pt idx="2753">
                  <c:v>0.75</c:v>
                </c:pt>
                <c:pt idx="2754">
                  <c:v>0.75</c:v>
                </c:pt>
                <c:pt idx="2755">
                  <c:v>0.75</c:v>
                </c:pt>
                <c:pt idx="2756">
                  <c:v>0.75</c:v>
                </c:pt>
                <c:pt idx="2757">
                  <c:v>0.75</c:v>
                </c:pt>
                <c:pt idx="2758">
                  <c:v>0.75</c:v>
                </c:pt>
                <c:pt idx="2759">
                  <c:v>0.75</c:v>
                </c:pt>
                <c:pt idx="2760">
                  <c:v>0.75</c:v>
                </c:pt>
                <c:pt idx="2761">
                  <c:v>0.75</c:v>
                </c:pt>
                <c:pt idx="2762">
                  <c:v>0.75</c:v>
                </c:pt>
                <c:pt idx="2763">
                  <c:v>0.75</c:v>
                </c:pt>
                <c:pt idx="2764">
                  <c:v>0.75</c:v>
                </c:pt>
                <c:pt idx="2765">
                  <c:v>0.75</c:v>
                </c:pt>
                <c:pt idx="2766">
                  <c:v>0.75</c:v>
                </c:pt>
                <c:pt idx="2767">
                  <c:v>0.75</c:v>
                </c:pt>
                <c:pt idx="2768">
                  <c:v>0.75</c:v>
                </c:pt>
                <c:pt idx="2769">
                  <c:v>0.75</c:v>
                </c:pt>
                <c:pt idx="2770">
                  <c:v>0.75</c:v>
                </c:pt>
                <c:pt idx="2771">
                  <c:v>0.75</c:v>
                </c:pt>
                <c:pt idx="2772">
                  <c:v>0.75</c:v>
                </c:pt>
                <c:pt idx="2773">
                  <c:v>0.75</c:v>
                </c:pt>
                <c:pt idx="2774">
                  <c:v>0.75</c:v>
                </c:pt>
                <c:pt idx="2775">
                  <c:v>0.75</c:v>
                </c:pt>
                <c:pt idx="2776">
                  <c:v>0.75</c:v>
                </c:pt>
                <c:pt idx="2777">
                  <c:v>0.75</c:v>
                </c:pt>
                <c:pt idx="2778">
                  <c:v>0.75</c:v>
                </c:pt>
                <c:pt idx="2779">
                  <c:v>0.75</c:v>
                </c:pt>
                <c:pt idx="2780">
                  <c:v>0.75</c:v>
                </c:pt>
                <c:pt idx="2781">
                  <c:v>0.75</c:v>
                </c:pt>
                <c:pt idx="2782">
                  <c:v>0.75</c:v>
                </c:pt>
                <c:pt idx="2783">
                  <c:v>0.75</c:v>
                </c:pt>
                <c:pt idx="2784">
                  <c:v>0.75</c:v>
                </c:pt>
                <c:pt idx="2785">
                  <c:v>0.75</c:v>
                </c:pt>
                <c:pt idx="2786">
                  <c:v>0.75</c:v>
                </c:pt>
                <c:pt idx="2787">
                  <c:v>0.75</c:v>
                </c:pt>
                <c:pt idx="2788">
                  <c:v>0.75</c:v>
                </c:pt>
                <c:pt idx="2789">
                  <c:v>0.75</c:v>
                </c:pt>
                <c:pt idx="2790">
                  <c:v>0.75</c:v>
                </c:pt>
                <c:pt idx="2791">
                  <c:v>0.75</c:v>
                </c:pt>
                <c:pt idx="2792">
                  <c:v>0.75</c:v>
                </c:pt>
                <c:pt idx="2793">
                  <c:v>0.75</c:v>
                </c:pt>
                <c:pt idx="2794">
                  <c:v>0.75</c:v>
                </c:pt>
                <c:pt idx="2795">
                  <c:v>0.75</c:v>
                </c:pt>
                <c:pt idx="2796">
                  <c:v>0.75</c:v>
                </c:pt>
                <c:pt idx="2797">
                  <c:v>0.75</c:v>
                </c:pt>
                <c:pt idx="2798">
                  <c:v>0.75</c:v>
                </c:pt>
                <c:pt idx="2799">
                  <c:v>0.75</c:v>
                </c:pt>
                <c:pt idx="2800">
                  <c:v>0.75</c:v>
                </c:pt>
                <c:pt idx="2801">
                  <c:v>0.75</c:v>
                </c:pt>
                <c:pt idx="2802">
                  <c:v>0.75</c:v>
                </c:pt>
                <c:pt idx="2803">
                  <c:v>0.75</c:v>
                </c:pt>
                <c:pt idx="2804">
                  <c:v>0.75</c:v>
                </c:pt>
                <c:pt idx="2805">
                  <c:v>0.75</c:v>
                </c:pt>
                <c:pt idx="2806">
                  <c:v>0.75</c:v>
                </c:pt>
                <c:pt idx="2807">
                  <c:v>0.75</c:v>
                </c:pt>
                <c:pt idx="2808">
                  <c:v>0.75</c:v>
                </c:pt>
                <c:pt idx="2809">
                  <c:v>0.75</c:v>
                </c:pt>
                <c:pt idx="2810">
                  <c:v>0.75</c:v>
                </c:pt>
                <c:pt idx="2811">
                  <c:v>0.75</c:v>
                </c:pt>
                <c:pt idx="2812">
                  <c:v>0.75</c:v>
                </c:pt>
                <c:pt idx="2813">
                  <c:v>0.75</c:v>
                </c:pt>
                <c:pt idx="2814">
                  <c:v>0.75</c:v>
                </c:pt>
                <c:pt idx="2815">
                  <c:v>0.75</c:v>
                </c:pt>
                <c:pt idx="2816">
                  <c:v>0.75</c:v>
                </c:pt>
                <c:pt idx="2817">
                  <c:v>0.75</c:v>
                </c:pt>
                <c:pt idx="2818">
                  <c:v>0.75</c:v>
                </c:pt>
                <c:pt idx="2819">
                  <c:v>0.75</c:v>
                </c:pt>
                <c:pt idx="2820">
                  <c:v>0.75</c:v>
                </c:pt>
                <c:pt idx="2821">
                  <c:v>0.75</c:v>
                </c:pt>
                <c:pt idx="2822">
                  <c:v>0.75</c:v>
                </c:pt>
                <c:pt idx="2823">
                  <c:v>0.75</c:v>
                </c:pt>
                <c:pt idx="2824">
                  <c:v>0.75</c:v>
                </c:pt>
                <c:pt idx="2825">
                  <c:v>0.75</c:v>
                </c:pt>
                <c:pt idx="2826">
                  <c:v>0.75</c:v>
                </c:pt>
                <c:pt idx="2827">
                  <c:v>0.75</c:v>
                </c:pt>
                <c:pt idx="2828">
                  <c:v>0.75</c:v>
                </c:pt>
                <c:pt idx="2829">
                  <c:v>0.75</c:v>
                </c:pt>
                <c:pt idx="2830">
                  <c:v>0.75</c:v>
                </c:pt>
                <c:pt idx="2831">
                  <c:v>0.75</c:v>
                </c:pt>
                <c:pt idx="2832">
                  <c:v>0.75</c:v>
                </c:pt>
                <c:pt idx="2833">
                  <c:v>0.75</c:v>
                </c:pt>
                <c:pt idx="2834">
                  <c:v>0.75</c:v>
                </c:pt>
                <c:pt idx="2835">
                  <c:v>0.75</c:v>
                </c:pt>
                <c:pt idx="2836">
                  <c:v>0.75</c:v>
                </c:pt>
                <c:pt idx="2837">
                  <c:v>0.75</c:v>
                </c:pt>
                <c:pt idx="2838">
                  <c:v>0.75</c:v>
                </c:pt>
                <c:pt idx="2839">
                  <c:v>0.75</c:v>
                </c:pt>
                <c:pt idx="2840">
                  <c:v>0.75</c:v>
                </c:pt>
                <c:pt idx="2841">
                  <c:v>0.75</c:v>
                </c:pt>
                <c:pt idx="2842">
                  <c:v>0.75</c:v>
                </c:pt>
                <c:pt idx="2843">
                  <c:v>0.75</c:v>
                </c:pt>
                <c:pt idx="2844">
                  <c:v>0.75</c:v>
                </c:pt>
                <c:pt idx="2845">
                  <c:v>0.75</c:v>
                </c:pt>
                <c:pt idx="2846">
                  <c:v>0.75</c:v>
                </c:pt>
                <c:pt idx="2847">
                  <c:v>0.75</c:v>
                </c:pt>
                <c:pt idx="2848">
                  <c:v>0.75</c:v>
                </c:pt>
                <c:pt idx="2849">
                  <c:v>0.75</c:v>
                </c:pt>
                <c:pt idx="2850">
                  <c:v>0.75</c:v>
                </c:pt>
                <c:pt idx="2851">
                  <c:v>0.75</c:v>
                </c:pt>
                <c:pt idx="2852">
                  <c:v>0.75</c:v>
                </c:pt>
                <c:pt idx="2853">
                  <c:v>0.75</c:v>
                </c:pt>
                <c:pt idx="2854">
                  <c:v>0.75</c:v>
                </c:pt>
                <c:pt idx="2855">
                  <c:v>0.75</c:v>
                </c:pt>
                <c:pt idx="2856">
                  <c:v>0.75</c:v>
                </c:pt>
                <c:pt idx="2857">
                  <c:v>0.75</c:v>
                </c:pt>
                <c:pt idx="2858">
                  <c:v>0.75</c:v>
                </c:pt>
                <c:pt idx="2859">
                  <c:v>0.75</c:v>
                </c:pt>
                <c:pt idx="2860">
                  <c:v>0.75</c:v>
                </c:pt>
                <c:pt idx="2861">
                  <c:v>0.75</c:v>
                </c:pt>
                <c:pt idx="2862">
                  <c:v>0.75</c:v>
                </c:pt>
                <c:pt idx="2863">
                  <c:v>0.75</c:v>
                </c:pt>
                <c:pt idx="2864">
                  <c:v>0.75</c:v>
                </c:pt>
                <c:pt idx="2865">
                  <c:v>0.75</c:v>
                </c:pt>
                <c:pt idx="2866">
                  <c:v>0.75</c:v>
                </c:pt>
                <c:pt idx="2867">
                  <c:v>0.75</c:v>
                </c:pt>
                <c:pt idx="2868">
                  <c:v>0.75</c:v>
                </c:pt>
                <c:pt idx="2869">
                  <c:v>0.75</c:v>
                </c:pt>
                <c:pt idx="2870">
                  <c:v>0.75</c:v>
                </c:pt>
                <c:pt idx="2871">
                  <c:v>0.75</c:v>
                </c:pt>
                <c:pt idx="2872">
                  <c:v>0.75</c:v>
                </c:pt>
                <c:pt idx="2873">
                  <c:v>0.75</c:v>
                </c:pt>
                <c:pt idx="2874">
                  <c:v>0.75</c:v>
                </c:pt>
                <c:pt idx="2875">
                  <c:v>0.75</c:v>
                </c:pt>
                <c:pt idx="2876">
                  <c:v>0.75</c:v>
                </c:pt>
                <c:pt idx="2877">
                  <c:v>0.75</c:v>
                </c:pt>
                <c:pt idx="2878">
                  <c:v>0.75</c:v>
                </c:pt>
                <c:pt idx="2879">
                  <c:v>0.75</c:v>
                </c:pt>
                <c:pt idx="2880">
                  <c:v>0.75</c:v>
                </c:pt>
                <c:pt idx="2881">
                  <c:v>0.75</c:v>
                </c:pt>
                <c:pt idx="2882">
                  <c:v>0.75</c:v>
                </c:pt>
                <c:pt idx="2883">
                  <c:v>0.75</c:v>
                </c:pt>
                <c:pt idx="2884">
                  <c:v>0.75</c:v>
                </c:pt>
                <c:pt idx="2885">
                  <c:v>0.75</c:v>
                </c:pt>
                <c:pt idx="2886">
                  <c:v>0.75</c:v>
                </c:pt>
                <c:pt idx="2887">
                  <c:v>0.75</c:v>
                </c:pt>
                <c:pt idx="2888">
                  <c:v>0.75</c:v>
                </c:pt>
                <c:pt idx="2889">
                  <c:v>0.75</c:v>
                </c:pt>
                <c:pt idx="2890">
                  <c:v>0.75</c:v>
                </c:pt>
                <c:pt idx="2891">
                  <c:v>0.75</c:v>
                </c:pt>
                <c:pt idx="2892">
                  <c:v>0.75</c:v>
                </c:pt>
                <c:pt idx="2893">
                  <c:v>0.75</c:v>
                </c:pt>
                <c:pt idx="2894">
                  <c:v>0.75</c:v>
                </c:pt>
                <c:pt idx="2895">
                  <c:v>0.75</c:v>
                </c:pt>
                <c:pt idx="2896">
                  <c:v>0.75</c:v>
                </c:pt>
                <c:pt idx="2897">
                  <c:v>0.75</c:v>
                </c:pt>
                <c:pt idx="2898">
                  <c:v>0.75</c:v>
                </c:pt>
                <c:pt idx="2899">
                  <c:v>0.75</c:v>
                </c:pt>
                <c:pt idx="2900">
                  <c:v>0.75</c:v>
                </c:pt>
                <c:pt idx="2901">
                  <c:v>0.75</c:v>
                </c:pt>
                <c:pt idx="2902">
                  <c:v>0.75</c:v>
                </c:pt>
                <c:pt idx="2903">
                  <c:v>0.75</c:v>
                </c:pt>
                <c:pt idx="2904">
                  <c:v>0.75</c:v>
                </c:pt>
                <c:pt idx="2905">
                  <c:v>0.75</c:v>
                </c:pt>
                <c:pt idx="2906">
                  <c:v>0.75</c:v>
                </c:pt>
                <c:pt idx="2907">
                  <c:v>0.75</c:v>
                </c:pt>
                <c:pt idx="2908">
                  <c:v>0.75</c:v>
                </c:pt>
                <c:pt idx="2909">
                  <c:v>0.75</c:v>
                </c:pt>
                <c:pt idx="2910">
                  <c:v>0.75</c:v>
                </c:pt>
                <c:pt idx="2911">
                  <c:v>0.75</c:v>
                </c:pt>
                <c:pt idx="2912">
                  <c:v>0.75</c:v>
                </c:pt>
                <c:pt idx="2913">
                  <c:v>0.75</c:v>
                </c:pt>
                <c:pt idx="2914">
                  <c:v>0.75</c:v>
                </c:pt>
                <c:pt idx="2915">
                  <c:v>0.75</c:v>
                </c:pt>
                <c:pt idx="2916">
                  <c:v>0.75</c:v>
                </c:pt>
                <c:pt idx="2917">
                  <c:v>0.75</c:v>
                </c:pt>
                <c:pt idx="2918">
                  <c:v>0.75</c:v>
                </c:pt>
                <c:pt idx="2919">
                  <c:v>0.75</c:v>
                </c:pt>
                <c:pt idx="2920">
                  <c:v>0.75</c:v>
                </c:pt>
                <c:pt idx="2921">
                  <c:v>0.75</c:v>
                </c:pt>
                <c:pt idx="2922">
                  <c:v>0.75</c:v>
                </c:pt>
                <c:pt idx="2923">
                  <c:v>0.75</c:v>
                </c:pt>
                <c:pt idx="2924">
                  <c:v>0.75</c:v>
                </c:pt>
                <c:pt idx="2925">
                  <c:v>0.75</c:v>
                </c:pt>
                <c:pt idx="2926">
                  <c:v>0.75</c:v>
                </c:pt>
                <c:pt idx="2927">
                  <c:v>0.75</c:v>
                </c:pt>
                <c:pt idx="2928">
                  <c:v>0.75</c:v>
                </c:pt>
                <c:pt idx="2929">
                  <c:v>0.75</c:v>
                </c:pt>
                <c:pt idx="2930">
                  <c:v>0.75</c:v>
                </c:pt>
                <c:pt idx="2931">
                  <c:v>0.75</c:v>
                </c:pt>
                <c:pt idx="2932">
                  <c:v>0.75</c:v>
                </c:pt>
                <c:pt idx="2933">
                  <c:v>0.75</c:v>
                </c:pt>
                <c:pt idx="2934">
                  <c:v>0.75</c:v>
                </c:pt>
                <c:pt idx="2935">
                  <c:v>0.75</c:v>
                </c:pt>
                <c:pt idx="2936">
                  <c:v>0.75</c:v>
                </c:pt>
                <c:pt idx="2937">
                  <c:v>0.75</c:v>
                </c:pt>
                <c:pt idx="2938">
                  <c:v>0.75</c:v>
                </c:pt>
                <c:pt idx="2939">
                  <c:v>0.75</c:v>
                </c:pt>
                <c:pt idx="2940">
                  <c:v>0.75</c:v>
                </c:pt>
                <c:pt idx="2941">
                  <c:v>0.75</c:v>
                </c:pt>
                <c:pt idx="2942">
                  <c:v>0.75</c:v>
                </c:pt>
                <c:pt idx="2943">
                  <c:v>0.75</c:v>
                </c:pt>
                <c:pt idx="2944">
                  <c:v>0.75</c:v>
                </c:pt>
                <c:pt idx="2945">
                  <c:v>0.75</c:v>
                </c:pt>
                <c:pt idx="2946">
                  <c:v>0.75</c:v>
                </c:pt>
                <c:pt idx="2947">
                  <c:v>0.75</c:v>
                </c:pt>
                <c:pt idx="2948">
                  <c:v>0.75</c:v>
                </c:pt>
                <c:pt idx="2949">
                  <c:v>0.75</c:v>
                </c:pt>
                <c:pt idx="2950">
                  <c:v>0.75</c:v>
                </c:pt>
                <c:pt idx="2951">
                  <c:v>0.75</c:v>
                </c:pt>
                <c:pt idx="2952">
                  <c:v>0.75</c:v>
                </c:pt>
                <c:pt idx="2953">
                  <c:v>0.75</c:v>
                </c:pt>
                <c:pt idx="2954">
                  <c:v>0.75</c:v>
                </c:pt>
                <c:pt idx="2955">
                  <c:v>0.75</c:v>
                </c:pt>
                <c:pt idx="2956">
                  <c:v>0.75</c:v>
                </c:pt>
                <c:pt idx="2957">
                  <c:v>0.75</c:v>
                </c:pt>
                <c:pt idx="2958">
                  <c:v>0.75</c:v>
                </c:pt>
                <c:pt idx="2959">
                  <c:v>0.75</c:v>
                </c:pt>
                <c:pt idx="2960">
                  <c:v>0.75</c:v>
                </c:pt>
                <c:pt idx="2961">
                  <c:v>0.75</c:v>
                </c:pt>
                <c:pt idx="2962">
                  <c:v>0.75</c:v>
                </c:pt>
                <c:pt idx="2963">
                  <c:v>0.75</c:v>
                </c:pt>
                <c:pt idx="2964">
                  <c:v>0.75</c:v>
                </c:pt>
                <c:pt idx="2965">
                  <c:v>0.75</c:v>
                </c:pt>
                <c:pt idx="2966">
                  <c:v>0.75</c:v>
                </c:pt>
                <c:pt idx="2967">
                  <c:v>0.75</c:v>
                </c:pt>
                <c:pt idx="2968">
                  <c:v>0.75</c:v>
                </c:pt>
                <c:pt idx="2969">
                  <c:v>0.75</c:v>
                </c:pt>
                <c:pt idx="2970">
                  <c:v>0.75</c:v>
                </c:pt>
                <c:pt idx="2971">
                  <c:v>0.75</c:v>
                </c:pt>
                <c:pt idx="2972">
                  <c:v>0.75</c:v>
                </c:pt>
                <c:pt idx="2973">
                  <c:v>0.75</c:v>
                </c:pt>
                <c:pt idx="2974">
                  <c:v>0.75</c:v>
                </c:pt>
                <c:pt idx="2975">
                  <c:v>0.75</c:v>
                </c:pt>
                <c:pt idx="2976">
                  <c:v>0.75</c:v>
                </c:pt>
                <c:pt idx="2977">
                  <c:v>0.75</c:v>
                </c:pt>
                <c:pt idx="2978">
                  <c:v>0.75</c:v>
                </c:pt>
                <c:pt idx="2979">
                  <c:v>0.75</c:v>
                </c:pt>
                <c:pt idx="2980">
                  <c:v>0.75</c:v>
                </c:pt>
                <c:pt idx="2981">
                  <c:v>0.75</c:v>
                </c:pt>
                <c:pt idx="2982">
                  <c:v>0.75</c:v>
                </c:pt>
                <c:pt idx="2983">
                  <c:v>0.75</c:v>
                </c:pt>
                <c:pt idx="2984">
                  <c:v>0.75</c:v>
                </c:pt>
                <c:pt idx="2985">
                  <c:v>0.75</c:v>
                </c:pt>
                <c:pt idx="2986">
                  <c:v>0.75</c:v>
                </c:pt>
                <c:pt idx="2987">
                  <c:v>0.75</c:v>
                </c:pt>
                <c:pt idx="2988">
                  <c:v>0.75</c:v>
                </c:pt>
                <c:pt idx="2989">
                  <c:v>0.75</c:v>
                </c:pt>
                <c:pt idx="2990">
                  <c:v>0.75</c:v>
                </c:pt>
                <c:pt idx="2991">
                  <c:v>0.75</c:v>
                </c:pt>
                <c:pt idx="2992">
                  <c:v>0.75</c:v>
                </c:pt>
                <c:pt idx="2993">
                  <c:v>0.75</c:v>
                </c:pt>
                <c:pt idx="2994">
                  <c:v>0.75</c:v>
                </c:pt>
                <c:pt idx="2995">
                  <c:v>0.75</c:v>
                </c:pt>
                <c:pt idx="2996">
                  <c:v>0.75</c:v>
                </c:pt>
                <c:pt idx="2997">
                  <c:v>0.75</c:v>
                </c:pt>
                <c:pt idx="2998">
                  <c:v>0.75</c:v>
                </c:pt>
                <c:pt idx="2999">
                  <c:v>0.75</c:v>
                </c:pt>
                <c:pt idx="3000">
                  <c:v>0.75</c:v>
                </c:pt>
                <c:pt idx="3001">
                  <c:v>0.75</c:v>
                </c:pt>
                <c:pt idx="3002">
                  <c:v>0.75</c:v>
                </c:pt>
                <c:pt idx="3003">
                  <c:v>0.75</c:v>
                </c:pt>
                <c:pt idx="3004">
                  <c:v>0.75</c:v>
                </c:pt>
                <c:pt idx="3005">
                  <c:v>0.75</c:v>
                </c:pt>
                <c:pt idx="3006">
                  <c:v>0.75</c:v>
                </c:pt>
                <c:pt idx="3007">
                  <c:v>0.75</c:v>
                </c:pt>
                <c:pt idx="3008">
                  <c:v>0.75</c:v>
                </c:pt>
                <c:pt idx="3009">
                  <c:v>0.75</c:v>
                </c:pt>
                <c:pt idx="3010">
                  <c:v>0.75</c:v>
                </c:pt>
                <c:pt idx="3011">
                  <c:v>0.75</c:v>
                </c:pt>
                <c:pt idx="3012">
                  <c:v>0.75</c:v>
                </c:pt>
                <c:pt idx="3013">
                  <c:v>0.75</c:v>
                </c:pt>
                <c:pt idx="3014">
                  <c:v>0.75</c:v>
                </c:pt>
                <c:pt idx="3015">
                  <c:v>0.75</c:v>
                </c:pt>
                <c:pt idx="3016">
                  <c:v>0.75</c:v>
                </c:pt>
                <c:pt idx="3017">
                  <c:v>0.75</c:v>
                </c:pt>
                <c:pt idx="3018">
                  <c:v>0.75</c:v>
                </c:pt>
                <c:pt idx="3019">
                  <c:v>0.75</c:v>
                </c:pt>
                <c:pt idx="3020">
                  <c:v>0.75</c:v>
                </c:pt>
                <c:pt idx="3021">
                  <c:v>0.75</c:v>
                </c:pt>
                <c:pt idx="3022">
                  <c:v>0.75</c:v>
                </c:pt>
                <c:pt idx="3023">
                  <c:v>0.75</c:v>
                </c:pt>
                <c:pt idx="3024">
                  <c:v>0.75</c:v>
                </c:pt>
                <c:pt idx="3025">
                  <c:v>0.75</c:v>
                </c:pt>
                <c:pt idx="3026">
                  <c:v>0.75</c:v>
                </c:pt>
                <c:pt idx="3027">
                  <c:v>0.75</c:v>
                </c:pt>
                <c:pt idx="3028">
                  <c:v>0.75</c:v>
                </c:pt>
                <c:pt idx="3029">
                  <c:v>0.75</c:v>
                </c:pt>
                <c:pt idx="3030">
                  <c:v>0.75</c:v>
                </c:pt>
                <c:pt idx="3031">
                  <c:v>0.75</c:v>
                </c:pt>
                <c:pt idx="3032">
                  <c:v>0.75</c:v>
                </c:pt>
                <c:pt idx="3033">
                  <c:v>0.75</c:v>
                </c:pt>
                <c:pt idx="3034">
                  <c:v>0.75</c:v>
                </c:pt>
                <c:pt idx="3035">
                  <c:v>0.75</c:v>
                </c:pt>
                <c:pt idx="3036">
                  <c:v>0.75</c:v>
                </c:pt>
                <c:pt idx="3037">
                  <c:v>0.75</c:v>
                </c:pt>
                <c:pt idx="3038">
                  <c:v>0.75</c:v>
                </c:pt>
                <c:pt idx="3039">
                  <c:v>0.75</c:v>
                </c:pt>
                <c:pt idx="3040">
                  <c:v>0.75</c:v>
                </c:pt>
                <c:pt idx="3041">
                  <c:v>0.75</c:v>
                </c:pt>
                <c:pt idx="3042">
                  <c:v>0.75</c:v>
                </c:pt>
                <c:pt idx="3043">
                  <c:v>0.75</c:v>
                </c:pt>
                <c:pt idx="3044">
                  <c:v>0.75</c:v>
                </c:pt>
                <c:pt idx="3045">
                  <c:v>0.75</c:v>
                </c:pt>
                <c:pt idx="3046">
                  <c:v>0.75</c:v>
                </c:pt>
                <c:pt idx="3047">
                  <c:v>0.75</c:v>
                </c:pt>
                <c:pt idx="3048">
                  <c:v>0.75</c:v>
                </c:pt>
                <c:pt idx="3049">
                  <c:v>0.75</c:v>
                </c:pt>
                <c:pt idx="3050">
                  <c:v>0.75</c:v>
                </c:pt>
                <c:pt idx="3051">
                  <c:v>0.75</c:v>
                </c:pt>
                <c:pt idx="3052">
                  <c:v>0.75</c:v>
                </c:pt>
                <c:pt idx="3053">
                  <c:v>0.75</c:v>
                </c:pt>
                <c:pt idx="3054">
                  <c:v>0.75</c:v>
                </c:pt>
                <c:pt idx="3055">
                  <c:v>0.75</c:v>
                </c:pt>
                <c:pt idx="3056">
                  <c:v>0.75</c:v>
                </c:pt>
                <c:pt idx="3057">
                  <c:v>0.75</c:v>
                </c:pt>
                <c:pt idx="3058">
                  <c:v>0.75</c:v>
                </c:pt>
                <c:pt idx="3059">
                  <c:v>0.75</c:v>
                </c:pt>
                <c:pt idx="3060">
                  <c:v>0.75</c:v>
                </c:pt>
                <c:pt idx="3061">
                  <c:v>0.75</c:v>
                </c:pt>
                <c:pt idx="3062">
                  <c:v>0.75</c:v>
                </c:pt>
                <c:pt idx="3063">
                  <c:v>0.75</c:v>
                </c:pt>
                <c:pt idx="3064">
                  <c:v>0.75</c:v>
                </c:pt>
                <c:pt idx="3065">
                  <c:v>0.75</c:v>
                </c:pt>
                <c:pt idx="3066">
                  <c:v>0.75</c:v>
                </c:pt>
                <c:pt idx="3067">
                  <c:v>0.75</c:v>
                </c:pt>
                <c:pt idx="3068">
                  <c:v>0.75</c:v>
                </c:pt>
                <c:pt idx="3069">
                  <c:v>0.75</c:v>
                </c:pt>
                <c:pt idx="3070">
                  <c:v>0.75</c:v>
                </c:pt>
                <c:pt idx="3071">
                  <c:v>0.75</c:v>
                </c:pt>
                <c:pt idx="3072">
                  <c:v>0.75</c:v>
                </c:pt>
                <c:pt idx="3073">
                  <c:v>0.75</c:v>
                </c:pt>
                <c:pt idx="3074">
                  <c:v>0.75</c:v>
                </c:pt>
                <c:pt idx="3075">
                  <c:v>0.75</c:v>
                </c:pt>
                <c:pt idx="3076">
                  <c:v>0.75</c:v>
                </c:pt>
                <c:pt idx="3077">
                  <c:v>0.75</c:v>
                </c:pt>
                <c:pt idx="3078">
                  <c:v>0.75</c:v>
                </c:pt>
                <c:pt idx="3079">
                  <c:v>0.75</c:v>
                </c:pt>
                <c:pt idx="3080">
                  <c:v>0.75</c:v>
                </c:pt>
                <c:pt idx="3081">
                  <c:v>0.75</c:v>
                </c:pt>
                <c:pt idx="3082">
                  <c:v>0.75</c:v>
                </c:pt>
                <c:pt idx="3083">
                  <c:v>0.75</c:v>
                </c:pt>
                <c:pt idx="3084">
                  <c:v>0.75</c:v>
                </c:pt>
                <c:pt idx="3085">
                  <c:v>0.75</c:v>
                </c:pt>
                <c:pt idx="3086">
                  <c:v>0.75</c:v>
                </c:pt>
                <c:pt idx="3087">
                  <c:v>0.75</c:v>
                </c:pt>
                <c:pt idx="3088">
                  <c:v>0.75</c:v>
                </c:pt>
                <c:pt idx="3089">
                  <c:v>0.75</c:v>
                </c:pt>
                <c:pt idx="3090">
                  <c:v>0.75</c:v>
                </c:pt>
                <c:pt idx="3091">
                  <c:v>0.75</c:v>
                </c:pt>
                <c:pt idx="3092">
                  <c:v>0.75</c:v>
                </c:pt>
                <c:pt idx="3093">
                  <c:v>0.75</c:v>
                </c:pt>
                <c:pt idx="3094">
                  <c:v>0.75</c:v>
                </c:pt>
                <c:pt idx="3095">
                  <c:v>0.75</c:v>
                </c:pt>
                <c:pt idx="3096">
                  <c:v>0.75</c:v>
                </c:pt>
                <c:pt idx="3097">
                  <c:v>0.75</c:v>
                </c:pt>
                <c:pt idx="3098">
                  <c:v>0.75</c:v>
                </c:pt>
                <c:pt idx="3099">
                  <c:v>0.75</c:v>
                </c:pt>
                <c:pt idx="3100">
                  <c:v>0.75</c:v>
                </c:pt>
                <c:pt idx="3101">
                  <c:v>0.75</c:v>
                </c:pt>
                <c:pt idx="3102">
                  <c:v>0.75</c:v>
                </c:pt>
                <c:pt idx="3103">
                  <c:v>0.75</c:v>
                </c:pt>
                <c:pt idx="3104">
                  <c:v>0.75</c:v>
                </c:pt>
                <c:pt idx="3105">
                  <c:v>0.75</c:v>
                </c:pt>
                <c:pt idx="3106">
                  <c:v>0.75</c:v>
                </c:pt>
                <c:pt idx="3107">
                  <c:v>0.75</c:v>
                </c:pt>
                <c:pt idx="3108">
                  <c:v>0.75</c:v>
                </c:pt>
                <c:pt idx="3109">
                  <c:v>0.75</c:v>
                </c:pt>
                <c:pt idx="3110">
                  <c:v>0.75</c:v>
                </c:pt>
                <c:pt idx="3111">
                  <c:v>0.75</c:v>
                </c:pt>
                <c:pt idx="3112">
                  <c:v>0.75</c:v>
                </c:pt>
                <c:pt idx="3113">
                  <c:v>0.75</c:v>
                </c:pt>
                <c:pt idx="3114">
                  <c:v>0.75</c:v>
                </c:pt>
                <c:pt idx="3115">
                  <c:v>0.75</c:v>
                </c:pt>
                <c:pt idx="3116">
                  <c:v>0.75</c:v>
                </c:pt>
                <c:pt idx="3117">
                  <c:v>0.75</c:v>
                </c:pt>
                <c:pt idx="3118">
                  <c:v>0.75</c:v>
                </c:pt>
                <c:pt idx="3119">
                  <c:v>0.75</c:v>
                </c:pt>
                <c:pt idx="3120">
                  <c:v>0.75</c:v>
                </c:pt>
                <c:pt idx="3121">
                  <c:v>0.75</c:v>
                </c:pt>
                <c:pt idx="3122">
                  <c:v>0.75</c:v>
                </c:pt>
                <c:pt idx="3123">
                  <c:v>0.75</c:v>
                </c:pt>
                <c:pt idx="3124">
                  <c:v>0.75</c:v>
                </c:pt>
                <c:pt idx="3125">
                  <c:v>0.75</c:v>
                </c:pt>
                <c:pt idx="3126">
                  <c:v>0.75</c:v>
                </c:pt>
                <c:pt idx="3127">
                  <c:v>0.75</c:v>
                </c:pt>
                <c:pt idx="3128">
                  <c:v>0.75</c:v>
                </c:pt>
                <c:pt idx="3129">
                  <c:v>0.75</c:v>
                </c:pt>
                <c:pt idx="3130">
                  <c:v>0.75</c:v>
                </c:pt>
                <c:pt idx="3131">
                  <c:v>0.75</c:v>
                </c:pt>
                <c:pt idx="3132">
                  <c:v>0.75</c:v>
                </c:pt>
                <c:pt idx="3133">
                  <c:v>0.75</c:v>
                </c:pt>
                <c:pt idx="3134">
                  <c:v>0.75</c:v>
                </c:pt>
                <c:pt idx="3135">
                  <c:v>0.75</c:v>
                </c:pt>
                <c:pt idx="3136">
                  <c:v>0.75</c:v>
                </c:pt>
                <c:pt idx="3137">
                  <c:v>0.75</c:v>
                </c:pt>
                <c:pt idx="3138">
                  <c:v>0.75</c:v>
                </c:pt>
                <c:pt idx="3139">
                  <c:v>0.75</c:v>
                </c:pt>
                <c:pt idx="3140">
                  <c:v>0.75</c:v>
                </c:pt>
                <c:pt idx="3141">
                  <c:v>0.75</c:v>
                </c:pt>
                <c:pt idx="3142">
                  <c:v>0.75</c:v>
                </c:pt>
                <c:pt idx="3143">
                  <c:v>0.75</c:v>
                </c:pt>
                <c:pt idx="3144">
                  <c:v>0.75</c:v>
                </c:pt>
                <c:pt idx="3145">
                  <c:v>0.75</c:v>
                </c:pt>
                <c:pt idx="3146">
                  <c:v>0.75</c:v>
                </c:pt>
                <c:pt idx="3147">
                  <c:v>0.75</c:v>
                </c:pt>
                <c:pt idx="3148">
                  <c:v>0.75</c:v>
                </c:pt>
                <c:pt idx="3149">
                  <c:v>0.75</c:v>
                </c:pt>
                <c:pt idx="3150">
                  <c:v>0.75</c:v>
                </c:pt>
                <c:pt idx="3151">
                  <c:v>0.75</c:v>
                </c:pt>
                <c:pt idx="3152">
                  <c:v>0.75</c:v>
                </c:pt>
                <c:pt idx="3153">
                  <c:v>0.75</c:v>
                </c:pt>
                <c:pt idx="3154">
                  <c:v>0.75</c:v>
                </c:pt>
                <c:pt idx="3155">
                  <c:v>0.75</c:v>
                </c:pt>
                <c:pt idx="3156">
                  <c:v>0.75</c:v>
                </c:pt>
                <c:pt idx="3157">
                  <c:v>0.75</c:v>
                </c:pt>
                <c:pt idx="3158">
                  <c:v>0.75</c:v>
                </c:pt>
                <c:pt idx="3159">
                  <c:v>0.75</c:v>
                </c:pt>
                <c:pt idx="3160">
                  <c:v>0.75</c:v>
                </c:pt>
                <c:pt idx="3161">
                  <c:v>0.75</c:v>
                </c:pt>
                <c:pt idx="3162">
                  <c:v>0.75</c:v>
                </c:pt>
                <c:pt idx="3163">
                  <c:v>0.75</c:v>
                </c:pt>
                <c:pt idx="3164">
                  <c:v>0.75</c:v>
                </c:pt>
                <c:pt idx="3165">
                  <c:v>0.75</c:v>
                </c:pt>
                <c:pt idx="3166">
                  <c:v>0.75</c:v>
                </c:pt>
                <c:pt idx="3167">
                  <c:v>0.75</c:v>
                </c:pt>
                <c:pt idx="3168">
                  <c:v>0.75</c:v>
                </c:pt>
                <c:pt idx="3169">
                  <c:v>0.75</c:v>
                </c:pt>
                <c:pt idx="3170">
                  <c:v>0.75</c:v>
                </c:pt>
                <c:pt idx="3171">
                  <c:v>0.75</c:v>
                </c:pt>
                <c:pt idx="3172">
                  <c:v>0.75</c:v>
                </c:pt>
                <c:pt idx="3173">
                  <c:v>0.75</c:v>
                </c:pt>
                <c:pt idx="3174">
                  <c:v>0.75</c:v>
                </c:pt>
                <c:pt idx="3175">
                  <c:v>0.75</c:v>
                </c:pt>
                <c:pt idx="3176">
                  <c:v>0.75</c:v>
                </c:pt>
                <c:pt idx="3177">
                  <c:v>0.75</c:v>
                </c:pt>
                <c:pt idx="3178">
                  <c:v>0.75</c:v>
                </c:pt>
                <c:pt idx="3179">
                  <c:v>0.75</c:v>
                </c:pt>
                <c:pt idx="3180">
                  <c:v>0.75</c:v>
                </c:pt>
                <c:pt idx="3181">
                  <c:v>0.75</c:v>
                </c:pt>
                <c:pt idx="3182">
                  <c:v>0.75</c:v>
                </c:pt>
                <c:pt idx="3183">
                  <c:v>0.75</c:v>
                </c:pt>
                <c:pt idx="3184">
                  <c:v>0.75</c:v>
                </c:pt>
                <c:pt idx="3185">
                  <c:v>0.75</c:v>
                </c:pt>
                <c:pt idx="3186">
                  <c:v>0.75</c:v>
                </c:pt>
                <c:pt idx="3187">
                  <c:v>0.75</c:v>
                </c:pt>
                <c:pt idx="3188">
                  <c:v>0.75</c:v>
                </c:pt>
                <c:pt idx="3189">
                  <c:v>0.75</c:v>
                </c:pt>
                <c:pt idx="3190">
                  <c:v>0.75</c:v>
                </c:pt>
                <c:pt idx="3191">
                  <c:v>0.75</c:v>
                </c:pt>
                <c:pt idx="3192">
                  <c:v>0.75</c:v>
                </c:pt>
                <c:pt idx="3193">
                  <c:v>0.75</c:v>
                </c:pt>
                <c:pt idx="3194">
                  <c:v>0.75</c:v>
                </c:pt>
                <c:pt idx="3195">
                  <c:v>0.75</c:v>
                </c:pt>
                <c:pt idx="3196">
                  <c:v>0.75</c:v>
                </c:pt>
                <c:pt idx="3197">
                  <c:v>0.75</c:v>
                </c:pt>
                <c:pt idx="3198">
                  <c:v>0.75</c:v>
                </c:pt>
                <c:pt idx="3199">
                  <c:v>0.75</c:v>
                </c:pt>
                <c:pt idx="3200">
                  <c:v>0.75</c:v>
                </c:pt>
                <c:pt idx="3201">
                  <c:v>0.75</c:v>
                </c:pt>
                <c:pt idx="3202">
                  <c:v>0.75</c:v>
                </c:pt>
                <c:pt idx="3203">
                  <c:v>0.75</c:v>
                </c:pt>
                <c:pt idx="3204">
                  <c:v>0.75</c:v>
                </c:pt>
                <c:pt idx="3205">
                  <c:v>0.75</c:v>
                </c:pt>
                <c:pt idx="3206">
                  <c:v>0.75</c:v>
                </c:pt>
                <c:pt idx="3207">
                  <c:v>0.75</c:v>
                </c:pt>
                <c:pt idx="3208">
                  <c:v>0.75</c:v>
                </c:pt>
                <c:pt idx="3209">
                  <c:v>0.75</c:v>
                </c:pt>
                <c:pt idx="3210">
                  <c:v>0.75</c:v>
                </c:pt>
                <c:pt idx="3211">
                  <c:v>0.75</c:v>
                </c:pt>
                <c:pt idx="3212">
                  <c:v>0.75</c:v>
                </c:pt>
                <c:pt idx="3213">
                  <c:v>0.75</c:v>
                </c:pt>
                <c:pt idx="3214">
                  <c:v>0.75</c:v>
                </c:pt>
                <c:pt idx="3215">
                  <c:v>0.75</c:v>
                </c:pt>
                <c:pt idx="3216">
                  <c:v>0.75</c:v>
                </c:pt>
                <c:pt idx="3217">
                  <c:v>0.75</c:v>
                </c:pt>
                <c:pt idx="3218">
                  <c:v>0.75</c:v>
                </c:pt>
                <c:pt idx="3219">
                  <c:v>0.75</c:v>
                </c:pt>
                <c:pt idx="3220">
                  <c:v>0.75</c:v>
                </c:pt>
                <c:pt idx="3221">
                  <c:v>0.75</c:v>
                </c:pt>
                <c:pt idx="3222">
                  <c:v>0.75</c:v>
                </c:pt>
                <c:pt idx="3223">
                  <c:v>0.75</c:v>
                </c:pt>
                <c:pt idx="3224">
                  <c:v>0.75</c:v>
                </c:pt>
                <c:pt idx="3225">
                  <c:v>0.75</c:v>
                </c:pt>
                <c:pt idx="3226">
                  <c:v>0.75</c:v>
                </c:pt>
                <c:pt idx="3227">
                  <c:v>0.75</c:v>
                </c:pt>
                <c:pt idx="3228">
                  <c:v>0.75</c:v>
                </c:pt>
                <c:pt idx="3229">
                  <c:v>0.75</c:v>
                </c:pt>
                <c:pt idx="3230">
                  <c:v>0.75</c:v>
                </c:pt>
                <c:pt idx="3231">
                  <c:v>0.75</c:v>
                </c:pt>
                <c:pt idx="3232">
                  <c:v>0.75</c:v>
                </c:pt>
                <c:pt idx="3233">
                  <c:v>0.75</c:v>
                </c:pt>
              </c:numCache>
            </c:numRef>
          </c:val>
          <c:smooth val="0"/>
        </c:ser>
        <c:ser>
          <c:idx val="6"/>
          <c:order val="2"/>
          <c:tx>
            <c:strRef>
              <c:f>'Figures 6 7 9'!$H$1</c:f>
              <c:strCache>
                <c:ptCount val="1"/>
                <c:pt idx="0">
                  <c:v>Sterling OverNight Index Average (SONIA)</c:v>
                </c:pt>
              </c:strCache>
            </c:strRef>
          </c:tx>
          <c:spPr>
            <a:ln w="3175">
              <a:solidFill>
                <a:schemeClr val="tx2">
                  <a:lumMod val="60000"/>
                  <a:lumOff val="40000"/>
                </a:schemeClr>
              </a:solidFill>
            </a:ln>
          </c:spPr>
          <c:marker>
            <c:symbol val="none"/>
          </c:marker>
          <c:cat>
            <c:numRef>
              <c:f>'Figures 6 7 9'!$A$2:$A$3235</c:f>
              <c:numCache>
                <c:formatCode>m/d/yyyy</c:formatCode>
                <c:ptCount val="3234"/>
                <c:pt idx="0">
                  <c:v>36528</c:v>
                </c:pt>
                <c:pt idx="1">
                  <c:v>36529</c:v>
                </c:pt>
                <c:pt idx="2">
                  <c:v>36530</c:v>
                </c:pt>
                <c:pt idx="3">
                  <c:v>36531</c:v>
                </c:pt>
                <c:pt idx="4">
                  <c:v>36532</c:v>
                </c:pt>
                <c:pt idx="5">
                  <c:v>36535</c:v>
                </c:pt>
                <c:pt idx="6">
                  <c:v>36536</c:v>
                </c:pt>
                <c:pt idx="7">
                  <c:v>36537</c:v>
                </c:pt>
                <c:pt idx="8">
                  <c:v>36538</c:v>
                </c:pt>
                <c:pt idx="9">
                  <c:v>36539</c:v>
                </c:pt>
                <c:pt idx="10">
                  <c:v>36542</c:v>
                </c:pt>
                <c:pt idx="11">
                  <c:v>36543</c:v>
                </c:pt>
                <c:pt idx="12">
                  <c:v>36544</c:v>
                </c:pt>
                <c:pt idx="13">
                  <c:v>36545</c:v>
                </c:pt>
                <c:pt idx="14">
                  <c:v>36546</c:v>
                </c:pt>
                <c:pt idx="15">
                  <c:v>36549</c:v>
                </c:pt>
                <c:pt idx="16">
                  <c:v>36550</c:v>
                </c:pt>
                <c:pt idx="17">
                  <c:v>36551</c:v>
                </c:pt>
                <c:pt idx="18">
                  <c:v>36552</c:v>
                </c:pt>
                <c:pt idx="19">
                  <c:v>36553</c:v>
                </c:pt>
                <c:pt idx="20">
                  <c:v>36556</c:v>
                </c:pt>
                <c:pt idx="21">
                  <c:v>36557</c:v>
                </c:pt>
                <c:pt idx="22">
                  <c:v>36558</c:v>
                </c:pt>
                <c:pt idx="23">
                  <c:v>36559</c:v>
                </c:pt>
                <c:pt idx="24">
                  <c:v>36560</c:v>
                </c:pt>
                <c:pt idx="25">
                  <c:v>36563</c:v>
                </c:pt>
                <c:pt idx="26">
                  <c:v>36564</c:v>
                </c:pt>
                <c:pt idx="27">
                  <c:v>36565</c:v>
                </c:pt>
                <c:pt idx="28">
                  <c:v>36566</c:v>
                </c:pt>
                <c:pt idx="29">
                  <c:v>36567</c:v>
                </c:pt>
                <c:pt idx="30">
                  <c:v>36570</c:v>
                </c:pt>
                <c:pt idx="31">
                  <c:v>36571</c:v>
                </c:pt>
                <c:pt idx="32">
                  <c:v>36572</c:v>
                </c:pt>
                <c:pt idx="33">
                  <c:v>36573</c:v>
                </c:pt>
                <c:pt idx="34">
                  <c:v>36574</c:v>
                </c:pt>
                <c:pt idx="35">
                  <c:v>36577</c:v>
                </c:pt>
                <c:pt idx="36">
                  <c:v>36578</c:v>
                </c:pt>
                <c:pt idx="37">
                  <c:v>36579</c:v>
                </c:pt>
                <c:pt idx="38">
                  <c:v>36580</c:v>
                </c:pt>
                <c:pt idx="39">
                  <c:v>36581</c:v>
                </c:pt>
                <c:pt idx="40">
                  <c:v>36584</c:v>
                </c:pt>
                <c:pt idx="41">
                  <c:v>36585</c:v>
                </c:pt>
                <c:pt idx="42">
                  <c:v>36586</c:v>
                </c:pt>
                <c:pt idx="43">
                  <c:v>36587</c:v>
                </c:pt>
                <c:pt idx="44">
                  <c:v>36588</c:v>
                </c:pt>
                <c:pt idx="45">
                  <c:v>36591</c:v>
                </c:pt>
                <c:pt idx="46">
                  <c:v>36592</c:v>
                </c:pt>
                <c:pt idx="47">
                  <c:v>36593</c:v>
                </c:pt>
                <c:pt idx="48">
                  <c:v>36594</c:v>
                </c:pt>
                <c:pt idx="49">
                  <c:v>36595</c:v>
                </c:pt>
                <c:pt idx="50">
                  <c:v>36598</c:v>
                </c:pt>
                <c:pt idx="51">
                  <c:v>36599</c:v>
                </c:pt>
                <c:pt idx="52">
                  <c:v>36600</c:v>
                </c:pt>
                <c:pt idx="53">
                  <c:v>36601</c:v>
                </c:pt>
                <c:pt idx="54">
                  <c:v>36602</c:v>
                </c:pt>
                <c:pt idx="55">
                  <c:v>36605</c:v>
                </c:pt>
                <c:pt idx="56">
                  <c:v>36606</c:v>
                </c:pt>
                <c:pt idx="57">
                  <c:v>36607</c:v>
                </c:pt>
                <c:pt idx="58">
                  <c:v>36608</c:v>
                </c:pt>
                <c:pt idx="59">
                  <c:v>36609</c:v>
                </c:pt>
                <c:pt idx="60">
                  <c:v>36612</c:v>
                </c:pt>
                <c:pt idx="61">
                  <c:v>36613</c:v>
                </c:pt>
                <c:pt idx="62">
                  <c:v>36614</c:v>
                </c:pt>
                <c:pt idx="63">
                  <c:v>36615</c:v>
                </c:pt>
                <c:pt idx="64">
                  <c:v>36616</c:v>
                </c:pt>
                <c:pt idx="65">
                  <c:v>36619</c:v>
                </c:pt>
                <c:pt idx="66">
                  <c:v>36620</c:v>
                </c:pt>
                <c:pt idx="67">
                  <c:v>36621</c:v>
                </c:pt>
                <c:pt idx="68">
                  <c:v>36622</c:v>
                </c:pt>
                <c:pt idx="69">
                  <c:v>36623</c:v>
                </c:pt>
                <c:pt idx="70">
                  <c:v>36626</c:v>
                </c:pt>
                <c:pt idx="71">
                  <c:v>36627</c:v>
                </c:pt>
                <c:pt idx="72">
                  <c:v>36628</c:v>
                </c:pt>
                <c:pt idx="73">
                  <c:v>36629</c:v>
                </c:pt>
                <c:pt idx="74">
                  <c:v>36630</c:v>
                </c:pt>
                <c:pt idx="75">
                  <c:v>36633</c:v>
                </c:pt>
                <c:pt idx="76">
                  <c:v>36634</c:v>
                </c:pt>
                <c:pt idx="77">
                  <c:v>36635</c:v>
                </c:pt>
                <c:pt idx="78">
                  <c:v>36636</c:v>
                </c:pt>
                <c:pt idx="79">
                  <c:v>36637</c:v>
                </c:pt>
                <c:pt idx="80">
                  <c:v>36640</c:v>
                </c:pt>
                <c:pt idx="81">
                  <c:v>36641</c:v>
                </c:pt>
                <c:pt idx="82">
                  <c:v>36642</c:v>
                </c:pt>
                <c:pt idx="83">
                  <c:v>36643</c:v>
                </c:pt>
                <c:pt idx="84">
                  <c:v>36644</c:v>
                </c:pt>
                <c:pt idx="85">
                  <c:v>36647</c:v>
                </c:pt>
                <c:pt idx="86">
                  <c:v>36648</c:v>
                </c:pt>
                <c:pt idx="87">
                  <c:v>36649</c:v>
                </c:pt>
                <c:pt idx="88">
                  <c:v>36650</c:v>
                </c:pt>
                <c:pt idx="89">
                  <c:v>36651</c:v>
                </c:pt>
                <c:pt idx="90">
                  <c:v>36654</c:v>
                </c:pt>
                <c:pt idx="91">
                  <c:v>36655</c:v>
                </c:pt>
                <c:pt idx="92">
                  <c:v>36656</c:v>
                </c:pt>
                <c:pt idx="93">
                  <c:v>36657</c:v>
                </c:pt>
                <c:pt idx="94">
                  <c:v>36658</c:v>
                </c:pt>
                <c:pt idx="95">
                  <c:v>36661</c:v>
                </c:pt>
                <c:pt idx="96">
                  <c:v>36662</c:v>
                </c:pt>
                <c:pt idx="97">
                  <c:v>36663</c:v>
                </c:pt>
                <c:pt idx="98">
                  <c:v>36664</c:v>
                </c:pt>
                <c:pt idx="99">
                  <c:v>36665</c:v>
                </c:pt>
                <c:pt idx="100">
                  <c:v>36668</c:v>
                </c:pt>
                <c:pt idx="101">
                  <c:v>36669</c:v>
                </c:pt>
                <c:pt idx="102">
                  <c:v>36670</c:v>
                </c:pt>
                <c:pt idx="103">
                  <c:v>36671</c:v>
                </c:pt>
                <c:pt idx="104">
                  <c:v>36672</c:v>
                </c:pt>
                <c:pt idx="105">
                  <c:v>36675</c:v>
                </c:pt>
                <c:pt idx="106">
                  <c:v>36676</c:v>
                </c:pt>
                <c:pt idx="107">
                  <c:v>36677</c:v>
                </c:pt>
                <c:pt idx="108">
                  <c:v>36678</c:v>
                </c:pt>
                <c:pt idx="109">
                  <c:v>36679</c:v>
                </c:pt>
                <c:pt idx="110">
                  <c:v>36682</c:v>
                </c:pt>
                <c:pt idx="111">
                  <c:v>36683</c:v>
                </c:pt>
                <c:pt idx="112">
                  <c:v>36684</c:v>
                </c:pt>
                <c:pt idx="113">
                  <c:v>36685</c:v>
                </c:pt>
                <c:pt idx="114">
                  <c:v>36686</c:v>
                </c:pt>
                <c:pt idx="115">
                  <c:v>36689</c:v>
                </c:pt>
                <c:pt idx="116">
                  <c:v>36690</c:v>
                </c:pt>
                <c:pt idx="117">
                  <c:v>36691</c:v>
                </c:pt>
                <c:pt idx="118">
                  <c:v>36692</c:v>
                </c:pt>
                <c:pt idx="119">
                  <c:v>36693</c:v>
                </c:pt>
                <c:pt idx="120">
                  <c:v>36696</c:v>
                </c:pt>
                <c:pt idx="121">
                  <c:v>36697</c:v>
                </c:pt>
                <c:pt idx="122">
                  <c:v>36698</c:v>
                </c:pt>
                <c:pt idx="123">
                  <c:v>36699</c:v>
                </c:pt>
                <c:pt idx="124">
                  <c:v>36700</c:v>
                </c:pt>
                <c:pt idx="125">
                  <c:v>36703</c:v>
                </c:pt>
                <c:pt idx="126">
                  <c:v>36704</c:v>
                </c:pt>
                <c:pt idx="127">
                  <c:v>36705</c:v>
                </c:pt>
                <c:pt idx="128">
                  <c:v>36706</c:v>
                </c:pt>
                <c:pt idx="129">
                  <c:v>36707</c:v>
                </c:pt>
                <c:pt idx="130">
                  <c:v>36710</c:v>
                </c:pt>
                <c:pt idx="131">
                  <c:v>36711</c:v>
                </c:pt>
                <c:pt idx="132">
                  <c:v>36712</c:v>
                </c:pt>
                <c:pt idx="133">
                  <c:v>36713</c:v>
                </c:pt>
                <c:pt idx="134">
                  <c:v>36714</c:v>
                </c:pt>
                <c:pt idx="135">
                  <c:v>36717</c:v>
                </c:pt>
                <c:pt idx="136">
                  <c:v>36718</c:v>
                </c:pt>
                <c:pt idx="137">
                  <c:v>36719</c:v>
                </c:pt>
                <c:pt idx="138">
                  <c:v>36720</c:v>
                </c:pt>
                <c:pt idx="139">
                  <c:v>36721</c:v>
                </c:pt>
                <c:pt idx="140">
                  <c:v>36724</c:v>
                </c:pt>
                <c:pt idx="141">
                  <c:v>36725</c:v>
                </c:pt>
                <c:pt idx="142">
                  <c:v>36726</c:v>
                </c:pt>
                <c:pt idx="143">
                  <c:v>36727</c:v>
                </c:pt>
                <c:pt idx="144">
                  <c:v>36728</c:v>
                </c:pt>
                <c:pt idx="145">
                  <c:v>36731</c:v>
                </c:pt>
                <c:pt idx="146">
                  <c:v>36732</c:v>
                </c:pt>
                <c:pt idx="147">
                  <c:v>36733</c:v>
                </c:pt>
                <c:pt idx="148">
                  <c:v>36734</c:v>
                </c:pt>
                <c:pt idx="149">
                  <c:v>36735</c:v>
                </c:pt>
                <c:pt idx="150">
                  <c:v>36738</c:v>
                </c:pt>
                <c:pt idx="151">
                  <c:v>36739</c:v>
                </c:pt>
                <c:pt idx="152">
                  <c:v>36740</c:v>
                </c:pt>
                <c:pt idx="153">
                  <c:v>36741</c:v>
                </c:pt>
                <c:pt idx="154">
                  <c:v>36742</c:v>
                </c:pt>
                <c:pt idx="155">
                  <c:v>36745</c:v>
                </c:pt>
                <c:pt idx="156">
                  <c:v>36746</c:v>
                </c:pt>
                <c:pt idx="157">
                  <c:v>36747</c:v>
                </c:pt>
                <c:pt idx="158">
                  <c:v>36748</c:v>
                </c:pt>
                <c:pt idx="159">
                  <c:v>36749</c:v>
                </c:pt>
                <c:pt idx="160">
                  <c:v>36752</c:v>
                </c:pt>
                <c:pt idx="161">
                  <c:v>36753</c:v>
                </c:pt>
                <c:pt idx="162">
                  <c:v>36754</c:v>
                </c:pt>
                <c:pt idx="163">
                  <c:v>36755</c:v>
                </c:pt>
                <c:pt idx="164">
                  <c:v>36756</c:v>
                </c:pt>
                <c:pt idx="165">
                  <c:v>36759</c:v>
                </c:pt>
                <c:pt idx="166">
                  <c:v>36760</c:v>
                </c:pt>
                <c:pt idx="167">
                  <c:v>36761</c:v>
                </c:pt>
                <c:pt idx="168">
                  <c:v>36762</c:v>
                </c:pt>
                <c:pt idx="169">
                  <c:v>36763</c:v>
                </c:pt>
                <c:pt idx="170">
                  <c:v>36766</c:v>
                </c:pt>
                <c:pt idx="171">
                  <c:v>36767</c:v>
                </c:pt>
                <c:pt idx="172">
                  <c:v>36768</c:v>
                </c:pt>
                <c:pt idx="173">
                  <c:v>36769</c:v>
                </c:pt>
                <c:pt idx="174">
                  <c:v>36770</c:v>
                </c:pt>
                <c:pt idx="175">
                  <c:v>36773</c:v>
                </c:pt>
                <c:pt idx="176">
                  <c:v>36774</c:v>
                </c:pt>
                <c:pt idx="177">
                  <c:v>36775</c:v>
                </c:pt>
                <c:pt idx="178">
                  <c:v>36776</c:v>
                </c:pt>
                <c:pt idx="179">
                  <c:v>36777</c:v>
                </c:pt>
                <c:pt idx="180">
                  <c:v>36780</c:v>
                </c:pt>
                <c:pt idx="181">
                  <c:v>36781</c:v>
                </c:pt>
                <c:pt idx="182">
                  <c:v>36782</c:v>
                </c:pt>
                <c:pt idx="183">
                  <c:v>36783</c:v>
                </c:pt>
                <c:pt idx="184">
                  <c:v>36784</c:v>
                </c:pt>
                <c:pt idx="185">
                  <c:v>36787</c:v>
                </c:pt>
                <c:pt idx="186">
                  <c:v>36788</c:v>
                </c:pt>
                <c:pt idx="187">
                  <c:v>36789</c:v>
                </c:pt>
                <c:pt idx="188">
                  <c:v>36790</c:v>
                </c:pt>
                <c:pt idx="189">
                  <c:v>36791</c:v>
                </c:pt>
                <c:pt idx="190">
                  <c:v>36794</c:v>
                </c:pt>
                <c:pt idx="191">
                  <c:v>36795</c:v>
                </c:pt>
                <c:pt idx="192">
                  <c:v>36796</c:v>
                </c:pt>
                <c:pt idx="193">
                  <c:v>36797</c:v>
                </c:pt>
                <c:pt idx="194">
                  <c:v>36798</c:v>
                </c:pt>
                <c:pt idx="195">
                  <c:v>36801</c:v>
                </c:pt>
                <c:pt idx="196">
                  <c:v>36802</c:v>
                </c:pt>
                <c:pt idx="197">
                  <c:v>36803</c:v>
                </c:pt>
                <c:pt idx="198">
                  <c:v>36804</c:v>
                </c:pt>
                <c:pt idx="199">
                  <c:v>36805</c:v>
                </c:pt>
                <c:pt idx="200">
                  <c:v>36808</c:v>
                </c:pt>
                <c:pt idx="201">
                  <c:v>36809</c:v>
                </c:pt>
                <c:pt idx="202">
                  <c:v>36810</c:v>
                </c:pt>
                <c:pt idx="203">
                  <c:v>36811</c:v>
                </c:pt>
                <c:pt idx="204">
                  <c:v>36812</c:v>
                </c:pt>
                <c:pt idx="205">
                  <c:v>36815</c:v>
                </c:pt>
                <c:pt idx="206">
                  <c:v>36816</c:v>
                </c:pt>
                <c:pt idx="207">
                  <c:v>36817</c:v>
                </c:pt>
                <c:pt idx="208">
                  <c:v>36818</c:v>
                </c:pt>
                <c:pt idx="209">
                  <c:v>36819</c:v>
                </c:pt>
                <c:pt idx="210">
                  <c:v>36822</c:v>
                </c:pt>
                <c:pt idx="211">
                  <c:v>36823</c:v>
                </c:pt>
                <c:pt idx="212">
                  <c:v>36824</c:v>
                </c:pt>
                <c:pt idx="213">
                  <c:v>36825</c:v>
                </c:pt>
                <c:pt idx="214">
                  <c:v>36826</c:v>
                </c:pt>
                <c:pt idx="215">
                  <c:v>36829</c:v>
                </c:pt>
                <c:pt idx="216">
                  <c:v>36830</c:v>
                </c:pt>
                <c:pt idx="217">
                  <c:v>36831</c:v>
                </c:pt>
                <c:pt idx="218">
                  <c:v>36832</c:v>
                </c:pt>
                <c:pt idx="219">
                  <c:v>36833</c:v>
                </c:pt>
                <c:pt idx="220">
                  <c:v>36836</c:v>
                </c:pt>
                <c:pt idx="221">
                  <c:v>36837</c:v>
                </c:pt>
                <c:pt idx="222">
                  <c:v>36838</c:v>
                </c:pt>
                <c:pt idx="223">
                  <c:v>36839</c:v>
                </c:pt>
                <c:pt idx="224">
                  <c:v>36840</c:v>
                </c:pt>
                <c:pt idx="225">
                  <c:v>36843</c:v>
                </c:pt>
                <c:pt idx="226">
                  <c:v>36844</c:v>
                </c:pt>
                <c:pt idx="227">
                  <c:v>36845</c:v>
                </c:pt>
                <c:pt idx="228">
                  <c:v>36846</c:v>
                </c:pt>
                <c:pt idx="229">
                  <c:v>36847</c:v>
                </c:pt>
                <c:pt idx="230">
                  <c:v>36850</c:v>
                </c:pt>
                <c:pt idx="231">
                  <c:v>36851</c:v>
                </c:pt>
                <c:pt idx="232">
                  <c:v>36852</c:v>
                </c:pt>
                <c:pt idx="233">
                  <c:v>36853</c:v>
                </c:pt>
                <c:pt idx="234">
                  <c:v>36854</c:v>
                </c:pt>
                <c:pt idx="235">
                  <c:v>36857</c:v>
                </c:pt>
                <c:pt idx="236">
                  <c:v>36858</c:v>
                </c:pt>
                <c:pt idx="237">
                  <c:v>36859</c:v>
                </c:pt>
                <c:pt idx="238">
                  <c:v>36860</c:v>
                </c:pt>
                <c:pt idx="239">
                  <c:v>36861</c:v>
                </c:pt>
                <c:pt idx="240">
                  <c:v>36864</c:v>
                </c:pt>
                <c:pt idx="241">
                  <c:v>36865</c:v>
                </c:pt>
                <c:pt idx="242">
                  <c:v>36866</c:v>
                </c:pt>
                <c:pt idx="243">
                  <c:v>36867</c:v>
                </c:pt>
                <c:pt idx="244">
                  <c:v>36868</c:v>
                </c:pt>
                <c:pt idx="245">
                  <c:v>36871</c:v>
                </c:pt>
                <c:pt idx="246">
                  <c:v>36872</c:v>
                </c:pt>
                <c:pt idx="247">
                  <c:v>36873</c:v>
                </c:pt>
                <c:pt idx="248">
                  <c:v>36874</c:v>
                </c:pt>
                <c:pt idx="249">
                  <c:v>36875</c:v>
                </c:pt>
                <c:pt idx="250">
                  <c:v>36878</c:v>
                </c:pt>
                <c:pt idx="251">
                  <c:v>36879</c:v>
                </c:pt>
                <c:pt idx="252">
                  <c:v>36880</c:v>
                </c:pt>
                <c:pt idx="253">
                  <c:v>36881</c:v>
                </c:pt>
                <c:pt idx="254">
                  <c:v>36882</c:v>
                </c:pt>
                <c:pt idx="255">
                  <c:v>36885</c:v>
                </c:pt>
                <c:pt idx="256">
                  <c:v>36886</c:v>
                </c:pt>
                <c:pt idx="257">
                  <c:v>36887</c:v>
                </c:pt>
                <c:pt idx="258">
                  <c:v>36888</c:v>
                </c:pt>
                <c:pt idx="259">
                  <c:v>36889</c:v>
                </c:pt>
                <c:pt idx="260">
                  <c:v>36892</c:v>
                </c:pt>
                <c:pt idx="261">
                  <c:v>36893</c:v>
                </c:pt>
                <c:pt idx="262">
                  <c:v>36894</c:v>
                </c:pt>
                <c:pt idx="263">
                  <c:v>36895</c:v>
                </c:pt>
                <c:pt idx="264">
                  <c:v>36896</c:v>
                </c:pt>
                <c:pt idx="265">
                  <c:v>36899</c:v>
                </c:pt>
                <c:pt idx="266">
                  <c:v>36900</c:v>
                </c:pt>
                <c:pt idx="267">
                  <c:v>36901</c:v>
                </c:pt>
                <c:pt idx="268">
                  <c:v>36902</c:v>
                </c:pt>
                <c:pt idx="269">
                  <c:v>36903</c:v>
                </c:pt>
                <c:pt idx="270">
                  <c:v>36906</c:v>
                </c:pt>
                <c:pt idx="271">
                  <c:v>36907</c:v>
                </c:pt>
                <c:pt idx="272">
                  <c:v>36908</c:v>
                </c:pt>
                <c:pt idx="273">
                  <c:v>36909</c:v>
                </c:pt>
                <c:pt idx="274">
                  <c:v>36910</c:v>
                </c:pt>
                <c:pt idx="275">
                  <c:v>36913</c:v>
                </c:pt>
                <c:pt idx="276">
                  <c:v>36914</c:v>
                </c:pt>
                <c:pt idx="277">
                  <c:v>36915</c:v>
                </c:pt>
                <c:pt idx="278">
                  <c:v>36916</c:v>
                </c:pt>
                <c:pt idx="279">
                  <c:v>36917</c:v>
                </c:pt>
                <c:pt idx="280">
                  <c:v>36920</c:v>
                </c:pt>
                <c:pt idx="281">
                  <c:v>36921</c:v>
                </c:pt>
                <c:pt idx="282">
                  <c:v>36922</c:v>
                </c:pt>
                <c:pt idx="283">
                  <c:v>36923</c:v>
                </c:pt>
                <c:pt idx="284">
                  <c:v>36924</c:v>
                </c:pt>
                <c:pt idx="285">
                  <c:v>36927</c:v>
                </c:pt>
                <c:pt idx="286">
                  <c:v>36928</c:v>
                </c:pt>
                <c:pt idx="287">
                  <c:v>36929</c:v>
                </c:pt>
                <c:pt idx="288">
                  <c:v>36930</c:v>
                </c:pt>
                <c:pt idx="289">
                  <c:v>36931</c:v>
                </c:pt>
                <c:pt idx="290">
                  <c:v>36934</c:v>
                </c:pt>
                <c:pt idx="291">
                  <c:v>36935</c:v>
                </c:pt>
                <c:pt idx="292">
                  <c:v>36936</c:v>
                </c:pt>
                <c:pt idx="293">
                  <c:v>36937</c:v>
                </c:pt>
                <c:pt idx="294">
                  <c:v>36938</c:v>
                </c:pt>
                <c:pt idx="295">
                  <c:v>36941</c:v>
                </c:pt>
                <c:pt idx="296">
                  <c:v>36942</c:v>
                </c:pt>
                <c:pt idx="297">
                  <c:v>36943</c:v>
                </c:pt>
                <c:pt idx="298">
                  <c:v>36944</c:v>
                </c:pt>
                <c:pt idx="299">
                  <c:v>36945</c:v>
                </c:pt>
                <c:pt idx="300">
                  <c:v>36948</c:v>
                </c:pt>
                <c:pt idx="301">
                  <c:v>36949</c:v>
                </c:pt>
                <c:pt idx="302">
                  <c:v>36950</c:v>
                </c:pt>
                <c:pt idx="303">
                  <c:v>36951</c:v>
                </c:pt>
                <c:pt idx="304">
                  <c:v>36952</c:v>
                </c:pt>
                <c:pt idx="305">
                  <c:v>36955</c:v>
                </c:pt>
                <c:pt idx="306">
                  <c:v>36956</c:v>
                </c:pt>
                <c:pt idx="307">
                  <c:v>36957</c:v>
                </c:pt>
                <c:pt idx="308">
                  <c:v>36958</c:v>
                </c:pt>
                <c:pt idx="309">
                  <c:v>36959</c:v>
                </c:pt>
                <c:pt idx="310">
                  <c:v>36962</c:v>
                </c:pt>
                <c:pt idx="311">
                  <c:v>36963</c:v>
                </c:pt>
                <c:pt idx="312">
                  <c:v>36964</c:v>
                </c:pt>
                <c:pt idx="313">
                  <c:v>36965</c:v>
                </c:pt>
                <c:pt idx="314">
                  <c:v>36966</c:v>
                </c:pt>
                <c:pt idx="315">
                  <c:v>36969</c:v>
                </c:pt>
                <c:pt idx="316">
                  <c:v>36970</c:v>
                </c:pt>
                <c:pt idx="317">
                  <c:v>36971</c:v>
                </c:pt>
                <c:pt idx="318">
                  <c:v>36972</c:v>
                </c:pt>
                <c:pt idx="319">
                  <c:v>36973</c:v>
                </c:pt>
                <c:pt idx="320">
                  <c:v>36976</c:v>
                </c:pt>
                <c:pt idx="321">
                  <c:v>36977</c:v>
                </c:pt>
                <c:pt idx="322">
                  <c:v>36978</c:v>
                </c:pt>
                <c:pt idx="323">
                  <c:v>36979</c:v>
                </c:pt>
                <c:pt idx="324">
                  <c:v>36980</c:v>
                </c:pt>
                <c:pt idx="325">
                  <c:v>36983</c:v>
                </c:pt>
                <c:pt idx="326">
                  <c:v>36984</c:v>
                </c:pt>
                <c:pt idx="327">
                  <c:v>36985</c:v>
                </c:pt>
                <c:pt idx="328">
                  <c:v>36986</c:v>
                </c:pt>
                <c:pt idx="329">
                  <c:v>36987</c:v>
                </c:pt>
                <c:pt idx="330">
                  <c:v>36990</c:v>
                </c:pt>
                <c:pt idx="331">
                  <c:v>36991</c:v>
                </c:pt>
                <c:pt idx="332">
                  <c:v>36992</c:v>
                </c:pt>
                <c:pt idx="333">
                  <c:v>36993</c:v>
                </c:pt>
                <c:pt idx="334">
                  <c:v>36994</c:v>
                </c:pt>
                <c:pt idx="335">
                  <c:v>36997</c:v>
                </c:pt>
                <c:pt idx="336">
                  <c:v>36998</c:v>
                </c:pt>
                <c:pt idx="337">
                  <c:v>36999</c:v>
                </c:pt>
                <c:pt idx="338">
                  <c:v>37000</c:v>
                </c:pt>
                <c:pt idx="339">
                  <c:v>37001</c:v>
                </c:pt>
                <c:pt idx="340">
                  <c:v>37004</c:v>
                </c:pt>
                <c:pt idx="341">
                  <c:v>37005</c:v>
                </c:pt>
                <c:pt idx="342">
                  <c:v>37006</c:v>
                </c:pt>
                <c:pt idx="343">
                  <c:v>37007</c:v>
                </c:pt>
                <c:pt idx="344">
                  <c:v>37008</c:v>
                </c:pt>
                <c:pt idx="345">
                  <c:v>37011</c:v>
                </c:pt>
                <c:pt idx="346">
                  <c:v>37012</c:v>
                </c:pt>
                <c:pt idx="347">
                  <c:v>37013</c:v>
                </c:pt>
                <c:pt idx="348">
                  <c:v>37014</c:v>
                </c:pt>
                <c:pt idx="349">
                  <c:v>37015</c:v>
                </c:pt>
                <c:pt idx="350">
                  <c:v>37018</c:v>
                </c:pt>
                <c:pt idx="351">
                  <c:v>37019</c:v>
                </c:pt>
                <c:pt idx="352">
                  <c:v>37020</c:v>
                </c:pt>
                <c:pt idx="353">
                  <c:v>37021</c:v>
                </c:pt>
                <c:pt idx="354">
                  <c:v>37022</c:v>
                </c:pt>
                <c:pt idx="355">
                  <c:v>37025</c:v>
                </c:pt>
                <c:pt idx="356">
                  <c:v>37026</c:v>
                </c:pt>
                <c:pt idx="357">
                  <c:v>37027</c:v>
                </c:pt>
                <c:pt idx="358">
                  <c:v>37028</c:v>
                </c:pt>
                <c:pt idx="359">
                  <c:v>37029</c:v>
                </c:pt>
                <c:pt idx="360">
                  <c:v>37032</c:v>
                </c:pt>
                <c:pt idx="361">
                  <c:v>37033</c:v>
                </c:pt>
                <c:pt idx="362">
                  <c:v>37034</c:v>
                </c:pt>
                <c:pt idx="363">
                  <c:v>37035</c:v>
                </c:pt>
                <c:pt idx="364">
                  <c:v>37036</c:v>
                </c:pt>
                <c:pt idx="365">
                  <c:v>37039</c:v>
                </c:pt>
                <c:pt idx="366">
                  <c:v>37040</c:v>
                </c:pt>
                <c:pt idx="367">
                  <c:v>37041</c:v>
                </c:pt>
                <c:pt idx="368">
                  <c:v>37042</c:v>
                </c:pt>
                <c:pt idx="369">
                  <c:v>37043</c:v>
                </c:pt>
                <c:pt idx="370">
                  <c:v>37046</c:v>
                </c:pt>
                <c:pt idx="371">
                  <c:v>37047</c:v>
                </c:pt>
                <c:pt idx="372">
                  <c:v>37048</c:v>
                </c:pt>
                <c:pt idx="373">
                  <c:v>37049</c:v>
                </c:pt>
                <c:pt idx="374">
                  <c:v>37050</c:v>
                </c:pt>
                <c:pt idx="375">
                  <c:v>37053</c:v>
                </c:pt>
                <c:pt idx="376">
                  <c:v>37054</c:v>
                </c:pt>
                <c:pt idx="377">
                  <c:v>37055</c:v>
                </c:pt>
                <c:pt idx="378">
                  <c:v>37056</c:v>
                </c:pt>
                <c:pt idx="379">
                  <c:v>37057</c:v>
                </c:pt>
                <c:pt idx="380">
                  <c:v>37060</c:v>
                </c:pt>
                <c:pt idx="381">
                  <c:v>37061</c:v>
                </c:pt>
                <c:pt idx="382">
                  <c:v>37062</c:v>
                </c:pt>
                <c:pt idx="383">
                  <c:v>37063</c:v>
                </c:pt>
                <c:pt idx="384">
                  <c:v>37064</c:v>
                </c:pt>
                <c:pt idx="385">
                  <c:v>37067</c:v>
                </c:pt>
                <c:pt idx="386">
                  <c:v>37068</c:v>
                </c:pt>
                <c:pt idx="387">
                  <c:v>37069</c:v>
                </c:pt>
                <c:pt idx="388">
                  <c:v>37070</c:v>
                </c:pt>
                <c:pt idx="389">
                  <c:v>37071</c:v>
                </c:pt>
                <c:pt idx="390">
                  <c:v>37074</c:v>
                </c:pt>
                <c:pt idx="391">
                  <c:v>37075</c:v>
                </c:pt>
                <c:pt idx="392">
                  <c:v>37076</c:v>
                </c:pt>
                <c:pt idx="393">
                  <c:v>37077</c:v>
                </c:pt>
                <c:pt idx="394">
                  <c:v>37078</c:v>
                </c:pt>
                <c:pt idx="395">
                  <c:v>37081</c:v>
                </c:pt>
                <c:pt idx="396">
                  <c:v>37082</c:v>
                </c:pt>
                <c:pt idx="397">
                  <c:v>37083</c:v>
                </c:pt>
                <c:pt idx="398">
                  <c:v>37084</c:v>
                </c:pt>
                <c:pt idx="399">
                  <c:v>37085</c:v>
                </c:pt>
                <c:pt idx="400">
                  <c:v>37088</c:v>
                </c:pt>
                <c:pt idx="401">
                  <c:v>37089</c:v>
                </c:pt>
                <c:pt idx="402">
                  <c:v>37090</c:v>
                </c:pt>
                <c:pt idx="403">
                  <c:v>37091</c:v>
                </c:pt>
                <c:pt idx="404">
                  <c:v>37092</c:v>
                </c:pt>
                <c:pt idx="405">
                  <c:v>37095</c:v>
                </c:pt>
                <c:pt idx="406">
                  <c:v>37096</c:v>
                </c:pt>
                <c:pt idx="407">
                  <c:v>37097</c:v>
                </c:pt>
                <c:pt idx="408">
                  <c:v>37098</c:v>
                </c:pt>
                <c:pt idx="409">
                  <c:v>37099</c:v>
                </c:pt>
                <c:pt idx="410">
                  <c:v>37102</c:v>
                </c:pt>
                <c:pt idx="411">
                  <c:v>37103</c:v>
                </c:pt>
                <c:pt idx="412">
                  <c:v>37104</c:v>
                </c:pt>
                <c:pt idx="413">
                  <c:v>37105</c:v>
                </c:pt>
                <c:pt idx="414">
                  <c:v>37106</c:v>
                </c:pt>
                <c:pt idx="415">
                  <c:v>37109</c:v>
                </c:pt>
                <c:pt idx="416">
                  <c:v>37110</c:v>
                </c:pt>
                <c:pt idx="417">
                  <c:v>37111</c:v>
                </c:pt>
                <c:pt idx="418">
                  <c:v>37112</c:v>
                </c:pt>
                <c:pt idx="419">
                  <c:v>37113</c:v>
                </c:pt>
                <c:pt idx="420">
                  <c:v>37116</c:v>
                </c:pt>
                <c:pt idx="421">
                  <c:v>37117</c:v>
                </c:pt>
                <c:pt idx="422">
                  <c:v>37118</c:v>
                </c:pt>
                <c:pt idx="423">
                  <c:v>37119</c:v>
                </c:pt>
                <c:pt idx="424">
                  <c:v>37120</c:v>
                </c:pt>
                <c:pt idx="425">
                  <c:v>37123</c:v>
                </c:pt>
                <c:pt idx="426">
                  <c:v>37124</c:v>
                </c:pt>
                <c:pt idx="427">
                  <c:v>37125</c:v>
                </c:pt>
                <c:pt idx="428">
                  <c:v>37126</c:v>
                </c:pt>
                <c:pt idx="429">
                  <c:v>37127</c:v>
                </c:pt>
                <c:pt idx="430">
                  <c:v>37130</c:v>
                </c:pt>
                <c:pt idx="431">
                  <c:v>37131</c:v>
                </c:pt>
                <c:pt idx="432">
                  <c:v>37132</c:v>
                </c:pt>
                <c:pt idx="433">
                  <c:v>37133</c:v>
                </c:pt>
                <c:pt idx="434">
                  <c:v>37134</c:v>
                </c:pt>
                <c:pt idx="435">
                  <c:v>37137</c:v>
                </c:pt>
                <c:pt idx="436">
                  <c:v>37138</c:v>
                </c:pt>
                <c:pt idx="437">
                  <c:v>37139</c:v>
                </c:pt>
                <c:pt idx="438">
                  <c:v>37140</c:v>
                </c:pt>
                <c:pt idx="439">
                  <c:v>37141</c:v>
                </c:pt>
                <c:pt idx="440">
                  <c:v>37144</c:v>
                </c:pt>
                <c:pt idx="441">
                  <c:v>37145</c:v>
                </c:pt>
                <c:pt idx="442">
                  <c:v>37146</c:v>
                </c:pt>
                <c:pt idx="443">
                  <c:v>37147</c:v>
                </c:pt>
                <c:pt idx="444">
                  <c:v>37148</c:v>
                </c:pt>
                <c:pt idx="445">
                  <c:v>37151</c:v>
                </c:pt>
                <c:pt idx="446">
                  <c:v>37152</c:v>
                </c:pt>
                <c:pt idx="447">
                  <c:v>37153</c:v>
                </c:pt>
                <c:pt idx="448">
                  <c:v>37154</c:v>
                </c:pt>
                <c:pt idx="449">
                  <c:v>37155</c:v>
                </c:pt>
                <c:pt idx="450">
                  <c:v>37158</c:v>
                </c:pt>
                <c:pt idx="451">
                  <c:v>37159</c:v>
                </c:pt>
                <c:pt idx="452">
                  <c:v>37160</c:v>
                </c:pt>
                <c:pt idx="453">
                  <c:v>37161</c:v>
                </c:pt>
                <c:pt idx="454">
                  <c:v>37162</c:v>
                </c:pt>
                <c:pt idx="455">
                  <c:v>37165</c:v>
                </c:pt>
                <c:pt idx="456">
                  <c:v>37166</c:v>
                </c:pt>
                <c:pt idx="457">
                  <c:v>37167</c:v>
                </c:pt>
                <c:pt idx="458">
                  <c:v>37168</c:v>
                </c:pt>
                <c:pt idx="459">
                  <c:v>37169</c:v>
                </c:pt>
                <c:pt idx="460">
                  <c:v>37172</c:v>
                </c:pt>
                <c:pt idx="461">
                  <c:v>37173</c:v>
                </c:pt>
                <c:pt idx="462">
                  <c:v>37174</c:v>
                </c:pt>
                <c:pt idx="463">
                  <c:v>37175</c:v>
                </c:pt>
                <c:pt idx="464">
                  <c:v>37176</c:v>
                </c:pt>
                <c:pt idx="465">
                  <c:v>37179</c:v>
                </c:pt>
                <c:pt idx="466">
                  <c:v>37180</c:v>
                </c:pt>
                <c:pt idx="467">
                  <c:v>37181</c:v>
                </c:pt>
                <c:pt idx="468">
                  <c:v>37182</c:v>
                </c:pt>
                <c:pt idx="469">
                  <c:v>37183</c:v>
                </c:pt>
                <c:pt idx="470">
                  <c:v>37186</c:v>
                </c:pt>
                <c:pt idx="471">
                  <c:v>37187</c:v>
                </c:pt>
                <c:pt idx="472">
                  <c:v>37188</c:v>
                </c:pt>
                <c:pt idx="473">
                  <c:v>37189</c:v>
                </c:pt>
                <c:pt idx="474">
                  <c:v>37190</c:v>
                </c:pt>
                <c:pt idx="475">
                  <c:v>37193</c:v>
                </c:pt>
                <c:pt idx="476">
                  <c:v>37194</c:v>
                </c:pt>
                <c:pt idx="477">
                  <c:v>37195</c:v>
                </c:pt>
                <c:pt idx="478">
                  <c:v>37196</c:v>
                </c:pt>
                <c:pt idx="479">
                  <c:v>37197</c:v>
                </c:pt>
                <c:pt idx="480">
                  <c:v>37200</c:v>
                </c:pt>
                <c:pt idx="481">
                  <c:v>37201</c:v>
                </c:pt>
                <c:pt idx="482">
                  <c:v>37202</c:v>
                </c:pt>
                <c:pt idx="483">
                  <c:v>37203</c:v>
                </c:pt>
                <c:pt idx="484">
                  <c:v>37204</c:v>
                </c:pt>
                <c:pt idx="485">
                  <c:v>37207</c:v>
                </c:pt>
                <c:pt idx="486">
                  <c:v>37208</c:v>
                </c:pt>
                <c:pt idx="487">
                  <c:v>37209</c:v>
                </c:pt>
                <c:pt idx="488">
                  <c:v>37210</c:v>
                </c:pt>
                <c:pt idx="489">
                  <c:v>37211</c:v>
                </c:pt>
                <c:pt idx="490">
                  <c:v>37214</c:v>
                </c:pt>
                <c:pt idx="491">
                  <c:v>37215</c:v>
                </c:pt>
                <c:pt idx="492">
                  <c:v>37216</c:v>
                </c:pt>
                <c:pt idx="493">
                  <c:v>37217</c:v>
                </c:pt>
                <c:pt idx="494">
                  <c:v>37218</c:v>
                </c:pt>
                <c:pt idx="495">
                  <c:v>37221</c:v>
                </c:pt>
                <c:pt idx="496">
                  <c:v>37222</c:v>
                </c:pt>
                <c:pt idx="497">
                  <c:v>37223</c:v>
                </c:pt>
                <c:pt idx="498">
                  <c:v>37224</c:v>
                </c:pt>
                <c:pt idx="499">
                  <c:v>37225</c:v>
                </c:pt>
                <c:pt idx="500">
                  <c:v>37228</c:v>
                </c:pt>
                <c:pt idx="501">
                  <c:v>37229</c:v>
                </c:pt>
                <c:pt idx="502">
                  <c:v>37230</c:v>
                </c:pt>
                <c:pt idx="503">
                  <c:v>37231</c:v>
                </c:pt>
                <c:pt idx="504">
                  <c:v>37232</c:v>
                </c:pt>
                <c:pt idx="505">
                  <c:v>37235</c:v>
                </c:pt>
                <c:pt idx="506">
                  <c:v>37236</c:v>
                </c:pt>
                <c:pt idx="507">
                  <c:v>37237</c:v>
                </c:pt>
                <c:pt idx="508">
                  <c:v>37238</c:v>
                </c:pt>
                <c:pt idx="509">
                  <c:v>37239</c:v>
                </c:pt>
                <c:pt idx="510">
                  <c:v>37242</c:v>
                </c:pt>
                <c:pt idx="511">
                  <c:v>37243</c:v>
                </c:pt>
                <c:pt idx="512">
                  <c:v>37244</c:v>
                </c:pt>
                <c:pt idx="513">
                  <c:v>37245</c:v>
                </c:pt>
                <c:pt idx="514">
                  <c:v>37246</c:v>
                </c:pt>
                <c:pt idx="515">
                  <c:v>37249</c:v>
                </c:pt>
                <c:pt idx="516">
                  <c:v>37250</c:v>
                </c:pt>
                <c:pt idx="517">
                  <c:v>37251</c:v>
                </c:pt>
                <c:pt idx="518">
                  <c:v>37252</c:v>
                </c:pt>
                <c:pt idx="519">
                  <c:v>37253</c:v>
                </c:pt>
                <c:pt idx="520">
                  <c:v>37256</c:v>
                </c:pt>
                <c:pt idx="521">
                  <c:v>37257</c:v>
                </c:pt>
                <c:pt idx="522">
                  <c:v>37258</c:v>
                </c:pt>
                <c:pt idx="523">
                  <c:v>37259</c:v>
                </c:pt>
                <c:pt idx="524">
                  <c:v>37260</c:v>
                </c:pt>
                <c:pt idx="525">
                  <c:v>37263</c:v>
                </c:pt>
                <c:pt idx="526">
                  <c:v>37264</c:v>
                </c:pt>
                <c:pt idx="527">
                  <c:v>37265</c:v>
                </c:pt>
                <c:pt idx="528">
                  <c:v>37266</c:v>
                </c:pt>
                <c:pt idx="529">
                  <c:v>37267</c:v>
                </c:pt>
                <c:pt idx="530">
                  <c:v>37270</c:v>
                </c:pt>
                <c:pt idx="531">
                  <c:v>37271</c:v>
                </c:pt>
                <c:pt idx="532">
                  <c:v>37272</c:v>
                </c:pt>
                <c:pt idx="533">
                  <c:v>37273</c:v>
                </c:pt>
                <c:pt idx="534">
                  <c:v>37274</c:v>
                </c:pt>
                <c:pt idx="535">
                  <c:v>37277</c:v>
                </c:pt>
                <c:pt idx="536">
                  <c:v>37278</c:v>
                </c:pt>
                <c:pt idx="537">
                  <c:v>37279</c:v>
                </c:pt>
                <c:pt idx="538">
                  <c:v>37280</c:v>
                </c:pt>
                <c:pt idx="539">
                  <c:v>37281</c:v>
                </c:pt>
                <c:pt idx="540">
                  <c:v>37284</c:v>
                </c:pt>
                <c:pt idx="541">
                  <c:v>37285</c:v>
                </c:pt>
                <c:pt idx="542">
                  <c:v>37286</c:v>
                </c:pt>
                <c:pt idx="543">
                  <c:v>37287</c:v>
                </c:pt>
                <c:pt idx="544">
                  <c:v>37288</c:v>
                </c:pt>
                <c:pt idx="545">
                  <c:v>37291</c:v>
                </c:pt>
                <c:pt idx="546">
                  <c:v>37292</c:v>
                </c:pt>
                <c:pt idx="547">
                  <c:v>37293</c:v>
                </c:pt>
                <c:pt idx="548">
                  <c:v>37294</c:v>
                </c:pt>
                <c:pt idx="549">
                  <c:v>37295</c:v>
                </c:pt>
                <c:pt idx="550">
                  <c:v>37298</c:v>
                </c:pt>
                <c:pt idx="551">
                  <c:v>37299</c:v>
                </c:pt>
                <c:pt idx="552">
                  <c:v>37300</c:v>
                </c:pt>
                <c:pt idx="553">
                  <c:v>37301</c:v>
                </c:pt>
                <c:pt idx="554">
                  <c:v>37302</c:v>
                </c:pt>
                <c:pt idx="555">
                  <c:v>37305</c:v>
                </c:pt>
                <c:pt idx="556">
                  <c:v>37306</c:v>
                </c:pt>
                <c:pt idx="557">
                  <c:v>37307</c:v>
                </c:pt>
                <c:pt idx="558">
                  <c:v>37308</c:v>
                </c:pt>
                <c:pt idx="559">
                  <c:v>37309</c:v>
                </c:pt>
                <c:pt idx="560">
                  <c:v>37312</c:v>
                </c:pt>
                <c:pt idx="561">
                  <c:v>37313</c:v>
                </c:pt>
                <c:pt idx="562">
                  <c:v>37314</c:v>
                </c:pt>
                <c:pt idx="563">
                  <c:v>37315</c:v>
                </c:pt>
                <c:pt idx="564">
                  <c:v>37316</c:v>
                </c:pt>
                <c:pt idx="565">
                  <c:v>37319</c:v>
                </c:pt>
                <c:pt idx="566">
                  <c:v>37320</c:v>
                </c:pt>
                <c:pt idx="567">
                  <c:v>37321</c:v>
                </c:pt>
                <c:pt idx="568">
                  <c:v>37322</c:v>
                </c:pt>
                <c:pt idx="569">
                  <c:v>37323</c:v>
                </c:pt>
                <c:pt idx="570">
                  <c:v>37326</c:v>
                </c:pt>
                <c:pt idx="571">
                  <c:v>37327</c:v>
                </c:pt>
                <c:pt idx="572">
                  <c:v>37328</c:v>
                </c:pt>
                <c:pt idx="573">
                  <c:v>37329</c:v>
                </c:pt>
                <c:pt idx="574">
                  <c:v>37330</c:v>
                </c:pt>
                <c:pt idx="575">
                  <c:v>37333</c:v>
                </c:pt>
                <c:pt idx="576">
                  <c:v>37334</c:v>
                </c:pt>
                <c:pt idx="577">
                  <c:v>37335</c:v>
                </c:pt>
                <c:pt idx="578">
                  <c:v>37336</c:v>
                </c:pt>
                <c:pt idx="579">
                  <c:v>37337</c:v>
                </c:pt>
                <c:pt idx="580">
                  <c:v>37340</c:v>
                </c:pt>
                <c:pt idx="581">
                  <c:v>37341</c:v>
                </c:pt>
                <c:pt idx="582">
                  <c:v>37342</c:v>
                </c:pt>
                <c:pt idx="583">
                  <c:v>37343</c:v>
                </c:pt>
                <c:pt idx="584">
                  <c:v>37344</c:v>
                </c:pt>
                <c:pt idx="585">
                  <c:v>37347</c:v>
                </c:pt>
                <c:pt idx="586">
                  <c:v>37348</c:v>
                </c:pt>
                <c:pt idx="587">
                  <c:v>37349</c:v>
                </c:pt>
                <c:pt idx="588">
                  <c:v>37350</c:v>
                </c:pt>
                <c:pt idx="589">
                  <c:v>37351</c:v>
                </c:pt>
                <c:pt idx="590">
                  <c:v>37354</c:v>
                </c:pt>
                <c:pt idx="591">
                  <c:v>37355</c:v>
                </c:pt>
                <c:pt idx="592">
                  <c:v>37356</c:v>
                </c:pt>
                <c:pt idx="593">
                  <c:v>37357</c:v>
                </c:pt>
                <c:pt idx="594">
                  <c:v>37358</c:v>
                </c:pt>
                <c:pt idx="595">
                  <c:v>37361</c:v>
                </c:pt>
                <c:pt idx="596">
                  <c:v>37362</c:v>
                </c:pt>
                <c:pt idx="597">
                  <c:v>37363</c:v>
                </c:pt>
                <c:pt idx="598">
                  <c:v>37364</c:v>
                </c:pt>
                <c:pt idx="599">
                  <c:v>37365</c:v>
                </c:pt>
                <c:pt idx="600">
                  <c:v>37368</c:v>
                </c:pt>
                <c:pt idx="601">
                  <c:v>37369</c:v>
                </c:pt>
                <c:pt idx="602">
                  <c:v>37370</c:v>
                </c:pt>
                <c:pt idx="603">
                  <c:v>37371</c:v>
                </c:pt>
                <c:pt idx="604">
                  <c:v>37372</c:v>
                </c:pt>
                <c:pt idx="605">
                  <c:v>37375</c:v>
                </c:pt>
                <c:pt idx="606">
                  <c:v>37376</c:v>
                </c:pt>
                <c:pt idx="607">
                  <c:v>37377</c:v>
                </c:pt>
                <c:pt idx="608">
                  <c:v>37378</c:v>
                </c:pt>
                <c:pt idx="609">
                  <c:v>37379</c:v>
                </c:pt>
                <c:pt idx="610">
                  <c:v>37382</c:v>
                </c:pt>
                <c:pt idx="611">
                  <c:v>37383</c:v>
                </c:pt>
                <c:pt idx="612">
                  <c:v>37384</c:v>
                </c:pt>
                <c:pt idx="613">
                  <c:v>37385</c:v>
                </c:pt>
                <c:pt idx="614">
                  <c:v>37386</c:v>
                </c:pt>
                <c:pt idx="615">
                  <c:v>37389</c:v>
                </c:pt>
                <c:pt idx="616">
                  <c:v>37390</c:v>
                </c:pt>
                <c:pt idx="617">
                  <c:v>37391</c:v>
                </c:pt>
                <c:pt idx="618">
                  <c:v>37392</c:v>
                </c:pt>
                <c:pt idx="619">
                  <c:v>37393</c:v>
                </c:pt>
                <c:pt idx="620">
                  <c:v>37396</c:v>
                </c:pt>
                <c:pt idx="621">
                  <c:v>37397</c:v>
                </c:pt>
                <c:pt idx="622">
                  <c:v>37398</c:v>
                </c:pt>
                <c:pt idx="623">
                  <c:v>37399</c:v>
                </c:pt>
                <c:pt idx="624">
                  <c:v>37400</c:v>
                </c:pt>
                <c:pt idx="625">
                  <c:v>37403</c:v>
                </c:pt>
                <c:pt idx="626">
                  <c:v>37404</c:v>
                </c:pt>
                <c:pt idx="627">
                  <c:v>37405</c:v>
                </c:pt>
                <c:pt idx="628">
                  <c:v>37406</c:v>
                </c:pt>
                <c:pt idx="629">
                  <c:v>37407</c:v>
                </c:pt>
                <c:pt idx="630">
                  <c:v>37410</c:v>
                </c:pt>
                <c:pt idx="631">
                  <c:v>37411</c:v>
                </c:pt>
                <c:pt idx="632">
                  <c:v>37412</c:v>
                </c:pt>
                <c:pt idx="633">
                  <c:v>37413</c:v>
                </c:pt>
                <c:pt idx="634">
                  <c:v>37414</c:v>
                </c:pt>
                <c:pt idx="635">
                  <c:v>37417</c:v>
                </c:pt>
                <c:pt idx="636">
                  <c:v>37418</c:v>
                </c:pt>
                <c:pt idx="637">
                  <c:v>37419</c:v>
                </c:pt>
                <c:pt idx="638">
                  <c:v>37420</c:v>
                </c:pt>
                <c:pt idx="639">
                  <c:v>37421</c:v>
                </c:pt>
                <c:pt idx="640">
                  <c:v>37424</c:v>
                </c:pt>
                <c:pt idx="641">
                  <c:v>37425</c:v>
                </c:pt>
                <c:pt idx="642">
                  <c:v>37426</c:v>
                </c:pt>
                <c:pt idx="643">
                  <c:v>37427</c:v>
                </c:pt>
                <c:pt idx="644">
                  <c:v>37428</c:v>
                </c:pt>
                <c:pt idx="645">
                  <c:v>37431</c:v>
                </c:pt>
                <c:pt idx="646">
                  <c:v>37432</c:v>
                </c:pt>
                <c:pt idx="647">
                  <c:v>37433</c:v>
                </c:pt>
                <c:pt idx="648">
                  <c:v>37434</c:v>
                </c:pt>
                <c:pt idx="649">
                  <c:v>37435</c:v>
                </c:pt>
                <c:pt idx="650">
                  <c:v>37438</c:v>
                </c:pt>
                <c:pt idx="651">
                  <c:v>37439</c:v>
                </c:pt>
                <c:pt idx="652">
                  <c:v>37440</c:v>
                </c:pt>
                <c:pt idx="653">
                  <c:v>37441</c:v>
                </c:pt>
                <c:pt idx="654">
                  <c:v>37442</c:v>
                </c:pt>
                <c:pt idx="655">
                  <c:v>37445</c:v>
                </c:pt>
                <c:pt idx="656">
                  <c:v>37446</c:v>
                </c:pt>
                <c:pt idx="657">
                  <c:v>37447</c:v>
                </c:pt>
                <c:pt idx="658">
                  <c:v>37448</c:v>
                </c:pt>
                <c:pt idx="659">
                  <c:v>37449</c:v>
                </c:pt>
                <c:pt idx="660">
                  <c:v>37452</c:v>
                </c:pt>
                <c:pt idx="661">
                  <c:v>37453</c:v>
                </c:pt>
                <c:pt idx="662">
                  <c:v>37454</c:v>
                </c:pt>
                <c:pt idx="663">
                  <c:v>37455</c:v>
                </c:pt>
                <c:pt idx="664">
                  <c:v>37456</c:v>
                </c:pt>
                <c:pt idx="665">
                  <c:v>37459</c:v>
                </c:pt>
                <c:pt idx="666">
                  <c:v>37460</c:v>
                </c:pt>
                <c:pt idx="667">
                  <c:v>37461</c:v>
                </c:pt>
                <c:pt idx="668">
                  <c:v>37462</c:v>
                </c:pt>
                <c:pt idx="669">
                  <c:v>37463</c:v>
                </c:pt>
                <c:pt idx="670">
                  <c:v>37466</c:v>
                </c:pt>
                <c:pt idx="671">
                  <c:v>37467</c:v>
                </c:pt>
                <c:pt idx="672">
                  <c:v>37468</c:v>
                </c:pt>
                <c:pt idx="673">
                  <c:v>37469</c:v>
                </c:pt>
                <c:pt idx="674">
                  <c:v>37470</c:v>
                </c:pt>
                <c:pt idx="675">
                  <c:v>37473</c:v>
                </c:pt>
                <c:pt idx="676">
                  <c:v>37474</c:v>
                </c:pt>
                <c:pt idx="677">
                  <c:v>37475</c:v>
                </c:pt>
                <c:pt idx="678">
                  <c:v>37476</c:v>
                </c:pt>
                <c:pt idx="679">
                  <c:v>37477</c:v>
                </c:pt>
                <c:pt idx="680">
                  <c:v>37480</c:v>
                </c:pt>
                <c:pt idx="681">
                  <c:v>37481</c:v>
                </c:pt>
                <c:pt idx="682">
                  <c:v>37482</c:v>
                </c:pt>
                <c:pt idx="683">
                  <c:v>37483</c:v>
                </c:pt>
                <c:pt idx="684">
                  <c:v>37484</c:v>
                </c:pt>
                <c:pt idx="685">
                  <c:v>37487</c:v>
                </c:pt>
                <c:pt idx="686">
                  <c:v>37488</c:v>
                </c:pt>
                <c:pt idx="687">
                  <c:v>37489</c:v>
                </c:pt>
                <c:pt idx="688">
                  <c:v>37490</c:v>
                </c:pt>
                <c:pt idx="689">
                  <c:v>37491</c:v>
                </c:pt>
                <c:pt idx="690">
                  <c:v>37494</c:v>
                </c:pt>
                <c:pt idx="691">
                  <c:v>37495</c:v>
                </c:pt>
                <c:pt idx="692">
                  <c:v>37496</c:v>
                </c:pt>
                <c:pt idx="693">
                  <c:v>37497</c:v>
                </c:pt>
                <c:pt idx="694">
                  <c:v>37498</c:v>
                </c:pt>
                <c:pt idx="695">
                  <c:v>37501</c:v>
                </c:pt>
                <c:pt idx="696">
                  <c:v>37502</c:v>
                </c:pt>
                <c:pt idx="697">
                  <c:v>37503</c:v>
                </c:pt>
                <c:pt idx="698">
                  <c:v>37504</c:v>
                </c:pt>
                <c:pt idx="699">
                  <c:v>37505</c:v>
                </c:pt>
                <c:pt idx="700">
                  <c:v>37508</c:v>
                </c:pt>
                <c:pt idx="701">
                  <c:v>37509</c:v>
                </c:pt>
                <c:pt idx="702">
                  <c:v>37510</c:v>
                </c:pt>
                <c:pt idx="703">
                  <c:v>37511</c:v>
                </c:pt>
                <c:pt idx="704">
                  <c:v>37512</c:v>
                </c:pt>
                <c:pt idx="705">
                  <c:v>37515</c:v>
                </c:pt>
                <c:pt idx="706">
                  <c:v>37516</c:v>
                </c:pt>
                <c:pt idx="707">
                  <c:v>37517</c:v>
                </c:pt>
                <c:pt idx="708">
                  <c:v>37518</c:v>
                </c:pt>
                <c:pt idx="709">
                  <c:v>37519</c:v>
                </c:pt>
                <c:pt idx="710">
                  <c:v>37522</c:v>
                </c:pt>
                <c:pt idx="711">
                  <c:v>37523</c:v>
                </c:pt>
                <c:pt idx="712">
                  <c:v>37524</c:v>
                </c:pt>
                <c:pt idx="713">
                  <c:v>37525</c:v>
                </c:pt>
                <c:pt idx="714">
                  <c:v>37526</c:v>
                </c:pt>
                <c:pt idx="715">
                  <c:v>37529</c:v>
                </c:pt>
                <c:pt idx="716">
                  <c:v>37530</c:v>
                </c:pt>
                <c:pt idx="717">
                  <c:v>37531</c:v>
                </c:pt>
                <c:pt idx="718">
                  <c:v>37532</c:v>
                </c:pt>
                <c:pt idx="719">
                  <c:v>37533</c:v>
                </c:pt>
                <c:pt idx="720">
                  <c:v>37536</c:v>
                </c:pt>
                <c:pt idx="721">
                  <c:v>37537</c:v>
                </c:pt>
                <c:pt idx="722">
                  <c:v>37538</c:v>
                </c:pt>
                <c:pt idx="723">
                  <c:v>37539</c:v>
                </c:pt>
                <c:pt idx="724">
                  <c:v>37540</c:v>
                </c:pt>
                <c:pt idx="725">
                  <c:v>37543</c:v>
                </c:pt>
                <c:pt idx="726">
                  <c:v>37544</c:v>
                </c:pt>
                <c:pt idx="727">
                  <c:v>37545</c:v>
                </c:pt>
                <c:pt idx="728">
                  <c:v>37546</c:v>
                </c:pt>
                <c:pt idx="729">
                  <c:v>37547</c:v>
                </c:pt>
                <c:pt idx="730">
                  <c:v>37550</c:v>
                </c:pt>
                <c:pt idx="731">
                  <c:v>37551</c:v>
                </c:pt>
                <c:pt idx="732">
                  <c:v>37552</c:v>
                </c:pt>
                <c:pt idx="733">
                  <c:v>37553</c:v>
                </c:pt>
                <c:pt idx="734">
                  <c:v>37554</c:v>
                </c:pt>
                <c:pt idx="735">
                  <c:v>37557</c:v>
                </c:pt>
                <c:pt idx="736">
                  <c:v>37558</c:v>
                </c:pt>
                <c:pt idx="737">
                  <c:v>37559</c:v>
                </c:pt>
                <c:pt idx="738">
                  <c:v>37560</c:v>
                </c:pt>
                <c:pt idx="739">
                  <c:v>37561</c:v>
                </c:pt>
                <c:pt idx="740">
                  <c:v>37564</c:v>
                </c:pt>
                <c:pt idx="741">
                  <c:v>37565</c:v>
                </c:pt>
                <c:pt idx="742">
                  <c:v>37566</c:v>
                </c:pt>
                <c:pt idx="743">
                  <c:v>37567</c:v>
                </c:pt>
                <c:pt idx="744">
                  <c:v>37568</c:v>
                </c:pt>
                <c:pt idx="745">
                  <c:v>37571</c:v>
                </c:pt>
                <c:pt idx="746">
                  <c:v>37572</c:v>
                </c:pt>
                <c:pt idx="747">
                  <c:v>37573</c:v>
                </c:pt>
                <c:pt idx="748">
                  <c:v>37574</c:v>
                </c:pt>
                <c:pt idx="749">
                  <c:v>37575</c:v>
                </c:pt>
                <c:pt idx="750">
                  <c:v>37578</c:v>
                </c:pt>
                <c:pt idx="751">
                  <c:v>37579</c:v>
                </c:pt>
                <c:pt idx="752">
                  <c:v>37580</c:v>
                </c:pt>
                <c:pt idx="753">
                  <c:v>37581</c:v>
                </c:pt>
                <c:pt idx="754">
                  <c:v>37582</c:v>
                </c:pt>
                <c:pt idx="755">
                  <c:v>37585</c:v>
                </c:pt>
                <c:pt idx="756">
                  <c:v>37586</c:v>
                </c:pt>
                <c:pt idx="757">
                  <c:v>37587</c:v>
                </c:pt>
                <c:pt idx="758">
                  <c:v>37588</c:v>
                </c:pt>
                <c:pt idx="759">
                  <c:v>37589</c:v>
                </c:pt>
                <c:pt idx="760">
                  <c:v>37592</c:v>
                </c:pt>
                <c:pt idx="761">
                  <c:v>37593</c:v>
                </c:pt>
                <c:pt idx="762">
                  <c:v>37594</c:v>
                </c:pt>
                <c:pt idx="763">
                  <c:v>37595</c:v>
                </c:pt>
                <c:pt idx="764">
                  <c:v>37596</c:v>
                </c:pt>
                <c:pt idx="765">
                  <c:v>37599</c:v>
                </c:pt>
                <c:pt idx="766">
                  <c:v>37600</c:v>
                </c:pt>
                <c:pt idx="767">
                  <c:v>37601</c:v>
                </c:pt>
                <c:pt idx="768">
                  <c:v>37602</c:v>
                </c:pt>
                <c:pt idx="769">
                  <c:v>37603</c:v>
                </c:pt>
                <c:pt idx="770">
                  <c:v>37606</c:v>
                </c:pt>
                <c:pt idx="771">
                  <c:v>37607</c:v>
                </c:pt>
                <c:pt idx="772">
                  <c:v>37608</c:v>
                </c:pt>
                <c:pt idx="773">
                  <c:v>37609</c:v>
                </c:pt>
                <c:pt idx="774">
                  <c:v>37610</c:v>
                </c:pt>
                <c:pt idx="775">
                  <c:v>37613</c:v>
                </c:pt>
                <c:pt idx="776">
                  <c:v>37614</c:v>
                </c:pt>
                <c:pt idx="777">
                  <c:v>37615</c:v>
                </c:pt>
                <c:pt idx="778">
                  <c:v>37616</c:v>
                </c:pt>
                <c:pt idx="779">
                  <c:v>37617</c:v>
                </c:pt>
                <c:pt idx="780">
                  <c:v>37620</c:v>
                </c:pt>
                <c:pt idx="781">
                  <c:v>37621</c:v>
                </c:pt>
                <c:pt idx="782">
                  <c:v>37622</c:v>
                </c:pt>
                <c:pt idx="783">
                  <c:v>37623</c:v>
                </c:pt>
                <c:pt idx="784">
                  <c:v>37624</c:v>
                </c:pt>
                <c:pt idx="785">
                  <c:v>37627</c:v>
                </c:pt>
                <c:pt idx="786">
                  <c:v>37628</c:v>
                </c:pt>
                <c:pt idx="787">
                  <c:v>37629</c:v>
                </c:pt>
                <c:pt idx="788">
                  <c:v>37630</c:v>
                </c:pt>
                <c:pt idx="789">
                  <c:v>37631</c:v>
                </c:pt>
                <c:pt idx="790">
                  <c:v>37634</c:v>
                </c:pt>
                <c:pt idx="791">
                  <c:v>37635</c:v>
                </c:pt>
                <c:pt idx="792">
                  <c:v>37636</c:v>
                </c:pt>
                <c:pt idx="793">
                  <c:v>37637</c:v>
                </c:pt>
                <c:pt idx="794">
                  <c:v>37638</c:v>
                </c:pt>
                <c:pt idx="795">
                  <c:v>37641</c:v>
                </c:pt>
                <c:pt idx="796">
                  <c:v>37642</c:v>
                </c:pt>
                <c:pt idx="797">
                  <c:v>37643</c:v>
                </c:pt>
                <c:pt idx="798">
                  <c:v>37644</c:v>
                </c:pt>
                <c:pt idx="799">
                  <c:v>37645</c:v>
                </c:pt>
                <c:pt idx="800">
                  <c:v>37648</c:v>
                </c:pt>
                <c:pt idx="801">
                  <c:v>37649</c:v>
                </c:pt>
                <c:pt idx="802">
                  <c:v>37650</c:v>
                </c:pt>
                <c:pt idx="803">
                  <c:v>37651</c:v>
                </c:pt>
                <c:pt idx="804">
                  <c:v>37652</c:v>
                </c:pt>
                <c:pt idx="805">
                  <c:v>37655</c:v>
                </c:pt>
                <c:pt idx="806">
                  <c:v>37656</c:v>
                </c:pt>
                <c:pt idx="807">
                  <c:v>37657</c:v>
                </c:pt>
                <c:pt idx="808">
                  <c:v>37658</c:v>
                </c:pt>
                <c:pt idx="809">
                  <c:v>37659</c:v>
                </c:pt>
                <c:pt idx="810">
                  <c:v>37662</c:v>
                </c:pt>
                <c:pt idx="811">
                  <c:v>37663</c:v>
                </c:pt>
                <c:pt idx="812">
                  <c:v>37664</c:v>
                </c:pt>
                <c:pt idx="813">
                  <c:v>37665</c:v>
                </c:pt>
                <c:pt idx="814">
                  <c:v>37666</c:v>
                </c:pt>
                <c:pt idx="815">
                  <c:v>37669</c:v>
                </c:pt>
                <c:pt idx="816">
                  <c:v>37670</c:v>
                </c:pt>
                <c:pt idx="817">
                  <c:v>37671</c:v>
                </c:pt>
                <c:pt idx="818">
                  <c:v>37672</c:v>
                </c:pt>
                <c:pt idx="819">
                  <c:v>37673</c:v>
                </c:pt>
                <c:pt idx="820">
                  <c:v>37676</c:v>
                </c:pt>
                <c:pt idx="821">
                  <c:v>37677</c:v>
                </c:pt>
                <c:pt idx="822">
                  <c:v>37678</c:v>
                </c:pt>
                <c:pt idx="823">
                  <c:v>37679</c:v>
                </c:pt>
                <c:pt idx="824">
                  <c:v>37680</c:v>
                </c:pt>
                <c:pt idx="825">
                  <c:v>37683</c:v>
                </c:pt>
                <c:pt idx="826">
                  <c:v>37684</c:v>
                </c:pt>
                <c:pt idx="827">
                  <c:v>37685</c:v>
                </c:pt>
                <c:pt idx="828">
                  <c:v>37686</c:v>
                </c:pt>
                <c:pt idx="829">
                  <c:v>37687</c:v>
                </c:pt>
                <c:pt idx="830">
                  <c:v>37690</c:v>
                </c:pt>
                <c:pt idx="831">
                  <c:v>37691</c:v>
                </c:pt>
                <c:pt idx="832">
                  <c:v>37692</c:v>
                </c:pt>
                <c:pt idx="833">
                  <c:v>37693</c:v>
                </c:pt>
                <c:pt idx="834">
                  <c:v>37694</c:v>
                </c:pt>
                <c:pt idx="835">
                  <c:v>37697</c:v>
                </c:pt>
                <c:pt idx="836">
                  <c:v>37698</c:v>
                </c:pt>
                <c:pt idx="837">
                  <c:v>37699</c:v>
                </c:pt>
                <c:pt idx="838">
                  <c:v>37700</c:v>
                </c:pt>
                <c:pt idx="839">
                  <c:v>37701</c:v>
                </c:pt>
                <c:pt idx="840">
                  <c:v>37704</c:v>
                </c:pt>
                <c:pt idx="841">
                  <c:v>37705</c:v>
                </c:pt>
                <c:pt idx="842">
                  <c:v>37706</c:v>
                </c:pt>
                <c:pt idx="843">
                  <c:v>37707</c:v>
                </c:pt>
                <c:pt idx="844">
                  <c:v>37708</c:v>
                </c:pt>
                <c:pt idx="845">
                  <c:v>37711</c:v>
                </c:pt>
                <c:pt idx="846">
                  <c:v>37712</c:v>
                </c:pt>
                <c:pt idx="847">
                  <c:v>37713</c:v>
                </c:pt>
                <c:pt idx="848">
                  <c:v>37714</c:v>
                </c:pt>
                <c:pt idx="849">
                  <c:v>37715</c:v>
                </c:pt>
                <c:pt idx="850">
                  <c:v>37718</c:v>
                </c:pt>
                <c:pt idx="851">
                  <c:v>37719</c:v>
                </c:pt>
                <c:pt idx="852">
                  <c:v>37720</c:v>
                </c:pt>
                <c:pt idx="853">
                  <c:v>37721</c:v>
                </c:pt>
                <c:pt idx="854">
                  <c:v>37722</c:v>
                </c:pt>
                <c:pt idx="855">
                  <c:v>37725</c:v>
                </c:pt>
                <c:pt idx="856">
                  <c:v>37726</c:v>
                </c:pt>
                <c:pt idx="857">
                  <c:v>37727</c:v>
                </c:pt>
                <c:pt idx="858">
                  <c:v>37728</c:v>
                </c:pt>
                <c:pt idx="859">
                  <c:v>37729</c:v>
                </c:pt>
                <c:pt idx="860">
                  <c:v>37732</c:v>
                </c:pt>
                <c:pt idx="861">
                  <c:v>37733</c:v>
                </c:pt>
                <c:pt idx="862">
                  <c:v>37734</c:v>
                </c:pt>
                <c:pt idx="863">
                  <c:v>37735</c:v>
                </c:pt>
                <c:pt idx="864">
                  <c:v>37736</c:v>
                </c:pt>
                <c:pt idx="865">
                  <c:v>37739</c:v>
                </c:pt>
                <c:pt idx="866">
                  <c:v>37740</c:v>
                </c:pt>
                <c:pt idx="867">
                  <c:v>37741</c:v>
                </c:pt>
                <c:pt idx="868">
                  <c:v>37742</c:v>
                </c:pt>
                <c:pt idx="869">
                  <c:v>37743</c:v>
                </c:pt>
                <c:pt idx="870">
                  <c:v>37746</c:v>
                </c:pt>
                <c:pt idx="871">
                  <c:v>37747</c:v>
                </c:pt>
                <c:pt idx="872">
                  <c:v>37748</c:v>
                </c:pt>
                <c:pt idx="873">
                  <c:v>37749</c:v>
                </c:pt>
                <c:pt idx="874">
                  <c:v>37750</c:v>
                </c:pt>
                <c:pt idx="875">
                  <c:v>37753</c:v>
                </c:pt>
                <c:pt idx="876">
                  <c:v>37754</c:v>
                </c:pt>
                <c:pt idx="877">
                  <c:v>37755</c:v>
                </c:pt>
                <c:pt idx="878">
                  <c:v>37756</c:v>
                </c:pt>
                <c:pt idx="879">
                  <c:v>37757</c:v>
                </c:pt>
                <c:pt idx="880">
                  <c:v>37760</c:v>
                </c:pt>
                <c:pt idx="881">
                  <c:v>37761</c:v>
                </c:pt>
                <c:pt idx="882">
                  <c:v>37762</c:v>
                </c:pt>
                <c:pt idx="883">
                  <c:v>37763</c:v>
                </c:pt>
                <c:pt idx="884">
                  <c:v>37764</c:v>
                </c:pt>
                <c:pt idx="885">
                  <c:v>37767</c:v>
                </c:pt>
                <c:pt idx="886">
                  <c:v>37768</c:v>
                </c:pt>
                <c:pt idx="887">
                  <c:v>37769</c:v>
                </c:pt>
                <c:pt idx="888">
                  <c:v>37770</c:v>
                </c:pt>
                <c:pt idx="889">
                  <c:v>37771</c:v>
                </c:pt>
                <c:pt idx="890">
                  <c:v>37774</c:v>
                </c:pt>
                <c:pt idx="891">
                  <c:v>37775</c:v>
                </c:pt>
                <c:pt idx="892">
                  <c:v>37776</c:v>
                </c:pt>
                <c:pt idx="893">
                  <c:v>37777</c:v>
                </c:pt>
                <c:pt idx="894">
                  <c:v>37778</c:v>
                </c:pt>
                <c:pt idx="895">
                  <c:v>37781</c:v>
                </c:pt>
                <c:pt idx="896">
                  <c:v>37782</c:v>
                </c:pt>
                <c:pt idx="897">
                  <c:v>37783</c:v>
                </c:pt>
                <c:pt idx="898">
                  <c:v>37784</c:v>
                </c:pt>
                <c:pt idx="899">
                  <c:v>37785</c:v>
                </c:pt>
                <c:pt idx="900">
                  <c:v>37788</c:v>
                </c:pt>
                <c:pt idx="901">
                  <c:v>37789</c:v>
                </c:pt>
                <c:pt idx="902">
                  <c:v>37790</c:v>
                </c:pt>
                <c:pt idx="903">
                  <c:v>37791</c:v>
                </c:pt>
                <c:pt idx="904">
                  <c:v>37792</c:v>
                </c:pt>
                <c:pt idx="905">
                  <c:v>37795</c:v>
                </c:pt>
                <c:pt idx="906">
                  <c:v>37796</c:v>
                </c:pt>
                <c:pt idx="907">
                  <c:v>37797</c:v>
                </c:pt>
                <c:pt idx="908">
                  <c:v>37798</c:v>
                </c:pt>
                <c:pt idx="909">
                  <c:v>37799</c:v>
                </c:pt>
                <c:pt idx="910">
                  <c:v>37802</c:v>
                </c:pt>
                <c:pt idx="911">
                  <c:v>37803</c:v>
                </c:pt>
                <c:pt idx="912">
                  <c:v>37804</c:v>
                </c:pt>
                <c:pt idx="913">
                  <c:v>37805</c:v>
                </c:pt>
                <c:pt idx="914">
                  <c:v>37806</c:v>
                </c:pt>
                <c:pt idx="915">
                  <c:v>37809</c:v>
                </c:pt>
                <c:pt idx="916">
                  <c:v>37810</c:v>
                </c:pt>
                <c:pt idx="917">
                  <c:v>37811</c:v>
                </c:pt>
                <c:pt idx="918">
                  <c:v>37812</c:v>
                </c:pt>
                <c:pt idx="919">
                  <c:v>37813</c:v>
                </c:pt>
                <c:pt idx="920">
                  <c:v>37816</c:v>
                </c:pt>
                <c:pt idx="921">
                  <c:v>37817</c:v>
                </c:pt>
                <c:pt idx="922">
                  <c:v>37818</c:v>
                </c:pt>
                <c:pt idx="923">
                  <c:v>37819</c:v>
                </c:pt>
                <c:pt idx="924">
                  <c:v>37820</c:v>
                </c:pt>
                <c:pt idx="925">
                  <c:v>37823</c:v>
                </c:pt>
                <c:pt idx="926">
                  <c:v>37824</c:v>
                </c:pt>
                <c:pt idx="927">
                  <c:v>37825</c:v>
                </c:pt>
                <c:pt idx="928">
                  <c:v>37826</c:v>
                </c:pt>
                <c:pt idx="929">
                  <c:v>37827</c:v>
                </c:pt>
                <c:pt idx="930">
                  <c:v>37830</c:v>
                </c:pt>
                <c:pt idx="931">
                  <c:v>37831</c:v>
                </c:pt>
                <c:pt idx="932">
                  <c:v>37832</c:v>
                </c:pt>
                <c:pt idx="933">
                  <c:v>37833</c:v>
                </c:pt>
                <c:pt idx="934">
                  <c:v>37834</c:v>
                </c:pt>
                <c:pt idx="935">
                  <c:v>37837</c:v>
                </c:pt>
                <c:pt idx="936">
                  <c:v>37838</c:v>
                </c:pt>
                <c:pt idx="937">
                  <c:v>37839</c:v>
                </c:pt>
                <c:pt idx="938">
                  <c:v>37840</c:v>
                </c:pt>
                <c:pt idx="939">
                  <c:v>37841</c:v>
                </c:pt>
                <c:pt idx="940">
                  <c:v>37844</c:v>
                </c:pt>
                <c:pt idx="941">
                  <c:v>37845</c:v>
                </c:pt>
                <c:pt idx="942">
                  <c:v>37846</c:v>
                </c:pt>
                <c:pt idx="943">
                  <c:v>37847</c:v>
                </c:pt>
                <c:pt idx="944">
                  <c:v>37848</c:v>
                </c:pt>
                <c:pt idx="945">
                  <c:v>37851</c:v>
                </c:pt>
                <c:pt idx="946">
                  <c:v>37852</c:v>
                </c:pt>
                <c:pt idx="947">
                  <c:v>37853</c:v>
                </c:pt>
                <c:pt idx="948">
                  <c:v>37854</c:v>
                </c:pt>
                <c:pt idx="949">
                  <c:v>37855</c:v>
                </c:pt>
                <c:pt idx="950">
                  <c:v>37858</c:v>
                </c:pt>
                <c:pt idx="951">
                  <c:v>37859</c:v>
                </c:pt>
                <c:pt idx="952">
                  <c:v>37860</c:v>
                </c:pt>
                <c:pt idx="953">
                  <c:v>37861</c:v>
                </c:pt>
                <c:pt idx="954">
                  <c:v>37862</c:v>
                </c:pt>
                <c:pt idx="955">
                  <c:v>37865</c:v>
                </c:pt>
                <c:pt idx="956">
                  <c:v>37866</c:v>
                </c:pt>
                <c:pt idx="957">
                  <c:v>37867</c:v>
                </c:pt>
                <c:pt idx="958">
                  <c:v>37868</c:v>
                </c:pt>
                <c:pt idx="959">
                  <c:v>37869</c:v>
                </c:pt>
                <c:pt idx="960">
                  <c:v>37872</c:v>
                </c:pt>
                <c:pt idx="961">
                  <c:v>37873</c:v>
                </c:pt>
                <c:pt idx="962">
                  <c:v>37874</c:v>
                </c:pt>
                <c:pt idx="963">
                  <c:v>37875</c:v>
                </c:pt>
                <c:pt idx="964">
                  <c:v>37876</c:v>
                </c:pt>
                <c:pt idx="965">
                  <c:v>37879</c:v>
                </c:pt>
                <c:pt idx="966">
                  <c:v>37880</c:v>
                </c:pt>
                <c:pt idx="967">
                  <c:v>37881</c:v>
                </c:pt>
                <c:pt idx="968">
                  <c:v>37882</c:v>
                </c:pt>
                <c:pt idx="969">
                  <c:v>37883</c:v>
                </c:pt>
                <c:pt idx="970">
                  <c:v>37886</c:v>
                </c:pt>
                <c:pt idx="971">
                  <c:v>37887</c:v>
                </c:pt>
                <c:pt idx="972">
                  <c:v>37888</c:v>
                </c:pt>
                <c:pt idx="973">
                  <c:v>37889</c:v>
                </c:pt>
                <c:pt idx="974">
                  <c:v>37890</c:v>
                </c:pt>
                <c:pt idx="975">
                  <c:v>37893</c:v>
                </c:pt>
                <c:pt idx="976">
                  <c:v>37894</c:v>
                </c:pt>
                <c:pt idx="977">
                  <c:v>37895</c:v>
                </c:pt>
                <c:pt idx="978">
                  <c:v>37896</c:v>
                </c:pt>
                <c:pt idx="979">
                  <c:v>37897</c:v>
                </c:pt>
                <c:pt idx="980">
                  <c:v>37900</c:v>
                </c:pt>
                <c:pt idx="981">
                  <c:v>37901</c:v>
                </c:pt>
                <c:pt idx="982">
                  <c:v>37902</c:v>
                </c:pt>
                <c:pt idx="983">
                  <c:v>37903</c:v>
                </c:pt>
                <c:pt idx="984">
                  <c:v>37904</c:v>
                </c:pt>
                <c:pt idx="985">
                  <c:v>37907</c:v>
                </c:pt>
                <c:pt idx="986">
                  <c:v>37908</c:v>
                </c:pt>
                <c:pt idx="987">
                  <c:v>37909</c:v>
                </c:pt>
                <c:pt idx="988">
                  <c:v>37910</c:v>
                </c:pt>
                <c:pt idx="989">
                  <c:v>37911</c:v>
                </c:pt>
                <c:pt idx="990">
                  <c:v>37914</c:v>
                </c:pt>
                <c:pt idx="991">
                  <c:v>37915</c:v>
                </c:pt>
                <c:pt idx="992">
                  <c:v>37916</c:v>
                </c:pt>
                <c:pt idx="993">
                  <c:v>37917</c:v>
                </c:pt>
                <c:pt idx="994">
                  <c:v>37918</c:v>
                </c:pt>
                <c:pt idx="995">
                  <c:v>37921</c:v>
                </c:pt>
                <c:pt idx="996">
                  <c:v>37922</c:v>
                </c:pt>
                <c:pt idx="997">
                  <c:v>37923</c:v>
                </c:pt>
                <c:pt idx="998">
                  <c:v>37924</c:v>
                </c:pt>
                <c:pt idx="999">
                  <c:v>37925</c:v>
                </c:pt>
                <c:pt idx="1000">
                  <c:v>37928</c:v>
                </c:pt>
                <c:pt idx="1001">
                  <c:v>37929</c:v>
                </c:pt>
                <c:pt idx="1002">
                  <c:v>37930</c:v>
                </c:pt>
                <c:pt idx="1003">
                  <c:v>37931</c:v>
                </c:pt>
                <c:pt idx="1004">
                  <c:v>37932</c:v>
                </c:pt>
                <c:pt idx="1005">
                  <c:v>37935</c:v>
                </c:pt>
                <c:pt idx="1006">
                  <c:v>37936</c:v>
                </c:pt>
                <c:pt idx="1007">
                  <c:v>37937</c:v>
                </c:pt>
                <c:pt idx="1008">
                  <c:v>37938</c:v>
                </c:pt>
                <c:pt idx="1009">
                  <c:v>37939</c:v>
                </c:pt>
                <c:pt idx="1010">
                  <c:v>37942</c:v>
                </c:pt>
                <c:pt idx="1011">
                  <c:v>37943</c:v>
                </c:pt>
                <c:pt idx="1012">
                  <c:v>37944</c:v>
                </c:pt>
                <c:pt idx="1013">
                  <c:v>37945</c:v>
                </c:pt>
                <c:pt idx="1014">
                  <c:v>37946</c:v>
                </c:pt>
                <c:pt idx="1015">
                  <c:v>37949</c:v>
                </c:pt>
                <c:pt idx="1016">
                  <c:v>37950</c:v>
                </c:pt>
                <c:pt idx="1017">
                  <c:v>37951</c:v>
                </c:pt>
                <c:pt idx="1018">
                  <c:v>37952</c:v>
                </c:pt>
                <c:pt idx="1019">
                  <c:v>37953</c:v>
                </c:pt>
                <c:pt idx="1020">
                  <c:v>37956</c:v>
                </c:pt>
                <c:pt idx="1021">
                  <c:v>37957</c:v>
                </c:pt>
                <c:pt idx="1022">
                  <c:v>37958</c:v>
                </c:pt>
                <c:pt idx="1023">
                  <c:v>37959</c:v>
                </c:pt>
                <c:pt idx="1024">
                  <c:v>37960</c:v>
                </c:pt>
                <c:pt idx="1025">
                  <c:v>37963</c:v>
                </c:pt>
                <c:pt idx="1026">
                  <c:v>37964</c:v>
                </c:pt>
                <c:pt idx="1027">
                  <c:v>37965</c:v>
                </c:pt>
                <c:pt idx="1028">
                  <c:v>37966</c:v>
                </c:pt>
                <c:pt idx="1029">
                  <c:v>37967</c:v>
                </c:pt>
                <c:pt idx="1030">
                  <c:v>37970</c:v>
                </c:pt>
                <c:pt idx="1031">
                  <c:v>37971</c:v>
                </c:pt>
                <c:pt idx="1032">
                  <c:v>37972</c:v>
                </c:pt>
                <c:pt idx="1033">
                  <c:v>37973</c:v>
                </c:pt>
                <c:pt idx="1034">
                  <c:v>37974</c:v>
                </c:pt>
                <c:pt idx="1035">
                  <c:v>37977</c:v>
                </c:pt>
                <c:pt idx="1036">
                  <c:v>37978</c:v>
                </c:pt>
                <c:pt idx="1037">
                  <c:v>37979</c:v>
                </c:pt>
                <c:pt idx="1038">
                  <c:v>37980</c:v>
                </c:pt>
                <c:pt idx="1039">
                  <c:v>37981</c:v>
                </c:pt>
                <c:pt idx="1040">
                  <c:v>37984</c:v>
                </c:pt>
                <c:pt idx="1041">
                  <c:v>37985</c:v>
                </c:pt>
                <c:pt idx="1042">
                  <c:v>37986</c:v>
                </c:pt>
                <c:pt idx="1043">
                  <c:v>37987</c:v>
                </c:pt>
                <c:pt idx="1044">
                  <c:v>37988</c:v>
                </c:pt>
                <c:pt idx="1045">
                  <c:v>37991</c:v>
                </c:pt>
                <c:pt idx="1046">
                  <c:v>37992</c:v>
                </c:pt>
                <c:pt idx="1047">
                  <c:v>37993</c:v>
                </c:pt>
                <c:pt idx="1048">
                  <c:v>37994</c:v>
                </c:pt>
                <c:pt idx="1049">
                  <c:v>37995</c:v>
                </c:pt>
                <c:pt idx="1050">
                  <c:v>37998</c:v>
                </c:pt>
                <c:pt idx="1051">
                  <c:v>37999</c:v>
                </c:pt>
                <c:pt idx="1052">
                  <c:v>38000</c:v>
                </c:pt>
                <c:pt idx="1053">
                  <c:v>38001</c:v>
                </c:pt>
                <c:pt idx="1054">
                  <c:v>38002</c:v>
                </c:pt>
                <c:pt idx="1055">
                  <c:v>38005</c:v>
                </c:pt>
                <c:pt idx="1056">
                  <c:v>38006</c:v>
                </c:pt>
                <c:pt idx="1057">
                  <c:v>38007</c:v>
                </c:pt>
                <c:pt idx="1058">
                  <c:v>38008</c:v>
                </c:pt>
                <c:pt idx="1059">
                  <c:v>38009</c:v>
                </c:pt>
                <c:pt idx="1060">
                  <c:v>38012</c:v>
                </c:pt>
                <c:pt idx="1061">
                  <c:v>38013</c:v>
                </c:pt>
                <c:pt idx="1062">
                  <c:v>38014</c:v>
                </c:pt>
                <c:pt idx="1063">
                  <c:v>38015</c:v>
                </c:pt>
                <c:pt idx="1064">
                  <c:v>38016</c:v>
                </c:pt>
                <c:pt idx="1065">
                  <c:v>38019</c:v>
                </c:pt>
                <c:pt idx="1066">
                  <c:v>38020</c:v>
                </c:pt>
                <c:pt idx="1067">
                  <c:v>38021</c:v>
                </c:pt>
                <c:pt idx="1068">
                  <c:v>38022</c:v>
                </c:pt>
                <c:pt idx="1069">
                  <c:v>38023</c:v>
                </c:pt>
                <c:pt idx="1070">
                  <c:v>38026</c:v>
                </c:pt>
                <c:pt idx="1071">
                  <c:v>38027</c:v>
                </c:pt>
                <c:pt idx="1072">
                  <c:v>38028</c:v>
                </c:pt>
                <c:pt idx="1073">
                  <c:v>38029</c:v>
                </c:pt>
                <c:pt idx="1074">
                  <c:v>38030</c:v>
                </c:pt>
                <c:pt idx="1075">
                  <c:v>38033</c:v>
                </c:pt>
                <c:pt idx="1076">
                  <c:v>38034</c:v>
                </c:pt>
                <c:pt idx="1077">
                  <c:v>38035</c:v>
                </c:pt>
                <c:pt idx="1078">
                  <c:v>38036</c:v>
                </c:pt>
                <c:pt idx="1079">
                  <c:v>38037</c:v>
                </c:pt>
                <c:pt idx="1080">
                  <c:v>38040</c:v>
                </c:pt>
                <c:pt idx="1081">
                  <c:v>38041</c:v>
                </c:pt>
                <c:pt idx="1082">
                  <c:v>38042</c:v>
                </c:pt>
                <c:pt idx="1083">
                  <c:v>38043</c:v>
                </c:pt>
                <c:pt idx="1084">
                  <c:v>38044</c:v>
                </c:pt>
                <c:pt idx="1085">
                  <c:v>38047</c:v>
                </c:pt>
                <c:pt idx="1086">
                  <c:v>38048</c:v>
                </c:pt>
                <c:pt idx="1087">
                  <c:v>38049</c:v>
                </c:pt>
                <c:pt idx="1088">
                  <c:v>38050</c:v>
                </c:pt>
                <c:pt idx="1089">
                  <c:v>38051</c:v>
                </c:pt>
                <c:pt idx="1090">
                  <c:v>38054</c:v>
                </c:pt>
                <c:pt idx="1091">
                  <c:v>38055</c:v>
                </c:pt>
                <c:pt idx="1092">
                  <c:v>38056</c:v>
                </c:pt>
                <c:pt idx="1093">
                  <c:v>38057</c:v>
                </c:pt>
                <c:pt idx="1094">
                  <c:v>38058</c:v>
                </c:pt>
                <c:pt idx="1095">
                  <c:v>38061</c:v>
                </c:pt>
                <c:pt idx="1096">
                  <c:v>38062</c:v>
                </c:pt>
                <c:pt idx="1097">
                  <c:v>38063</c:v>
                </c:pt>
                <c:pt idx="1098">
                  <c:v>38064</c:v>
                </c:pt>
                <c:pt idx="1099">
                  <c:v>38065</c:v>
                </c:pt>
                <c:pt idx="1100">
                  <c:v>38068</c:v>
                </c:pt>
                <c:pt idx="1101">
                  <c:v>38069</c:v>
                </c:pt>
                <c:pt idx="1102">
                  <c:v>38070</c:v>
                </c:pt>
                <c:pt idx="1103">
                  <c:v>38071</c:v>
                </c:pt>
                <c:pt idx="1104">
                  <c:v>38072</c:v>
                </c:pt>
                <c:pt idx="1105">
                  <c:v>38075</c:v>
                </c:pt>
                <c:pt idx="1106">
                  <c:v>38076</c:v>
                </c:pt>
                <c:pt idx="1107">
                  <c:v>38077</c:v>
                </c:pt>
                <c:pt idx="1108">
                  <c:v>38078</c:v>
                </c:pt>
                <c:pt idx="1109">
                  <c:v>38079</c:v>
                </c:pt>
                <c:pt idx="1110">
                  <c:v>38082</c:v>
                </c:pt>
                <c:pt idx="1111">
                  <c:v>38083</c:v>
                </c:pt>
                <c:pt idx="1112">
                  <c:v>38084</c:v>
                </c:pt>
                <c:pt idx="1113">
                  <c:v>38085</c:v>
                </c:pt>
                <c:pt idx="1114">
                  <c:v>38086</c:v>
                </c:pt>
                <c:pt idx="1115">
                  <c:v>38089</c:v>
                </c:pt>
                <c:pt idx="1116">
                  <c:v>38090</c:v>
                </c:pt>
                <c:pt idx="1117">
                  <c:v>38091</c:v>
                </c:pt>
                <c:pt idx="1118">
                  <c:v>38092</c:v>
                </c:pt>
                <c:pt idx="1119">
                  <c:v>38093</c:v>
                </c:pt>
                <c:pt idx="1120">
                  <c:v>38096</c:v>
                </c:pt>
                <c:pt idx="1121">
                  <c:v>38097</c:v>
                </c:pt>
                <c:pt idx="1122">
                  <c:v>38098</c:v>
                </c:pt>
                <c:pt idx="1123">
                  <c:v>38099</c:v>
                </c:pt>
                <c:pt idx="1124">
                  <c:v>38100</c:v>
                </c:pt>
                <c:pt idx="1125">
                  <c:v>38103</c:v>
                </c:pt>
                <c:pt idx="1126">
                  <c:v>38104</c:v>
                </c:pt>
                <c:pt idx="1127">
                  <c:v>38105</c:v>
                </c:pt>
                <c:pt idx="1128">
                  <c:v>38106</c:v>
                </c:pt>
                <c:pt idx="1129">
                  <c:v>38107</c:v>
                </c:pt>
                <c:pt idx="1130">
                  <c:v>38110</c:v>
                </c:pt>
                <c:pt idx="1131">
                  <c:v>38111</c:v>
                </c:pt>
                <c:pt idx="1132">
                  <c:v>38112</c:v>
                </c:pt>
                <c:pt idx="1133">
                  <c:v>38113</c:v>
                </c:pt>
                <c:pt idx="1134">
                  <c:v>38114</c:v>
                </c:pt>
                <c:pt idx="1135">
                  <c:v>38117</c:v>
                </c:pt>
                <c:pt idx="1136">
                  <c:v>38118</c:v>
                </c:pt>
                <c:pt idx="1137">
                  <c:v>38119</c:v>
                </c:pt>
                <c:pt idx="1138">
                  <c:v>38120</c:v>
                </c:pt>
                <c:pt idx="1139">
                  <c:v>38121</c:v>
                </c:pt>
                <c:pt idx="1140">
                  <c:v>38124</c:v>
                </c:pt>
                <c:pt idx="1141">
                  <c:v>38125</c:v>
                </c:pt>
                <c:pt idx="1142">
                  <c:v>38126</c:v>
                </c:pt>
                <c:pt idx="1143">
                  <c:v>38127</c:v>
                </c:pt>
                <c:pt idx="1144">
                  <c:v>38128</c:v>
                </c:pt>
                <c:pt idx="1145">
                  <c:v>38131</c:v>
                </c:pt>
                <c:pt idx="1146">
                  <c:v>38132</c:v>
                </c:pt>
                <c:pt idx="1147">
                  <c:v>38133</c:v>
                </c:pt>
                <c:pt idx="1148">
                  <c:v>38134</c:v>
                </c:pt>
                <c:pt idx="1149">
                  <c:v>38135</c:v>
                </c:pt>
                <c:pt idx="1150">
                  <c:v>38138</c:v>
                </c:pt>
                <c:pt idx="1151">
                  <c:v>38139</c:v>
                </c:pt>
                <c:pt idx="1152">
                  <c:v>38140</c:v>
                </c:pt>
                <c:pt idx="1153">
                  <c:v>38141</c:v>
                </c:pt>
                <c:pt idx="1154">
                  <c:v>38142</c:v>
                </c:pt>
                <c:pt idx="1155">
                  <c:v>38145</c:v>
                </c:pt>
                <c:pt idx="1156">
                  <c:v>38146</c:v>
                </c:pt>
                <c:pt idx="1157">
                  <c:v>38147</c:v>
                </c:pt>
                <c:pt idx="1158">
                  <c:v>38148</c:v>
                </c:pt>
                <c:pt idx="1159">
                  <c:v>38149</c:v>
                </c:pt>
                <c:pt idx="1160">
                  <c:v>38152</c:v>
                </c:pt>
                <c:pt idx="1161">
                  <c:v>38153</c:v>
                </c:pt>
                <c:pt idx="1162">
                  <c:v>38154</c:v>
                </c:pt>
                <c:pt idx="1163">
                  <c:v>38155</c:v>
                </c:pt>
                <c:pt idx="1164">
                  <c:v>38156</c:v>
                </c:pt>
                <c:pt idx="1165">
                  <c:v>38159</c:v>
                </c:pt>
                <c:pt idx="1166">
                  <c:v>38160</c:v>
                </c:pt>
                <c:pt idx="1167">
                  <c:v>38161</c:v>
                </c:pt>
                <c:pt idx="1168">
                  <c:v>38162</c:v>
                </c:pt>
                <c:pt idx="1169">
                  <c:v>38163</c:v>
                </c:pt>
                <c:pt idx="1170">
                  <c:v>38166</c:v>
                </c:pt>
                <c:pt idx="1171">
                  <c:v>38167</c:v>
                </c:pt>
                <c:pt idx="1172">
                  <c:v>38168</c:v>
                </c:pt>
                <c:pt idx="1173">
                  <c:v>38169</c:v>
                </c:pt>
                <c:pt idx="1174">
                  <c:v>38170</c:v>
                </c:pt>
                <c:pt idx="1175">
                  <c:v>38173</c:v>
                </c:pt>
                <c:pt idx="1176">
                  <c:v>38174</c:v>
                </c:pt>
                <c:pt idx="1177">
                  <c:v>38175</c:v>
                </c:pt>
                <c:pt idx="1178">
                  <c:v>38176</c:v>
                </c:pt>
                <c:pt idx="1179">
                  <c:v>38177</c:v>
                </c:pt>
                <c:pt idx="1180">
                  <c:v>38180</c:v>
                </c:pt>
                <c:pt idx="1181">
                  <c:v>38181</c:v>
                </c:pt>
                <c:pt idx="1182">
                  <c:v>38182</c:v>
                </c:pt>
                <c:pt idx="1183">
                  <c:v>38183</c:v>
                </c:pt>
                <c:pt idx="1184">
                  <c:v>38184</c:v>
                </c:pt>
                <c:pt idx="1185">
                  <c:v>38187</c:v>
                </c:pt>
                <c:pt idx="1186">
                  <c:v>38188</c:v>
                </c:pt>
                <c:pt idx="1187">
                  <c:v>38189</c:v>
                </c:pt>
                <c:pt idx="1188">
                  <c:v>38190</c:v>
                </c:pt>
                <c:pt idx="1189">
                  <c:v>38191</c:v>
                </c:pt>
                <c:pt idx="1190">
                  <c:v>38194</c:v>
                </c:pt>
                <c:pt idx="1191">
                  <c:v>38195</c:v>
                </c:pt>
                <c:pt idx="1192">
                  <c:v>38196</c:v>
                </c:pt>
                <c:pt idx="1193">
                  <c:v>38197</c:v>
                </c:pt>
                <c:pt idx="1194">
                  <c:v>38198</c:v>
                </c:pt>
                <c:pt idx="1195">
                  <c:v>38201</c:v>
                </c:pt>
                <c:pt idx="1196">
                  <c:v>38202</c:v>
                </c:pt>
                <c:pt idx="1197">
                  <c:v>38203</c:v>
                </c:pt>
                <c:pt idx="1198">
                  <c:v>38204</c:v>
                </c:pt>
                <c:pt idx="1199">
                  <c:v>38205</c:v>
                </c:pt>
                <c:pt idx="1200">
                  <c:v>38208</c:v>
                </c:pt>
                <c:pt idx="1201">
                  <c:v>38209</c:v>
                </c:pt>
                <c:pt idx="1202">
                  <c:v>38210</c:v>
                </c:pt>
                <c:pt idx="1203">
                  <c:v>38211</c:v>
                </c:pt>
                <c:pt idx="1204">
                  <c:v>38212</c:v>
                </c:pt>
                <c:pt idx="1205">
                  <c:v>38215</c:v>
                </c:pt>
                <c:pt idx="1206">
                  <c:v>38216</c:v>
                </c:pt>
                <c:pt idx="1207">
                  <c:v>38217</c:v>
                </c:pt>
                <c:pt idx="1208">
                  <c:v>38218</c:v>
                </c:pt>
                <c:pt idx="1209">
                  <c:v>38219</c:v>
                </c:pt>
                <c:pt idx="1210">
                  <c:v>38222</c:v>
                </c:pt>
                <c:pt idx="1211">
                  <c:v>38223</c:v>
                </c:pt>
                <c:pt idx="1212">
                  <c:v>38224</c:v>
                </c:pt>
                <c:pt idx="1213">
                  <c:v>38225</c:v>
                </c:pt>
                <c:pt idx="1214">
                  <c:v>38226</c:v>
                </c:pt>
                <c:pt idx="1215">
                  <c:v>38229</c:v>
                </c:pt>
                <c:pt idx="1216">
                  <c:v>38230</c:v>
                </c:pt>
                <c:pt idx="1217">
                  <c:v>38231</c:v>
                </c:pt>
                <c:pt idx="1218">
                  <c:v>38232</c:v>
                </c:pt>
                <c:pt idx="1219">
                  <c:v>38233</c:v>
                </c:pt>
                <c:pt idx="1220">
                  <c:v>38236</c:v>
                </c:pt>
                <c:pt idx="1221">
                  <c:v>38237</c:v>
                </c:pt>
                <c:pt idx="1222">
                  <c:v>38238</c:v>
                </c:pt>
                <c:pt idx="1223">
                  <c:v>38239</c:v>
                </c:pt>
                <c:pt idx="1224">
                  <c:v>38240</c:v>
                </c:pt>
                <c:pt idx="1225">
                  <c:v>38243</c:v>
                </c:pt>
                <c:pt idx="1226">
                  <c:v>38244</c:v>
                </c:pt>
                <c:pt idx="1227">
                  <c:v>38245</c:v>
                </c:pt>
                <c:pt idx="1228">
                  <c:v>38246</c:v>
                </c:pt>
                <c:pt idx="1229">
                  <c:v>38247</c:v>
                </c:pt>
                <c:pt idx="1230">
                  <c:v>38250</c:v>
                </c:pt>
                <c:pt idx="1231">
                  <c:v>38251</c:v>
                </c:pt>
                <c:pt idx="1232">
                  <c:v>38252</c:v>
                </c:pt>
                <c:pt idx="1233">
                  <c:v>38253</c:v>
                </c:pt>
                <c:pt idx="1234">
                  <c:v>38254</c:v>
                </c:pt>
                <c:pt idx="1235">
                  <c:v>38257</c:v>
                </c:pt>
                <c:pt idx="1236">
                  <c:v>38258</c:v>
                </c:pt>
                <c:pt idx="1237">
                  <c:v>38259</c:v>
                </c:pt>
                <c:pt idx="1238">
                  <c:v>38260</c:v>
                </c:pt>
                <c:pt idx="1239">
                  <c:v>38261</c:v>
                </c:pt>
                <c:pt idx="1240">
                  <c:v>38264</c:v>
                </c:pt>
                <c:pt idx="1241">
                  <c:v>38265</c:v>
                </c:pt>
                <c:pt idx="1242">
                  <c:v>38266</c:v>
                </c:pt>
                <c:pt idx="1243">
                  <c:v>38267</c:v>
                </c:pt>
                <c:pt idx="1244">
                  <c:v>38268</c:v>
                </c:pt>
                <c:pt idx="1245">
                  <c:v>38271</c:v>
                </c:pt>
                <c:pt idx="1246">
                  <c:v>38272</c:v>
                </c:pt>
                <c:pt idx="1247">
                  <c:v>38273</c:v>
                </c:pt>
                <c:pt idx="1248">
                  <c:v>38274</c:v>
                </c:pt>
                <c:pt idx="1249">
                  <c:v>38275</c:v>
                </c:pt>
                <c:pt idx="1250">
                  <c:v>38278</c:v>
                </c:pt>
                <c:pt idx="1251">
                  <c:v>38279</c:v>
                </c:pt>
                <c:pt idx="1252">
                  <c:v>38280</c:v>
                </c:pt>
                <c:pt idx="1253">
                  <c:v>38281</c:v>
                </c:pt>
                <c:pt idx="1254">
                  <c:v>38282</c:v>
                </c:pt>
                <c:pt idx="1255">
                  <c:v>38285</c:v>
                </c:pt>
                <c:pt idx="1256">
                  <c:v>38286</c:v>
                </c:pt>
                <c:pt idx="1257">
                  <c:v>38287</c:v>
                </c:pt>
                <c:pt idx="1258">
                  <c:v>38288</c:v>
                </c:pt>
                <c:pt idx="1259">
                  <c:v>38289</c:v>
                </c:pt>
                <c:pt idx="1260">
                  <c:v>38292</c:v>
                </c:pt>
                <c:pt idx="1261">
                  <c:v>38293</c:v>
                </c:pt>
                <c:pt idx="1262">
                  <c:v>38294</c:v>
                </c:pt>
                <c:pt idx="1263">
                  <c:v>38295</c:v>
                </c:pt>
                <c:pt idx="1264">
                  <c:v>38296</c:v>
                </c:pt>
                <c:pt idx="1265">
                  <c:v>38299</c:v>
                </c:pt>
                <c:pt idx="1266">
                  <c:v>38300</c:v>
                </c:pt>
                <c:pt idx="1267">
                  <c:v>38301</c:v>
                </c:pt>
                <c:pt idx="1268">
                  <c:v>38302</c:v>
                </c:pt>
                <c:pt idx="1269">
                  <c:v>38303</c:v>
                </c:pt>
                <c:pt idx="1270">
                  <c:v>38306</c:v>
                </c:pt>
                <c:pt idx="1271">
                  <c:v>38307</c:v>
                </c:pt>
                <c:pt idx="1272">
                  <c:v>38308</c:v>
                </c:pt>
                <c:pt idx="1273">
                  <c:v>38309</c:v>
                </c:pt>
                <c:pt idx="1274">
                  <c:v>38310</c:v>
                </c:pt>
                <c:pt idx="1275">
                  <c:v>38313</c:v>
                </c:pt>
                <c:pt idx="1276">
                  <c:v>38314</c:v>
                </c:pt>
                <c:pt idx="1277">
                  <c:v>38315</c:v>
                </c:pt>
                <c:pt idx="1278">
                  <c:v>38316</c:v>
                </c:pt>
                <c:pt idx="1279">
                  <c:v>38317</c:v>
                </c:pt>
                <c:pt idx="1280">
                  <c:v>38320</c:v>
                </c:pt>
                <c:pt idx="1281">
                  <c:v>38321</c:v>
                </c:pt>
                <c:pt idx="1282">
                  <c:v>38322</c:v>
                </c:pt>
                <c:pt idx="1283">
                  <c:v>38323</c:v>
                </c:pt>
                <c:pt idx="1284">
                  <c:v>38324</c:v>
                </c:pt>
                <c:pt idx="1285">
                  <c:v>38327</c:v>
                </c:pt>
                <c:pt idx="1286">
                  <c:v>38328</c:v>
                </c:pt>
                <c:pt idx="1287">
                  <c:v>38329</c:v>
                </c:pt>
                <c:pt idx="1288">
                  <c:v>38330</c:v>
                </c:pt>
                <c:pt idx="1289">
                  <c:v>38331</c:v>
                </c:pt>
                <c:pt idx="1290">
                  <c:v>38334</c:v>
                </c:pt>
                <c:pt idx="1291">
                  <c:v>38335</c:v>
                </c:pt>
                <c:pt idx="1292">
                  <c:v>38336</c:v>
                </c:pt>
                <c:pt idx="1293">
                  <c:v>38337</c:v>
                </c:pt>
                <c:pt idx="1294">
                  <c:v>38338</c:v>
                </c:pt>
                <c:pt idx="1295">
                  <c:v>38341</c:v>
                </c:pt>
                <c:pt idx="1296">
                  <c:v>38342</c:v>
                </c:pt>
                <c:pt idx="1297">
                  <c:v>38343</c:v>
                </c:pt>
                <c:pt idx="1298">
                  <c:v>38344</c:v>
                </c:pt>
                <c:pt idx="1299">
                  <c:v>38345</c:v>
                </c:pt>
                <c:pt idx="1300">
                  <c:v>38348</c:v>
                </c:pt>
                <c:pt idx="1301">
                  <c:v>38349</c:v>
                </c:pt>
                <c:pt idx="1302">
                  <c:v>38350</c:v>
                </c:pt>
                <c:pt idx="1303">
                  <c:v>38351</c:v>
                </c:pt>
                <c:pt idx="1304">
                  <c:v>38352</c:v>
                </c:pt>
                <c:pt idx="1305">
                  <c:v>38355</c:v>
                </c:pt>
                <c:pt idx="1306">
                  <c:v>38356</c:v>
                </c:pt>
                <c:pt idx="1307">
                  <c:v>38357</c:v>
                </c:pt>
                <c:pt idx="1308">
                  <c:v>38358</c:v>
                </c:pt>
                <c:pt idx="1309">
                  <c:v>38359</c:v>
                </c:pt>
                <c:pt idx="1310">
                  <c:v>38362</c:v>
                </c:pt>
                <c:pt idx="1311">
                  <c:v>38363</c:v>
                </c:pt>
                <c:pt idx="1312">
                  <c:v>38364</c:v>
                </c:pt>
                <c:pt idx="1313">
                  <c:v>38365</c:v>
                </c:pt>
                <c:pt idx="1314">
                  <c:v>38366</c:v>
                </c:pt>
                <c:pt idx="1315">
                  <c:v>38369</c:v>
                </c:pt>
                <c:pt idx="1316">
                  <c:v>38370</c:v>
                </c:pt>
                <c:pt idx="1317">
                  <c:v>38371</c:v>
                </c:pt>
                <c:pt idx="1318">
                  <c:v>38372</c:v>
                </c:pt>
                <c:pt idx="1319">
                  <c:v>38373</c:v>
                </c:pt>
                <c:pt idx="1320">
                  <c:v>38376</c:v>
                </c:pt>
                <c:pt idx="1321">
                  <c:v>38377</c:v>
                </c:pt>
                <c:pt idx="1322">
                  <c:v>38378</c:v>
                </c:pt>
                <c:pt idx="1323">
                  <c:v>38379</c:v>
                </c:pt>
                <c:pt idx="1324">
                  <c:v>38380</c:v>
                </c:pt>
                <c:pt idx="1325">
                  <c:v>38383</c:v>
                </c:pt>
                <c:pt idx="1326">
                  <c:v>38384</c:v>
                </c:pt>
                <c:pt idx="1327">
                  <c:v>38385</c:v>
                </c:pt>
                <c:pt idx="1328">
                  <c:v>38386</c:v>
                </c:pt>
                <c:pt idx="1329">
                  <c:v>38387</c:v>
                </c:pt>
                <c:pt idx="1330">
                  <c:v>38390</c:v>
                </c:pt>
                <c:pt idx="1331">
                  <c:v>38391</c:v>
                </c:pt>
                <c:pt idx="1332">
                  <c:v>38392</c:v>
                </c:pt>
                <c:pt idx="1333">
                  <c:v>38393</c:v>
                </c:pt>
                <c:pt idx="1334">
                  <c:v>38394</c:v>
                </c:pt>
                <c:pt idx="1335">
                  <c:v>38397</c:v>
                </c:pt>
                <c:pt idx="1336">
                  <c:v>38398</c:v>
                </c:pt>
                <c:pt idx="1337">
                  <c:v>38399</c:v>
                </c:pt>
                <c:pt idx="1338">
                  <c:v>38400</c:v>
                </c:pt>
                <c:pt idx="1339">
                  <c:v>38401</c:v>
                </c:pt>
                <c:pt idx="1340">
                  <c:v>38404</c:v>
                </c:pt>
                <c:pt idx="1341">
                  <c:v>38405</c:v>
                </c:pt>
                <c:pt idx="1342">
                  <c:v>38406</c:v>
                </c:pt>
                <c:pt idx="1343">
                  <c:v>38407</c:v>
                </c:pt>
                <c:pt idx="1344">
                  <c:v>38408</c:v>
                </c:pt>
                <c:pt idx="1345">
                  <c:v>38411</c:v>
                </c:pt>
                <c:pt idx="1346">
                  <c:v>38412</c:v>
                </c:pt>
                <c:pt idx="1347">
                  <c:v>38413</c:v>
                </c:pt>
                <c:pt idx="1348">
                  <c:v>38414</c:v>
                </c:pt>
                <c:pt idx="1349">
                  <c:v>38415</c:v>
                </c:pt>
                <c:pt idx="1350">
                  <c:v>38418</c:v>
                </c:pt>
                <c:pt idx="1351">
                  <c:v>38419</c:v>
                </c:pt>
                <c:pt idx="1352">
                  <c:v>38420</c:v>
                </c:pt>
                <c:pt idx="1353">
                  <c:v>38421</c:v>
                </c:pt>
                <c:pt idx="1354">
                  <c:v>38422</c:v>
                </c:pt>
                <c:pt idx="1355">
                  <c:v>38425</c:v>
                </c:pt>
                <c:pt idx="1356">
                  <c:v>38426</c:v>
                </c:pt>
                <c:pt idx="1357">
                  <c:v>38427</c:v>
                </c:pt>
                <c:pt idx="1358">
                  <c:v>38428</c:v>
                </c:pt>
                <c:pt idx="1359">
                  <c:v>38429</c:v>
                </c:pt>
                <c:pt idx="1360">
                  <c:v>38432</c:v>
                </c:pt>
                <c:pt idx="1361">
                  <c:v>38433</c:v>
                </c:pt>
                <c:pt idx="1362">
                  <c:v>38434</c:v>
                </c:pt>
                <c:pt idx="1363">
                  <c:v>38435</c:v>
                </c:pt>
                <c:pt idx="1364">
                  <c:v>38436</c:v>
                </c:pt>
                <c:pt idx="1365">
                  <c:v>38439</c:v>
                </c:pt>
                <c:pt idx="1366">
                  <c:v>38440</c:v>
                </c:pt>
                <c:pt idx="1367">
                  <c:v>38441</c:v>
                </c:pt>
                <c:pt idx="1368">
                  <c:v>38442</c:v>
                </c:pt>
                <c:pt idx="1369">
                  <c:v>38443</c:v>
                </c:pt>
                <c:pt idx="1370">
                  <c:v>38446</c:v>
                </c:pt>
                <c:pt idx="1371">
                  <c:v>38447</c:v>
                </c:pt>
                <c:pt idx="1372">
                  <c:v>38448</c:v>
                </c:pt>
                <c:pt idx="1373">
                  <c:v>38449</c:v>
                </c:pt>
                <c:pt idx="1374">
                  <c:v>38450</c:v>
                </c:pt>
                <c:pt idx="1375">
                  <c:v>38453</c:v>
                </c:pt>
                <c:pt idx="1376">
                  <c:v>38454</c:v>
                </c:pt>
                <c:pt idx="1377">
                  <c:v>38455</c:v>
                </c:pt>
                <c:pt idx="1378">
                  <c:v>38456</c:v>
                </c:pt>
                <c:pt idx="1379">
                  <c:v>38457</c:v>
                </c:pt>
                <c:pt idx="1380">
                  <c:v>38460</c:v>
                </c:pt>
                <c:pt idx="1381">
                  <c:v>38461</c:v>
                </c:pt>
                <c:pt idx="1382">
                  <c:v>38462</c:v>
                </c:pt>
                <c:pt idx="1383">
                  <c:v>38463</c:v>
                </c:pt>
                <c:pt idx="1384">
                  <c:v>38464</c:v>
                </c:pt>
                <c:pt idx="1385">
                  <c:v>38467</c:v>
                </c:pt>
                <c:pt idx="1386">
                  <c:v>38468</c:v>
                </c:pt>
                <c:pt idx="1387">
                  <c:v>38469</c:v>
                </c:pt>
                <c:pt idx="1388">
                  <c:v>38470</c:v>
                </c:pt>
                <c:pt idx="1389">
                  <c:v>38471</c:v>
                </c:pt>
                <c:pt idx="1390">
                  <c:v>38474</c:v>
                </c:pt>
                <c:pt idx="1391">
                  <c:v>38475</c:v>
                </c:pt>
                <c:pt idx="1392">
                  <c:v>38476</c:v>
                </c:pt>
                <c:pt idx="1393">
                  <c:v>38477</c:v>
                </c:pt>
                <c:pt idx="1394">
                  <c:v>38478</c:v>
                </c:pt>
                <c:pt idx="1395">
                  <c:v>38481</c:v>
                </c:pt>
                <c:pt idx="1396">
                  <c:v>38482</c:v>
                </c:pt>
                <c:pt idx="1397">
                  <c:v>38483</c:v>
                </c:pt>
                <c:pt idx="1398">
                  <c:v>38484</c:v>
                </c:pt>
                <c:pt idx="1399">
                  <c:v>38485</c:v>
                </c:pt>
                <c:pt idx="1400">
                  <c:v>38488</c:v>
                </c:pt>
                <c:pt idx="1401">
                  <c:v>38489</c:v>
                </c:pt>
                <c:pt idx="1402">
                  <c:v>38490</c:v>
                </c:pt>
                <c:pt idx="1403">
                  <c:v>38491</c:v>
                </c:pt>
                <c:pt idx="1404">
                  <c:v>38492</c:v>
                </c:pt>
                <c:pt idx="1405">
                  <c:v>38495</c:v>
                </c:pt>
                <c:pt idx="1406">
                  <c:v>38496</c:v>
                </c:pt>
                <c:pt idx="1407">
                  <c:v>38497</c:v>
                </c:pt>
                <c:pt idx="1408">
                  <c:v>38498</c:v>
                </c:pt>
                <c:pt idx="1409">
                  <c:v>38499</c:v>
                </c:pt>
                <c:pt idx="1410">
                  <c:v>38502</c:v>
                </c:pt>
                <c:pt idx="1411">
                  <c:v>38503</c:v>
                </c:pt>
                <c:pt idx="1412">
                  <c:v>38504</c:v>
                </c:pt>
                <c:pt idx="1413">
                  <c:v>38505</c:v>
                </c:pt>
                <c:pt idx="1414">
                  <c:v>38506</c:v>
                </c:pt>
                <c:pt idx="1415">
                  <c:v>38509</c:v>
                </c:pt>
                <c:pt idx="1416">
                  <c:v>38510</c:v>
                </c:pt>
                <c:pt idx="1417">
                  <c:v>38511</c:v>
                </c:pt>
                <c:pt idx="1418">
                  <c:v>38512</c:v>
                </c:pt>
                <c:pt idx="1419">
                  <c:v>38513</c:v>
                </c:pt>
                <c:pt idx="1420">
                  <c:v>38516</c:v>
                </c:pt>
                <c:pt idx="1421">
                  <c:v>38517</c:v>
                </c:pt>
                <c:pt idx="1422">
                  <c:v>38518</c:v>
                </c:pt>
                <c:pt idx="1423">
                  <c:v>38519</c:v>
                </c:pt>
                <c:pt idx="1424">
                  <c:v>38520</c:v>
                </c:pt>
                <c:pt idx="1425">
                  <c:v>38523</c:v>
                </c:pt>
                <c:pt idx="1426">
                  <c:v>38524</c:v>
                </c:pt>
                <c:pt idx="1427">
                  <c:v>38525</c:v>
                </c:pt>
                <c:pt idx="1428">
                  <c:v>38526</c:v>
                </c:pt>
                <c:pt idx="1429">
                  <c:v>38527</c:v>
                </c:pt>
                <c:pt idx="1430">
                  <c:v>38530</c:v>
                </c:pt>
                <c:pt idx="1431">
                  <c:v>38531</c:v>
                </c:pt>
                <c:pt idx="1432">
                  <c:v>38532</c:v>
                </c:pt>
                <c:pt idx="1433">
                  <c:v>38533</c:v>
                </c:pt>
                <c:pt idx="1434">
                  <c:v>38534</c:v>
                </c:pt>
                <c:pt idx="1435">
                  <c:v>38537</c:v>
                </c:pt>
                <c:pt idx="1436">
                  <c:v>38538</c:v>
                </c:pt>
                <c:pt idx="1437">
                  <c:v>38539</c:v>
                </c:pt>
                <c:pt idx="1438">
                  <c:v>38540</c:v>
                </c:pt>
                <c:pt idx="1439">
                  <c:v>38541</c:v>
                </c:pt>
                <c:pt idx="1440">
                  <c:v>38544</c:v>
                </c:pt>
                <c:pt idx="1441">
                  <c:v>38545</c:v>
                </c:pt>
                <c:pt idx="1442">
                  <c:v>38546</c:v>
                </c:pt>
                <c:pt idx="1443">
                  <c:v>38547</c:v>
                </c:pt>
                <c:pt idx="1444">
                  <c:v>38548</c:v>
                </c:pt>
                <c:pt idx="1445">
                  <c:v>38551</c:v>
                </c:pt>
                <c:pt idx="1446">
                  <c:v>38552</c:v>
                </c:pt>
                <c:pt idx="1447">
                  <c:v>38553</c:v>
                </c:pt>
                <c:pt idx="1448">
                  <c:v>38554</c:v>
                </c:pt>
                <c:pt idx="1449">
                  <c:v>38555</c:v>
                </c:pt>
                <c:pt idx="1450">
                  <c:v>38558</c:v>
                </c:pt>
                <c:pt idx="1451">
                  <c:v>38559</c:v>
                </c:pt>
                <c:pt idx="1452">
                  <c:v>38560</c:v>
                </c:pt>
                <c:pt idx="1453">
                  <c:v>38561</c:v>
                </c:pt>
                <c:pt idx="1454">
                  <c:v>38562</c:v>
                </c:pt>
                <c:pt idx="1455">
                  <c:v>38565</c:v>
                </c:pt>
                <c:pt idx="1456">
                  <c:v>38566</c:v>
                </c:pt>
                <c:pt idx="1457">
                  <c:v>38567</c:v>
                </c:pt>
                <c:pt idx="1458">
                  <c:v>38568</c:v>
                </c:pt>
                <c:pt idx="1459">
                  <c:v>38569</c:v>
                </c:pt>
                <c:pt idx="1460">
                  <c:v>38572</c:v>
                </c:pt>
                <c:pt idx="1461">
                  <c:v>38573</c:v>
                </c:pt>
                <c:pt idx="1462">
                  <c:v>38574</c:v>
                </c:pt>
                <c:pt idx="1463">
                  <c:v>38575</c:v>
                </c:pt>
                <c:pt idx="1464">
                  <c:v>38576</c:v>
                </c:pt>
                <c:pt idx="1465">
                  <c:v>38579</c:v>
                </c:pt>
                <c:pt idx="1466">
                  <c:v>38580</c:v>
                </c:pt>
                <c:pt idx="1467">
                  <c:v>38581</c:v>
                </c:pt>
                <c:pt idx="1468">
                  <c:v>38582</c:v>
                </c:pt>
                <c:pt idx="1469">
                  <c:v>38583</c:v>
                </c:pt>
                <c:pt idx="1470">
                  <c:v>38586</c:v>
                </c:pt>
                <c:pt idx="1471">
                  <c:v>38587</c:v>
                </c:pt>
                <c:pt idx="1472">
                  <c:v>38588</c:v>
                </c:pt>
                <c:pt idx="1473">
                  <c:v>38589</c:v>
                </c:pt>
                <c:pt idx="1474">
                  <c:v>38590</c:v>
                </c:pt>
                <c:pt idx="1475">
                  <c:v>38593</c:v>
                </c:pt>
                <c:pt idx="1476">
                  <c:v>38594</c:v>
                </c:pt>
                <c:pt idx="1477">
                  <c:v>38595</c:v>
                </c:pt>
                <c:pt idx="1478">
                  <c:v>38596</c:v>
                </c:pt>
                <c:pt idx="1479">
                  <c:v>38597</c:v>
                </c:pt>
                <c:pt idx="1480">
                  <c:v>38600</c:v>
                </c:pt>
                <c:pt idx="1481">
                  <c:v>38601</c:v>
                </c:pt>
                <c:pt idx="1482">
                  <c:v>38602</c:v>
                </c:pt>
                <c:pt idx="1483">
                  <c:v>38603</c:v>
                </c:pt>
                <c:pt idx="1484">
                  <c:v>38604</c:v>
                </c:pt>
                <c:pt idx="1485">
                  <c:v>38607</c:v>
                </c:pt>
                <c:pt idx="1486">
                  <c:v>38608</c:v>
                </c:pt>
                <c:pt idx="1487">
                  <c:v>38609</c:v>
                </c:pt>
                <c:pt idx="1488">
                  <c:v>38610</c:v>
                </c:pt>
                <c:pt idx="1489">
                  <c:v>38611</c:v>
                </c:pt>
                <c:pt idx="1490">
                  <c:v>38614</c:v>
                </c:pt>
                <c:pt idx="1491">
                  <c:v>38615</c:v>
                </c:pt>
                <c:pt idx="1492">
                  <c:v>38616</c:v>
                </c:pt>
                <c:pt idx="1493">
                  <c:v>38617</c:v>
                </c:pt>
                <c:pt idx="1494">
                  <c:v>38618</c:v>
                </c:pt>
                <c:pt idx="1495">
                  <c:v>38621</c:v>
                </c:pt>
                <c:pt idx="1496">
                  <c:v>38622</c:v>
                </c:pt>
                <c:pt idx="1497">
                  <c:v>38623</c:v>
                </c:pt>
                <c:pt idx="1498">
                  <c:v>38624</c:v>
                </c:pt>
                <c:pt idx="1499">
                  <c:v>38625</c:v>
                </c:pt>
                <c:pt idx="1500">
                  <c:v>38628</c:v>
                </c:pt>
                <c:pt idx="1501">
                  <c:v>38629</c:v>
                </c:pt>
                <c:pt idx="1502">
                  <c:v>38630</c:v>
                </c:pt>
                <c:pt idx="1503">
                  <c:v>38631</c:v>
                </c:pt>
                <c:pt idx="1504">
                  <c:v>38632</c:v>
                </c:pt>
                <c:pt idx="1505">
                  <c:v>38635</c:v>
                </c:pt>
                <c:pt idx="1506">
                  <c:v>38636</c:v>
                </c:pt>
                <c:pt idx="1507">
                  <c:v>38637</c:v>
                </c:pt>
                <c:pt idx="1508">
                  <c:v>38638</c:v>
                </c:pt>
                <c:pt idx="1509">
                  <c:v>38639</c:v>
                </c:pt>
                <c:pt idx="1510">
                  <c:v>38642</c:v>
                </c:pt>
                <c:pt idx="1511">
                  <c:v>38643</c:v>
                </c:pt>
                <c:pt idx="1512">
                  <c:v>38644</c:v>
                </c:pt>
                <c:pt idx="1513">
                  <c:v>38645</c:v>
                </c:pt>
                <c:pt idx="1514">
                  <c:v>38646</c:v>
                </c:pt>
                <c:pt idx="1515">
                  <c:v>38649</c:v>
                </c:pt>
                <c:pt idx="1516">
                  <c:v>38650</c:v>
                </c:pt>
                <c:pt idx="1517">
                  <c:v>38651</c:v>
                </c:pt>
                <c:pt idx="1518">
                  <c:v>38652</c:v>
                </c:pt>
                <c:pt idx="1519">
                  <c:v>38653</c:v>
                </c:pt>
                <c:pt idx="1520">
                  <c:v>38656</c:v>
                </c:pt>
                <c:pt idx="1521">
                  <c:v>38657</c:v>
                </c:pt>
                <c:pt idx="1522">
                  <c:v>38658</c:v>
                </c:pt>
                <c:pt idx="1523">
                  <c:v>38659</c:v>
                </c:pt>
                <c:pt idx="1524">
                  <c:v>38660</c:v>
                </c:pt>
                <c:pt idx="1525">
                  <c:v>38663</c:v>
                </c:pt>
                <c:pt idx="1526">
                  <c:v>38664</c:v>
                </c:pt>
                <c:pt idx="1527">
                  <c:v>38665</c:v>
                </c:pt>
                <c:pt idx="1528">
                  <c:v>38666</c:v>
                </c:pt>
                <c:pt idx="1529">
                  <c:v>38667</c:v>
                </c:pt>
                <c:pt idx="1530">
                  <c:v>38670</c:v>
                </c:pt>
                <c:pt idx="1531">
                  <c:v>38671</c:v>
                </c:pt>
                <c:pt idx="1532">
                  <c:v>38672</c:v>
                </c:pt>
                <c:pt idx="1533">
                  <c:v>38673</c:v>
                </c:pt>
                <c:pt idx="1534">
                  <c:v>38674</c:v>
                </c:pt>
                <c:pt idx="1535">
                  <c:v>38677</c:v>
                </c:pt>
                <c:pt idx="1536">
                  <c:v>38678</c:v>
                </c:pt>
                <c:pt idx="1537">
                  <c:v>38679</c:v>
                </c:pt>
                <c:pt idx="1538">
                  <c:v>38680</c:v>
                </c:pt>
                <c:pt idx="1539">
                  <c:v>38681</c:v>
                </c:pt>
                <c:pt idx="1540">
                  <c:v>38684</c:v>
                </c:pt>
                <c:pt idx="1541">
                  <c:v>38685</c:v>
                </c:pt>
                <c:pt idx="1542">
                  <c:v>38686</c:v>
                </c:pt>
                <c:pt idx="1543">
                  <c:v>38687</c:v>
                </c:pt>
                <c:pt idx="1544">
                  <c:v>38688</c:v>
                </c:pt>
                <c:pt idx="1545">
                  <c:v>38691</c:v>
                </c:pt>
                <c:pt idx="1546">
                  <c:v>38692</c:v>
                </c:pt>
                <c:pt idx="1547">
                  <c:v>38693</c:v>
                </c:pt>
                <c:pt idx="1548">
                  <c:v>38694</c:v>
                </c:pt>
                <c:pt idx="1549">
                  <c:v>38695</c:v>
                </c:pt>
                <c:pt idx="1550">
                  <c:v>38698</c:v>
                </c:pt>
                <c:pt idx="1551">
                  <c:v>38699</c:v>
                </c:pt>
                <c:pt idx="1552">
                  <c:v>38700</c:v>
                </c:pt>
                <c:pt idx="1553">
                  <c:v>38701</c:v>
                </c:pt>
                <c:pt idx="1554">
                  <c:v>38702</c:v>
                </c:pt>
                <c:pt idx="1555">
                  <c:v>38705</c:v>
                </c:pt>
                <c:pt idx="1556">
                  <c:v>38706</c:v>
                </c:pt>
                <c:pt idx="1557">
                  <c:v>38707</c:v>
                </c:pt>
                <c:pt idx="1558">
                  <c:v>38708</c:v>
                </c:pt>
                <c:pt idx="1559">
                  <c:v>38709</c:v>
                </c:pt>
                <c:pt idx="1560">
                  <c:v>38712</c:v>
                </c:pt>
                <c:pt idx="1561">
                  <c:v>38713</c:v>
                </c:pt>
                <c:pt idx="1562">
                  <c:v>38714</c:v>
                </c:pt>
                <c:pt idx="1563">
                  <c:v>38715</c:v>
                </c:pt>
                <c:pt idx="1564">
                  <c:v>38716</c:v>
                </c:pt>
                <c:pt idx="1565">
                  <c:v>38719</c:v>
                </c:pt>
                <c:pt idx="1566">
                  <c:v>38720</c:v>
                </c:pt>
                <c:pt idx="1567">
                  <c:v>38721</c:v>
                </c:pt>
                <c:pt idx="1568">
                  <c:v>38722</c:v>
                </c:pt>
                <c:pt idx="1569">
                  <c:v>38723</c:v>
                </c:pt>
                <c:pt idx="1570">
                  <c:v>38726</c:v>
                </c:pt>
                <c:pt idx="1571">
                  <c:v>38727</c:v>
                </c:pt>
                <c:pt idx="1572">
                  <c:v>38728</c:v>
                </c:pt>
                <c:pt idx="1573">
                  <c:v>38729</c:v>
                </c:pt>
                <c:pt idx="1574">
                  <c:v>38730</c:v>
                </c:pt>
                <c:pt idx="1575">
                  <c:v>38733</c:v>
                </c:pt>
                <c:pt idx="1576">
                  <c:v>38734</c:v>
                </c:pt>
                <c:pt idx="1577">
                  <c:v>38735</c:v>
                </c:pt>
                <c:pt idx="1578">
                  <c:v>38736</c:v>
                </c:pt>
                <c:pt idx="1579">
                  <c:v>38737</c:v>
                </c:pt>
                <c:pt idx="1580">
                  <c:v>38740</c:v>
                </c:pt>
                <c:pt idx="1581">
                  <c:v>38741</c:v>
                </c:pt>
                <c:pt idx="1582">
                  <c:v>38742</c:v>
                </c:pt>
                <c:pt idx="1583">
                  <c:v>38743</c:v>
                </c:pt>
                <c:pt idx="1584">
                  <c:v>38744</c:v>
                </c:pt>
                <c:pt idx="1585">
                  <c:v>38747</c:v>
                </c:pt>
                <c:pt idx="1586">
                  <c:v>38748</c:v>
                </c:pt>
                <c:pt idx="1587">
                  <c:v>38749</c:v>
                </c:pt>
                <c:pt idx="1588">
                  <c:v>38750</c:v>
                </c:pt>
                <c:pt idx="1589">
                  <c:v>38751</c:v>
                </c:pt>
                <c:pt idx="1590">
                  <c:v>38754</c:v>
                </c:pt>
                <c:pt idx="1591">
                  <c:v>38755</c:v>
                </c:pt>
                <c:pt idx="1592">
                  <c:v>38756</c:v>
                </c:pt>
                <c:pt idx="1593">
                  <c:v>38757</c:v>
                </c:pt>
                <c:pt idx="1594">
                  <c:v>38758</c:v>
                </c:pt>
                <c:pt idx="1595">
                  <c:v>38761</c:v>
                </c:pt>
                <c:pt idx="1596">
                  <c:v>38762</c:v>
                </c:pt>
                <c:pt idx="1597">
                  <c:v>38763</c:v>
                </c:pt>
                <c:pt idx="1598">
                  <c:v>38764</c:v>
                </c:pt>
                <c:pt idx="1599">
                  <c:v>38765</c:v>
                </c:pt>
                <c:pt idx="1600">
                  <c:v>38768</c:v>
                </c:pt>
                <c:pt idx="1601">
                  <c:v>38769</c:v>
                </c:pt>
                <c:pt idx="1602">
                  <c:v>38770</c:v>
                </c:pt>
                <c:pt idx="1603">
                  <c:v>38771</c:v>
                </c:pt>
                <c:pt idx="1604">
                  <c:v>38772</c:v>
                </c:pt>
                <c:pt idx="1605">
                  <c:v>38775</c:v>
                </c:pt>
                <c:pt idx="1606">
                  <c:v>38776</c:v>
                </c:pt>
                <c:pt idx="1607">
                  <c:v>38777</c:v>
                </c:pt>
                <c:pt idx="1608">
                  <c:v>38778</c:v>
                </c:pt>
                <c:pt idx="1609">
                  <c:v>38779</c:v>
                </c:pt>
                <c:pt idx="1610">
                  <c:v>38782</c:v>
                </c:pt>
                <c:pt idx="1611">
                  <c:v>38783</c:v>
                </c:pt>
                <c:pt idx="1612">
                  <c:v>38784</c:v>
                </c:pt>
                <c:pt idx="1613">
                  <c:v>38785</c:v>
                </c:pt>
                <c:pt idx="1614">
                  <c:v>38786</c:v>
                </c:pt>
                <c:pt idx="1615">
                  <c:v>38789</c:v>
                </c:pt>
                <c:pt idx="1616">
                  <c:v>38790</c:v>
                </c:pt>
                <c:pt idx="1617">
                  <c:v>38791</c:v>
                </c:pt>
                <c:pt idx="1618">
                  <c:v>38792</c:v>
                </c:pt>
                <c:pt idx="1619">
                  <c:v>38793</c:v>
                </c:pt>
                <c:pt idx="1620">
                  <c:v>38796</c:v>
                </c:pt>
                <c:pt idx="1621">
                  <c:v>38797</c:v>
                </c:pt>
                <c:pt idx="1622">
                  <c:v>38798</c:v>
                </c:pt>
                <c:pt idx="1623">
                  <c:v>38799</c:v>
                </c:pt>
                <c:pt idx="1624">
                  <c:v>38800</c:v>
                </c:pt>
                <c:pt idx="1625">
                  <c:v>38803</c:v>
                </c:pt>
                <c:pt idx="1626">
                  <c:v>38804</c:v>
                </c:pt>
                <c:pt idx="1627">
                  <c:v>38805</c:v>
                </c:pt>
                <c:pt idx="1628">
                  <c:v>38806</c:v>
                </c:pt>
                <c:pt idx="1629">
                  <c:v>38807</c:v>
                </c:pt>
                <c:pt idx="1630">
                  <c:v>38810</c:v>
                </c:pt>
                <c:pt idx="1631">
                  <c:v>38811</c:v>
                </c:pt>
                <c:pt idx="1632">
                  <c:v>38812</c:v>
                </c:pt>
                <c:pt idx="1633">
                  <c:v>38813</c:v>
                </c:pt>
                <c:pt idx="1634">
                  <c:v>38814</c:v>
                </c:pt>
                <c:pt idx="1635">
                  <c:v>38817</c:v>
                </c:pt>
                <c:pt idx="1636">
                  <c:v>38818</c:v>
                </c:pt>
                <c:pt idx="1637">
                  <c:v>38819</c:v>
                </c:pt>
                <c:pt idx="1638">
                  <c:v>38820</c:v>
                </c:pt>
                <c:pt idx="1639">
                  <c:v>38821</c:v>
                </c:pt>
                <c:pt idx="1640">
                  <c:v>38824</c:v>
                </c:pt>
                <c:pt idx="1641">
                  <c:v>38825</c:v>
                </c:pt>
                <c:pt idx="1642">
                  <c:v>38826</c:v>
                </c:pt>
                <c:pt idx="1643">
                  <c:v>38827</c:v>
                </c:pt>
                <c:pt idx="1644">
                  <c:v>38828</c:v>
                </c:pt>
                <c:pt idx="1645">
                  <c:v>38831</c:v>
                </c:pt>
                <c:pt idx="1646">
                  <c:v>38832</c:v>
                </c:pt>
                <c:pt idx="1647">
                  <c:v>38833</c:v>
                </c:pt>
                <c:pt idx="1648">
                  <c:v>38834</c:v>
                </c:pt>
                <c:pt idx="1649">
                  <c:v>38835</c:v>
                </c:pt>
                <c:pt idx="1650">
                  <c:v>38838</c:v>
                </c:pt>
                <c:pt idx="1651">
                  <c:v>38839</c:v>
                </c:pt>
                <c:pt idx="1652">
                  <c:v>38840</c:v>
                </c:pt>
                <c:pt idx="1653">
                  <c:v>38841</c:v>
                </c:pt>
                <c:pt idx="1654">
                  <c:v>38842</c:v>
                </c:pt>
                <c:pt idx="1655">
                  <c:v>38845</c:v>
                </c:pt>
                <c:pt idx="1656">
                  <c:v>38846</c:v>
                </c:pt>
                <c:pt idx="1657">
                  <c:v>38847</c:v>
                </c:pt>
                <c:pt idx="1658">
                  <c:v>38848</c:v>
                </c:pt>
                <c:pt idx="1659">
                  <c:v>38849</c:v>
                </c:pt>
                <c:pt idx="1660">
                  <c:v>38852</c:v>
                </c:pt>
                <c:pt idx="1661">
                  <c:v>38853</c:v>
                </c:pt>
                <c:pt idx="1662">
                  <c:v>38854</c:v>
                </c:pt>
                <c:pt idx="1663">
                  <c:v>38855</c:v>
                </c:pt>
                <c:pt idx="1664">
                  <c:v>38856</c:v>
                </c:pt>
                <c:pt idx="1665">
                  <c:v>38859</c:v>
                </c:pt>
                <c:pt idx="1666">
                  <c:v>38860</c:v>
                </c:pt>
                <c:pt idx="1667">
                  <c:v>38861</c:v>
                </c:pt>
                <c:pt idx="1668">
                  <c:v>38862</c:v>
                </c:pt>
                <c:pt idx="1669">
                  <c:v>38863</c:v>
                </c:pt>
                <c:pt idx="1670">
                  <c:v>38866</c:v>
                </c:pt>
                <c:pt idx="1671">
                  <c:v>38867</c:v>
                </c:pt>
                <c:pt idx="1672">
                  <c:v>38868</c:v>
                </c:pt>
                <c:pt idx="1673">
                  <c:v>38869</c:v>
                </c:pt>
                <c:pt idx="1674">
                  <c:v>38870</c:v>
                </c:pt>
                <c:pt idx="1675">
                  <c:v>38873</c:v>
                </c:pt>
                <c:pt idx="1676">
                  <c:v>38874</c:v>
                </c:pt>
                <c:pt idx="1677">
                  <c:v>38875</c:v>
                </c:pt>
                <c:pt idx="1678">
                  <c:v>38876</c:v>
                </c:pt>
                <c:pt idx="1679">
                  <c:v>38877</c:v>
                </c:pt>
                <c:pt idx="1680">
                  <c:v>38880</c:v>
                </c:pt>
                <c:pt idx="1681">
                  <c:v>38881</c:v>
                </c:pt>
                <c:pt idx="1682">
                  <c:v>38882</c:v>
                </c:pt>
                <c:pt idx="1683">
                  <c:v>38883</c:v>
                </c:pt>
                <c:pt idx="1684">
                  <c:v>38884</c:v>
                </c:pt>
                <c:pt idx="1685">
                  <c:v>38887</c:v>
                </c:pt>
                <c:pt idx="1686">
                  <c:v>38888</c:v>
                </c:pt>
                <c:pt idx="1687">
                  <c:v>38889</c:v>
                </c:pt>
                <c:pt idx="1688">
                  <c:v>38890</c:v>
                </c:pt>
                <c:pt idx="1689">
                  <c:v>38891</c:v>
                </c:pt>
                <c:pt idx="1690">
                  <c:v>38894</c:v>
                </c:pt>
                <c:pt idx="1691">
                  <c:v>38895</c:v>
                </c:pt>
                <c:pt idx="1692">
                  <c:v>38896</c:v>
                </c:pt>
                <c:pt idx="1693">
                  <c:v>38897</c:v>
                </c:pt>
                <c:pt idx="1694">
                  <c:v>38898</c:v>
                </c:pt>
                <c:pt idx="1695">
                  <c:v>38901</c:v>
                </c:pt>
                <c:pt idx="1696">
                  <c:v>38902</c:v>
                </c:pt>
                <c:pt idx="1697">
                  <c:v>38903</c:v>
                </c:pt>
                <c:pt idx="1698">
                  <c:v>38904</c:v>
                </c:pt>
                <c:pt idx="1699">
                  <c:v>38905</c:v>
                </c:pt>
                <c:pt idx="1700">
                  <c:v>38908</c:v>
                </c:pt>
                <c:pt idx="1701">
                  <c:v>38909</c:v>
                </c:pt>
                <c:pt idx="1702">
                  <c:v>38910</c:v>
                </c:pt>
                <c:pt idx="1703">
                  <c:v>38911</c:v>
                </c:pt>
                <c:pt idx="1704">
                  <c:v>38912</c:v>
                </c:pt>
                <c:pt idx="1705">
                  <c:v>38915</c:v>
                </c:pt>
                <c:pt idx="1706">
                  <c:v>38916</c:v>
                </c:pt>
                <c:pt idx="1707">
                  <c:v>38917</c:v>
                </c:pt>
                <c:pt idx="1708">
                  <c:v>38918</c:v>
                </c:pt>
                <c:pt idx="1709">
                  <c:v>38919</c:v>
                </c:pt>
                <c:pt idx="1710">
                  <c:v>38922</c:v>
                </c:pt>
                <c:pt idx="1711">
                  <c:v>38923</c:v>
                </c:pt>
                <c:pt idx="1712">
                  <c:v>38924</c:v>
                </c:pt>
                <c:pt idx="1713">
                  <c:v>38925</c:v>
                </c:pt>
                <c:pt idx="1714">
                  <c:v>38926</c:v>
                </c:pt>
                <c:pt idx="1715">
                  <c:v>38929</c:v>
                </c:pt>
                <c:pt idx="1716">
                  <c:v>38930</c:v>
                </c:pt>
                <c:pt idx="1717">
                  <c:v>38931</c:v>
                </c:pt>
                <c:pt idx="1718">
                  <c:v>38932</c:v>
                </c:pt>
                <c:pt idx="1719">
                  <c:v>38933</c:v>
                </c:pt>
                <c:pt idx="1720">
                  <c:v>38936</c:v>
                </c:pt>
                <c:pt idx="1721">
                  <c:v>38937</c:v>
                </c:pt>
                <c:pt idx="1722">
                  <c:v>38938</c:v>
                </c:pt>
                <c:pt idx="1723">
                  <c:v>38939</c:v>
                </c:pt>
                <c:pt idx="1724">
                  <c:v>38940</c:v>
                </c:pt>
                <c:pt idx="1725">
                  <c:v>38943</c:v>
                </c:pt>
                <c:pt idx="1726">
                  <c:v>38944</c:v>
                </c:pt>
                <c:pt idx="1727">
                  <c:v>38945</c:v>
                </c:pt>
                <c:pt idx="1728">
                  <c:v>38946</c:v>
                </c:pt>
                <c:pt idx="1729">
                  <c:v>38947</c:v>
                </c:pt>
                <c:pt idx="1730">
                  <c:v>38950</c:v>
                </c:pt>
                <c:pt idx="1731">
                  <c:v>38951</c:v>
                </c:pt>
                <c:pt idx="1732">
                  <c:v>38952</c:v>
                </c:pt>
                <c:pt idx="1733">
                  <c:v>38953</c:v>
                </c:pt>
                <c:pt idx="1734">
                  <c:v>38954</c:v>
                </c:pt>
                <c:pt idx="1735">
                  <c:v>38957</c:v>
                </c:pt>
                <c:pt idx="1736">
                  <c:v>38958</c:v>
                </c:pt>
                <c:pt idx="1737">
                  <c:v>38959</c:v>
                </c:pt>
                <c:pt idx="1738">
                  <c:v>38960</c:v>
                </c:pt>
                <c:pt idx="1739">
                  <c:v>38961</c:v>
                </c:pt>
                <c:pt idx="1740">
                  <c:v>38964</c:v>
                </c:pt>
                <c:pt idx="1741">
                  <c:v>38965</c:v>
                </c:pt>
                <c:pt idx="1742">
                  <c:v>38966</c:v>
                </c:pt>
                <c:pt idx="1743">
                  <c:v>38967</c:v>
                </c:pt>
                <c:pt idx="1744">
                  <c:v>38968</c:v>
                </c:pt>
                <c:pt idx="1745">
                  <c:v>38971</c:v>
                </c:pt>
                <c:pt idx="1746">
                  <c:v>38972</c:v>
                </c:pt>
                <c:pt idx="1747">
                  <c:v>38973</c:v>
                </c:pt>
                <c:pt idx="1748">
                  <c:v>38974</c:v>
                </c:pt>
                <c:pt idx="1749">
                  <c:v>38975</c:v>
                </c:pt>
                <c:pt idx="1750">
                  <c:v>38978</c:v>
                </c:pt>
                <c:pt idx="1751">
                  <c:v>38979</c:v>
                </c:pt>
                <c:pt idx="1752">
                  <c:v>38980</c:v>
                </c:pt>
                <c:pt idx="1753">
                  <c:v>38981</c:v>
                </c:pt>
                <c:pt idx="1754">
                  <c:v>38982</c:v>
                </c:pt>
                <c:pt idx="1755">
                  <c:v>38985</c:v>
                </c:pt>
                <c:pt idx="1756">
                  <c:v>38986</c:v>
                </c:pt>
                <c:pt idx="1757">
                  <c:v>38987</c:v>
                </c:pt>
                <c:pt idx="1758">
                  <c:v>38988</c:v>
                </c:pt>
                <c:pt idx="1759">
                  <c:v>38989</c:v>
                </c:pt>
                <c:pt idx="1760">
                  <c:v>38992</c:v>
                </c:pt>
                <c:pt idx="1761">
                  <c:v>38993</c:v>
                </c:pt>
                <c:pt idx="1762">
                  <c:v>38994</c:v>
                </c:pt>
                <c:pt idx="1763">
                  <c:v>38995</c:v>
                </c:pt>
                <c:pt idx="1764">
                  <c:v>38996</c:v>
                </c:pt>
                <c:pt idx="1765">
                  <c:v>38999</c:v>
                </c:pt>
                <c:pt idx="1766">
                  <c:v>39000</c:v>
                </c:pt>
                <c:pt idx="1767">
                  <c:v>39001</c:v>
                </c:pt>
                <c:pt idx="1768">
                  <c:v>39002</c:v>
                </c:pt>
                <c:pt idx="1769">
                  <c:v>39003</c:v>
                </c:pt>
                <c:pt idx="1770">
                  <c:v>39006</c:v>
                </c:pt>
                <c:pt idx="1771">
                  <c:v>39007</c:v>
                </c:pt>
                <c:pt idx="1772">
                  <c:v>39008</c:v>
                </c:pt>
                <c:pt idx="1773">
                  <c:v>39009</c:v>
                </c:pt>
                <c:pt idx="1774">
                  <c:v>39010</c:v>
                </c:pt>
                <c:pt idx="1775">
                  <c:v>39013</c:v>
                </c:pt>
                <c:pt idx="1776">
                  <c:v>39014</c:v>
                </c:pt>
                <c:pt idx="1777">
                  <c:v>39015</c:v>
                </c:pt>
                <c:pt idx="1778">
                  <c:v>39016</c:v>
                </c:pt>
                <c:pt idx="1779">
                  <c:v>39017</c:v>
                </c:pt>
                <c:pt idx="1780">
                  <c:v>39020</c:v>
                </c:pt>
                <c:pt idx="1781">
                  <c:v>39021</c:v>
                </c:pt>
                <c:pt idx="1782">
                  <c:v>39022</c:v>
                </c:pt>
                <c:pt idx="1783">
                  <c:v>39023</c:v>
                </c:pt>
                <c:pt idx="1784">
                  <c:v>39024</c:v>
                </c:pt>
                <c:pt idx="1785">
                  <c:v>39027</c:v>
                </c:pt>
                <c:pt idx="1786">
                  <c:v>39028</c:v>
                </c:pt>
                <c:pt idx="1787">
                  <c:v>39029</c:v>
                </c:pt>
                <c:pt idx="1788">
                  <c:v>39030</c:v>
                </c:pt>
                <c:pt idx="1789">
                  <c:v>39031</c:v>
                </c:pt>
                <c:pt idx="1790">
                  <c:v>39034</c:v>
                </c:pt>
                <c:pt idx="1791">
                  <c:v>39035</c:v>
                </c:pt>
                <c:pt idx="1792">
                  <c:v>39036</c:v>
                </c:pt>
                <c:pt idx="1793">
                  <c:v>39037</c:v>
                </c:pt>
                <c:pt idx="1794">
                  <c:v>39038</c:v>
                </c:pt>
                <c:pt idx="1795">
                  <c:v>39041</c:v>
                </c:pt>
                <c:pt idx="1796">
                  <c:v>39042</c:v>
                </c:pt>
                <c:pt idx="1797">
                  <c:v>39043</c:v>
                </c:pt>
                <c:pt idx="1798">
                  <c:v>39044</c:v>
                </c:pt>
                <c:pt idx="1799">
                  <c:v>39045</c:v>
                </c:pt>
                <c:pt idx="1800">
                  <c:v>39048</c:v>
                </c:pt>
                <c:pt idx="1801">
                  <c:v>39049</c:v>
                </c:pt>
                <c:pt idx="1802">
                  <c:v>39050</c:v>
                </c:pt>
                <c:pt idx="1803">
                  <c:v>39051</c:v>
                </c:pt>
                <c:pt idx="1804">
                  <c:v>39052</c:v>
                </c:pt>
                <c:pt idx="1805">
                  <c:v>39055</c:v>
                </c:pt>
                <c:pt idx="1806">
                  <c:v>39056</c:v>
                </c:pt>
                <c:pt idx="1807">
                  <c:v>39057</c:v>
                </c:pt>
                <c:pt idx="1808">
                  <c:v>39058</c:v>
                </c:pt>
                <c:pt idx="1809">
                  <c:v>39059</c:v>
                </c:pt>
                <c:pt idx="1810">
                  <c:v>39062</c:v>
                </c:pt>
                <c:pt idx="1811">
                  <c:v>39063</c:v>
                </c:pt>
                <c:pt idx="1812">
                  <c:v>39064</c:v>
                </c:pt>
                <c:pt idx="1813">
                  <c:v>39065</c:v>
                </c:pt>
                <c:pt idx="1814">
                  <c:v>39066</c:v>
                </c:pt>
                <c:pt idx="1815">
                  <c:v>39069</c:v>
                </c:pt>
                <c:pt idx="1816">
                  <c:v>39070</c:v>
                </c:pt>
                <c:pt idx="1817">
                  <c:v>39071</c:v>
                </c:pt>
                <c:pt idx="1818">
                  <c:v>39072</c:v>
                </c:pt>
                <c:pt idx="1819">
                  <c:v>39073</c:v>
                </c:pt>
                <c:pt idx="1820">
                  <c:v>39076</c:v>
                </c:pt>
                <c:pt idx="1821">
                  <c:v>39077</c:v>
                </c:pt>
                <c:pt idx="1822">
                  <c:v>39078</c:v>
                </c:pt>
                <c:pt idx="1823">
                  <c:v>39079</c:v>
                </c:pt>
                <c:pt idx="1824">
                  <c:v>39080</c:v>
                </c:pt>
                <c:pt idx="1825">
                  <c:v>39083</c:v>
                </c:pt>
                <c:pt idx="1826">
                  <c:v>39084</c:v>
                </c:pt>
                <c:pt idx="1827">
                  <c:v>39085</c:v>
                </c:pt>
                <c:pt idx="1828">
                  <c:v>39086</c:v>
                </c:pt>
                <c:pt idx="1829">
                  <c:v>39087</c:v>
                </c:pt>
                <c:pt idx="1830">
                  <c:v>39090</c:v>
                </c:pt>
                <c:pt idx="1831">
                  <c:v>39091</c:v>
                </c:pt>
                <c:pt idx="1832">
                  <c:v>39092</c:v>
                </c:pt>
                <c:pt idx="1833">
                  <c:v>39093</c:v>
                </c:pt>
                <c:pt idx="1834">
                  <c:v>39094</c:v>
                </c:pt>
                <c:pt idx="1835">
                  <c:v>39097</c:v>
                </c:pt>
                <c:pt idx="1836">
                  <c:v>39098</c:v>
                </c:pt>
                <c:pt idx="1837">
                  <c:v>39099</c:v>
                </c:pt>
                <c:pt idx="1838">
                  <c:v>39100</c:v>
                </c:pt>
                <c:pt idx="1839">
                  <c:v>39101</c:v>
                </c:pt>
                <c:pt idx="1840">
                  <c:v>39104</c:v>
                </c:pt>
                <c:pt idx="1841">
                  <c:v>39105</c:v>
                </c:pt>
                <c:pt idx="1842">
                  <c:v>39106</c:v>
                </c:pt>
                <c:pt idx="1843">
                  <c:v>39107</c:v>
                </c:pt>
                <c:pt idx="1844">
                  <c:v>39108</c:v>
                </c:pt>
                <c:pt idx="1845">
                  <c:v>39111</c:v>
                </c:pt>
                <c:pt idx="1846">
                  <c:v>39112</c:v>
                </c:pt>
                <c:pt idx="1847">
                  <c:v>39113</c:v>
                </c:pt>
                <c:pt idx="1848">
                  <c:v>39114</c:v>
                </c:pt>
                <c:pt idx="1849">
                  <c:v>39115</c:v>
                </c:pt>
                <c:pt idx="1850">
                  <c:v>39118</c:v>
                </c:pt>
                <c:pt idx="1851">
                  <c:v>39119</c:v>
                </c:pt>
                <c:pt idx="1852">
                  <c:v>39120</c:v>
                </c:pt>
                <c:pt idx="1853">
                  <c:v>39121</c:v>
                </c:pt>
                <c:pt idx="1854">
                  <c:v>39122</c:v>
                </c:pt>
                <c:pt idx="1855">
                  <c:v>39125</c:v>
                </c:pt>
                <c:pt idx="1856">
                  <c:v>39126</c:v>
                </c:pt>
                <c:pt idx="1857">
                  <c:v>39127</c:v>
                </c:pt>
                <c:pt idx="1858">
                  <c:v>39128</c:v>
                </c:pt>
                <c:pt idx="1859">
                  <c:v>39129</c:v>
                </c:pt>
                <c:pt idx="1860">
                  <c:v>39132</c:v>
                </c:pt>
                <c:pt idx="1861">
                  <c:v>39133</c:v>
                </c:pt>
                <c:pt idx="1862">
                  <c:v>39134</c:v>
                </c:pt>
                <c:pt idx="1863">
                  <c:v>39135</c:v>
                </c:pt>
                <c:pt idx="1864">
                  <c:v>39136</c:v>
                </c:pt>
                <c:pt idx="1865">
                  <c:v>39139</c:v>
                </c:pt>
                <c:pt idx="1866">
                  <c:v>39140</c:v>
                </c:pt>
                <c:pt idx="1867">
                  <c:v>39141</c:v>
                </c:pt>
                <c:pt idx="1868">
                  <c:v>39142</c:v>
                </c:pt>
                <c:pt idx="1869">
                  <c:v>39143</c:v>
                </c:pt>
                <c:pt idx="1870">
                  <c:v>39146</c:v>
                </c:pt>
                <c:pt idx="1871">
                  <c:v>39147</c:v>
                </c:pt>
                <c:pt idx="1872">
                  <c:v>39148</c:v>
                </c:pt>
                <c:pt idx="1873">
                  <c:v>39149</c:v>
                </c:pt>
                <c:pt idx="1874">
                  <c:v>39150</c:v>
                </c:pt>
                <c:pt idx="1875">
                  <c:v>39153</c:v>
                </c:pt>
                <c:pt idx="1876">
                  <c:v>39154</c:v>
                </c:pt>
                <c:pt idx="1877">
                  <c:v>39155</c:v>
                </c:pt>
                <c:pt idx="1878">
                  <c:v>39156</c:v>
                </c:pt>
                <c:pt idx="1879">
                  <c:v>39157</c:v>
                </c:pt>
                <c:pt idx="1880">
                  <c:v>39160</c:v>
                </c:pt>
                <c:pt idx="1881">
                  <c:v>39161</c:v>
                </c:pt>
                <c:pt idx="1882">
                  <c:v>39162</c:v>
                </c:pt>
                <c:pt idx="1883">
                  <c:v>39163</c:v>
                </c:pt>
                <c:pt idx="1884">
                  <c:v>39164</c:v>
                </c:pt>
                <c:pt idx="1885">
                  <c:v>39167</c:v>
                </c:pt>
                <c:pt idx="1886">
                  <c:v>39168</c:v>
                </c:pt>
                <c:pt idx="1887">
                  <c:v>39169</c:v>
                </c:pt>
                <c:pt idx="1888">
                  <c:v>39170</c:v>
                </c:pt>
                <c:pt idx="1889">
                  <c:v>39171</c:v>
                </c:pt>
                <c:pt idx="1890">
                  <c:v>39174</c:v>
                </c:pt>
                <c:pt idx="1891">
                  <c:v>39175</c:v>
                </c:pt>
                <c:pt idx="1892">
                  <c:v>39176</c:v>
                </c:pt>
                <c:pt idx="1893">
                  <c:v>39177</c:v>
                </c:pt>
                <c:pt idx="1894">
                  <c:v>39178</c:v>
                </c:pt>
                <c:pt idx="1895">
                  <c:v>39181</c:v>
                </c:pt>
                <c:pt idx="1896">
                  <c:v>39182</c:v>
                </c:pt>
                <c:pt idx="1897">
                  <c:v>39183</c:v>
                </c:pt>
                <c:pt idx="1898">
                  <c:v>39184</c:v>
                </c:pt>
                <c:pt idx="1899">
                  <c:v>39185</c:v>
                </c:pt>
                <c:pt idx="1900">
                  <c:v>39188</c:v>
                </c:pt>
                <c:pt idx="1901">
                  <c:v>39189</c:v>
                </c:pt>
                <c:pt idx="1902">
                  <c:v>39190</c:v>
                </c:pt>
                <c:pt idx="1903">
                  <c:v>39191</c:v>
                </c:pt>
                <c:pt idx="1904">
                  <c:v>39192</c:v>
                </c:pt>
                <c:pt idx="1905">
                  <c:v>39195</c:v>
                </c:pt>
                <c:pt idx="1906">
                  <c:v>39196</c:v>
                </c:pt>
                <c:pt idx="1907">
                  <c:v>39197</c:v>
                </c:pt>
                <c:pt idx="1908">
                  <c:v>39198</c:v>
                </c:pt>
                <c:pt idx="1909">
                  <c:v>39199</c:v>
                </c:pt>
                <c:pt idx="1910">
                  <c:v>39202</c:v>
                </c:pt>
                <c:pt idx="1911">
                  <c:v>39203</c:v>
                </c:pt>
                <c:pt idx="1912">
                  <c:v>39204</c:v>
                </c:pt>
                <c:pt idx="1913">
                  <c:v>39205</c:v>
                </c:pt>
                <c:pt idx="1914">
                  <c:v>39206</c:v>
                </c:pt>
                <c:pt idx="1915">
                  <c:v>39209</c:v>
                </c:pt>
                <c:pt idx="1916">
                  <c:v>39210</c:v>
                </c:pt>
                <c:pt idx="1917">
                  <c:v>39211</c:v>
                </c:pt>
                <c:pt idx="1918">
                  <c:v>39212</c:v>
                </c:pt>
                <c:pt idx="1919">
                  <c:v>39213</c:v>
                </c:pt>
                <c:pt idx="1920">
                  <c:v>39216</c:v>
                </c:pt>
                <c:pt idx="1921">
                  <c:v>39217</c:v>
                </c:pt>
                <c:pt idx="1922">
                  <c:v>39218</c:v>
                </c:pt>
                <c:pt idx="1923">
                  <c:v>39219</c:v>
                </c:pt>
                <c:pt idx="1924">
                  <c:v>39220</c:v>
                </c:pt>
                <c:pt idx="1925">
                  <c:v>39223</c:v>
                </c:pt>
                <c:pt idx="1926">
                  <c:v>39224</c:v>
                </c:pt>
                <c:pt idx="1927">
                  <c:v>39225</c:v>
                </c:pt>
                <c:pt idx="1928">
                  <c:v>39226</c:v>
                </c:pt>
                <c:pt idx="1929">
                  <c:v>39227</c:v>
                </c:pt>
                <c:pt idx="1930">
                  <c:v>39230</c:v>
                </c:pt>
                <c:pt idx="1931">
                  <c:v>39231</c:v>
                </c:pt>
                <c:pt idx="1932">
                  <c:v>39232</c:v>
                </c:pt>
                <c:pt idx="1933">
                  <c:v>39233</c:v>
                </c:pt>
                <c:pt idx="1934">
                  <c:v>39234</c:v>
                </c:pt>
                <c:pt idx="1935">
                  <c:v>39237</c:v>
                </c:pt>
                <c:pt idx="1936">
                  <c:v>39238</c:v>
                </c:pt>
                <c:pt idx="1937">
                  <c:v>39239</c:v>
                </c:pt>
                <c:pt idx="1938">
                  <c:v>39240</c:v>
                </c:pt>
                <c:pt idx="1939">
                  <c:v>39241</c:v>
                </c:pt>
                <c:pt idx="1940">
                  <c:v>39244</c:v>
                </c:pt>
                <c:pt idx="1941">
                  <c:v>39245</c:v>
                </c:pt>
                <c:pt idx="1942">
                  <c:v>39246</c:v>
                </c:pt>
                <c:pt idx="1943">
                  <c:v>39247</c:v>
                </c:pt>
                <c:pt idx="1944">
                  <c:v>39248</c:v>
                </c:pt>
                <c:pt idx="1945">
                  <c:v>39251</c:v>
                </c:pt>
                <c:pt idx="1946">
                  <c:v>39252</c:v>
                </c:pt>
                <c:pt idx="1947">
                  <c:v>39253</c:v>
                </c:pt>
                <c:pt idx="1948">
                  <c:v>39254</c:v>
                </c:pt>
                <c:pt idx="1949">
                  <c:v>39255</c:v>
                </c:pt>
                <c:pt idx="1950">
                  <c:v>39258</c:v>
                </c:pt>
                <c:pt idx="1951">
                  <c:v>39259</c:v>
                </c:pt>
                <c:pt idx="1952">
                  <c:v>39260</c:v>
                </c:pt>
                <c:pt idx="1953">
                  <c:v>39261</c:v>
                </c:pt>
                <c:pt idx="1954">
                  <c:v>39262</c:v>
                </c:pt>
                <c:pt idx="1955">
                  <c:v>39265</c:v>
                </c:pt>
                <c:pt idx="1956">
                  <c:v>39266</c:v>
                </c:pt>
                <c:pt idx="1957">
                  <c:v>39267</c:v>
                </c:pt>
                <c:pt idx="1958">
                  <c:v>39268</c:v>
                </c:pt>
                <c:pt idx="1959">
                  <c:v>39269</c:v>
                </c:pt>
                <c:pt idx="1960">
                  <c:v>39272</c:v>
                </c:pt>
                <c:pt idx="1961">
                  <c:v>39273</c:v>
                </c:pt>
                <c:pt idx="1962">
                  <c:v>39274</c:v>
                </c:pt>
                <c:pt idx="1963">
                  <c:v>39275</c:v>
                </c:pt>
                <c:pt idx="1964">
                  <c:v>39276</c:v>
                </c:pt>
                <c:pt idx="1965">
                  <c:v>39279</c:v>
                </c:pt>
                <c:pt idx="1966">
                  <c:v>39280</c:v>
                </c:pt>
                <c:pt idx="1967">
                  <c:v>39281</c:v>
                </c:pt>
                <c:pt idx="1968">
                  <c:v>39282</c:v>
                </c:pt>
                <c:pt idx="1969">
                  <c:v>39283</c:v>
                </c:pt>
                <c:pt idx="1970">
                  <c:v>39286</c:v>
                </c:pt>
                <c:pt idx="1971">
                  <c:v>39287</c:v>
                </c:pt>
                <c:pt idx="1972">
                  <c:v>39288</c:v>
                </c:pt>
                <c:pt idx="1973">
                  <c:v>39289</c:v>
                </c:pt>
                <c:pt idx="1974">
                  <c:v>39290</c:v>
                </c:pt>
                <c:pt idx="1975">
                  <c:v>39293</c:v>
                </c:pt>
                <c:pt idx="1976">
                  <c:v>39294</c:v>
                </c:pt>
                <c:pt idx="1977">
                  <c:v>39295</c:v>
                </c:pt>
                <c:pt idx="1978">
                  <c:v>39296</c:v>
                </c:pt>
                <c:pt idx="1979">
                  <c:v>39297</c:v>
                </c:pt>
                <c:pt idx="1980">
                  <c:v>39300</c:v>
                </c:pt>
                <c:pt idx="1981">
                  <c:v>39301</c:v>
                </c:pt>
                <c:pt idx="1982">
                  <c:v>39302</c:v>
                </c:pt>
                <c:pt idx="1983">
                  <c:v>39303</c:v>
                </c:pt>
                <c:pt idx="1984">
                  <c:v>39304</c:v>
                </c:pt>
                <c:pt idx="1985">
                  <c:v>39307</c:v>
                </c:pt>
                <c:pt idx="1986">
                  <c:v>39308</c:v>
                </c:pt>
                <c:pt idx="1987">
                  <c:v>39309</c:v>
                </c:pt>
                <c:pt idx="1988">
                  <c:v>39310</c:v>
                </c:pt>
                <c:pt idx="1989">
                  <c:v>39311</c:v>
                </c:pt>
                <c:pt idx="1990">
                  <c:v>39314</c:v>
                </c:pt>
                <c:pt idx="1991">
                  <c:v>39315</c:v>
                </c:pt>
                <c:pt idx="1992">
                  <c:v>39316</c:v>
                </c:pt>
                <c:pt idx="1993">
                  <c:v>39317</c:v>
                </c:pt>
                <c:pt idx="1994">
                  <c:v>39318</c:v>
                </c:pt>
                <c:pt idx="1995">
                  <c:v>39321</c:v>
                </c:pt>
                <c:pt idx="1996">
                  <c:v>39322</c:v>
                </c:pt>
                <c:pt idx="1997">
                  <c:v>39323</c:v>
                </c:pt>
                <c:pt idx="1998">
                  <c:v>39324</c:v>
                </c:pt>
                <c:pt idx="1999">
                  <c:v>39325</c:v>
                </c:pt>
                <c:pt idx="2000">
                  <c:v>39328</c:v>
                </c:pt>
                <c:pt idx="2001">
                  <c:v>39329</c:v>
                </c:pt>
                <c:pt idx="2002">
                  <c:v>39330</c:v>
                </c:pt>
                <c:pt idx="2003">
                  <c:v>39331</c:v>
                </c:pt>
                <c:pt idx="2004">
                  <c:v>39332</c:v>
                </c:pt>
                <c:pt idx="2005">
                  <c:v>39335</c:v>
                </c:pt>
                <c:pt idx="2006">
                  <c:v>39336</c:v>
                </c:pt>
                <c:pt idx="2007">
                  <c:v>39337</c:v>
                </c:pt>
                <c:pt idx="2008">
                  <c:v>39338</c:v>
                </c:pt>
                <c:pt idx="2009">
                  <c:v>39339</c:v>
                </c:pt>
                <c:pt idx="2010">
                  <c:v>39342</c:v>
                </c:pt>
                <c:pt idx="2011">
                  <c:v>39343</c:v>
                </c:pt>
                <c:pt idx="2012">
                  <c:v>39344</c:v>
                </c:pt>
                <c:pt idx="2013">
                  <c:v>39345</c:v>
                </c:pt>
                <c:pt idx="2014">
                  <c:v>39346</c:v>
                </c:pt>
                <c:pt idx="2015">
                  <c:v>39349</c:v>
                </c:pt>
                <c:pt idx="2016">
                  <c:v>39350</c:v>
                </c:pt>
                <c:pt idx="2017">
                  <c:v>39351</c:v>
                </c:pt>
                <c:pt idx="2018">
                  <c:v>39352</c:v>
                </c:pt>
                <c:pt idx="2019">
                  <c:v>39353</c:v>
                </c:pt>
                <c:pt idx="2020">
                  <c:v>39356</c:v>
                </c:pt>
                <c:pt idx="2021">
                  <c:v>39357</c:v>
                </c:pt>
                <c:pt idx="2022">
                  <c:v>39358</c:v>
                </c:pt>
                <c:pt idx="2023">
                  <c:v>39359</c:v>
                </c:pt>
                <c:pt idx="2024">
                  <c:v>39360</c:v>
                </c:pt>
                <c:pt idx="2025">
                  <c:v>39363</c:v>
                </c:pt>
                <c:pt idx="2026">
                  <c:v>39364</c:v>
                </c:pt>
                <c:pt idx="2027">
                  <c:v>39365</c:v>
                </c:pt>
                <c:pt idx="2028">
                  <c:v>39366</c:v>
                </c:pt>
                <c:pt idx="2029">
                  <c:v>39367</c:v>
                </c:pt>
                <c:pt idx="2030">
                  <c:v>39370</c:v>
                </c:pt>
                <c:pt idx="2031">
                  <c:v>39371</c:v>
                </c:pt>
                <c:pt idx="2032">
                  <c:v>39372</c:v>
                </c:pt>
                <c:pt idx="2033">
                  <c:v>39373</c:v>
                </c:pt>
                <c:pt idx="2034">
                  <c:v>39374</c:v>
                </c:pt>
                <c:pt idx="2035">
                  <c:v>39377</c:v>
                </c:pt>
                <c:pt idx="2036">
                  <c:v>39378</c:v>
                </c:pt>
                <c:pt idx="2037">
                  <c:v>39379</c:v>
                </c:pt>
                <c:pt idx="2038">
                  <c:v>39380</c:v>
                </c:pt>
                <c:pt idx="2039">
                  <c:v>39381</c:v>
                </c:pt>
                <c:pt idx="2040">
                  <c:v>39384</c:v>
                </c:pt>
                <c:pt idx="2041">
                  <c:v>39385</c:v>
                </c:pt>
                <c:pt idx="2042">
                  <c:v>39386</c:v>
                </c:pt>
                <c:pt idx="2043">
                  <c:v>39387</c:v>
                </c:pt>
                <c:pt idx="2044">
                  <c:v>39388</c:v>
                </c:pt>
                <c:pt idx="2045">
                  <c:v>39391</c:v>
                </c:pt>
                <c:pt idx="2046">
                  <c:v>39392</c:v>
                </c:pt>
                <c:pt idx="2047">
                  <c:v>39393</c:v>
                </c:pt>
                <c:pt idx="2048">
                  <c:v>39394</c:v>
                </c:pt>
                <c:pt idx="2049">
                  <c:v>39395</c:v>
                </c:pt>
                <c:pt idx="2050">
                  <c:v>39398</c:v>
                </c:pt>
                <c:pt idx="2051">
                  <c:v>39399</c:v>
                </c:pt>
                <c:pt idx="2052">
                  <c:v>39400</c:v>
                </c:pt>
                <c:pt idx="2053">
                  <c:v>39401</c:v>
                </c:pt>
                <c:pt idx="2054">
                  <c:v>39402</c:v>
                </c:pt>
                <c:pt idx="2055">
                  <c:v>39405</c:v>
                </c:pt>
                <c:pt idx="2056">
                  <c:v>39406</c:v>
                </c:pt>
                <c:pt idx="2057">
                  <c:v>39407</c:v>
                </c:pt>
                <c:pt idx="2058">
                  <c:v>39408</c:v>
                </c:pt>
                <c:pt idx="2059">
                  <c:v>39409</c:v>
                </c:pt>
                <c:pt idx="2060">
                  <c:v>39412</c:v>
                </c:pt>
                <c:pt idx="2061">
                  <c:v>39413</c:v>
                </c:pt>
                <c:pt idx="2062">
                  <c:v>39414</c:v>
                </c:pt>
                <c:pt idx="2063">
                  <c:v>39415</c:v>
                </c:pt>
                <c:pt idx="2064">
                  <c:v>39416</c:v>
                </c:pt>
                <c:pt idx="2065">
                  <c:v>39419</c:v>
                </c:pt>
                <c:pt idx="2066">
                  <c:v>39420</c:v>
                </c:pt>
                <c:pt idx="2067">
                  <c:v>39421</c:v>
                </c:pt>
                <c:pt idx="2068">
                  <c:v>39422</c:v>
                </c:pt>
                <c:pt idx="2069">
                  <c:v>39423</c:v>
                </c:pt>
                <c:pt idx="2070">
                  <c:v>39426</c:v>
                </c:pt>
                <c:pt idx="2071">
                  <c:v>39427</c:v>
                </c:pt>
                <c:pt idx="2072">
                  <c:v>39428</c:v>
                </c:pt>
                <c:pt idx="2073">
                  <c:v>39429</c:v>
                </c:pt>
                <c:pt idx="2074">
                  <c:v>39430</c:v>
                </c:pt>
                <c:pt idx="2075">
                  <c:v>39433</c:v>
                </c:pt>
                <c:pt idx="2076">
                  <c:v>39434</c:v>
                </c:pt>
                <c:pt idx="2077">
                  <c:v>39435</c:v>
                </c:pt>
                <c:pt idx="2078">
                  <c:v>39436</c:v>
                </c:pt>
                <c:pt idx="2079">
                  <c:v>39437</c:v>
                </c:pt>
                <c:pt idx="2080">
                  <c:v>39440</c:v>
                </c:pt>
                <c:pt idx="2081">
                  <c:v>39441</c:v>
                </c:pt>
                <c:pt idx="2082">
                  <c:v>39442</c:v>
                </c:pt>
                <c:pt idx="2083">
                  <c:v>39443</c:v>
                </c:pt>
                <c:pt idx="2084">
                  <c:v>39444</c:v>
                </c:pt>
                <c:pt idx="2085">
                  <c:v>39447</c:v>
                </c:pt>
                <c:pt idx="2086">
                  <c:v>39448</c:v>
                </c:pt>
                <c:pt idx="2087">
                  <c:v>39449</c:v>
                </c:pt>
                <c:pt idx="2088">
                  <c:v>39450</c:v>
                </c:pt>
                <c:pt idx="2089">
                  <c:v>39451</c:v>
                </c:pt>
                <c:pt idx="2090">
                  <c:v>39454</c:v>
                </c:pt>
                <c:pt idx="2091">
                  <c:v>39455</c:v>
                </c:pt>
                <c:pt idx="2092">
                  <c:v>39456</c:v>
                </c:pt>
                <c:pt idx="2093">
                  <c:v>39457</c:v>
                </c:pt>
                <c:pt idx="2094">
                  <c:v>39458</c:v>
                </c:pt>
                <c:pt idx="2095">
                  <c:v>39461</c:v>
                </c:pt>
                <c:pt idx="2096">
                  <c:v>39462</c:v>
                </c:pt>
                <c:pt idx="2097">
                  <c:v>39463</c:v>
                </c:pt>
                <c:pt idx="2098">
                  <c:v>39464</c:v>
                </c:pt>
                <c:pt idx="2099">
                  <c:v>39465</c:v>
                </c:pt>
                <c:pt idx="2100">
                  <c:v>39468</c:v>
                </c:pt>
                <c:pt idx="2101">
                  <c:v>39469</c:v>
                </c:pt>
                <c:pt idx="2102">
                  <c:v>39470</c:v>
                </c:pt>
                <c:pt idx="2103">
                  <c:v>39471</c:v>
                </c:pt>
                <c:pt idx="2104">
                  <c:v>39472</c:v>
                </c:pt>
                <c:pt idx="2105">
                  <c:v>39475</c:v>
                </c:pt>
                <c:pt idx="2106">
                  <c:v>39476</c:v>
                </c:pt>
                <c:pt idx="2107">
                  <c:v>39477</c:v>
                </c:pt>
                <c:pt idx="2108">
                  <c:v>39478</c:v>
                </c:pt>
                <c:pt idx="2109">
                  <c:v>39479</c:v>
                </c:pt>
                <c:pt idx="2110">
                  <c:v>39482</c:v>
                </c:pt>
                <c:pt idx="2111">
                  <c:v>39483</c:v>
                </c:pt>
                <c:pt idx="2112">
                  <c:v>39484</c:v>
                </c:pt>
                <c:pt idx="2113">
                  <c:v>39485</c:v>
                </c:pt>
                <c:pt idx="2114">
                  <c:v>39486</c:v>
                </c:pt>
                <c:pt idx="2115">
                  <c:v>39489</c:v>
                </c:pt>
                <c:pt idx="2116">
                  <c:v>39490</c:v>
                </c:pt>
                <c:pt idx="2117">
                  <c:v>39491</c:v>
                </c:pt>
                <c:pt idx="2118">
                  <c:v>39492</c:v>
                </c:pt>
                <c:pt idx="2119">
                  <c:v>39493</c:v>
                </c:pt>
                <c:pt idx="2120">
                  <c:v>39496</c:v>
                </c:pt>
                <c:pt idx="2121">
                  <c:v>39497</c:v>
                </c:pt>
                <c:pt idx="2122">
                  <c:v>39498</c:v>
                </c:pt>
                <c:pt idx="2123">
                  <c:v>39499</c:v>
                </c:pt>
                <c:pt idx="2124">
                  <c:v>39500</c:v>
                </c:pt>
                <c:pt idx="2125">
                  <c:v>39503</c:v>
                </c:pt>
                <c:pt idx="2126">
                  <c:v>39504</c:v>
                </c:pt>
                <c:pt idx="2127">
                  <c:v>39505</c:v>
                </c:pt>
                <c:pt idx="2128">
                  <c:v>39506</c:v>
                </c:pt>
                <c:pt idx="2129">
                  <c:v>39507</c:v>
                </c:pt>
                <c:pt idx="2130">
                  <c:v>39510</c:v>
                </c:pt>
                <c:pt idx="2131">
                  <c:v>39511</c:v>
                </c:pt>
                <c:pt idx="2132">
                  <c:v>39512</c:v>
                </c:pt>
                <c:pt idx="2133">
                  <c:v>39513</c:v>
                </c:pt>
                <c:pt idx="2134">
                  <c:v>39514</c:v>
                </c:pt>
                <c:pt idx="2135">
                  <c:v>39517</c:v>
                </c:pt>
                <c:pt idx="2136">
                  <c:v>39518</c:v>
                </c:pt>
                <c:pt idx="2137">
                  <c:v>39519</c:v>
                </c:pt>
                <c:pt idx="2138">
                  <c:v>39520</c:v>
                </c:pt>
                <c:pt idx="2139">
                  <c:v>39521</c:v>
                </c:pt>
                <c:pt idx="2140">
                  <c:v>39524</c:v>
                </c:pt>
                <c:pt idx="2141">
                  <c:v>39525</c:v>
                </c:pt>
                <c:pt idx="2142">
                  <c:v>39526</c:v>
                </c:pt>
                <c:pt idx="2143">
                  <c:v>39527</c:v>
                </c:pt>
                <c:pt idx="2144">
                  <c:v>39528</c:v>
                </c:pt>
                <c:pt idx="2145">
                  <c:v>39531</c:v>
                </c:pt>
                <c:pt idx="2146">
                  <c:v>39532</c:v>
                </c:pt>
                <c:pt idx="2147">
                  <c:v>39533</c:v>
                </c:pt>
                <c:pt idx="2148">
                  <c:v>39534</c:v>
                </c:pt>
                <c:pt idx="2149">
                  <c:v>39535</c:v>
                </c:pt>
                <c:pt idx="2150">
                  <c:v>39538</c:v>
                </c:pt>
                <c:pt idx="2151">
                  <c:v>39539</c:v>
                </c:pt>
                <c:pt idx="2152">
                  <c:v>39540</c:v>
                </c:pt>
                <c:pt idx="2153">
                  <c:v>39541</c:v>
                </c:pt>
                <c:pt idx="2154">
                  <c:v>39542</c:v>
                </c:pt>
                <c:pt idx="2155">
                  <c:v>39545</c:v>
                </c:pt>
                <c:pt idx="2156">
                  <c:v>39546</c:v>
                </c:pt>
                <c:pt idx="2157">
                  <c:v>39547</c:v>
                </c:pt>
                <c:pt idx="2158">
                  <c:v>39548</c:v>
                </c:pt>
                <c:pt idx="2159">
                  <c:v>39549</c:v>
                </c:pt>
                <c:pt idx="2160">
                  <c:v>39552</c:v>
                </c:pt>
                <c:pt idx="2161">
                  <c:v>39553</c:v>
                </c:pt>
                <c:pt idx="2162">
                  <c:v>39554</c:v>
                </c:pt>
                <c:pt idx="2163">
                  <c:v>39555</c:v>
                </c:pt>
                <c:pt idx="2164">
                  <c:v>39556</c:v>
                </c:pt>
                <c:pt idx="2165">
                  <c:v>39559</c:v>
                </c:pt>
                <c:pt idx="2166">
                  <c:v>39560</c:v>
                </c:pt>
                <c:pt idx="2167">
                  <c:v>39561</c:v>
                </c:pt>
                <c:pt idx="2168">
                  <c:v>39562</c:v>
                </c:pt>
                <c:pt idx="2169">
                  <c:v>39563</c:v>
                </c:pt>
                <c:pt idx="2170">
                  <c:v>39566</c:v>
                </c:pt>
                <c:pt idx="2171">
                  <c:v>39567</c:v>
                </c:pt>
                <c:pt idx="2172">
                  <c:v>39568</c:v>
                </c:pt>
                <c:pt idx="2173">
                  <c:v>39569</c:v>
                </c:pt>
                <c:pt idx="2174">
                  <c:v>39570</c:v>
                </c:pt>
                <c:pt idx="2175">
                  <c:v>39573</c:v>
                </c:pt>
                <c:pt idx="2176">
                  <c:v>39574</c:v>
                </c:pt>
                <c:pt idx="2177">
                  <c:v>39575</c:v>
                </c:pt>
                <c:pt idx="2178">
                  <c:v>39576</c:v>
                </c:pt>
                <c:pt idx="2179">
                  <c:v>39577</c:v>
                </c:pt>
                <c:pt idx="2180">
                  <c:v>39580</c:v>
                </c:pt>
                <c:pt idx="2181">
                  <c:v>39581</c:v>
                </c:pt>
                <c:pt idx="2182">
                  <c:v>39582</c:v>
                </c:pt>
                <c:pt idx="2183">
                  <c:v>39583</c:v>
                </c:pt>
                <c:pt idx="2184">
                  <c:v>39584</c:v>
                </c:pt>
                <c:pt idx="2185">
                  <c:v>39587</c:v>
                </c:pt>
                <c:pt idx="2186">
                  <c:v>39588</c:v>
                </c:pt>
                <c:pt idx="2187">
                  <c:v>39589</c:v>
                </c:pt>
                <c:pt idx="2188">
                  <c:v>39590</c:v>
                </c:pt>
                <c:pt idx="2189">
                  <c:v>39591</c:v>
                </c:pt>
                <c:pt idx="2190">
                  <c:v>39594</c:v>
                </c:pt>
                <c:pt idx="2191">
                  <c:v>39595</c:v>
                </c:pt>
                <c:pt idx="2192">
                  <c:v>39596</c:v>
                </c:pt>
                <c:pt idx="2193">
                  <c:v>39597</c:v>
                </c:pt>
                <c:pt idx="2194">
                  <c:v>39598</c:v>
                </c:pt>
                <c:pt idx="2195">
                  <c:v>39601</c:v>
                </c:pt>
                <c:pt idx="2196">
                  <c:v>39602</c:v>
                </c:pt>
                <c:pt idx="2197">
                  <c:v>39603</c:v>
                </c:pt>
                <c:pt idx="2198">
                  <c:v>39604</c:v>
                </c:pt>
                <c:pt idx="2199">
                  <c:v>39605</c:v>
                </c:pt>
                <c:pt idx="2200">
                  <c:v>39608</c:v>
                </c:pt>
                <c:pt idx="2201">
                  <c:v>39609</c:v>
                </c:pt>
                <c:pt idx="2202">
                  <c:v>39610</c:v>
                </c:pt>
                <c:pt idx="2203">
                  <c:v>39611</c:v>
                </c:pt>
                <c:pt idx="2204">
                  <c:v>39612</c:v>
                </c:pt>
                <c:pt idx="2205">
                  <c:v>39615</c:v>
                </c:pt>
                <c:pt idx="2206">
                  <c:v>39616</c:v>
                </c:pt>
                <c:pt idx="2207">
                  <c:v>39617</c:v>
                </c:pt>
                <c:pt idx="2208">
                  <c:v>39618</c:v>
                </c:pt>
                <c:pt idx="2209">
                  <c:v>39619</c:v>
                </c:pt>
                <c:pt idx="2210">
                  <c:v>39622</c:v>
                </c:pt>
                <c:pt idx="2211">
                  <c:v>39623</c:v>
                </c:pt>
                <c:pt idx="2212">
                  <c:v>39624</c:v>
                </c:pt>
                <c:pt idx="2213">
                  <c:v>39625</c:v>
                </c:pt>
                <c:pt idx="2214">
                  <c:v>39626</c:v>
                </c:pt>
                <c:pt idx="2215">
                  <c:v>39629</c:v>
                </c:pt>
                <c:pt idx="2216">
                  <c:v>39630</c:v>
                </c:pt>
                <c:pt idx="2217">
                  <c:v>39631</c:v>
                </c:pt>
                <c:pt idx="2218">
                  <c:v>39632</c:v>
                </c:pt>
                <c:pt idx="2219">
                  <c:v>39633</c:v>
                </c:pt>
                <c:pt idx="2220">
                  <c:v>39636</c:v>
                </c:pt>
                <c:pt idx="2221">
                  <c:v>39637</c:v>
                </c:pt>
                <c:pt idx="2222">
                  <c:v>39638</c:v>
                </c:pt>
                <c:pt idx="2223">
                  <c:v>39639</c:v>
                </c:pt>
                <c:pt idx="2224">
                  <c:v>39640</c:v>
                </c:pt>
                <c:pt idx="2225">
                  <c:v>39643</c:v>
                </c:pt>
                <c:pt idx="2226">
                  <c:v>39644</c:v>
                </c:pt>
                <c:pt idx="2227">
                  <c:v>39645</c:v>
                </c:pt>
                <c:pt idx="2228">
                  <c:v>39646</c:v>
                </c:pt>
                <c:pt idx="2229">
                  <c:v>39647</c:v>
                </c:pt>
                <c:pt idx="2230">
                  <c:v>39650</c:v>
                </c:pt>
                <c:pt idx="2231">
                  <c:v>39651</c:v>
                </c:pt>
                <c:pt idx="2232">
                  <c:v>39652</c:v>
                </c:pt>
                <c:pt idx="2233">
                  <c:v>39653</c:v>
                </c:pt>
                <c:pt idx="2234">
                  <c:v>39654</c:v>
                </c:pt>
                <c:pt idx="2235">
                  <c:v>39657</c:v>
                </c:pt>
                <c:pt idx="2236">
                  <c:v>39658</c:v>
                </c:pt>
                <c:pt idx="2237">
                  <c:v>39659</c:v>
                </c:pt>
                <c:pt idx="2238">
                  <c:v>39660</c:v>
                </c:pt>
                <c:pt idx="2239">
                  <c:v>39661</c:v>
                </c:pt>
                <c:pt idx="2240">
                  <c:v>39664</c:v>
                </c:pt>
                <c:pt idx="2241">
                  <c:v>39665</c:v>
                </c:pt>
                <c:pt idx="2242">
                  <c:v>39666</c:v>
                </c:pt>
                <c:pt idx="2243">
                  <c:v>39667</c:v>
                </c:pt>
                <c:pt idx="2244">
                  <c:v>39668</c:v>
                </c:pt>
                <c:pt idx="2245">
                  <c:v>39671</c:v>
                </c:pt>
                <c:pt idx="2246">
                  <c:v>39672</c:v>
                </c:pt>
                <c:pt idx="2247">
                  <c:v>39673</c:v>
                </c:pt>
                <c:pt idx="2248">
                  <c:v>39674</c:v>
                </c:pt>
                <c:pt idx="2249">
                  <c:v>39675</c:v>
                </c:pt>
                <c:pt idx="2250">
                  <c:v>39678</c:v>
                </c:pt>
                <c:pt idx="2251">
                  <c:v>39679</c:v>
                </c:pt>
                <c:pt idx="2252">
                  <c:v>39680</c:v>
                </c:pt>
                <c:pt idx="2253">
                  <c:v>39681</c:v>
                </c:pt>
                <c:pt idx="2254">
                  <c:v>39682</c:v>
                </c:pt>
                <c:pt idx="2255">
                  <c:v>39685</c:v>
                </c:pt>
                <c:pt idx="2256">
                  <c:v>39686</c:v>
                </c:pt>
                <c:pt idx="2257">
                  <c:v>39687</c:v>
                </c:pt>
                <c:pt idx="2258">
                  <c:v>39688</c:v>
                </c:pt>
                <c:pt idx="2259">
                  <c:v>39689</c:v>
                </c:pt>
                <c:pt idx="2260">
                  <c:v>39692</c:v>
                </c:pt>
                <c:pt idx="2261">
                  <c:v>39693</c:v>
                </c:pt>
                <c:pt idx="2262">
                  <c:v>39694</c:v>
                </c:pt>
                <c:pt idx="2263">
                  <c:v>39695</c:v>
                </c:pt>
                <c:pt idx="2264">
                  <c:v>39696</c:v>
                </c:pt>
                <c:pt idx="2265">
                  <c:v>39699</c:v>
                </c:pt>
                <c:pt idx="2266">
                  <c:v>39700</c:v>
                </c:pt>
                <c:pt idx="2267">
                  <c:v>39701</c:v>
                </c:pt>
                <c:pt idx="2268">
                  <c:v>39702</c:v>
                </c:pt>
                <c:pt idx="2269">
                  <c:v>39703</c:v>
                </c:pt>
                <c:pt idx="2270">
                  <c:v>39706</c:v>
                </c:pt>
                <c:pt idx="2271">
                  <c:v>39707</c:v>
                </c:pt>
                <c:pt idx="2272">
                  <c:v>39708</c:v>
                </c:pt>
                <c:pt idx="2273">
                  <c:v>39709</c:v>
                </c:pt>
                <c:pt idx="2274">
                  <c:v>39710</c:v>
                </c:pt>
                <c:pt idx="2275">
                  <c:v>39713</c:v>
                </c:pt>
                <c:pt idx="2276">
                  <c:v>39714</c:v>
                </c:pt>
                <c:pt idx="2277">
                  <c:v>39715</c:v>
                </c:pt>
                <c:pt idx="2278">
                  <c:v>39716</c:v>
                </c:pt>
                <c:pt idx="2279">
                  <c:v>39717</c:v>
                </c:pt>
                <c:pt idx="2280">
                  <c:v>39720</c:v>
                </c:pt>
                <c:pt idx="2281">
                  <c:v>39721</c:v>
                </c:pt>
                <c:pt idx="2282">
                  <c:v>39722</c:v>
                </c:pt>
                <c:pt idx="2283">
                  <c:v>39723</c:v>
                </c:pt>
                <c:pt idx="2284">
                  <c:v>39724</c:v>
                </c:pt>
                <c:pt idx="2285">
                  <c:v>39727</c:v>
                </c:pt>
                <c:pt idx="2286">
                  <c:v>39728</c:v>
                </c:pt>
                <c:pt idx="2287">
                  <c:v>39729</c:v>
                </c:pt>
                <c:pt idx="2288">
                  <c:v>39730</c:v>
                </c:pt>
                <c:pt idx="2289">
                  <c:v>39731</c:v>
                </c:pt>
                <c:pt idx="2290">
                  <c:v>39734</c:v>
                </c:pt>
                <c:pt idx="2291">
                  <c:v>39735</c:v>
                </c:pt>
                <c:pt idx="2292">
                  <c:v>39736</c:v>
                </c:pt>
                <c:pt idx="2293">
                  <c:v>39737</c:v>
                </c:pt>
                <c:pt idx="2294">
                  <c:v>39738</c:v>
                </c:pt>
                <c:pt idx="2295">
                  <c:v>39741</c:v>
                </c:pt>
                <c:pt idx="2296">
                  <c:v>39742</c:v>
                </c:pt>
                <c:pt idx="2297">
                  <c:v>39743</c:v>
                </c:pt>
                <c:pt idx="2298">
                  <c:v>39744</c:v>
                </c:pt>
                <c:pt idx="2299">
                  <c:v>39745</c:v>
                </c:pt>
                <c:pt idx="2300">
                  <c:v>39748</c:v>
                </c:pt>
                <c:pt idx="2301">
                  <c:v>39749</c:v>
                </c:pt>
                <c:pt idx="2302">
                  <c:v>39750</c:v>
                </c:pt>
                <c:pt idx="2303">
                  <c:v>39751</c:v>
                </c:pt>
                <c:pt idx="2304">
                  <c:v>39752</c:v>
                </c:pt>
                <c:pt idx="2305">
                  <c:v>39755</c:v>
                </c:pt>
                <c:pt idx="2306">
                  <c:v>39756</c:v>
                </c:pt>
                <c:pt idx="2307">
                  <c:v>39757</c:v>
                </c:pt>
                <c:pt idx="2308">
                  <c:v>39758</c:v>
                </c:pt>
                <c:pt idx="2309">
                  <c:v>39759</c:v>
                </c:pt>
                <c:pt idx="2310">
                  <c:v>39762</c:v>
                </c:pt>
                <c:pt idx="2311">
                  <c:v>39763</c:v>
                </c:pt>
                <c:pt idx="2312">
                  <c:v>39764</c:v>
                </c:pt>
                <c:pt idx="2313">
                  <c:v>39765</c:v>
                </c:pt>
                <c:pt idx="2314">
                  <c:v>39766</c:v>
                </c:pt>
                <c:pt idx="2315">
                  <c:v>39769</c:v>
                </c:pt>
                <c:pt idx="2316">
                  <c:v>39770</c:v>
                </c:pt>
                <c:pt idx="2317">
                  <c:v>39771</c:v>
                </c:pt>
                <c:pt idx="2318">
                  <c:v>39772</c:v>
                </c:pt>
                <c:pt idx="2319">
                  <c:v>39773</c:v>
                </c:pt>
                <c:pt idx="2320">
                  <c:v>39776</c:v>
                </c:pt>
                <c:pt idx="2321">
                  <c:v>39777</c:v>
                </c:pt>
                <c:pt idx="2322">
                  <c:v>39778</c:v>
                </c:pt>
                <c:pt idx="2323">
                  <c:v>39779</c:v>
                </c:pt>
                <c:pt idx="2324">
                  <c:v>39780</c:v>
                </c:pt>
                <c:pt idx="2325">
                  <c:v>39783</c:v>
                </c:pt>
                <c:pt idx="2326">
                  <c:v>39784</c:v>
                </c:pt>
                <c:pt idx="2327">
                  <c:v>39785</c:v>
                </c:pt>
                <c:pt idx="2328">
                  <c:v>39786</c:v>
                </c:pt>
                <c:pt idx="2329">
                  <c:v>39787</c:v>
                </c:pt>
                <c:pt idx="2330">
                  <c:v>39790</c:v>
                </c:pt>
                <c:pt idx="2331">
                  <c:v>39791</c:v>
                </c:pt>
                <c:pt idx="2332">
                  <c:v>39792</c:v>
                </c:pt>
                <c:pt idx="2333">
                  <c:v>39793</c:v>
                </c:pt>
                <c:pt idx="2334">
                  <c:v>39794</c:v>
                </c:pt>
                <c:pt idx="2335">
                  <c:v>39797</c:v>
                </c:pt>
                <c:pt idx="2336">
                  <c:v>39798</c:v>
                </c:pt>
                <c:pt idx="2337">
                  <c:v>39799</c:v>
                </c:pt>
                <c:pt idx="2338">
                  <c:v>39800</c:v>
                </c:pt>
                <c:pt idx="2339">
                  <c:v>39801</c:v>
                </c:pt>
                <c:pt idx="2340">
                  <c:v>39804</c:v>
                </c:pt>
                <c:pt idx="2341">
                  <c:v>39805</c:v>
                </c:pt>
                <c:pt idx="2342">
                  <c:v>39806</c:v>
                </c:pt>
                <c:pt idx="2343">
                  <c:v>39807</c:v>
                </c:pt>
                <c:pt idx="2344">
                  <c:v>39808</c:v>
                </c:pt>
                <c:pt idx="2345">
                  <c:v>39811</c:v>
                </c:pt>
                <c:pt idx="2346">
                  <c:v>39812</c:v>
                </c:pt>
                <c:pt idx="2347">
                  <c:v>39813</c:v>
                </c:pt>
                <c:pt idx="2348">
                  <c:v>39814</c:v>
                </c:pt>
                <c:pt idx="2349">
                  <c:v>39815</c:v>
                </c:pt>
                <c:pt idx="2350">
                  <c:v>39818</c:v>
                </c:pt>
                <c:pt idx="2351">
                  <c:v>39819</c:v>
                </c:pt>
                <c:pt idx="2352">
                  <c:v>39820</c:v>
                </c:pt>
                <c:pt idx="2353">
                  <c:v>39821</c:v>
                </c:pt>
                <c:pt idx="2354">
                  <c:v>39822</c:v>
                </c:pt>
                <c:pt idx="2355">
                  <c:v>39825</c:v>
                </c:pt>
                <c:pt idx="2356">
                  <c:v>39826</c:v>
                </c:pt>
                <c:pt idx="2357">
                  <c:v>39827</c:v>
                </c:pt>
                <c:pt idx="2358">
                  <c:v>39828</c:v>
                </c:pt>
                <c:pt idx="2359">
                  <c:v>39829</c:v>
                </c:pt>
                <c:pt idx="2360">
                  <c:v>39832</c:v>
                </c:pt>
                <c:pt idx="2361">
                  <c:v>39833</c:v>
                </c:pt>
                <c:pt idx="2362">
                  <c:v>39834</c:v>
                </c:pt>
                <c:pt idx="2363">
                  <c:v>39835</c:v>
                </c:pt>
                <c:pt idx="2364">
                  <c:v>39836</c:v>
                </c:pt>
                <c:pt idx="2365">
                  <c:v>39839</c:v>
                </c:pt>
                <c:pt idx="2366">
                  <c:v>39840</c:v>
                </c:pt>
                <c:pt idx="2367">
                  <c:v>39841</c:v>
                </c:pt>
                <c:pt idx="2368">
                  <c:v>39842</c:v>
                </c:pt>
                <c:pt idx="2369">
                  <c:v>39843</c:v>
                </c:pt>
                <c:pt idx="2370">
                  <c:v>39846</c:v>
                </c:pt>
                <c:pt idx="2371">
                  <c:v>39847</c:v>
                </c:pt>
                <c:pt idx="2372">
                  <c:v>39848</c:v>
                </c:pt>
                <c:pt idx="2373">
                  <c:v>39849</c:v>
                </c:pt>
                <c:pt idx="2374">
                  <c:v>39850</c:v>
                </c:pt>
                <c:pt idx="2375">
                  <c:v>39853</c:v>
                </c:pt>
                <c:pt idx="2376">
                  <c:v>39854</c:v>
                </c:pt>
                <c:pt idx="2377">
                  <c:v>39855</c:v>
                </c:pt>
                <c:pt idx="2378">
                  <c:v>39856</c:v>
                </c:pt>
                <c:pt idx="2379">
                  <c:v>39857</c:v>
                </c:pt>
                <c:pt idx="2380">
                  <c:v>39860</c:v>
                </c:pt>
                <c:pt idx="2381">
                  <c:v>39861</c:v>
                </c:pt>
                <c:pt idx="2382">
                  <c:v>39862</c:v>
                </c:pt>
                <c:pt idx="2383">
                  <c:v>39863</c:v>
                </c:pt>
                <c:pt idx="2384">
                  <c:v>39864</c:v>
                </c:pt>
                <c:pt idx="2385">
                  <c:v>39867</c:v>
                </c:pt>
                <c:pt idx="2386">
                  <c:v>39868</c:v>
                </c:pt>
                <c:pt idx="2387">
                  <c:v>39869</c:v>
                </c:pt>
                <c:pt idx="2388">
                  <c:v>39870</c:v>
                </c:pt>
                <c:pt idx="2389">
                  <c:v>39871</c:v>
                </c:pt>
                <c:pt idx="2390">
                  <c:v>39874</c:v>
                </c:pt>
                <c:pt idx="2391">
                  <c:v>39875</c:v>
                </c:pt>
                <c:pt idx="2392">
                  <c:v>39876</c:v>
                </c:pt>
                <c:pt idx="2393">
                  <c:v>39877</c:v>
                </c:pt>
                <c:pt idx="2394">
                  <c:v>39878</c:v>
                </c:pt>
                <c:pt idx="2395">
                  <c:v>39881</c:v>
                </c:pt>
                <c:pt idx="2396">
                  <c:v>39882</c:v>
                </c:pt>
                <c:pt idx="2397">
                  <c:v>39883</c:v>
                </c:pt>
                <c:pt idx="2398">
                  <c:v>39884</c:v>
                </c:pt>
                <c:pt idx="2399">
                  <c:v>39885</c:v>
                </c:pt>
                <c:pt idx="2400">
                  <c:v>39888</c:v>
                </c:pt>
                <c:pt idx="2401">
                  <c:v>39889</c:v>
                </c:pt>
                <c:pt idx="2402">
                  <c:v>39890</c:v>
                </c:pt>
                <c:pt idx="2403">
                  <c:v>39891</c:v>
                </c:pt>
                <c:pt idx="2404">
                  <c:v>39892</c:v>
                </c:pt>
                <c:pt idx="2405">
                  <c:v>39895</c:v>
                </c:pt>
                <c:pt idx="2406">
                  <c:v>39896</c:v>
                </c:pt>
                <c:pt idx="2407">
                  <c:v>39897</c:v>
                </c:pt>
                <c:pt idx="2408">
                  <c:v>39898</c:v>
                </c:pt>
                <c:pt idx="2409">
                  <c:v>39899</c:v>
                </c:pt>
                <c:pt idx="2410">
                  <c:v>39902</c:v>
                </c:pt>
                <c:pt idx="2411">
                  <c:v>39903</c:v>
                </c:pt>
                <c:pt idx="2412">
                  <c:v>39904</c:v>
                </c:pt>
                <c:pt idx="2413">
                  <c:v>39905</c:v>
                </c:pt>
                <c:pt idx="2414">
                  <c:v>39906</c:v>
                </c:pt>
                <c:pt idx="2415">
                  <c:v>39909</c:v>
                </c:pt>
                <c:pt idx="2416">
                  <c:v>39910</c:v>
                </c:pt>
                <c:pt idx="2417">
                  <c:v>39911</c:v>
                </c:pt>
                <c:pt idx="2418">
                  <c:v>39912</c:v>
                </c:pt>
                <c:pt idx="2419">
                  <c:v>39913</c:v>
                </c:pt>
                <c:pt idx="2420">
                  <c:v>39916</c:v>
                </c:pt>
                <c:pt idx="2421">
                  <c:v>39917</c:v>
                </c:pt>
                <c:pt idx="2422">
                  <c:v>39918</c:v>
                </c:pt>
                <c:pt idx="2423">
                  <c:v>39919</c:v>
                </c:pt>
                <c:pt idx="2424">
                  <c:v>39920</c:v>
                </c:pt>
                <c:pt idx="2425">
                  <c:v>39923</c:v>
                </c:pt>
                <c:pt idx="2426">
                  <c:v>39924</c:v>
                </c:pt>
                <c:pt idx="2427">
                  <c:v>39925</c:v>
                </c:pt>
                <c:pt idx="2428">
                  <c:v>39926</c:v>
                </c:pt>
                <c:pt idx="2429">
                  <c:v>39927</c:v>
                </c:pt>
                <c:pt idx="2430">
                  <c:v>39930</c:v>
                </c:pt>
                <c:pt idx="2431">
                  <c:v>39931</c:v>
                </c:pt>
                <c:pt idx="2432">
                  <c:v>39932</c:v>
                </c:pt>
                <c:pt idx="2433">
                  <c:v>39933</c:v>
                </c:pt>
                <c:pt idx="2434">
                  <c:v>39934</c:v>
                </c:pt>
                <c:pt idx="2435">
                  <c:v>39937</c:v>
                </c:pt>
                <c:pt idx="2436">
                  <c:v>39938</c:v>
                </c:pt>
                <c:pt idx="2437">
                  <c:v>39939</c:v>
                </c:pt>
                <c:pt idx="2438">
                  <c:v>39940</c:v>
                </c:pt>
                <c:pt idx="2439">
                  <c:v>39941</c:v>
                </c:pt>
                <c:pt idx="2440">
                  <c:v>39944</c:v>
                </c:pt>
                <c:pt idx="2441">
                  <c:v>39945</c:v>
                </c:pt>
                <c:pt idx="2442">
                  <c:v>39946</c:v>
                </c:pt>
                <c:pt idx="2443">
                  <c:v>39947</c:v>
                </c:pt>
                <c:pt idx="2444">
                  <c:v>39948</c:v>
                </c:pt>
                <c:pt idx="2445">
                  <c:v>39951</c:v>
                </c:pt>
                <c:pt idx="2446">
                  <c:v>39952</c:v>
                </c:pt>
                <c:pt idx="2447">
                  <c:v>39953</c:v>
                </c:pt>
                <c:pt idx="2448">
                  <c:v>39954</c:v>
                </c:pt>
                <c:pt idx="2449">
                  <c:v>39955</c:v>
                </c:pt>
                <c:pt idx="2450">
                  <c:v>39958</c:v>
                </c:pt>
                <c:pt idx="2451">
                  <c:v>39959</c:v>
                </c:pt>
                <c:pt idx="2452">
                  <c:v>39960</c:v>
                </c:pt>
                <c:pt idx="2453">
                  <c:v>39961</c:v>
                </c:pt>
                <c:pt idx="2454">
                  <c:v>39962</c:v>
                </c:pt>
                <c:pt idx="2455">
                  <c:v>39965</c:v>
                </c:pt>
                <c:pt idx="2456">
                  <c:v>39966</c:v>
                </c:pt>
                <c:pt idx="2457">
                  <c:v>39967</c:v>
                </c:pt>
                <c:pt idx="2458">
                  <c:v>39968</c:v>
                </c:pt>
                <c:pt idx="2459">
                  <c:v>39969</c:v>
                </c:pt>
                <c:pt idx="2460">
                  <c:v>39972</c:v>
                </c:pt>
                <c:pt idx="2461">
                  <c:v>39973</c:v>
                </c:pt>
                <c:pt idx="2462">
                  <c:v>39974</c:v>
                </c:pt>
                <c:pt idx="2463">
                  <c:v>39975</c:v>
                </c:pt>
                <c:pt idx="2464">
                  <c:v>39976</c:v>
                </c:pt>
                <c:pt idx="2465">
                  <c:v>39979</c:v>
                </c:pt>
                <c:pt idx="2466">
                  <c:v>39980</c:v>
                </c:pt>
                <c:pt idx="2467">
                  <c:v>39981</c:v>
                </c:pt>
                <c:pt idx="2468">
                  <c:v>39982</c:v>
                </c:pt>
                <c:pt idx="2469">
                  <c:v>39983</c:v>
                </c:pt>
                <c:pt idx="2470">
                  <c:v>39986</c:v>
                </c:pt>
                <c:pt idx="2471">
                  <c:v>39987</c:v>
                </c:pt>
                <c:pt idx="2472">
                  <c:v>39988</c:v>
                </c:pt>
                <c:pt idx="2473">
                  <c:v>39989</c:v>
                </c:pt>
                <c:pt idx="2474">
                  <c:v>39990</c:v>
                </c:pt>
                <c:pt idx="2475">
                  <c:v>39993</c:v>
                </c:pt>
                <c:pt idx="2476">
                  <c:v>39994</c:v>
                </c:pt>
                <c:pt idx="2477">
                  <c:v>39995</c:v>
                </c:pt>
                <c:pt idx="2478">
                  <c:v>39996</c:v>
                </c:pt>
                <c:pt idx="2479">
                  <c:v>39997</c:v>
                </c:pt>
                <c:pt idx="2480">
                  <c:v>40000</c:v>
                </c:pt>
                <c:pt idx="2481">
                  <c:v>40001</c:v>
                </c:pt>
                <c:pt idx="2482">
                  <c:v>40002</c:v>
                </c:pt>
                <c:pt idx="2483">
                  <c:v>40003</c:v>
                </c:pt>
                <c:pt idx="2484">
                  <c:v>40004</c:v>
                </c:pt>
                <c:pt idx="2485">
                  <c:v>40007</c:v>
                </c:pt>
                <c:pt idx="2486">
                  <c:v>40008</c:v>
                </c:pt>
                <c:pt idx="2487">
                  <c:v>40009</c:v>
                </c:pt>
                <c:pt idx="2488">
                  <c:v>40010</c:v>
                </c:pt>
                <c:pt idx="2489">
                  <c:v>40011</c:v>
                </c:pt>
                <c:pt idx="2490">
                  <c:v>40014</c:v>
                </c:pt>
                <c:pt idx="2491">
                  <c:v>40015</c:v>
                </c:pt>
                <c:pt idx="2492">
                  <c:v>40016</c:v>
                </c:pt>
                <c:pt idx="2493">
                  <c:v>40017</c:v>
                </c:pt>
                <c:pt idx="2494">
                  <c:v>40018</c:v>
                </c:pt>
                <c:pt idx="2495">
                  <c:v>40021</c:v>
                </c:pt>
                <c:pt idx="2496">
                  <c:v>40022</c:v>
                </c:pt>
                <c:pt idx="2497">
                  <c:v>40023</c:v>
                </c:pt>
                <c:pt idx="2498">
                  <c:v>40024</c:v>
                </c:pt>
                <c:pt idx="2499">
                  <c:v>40025</c:v>
                </c:pt>
                <c:pt idx="2500">
                  <c:v>40028</c:v>
                </c:pt>
                <c:pt idx="2501">
                  <c:v>40029</c:v>
                </c:pt>
                <c:pt idx="2502">
                  <c:v>40030</c:v>
                </c:pt>
                <c:pt idx="2503">
                  <c:v>40031</c:v>
                </c:pt>
                <c:pt idx="2504">
                  <c:v>40032</c:v>
                </c:pt>
                <c:pt idx="2505">
                  <c:v>40035</c:v>
                </c:pt>
                <c:pt idx="2506">
                  <c:v>40036</c:v>
                </c:pt>
                <c:pt idx="2507">
                  <c:v>40037</c:v>
                </c:pt>
                <c:pt idx="2508">
                  <c:v>40038</c:v>
                </c:pt>
                <c:pt idx="2509">
                  <c:v>40039</c:v>
                </c:pt>
                <c:pt idx="2510">
                  <c:v>40042</c:v>
                </c:pt>
                <c:pt idx="2511">
                  <c:v>40043</c:v>
                </c:pt>
                <c:pt idx="2512">
                  <c:v>40044</c:v>
                </c:pt>
                <c:pt idx="2513">
                  <c:v>40045</c:v>
                </c:pt>
                <c:pt idx="2514">
                  <c:v>40046</c:v>
                </c:pt>
                <c:pt idx="2515">
                  <c:v>40049</c:v>
                </c:pt>
                <c:pt idx="2516">
                  <c:v>40050</c:v>
                </c:pt>
                <c:pt idx="2517">
                  <c:v>40051</c:v>
                </c:pt>
                <c:pt idx="2518">
                  <c:v>40052</c:v>
                </c:pt>
                <c:pt idx="2519">
                  <c:v>40053</c:v>
                </c:pt>
                <c:pt idx="2520">
                  <c:v>40056</c:v>
                </c:pt>
                <c:pt idx="2521">
                  <c:v>40057</c:v>
                </c:pt>
                <c:pt idx="2522">
                  <c:v>40058</c:v>
                </c:pt>
                <c:pt idx="2523">
                  <c:v>40059</c:v>
                </c:pt>
                <c:pt idx="2524">
                  <c:v>40060</c:v>
                </c:pt>
                <c:pt idx="2525">
                  <c:v>40063</c:v>
                </c:pt>
                <c:pt idx="2526">
                  <c:v>40064</c:v>
                </c:pt>
                <c:pt idx="2527">
                  <c:v>40065</c:v>
                </c:pt>
                <c:pt idx="2528">
                  <c:v>40066</c:v>
                </c:pt>
                <c:pt idx="2529">
                  <c:v>40067</c:v>
                </c:pt>
                <c:pt idx="2530">
                  <c:v>40070</c:v>
                </c:pt>
                <c:pt idx="2531">
                  <c:v>40071</c:v>
                </c:pt>
                <c:pt idx="2532">
                  <c:v>40072</c:v>
                </c:pt>
                <c:pt idx="2533">
                  <c:v>40073</c:v>
                </c:pt>
                <c:pt idx="2534">
                  <c:v>40074</c:v>
                </c:pt>
                <c:pt idx="2535">
                  <c:v>40077</c:v>
                </c:pt>
                <c:pt idx="2536">
                  <c:v>40078</c:v>
                </c:pt>
                <c:pt idx="2537">
                  <c:v>40079</c:v>
                </c:pt>
                <c:pt idx="2538">
                  <c:v>40080</c:v>
                </c:pt>
                <c:pt idx="2539">
                  <c:v>40081</c:v>
                </c:pt>
                <c:pt idx="2540">
                  <c:v>40084</c:v>
                </c:pt>
                <c:pt idx="2541">
                  <c:v>40085</c:v>
                </c:pt>
                <c:pt idx="2542">
                  <c:v>40086</c:v>
                </c:pt>
                <c:pt idx="2543">
                  <c:v>40087</c:v>
                </c:pt>
                <c:pt idx="2544">
                  <c:v>40088</c:v>
                </c:pt>
                <c:pt idx="2545">
                  <c:v>40091</c:v>
                </c:pt>
                <c:pt idx="2546">
                  <c:v>40092</c:v>
                </c:pt>
                <c:pt idx="2547">
                  <c:v>40093</c:v>
                </c:pt>
                <c:pt idx="2548">
                  <c:v>40094</c:v>
                </c:pt>
                <c:pt idx="2549">
                  <c:v>40095</c:v>
                </c:pt>
                <c:pt idx="2550">
                  <c:v>40098</c:v>
                </c:pt>
                <c:pt idx="2551">
                  <c:v>40099</c:v>
                </c:pt>
                <c:pt idx="2552">
                  <c:v>40100</c:v>
                </c:pt>
                <c:pt idx="2553">
                  <c:v>40101</c:v>
                </c:pt>
                <c:pt idx="2554">
                  <c:v>40102</c:v>
                </c:pt>
                <c:pt idx="2555">
                  <c:v>40105</c:v>
                </c:pt>
                <c:pt idx="2556">
                  <c:v>40106</c:v>
                </c:pt>
                <c:pt idx="2557">
                  <c:v>40107</c:v>
                </c:pt>
                <c:pt idx="2558">
                  <c:v>40108</c:v>
                </c:pt>
                <c:pt idx="2559">
                  <c:v>40109</c:v>
                </c:pt>
                <c:pt idx="2560">
                  <c:v>40112</c:v>
                </c:pt>
                <c:pt idx="2561">
                  <c:v>40113</c:v>
                </c:pt>
                <c:pt idx="2562">
                  <c:v>40114</c:v>
                </c:pt>
                <c:pt idx="2563">
                  <c:v>40115</c:v>
                </c:pt>
                <c:pt idx="2564">
                  <c:v>40116</c:v>
                </c:pt>
                <c:pt idx="2565">
                  <c:v>40119</c:v>
                </c:pt>
                <c:pt idx="2566">
                  <c:v>40120</c:v>
                </c:pt>
                <c:pt idx="2567">
                  <c:v>40121</c:v>
                </c:pt>
                <c:pt idx="2568">
                  <c:v>40122</c:v>
                </c:pt>
                <c:pt idx="2569">
                  <c:v>40123</c:v>
                </c:pt>
                <c:pt idx="2570">
                  <c:v>40126</c:v>
                </c:pt>
                <c:pt idx="2571">
                  <c:v>40127</c:v>
                </c:pt>
                <c:pt idx="2572">
                  <c:v>40128</c:v>
                </c:pt>
                <c:pt idx="2573">
                  <c:v>40129</c:v>
                </c:pt>
                <c:pt idx="2574">
                  <c:v>40130</c:v>
                </c:pt>
                <c:pt idx="2575">
                  <c:v>40133</c:v>
                </c:pt>
                <c:pt idx="2576">
                  <c:v>40134</c:v>
                </c:pt>
                <c:pt idx="2577">
                  <c:v>40135</c:v>
                </c:pt>
                <c:pt idx="2578">
                  <c:v>40136</c:v>
                </c:pt>
                <c:pt idx="2579">
                  <c:v>40137</c:v>
                </c:pt>
                <c:pt idx="2580">
                  <c:v>40140</c:v>
                </c:pt>
                <c:pt idx="2581">
                  <c:v>40141</c:v>
                </c:pt>
                <c:pt idx="2582">
                  <c:v>40142</c:v>
                </c:pt>
                <c:pt idx="2583">
                  <c:v>40143</c:v>
                </c:pt>
                <c:pt idx="2584">
                  <c:v>40144</c:v>
                </c:pt>
                <c:pt idx="2585">
                  <c:v>40147</c:v>
                </c:pt>
                <c:pt idx="2586">
                  <c:v>40148</c:v>
                </c:pt>
                <c:pt idx="2587">
                  <c:v>40149</c:v>
                </c:pt>
                <c:pt idx="2588">
                  <c:v>40150</c:v>
                </c:pt>
                <c:pt idx="2589">
                  <c:v>40151</c:v>
                </c:pt>
                <c:pt idx="2590">
                  <c:v>40154</c:v>
                </c:pt>
                <c:pt idx="2591">
                  <c:v>40155</c:v>
                </c:pt>
                <c:pt idx="2592">
                  <c:v>40156</c:v>
                </c:pt>
                <c:pt idx="2593">
                  <c:v>40157</c:v>
                </c:pt>
                <c:pt idx="2594">
                  <c:v>40158</c:v>
                </c:pt>
                <c:pt idx="2595">
                  <c:v>40161</c:v>
                </c:pt>
                <c:pt idx="2596">
                  <c:v>40162</c:v>
                </c:pt>
                <c:pt idx="2597">
                  <c:v>40163</c:v>
                </c:pt>
                <c:pt idx="2598">
                  <c:v>40164</c:v>
                </c:pt>
                <c:pt idx="2599">
                  <c:v>40165</c:v>
                </c:pt>
                <c:pt idx="2600">
                  <c:v>40168</c:v>
                </c:pt>
                <c:pt idx="2601">
                  <c:v>40169</c:v>
                </c:pt>
                <c:pt idx="2602">
                  <c:v>40170</c:v>
                </c:pt>
                <c:pt idx="2603">
                  <c:v>40171</c:v>
                </c:pt>
                <c:pt idx="2604">
                  <c:v>40172</c:v>
                </c:pt>
                <c:pt idx="2605">
                  <c:v>40175</c:v>
                </c:pt>
                <c:pt idx="2606">
                  <c:v>40176</c:v>
                </c:pt>
                <c:pt idx="2607">
                  <c:v>40177</c:v>
                </c:pt>
                <c:pt idx="2608">
                  <c:v>40178</c:v>
                </c:pt>
                <c:pt idx="2609">
                  <c:v>40179</c:v>
                </c:pt>
                <c:pt idx="2610">
                  <c:v>40182</c:v>
                </c:pt>
                <c:pt idx="2611">
                  <c:v>40183</c:v>
                </c:pt>
                <c:pt idx="2612">
                  <c:v>40184</c:v>
                </c:pt>
                <c:pt idx="2613">
                  <c:v>40185</c:v>
                </c:pt>
                <c:pt idx="2614">
                  <c:v>40186</c:v>
                </c:pt>
                <c:pt idx="2615">
                  <c:v>40189</c:v>
                </c:pt>
                <c:pt idx="2616">
                  <c:v>40190</c:v>
                </c:pt>
                <c:pt idx="2617">
                  <c:v>40191</c:v>
                </c:pt>
                <c:pt idx="2618">
                  <c:v>40192</c:v>
                </c:pt>
                <c:pt idx="2619">
                  <c:v>40193</c:v>
                </c:pt>
                <c:pt idx="2620">
                  <c:v>40196</c:v>
                </c:pt>
                <c:pt idx="2621">
                  <c:v>40197</c:v>
                </c:pt>
                <c:pt idx="2622">
                  <c:v>40198</c:v>
                </c:pt>
                <c:pt idx="2623">
                  <c:v>40199</c:v>
                </c:pt>
                <c:pt idx="2624">
                  <c:v>40200</c:v>
                </c:pt>
                <c:pt idx="2625">
                  <c:v>40203</c:v>
                </c:pt>
                <c:pt idx="2626">
                  <c:v>40204</c:v>
                </c:pt>
                <c:pt idx="2627">
                  <c:v>40205</c:v>
                </c:pt>
                <c:pt idx="2628">
                  <c:v>40206</c:v>
                </c:pt>
                <c:pt idx="2629">
                  <c:v>40207</c:v>
                </c:pt>
                <c:pt idx="2630">
                  <c:v>40210</c:v>
                </c:pt>
                <c:pt idx="2631">
                  <c:v>40211</c:v>
                </c:pt>
                <c:pt idx="2632">
                  <c:v>40212</c:v>
                </c:pt>
                <c:pt idx="2633">
                  <c:v>40213</c:v>
                </c:pt>
                <c:pt idx="2634">
                  <c:v>40214</c:v>
                </c:pt>
                <c:pt idx="2635">
                  <c:v>40217</c:v>
                </c:pt>
                <c:pt idx="2636">
                  <c:v>40218</c:v>
                </c:pt>
                <c:pt idx="2637">
                  <c:v>40219</c:v>
                </c:pt>
                <c:pt idx="2638">
                  <c:v>40220</c:v>
                </c:pt>
                <c:pt idx="2639">
                  <c:v>40221</c:v>
                </c:pt>
                <c:pt idx="2640">
                  <c:v>40224</c:v>
                </c:pt>
                <c:pt idx="2641">
                  <c:v>40225</c:v>
                </c:pt>
                <c:pt idx="2642">
                  <c:v>40226</c:v>
                </c:pt>
                <c:pt idx="2643">
                  <c:v>40227</c:v>
                </c:pt>
                <c:pt idx="2644">
                  <c:v>40228</c:v>
                </c:pt>
                <c:pt idx="2645">
                  <c:v>40231</c:v>
                </c:pt>
                <c:pt idx="2646">
                  <c:v>40232</c:v>
                </c:pt>
                <c:pt idx="2647">
                  <c:v>40233</c:v>
                </c:pt>
                <c:pt idx="2648">
                  <c:v>40234</c:v>
                </c:pt>
                <c:pt idx="2649">
                  <c:v>40235</c:v>
                </c:pt>
                <c:pt idx="2650">
                  <c:v>40238</c:v>
                </c:pt>
                <c:pt idx="2651">
                  <c:v>40239</c:v>
                </c:pt>
                <c:pt idx="2652">
                  <c:v>40240</c:v>
                </c:pt>
                <c:pt idx="2653">
                  <c:v>40241</c:v>
                </c:pt>
                <c:pt idx="2654">
                  <c:v>40242</c:v>
                </c:pt>
                <c:pt idx="2655">
                  <c:v>40245</c:v>
                </c:pt>
                <c:pt idx="2656">
                  <c:v>40246</c:v>
                </c:pt>
                <c:pt idx="2657">
                  <c:v>40247</c:v>
                </c:pt>
                <c:pt idx="2658">
                  <c:v>40248</c:v>
                </c:pt>
                <c:pt idx="2659">
                  <c:v>40249</c:v>
                </c:pt>
                <c:pt idx="2660">
                  <c:v>40252</c:v>
                </c:pt>
                <c:pt idx="2661">
                  <c:v>40253</c:v>
                </c:pt>
                <c:pt idx="2662">
                  <c:v>40254</c:v>
                </c:pt>
                <c:pt idx="2663">
                  <c:v>40255</c:v>
                </c:pt>
                <c:pt idx="2664">
                  <c:v>40256</c:v>
                </c:pt>
                <c:pt idx="2665">
                  <c:v>40259</c:v>
                </c:pt>
                <c:pt idx="2666">
                  <c:v>40260</c:v>
                </c:pt>
                <c:pt idx="2667">
                  <c:v>40261</c:v>
                </c:pt>
                <c:pt idx="2668">
                  <c:v>40262</c:v>
                </c:pt>
                <c:pt idx="2669">
                  <c:v>40263</c:v>
                </c:pt>
                <c:pt idx="2670">
                  <c:v>40266</c:v>
                </c:pt>
                <c:pt idx="2671">
                  <c:v>40267</c:v>
                </c:pt>
                <c:pt idx="2672">
                  <c:v>40268</c:v>
                </c:pt>
                <c:pt idx="2673">
                  <c:v>40269</c:v>
                </c:pt>
                <c:pt idx="2674">
                  <c:v>40270</c:v>
                </c:pt>
                <c:pt idx="2675">
                  <c:v>40273</c:v>
                </c:pt>
                <c:pt idx="2676">
                  <c:v>40274</c:v>
                </c:pt>
                <c:pt idx="2677">
                  <c:v>40275</c:v>
                </c:pt>
                <c:pt idx="2678">
                  <c:v>40276</c:v>
                </c:pt>
                <c:pt idx="2679">
                  <c:v>40277</c:v>
                </c:pt>
                <c:pt idx="2680">
                  <c:v>40280</c:v>
                </c:pt>
                <c:pt idx="2681">
                  <c:v>40281</c:v>
                </c:pt>
                <c:pt idx="2682">
                  <c:v>40282</c:v>
                </c:pt>
                <c:pt idx="2683">
                  <c:v>40283</c:v>
                </c:pt>
                <c:pt idx="2684">
                  <c:v>40284</c:v>
                </c:pt>
                <c:pt idx="2685">
                  <c:v>40287</c:v>
                </c:pt>
                <c:pt idx="2686">
                  <c:v>40288</c:v>
                </c:pt>
                <c:pt idx="2687">
                  <c:v>40289</c:v>
                </c:pt>
                <c:pt idx="2688">
                  <c:v>40290</c:v>
                </c:pt>
                <c:pt idx="2689">
                  <c:v>40291</c:v>
                </c:pt>
                <c:pt idx="2690">
                  <c:v>40294</c:v>
                </c:pt>
                <c:pt idx="2691">
                  <c:v>40295</c:v>
                </c:pt>
                <c:pt idx="2692">
                  <c:v>40296</c:v>
                </c:pt>
                <c:pt idx="2693">
                  <c:v>40297</c:v>
                </c:pt>
                <c:pt idx="2694">
                  <c:v>40298</c:v>
                </c:pt>
                <c:pt idx="2695">
                  <c:v>40301</c:v>
                </c:pt>
                <c:pt idx="2696">
                  <c:v>40302</c:v>
                </c:pt>
                <c:pt idx="2697">
                  <c:v>40303</c:v>
                </c:pt>
                <c:pt idx="2698">
                  <c:v>40304</c:v>
                </c:pt>
                <c:pt idx="2699">
                  <c:v>40305</c:v>
                </c:pt>
                <c:pt idx="2700">
                  <c:v>40308</c:v>
                </c:pt>
                <c:pt idx="2701">
                  <c:v>40309</c:v>
                </c:pt>
                <c:pt idx="2702">
                  <c:v>40310</c:v>
                </c:pt>
                <c:pt idx="2703">
                  <c:v>40311</c:v>
                </c:pt>
                <c:pt idx="2704">
                  <c:v>40312</c:v>
                </c:pt>
                <c:pt idx="2705">
                  <c:v>40315</c:v>
                </c:pt>
                <c:pt idx="2706">
                  <c:v>40316</c:v>
                </c:pt>
                <c:pt idx="2707">
                  <c:v>40317</c:v>
                </c:pt>
                <c:pt idx="2708">
                  <c:v>40318</c:v>
                </c:pt>
                <c:pt idx="2709">
                  <c:v>40319</c:v>
                </c:pt>
                <c:pt idx="2710">
                  <c:v>40322</c:v>
                </c:pt>
                <c:pt idx="2711">
                  <c:v>40323</c:v>
                </c:pt>
                <c:pt idx="2712">
                  <c:v>40324</c:v>
                </c:pt>
                <c:pt idx="2713">
                  <c:v>40325</c:v>
                </c:pt>
                <c:pt idx="2714">
                  <c:v>40326</c:v>
                </c:pt>
                <c:pt idx="2715">
                  <c:v>40329</c:v>
                </c:pt>
                <c:pt idx="2716">
                  <c:v>40330</c:v>
                </c:pt>
                <c:pt idx="2717">
                  <c:v>40331</c:v>
                </c:pt>
                <c:pt idx="2718">
                  <c:v>40332</c:v>
                </c:pt>
                <c:pt idx="2719">
                  <c:v>40333</c:v>
                </c:pt>
                <c:pt idx="2720">
                  <c:v>40336</c:v>
                </c:pt>
                <c:pt idx="2721">
                  <c:v>40337</c:v>
                </c:pt>
                <c:pt idx="2722">
                  <c:v>40338</c:v>
                </c:pt>
                <c:pt idx="2723">
                  <c:v>40339</c:v>
                </c:pt>
                <c:pt idx="2724">
                  <c:v>40340</c:v>
                </c:pt>
                <c:pt idx="2725">
                  <c:v>40343</c:v>
                </c:pt>
                <c:pt idx="2726">
                  <c:v>40344</c:v>
                </c:pt>
                <c:pt idx="2727">
                  <c:v>40345</c:v>
                </c:pt>
                <c:pt idx="2728">
                  <c:v>40346</c:v>
                </c:pt>
                <c:pt idx="2729">
                  <c:v>40347</c:v>
                </c:pt>
                <c:pt idx="2730">
                  <c:v>40350</c:v>
                </c:pt>
                <c:pt idx="2731">
                  <c:v>40351</c:v>
                </c:pt>
                <c:pt idx="2732">
                  <c:v>40352</c:v>
                </c:pt>
                <c:pt idx="2733">
                  <c:v>40353</c:v>
                </c:pt>
                <c:pt idx="2734">
                  <c:v>40354</c:v>
                </c:pt>
                <c:pt idx="2735">
                  <c:v>40357</c:v>
                </c:pt>
                <c:pt idx="2736">
                  <c:v>40358</c:v>
                </c:pt>
                <c:pt idx="2737">
                  <c:v>40359</c:v>
                </c:pt>
                <c:pt idx="2738">
                  <c:v>40360</c:v>
                </c:pt>
                <c:pt idx="2739">
                  <c:v>40361</c:v>
                </c:pt>
                <c:pt idx="2740">
                  <c:v>40364</c:v>
                </c:pt>
                <c:pt idx="2741">
                  <c:v>40365</c:v>
                </c:pt>
                <c:pt idx="2742">
                  <c:v>40366</c:v>
                </c:pt>
                <c:pt idx="2743">
                  <c:v>40367</c:v>
                </c:pt>
                <c:pt idx="2744">
                  <c:v>40368</c:v>
                </c:pt>
                <c:pt idx="2745">
                  <c:v>40371</c:v>
                </c:pt>
                <c:pt idx="2746">
                  <c:v>40372</c:v>
                </c:pt>
                <c:pt idx="2747">
                  <c:v>40373</c:v>
                </c:pt>
                <c:pt idx="2748">
                  <c:v>40374</c:v>
                </c:pt>
                <c:pt idx="2749">
                  <c:v>40375</c:v>
                </c:pt>
                <c:pt idx="2750">
                  <c:v>40378</c:v>
                </c:pt>
                <c:pt idx="2751">
                  <c:v>40379</c:v>
                </c:pt>
                <c:pt idx="2752">
                  <c:v>40380</c:v>
                </c:pt>
                <c:pt idx="2753">
                  <c:v>40381</c:v>
                </c:pt>
                <c:pt idx="2754">
                  <c:v>40382</c:v>
                </c:pt>
                <c:pt idx="2755">
                  <c:v>40385</c:v>
                </c:pt>
                <c:pt idx="2756">
                  <c:v>40386</c:v>
                </c:pt>
                <c:pt idx="2757">
                  <c:v>40387</c:v>
                </c:pt>
                <c:pt idx="2758">
                  <c:v>40388</c:v>
                </c:pt>
                <c:pt idx="2759">
                  <c:v>40389</c:v>
                </c:pt>
                <c:pt idx="2760">
                  <c:v>40392</c:v>
                </c:pt>
                <c:pt idx="2761">
                  <c:v>40393</c:v>
                </c:pt>
                <c:pt idx="2762">
                  <c:v>40394</c:v>
                </c:pt>
                <c:pt idx="2763">
                  <c:v>40395</c:v>
                </c:pt>
                <c:pt idx="2764">
                  <c:v>40396</c:v>
                </c:pt>
                <c:pt idx="2765">
                  <c:v>40399</c:v>
                </c:pt>
                <c:pt idx="2766">
                  <c:v>40400</c:v>
                </c:pt>
                <c:pt idx="2767">
                  <c:v>40401</c:v>
                </c:pt>
                <c:pt idx="2768">
                  <c:v>40402</c:v>
                </c:pt>
                <c:pt idx="2769">
                  <c:v>40403</c:v>
                </c:pt>
                <c:pt idx="2770">
                  <c:v>40406</c:v>
                </c:pt>
                <c:pt idx="2771">
                  <c:v>40407</c:v>
                </c:pt>
                <c:pt idx="2772">
                  <c:v>40408</c:v>
                </c:pt>
                <c:pt idx="2773">
                  <c:v>40409</c:v>
                </c:pt>
                <c:pt idx="2774">
                  <c:v>40410</c:v>
                </c:pt>
                <c:pt idx="2775">
                  <c:v>40413</c:v>
                </c:pt>
                <c:pt idx="2776">
                  <c:v>40414</c:v>
                </c:pt>
                <c:pt idx="2777">
                  <c:v>40415</c:v>
                </c:pt>
                <c:pt idx="2778">
                  <c:v>40416</c:v>
                </c:pt>
                <c:pt idx="2779">
                  <c:v>40417</c:v>
                </c:pt>
                <c:pt idx="2780">
                  <c:v>40420</c:v>
                </c:pt>
                <c:pt idx="2781">
                  <c:v>40421</c:v>
                </c:pt>
                <c:pt idx="2782">
                  <c:v>40422</c:v>
                </c:pt>
                <c:pt idx="2783">
                  <c:v>40423</c:v>
                </c:pt>
                <c:pt idx="2784">
                  <c:v>40424</c:v>
                </c:pt>
                <c:pt idx="2785">
                  <c:v>40427</c:v>
                </c:pt>
                <c:pt idx="2786">
                  <c:v>40428</c:v>
                </c:pt>
                <c:pt idx="2787">
                  <c:v>40429</c:v>
                </c:pt>
                <c:pt idx="2788">
                  <c:v>40430</c:v>
                </c:pt>
                <c:pt idx="2789">
                  <c:v>40431</c:v>
                </c:pt>
                <c:pt idx="2790">
                  <c:v>40434</c:v>
                </c:pt>
                <c:pt idx="2791">
                  <c:v>40435</c:v>
                </c:pt>
                <c:pt idx="2792">
                  <c:v>40436</c:v>
                </c:pt>
                <c:pt idx="2793">
                  <c:v>40437</c:v>
                </c:pt>
                <c:pt idx="2794">
                  <c:v>40438</c:v>
                </c:pt>
                <c:pt idx="2795">
                  <c:v>40441</c:v>
                </c:pt>
                <c:pt idx="2796">
                  <c:v>40442</c:v>
                </c:pt>
                <c:pt idx="2797">
                  <c:v>40443</c:v>
                </c:pt>
                <c:pt idx="2798">
                  <c:v>40444</c:v>
                </c:pt>
                <c:pt idx="2799">
                  <c:v>40445</c:v>
                </c:pt>
                <c:pt idx="2800">
                  <c:v>40448</c:v>
                </c:pt>
                <c:pt idx="2801">
                  <c:v>40449</c:v>
                </c:pt>
                <c:pt idx="2802">
                  <c:v>40450</c:v>
                </c:pt>
                <c:pt idx="2803">
                  <c:v>40451</c:v>
                </c:pt>
                <c:pt idx="2804">
                  <c:v>40452</c:v>
                </c:pt>
                <c:pt idx="2805">
                  <c:v>40455</c:v>
                </c:pt>
                <c:pt idx="2806">
                  <c:v>40456</c:v>
                </c:pt>
                <c:pt idx="2807">
                  <c:v>40457</c:v>
                </c:pt>
                <c:pt idx="2808">
                  <c:v>40458</c:v>
                </c:pt>
                <c:pt idx="2809">
                  <c:v>40459</c:v>
                </c:pt>
                <c:pt idx="2810">
                  <c:v>40462</c:v>
                </c:pt>
                <c:pt idx="2811">
                  <c:v>40463</c:v>
                </c:pt>
                <c:pt idx="2812">
                  <c:v>40464</c:v>
                </c:pt>
                <c:pt idx="2813">
                  <c:v>40465</c:v>
                </c:pt>
                <c:pt idx="2814">
                  <c:v>40466</c:v>
                </c:pt>
                <c:pt idx="2815">
                  <c:v>40469</c:v>
                </c:pt>
                <c:pt idx="2816">
                  <c:v>40470</c:v>
                </c:pt>
                <c:pt idx="2817">
                  <c:v>40471</c:v>
                </c:pt>
                <c:pt idx="2818">
                  <c:v>40472</c:v>
                </c:pt>
                <c:pt idx="2819">
                  <c:v>40473</c:v>
                </c:pt>
                <c:pt idx="2820">
                  <c:v>40476</c:v>
                </c:pt>
                <c:pt idx="2821">
                  <c:v>40477</c:v>
                </c:pt>
                <c:pt idx="2822">
                  <c:v>40478</c:v>
                </c:pt>
                <c:pt idx="2823">
                  <c:v>40479</c:v>
                </c:pt>
                <c:pt idx="2824">
                  <c:v>40480</c:v>
                </c:pt>
                <c:pt idx="2825">
                  <c:v>40483</c:v>
                </c:pt>
                <c:pt idx="2826">
                  <c:v>40484</c:v>
                </c:pt>
                <c:pt idx="2827">
                  <c:v>40485</c:v>
                </c:pt>
                <c:pt idx="2828">
                  <c:v>40486</c:v>
                </c:pt>
                <c:pt idx="2829">
                  <c:v>40487</c:v>
                </c:pt>
                <c:pt idx="2830">
                  <c:v>40490</c:v>
                </c:pt>
                <c:pt idx="2831">
                  <c:v>40491</c:v>
                </c:pt>
                <c:pt idx="2832">
                  <c:v>40492</c:v>
                </c:pt>
                <c:pt idx="2833">
                  <c:v>40493</c:v>
                </c:pt>
                <c:pt idx="2834">
                  <c:v>40494</c:v>
                </c:pt>
                <c:pt idx="2835">
                  <c:v>40497</c:v>
                </c:pt>
                <c:pt idx="2836">
                  <c:v>40498</c:v>
                </c:pt>
                <c:pt idx="2837">
                  <c:v>40499</c:v>
                </c:pt>
                <c:pt idx="2838">
                  <c:v>40500</c:v>
                </c:pt>
                <c:pt idx="2839">
                  <c:v>40501</c:v>
                </c:pt>
                <c:pt idx="2840">
                  <c:v>40504</c:v>
                </c:pt>
                <c:pt idx="2841">
                  <c:v>40505</c:v>
                </c:pt>
                <c:pt idx="2842">
                  <c:v>40506</c:v>
                </c:pt>
                <c:pt idx="2843">
                  <c:v>40507</c:v>
                </c:pt>
                <c:pt idx="2844">
                  <c:v>40508</c:v>
                </c:pt>
                <c:pt idx="2845">
                  <c:v>40511</c:v>
                </c:pt>
                <c:pt idx="2846">
                  <c:v>40512</c:v>
                </c:pt>
                <c:pt idx="2847">
                  <c:v>40513</c:v>
                </c:pt>
                <c:pt idx="2848">
                  <c:v>40514</c:v>
                </c:pt>
                <c:pt idx="2849">
                  <c:v>40515</c:v>
                </c:pt>
                <c:pt idx="2850">
                  <c:v>40518</c:v>
                </c:pt>
                <c:pt idx="2851">
                  <c:v>40519</c:v>
                </c:pt>
                <c:pt idx="2852">
                  <c:v>40520</c:v>
                </c:pt>
                <c:pt idx="2853">
                  <c:v>40521</c:v>
                </c:pt>
                <c:pt idx="2854">
                  <c:v>40522</c:v>
                </c:pt>
                <c:pt idx="2855">
                  <c:v>40525</c:v>
                </c:pt>
                <c:pt idx="2856">
                  <c:v>40526</c:v>
                </c:pt>
                <c:pt idx="2857">
                  <c:v>40527</c:v>
                </c:pt>
                <c:pt idx="2858">
                  <c:v>40528</c:v>
                </c:pt>
                <c:pt idx="2859">
                  <c:v>40529</c:v>
                </c:pt>
                <c:pt idx="2860">
                  <c:v>40532</c:v>
                </c:pt>
                <c:pt idx="2861">
                  <c:v>40533</c:v>
                </c:pt>
                <c:pt idx="2862">
                  <c:v>40534</c:v>
                </c:pt>
                <c:pt idx="2863">
                  <c:v>40535</c:v>
                </c:pt>
                <c:pt idx="2864">
                  <c:v>40536</c:v>
                </c:pt>
                <c:pt idx="2865">
                  <c:v>40539</c:v>
                </c:pt>
                <c:pt idx="2866">
                  <c:v>40540</c:v>
                </c:pt>
                <c:pt idx="2867">
                  <c:v>40541</c:v>
                </c:pt>
                <c:pt idx="2868">
                  <c:v>40542</c:v>
                </c:pt>
                <c:pt idx="2869">
                  <c:v>40543</c:v>
                </c:pt>
                <c:pt idx="2870">
                  <c:v>40546</c:v>
                </c:pt>
                <c:pt idx="2871">
                  <c:v>40547</c:v>
                </c:pt>
                <c:pt idx="2872">
                  <c:v>40548</c:v>
                </c:pt>
                <c:pt idx="2873">
                  <c:v>40549</c:v>
                </c:pt>
                <c:pt idx="2874">
                  <c:v>40550</c:v>
                </c:pt>
                <c:pt idx="2875">
                  <c:v>40553</c:v>
                </c:pt>
                <c:pt idx="2876">
                  <c:v>40554</c:v>
                </c:pt>
                <c:pt idx="2877">
                  <c:v>40555</c:v>
                </c:pt>
                <c:pt idx="2878">
                  <c:v>40556</c:v>
                </c:pt>
                <c:pt idx="2879">
                  <c:v>40557</c:v>
                </c:pt>
                <c:pt idx="2880">
                  <c:v>40560</c:v>
                </c:pt>
                <c:pt idx="2881">
                  <c:v>40561</c:v>
                </c:pt>
                <c:pt idx="2882">
                  <c:v>40562</c:v>
                </c:pt>
                <c:pt idx="2883">
                  <c:v>40563</c:v>
                </c:pt>
                <c:pt idx="2884">
                  <c:v>40564</c:v>
                </c:pt>
                <c:pt idx="2885">
                  <c:v>40567</c:v>
                </c:pt>
                <c:pt idx="2886">
                  <c:v>40568</c:v>
                </c:pt>
                <c:pt idx="2887">
                  <c:v>40569</c:v>
                </c:pt>
                <c:pt idx="2888">
                  <c:v>40570</c:v>
                </c:pt>
                <c:pt idx="2889">
                  <c:v>40571</c:v>
                </c:pt>
                <c:pt idx="2890">
                  <c:v>40574</c:v>
                </c:pt>
                <c:pt idx="2891">
                  <c:v>40575</c:v>
                </c:pt>
                <c:pt idx="2892">
                  <c:v>40576</c:v>
                </c:pt>
                <c:pt idx="2893">
                  <c:v>40577</c:v>
                </c:pt>
                <c:pt idx="2894">
                  <c:v>40578</c:v>
                </c:pt>
                <c:pt idx="2895">
                  <c:v>40581</c:v>
                </c:pt>
                <c:pt idx="2896">
                  <c:v>40582</c:v>
                </c:pt>
                <c:pt idx="2897">
                  <c:v>40583</c:v>
                </c:pt>
                <c:pt idx="2898">
                  <c:v>40584</c:v>
                </c:pt>
                <c:pt idx="2899">
                  <c:v>40585</c:v>
                </c:pt>
                <c:pt idx="2900">
                  <c:v>40588</c:v>
                </c:pt>
                <c:pt idx="2901">
                  <c:v>40589</c:v>
                </c:pt>
                <c:pt idx="2902">
                  <c:v>40590</c:v>
                </c:pt>
                <c:pt idx="2903">
                  <c:v>40591</c:v>
                </c:pt>
                <c:pt idx="2904">
                  <c:v>40592</c:v>
                </c:pt>
                <c:pt idx="2905">
                  <c:v>40595</c:v>
                </c:pt>
                <c:pt idx="2906">
                  <c:v>40596</c:v>
                </c:pt>
                <c:pt idx="2907">
                  <c:v>40597</c:v>
                </c:pt>
                <c:pt idx="2908">
                  <c:v>40598</c:v>
                </c:pt>
                <c:pt idx="2909">
                  <c:v>40599</c:v>
                </c:pt>
                <c:pt idx="2910">
                  <c:v>40602</c:v>
                </c:pt>
                <c:pt idx="2911">
                  <c:v>40603</c:v>
                </c:pt>
                <c:pt idx="2912">
                  <c:v>40604</c:v>
                </c:pt>
                <c:pt idx="2913">
                  <c:v>40605</c:v>
                </c:pt>
                <c:pt idx="2914">
                  <c:v>40606</c:v>
                </c:pt>
                <c:pt idx="2915">
                  <c:v>40609</c:v>
                </c:pt>
                <c:pt idx="2916">
                  <c:v>40610</c:v>
                </c:pt>
                <c:pt idx="2917">
                  <c:v>40611</c:v>
                </c:pt>
                <c:pt idx="2918">
                  <c:v>40612</c:v>
                </c:pt>
                <c:pt idx="2919">
                  <c:v>40613</c:v>
                </c:pt>
                <c:pt idx="2920">
                  <c:v>40616</c:v>
                </c:pt>
                <c:pt idx="2921">
                  <c:v>40617</c:v>
                </c:pt>
                <c:pt idx="2922">
                  <c:v>40618</c:v>
                </c:pt>
                <c:pt idx="2923">
                  <c:v>40619</c:v>
                </c:pt>
                <c:pt idx="2924">
                  <c:v>40620</c:v>
                </c:pt>
                <c:pt idx="2925">
                  <c:v>40623</c:v>
                </c:pt>
                <c:pt idx="2926">
                  <c:v>40624</c:v>
                </c:pt>
                <c:pt idx="2927">
                  <c:v>40625</c:v>
                </c:pt>
                <c:pt idx="2928">
                  <c:v>40626</c:v>
                </c:pt>
                <c:pt idx="2929">
                  <c:v>40627</c:v>
                </c:pt>
                <c:pt idx="2930">
                  <c:v>40630</c:v>
                </c:pt>
                <c:pt idx="2931">
                  <c:v>40631</c:v>
                </c:pt>
                <c:pt idx="2932">
                  <c:v>40632</c:v>
                </c:pt>
                <c:pt idx="2933">
                  <c:v>40633</c:v>
                </c:pt>
                <c:pt idx="2934">
                  <c:v>40634</c:v>
                </c:pt>
                <c:pt idx="2935">
                  <c:v>40637</c:v>
                </c:pt>
                <c:pt idx="2936">
                  <c:v>40638</c:v>
                </c:pt>
                <c:pt idx="2937">
                  <c:v>40639</c:v>
                </c:pt>
                <c:pt idx="2938">
                  <c:v>40640</c:v>
                </c:pt>
                <c:pt idx="2939">
                  <c:v>40641</c:v>
                </c:pt>
                <c:pt idx="2940">
                  <c:v>40644</c:v>
                </c:pt>
                <c:pt idx="2941">
                  <c:v>40645</c:v>
                </c:pt>
                <c:pt idx="2942">
                  <c:v>40646</c:v>
                </c:pt>
                <c:pt idx="2943">
                  <c:v>40647</c:v>
                </c:pt>
                <c:pt idx="2944">
                  <c:v>40648</c:v>
                </c:pt>
                <c:pt idx="2945">
                  <c:v>40651</c:v>
                </c:pt>
                <c:pt idx="2946">
                  <c:v>40652</c:v>
                </c:pt>
                <c:pt idx="2947">
                  <c:v>40653</c:v>
                </c:pt>
                <c:pt idx="2948">
                  <c:v>40654</c:v>
                </c:pt>
                <c:pt idx="2949">
                  <c:v>40655</c:v>
                </c:pt>
                <c:pt idx="2950">
                  <c:v>40658</c:v>
                </c:pt>
                <c:pt idx="2951">
                  <c:v>40659</c:v>
                </c:pt>
                <c:pt idx="2952">
                  <c:v>40660</c:v>
                </c:pt>
                <c:pt idx="2953">
                  <c:v>40661</c:v>
                </c:pt>
                <c:pt idx="2954">
                  <c:v>40662</c:v>
                </c:pt>
                <c:pt idx="2955">
                  <c:v>40665</c:v>
                </c:pt>
                <c:pt idx="2956">
                  <c:v>40666</c:v>
                </c:pt>
                <c:pt idx="2957">
                  <c:v>40667</c:v>
                </c:pt>
                <c:pt idx="2958">
                  <c:v>40668</c:v>
                </c:pt>
                <c:pt idx="2959">
                  <c:v>40669</c:v>
                </c:pt>
                <c:pt idx="2960">
                  <c:v>40672</c:v>
                </c:pt>
                <c:pt idx="2961">
                  <c:v>40673</c:v>
                </c:pt>
                <c:pt idx="2962">
                  <c:v>40674</c:v>
                </c:pt>
                <c:pt idx="2963">
                  <c:v>40675</c:v>
                </c:pt>
                <c:pt idx="2964">
                  <c:v>40676</c:v>
                </c:pt>
                <c:pt idx="2965">
                  <c:v>40679</c:v>
                </c:pt>
                <c:pt idx="2966">
                  <c:v>40680</c:v>
                </c:pt>
                <c:pt idx="2967">
                  <c:v>40681</c:v>
                </c:pt>
                <c:pt idx="2968">
                  <c:v>40682</c:v>
                </c:pt>
                <c:pt idx="2969">
                  <c:v>40683</c:v>
                </c:pt>
                <c:pt idx="2970">
                  <c:v>40686</c:v>
                </c:pt>
                <c:pt idx="2971">
                  <c:v>40687</c:v>
                </c:pt>
                <c:pt idx="2972">
                  <c:v>40688</c:v>
                </c:pt>
                <c:pt idx="2973">
                  <c:v>40689</c:v>
                </c:pt>
                <c:pt idx="2974">
                  <c:v>40690</c:v>
                </c:pt>
                <c:pt idx="2975">
                  <c:v>40693</c:v>
                </c:pt>
                <c:pt idx="2976">
                  <c:v>40694</c:v>
                </c:pt>
                <c:pt idx="2977">
                  <c:v>40695</c:v>
                </c:pt>
                <c:pt idx="2978">
                  <c:v>40696</c:v>
                </c:pt>
                <c:pt idx="2979">
                  <c:v>40697</c:v>
                </c:pt>
                <c:pt idx="2980">
                  <c:v>40700</c:v>
                </c:pt>
                <c:pt idx="2981">
                  <c:v>40701</c:v>
                </c:pt>
                <c:pt idx="2982">
                  <c:v>40702</c:v>
                </c:pt>
                <c:pt idx="2983">
                  <c:v>40703</c:v>
                </c:pt>
                <c:pt idx="2984">
                  <c:v>40704</c:v>
                </c:pt>
                <c:pt idx="2985">
                  <c:v>40707</c:v>
                </c:pt>
                <c:pt idx="2986">
                  <c:v>40708</c:v>
                </c:pt>
                <c:pt idx="2987">
                  <c:v>40709</c:v>
                </c:pt>
                <c:pt idx="2988">
                  <c:v>40710</c:v>
                </c:pt>
                <c:pt idx="2989">
                  <c:v>40711</c:v>
                </c:pt>
                <c:pt idx="2990">
                  <c:v>40714</c:v>
                </c:pt>
                <c:pt idx="2991">
                  <c:v>40715</c:v>
                </c:pt>
                <c:pt idx="2992">
                  <c:v>40716</c:v>
                </c:pt>
                <c:pt idx="2993">
                  <c:v>40717</c:v>
                </c:pt>
                <c:pt idx="2994">
                  <c:v>40718</c:v>
                </c:pt>
                <c:pt idx="2995">
                  <c:v>40721</c:v>
                </c:pt>
                <c:pt idx="2996">
                  <c:v>40722</c:v>
                </c:pt>
                <c:pt idx="2997">
                  <c:v>40723</c:v>
                </c:pt>
                <c:pt idx="2998">
                  <c:v>40724</c:v>
                </c:pt>
                <c:pt idx="2999">
                  <c:v>40725</c:v>
                </c:pt>
                <c:pt idx="3000">
                  <c:v>40728</c:v>
                </c:pt>
                <c:pt idx="3001">
                  <c:v>40729</c:v>
                </c:pt>
                <c:pt idx="3002">
                  <c:v>40730</c:v>
                </c:pt>
                <c:pt idx="3003">
                  <c:v>40731</c:v>
                </c:pt>
                <c:pt idx="3004">
                  <c:v>40732</c:v>
                </c:pt>
                <c:pt idx="3005">
                  <c:v>40735</c:v>
                </c:pt>
                <c:pt idx="3006">
                  <c:v>40736</c:v>
                </c:pt>
                <c:pt idx="3007">
                  <c:v>40737</c:v>
                </c:pt>
                <c:pt idx="3008">
                  <c:v>40738</c:v>
                </c:pt>
                <c:pt idx="3009">
                  <c:v>40739</c:v>
                </c:pt>
                <c:pt idx="3010">
                  <c:v>40742</c:v>
                </c:pt>
                <c:pt idx="3011">
                  <c:v>40743</c:v>
                </c:pt>
                <c:pt idx="3012">
                  <c:v>40744</c:v>
                </c:pt>
                <c:pt idx="3013">
                  <c:v>40745</c:v>
                </c:pt>
                <c:pt idx="3014">
                  <c:v>40746</c:v>
                </c:pt>
                <c:pt idx="3015">
                  <c:v>40749</c:v>
                </c:pt>
                <c:pt idx="3016">
                  <c:v>40750</c:v>
                </c:pt>
                <c:pt idx="3017">
                  <c:v>40751</c:v>
                </c:pt>
                <c:pt idx="3018">
                  <c:v>40752</c:v>
                </c:pt>
                <c:pt idx="3019">
                  <c:v>40753</c:v>
                </c:pt>
                <c:pt idx="3020">
                  <c:v>40756</c:v>
                </c:pt>
                <c:pt idx="3021">
                  <c:v>40757</c:v>
                </c:pt>
                <c:pt idx="3022">
                  <c:v>40758</c:v>
                </c:pt>
                <c:pt idx="3023">
                  <c:v>40759</c:v>
                </c:pt>
                <c:pt idx="3024">
                  <c:v>40760</c:v>
                </c:pt>
                <c:pt idx="3025">
                  <c:v>40763</c:v>
                </c:pt>
                <c:pt idx="3026">
                  <c:v>40764</c:v>
                </c:pt>
                <c:pt idx="3027">
                  <c:v>40765</c:v>
                </c:pt>
                <c:pt idx="3028">
                  <c:v>40766</c:v>
                </c:pt>
                <c:pt idx="3029">
                  <c:v>40767</c:v>
                </c:pt>
                <c:pt idx="3030">
                  <c:v>40770</c:v>
                </c:pt>
                <c:pt idx="3031">
                  <c:v>40771</c:v>
                </c:pt>
                <c:pt idx="3032">
                  <c:v>40772</c:v>
                </c:pt>
                <c:pt idx="3033">
                  <c:v>40773</c:v>
                </c:pt>
                <c:pt idx="3034">
                  <c:v>40774</c:v>
                </c:pt>
                <c:pt idx="3035">
                  <c:v>40777</c:v>
                </c:pt>
                <c:pt idx="3036">
                  <c:v>40778</c:v>
                </c:pt>
                <c:pt idx="3037">
                  <c:v>40779</c:v>
                </c:pt>
                <c:pt idx="3038">
                  <c:v>40780</c:v>
                </c:pt>
                <c:pt idx="3039">
                  <c:v>40781</c:v>
                </c:pt>
                <c:pt idx="3040">
                  <c:v>40784</c:v>
                </c:pt>
                <c:pt idx="3041">
                  <c:v>40785</c:v>
                </c:pt>
                <c:pt idx="3042">
                  <c:v>40786</c:v>
                </c:pt>
                <c:pt idx="3043">
                  <c:v>40787</c:v>
                </c:pt>
                <c:pt idx="3044">
                  <c:v>40788</c:v>
                </c:pt>
                <c:pt idx="3045">
                  <c:v>40791</c:v>
                </c:pt>
                <c:pt idx="3046">
                  <c:v>40792</c:v>
                </c:pt>
                <c:pt idx="3047">
                  <c:v>40793</c:v>
                </c:pt>
                <c:pt idx="3048">
                  <c:v>40794</c:v>
                </c:pt>
                <c:pt idx="3049">
                  <c:v>40795</c:v>
                </c:pt>
                <c:pt idx="3050">
                  <c:v>40798</c:v>
                </c:pt>
                <c:pt idx="3051">
                  <c:v>40799</c:v>
                </c:pt>
                <c:pt idx="3052">
                  <c:v>40800</c:v>
                </c:pt>
                <c:pt idx="3053">
                  <c:v>40801</c:v>
                </c:pt>
                <c:pt idx="3054">
                  <c:v>40802</c:v>
                </c:pt>
                <c:pt idx="3055">
                  <c:v>40805</c:v>
                </c:pt>
                <c:pt idx="3056">
                  <c:v>40806</c:v>
                </c:pt>
                <c:pt idx="3057">
                  <c:v>40807</c:v>
                </c:pt>
                <c:pt idx="3058">
                  <c:v>40808</c:v>
                </c:pt>
                <c:pt idx="3059">
                  <c:v>40809</c:v>
                </c:pt>
                <c:pt idx="3060">
                  <c:v>40812</c:v>
                </c:pt>
                <c:pt idx="3061">
                  <c:v>40813</c:v>
                </c:pt>
                <c:pt idx="3062">
                  <c:v>40814</c:v>
                </c:pt>
                <c:pt idx="3063">
                  <c:v>40815</c:v>
                </c:pt>
                <c:pt idx="3064">
                  <c:v>40816</c:v>
                </c:pt>
                <c:pt idx="3065">
                  <c:v>40819</c:v>
                </c:pt>
                <c:pt idx="3066">
                  <c:v>40820</c:v>
                </c:pt>
                <c:pt idx="3067">
                  <c:v>40821</c:v>
                </c:pt>
                <c:pt idx="3068">
                  <c:v>40822</c:v>
                </c:pt>
                <c:pt idx="3069">
                  <c:v>40823</c:v>
                </c:pt>
                <c:pt idx="3070">
                  <c:v>40826</c:v>
                </c:pt>
                <c:pt idx="3071">
                  <c:v>40827</c:v>
                </c:pt>
                <c:pt idx="3072">
                  <c:v>40828</c:v>
                </c:pt>
                <c:pt idx="3073">
                  <c:v>40829</c:v>
                </c:pt>
                <c:pt idx="3074">
                  <c:v>40830</c:v>
                </c:pt>
                <c:pt idx="3075">
                  <c:v>40833</c:v>
                </c:pt>
                <c:pt idx="3076">
                  <c:v>40834</c:v>
                </c:pt>
                <c:pt idx="3077">
                  <c:v>40835</c:v>
                </c:pt>
                <c:pt idx="3078">
                  <c:v>40836</c:v>
                </c:pt>
                <c:pt idx="3079">
                  <c:v>40837</c:v>
                </c:pt>
                <c:pt idx="3080">
                  <c:v>40840</c:v>
                </c:pt>
                <c:pt idx="3081">
                  <c:v>40841</c:v>
                </c:pt>
                <c:pt idx="3082">
                  <c:v>40842</c:v>
                </c:pt>
                <c:pt idx="3083">
                  <c:v>40843</c:v>
                </c:pt>
                <c:pt idx="3084">
                  <c:v>40844</c:v>
                </c:pt>
                <c:pt idx="3085">
                  <c:v>40847</c:v>
                </c:pt>
                <c:pt idx="3086">
                  <c:v>40848</c:v>
                </c:pt>
                <c:pt idx="3087">
                  <c:v>40849</c:v>
                </c:pt>
                <c:pt idx="3088">
                  <c:v>40850</c:v>
                </c:pt>
                <c:pt idx="3089">
                  <c:v>40851</c:v>
                </c:pt>
                <c:pt idx="3090">
                  <c:v>40854</c:v>
                </c:pt>
                <c:pt idx="3091">
                  <c:v>40855</c:v>
                </c:pt>
                <c:pt idx="3092">
                  <c:v>40856</c:v>
                </c:pt>
                <c:pt idx="3093">
                  <c:v>40857</c:v>
                </c:pt>
                <c:pt idx="3094">
                  <c:v>40858</c:v>
                </c:pt>
                <c:pt idx="3095">
                  <c:v>40861</c:v>
                </c:pt>
                <c:pt idx="3096">
                  <c:v>40862</c:v>
                </c:pt>
                <c:pt idx="3097">
                  <c:v>40863</c:v>
                </c:pt>
                <c:pt idx="3098">
                  <c:v>40864</c:v>
                </c:pt>
                <c:pt idx="3099">
                  <c:v>40865</c:v>
                </c:pt>
                <c:pt idx="3100">
                  <c:v>40868</c:v>
                </c:pt>
                <c:pt idx="3101">
                  <c:v>40869</c:v>
                </c:pt>
                <c:pt idx="3102">
                  <c:v>40870</c:v>
                </c:pt>
                <c:pt idx="3103">
                  <c:v>40871</c:v>
                </c:pt>
                <c:pt idx="3104">
                  <c:v>40872</c:v>
                </c:pt>
                <c:pt idx="3105">
                  <c:v>40875</c:v>
                </c:pt>
                <c:pt idx="3106">
                  <c:v>40876</c:v>
                </c:pt>
                <c:pt idx="3107">
                  <c:v>40877</c:v>
                </c:pt>
                <c:pt idx="3108">
                  <c:v>40878</c:v>
                </c:pt>
                <c:pt idx="3109">
                  <c:v>40879</c:v>
                </c:pt>
                <c:pt idx="3110">
                  <c:v>40882</c:v>
                </c:pt>
                <c:pt idx="3111">
                  <c:v>40883</c:v>
                </c:pt>
                <c:pt idx="3112">
                  <c:v>40884</c:v>
                </c:pt>
                <c:pt idx="3113">
                  <c:v>40885</c:v>
                </c:pt>
                <c:pt idx="3114">
                  <c:v>40886</c:v>
                </c:pt>
                <c:pt idx="3115">
                  <c:v>40889</c:v>
                </c:pt>
                <c:pt idx="3116">
                  <c:v>40890</c:v>
                </c:pt>
                <c:pt idx="3117">
                  <c:v>40891</c:v>
                </c:pt>
                <c:pt idx="3118">
                  <c:v>40892</c:v>
                </c:pt>
                <c:pt idx="3119">
                  <c:v>40893</c:v>
                </c:pt>
                <c:pt idx="3120">
                  <c:v>40896</c:v>
                </c:pt>
                <c:pt idx="3121">
                  <c:v>40897</c:v>
                </c:pt>
                <c:pt idx="3122">
                  <c:v>40898</c:v>
                </c:pt>
                <c:pt idx="3123">
                  <c:v>40899</c:v>
                </c:pt>
                <c:pt idx="3124">
                  <c:v>40900</c:v>
                </c:pt>
                <c:pt idx="3125">
                  <c:v>40903</c:v>
                </c:pt>
                <c:pt idx="3126">
                  <c:v>40904</c:v>
                </c:pt>
                <c:pt idx="3127">
                  <c:v>40905</c:v>
                </c:pt>
                <c:pt idx="3128">
                  <c:v>40906</c:v>
                </c:pt>
                <c:pt idx="3129">
                  <c:v>40907</c:v>
                </c:pt>
                <c:pt idx="3130">
                  <c:v>40910</c:v>
                </c:pt>
                <c:pt idx="3131">
                  <c:v>40911</c:v>
                </c:pt>
                <c:pt idx="3132">
                  <c:v>40912</c:v>
                </c:pt>
                <c:pt idx="3133">
                  <c:v>40913</c:v>
                </c:pt>
                <c:pt idx="3134">
                  <c:v>40914</c:v>
                </c:pt>
                <c:pt idx="3135">
                  <c:v>40917</c:v>
                </c:pt>
                <c:pt idx="3136">
                  <c:v>40918</c:v>
                </c:pt>
                <c:pt idx="3137">
                  <c:v>40919</c:v>
                </c:pt>
                <c:pt idx="3138">
                  <c:v>40920</c:v>
                </c:pt>
                <c:pt idx="3139">
                  <c:v>40921</c:v>
                </c:pt>
                <c:pt idx="3140">
                  <c:v>40924</c:v>
                </c:pt>
                <c:pt idx="3141">
                  <c:v>40925</c:v>
                </c:pt>
                <c:pt idx="3142">
                  <c:v>40926</c:v>
                </c:pt>
                <c:pt idx="3143">
                  <c:v>40927</c:v>
                </c:pt>
                <c:pt idx="3144">
                  <c:v>40928</c:v>
                </c:pt>
                <c:pt idx="3145">
                  <c:v>40931</c:v>
                </c:pt>
                <c:pt idx="3146">
                  <c:v>40932</c:v>
                </c:pt>
                <c:pt idx="3147">
                  <c:v>40933</c:v>
                </c:pt>
                <c:pt idx="3148">
                  <c:v>40934</c:v>
                </c:pt>
                <c:pt idx="3149">
                  <c:v>40935</c:v>
                </c:pt>
                <c:pt idx="3150">
                  <c:v>40938</c:v>
                </c:pt>
                <c:pt idx="3151">
                  <c:v>40939</c:v>
                </c:pt>
                <c:pt idx="3152">
                  <c:v>40940</c:v>
                </c:pt>
                <c:pt idx="3153">
                  <c:v>40941</c:v>
                </c:pt>
                <c:pt idx="3154">
                  <c:v>40942</c:v>
                </c:pt>
                <c:pt idx="3155">
                  <c:v>40945</c:v>
                </c:pt>
                <c:pt idx="3156">
                  <c:v>40946</c:v>
                </c:pt>
                <c:pt idx="3157">
                  <c:v>40947</c:v>
                </c:pt>
                <c:pt idx="3158">
                  <c:v>40948</c:v>
                </c:pt>
                <c:pt idx="3159">
                  <c:v>40949</c:v>
                </c:pt>
                <c:pt idx="3160">
                  <c:v>40952</c:v>
                </c:pt>
                <c:pt idx="3161">
                  <c:v>40953</c:v>
                </c:pt>
                <c:pt idx="3162">
                  <c:v>40954</c:v>
                </c:pt>
                <c:pt idx="3163">
                  <c:v>40955</c:v>
                </c:pt>
                <c:pt idx="3164">
                  <c:v>40956</c:v>
                </c:pt>
                <c:pt idx="3165">
                  <c:v>40959</c:v>
                </c:pt>
                <c:pt idx="3166">
                  <c:v>40960</c:v>
                </c:pt>
                <c:pt idx="3167">
                  <c:v>40961</c:v>
                </c:pt>
                <c:pt idx="3168">
                  <c:v>40962</c:v>
                </c:pt>
                <c:pt idx="3169">
                  <c:v>40963</c:v>
                </c:pt>
                <c:pt idx="3170">
                  <c:v>40966</c:v>
                </c:pt>
                <c:pt idx="3171">
                  <c:v>40967</c:v>
                </c:pt>
                <c:pt idx="3172">
                  <c:v>40968</c:v>
                </c:pt>
                <c:pt idx="3173">
                  <c:v>40969</c:v>
                </c:pt>
                <c:pt idx="3174">
                  <c:v>40970</c:v>
                </c:pt>
                <c:pt idx="3175">
                  <c:v>40973</c:v>
                </c:pt>
                <c:pt idx="3176">
                  <c:v>40974</c:v>
                </c:pt>
                <c:pt idx="3177">
                  <c:v>40975</c:v>
                </c:pt>
                <c:pt idx="3178">
                  <c:v>40976</c:v>
                </c:pt>
                <c:pt idx="3179">
                  <c:v>40977</c:v>
                </c:pt>
                <c:pt idx="3180">
                  <c:v>40980</c:v>
                </c:pt>
                <c:pt idx="3181">
                  <c:v>40981</c:v>
                </c:pt>
                <c:pt idx="3182">
                  <c:v>40982</c:v>
                </c:pt>
                <c:pt idx="3183">
                  <c:v>40983</c:v>
                </c:pt>
                <c:pt idx="3184">
                  <c:v>40984</c:v>
                </c:pt>
                <c:pt idx="3185">
                  <c:v>40987</c:v>
                </c:pt>
                <c:pt idx="3186">
                  <c:v>40988</c:v>
                </c:pt>
                <c:pt idx="3187">
                  <c:v>40989</c:v>
                </c:pt>
                <c:pt idx="3188">
                  <c:v>40990</c:v>
                </c:pt>
                <c:pt idx="3189">
                  <c:v>40991</c:v>
                </c:pt>
                <c:pt idx="3190">
                  <c:v>40994</c:v>
                </c:pt>
                <c:pt idx="3191">
                  <c:v>40995</c:v>
                </c:pt>
                <c:pt idx="3192">
                  <c:v>40996</c:v>
                </c:pt>
                <c:pt idx="3193">
                  <c:v>40997</c:v>
                </c:pt>
                <c:pt idx="3194">
                  <c:v>40998</c:v>
                </c:pt>
                <c:pt idx="3195">
                  <c:v>41001</c:v>
                </c:pt>
                <c:pt idx="3196">
                  <c:v>41002</c:v>
                </c:pt>
                <c:pt idx="3197">
                  <c:v>41003</c:v>
                </c:pt>
                <c:pt idx="3198">
                  <c:v>41004</c:v>
                </c:pt>
                <c:pt idx="3199">
                  <c:v>41005</c:v>
                </c:pt>
                <c:pt idx="3200">
                  <c:v>41008</c:v>
                </c:pt>
                <c:pt idx="3201">
                  <c:v>41009</c:v>
                </c:pt>
                <c:pt idx="3202">
                  <c:v>41010</c:v>
                </c:pt>
                <c:pt idx="3203">
                  <c:v>41011</c:v>
                </c:pt>
                <c:pt idx="3204">
                  <c:v>41012</c:v>
                </c:pt>
                <c:pt idx="3205">
                  <c:v>41015</c:v>
                </c:pt>
                <c:pt idx="3206">
                  <c:v>41016</c:v>
                </c:pt>
                <c:pt idx="3207">
                  <c:v>41017</c:v>
                </c:pt>
                <c:pt idx="3208">
                  <c:v>41018</c:v>
                </c:pt>
                <c:pt idx="3209">
                  <c:v>41019</c:v>
                </c:pt>
                <c:pt idx="3210">
                  <c:v>41022</c:v>
                </c:pt>
                <c:pt idx="3211">
                  <c:v>41023</c:v>
                </c:pt>
                <c:pt idx="3212">
                  <c:v>41024</c:v>
                </c:pt>
                <c:pt idx="3213">
                  <c:v>41025</c:v>
                </c:pt>
                <c:pt idx="3214">
                  <c:v>41026</c:v>
                </c:pt>
                <c:pt idx="3215">
                  <c:v>41029</c:v>
                </c:pt>
                <c:pt idx="3216">
                  <c:v>41030</c:v>
                </c:pt>
                <c:pt idx="3217">
                  <c:v>41031</c:v>
                </c:pt>
                <c:pt idx="3218">
                  <c:v>41032</c:v>
                </c:pt>
                <c:pt idx="3219">
                  <c:v>41033</c:v>
                </c:pt>
                <c:pt idx="3220">
                  <c:v>41036</c:v>
                </c:pt>
                <c:pt idx="3221">
                  <c:v>41037</c:v>
                </c:pt>
                <c:pt idx="3222">
                  <c:v>41038</c:v>
                </c:pt>
                <c:pt idx="3223">
                  <c:v>41039</c:v>
                </c:pt>
                <c:pt idx="3224">
                  <c:v>41040</c:v>
                </c:pt>
                <c:pt idx="3225">
                  <c:v>41043</c:v>
                </c:pt>
                <c:pt idx="3226">
                  <c:v>41044</c:v>
                </c:pt>
                <c:pt idx="3227">
                  <c:v>41045</c:v>
                </c:pt>
                <c:pt idx="3228">
                  <c:v>41046</c:v>
                </c:pt>
                <c:pt idx="3229">
                  <c:v>41047</c:v>
                </c:pt>
                <c:pt idx="3230">
                  <c:v>41050</c:v>
                </c:pt>
                <c:pt idx="3231">
                  <c:v>41051</c:v>
                </c:pt>
                <c:pt idx="3232">
                  <c:v>41052</c:v>
                </c:pt>
                <c:pt idx="3233">
                  <c:v>41053</c:v>
                </c:pt>
              </c:numCache>
            </c:numRef>
          </c:cat>
          <c:val>
            <c:numRef>
              <c:f>'Figures 6 7 9'!$H$2:$H$3235</c:f>
              <c:numCache>
                <c:formatCode>General</c:formatCode>
                <c:ptCount val="3234"/>
                <c:pt idx="0">
                  <c:v>3.0423</c:v>
                </c:pt>
                <c:pt idx="1">
                  <c:v>4.5910000000000002</c:v>
                </c:pt>
                <c:pt idx="2">
                  <c:v>4.4584000000000001</c:v>
                </c:pt>
                <c:pt idx="3">
                  <c:v>4.9207999999999998</c:v>
                </c:pt>
                <c:pt idx="4">
                  <c:v>4.4172000000000002</c:v>
                </c:pt>
                <c:pt idx="5">
                  <c:v>4.2968000000000002</c:v>
                </c:pt>
                <c:pt idx="6">
                  <c:v>3.9485999999999999</c:v>
                </c:pt>
                <c:pt idx="7">
                  <c:v>3.6436000000000002</c:v>
                </c:pt>
                <c:pt idx="8">
                  <c:v>5.5285000000000002</c:v>
                </c:pt>
                <c:pt idx="9">
                  <c:v>5.0125999999999999</c:v>
                </c:pt>
                <c:pt idx="10">
                  <c:v>5.4603999999999999</c:v>
                </c:pt>
                <c:pt idx="11">
                  <c:v>5.5056000000000003</c:v>
                </c:pt>
                <c:pt idx="12">
                  <c:v>6.1642000000000001</c:v>
                </c:pt>
                <c:pt idx="13">
                  <c:v>6.0457999999999998</c:v>
                </c:pt>
                <c:pt idx="14">
                  <c:v>5.8911999999999995</c:v>
                </c:pt>
                <c:pt idx="15">
                  <c:v>5.8685999999999998</c:v>
                </c:pt>
                <c:pt idx="16">
                  <c:v>6.0594999999999999</c:v>
                </c:pt>
                <c:pt idx="17">
                  <c:v>6.0749000000000004</c:v>
                </c:pt>
                <c:pt idx="18">
                  <c:v>6.5168999999999997</c:v>
                </c:pt>
                <c:pt idx="19">
                  <c:v>6.0423999999999998</c:v>
                </c:pt>
                <c:pt idx="20">
                  <c:v>6.6059999999999999</c:v>
                </c:pt>
                <c:pt idx="21">
                  <c:v>6.1337999999999999</c:v>
                </c:pt>
                <c:pt idx="22">
                  <c:v>5.8505000000000003</c:v>
                </c:pt>
                <c:pt idx="23">
                  <c:v>5.8446999999999996</c:v>
                </c:pt>
                <c:pt idx="24">
                  <c:v>5.6334</c:v>
                </c:pt>
                <c:pt idx="25">
                  <c:v>5.2397999999999998</c:v>
                </c:pt>
                <c:pt idx="26">
                  <c:v>5.0384000000000002</c:v>
                </c:pt>
                <c:pt idx="27">
                  <c:v>4.6908000000000003</c:v>
                </c:pt>
                <c:pt idx="28">
                  <c:v>6.2416</c:v>
                </c:pt>
                <c:pt idx="29">
                  <c:v>5.8518999999999997</c:v>
                </c:pt>
                <c:pt idx="30">
                  <c:v>5.9245999999999999</c:v>
                </c:pt>
                <c:pt idx="31">
                  <c:v>6.0683999999999996</c:v>
                </c:pt>
                <c:pt idx="32">
                  <c:v>6.2270000000000003</c:v>
                </c:pt>
                <c:pt idx="33">
                  <c:v>5.73</c:v>
                </c:pt>
                <c:pt idx="34">
                  <c:v>6.1441999999999997</c:v>
                </c:pt>
                <c:pt idx="35">
                  <c:v>5.8418000000000001</c:v>
                </c:pt>
                <c:pt idx="36">
                  <c:v>6.1600999999999999</c:v>
                </c:pt>
                <c:pt idx="37">
                  <c:v>5.8504000000000005</c:v>
                </c:pt>
                <c:pt idx="38">
                  <c:v>6.3513999999999999</c:v>
                </c:pt>
                <c:pt idx="39">
                  <c:v>5.9295</c:v>
                </c:pt>
                <c:pt idx="40">
                  <c:v>5.8994</c:v>
                </c:pt>
                <c:pt idx="41">
                  <c:v>6.0053000000000001</c:v>
                </c:pt>
                <c:pt idx="42">
                  <c:v>6.2409999999999997</c:v>
                </c:pt>
                <c:pt idx="43">
                  <c:v>6.3003</c:v>
                </c:pt>
                <c:pt idx="44">
                  <c:v>5.8338000000000001</c:v>
                </c:pt>
                <c:pt idx="45">
                  <c:v>5.9165000000000001</c:v>
                </c:pt>
                <c:pt idx="46">
                  <c:v>6.2693000000000003</c:v>
                </c:pt>
                <c:pt idx="47">
                  <c:v>5.9069000000000003</c:v>
                </c:pt>
                <c:pt idx="48">
                  <c:v>5.7663000000000002</c:v>
                </c:pt>
                <c:pt idx="49">
                  <c:v>5.4667000000000003</c:v>
                </c:pt>
                <c:pt idx="50">
                  <c:v>5.4238</c:v>
                </c:pt>
                <c:pt idx="51">
                  <c:v>5.2996999999999996</c:v>
                </c:pt>
                <c:pt idx="52">
                  <c:v>5.2697000000000003</c:v>
                </c:pt>
                <c:pt idx="53">
                  <c:v>5.1975999999999996</c:v>
                </c:pt>
                <c:pt idx="54">
                  <c:v>6.2567000000000004</c:v>
                </c:pt>
                <c:pt idx="55">
                  <c:v>5.7717999999999998</c:v>
                </c:pt>
                <c:pt idx="56">
                  <c:v>6.1536999999999997</c:v>
                </c:pt>
                <c:pt idx="57">
                  <c:v>6.5235000000000003</c:v>
                </c:pt>
                <c:pt idx="58">
                  <c:v>5.6885000000000003</c:v>
                </c:pt>
                <c:pt idx="59">
                  <c:v>5.4785000000000004</c:v>
                </c:pt>
                <c:pt idx="60">
                  <c:v>5.4679000000000002</c:v>
                </c:pt>
                <c:pt idx="61">
                  <c:v>5.3094999999999999</c:v>
                </c:pt>
                <c:pt idx="62">
                  <c:v>5.5004</c:v>
                </c:pt>
                <c:pt idx="63">
                  <c:v>5.7660999999999998</c:v>
                </c:pt>
                <c:pt idx="64">
                  <c:v>5.7179000000000002</c:v>
                </c:pt>
                <c:pt idx="65">
                  <c:v>5.6913999999999998</c:v>
                </c:pt>
                <c:pt idx="66">
                  <c:v>5.5846999999999998</c:v>
                </c:pt>
                <c:pt idx="67">
                  <c:v>5.3954000000000004</c:v>
                </c:pt>
                <c:pt idx="68">
                  <c:v>5.8266999999999998</c:v>
                </c:pt>
                <c:pt idx="69">
                  <c:v>5.8689</c:v>
                </c:pt>
                <c:pt idx="70">
                  <c:v>6.1592000000000002</c:v>
                </c:pt>
                <c:pt idx="71">
                  <c:v>6.1984000000000004</c:v>
                </c:pt>
                <c:pt idx="72">
                  <c:v>5.9350000000000005</c:v>
                </c:pt>
                <c:pt idx="73">
                  <c:v>5.8132000000000001</c:v>
                </c:pt>
                <c:pt idx="74">
                  <c:v>5.6067999999999998</c:v>
                </c:pt>
                <c:pt idx="75">
                  <c:v>5.8734000000000002</c:v>
                </c:pt>
                <c:pt idx="76">
                  <c:v>5.9436</c:v>
                </c:pt>
                <c:pt idx="77">
                  <c:v>6.4177</c:v>
                </c:pt>
                <c:pt idx="78">
                  <c:v>6.2603999999999997</c:v>
                </c:pt>
                <c:pt idx="79">
                  <c:v>6.2603999999999997</c:v>
                </c:pt>
                <c:pt idx="80">
                  <c:v>6.2603999999999997</c:v>
                </c:pt>
                <c:pt idx="81">
                  <c:v>5.9393000000000002</c:v>
                </c:pt>
                <c:pt idx="82">
                  <c:v>6.0766999999999998</c:v>
                </c:pt>
                <c:pt idx="83">
                  <c:v>6.3859000000000004</c:v>
                </c:pt>
                <c:pt idx="84">
                  <c:v>5.8484999999999996</c:v>
                </c:pt>
                <c:pt idx="85">
                  <c:v>5.8484999999999996</c:v>
                </c:pt>
                <c:pt idx="86">
                  <c:v>5.7169999999999996</c:v>
                </c:pt>
                <c:pt idx="87">
                  <c:v>5.5953999999999997</c:v>
                </c:pt>
                <c:pt idx="88">
                  <c:v>6.1485000000000003</c:v>
                </c:pt>
                <c:pt idx="89">
                  <c:v>5.8867000000000003</c:v>
                </c:pt>
                <c:pt idx="90">
                  <c:v>5.7084999999999999</c:v>
                </c:pt>
                <c:pt idx="91">
                  <c:v>5.7222999999999997</c:v>
                </c:pt>
                <c:pt idx="92">
                  <c:v>5.7731000000000003</c:v>
                </c:pt>
                <c:pt idx="93">
                  <c:v>6.0755999999999997</c:v>
                </c:pt>
                <c:pt idx="94">
                  <c:v>6.3722000000000003</c:v>
                </c:pt>
                <c:pt idx="95">
                  <c:v>5.9116</c:v>
                </c:pt>
                <c:pt idx="96">
                  <c:v>6.3564999999999996</c:v>
                </c:pt>
                <c:pt idx="97">
                  <c:v>5.8052999999999999</c:v>
                </c:pt>
                <c:pt idx="98">
                  <c:v>5.6338999999999997</c:v>
                </c:pt>
                <c:pt idx="99">
                  <c:v>5.6975999999999996</c:v>
                </c:pt>
                <c:pt idx="100">
                  <c:v>6.1506999999999996</c:v>
                </c:pt>
                <c:pt idx="101">
                  <c:v>6.3281000000000001</c:v>
                </c:pt>
                <c:pt idx="102">
                  <c:v>5.8</c:v>
                </c:pt>
                <c:pt idx="103">
                  <c:v>6.0278999999999998</c:v>
                </c:pt>
                <c:pt idx="104">
                  <c:v>5.6527000000000003</c:v>
                </c:pt>
                <c:pt idx="105">
                  <c:v>5.6527000000000003</c:v>
                </c:pt>
                <c:pt idx="106">
                  <c:v>5.8159000000000001</c:v>
                </c:pt>
                <c:pt idx="107">
                  <c:v>5.9767999999999999</c:v>
                </c:pt>
                <c:pt idx="108">
                  <c:v>5.7500999999999998</c:v>
                </c:pt>
                <c:pt idx="109">
                  <c:v>5.6894999999999998</c:v>
                </c:pt>
                <c:pt idx="110">
                  <c:v>5.6544999999999996</c:v>
                </c:pt>
                <c:pt idx="111">
                  <c:v>5.5373999999999999</c:v>
                </c:pt>
                <c:pt idx="112">
                  <c:v>6.2445000000000004</c:v>
                </c:pt>
                <c:pt idx="113">
                  <c:v>6.5591999999999997</c:v>
                </c:pt>
                <c:pt idx="114">
                  <c:v>5.5629</c:v>
                </c:pt>
                <c:pt idx="115">
                  <c:v>5.7222</c:v>
                </c:pt>
                <c:pt idx="116">
                  <c:v>5.7503000000000002</c:v>
                </c:pt>
                <c:pt idx="117">
                  <c:v>5.6151</c:v>
                </c:pt>
                <c:pt idx="118">
                  <c:v>6.2218</c:v>
                </c:pt>
                <c:pt idx="119">
                  <c:v>5.5816999999999997</c:v>
                </c:pt>
                <c:pt idx="120">
                  <c:v>5.6417000000000002</c:v>
                </c:pt>
                <c:pt idx="121">
                  <c:v>6.2119999999999997</c:v>
                </c:pt>
                <c:pt idx="122">
                  <c:v>5.7431999999999999</c:v>
                </c:pt>
                <c:pt idx="123">
                  <c:v>6.5068999999999999</c:v>
                </c:pt>
                <c:pt idx="124">
                  <c:v>6.7774999999999999</c:v>
                </c:pt>
                <c:pt idx="125">
                  <c:v>5.7092000000000001</c:v>
                </c:pt>
                <c:pt idx="126">
                  <c:v>5.7256999999999998</c:v>
                </c:pt>
                <c:pt idx="127">
                  <c:v>6.3514999999999997</c:v>
                </c:pt>
                <c:pt idx="128">
                  <c:v>6.0537000000000001</c:v>
                </c:pt>
                <c:pt idx="129">
                  <c:v>5.2591999999999999</c:v>
                </c:pt>
                <c:pt idx="130">
                  <c:v>5.3601999999999999</c:v>
                </c:pt>
                <c:pt idx="131">
                  <c:v>5.7605000000000004</c:v>
                </c:pt>
                <c:pt idx="132">
                  <c:v>5.5809999999999995</c:v>
                </c:pt>
                <c:pt idx="133">
                  <c:v>6.0045999999999999</c:v>
                </c:pt>
                <c:pt idx="134">
                  <c:v>5.5963000000000003</c:v>
                </c:pt>
                <c:pt idx="135">
                  <c:v>5.7229000000000001</c:v>
                </c:pt>
                <c:pt idx="136">
                  <c:v>5.7648000000000001</c:v>
                </c:pt>
                <c:pt idx="137">
                  <c:v>6.6081000000000003</c:v>
                </c:pt>
                <c:pt idx="138">
                  <c:v>6.6004000000000005</c:v>
                </c:pt>
                <c:pt idx="139">
                  <c:v>5.7440999999999995</c:v>
                </c:pt>
                <c:pt idx="140">
                  <c:v>5.8204000000000002</c:v>
                </c:pt>
                <c:pt idx="141">
                  <c:v>6.1990999999999996</c:v>
                </c:pt>
                <c:pt idx="142">
                  <c:v>6.4737</c:v>
                </c:pt>
                <c:pt idx="143">
                  <c:v>6.7766000000000002</c:v>
                </c:pt>
                <c:pt idx="144">
                  <c:v>6.3387000000000002</c:v>
                </c:pt>
                <c:pt idx="145">
                  <c:v>5.6143000000000001</c:v>
                </c:pt>
                <c:pt idx="146">
                  <c:v>5.6898</c:v>
                </c:pt>
                <c:pt idx="147">
                  <c:v>5.8456999999999999</c:v>
                </c:pt>
                <c:pt idx="148">
                  <c:v>6.5343</c:v>
                </c:pt>
                <c:pt idx="149">
                  <c:v>5.8395999999999999</c:v>
                </c:pt>
                <c:pt idx="150">
                  <c:v>5.8456999999999999</c:v>
                </c:pt>
                <c:pt idx="151">
                  <c:v>5.6508000000000003</c:v>
                </c:pt>
                <c:pt idx="152">
                  <c:v>5.6139000000000001</c:v>
                </c:pt>
                <c:pt idx="153">
                  <c:v>6.2961</c:v>
                </c:pt>
                <c:pt idx="154">
                  <c:v>6.2903000000000002</c:v>
                </c:pt>
                <c:pt idx="155">
                  <c:v>5.7439</c:v>
                </c:pt>
                <c:pt idx="156">
                  <c:v>5.8560999999999996</c:v>
                </c:pt>
                <c:pt idx="157">
                  <c:v>5.7511999999999999</c:v>
                </c:pt>
                <c:pt idx="158">
                  <c:v>5.6104000000000003</c:v>
                </c:pt>
                <c:pt idx="159">
                  <c:v>6.1151</c:v>
                </c:pt>
                <c:pt idx="160">
                  <c:v>6.5434000000000001</c:v>
                </c:pt>
                <c:pt idx="161">
                  <c:v>5.7008000000000001</c:v>
                </c:pt>
                <c:pt idx="162">
                  <c:v>5.6075999999999997</c:v>
                </c:pt>
                <c:pt idx="163">
                  <c:v>5.4859999999999998</c:v>
                </c:pt>
                <c:pt idx="164">
                  <c:v>5.4545000000000003</c:v>
                </c:pt>
                <c:pt idx="165">
                  <c:v>5.7206999999999999</c:v>
                </c:pt>
                <c:pt idx="166">
                  <c:v>5.7352999999999996</c:v>
                </c:pt>
                <c:pt idx="167">
                  <c:v>6.3422999999999998</c:v>
                </c:pt>
                <c:pt idx="168">
                  <c:v>5.7816000000000001</c:v>
                </c:pt>
                <c:pt idx="169">
                  <c:v>5.9821</c:v>
                </c:pt>
                <c:pt idx="170">
                  <c:v>5.9821</c:v>
                </c:pt>
                <c:pt idx="171">
                  <c:v>6.7793000000000001</c:v>
                </c:pt>
                <c:pt idx="172">
                  <c:v>5.7057000000000002</c:v>
                </c:pt>
                <c:pt idx="173">
                  <c:v>5.6946000000000003</c:v>
                </c:pt>
                <c:pt idx="174">
                  <c:v>5.7317</c:v>
                </c:pt>
                <c:pt idx="175">
                  <c:v>5.7728000000000002</c:v>
                </c:pt>
                <c:pt idx="176">
                  <c:v>5.8285</c:v>
                </c:pt>
                <c:pt idx="177">
                  <c:v>5.5902000000000003</c:v>
                </c:pt>
                <c:pt idx="178">
                  <c:v>6.4061000000000003</c:v>
                </c:pt>
                <c:pt idx="179">
                  <c:v>6.4371999999999998</c:v>
                </c:pt>
                <c:pt idx="180">
                  <c:v>6.3456000000000001</c:v>
                </c:pt>
                <c:pt idx="181">
                  <c:v>6.6734</c:v>
                </c:pt>
                <c:pt idx="182">
                  <c:v>6.6506999999999996</c:v>
                </c:pt>
                <c:pt idx="183">
                  <c:v>6.6844999999999999</c:v>
                </c:pt>
                <c:pt idx="184">
                  <c:v>5.8551000000000002</c:v>
                </c:pt>
                <c:pt idx="185">
                  <c:v>5.7531999999999996</c:v>
                </c:pt>
                <c:pt idx="186">
                  <c:v>6.1462000000000003</c:v>
                </c:pt>
                <c:pt idx="187">
                  <c:v>6.0441000000000003</c:v>
                </c:pt>
                <c:pt idx="188">
                  <c:v>6.0071000000000003</c:v>
                </c:pt>
                <c:pt idx="189">
                  <c:v>5.7305000000000001</c:v>
                </c:pt>
                <c:pt idx="190">
                  <c:v>5.7511000000000001</c:v>
                </c:pt>
                <c:pt idx="191">
                  <c:v>6.2991999999999999</c:v>
                </c:pt>
                <c:pt idx="192">
                  <c:v>6.5419</c:v>
                </c:pt>
                <c:pt idx="193">
                  <c:v>6.2138</c:v>
                </c:pt>
                <c:pt idx="194">
                  <c:v>6.1806000000000001</c:v>
                </c:pt>
                <c:pt idx="195">
                  <c:v>5.7862</c:v>
                </c:pt>
                <c:pt idx="196">
                  <c:v>6.1582999999999997</c:v>
                </c:pt>
                <c:pt idx="197">
                  <c:v>5.9852999999999996</c:v>
                </c:pt>
                <c:pt idx="198">
                  <c:v>5.6515000000000004</c:v>
                </c:pt>
                <c:pt idx="199">
                  <c:v>6.0712999999999999</c:v>
                </c:pt>
                <c:pt idx="200">
                  <c:v>6.1413000000000002</c:v>
                </c:pt>
                <c:pt idx="201">
                  <c:v>6.4856999999999996</c:v>
                </c:pt>
                <c:pt idx="202">
                  <c:v>5.6242999999999999</c:v>
                </c:pt>
                <c:pt idx="203">
                  <c:v>5.4973000000000001</c:v>
                </c:pt>
                <c:pt idx="204">
                  <c:v>5.5305</c:v>
                </c:pt>
                <c:pt idx="205">
                  <c:v>5.7226999999999997</c:v>
                </c:pt>
                <c:pt idx="206">
                  <c:v>5.5811000000000002</c:v>
                </c:pt>
                <c:pt idx="207">
                  <c:v>5.6645000000000003</c:v>
                </c:pt>
                <c:pt idx="208">
                  <c:v>5.5914999999999999</c:v>
                </c:pt>
                <c:pt idx="209">
                  <c:v>5.4646999999999997</c:v>
                </c:pt>
                <c:pt idx="210">
                  <c:v>5.9051</c:v>
                </c:pt>
                <c:pt idx="211">
                  <c:v>6.14</c:v>
                </c:pt>
                <c:pt idx="212">
                  <c:v>5.8121999999999998</c:v>
                </c:pt>
                <c:pt idx="213">
                  <c:v>5.7413999999999996</c:v>
                </c:pt>
                <c:pt idx="214">
                  <c:v>5.6664000000000003</c:v>
                </c:pt>
                <c:pt idx="215">
                  <c:v>5.6881000000000004</c:v>
                </c:pt>
                <c:pt idx="216">
                  <c:v>5.9876000000000005</c:v>
                </c:pt>
                <c:pt idx="217">
                  <c:v>5.7099000000000002</c:v>
                </c:pt>
                <c:pt idx="218">
                  <c:v>5.9550999999999998</c:v>
                </c:pt>
                <c:pt idx="219">
                  <c:v>5.9763999999999999</c:v>
                </c:pt>
                <c:pt idx="220">
                  <c:v>5.6277999999999997</c:v>
                </c:pt>
                <c:pt idx="221">
                  <c:v>6.1449999999999996</c:v>
                </c:pt>
                <c:pt idx="222">
                  <c:v>5.7274000000000003</c:v>
                </c:pt>
                <c:pt idx="223">
                  <c:v>6.0743</c:v>
                </c:pt>
                <c:pt idx="224">
                  <c:v>5.8131000000000004</c:v>
                </c:pt>
                <c:pt idx="225">
                  <c:v>6.2153</c:v>
                </c:pt>
                <c:pt idx="226">
                  <c:v>6.4767000000000001</c:v>
                </c:pt>
                <c:pt idx="227">
                  <c:v>5.7782999999999998</c:v>
                </c:pt>
                <c:pt idx="228">
                  <c:v>6.0050999999999997</c:v>
                </c:pt>
                <c:pt idx="229">
                  <c:v>6.2271000000000001</c:v>
                </c:pt>
                <c:pt idx="230">
                  <c:v>6.4222000000000001</c:v>
                </c:pt>
                <c:pt idx="231">
                  <c:v>6.0442</c:v>
                </c:pt>
                <c:pt idx="232">
                  <c:v>5.6806999999999999</c:v>
                </c:pt>
                <c:pt idx="233">
                  <c:v>6.4157999999999999</c:v>
                </c:pt>
                <c:pt idx="234">
                  <c:v>5.7855999999999996</c:v>
                </c:pt>
                <c:pt idx="235">
                  <c:v>5.6149000000000004</c:v>
                </c:pt>
                <c:pt idx="236">
                  <c:v>5.8959000000000001</c:v>
                </c:pt>
                <c:pt idx="237">
                  <c:v>5.6882000000000001</c:v>
                </c:pt>
                <c:pt idx="238">
                  <c:v>6.3055000000000003</c:v>
                </c:pt>
                <c:pt idx="239">
                  <c:v>6.2636000000000003</c:v>
                </c:pt>
                <c:pt idx="240">
                  <c:v>5.6824000000000003</c:v>
                </c:pt>
                <c:pt idx="241">
                  <c:v>5.6707999999999998</c:v>
                </c:pt>
                <c:pt idx="242">
                  <c:v>5.5586000000000002</c:v>
                </c:pt>
                <c:pt idx="243">
                  <c:v>6.0361000000000002</c:v>
                </c:pt>
                <c:pt idx="244">
                  <c:v>5.9843000000000002</c:v>
                </c:pt>
                <c:pt idx="245">
                  <c:v>5.9161000000000001</c:v>
                </c:pt>
                <c:pt idx="246">
                  <c:v>5.8616999999999999</c:v>
                </c:pt>
                <c:pt idx="247">
                  <c:v>5.7542999999999997</c:v>
                </c:pt>
                <c:pt idx="248">
                  <c:v>6.2721</c:v>
                </c:pt>
                <c:pt idx="249">
                  <c:v>5.8487</c:v>
                </c:pt>
                <c:pt idx="250">
                  <c:v>5.7203999999999997</c:v>
                </c:pt>
                <c:pt idx="251">
                  <c:v>5.7041000000000004</c:v>
                </c:pt>
                <c:pt idx="252">
                  <c:v>5.5176999999999996</c:v>
                </c:pt>
                <c:pt idx="253">
                  <c:v>5.0308000000000002</c:v>
                </c:pt>
                <c:pt idx="254">
                  <c:v>5.7760999999999996</c:v>
                </c:pt>
                <c:pt idx="255">
                  <c:v>5.7760999999999996</c:v>
                </c:pt>
                <c:pt idx="256">
                  <c:v>5.7760999999999996</c:v>
                </c:pt>
                <c:pt idx="257">
                  <c:v>6.3947000000000003</c:v>
                </c:pt>
                <c:pt idx="258">
                  <c:v>5.6771000000000003</c:v>
                </c:pt>
                <c:pt idx="259">
                  <c:v>4.3589000000000002</c:v>
                </c:pt>
                <c:pt idx="260">
                  <c:v>4.3589000000000002</c:v>
                </c:pt>
                <c:pt idx="261">
                  <c:v>5.7732999999999999</c:v>
                </c:pt>
                <c:pt idx="262">
                  <c:v>6.0869</c:v>
                </c:pt>
                <c:pt idx="263">
                  <c:v>5.5259999999999998</c:v>
                </c:pt>
                <c:pt idx="264">
                  <c:v>5.3259999999999996</c:v>
                </c:pt>
                <c:pt idx="265">
                  <c:v>5.3785999999999996</c:v>
                </c:pt>
                <c:pt idx="266">
                  <c:v>5.2347999999999999</c:v>
                </c:pt>
                <c:pt idx="267">
                  <c:v>5.7468000000000004</c:v>
                </c:pt>
                <c:pt idx="268">
                  <c:v>6.3986000000000001</c:v>
                </c:pt>
                <c:pt idx="269">
                  <c:v>6.0412999999999997</c:v>
                </c:pt>
                <c:pt idx="270">
                  <c:v>6.1990999999999996</c:v>
                </c:pt>
                <c:pt idx="271">
                  <c:v>6.0571999999999999</c:v>
                </c:pt>
                <c:pt idx="272">
                  <c:v>6.0842000000000001</c:v>
                </c:pt>
                <c:pt idx="273">
                  <c:v>6.4398</c:v>
                </c:pt>
                <c:pt idx="274">
                  <c:v>6.4386999999999999</c:v>
                </c:pt>
                <c:pt idx="275">
                  <c:v>6.7104999999999997</c:v>
                </c:pt>
                <c:pt idx="276">
                  <c:v>5.4619</c:v>
                </c:pt>
                <c:pt idx="277">
                  <c:v>5.8631000000000002</c:v>
                </c:pt>
                <c:pt idx="278">
                  <c:v>6.3756000000000004</c:v>
                </c:pt>
                <c:pt idx="279">
                  <c:v>5.4442000000000004</c:v>
                </c:pt>
                <c:pt idx="280">
                  <c:v>5.7226999999999997</c:v>
                </c:pt>
                <c:pt idx="281">
                  <c:v>5.6353</c:v>
                </c:pt>
                <c:pt idx="282">
                  <c:v>6.3132999999999999</c:v>
                </c:pt>
                <c:pt idx="283">
                  <c:v>6.7888000000000002</c:v>
                </c:pt>
                <c:pt idx="284">
                  <c:v>5.8022</c:v>
                </c:pt>
                <c:pt idx="285">
                  <c:v>6.8071999999999999</c:v>
                </c:pt>
                <c:pt idx="286">
                  <c:v>6.8966000000000003</c:v>
                </c:pt>
                <c:pt idx="287">
                  <c:v>6.9340000000000002</c:v>
                </c:pt>
                <c:pt idx="288">
                  <c:v>6.5732999999999997</c:v>
                </c:pt>
                <c:pt idx="289">
                  <c:v>6.0045000000000002</c:v>
                </c:pt>
                <c:pt idx="290">
                  <c:v>5.5506000000000002</c:v>
                </c:pt>
                <c:pt idx="291">
                  <c:v>5.4937000000000005</c:v>
                </c:pt>
                <c:pt idx="292">
                  <c:v>5.6210000000000004</c:v>
                </c:pt>
                <c:pt idx="293">
                  <c:v>5.6226000000000003</c:v>
                </c:pt>
                <c:pt idx="294">
                  <c:v>5.9787999999999997</c:v>
                </c:pt>
                <c:pt idx="295">
                  <c:v>5.4119000000000002</c:v>
                </c:pt>
                <c:pt idx="296">
                  <c:v>5.4755000000000003</c:v>
                </c:pt>
                <c:pt idx="297">
                  <c:v>5.0730000000000004</c:v>
                </c:pt>
                <c:pt idx="298">
                  <c:v>5.0323000000000002</c:v>
                </c:pt>
                <c:pt idx="299">
                  <c:v>5.1642999999999999</c:v>
                </c:pt>
                <c:pt idx="300">
                  <c:v>5.0773999999999999</c:v>
                </c:pt>
                <c:pt idx="301">
                  <c:v>5.2664999999999997</c:v>
                </c:pt>
                <c:pt idx="302">
                  <c:v>6.3192000000000004</c:v>
                </c:pt>
                <c:pt idx="303">
                  <c:v>5.8304999999999998</c:v>
                </c:pt>
                <c:pt idx="304">
                  <c:v>5.0331999999999999</c:v>
                </c:pt>
                <c:pt idx="305">
                  <c:v>5.2708000000000004</c:v>
                </c:pt>
                <c:pt idx="306">
                  <c:v>4.8981000000000003</c:v>
                </c:pt>
                <c:pt idx="307">
                  <c:v>4.8493000000000004</c:v>
                </c:pt>
                <c:pt idx="308">
                  <c:v>4.8228999999999997</c:v>
                </c:pt>
                <c:pt idx="309">
                  <c:v>4.6540999999999997</c:v>
                </c:pt>
                <c:pt idx="310">
                  <c:v>4.4938000000000002</c:v>
                </c:pt>
                <c:pt idx="311">
                  <c:v>4.7046000000000001</c:v>
                </c:pt>
                <c:pt idx="312">
                  <c:v>4.6988000000000003</c:v>
                </c:pt>
                <c:pt idx="313">
                  <c:v>4.7560000000000002</c:v>
                </c:pt>
                <c:pt idx="314">
                  <c:v>5.4203999999999999</c:v>
                </c:pt>
                <c:pt idx="315">
                  <c:v>6.1067</c:v>
                </c:pt>
                <c:pt idx="316">
                  <c:v>6.5143000000000004</c:v>
                </c:pt>
                <c:pt idx="317">
                  <c:v>5.7369000000000003</c:v>
                </c:pt>
                <c:pt idx="318">
                  <c:v>5.9063999999999997</c:v>
                </c:pt>
                <c:pt idx="319">
                  <c:v>5.3509000000000002</c:v>
                </c:pt>
                <c:pt idx="320">
                  <c:v>6.3067000000000002</c:v>
                </c:pt>
                <c:pt idx="321">
                  <c:v>5.9190000000000005</c:v>
                </c:pt>
                <c:pt idx="322">
                  <c:v>5.3936999999999999</c:v>
                </c:pt>
                <c:pt idx="323">
                  <c:v>6.1070000000000002</c:v>
                </c:pt>
                <c:pt idx="324">
                  <c:v>6.0529999999999999</c:v>
                </c:pt>
                <c:pt idx="325">
                  <c:v>6.3844000000000003</c:v>
                </c:pt>
                <c:pt idx="326">
                  <c:v>6.6007999999999996</c:v>
                </c:pt>
                <c:pt idx="327">
                  <c:v>6.7194000000000003</c:v>
                </c:pt>
                <c:pt idx="328">
                  <c:v>6.2586000000000004</c:v>
                </c:pt>
                <c:pt idx="329">
                  <c:v>5.0762</c:v>
                </c:pt>
                <c:pt idx="330">
                  <c:v>6.2392000000000003</c:v>
                </c:pt>
                <c:pt idx="331">
                  <c:v>5.8223000000000003</c:v>
                </c:pt>
                <c:pt idx="332">
                  <c:v>4.5148000000000001</c:v>
                </c:pt>
                <c:pt idx="333">
                  <c:v>4.0511999999999997</c:v>
                </c:pt>
                <c:pt idx="334">
                  <c:v>4.0511999999999997</c:v>
                </c:pt>
                <c:pt idx="335">
                  <c:v>4.0511999999999997</c:v>
                </c:pt>
                <c:pt idx="336">
                  <c:v>4.9318</c:v>
                </c:pt>
                <c:pt idx="337">
                  <c:v>4.7217000000000002</c:v>
                </c:pt>
                <c:pt idx="338">
                  <c:v>4.6429</c:v>
                </c:pt>
                <c:pt idx="339">
                  <c:v>4.7915999999999999</c:v>
                </c:pt>
                <c:pt idx="340">
                  <c:v>5.0164</c:v>
                </c:pt>
                <c:pt idx="341">
                  <c:v>5.0881999999999996</c:v>
                </c:pt>
                <c:pt idx="342">
                  <c:v>4.9248000000000003</c:v>
                </c:pt>
                <c:pt idx="343">
                  <c:v>4.9025999999999996</c:v>
                </c:pt>
                <c:pt idx="344">
                  <c:v>5.1337999999999999</c:v>
                </c:pt>
                <c:pt idx="345">
                  <c:v>5.1817000000000002</c:v>
                </c:pt>
                <c:pt idx="346">
                  <c:v>5.5335999999999999</c:v>
                </c:pt>
                <c:pt idx="347">
                  <c:v>5.4588000000000001</c:v>
                </c:pt>
                <c:pt idx="348">
                  <c:v>5.5822000000000003</c:v>
                </c:pt>
                <c:pt idx="349">
                  <c:v>6.0918000000000001</c:v>
                </c:pt>
                <c:pt idx="350">
                  <c:v>6.0918000000000001</c:v>
                </c:pt>
                <c:pt idx="351">
                  <c:v>6.524</c:v>
                </c:pt>
                <c:pt idx="352">
                  <c:v>6.5986000000000002</c:v>
                </c:pt>
                <c:pt idx="353">
                  <c:v>6.1276999999999999</c:v>
                </c:pt>
                <c:pt idx="354">
                  <c:v>5.6528999999999998</c:v>
                </c:pt>
                <c:pt idx="355">
                  <c:v>5.8529999999999998</c:v>
                </c:pt>
                <c:pt idx="356">
                  <c:v>6.0406000000000004</c:v>
                </c:pt>
                <c:pt idx="357">
                  <c:v>5.6022999999999996</c:v>
                </c:pt>
                <c:pt idx="358">
                  <c:v>5.0335999999999999</c:v>
                </c:pt>
                <c:pt idx="359">
                  <c:v>5.1208999999999998</c:v>
                </c:pt>
                <c:pt idx="360">
                  <c:v>5.0358999999999998</c:v>
                </c:pt>
                <c:pt idx="361">
                  <c:v>4.8882000000000003</c:v>
                </c:pt>
                <c:pt idx="362">
                  <c:v>4.9134000000000002</c:v>
                </c:pt>
                <c:pt idx="363">
                  <c:v>4.9031000000000002</c:v>
                </c:pt>
                <c:pt idx="364">
                  <c:v>4.6485000000000003</c:v>
                </c:pt>
                <c:pt idx="365">
                  <c:v>4.6485000000000003</c:v>
                </c:pt>
                <c:pt idx="366">
                  <c:v>4.9378000000000002</c:v>
                </c:pt>
                <c:pt idx="367">
                  <c:v>5.4730999999999996</c:v>
                </c:pt>
                <c:pt idx="368">
                  <c:v>5.9055999999999997</c:v>
                </c:pt>
                <c:pt idx="369">
                  <c:v>5.1582999999999997</c:v>
                </c:pt>
                <c:pt idx="370">
                  <c:v>5.2653999999999996</c:v>
                </c:pt>
                <c:pt idx="371">
                  <c:v>4.9884000000000004</c:v>
                </c:pt>
                <c:pt idx="372">
                  <c:v>4.9321999999999999</c:v>
                </c:pt>
                <c:pt idx="373">
                  <c:v>4.8372999999999999</c:v>
                </c:pt>
                <c:pt idx="374">
                  <c:v>4.8433000000000002</c:v>
                </c:pt>
                <c:pt idx="375">
                  <c:v>4.9054000000000002</c:v>
                </c:pt>
                <c:pt idx="376">
                  <c:v>5.3503999999999996</c:v>
                </c:pt>
                <c:pt idx="377">
                  <c:v>5.4447999999999999</c:v>
                </c:pt>
                <c:pt idx="378">
                  <c:v>5.7991999999999999</c:v>
                </c:pt>
                <c:pt idx="379">
                  <c:v>4.4995000000000003</c:v>
                </c:pt>
                <c:pt idx="380">
                  <c:v>4.4592999999999998</c:v>
                </c:pt>
                <c:pt idx="381">
                  <c:v>4.4211</c:v>
                </c:pt>
                <c:pt idx="382">
                  <c:v>4.3697999999999997</c:v>
                </c:pt>
                <c:pt idx="383">
                  <c:v>4.2938000000000001</c:v>
                </c:pt>
                <c:pt idx="384">
                  <c:v>4.2611999999999997</c:v>
                </c:pt>
                <c:pt idx="385">
                  <c:v>4.3925000000000001</c:v>
                </c:pt>
                <c:pt idx="386">
                  <c:v>4.3471000000000002</c:v>
                </c:pt>
                <c:pt idx="387">
                  <c:v>4.5430999999999999</c:v>
                </c:pt>
                <c:pt idx="388">
                  <c:v>4.5517000000000003</c:v>
                </c:pt>
                <c:pt idx="389">
                  <c:v>4.7081999999999997</c:v>
                </c:pt>
                <c:pt idx="390">
                  <c:v>5.3075000000000001</c:v>
                </c:pt>
                <c:pt idx="391">
                  <c:v>5.5659999999999998</c:v>
                </c:pt>
                <c:pt idx="392">
                  <c:v>5.6444999999999999</c:v>
                </c:pt>
                <c:pt idx="393">
                  <c:v>5.6852999999999998</c:v>
                </c:pt>
                <c:pt idx="394">
                  <c:v>5.2405999999999997</c:v>
                </c:pt>
                <c:pt idx="395">
                  <c:v>5.4184000000000001</c:v>
                </c:pt>
                <c:pt idx="396">
                  <c:v>5.5073999999999996</c:v>
                </c:pt>
                <c:pt idx="397">
                  <c:v>6.0833000000000004</c:v>
                </c:pt>
                <c:pt idx="398">
                  <c:v>5.5152000000000001</c:v>
                </c:pt>
                <c:pt idx="399">
                  <c:v>4.5410000000000004</c:v>
                </c:pt>
                <c:pt idx="400">
                  <c:v>5.8112000000000004</c:v>
                </c:pt>
                <c:pt idx="401">
                  <c:v>4.9927000000000001</c:v>
                </c:pt>
                <c:pt idx="402">
                  <c:v>4.4827000000000004</c:v>
                </c:pt>
                <c:pt idx="403">
                  <c:v>4.4088000000000003</c:v>
                </c:pt>
                <c:pt idx="404">
                  <c:v>4.4775999999999998</c:v>
                </c:pt>
                <c:pt idx="405">
                  <c:v>5.0579000000000001</c:v>
                </c:pt>
                <c:pt idx="406">
                  <c:v>4.8776000000000002</c:v>
                </c:pt>
                <c:pt idx="407">
                  <c:v>5.5041000000000002</c:v>
                </c:pt>
                <c:pt idx="408">
                  <c:v>5.5612000000000004</c:v>
                </c:pt>
                <c:pt idx="409">
                  <c:v>5.1837</c:v>
                </c:pt>
                <c:pt idx="410">
                  <c:v>5.7157</c:v>
                </c:pt>
                <c:pt idx="411">
                  <c:v>5.8914</c:v>
                </c:pt>
                <c:pt idx="412">
                  <c:v>5.8365999999999998</c:v>
                </c:pt>
                <c:pt idx="413">
                  <c:v>5.8224999999999998</c:v>
                </c:pt>
                <c:pt idx="414">
                  <c:v>5.7038000000000002</c:v>
                </c:pt>
                <c:pt idx="415">
                  <c:v>5.8986000000000001</c:v>
                </c:pt>
                <c:pt idx="416">
                  <c:v>4.7094000000000005</c:v>
                </c:pt>
                <c:pt idx="417">
                  <c:v>4.2952000000000004</c:v>
                </c:pt>
                <c:pt idx="418">
                  <c:v>4.2759</c:v>
                </c:pt>
                <c:pt idx="419">
                  <c:v>4.2472000000000003</c:v>
                </c:pt>
                <c:pt idx="420">
                  <c:v>4.2199</c:v>
                </c:pt>
                <c:pt idx="421">
                  <c:v>4.2152000000000003</c:v>
                </c:pt>
                <c:pt idx="422">
                  <c:v>4.2088000000000001</c:v>
                </c:pt>
                <c:pt idx="423">
                  <c:v>4.2286999999999999</c:v>
                </c:pt>
                <c:pt idx="424">
                  <c:v>4.2744</c:v>
                </c:pt>
                <c:pt idx="425">
                  <c:v>4.6102999999999996</c:v>
                </c:pt>
                <c:pt idx="426">
                  <c:v>4.2960000000000003</c:v>
                </c:pt>
                <c:pt idx="427">
                  <c:v>4.2916999999999996</c:v>
                </c:pt>
                <c:pt idx="428">
                  <c:v>5.7748999999999997</c:v>
                </c:pt>
                <c:pt idx="429">
                  <c:v>5.6074999999999999</c:v>
                </c:pt>
                <c:pt idx="430">
                  <c:v>5.6074999999999999</c:v>
                </c:pt>
                <c:pt idx="431">
                  <c:v>5.0228999999999999</c:v>
                </c:pt>
                <c:pt idx="432">
                  <c:v>5.3996000000000004</c:v>
                </c:pt>
                <c:pt idx="433">
                  <c:v>4.5097000000000005</c:v>
                </c:pt>
                <c:pt idx="434">
                  <c:v>4.2530000000000001</c:v>
                </c:pt>
                <c:pt idx="435">
                  <c:v>4.2271999999999998</c:v>
                </c:pt>
                <c:pt idx="436">
                  <c:v>4.1950000000000003</c:v>
                </c:pt>
                <c:pt idx="437">
                  <c:v>4.1757</c:v>
                </c:pt>
                <c:pt idx="438">
                  <c:v>4.1516999999999999</c:v>
                </c:pt>
                <c:pt idx="439">
                  <c:v>4.1513999999999998</c:v>
                </c:pt>
                <c:pt idx="440">
                  <c:v>4.2007000000000003</c:v>
                </c:pt>
                <c:pt idx="441">
                  <c:v>5.3449</c:v>
                </c:pt>
                <c:pt idx="442">
                  <c:v>5.6177999999999999</c:v>
                </c:pt>
                <c:pt idx="443">
                  <c:v>5.3476999999999997</c:v>
                </c:pt>
                <c:pt idx="444">
                  <c:v>5.0529000000000002</c:v>
                </c:pt>
                <c:pt idx="445">
                  <c:v>5.4184999999999999</c:v>
                </c:pt>
                <c:pt idx="446">
                  <c:v>5.2313000000000001</c:v>
                </c:pt>
                <c:pt idx="447">
                  <c:v>5.2256999999999998</c:v>
                </c:pt>
                <c:pt idx="448">
                  <c:v>4.7377000000000002</c:v>
                </c:pt>
                <c:pt idx="449">
                  <c:v>4.6742999999999997</c:v>
                </c:pt>
                <c:pt idx="450">
                  <c:v>5.1669</c:v>
                </c:pt>
                <c:pt idx="451">
                  <c:v>4.9050000000000002</c:v>
                </c:pt>
                <c:pt idx="452">
                  <c:v>4.8312999999999997</c:v>
                </c:pt>
                <c:pt idx="453">
                  <c:v>5.2283999999999997</c:v>
                </c:pt>
                <c:pt idx="454">
                  <c:v>5.1683000000000003</c:v>
                </c:pt>
                <c:pt idx="455">
                  <c:v>5.5919999999999996</c:v>
                </c:pt>
                <c:pt idx="456">
                  <c:v>5.6444999999999999</c:v>
                </c:pt>
                <c:pt idx="457">
                  <c:v>5.7140000000000004</c:v>
                </c:pt>
                <c:pt idx="458">
                  <c:v>5.2735000000000003</c:v>
                </c:pt>
                <c:pt idx="459">
                  <c:v>5.2079000000000004</c:v>
                </c:pt>
                <c:pt idx="460">
                  <c:v>5.1241000000000003</c:v>
                </c:pt>
                <c:pt idx="461">
                  <c:v>4.4424999999999999</c:v>
                </c:pt>
                <c:pt idx="462">
                  <c:v>4.4661</c:v>
                </c:pt>
                <c:pt idx="463">
                  <c:v>4.6632999999999996</c:v>
                </c:pt>
                <c:pt idx="464">
                  <c:v>4.7626999999999997</c:v>
                </c:pt>
                <c:pt idx="465">
                  <c:v>4.9314999999999998</c:v>
                </c:pt>
                <c:pt idx="466">
                  <c:v>4.4424000000000001</c:v>
                </c:pt>
                <c:pt idx="467">
                  <c:v>3.8468</c:v>
                </c:pt>
                <c:pt idx="468">
                  <c:v>3.7583000000000002</c:v>
                </c:pt>
                <c:pt idx="469">
                  <c:v>4.1135000000000002</c:v>
                </c:pt>
                <c:pt idx="470">
                  <c:v>4.2740999999999998</c:v>
                </c:pt>
                <c:pt idx="471">
                  <c:v>4.8113000000000001</c:v>
                </c:pt>
                <c:pt idx="472">
                  <c:v>4.2889999999999997</c:v>
                </c:pt>
                <c:pt idx="473">
                  <c:v>3.9413</c:v>
                </c:pt>
                <c:pt idx="474">
                  <c:v>4.0232000000000001</c:v>
                </c:pt>
                <c:pt idx="475">
                  <c:v>4.4421999999999997</c:v>
                </c:pt>
                <c:pt idx="476">
                  <c:v>4.1482999999999999</c:v>
                </c:pt>
                <c:pt idx="477">
                  <c:v>3.8262999999999998</c:v>
                </c:pt>
                <c:pt idx="478">
                  <c:v>3.7885999999999997</c:v>
                </c:pt>
                <c:pt idx="479">
                  <c:v>3.8963999999999999</c:v>
                </c:pt>
                <c:pt idx="480">
                  <c:v>3.9327000000000001</c:v>
                </c:pt>
                <c:pt idx="481">
                  <c:v>3.6926999999999999</c:v>
                </c:pt>
                <c:pt idx="482">
                  <c:v>3.7164000000000001</c:v>
                </c:pt>
                <c:pt idx="483">
                  <c:v>3.4725000000000001</c:v>
                </c:pt>
                <c:pt idx="484">
                  <c:v>3.3108</c:v>
                </c:pt>
                <c:pt idx="485">
                  <c:v>3.5190000000000001</c:v>
                </c:pt>
                <c:pt idx="486">
                  <c:v>3.4853000000000001</c:v>
                </c:pt>
                <c:pt idx="487">
                  <c:v>3.3422000000000001</c:v>
                </c:pt>
                <c:pt idx="488">
                  <c:v>3.3498000000000001</c:v>
                </c:pt>
                <c:pt idx="489">
                  <c:v>4.2019000000000002</c:v>
                </c:pt>
                <c:pt idx="490">
                  <c:v>4.4104999999999999</c:v>
                </c:pt>
                <c:pt idx="491">
                  <c:v>3.7481999999999998</c:v>
                </c:pt>
                <c:pt idx="492">
                  <c:v>3.3235999999999999</c:v>
                </c:pt>
                <c:pt idx="493">
                  <c:v>3.2616999999999998</c:v>
                </c:pt>
                <c:pt idx="494">
                  <c:v>3.2477</c:v>
                </c:pt>
                <c:pt idx="495">
                  <c:v>3.24</c:v>
                </c:pt>
                <c:pt idx="496">
                  <c:v>3.2452000000000001</c:v>
                </c:pt>
                <c:pt idx="497">
                  <c:v>3.2534999999999998</c:v>
                </c:pt>
                <c:pt idx="498">
                  <c:v>3.4249999999999998</c:v>
                </c:pt>
                <c:pt idx="499">
                  <c:v>3.8098000000000001</c:v>
                </c:pt>
                <c:pt idx="500">
                  <c:v>4.5598000000000001</c:v>
                </c:pt>
                <c:pt idx="501">
                  <c:v>4.4775</c:v>
                </c:pt>
                <c:pt idx="502">
                  <c:v>4.4020000000000001</c:v>
                </c:pt>
                <c:pt idx="503">
                  <c:v>4.6219999999999999</c:v>
                </c:pt>
                <c:pt idx="504">
                  <c:v>3.9380999999999999</c:v>
                </c:pt>
                <c:pt idx="505">
                  <c:v>3.8256000000000001</c:v>
                </c:pt>
                <c:pt idx="506">
                  <c:v>3.8210999999999999</c:v>
                </c:pt>
                <c:pt idx="507">
                  <c:v>4.0401999999999996</c:v>
                </c:pt>
                <c:pt idx="508">
                  <c:v>4.5631000000000004</c:v>
                </c:pt>
                <c:pt idx="509">
                  <c:v>4.3540999999999999</c:v>
                </c:pt>
                <c:pt idx="510">
                  <c:v>4.6200999999999999</c:v>
                </c:pt>
                <c:pt idx="511">
                  <c:v>4.8693</c:v>
                </c:pt>
                <c:pt idx="512">
                  <c:v>5.0537999999999998</c:v>
                </c:pt>
                <c:pt idx="513">
                  <c:v>5.1159999999999997</c:v>
                </c:pt>
                <c:pt idx="514">
                  <c:v>5.1081000000000003</c:v>
                </c:pt>
                <c:pt idx="515">
                  <c:v>5.0271999999999997</c:v>
                </c:pt>
                <c:pt idx="516">
                  <c:v>5.0271999999999997</c:v>
                </c:pt>
                <c:pt idx="517">
                  <c:v>5.0271999999999997</c:v>
                </c:pt>
                <c:pt idx="518">
                  <c:v>4.9554</c:v>
                </c:pt>
                <c:pt idx="519">
                  <c:v>4.7891000000000004</c:v>
                </c:pt>
                <c:pt idx="520">
                  <c:v>4.9451000000000001</c:v>
                </c:pt>
                <c:pt idx="521">
                  <c:v>4.9451000000000001</c:v>
                </c:pt>
                <c:pt idx="522">
                  <c:v>3.8885999999999998</c:v>
                </c:pt>
                <c:pt idx="523">
                  <c:v>3.4382000000000001</c:v>
                </c:pt>
                <c:pt idx="524">
                  <c:v>3.3647</c:v>
                </c:pt>
                <c:pt idx="525">
                  <c:v>3.7122999999999999</c:v>
                </c:pt>
                <c:pt idx="526">
                  <c:v>3.8936000000000002</c:v>
                </c:pt>
                <c:pt idx="527">
                  <c:v>3.9218999999999999</c:v>
                </c:pt>
                <c:pt idx="528">
                  <c:v>3.5444</c:v>
                </c:pt>
                <c:pt idx="529">
                  <c:v>3.3092999999999999</c:v>
                </c:pt>
                <c:pt idx="530">
                  <c:v>3.6768000000000001</c:v>
                </c:pt>
                <c:pt idx="531">
                  <c:v>4.0997000000000003</c:v>
                </c:pt>
                <c:pt idx="532">
                  <c:v>3.8075000000000001</c:v>
                </c:pt>
                <c:pt idx="533">
                  <c:v>4.4085999999999999</c:v>
                </c:pt>
                <c:pt idx="534">
                  <c:v>4.0987</c:v>
                </c:pt>
                <c:pt idx="535">
                  <c:v>4.1707000000000001</c:v>
                </c:pt>
                <c:pt idx="536">
                  <c:v>4.4332000000000003</c:v>
                </c:pt>
                <c:pt idx="537">
                  <c:v>3.8148</c:v>
                </c:pt>
                <c:pt idx="538">
                  <c:v>3.2656999999999998</c:v>
                </c:pt>
                <c:pt idx="539">
                  <c:v>3.2383000000000002</c:v>
                </c:pt>
                <c:pt idx="540">
                  <c:v>3.3565</c:v>
                </c:pt>
                <c:pt idx="541">
                  <c:v>3.2911000000000001</c:v>
                </c:pt>
                <c:pt idx="542">
                  <c:v>3.9811000000000001</c:v>
                </c:pt>
                <c:pt idx="543">
                  <c:v>4.1909000000000001</c:v>
                </c:pt>
                <c:pt idx="544">
                  <c:v>4.2853000000000003</c:v>
                </c:pt>
                <c:pt idx="545">
                  <c:v>3.7572999999999999</c:v>
                </c:pt>
                <c:pt idx="546">
                  <c:v>4.4307999999999996</c:v>
                </c:pt>
                <c:pt idx="547">
                  <c:v>4.5027999999999997</c:v>
                </c:pt>
                <c:pt idx="548">
                  <c:v>3.4620000000000002</c:v>
                </c:pt>
                <c:pt idx="549">
                  <c:v>3.343</c:v>
                </c:pt>
                <c:pt idx="550">
                  <c:v>4.8021000000000003</c:v>
                </c:pt>
                <c:pt idx="551">
                  <c:v>4.5895999999999999</c:v>
                </c:pt>
                <c:pt idx="552">
                  <c:v>3.4342000000000001</c:v>
                </c:pt>
                <c:pt idx="553">
                  <c:v>3.2406999999999999</c:v>
                </c:pt>
                <c:pt idx="554">
                  <c:v>3.2524999999999999</c:v>
                </c:pt>
                <c:pt idx="555">
                  <c:v>3.524</c:v>
                </c:pt>
                <c:pt idx="556">
                  <c:v>4.4486999999999997</c:v>
                </c:pt>
                <c:pt idx="557">
                  <c:v>3.7427999999999999</c:v>
                </c:pt>
                <c:pt idx="558">
                  <c:v>4.2984999999999998</c:v>
                </c:pt>
                <c:pt idx="559">
                  <c:v>4.5534999999999997</c:v>
                </c:pt>
                <c:pt idx="560">
                  <c:v>4.8498000000000001</c:v>
                </c:pt>
                <c:pt idx="561">
                  <c:v>4.7941000000000003</c:v>
                </c:pt>
                <c:pt idx="562">
                  <c:v>3.8203</c:v>
                </c:pt>
                <c:pt idx="563">
                  <c:v>4.0151000000000003</c:v>
                </c:pt>
                <c:pt idx="564">
                  <c:v>4.0288000000000004</c:v>
                </c:pt>
                <c:pt idx="565">
                  <c:v>4.8666999999999998</c:v>
                </c:pt>
                <c:pt idx="566">
                  <c:v>4.8627000000000002</c:v>
                </c:pt>
                <c:pt idx="567">
                  <c:v>3.8875000000000002</c:v>
                </c:pt>
                <c:pt idx="568">
                  <c:v>3.4683000000000002</c:v>
                </c:pt>
                <c:pt idx="569">
                  <c:v>3.6362999999999999</c:v>
                </c:pt>
                <c:pt idx="570">
                  <c:v>4.3010000000000002</c:v>
                </c:pt>
                <c:pt idx="571">
                  <c:v>3.6926000000000001</c:v>
                </c:pt>
                <c:pt idx="572">
                  <c:v>3.6212</c:v>
                </c:pt>
                <c:pt idx="573">
                  <c:v>3.4308000000000001</c:v>
                </c:pt>
                <c:pt idx="574">
                  <c:v>4.0114000000000001</c:v>
                </c:pt>
                <c:pt idx="575">
                  <c:v>3.9175</c:v>
                </c:pt>
                <c:pt idx="576">
                  <c:v>4.1204000000000001</c:v>
                </c:pt>
                <c:pt idx="577">
                  <c:v>4.3894000000000002</c:v>
                </c:pt>
                <c:pt idx="578">
                  <c:v>4.3285999999999998</c:v>
                </c:pt>
                <c:pt idx="579">
                  <c:v>4.6452999999999998</c:v>
                </c:pt>
                <c:pt idx="580">
                  <c:v>4.9108000000000001</c:v>
                </c:pt>
                <c:pt idx="581">
                  <c:v>4.1104000000000003</c:v>
                </c:pt>
                <c:pt idx="582">
                  <c:v>3.3603999999999998</c:v>
                </c:pt>
                <c:pt idx="583">
                  <c:v>3.2728000000000002</c:v>
                </c:pt>
                <c:pt idx="584">
                  <c:v>3.2728000000000002</c:v>
                </c:pt>
                <c:pt idx="585">
                  <c:v>3.2728000000000002</c:v>
                </c:pt>
                <c:pt idx="586">
                  <c:v>3.4548999999999999</c:v>
                </c:pt>
                <c:pt idx="587">
                  <c:v>3.6757</c:v>
                </c:pt>
                <c:pt idx="588">
                  <c:v>4.3765999999999998</c:v>
                </c:pt>
                <c:pt idx="589">
                  <c:v>3.3479999999999999</c:v>
                </c:pt>
                <c:pt idx="590">
                  <c:v>3.3176000000000001</c:v>
                </c:pt>
                <c:pt idx="591">
                  <c:v>4.5335999999999999</c:v>
                </c:pt>
                <c:pt idx="592">
                  <c:v>3.2732000000000001</c:v>
                </c:pt>
                <c:pt idx="593">
                  <c:v>3.2225000000000001</c:v>
                </c:pt>
                <c:pt idx="594">
                  <c:v>3.2134</c:v>
                </c:pt>
                <c:pt idx="595">
                  <c:v>3.3999000000000001</c:v>
                </c:pt>
                <c:pt idx="596">
                  <c:v>3.4472999999999998</c:v>
                </c:pt>
                <c:pt idx="597">
                  <c:v>3.5122</c:v>
                </c:pt>
                <c:pt idx="598">
                  <c:v>3.3866000000000001</c:v>
                </c:pt>
                <c:pt idx="599">
                  <c:v>3.3816000000000002</c:v>
                </c:pt>
                <c:pt idx="600">
                  <c:v>3.6764000000000001</c:v>
                </c:pt>
                <c:pt idx="601">
                  <c:v>3.5653000000000001</c:v>
                </c:pt>
                <c:pt idx="602">
                  <c:v>3.5066999999999999</c:v>
                </c:pt>
                <c:pt idx="603">
                  <c:v>4.5266000000000002</c:v>
                </c:pt>
                <c:pt idx="604">
                  <c:v>4.3083999999999998</c:v>
                </c:pt>
                <c:pt idx="605">
                  <c:v>4.7896999999999998</c:v>
                </c:pt>
                <c:pt idx="606">
                  <c:v>4.8749000000000002</c:v>
                </c:pt>
                <c:pt idx="607">
                  <c:v>3.4443999999999999</c:v>
                </c:pt>
                <c:pt idx="608">
                  <c:v>3.4508999999999999</c:v>
                </c:pt>
                <c:pt idx="609">
                  <c:v>3.4156</c:v>
                </c:pt>
                <c:pt idx="610">
                  <c:v>3.4156</c:v>
                </c:pt>
                <c:pt idx="611">
                  <c:v>3.3904999999999998</c:v>
                </c:pt>
                <c:pt idx="612">
                  <c:v>3.3662999999999998</c:v>
                </c:pt>
                <c:pt idx="613">
                  <c:v>3.7349999999999999</c:v>
                </c:pt>
                <c:pt idx="614">
                  <c:v>3.5691000000000002</c:v>
                </c:pt>
                <c:pt idx="615">
                  <c:v>3.5213000000000001</c:v>
                </c:pt>
                <c:pt idx="616">
                  <c:v>3.9569000000000001</c:v>
                </c:pt>
                <c:pt idx="617">
                  <c:v>3.5000999999999998</c:v>
                </c:pt>
                <c:pt idx="618">
                  <c:v>3.9325000000000001</c:v>
                </c:pt>
                <c:pt idx="619">
                  <c:v>4.2572000000000001</c:v>
                </c:pt>
                <c:pt idx="620">
                  <c:v>4.4653999999999998</c:v>
                </c:pt>
                <c:pt idx="621">
                  <c:v>3.4925000000000002</c:v>
                </c:pt>
                <c:pt idx="622">
                  <c:v>3.4169</c:v>
                </c:pt>
                <c:pt idx="623">
                  <c:v>3.3936999999999999</c:v>
                </c:pt>
                <c:pt idx="624">
                  <c:v>4.3432000000000004</c:v>
                </c:pt>
                <c:pt idx="625">
                  <c:v>4.9043000000000001</c:v>
                </c:pt>
                <c:pt idx="626">
                  <c:v>4.9337</c:v>
                </c:pt>
                <c:pt idx="627">
                  <c:v>4.9213000000000005</c:v>
                </c:pt>
                <c:pt idx="628">
                  <c:v>4.9915000000000003</c:v>
                </c:pt>
                <c:pt idx="629">
                  <c:v>3.9980000000000002</c:v>
                </c:pt>
                <c:pt idx="630">
                  <c:v>3.9980000000000002</c:v>
                </c:pt>
                <c:pt idx="631">
                  <c:v>3.9980000000000002</c:v>
                </c:pt>
                <c:pt idx="632">
                  <c:v>4.0829000000000004</c:v>
                </c:pt>
                <c:pt idx="633">
                  <c:v>4.2295999999999996</c:v>
                </c:pt>
                <c:pt idx="634">
                  <c:v>3.3262999999999998</c:v>
                </c:pt>
                <c:pt idx="635">
                  <c:v>3.2978000000000001</c:v>
                </c:pt>
                <c:pt idx="636">
                  <c:v>3.2358000000000002</c:v>
                </c:pt>
                <c:pt idx="637">
                  <c:v>3.2326000000000001</c:v>
                </c:pt>
                <c:pt idx="638">
                  <c:v>3.2545000000000002</c:v>
                </c:pt>
                <c:pt idx="639">
                  <c:v>3.2115</c:v>
                </c:pt>
                <c:pt idx="640">
                  <c:v>3.2791999999999999</c:v>
                </c:pt>
                <c:pt idx="641">
                  <c:v>3.5762</c:v>
                </c:pt>
                <c:pt idx="642">
                  <c:v>3.9253999999999998</c:v>
                </c:pt>
                <c:pt idx="643">
                  <c:v>4.298</c:v>
                </c:pt>
                <c:pt idx="644">
                  <c:v>3.3933</c:v>
                </c:pt>
                <c:pt idx="645">
                  <c:v>3.5531000000000001</c:v>
                </c:pt>
                <c:pt idx="646">
                  <c:v>3.2795000000000001</c:v>
                </c:pt>
                <c:pt idx="647">
                  <c:v>3.2610999999999999</c:v>
                </c:pt>
                <c:pt idx="648">
                  <c:v>3.258</c:v>
                </c:pt>
                <c:pt idx="649">
                  <c:v>3.3155999999999999</c:v>
                </c:pt>
                <c:pt idx="650">
                  <c:v>3.9203999999999999</c:v>
                </c:pt>
                <c:pt idx="651">
                  <c:v>4.4536999999999995</c:v>
                </c:pt>
                <c:pt idx="652">
                  <c:v>4.6936999999999998</c:v>
                </c:pt>
                <c:pt idx="653">
                  <c:v>4.0308999999999999</c:v>
                </c:pt>
                <c:pt idx="654">
                  <c:v>3.2671999999999999</c:v>
                </c:pt>
                <c:pt idx="655">
                  <c:v>4.6383999999999999</c:v>
                </c:pt>
                <c:pt idx="656">
                  <c:v>3.9003999999999999</c:v>
                </c:pt>
                <c:pt idx="657">
                  <c:v>3.2652999999999999</c:v>
                </c:pt>
                <c:pt idx="658">
                  <c:v>3.2522000000000002</c:v>
                </c:pt>
                <c:pt idx="659">
                  <c:v>3.2605</c:v>
                </c:pt>
                <c:pt idx="660">
                  <c:v>3.7928999999999999</c:v>
                </c:pt>
                <c:pt idx="661">
                  <c:v>4.2851999999999997</c:v>
                </c:pt>
                <c:pt idx="662">
                  <c:v>3.3715999999999999</c:v>
                </c:pt>
                <c:pt idx="663">
                  <c:v>3.3199000000000001</c:v>
                </c:pt>
                <c:pt idx="664">
                  <c:v>3.7599</c:v>
                </c:pt>
                <c:pt idx="665">
                  <c:v>3.8083999999999998</c:v>
                </c:pt>
                <c:pt idx="666">
                  <c:v>3.5573999999999999</c:v>
                </c:pt>
                <c:pt idx="667">
                  <c:v>3.5266000000000002</c:v>
                </c:pt>
                <c:pt idx="668">
                  <c:v>3.5338000000000003</c:v>
                </c:pt>
                <c:pt idx="669">
                  <c:v>3.3885999999999998</c:v>
                </c:pt>
                <c:pt idx="670">
                  <c:v>4.3600000000000003</c:v>
                </c:pt>
                <c:pt idx="671">
                  <c:v>4.6029</c:v>
                </c:pt>
                <c:pt idx="672">
                  <c:v>4.8133999999999997</c:v>
                </c:pt>
                <c:pt idx="673">
                  <c:v>4.7638999999999996</c:v>
                </c:pt>
                <c:pt idx="674">
                  <c:v>4.7881</c:v>
                </c:pt>
                <c:pt idx="675">
                  <c:v>4.7248999999999999</c:v>
                </c:pt>
                <c:pt idx="676">
                  <c:v>4.609</c:v>
                </c:pt>
                <c:pt idx="677">
                  <c:v>3.9336000000000002</c:v>
                </c:pt>
                <c:pt idx="678">
                  <c:v>3.8982000000000001</c:v>
                </c:pt>
                <c:pt idx="679">
                  <c:v>4.4505999999999997</c:v>
                </c:pt>
                <c:pt idx="680">
                  <c:v>3.7732999999999999</c:v>
                </c:pt>
                <c:pt idx="681">
                  <c:v>3.3736000000000002</c:v>
                </c:pt>
                <c:pt idx="682">
                  <c:v>3.5045000000000002</c:v>
                </c:pt>
                <c:pt idx="683">
                  <c:v>3.6334</c:v>
                </c:pt>
                <c:pt idx="684">
                  <c:v>3.3951000000000002</c:v>
                </c:pt>
                <c:pt idx="685">
                  <c:v>4.6734</c:v>
                </c:pt>
                <c:pt idx="686">
                  <c:v>4.0151000000000003</c:v>
                </c:pt>
                <c:pt idx="687">
                  <c:v>4.5850999999999997</c:v>
                </c:pt>
                <c:pt idx="688">
                  <c:v>4.5484999999999998</c:v>
                </c:pt>
                <c:pt idx="689">
                  <c:v>3.7797000000000001</c:v>
                </c:pt>
                <c:pt idx="690">
                  <c:v>3.7797000000000001</c:v>
                </c:pt>
                <c:pt idx="691">
                  <c:v>4.1132999999999997</c:v>
                </c:pt>
                <c:pt idx="692">
                  <c:v>3.835</c:v>
                </c:pt>
                <c:pt idx="693">
                  <c:v>4.1634000000000002</c:v>
                </c:pt>
                <c:pt idx="694">
                  <c:v>4.3178000000000001</c:v>
                </c:pt>
                <c:pt idx="695">
                  <c:v>4.4879999999999995</c:v>
                </c:pt>
                <c:pt idx="696">
                  <c:v>3.7235</c:v>
                </c:pt>
                <c:pt idx="697">
                  <c:v>4.3734999999999999</c:v>
                </c:pt>
                <c:pt idx="698">
                  <c:v>4.5811000000000002</c:v>
                </c:pt>
                <c:pt idx="699">
                  <c:v>3.7507999999999999</c:v>
                </c:pt>
                <c:pt idx="700">
                  <c:v>4.5209999999999999</c:v>
                </c:pt>
                <c:pt idx="701">
                  <c:v>4.5026999999999999</c:v>
                </c:pt>
                <c:pt idx="702">
                  <c:v>3.8864000000000001</c:v>
                </c:pt>
                <c:pt idx="703">
                  <c:v>3.4279999999999999</c:v>
                </c:pt>
                <c:pt idx="704">
                  <c:v>3.3965999999999998</c:v>
                </c:pt>
                <c:pt idx="705">
                  <c:v>3.3965000000000001</c:v>
                </c:pt>
                <c:pt idx="706">
                  <c:v>3.6255999999999999</c:v>
                </c:pt>
                <c:pt idx="707">
                  <c:v>4.0850999999999997</c:v>
                </c:pt>
                <c:pt idx="708">
                  <c:v>3.8864000000000001</c:v>
                </c:pt>
                <c:pt idx="709">
                  <c:v>3.3018000000000001</c:v>
                </c:pt>
                <c:pt idx="710">
                  <c:v>3.2696999999999998</c:v>
                </c:pt>
                <c:pt idx="711">
                  <c:v>3.2728999999999999</c:v>
                </c:pt>
                <c:pt idx="712">
                  <c:v>4.5509000000000004</c:v>
                </c:pt>
                <c:pt idx="713">
                  <c:v>4.5576999999999996</c:v>
                </c:pt>
                <c:pt idx="714">
                  <c:v>3.3028</c:v>
                </c:pt>
                <c:pt idx="715">
                  <c:v>3.3923999999999999</c:v>
                </c:pt>
                <c:pt idx="716">
                  <c:v>3.3683000000000001</c:v>
                </c:pt>
                <c:pt idx="717">
                  <c:v>3.3256000000000001</c:v>
                </c:pt>
                <c:pt idx="718">
                  <c:v>3.3618999999999999</c:v>
                </c:pt>
                <c:pt idx="719">
                  <c:v>3.6970999999999998</c:v>
                </c:pt>
                <c:pt idx="720">
                  <c:v>3.9634</c:v>
                </c:pt>
                <c:pt idx="721">
                  <c:v>3.4691000000000001</c:v>
                </c:pt>
                <c:pt idx="722">
                  <c:v>3.5329999999999999</c:v>
                </c:pt>
                <c:pt idx="723">
                  <c:v>4.6414999999999997</c:v>
                </c:pt>
                <c:pt idx="724">
                  <c:v>4.3277000000000001</c:v>
                </c:pt>
                <c:pt idx="725">
                  <c:v>4.8537999999999997</c:v>
                </c:pt>
                <c:pt idx="726">
                  <c:v>4.8749000000000002</c:v>
                </c:pt>
                <c:pt idx="727">
                  <c:v>4.8166000000000002</c:v>
                </c:pt>
                <c:pt idx="728">
                  <c:v>4.8781999999999996</c:v>
                </c:pt>
                <c:pt idx="729">
                  <c:v>4.0209000000000001</c:v>
                </c:pt>
                <c:pt idx="730">
                  <c:v>4.8710000000000004</c:v>
                </c:pt>
                <c:pt idx="731">
                  <c:v>3.8505000000000003</c:v>
                </c:pt>
                <c:pt idx="732">
                  <c:v>4.5031999999999996</c:v>
                </c:pt>
                <c:pt idx="733">
                  <c:v>4.6515000000000004</c:v>
                </c:pt>
                <c:pt idx="734">
                  <c:v>3.7490000000000001</c:v>
                </c:pt>
                <c:pt idx="735">
                  <c:v>3.7415000000000003</c:v>
                </c:pt>
                <c:pt idx="736">
                  <c:v>3.7176</c:v>
                </c:pt>
                <c:pt idx="737">
                  <c:v>4.4283000000000001</c:v>
                </c:pt>
                <c:pt idx="738">
                  <c:v>3.4605999999999999</c:v>
                </c:pt>
                <c:pt idx="739">
                  <c:v>3.2898999999999998</c:v>
                </c:pt>
                <c:pt idx="740">
                  <c:v>3.3026</c:v>
                </c:pt>
                <c:pt idx="741">
                  <c:v>3.2458</c:v>
                </c:pt>
                <c:pt idx="742">
                  <c:v>3.2338</c:v>
                </c:pt>
                <c:pt idx="743">
                  <c:v>3.1871</c:v>
                </c:pt>
                <c:pt idx="744">
                  <c:v>4.1967999999999996</c:v>
                </c:pt>
                <c:pt idx="745">
                  <c:v>4.5457000000000001</c:v>
                </c:pt>
                <c:pt idx="746">
                  <c:v>3.5526999999999997</c:v>
                </c:pt>
                <c:pt idx="747">
                  <c:v>3.7218999999999998</c:v>
                </c:pt>
                <c:pt idx="748">
                  <c:v>4.0968999999999998</c:v>
                </c:pt>
                <c:pt idx="749">
                  <c:v>3.3345000000000002</c:v>
                </c:pt>
                <c:pt idx="750">
                  <c:v>4.7834000000000003</c:v>
                </c:pt>
                <c:pt idx="751">
                  <c:v>3.7446000000000002</c:v>
                </c:pt>
                <c:pt idx="752">
                  <c:v>3.2715000000000001</c:v>
                </c:pt>
                <c:pt idx="753">
                  <c:v>3.2721999999999998</c:v>
                </c:pt>
                <c:pt idx="754">
                  <c:v>3.2751000000000001</c:v>
                </c:pt>
                <c:pt idx="755">
                  <c:v>3.3157999999999999</c:v>
                </c:pt>
                <c:pt idx="756">
                  <c:v>3.2980999999999998</c:v>
                </c:pt>
                <c:pt idx="757">
                  <c:v>3.6598999999999999</c:v>
                </c:pt>
                <c:pt idx="758">
                  <c:v>3.9260999999999999</c:v>
                </c:pt>
                <c:pt idx="759">
                  <c:v>4.4397000000000002</c:v>
                </c:pt>
                <c:pt idx="760">
                  <c:v>4.8725000000000005</c:v>
                </c:pt>
                <c:pt idx="761">
                  <c:v>3.9832000000000001</c:v>
                </c:pt>
                <c:pt idx="762">
                  <c:v>4.5918999999999999</c:v>
                </c:pt>
                <c:pt idx="763">
                  <c:v>4.8071999999999999</c:v>
                </c:pt>
                <c:pt idx="764">
                  <c:v>4.6955999999999998</c:v>
                </c:pt>
                <c:pt idx="765">
                  <c:v>4.9010999999999996</c:v>
                </c:pt>
                <c:pt idx="766">
                  <c:v>4.0636999999999999</c:v>
                </c:pt>
                <c:pt idx="767">
                  <c:v>3.2831000000000001</c:v>
                </c:pt>
                <c:pt idx="768">
                  <c:v>3.3875999999999999</c:v>
                </c:pt>
                <c:pt idx="769">
                  <c:v>3.3077999999999999</c:v>
                </c:pt>
                <c:pt idx="770">
                  <c:v>4.5312999999999999</c:v>
                </c:pt>
                <c:pt idx="771">
                  <c:v>4.4428000000000001</c:v>
                </c:pt>
                <c:pt idx="772">
                  <c:v>4.7895000000000003</c:v>
                </c:pt>
                <c:pt idx="773">
                  <c:v>4.6905000000000001</c:v>
                </c:pt>
                <c:pt idx="774">
                  <c:v>4.5161999999999995</c:v>
                </c:pt>
                <c:pt idx="775">
                  <c:v>4.9379</c:v>
                </c:pt>
                <c:pt idx="776">
                  <c:v>4.4865000000000004</c:v>
                </c:pt>
                <c:pt idx="777">
                  <c:v>4.4865000000000004</c:v>
                </c:pt>
                <c:pt idx="778">
                  <c:v>4.4865000000000004</c:v>
                </c:pt>
                <c:pt idx="779">
                  <c:v>3.9531000000000001</c:v>
                </c:pt>
                <c:pt idx="780">
                  <c:v>4.8405000000000005</c:v>
                </c:pt>
                <c:pt idx="781">
                  <c:v>4.8239999999999998</c:v>
                </c:pt>
                <c:pt idx="782">
                  <c:v>4.8239999999999998</c:v>
                </c:pt>
                <c:pt idx="783">
                  <c:v>4.7694000000000001</c:v>
                </c:pt>
                <c:pt idx="784">
                  <c:v>3.9901</c:v>
                </c:pt>
                <c:pt idx="785">
                  <c:v>4.4295</c:v>
                </c:pt>
                <c:pt idx="786">
                  <c:v>4.7026000000000003</c:v>
                </c:pt>
                <c:pt idx="787">
                  <c:v>3.8006000000000002</c:v>
                </c:pt>
                <c:pt idx="788">
                  <c:v>4.1468999999999996</c:v>
                </c:pt>
                <c:pt idx="789">
                  <c:v>4.1018999999999997</c:v>
                </c:pt>
                <c:pt idx="790">
                  <c:v>3.6875999999999998</c:v>
                </c:pt>
                <c:pt idx="791">
                  <c:v>4.2088000000000001</c:v>
                </c:pt>
                <c:pt idx="792">
                  <c:v>3.8772000000000002</c:v>
                </c:pt>
                <c:pt idx="793">
                  <c:v>3.4931000000000001</c:v>
                </c:pt>
                <c:pt idx="794">
                  <c:v>3.3719999999999999</c:v>
                </c:pt>
                <c:pt idx="795">
                  <c:v>3.3835000000000002</c:v>
                </c:pt>
                <c:pt idx="796">
                  <c:v>3.4032</c:v>
                </c:pt>
                <c:pt idx="797">
                  <c:v>3.9111000000000002</c:v>
                </c:pt>
                <c:pt idx="798">
                  <c:v>3.4129999999999998</c:v>
                </c:pt>
                <c:pt idx="799">
                  <c:v>3.3595999999999999</c:v>
                </c:pt>
                <c:pt idx="800">
                  <c:v>3.2984999999999998</c:v>
                </c:pt>
                <c:pt idx="801">
                  <c:v>3.3237000000000001</c:v>
                </c:pt>
                <c:pt idx="802">
                  <c:v>3.3254000000000001</c:v>
                </c:pt>
                <c:pt idx="803">
                  <c:v>3.5324</c:v>
                </c:pt>
                <c:pt idx="804">
                  <c:v>4.1670999999999996</c:v>
                </c:pt>
                <c:pt idx="805">
                  <c:v>4.7629999999999999</c:v>
                </c:pt>
                <c:pt idx="806">
                  <c:v>3.7843999999999998</c:v>
                </c:pt>
                <c:pt idx="807">
                  <c:v>3.4226000000000001</c:v>
                </c:pt>
                <c:pt idx="808">
                  <c:v>3.4213</c:v>
                </c:pt>
                <c:pt idx="809">
                  <c:v>3.3472</c:v>
                </c:pt>
                <c:pt idx="810">
                  <c:v>4.4122000000000003</c:v>
                </c:pt>
                <c:pt idx="811">
                  <c:v>4.5449000000000002</c:v>
                </c:pt>
                <c:pt idx="812">
                  <c:v>4.3636999999999997</c:v>
                </c:pt>
                <c:pt idx="813">
                  <c:v>3.3921999999999999</c:v>
                </c:pt>
                <c:pt idx="814">
                  <c:v>3.2942</c:v>
                </c:pt>
                <c:pt idx="815">
                  <c:v>3.5419999999999998</c:v>
                </c:pt>
                <c:pt idx="816">
                  <c:v>3.2467000000000001</c:v>
                </c:pt>
                <c:pt idx="817">
                  <c:v>3.1086</c:v>
                </c:pt>
                <c:pt idx="818">
                  <c:v>3.5975000000000001</c:v>
                </c:pt>
                <c:pt idx="819">
                  <c:v>3.5644</c:v>
                </c:pt>
                <c:pt idx="820">
                  <c:v>4.0171999999999999</c:v>
                </c:pt>
                <c:pt idx="821">
                  <c:v>3.2191999999999998</c:v>
                </c:pt>
                <c:pt idx="822">
                  <c:v>4.1858000000000004</c:v>
                </c:pt>
                <c:pt idx="823">
                  <c:v>3.8172000000000001</c:v>
                </c:pt>
                <c:pt idx="824">
                  <c:v>3.4409000000000001</c:v>
                </c:pt>
                <c:pt idx="825">
                  <c:v>4.1853999999999996</c:v>
                </c:pt>
                <c:pt idx="826">
                  <c:v>3.9708000000000001</c:v>
                </c:pt>
                <c:pt idx="827">
                  <c:v>4.4249000000000001</c:v>
                </c:pt>
                <c:pt idx="828">
                  <c:v>4.1882000000000001</c:v>
                </c:pt>
                <c:pt idx="829">
                  <c:v>4.1375000000000002</c:v>
                </c:pt>
                <c:pt idx="830">
                  <c:v>4.5667999999999997</c:v>
                </c:pt>
                <c:pt idx="831">
                  <c:v>4.6020000000000003</c:v>
                </c:pt>
                <c:pt idx="832">
                  <c:v>4.6657000000000002</c:v>
                </c:pt>
                <c:pt idx="833">
                  <c:v>3.6682999999999999</c:v>
                </c:pt>
                <c:pt idx="834">
                  <c:v>3.1739000000000002</c:v>
                </c:pt>
                <c:pt idx="835">
                  <c:v>4.5224000000000002</c:v>
                </c:pt>
                <c:pt idx="836">
                  <c:v>3.5586000000000002</c:v>
                </c:pt>
                <c:pt idx="837">
                  <c:v>3.4211999999999998</c:v>
                </c:pt>
                <c:pt idx="838">
                  <c:v>3.1187</c:v>
                </c:pt>
                <c:pt idx="839">
                  <c:v>3.0990000000000002</c:v>
                </c:pt>
                <c:pt idx="840">
                  <c:v>3.1246999999999998</c:v>
                </c:pt>
                <c:pt idx="841">
                  <c:v>4.0490000000000004</c:v>
                </c:pt>
                <c:pt idx="842">
                  <c:v>4.1353</c:v>
                </c:pt>
                <c:pt idx="843">
                  <c:v>3.6574</c:v>
                </c:pt>
                <c:pt idx="844">
                  <c:v>3.5685000000000002</c:v>
                </c:pt>
                <c:pt idx="845">
                  <c:v>4.4736000000000002</c:v>
                </c:pt>
                <c:pt idx="846">
                  <c:v>4.4208999999999996</c:v>
                </c:pt>
                <c:pt idx="847">
                  <c:v>3.6347</c:v>
                </c:pt>
                <c:pt idx="848">
                  <c:v>3.7279</c:v>
                </c:pt>
                <c:pt idx="849">
                  <c:v>3.3923999999999999</c:v>
                </c:pt>
                <c:pt idx="850">
                  <c:v>3.1343000000000001</c:v>
                </c:pt>
                <c:pt idx="851">
                  <c:v>3.1145</c:v>
                </c:pt>
                <c:pt idx="852">
                  <c:v>3.1650999999999998</c:v>
                </c:pt>
                <c:pt idx="853">
                  <c:v>3.2052999999999998</c:v>
                </c:pt>
                <c:pt idx="854">
                  <c:v>3.2126999999999999</c:v>
                </c:pt>
                <c:pt idx="855">
                  <c:v>4.3428000000000004</c:v>
                </c:pt>
                <c:pt idx="856">
                  <c:v>4.5232000000000001</c:v>
                </c:pt>
                <c:pt idx="857">
                  <c:v>3.6259000000000001</c:v>
                </c:pt>
                <c:pt idx="858">
                  <c:v>3.3810000000000002</c:v>
                </c:pt>
                <c:pt idx="859">
                  <c:v>3.3810000000000002</c:v>
                </c:pt>
                <c:pt idx="860">
                  <c:v>3.3810000000000002</c:v>
                </c:pt>
                <c:pt idx="861">
                  <c:v>3.2583000000000002</c:v>
                </c:pt>
                <c:pt idx="862">
                  <c:v>3.1589</c:v>
                </c:pt>
                <c:pt idx="863">
                  <c:v>3.1333000000000002</c:v>
                </c:pt>
                <c:pt idx="864">
                  <c:v>3.0891000000000002</c:v>
                </c:pt>
                <c:pt idx="865">
                  <c:v>4.5511999999999997</c:v>
                </c:pt>
                <c:pt idx="866">
                  <c:v>4.5586000000000002</c:v>
                </c:pt>
                <c:pt idx="867">
                  <c:v>3.7494000000000001</c:v>
                </c:pt>
                <c:pt idx="868">
                  <c:v>3.0718999999999999</c:v>
                </c:pt>
                <c:pt idx="869">
                  <c:v>3.0516000000000001</c:v>
                </c:pt>
                <c:pt idx="870">
                  <c:v>3.0516000000000001</c:v>
                </c:pt>
                <c:pt idx="871">
                  <c:v>3.2456999999999998</c:v>
                </c:pt>
                <c:pt idx="872">
                  <c:v>4.4946000000000002</c:v>
                </c:pt>
                <c:pt idx="873">
                  <c:v>3.2181000000000002</c:v>
                </c:pt>
                <c:pt idx="874">
                  <c:v>4.0965999999999996</c:v>
                </c:pt>
                <c:pt idx="875">
                  <c:v>4.4625000000000004</c:v>
                </c:pt>
                <c:pt idx="876">
                  <c:v>3.6999</c:v>
                </c:pt>
                <c:pt idx="877">
                  <c:v>4.4250999999999996</c:v>
                </c:pt>
                <c:pt idx="878">
                  <c:v>4.3296999999999999</c:v>
                </c:pt>
                <c:pt idx="879">
                  <c:v>3.4919000000000002</c:v>
                </c:pt>
                <c:pt idx="880">
                  <c:v>3.4081999999999999</c:v>
                </c:pt>
                <c:pt idx="881">
                  <c:v>3.2008000000000001</c:v>
                </c:pt>
                <c:pt idx="882">
                  <c:v>3.2383999999999999</c:v>
                </c:pt>
                <c:pt idx="883">
                  <c:v>3.5769000000000002</c:v>
                </c:pt>
                <c:pt idx="884">
                  <c:v>3.2010000000000001</c:v>
                </c:pt>
                <c:pt idx="885">
                  <c:v>3.2010000000000001</c:v>
                </c:pt>
                <c:pt idx="886">
                  <c:v>3.4434</c:v>
                </c:pt>
                <c:pt idx="887">
                  <c:v>3.5204</c:v>
                </c:pt>
                <c:pt idx="888">
                  <c:v>4.6448999999999998</c:v>
                </c:pt>
                <c:pt idx="889">
                  <c:v>3.9285999999999999</c:v>
                </c:pt>
                <c:pt idx="890">
                  <c:v>4.4260000000000002</c:v>
                </c:pt>
                <c:pt idx="891">
                  <c:v>3.2875999999999999</c:v>
                </c:pt>
                <c:pt idx="892">
                  <c:v>4.5664999999999996</c:v>
                </c:pt>
                <c:pt idx="893">
                  <c:v>4.4983000000000004</c:v>
                </c:pt>
                <c:pt idx="894">
                  <c:v>4.3289999999999997</c:v>
                </c:pt>
                <c:pt idx="895">
                  <c:v>4.0304000000000002</c:v>
                </c:pt>
                <c:pt idx="896">
                  <c:v>4.3898000000000001</c:v>
                </c:pt>
                <c:pt idx="897">
                  <c:v>3.6821999999999999</c:v>
                </c:pt>
                <c:pt idx="898">
                  <c:v>4.0384000000000002</c:v>
                </c:pt>
                <c:pt idx="899">
                  <c:v>4.1657000000000002</c:v>
                </c:pt>
                <c:pt idx="900">
                  <c:v>3.1459999999999999</c:v>
                </c:pt>
                <c:pt idx="901">
                  <c:v>3.1453000000000002</c:v>
                </c:pt>
                <c:pt idx="902">
                  <c:v>3.8650000000000002</c:v>
                </c:pt>
                <c:pt idx="903">
                  <c:v>3.2231999999999998</c:v>
                </c:pt>
                <c:pt idx="904">
                  <c:v>3.1019000000000001</c:v>
                </c:pt>
                <c:pt idx="905">
                  <c:v>3.1562000000000001</c:v>
                </c:pt>
                <c:pt idx="906">
                  <c:v>3.1139000000000001</c:v>
                </c:pt>
                <c:pt idx="907">
                  <c:v>3.0966999999999998</c:v>
                </c:pt>
                <c:pt idx="908">
                  <c:v>3.0905999999999998</c:v>
                </c:pt>
                <c:pt idx="909">
                  <c:v>3.0869</c:v>
                </c:pt>
                <c:pt idx="910">
                  <c:v>3.2839999999999998</c:v>
                </c:pt>
                <c:pt idx="911">
                  <c:v>3.5135999999999998</c:v>
                </c:pt>
                <c:pt idx="912">
                  <c:v>3.9382000000000001</c:v>
                </c:pt>
                <c:pt idx="913">
                  <c:v>3.5007000000000001</c:v>
                </c:pt>
                <c:pt idx="914">
                  <c:v>3.0712000000000002</c:v>
                </c:pt>
                <c:pt idx="915">
                  <c:v>3.6385999999999998</c:v>
                </c:pt>
                <c:pt idx="916">
                  <c:v>3.8997000000000002</c:v>
                </c:pt>
                <c:pt idx="917">
                  <c:v>4.2618999999999998</c:v>
                </c:pt>
                <c:pt idx="918">
                  <c:v>3.8191000000000002</c:v>
                </c:pt>
                <c:pt idx="919">
                  <c:v>2.8265000000000002</c:v>
                </c:pt>
                <c:pt idx="920">
                  <c:v>3.5798000000000001</c:v>
                </c:pt>
                <c:pt idx="921">
                  <c:v>3.0394000000000001</c:v>
                </c:pt>
                <c:pt idx="922">
                  <c:v>3.6816</c:v>
                </c:pt>
                <c:pt idx="923">
                  <c:v>3.032</c:v>
                </c:pt>
                <c:pt idx="924">
                  <c:v>2.8325</c:v>
                </c:pt>
                <c:pt idx="925">
                  <c:v>2.8620999999999999</c:v>
                </c:pt>
                <c:pt idx="926">
                  <c:v>3.2583000000000002</c:v>
                </c:pt>
                <c:pt idx="927">
                  <c:v>2.8346999999999998</c:v>
                </c:pt>
                <c:pt idx="928">
                  <c:v>2.8616000000000001</c:v>
                </c:pt>
                <c:pt idx="929">
                  <c:v>2.9691999999999998</c:v>
                </c:pt>
                <c:pt idx="930">
                  <c:v>3.0859999999999999</c:v>
                </c:pt>
                <c:pt idx="931">
                  <c:v>3.0286</c:v>
                </c:pt>
                <c:pt idx="932">
                  <c:v>3.0285000000000002</c:v>
                </c:pt>
                <c:pt idx="933">
                  <c:v>3.1602000000000001</c:v>
                </c:pt>
                <c:pt idx="934">
                  <c:v>2.9266000000000001</c:v>
                </c:pt>
                <c:pt idx="935">
                  <c:v>2.9601999999999999</c:v>
                </c:pt>
                <c:pt idx="936">
                  <c:v>3.2044999999999999</c:v>
                </c:pt>
                <c:pt idx="937">
                  <c:v>3.0352999999999999</c:v>
                </c:pt>
                <c:pt idx="938">
                  <c:v>2.9222000000000001</c:v>
                </c:pt>
                <c:pt idx="939">
                  <c:v>2.8961000000000001</c:v>
                </c:pt>
                <c:pt idx="940">
                  <c:v>3.9992999999999999</c:v>
                </c:pt>
                <c:pt idx="941">
                  <c:v>4.2412000000000001</c:v>
                </c:pt>
                <c:pt idx="942">
                  <c:v>4.3577000000000004</c:v>
                </c:pt>
                <c:pt idx="943">
                  <c:v>4.4033999999999995</c:v>
                </c:pt>
                <c:pt idx="944">
                  <c:v>3.5427999999999997</c:v>
                </c:pt>
                <c:pt idx="945">
                  <c:v>4.3221999999999996</c:v>
                </c:pt>
                <c:pt idx="946">
                  <c:v>4.3577000000000004</c:v>
                </c:pt>
                <c:pt idx="947">
                  <c:v>2.9268999999999998</c:v>
                </c:pt>
                <c:pt idx="948">
                  <c:v>2.9489000000000001</c:v>
                </c:pt>
                <c:pt idx="949">
                  <c:v>2.9870000000000001</c:v>
                </c:pt>
                <c:pt idx="950">
                  <c:v>2.9870000000000001</c:v>
                </c:pt>
                <c:pt idx="951">
                  <c:v>3.6124000000000001</c:v>
                </c:pt>
                <c:pt idx="952">
                  <c:v>3.7387000000000001</c:v>
                </c:pt>
                <c:pt idx="953">
                  <c:v>3.1017000000000001</c:v>
                </c:pt>
                <c:pt idx="954">
                  <c:v>3.6208</c:v>
                </c:pt>
                <c:pt idx="955">
                  <c:v>4.0712000000000002</c:v>
                </c:pt>
                <c:pt idx="956">
                  <c:v>3.4378000000000002</c:v>
                </c:pt>
                <c:pt idx="957">
                  <c:v>3.3269000000000002</c:v>
                </c:pt>
                <c:pt idx="958">
                  <c:v>3.1760000000000002</c:v>
                </c:pt>
                <c:pt idx="959">
                  <c:v>3.5817000000000001</c:v>
                </c:pt>
                <c:pt idx="960">
                  <c:v>3.4803999999999999</c:v>
                </c:pt>
                <c:pt idx="961">
                  <c:v>3.1981999999999999</c:v>
                </c:pt>
                <c:pt idx="962">
                  <c:v>3.6461000000000001</c:v>
                </c:pt>
                <c:pt idx="963">
                  <c:v>3.2229000000000001</c:v>
                </c:pt>
                <c:pt idx="964">
                  <c:v>3.1747999999999998</c:v>
                </c:pt>
                <c:pt idx="965">
                  <c:v>3.2092000000000001</c:v>
                </c:pt>
                <c:pt idx="966">
                  <c:v>3.4790999999999999</c:v>
                </c:pt>
                <c:pt idx="967">
                  <c:v>3.3921999999999999</c:v>
                </c:pt>
                <c:pt idx="968">
                  <c:v>3.4797000000000002</c:v>
                </c:pt>
                <c:pt idx="969">
                  <c:v>3.7086000000000001</c:v>
                </c:pt>
                <c:pt idx="970">
                  <c:v>3.3824000000000001</c:v>
                </c:pt>
                <c:pt idx="971">
                  <c:v>3.6949000000000001</c:v>
                </c:pt>
                <c:pt idx="972">
                  <c:v>3.3965999999999998</c:v>
                </c:pt>
                <c:pt idx="973">
                  <c:v>4.1448999999999998</c:v>
                </c:pt>
                <c:pt idx="974">
                  <c:v>3.4916</c:v>
                </c:pt>
                <c:pt idx="975">
                  <c:v>3.8185000000000002</c:v>
                </c:pt>
                <c:pt idx="976">
                  <c:v>3.8797999999999999</c:v>
                </c:pt>
                <c:pt idx="977">
                  <c:v>3.1715</c:v>
                </c:pt>
                <c:pt idx="978">
                  <c:v>3.1333000000000002</c:v>
                </c:pt>
                <c:pt idx="979">
                  <c:v>3.1779000000000002</c:v>
                </c:pt>
                <c:pt idx="980">
                  <c:v>3.1583999999999999</c:v>
                </c:pt>
                <c:pt idx="981">
                  <c:v>3.2149999999999999</c:v>
                </c:pt>
                <c:pt idx="982">
                  <c:v>3.2635000000000001</c:v>
                </c:pt>
                <c:pt idx="983">
                  <c:v>3.6596000000000002</c:v>
                </c:pt>
                <c:pt idx="984">
                  <c:v>3.5792999999999999</c:v>
                </c:pt>
                <c:pt idx="985">
                  <c:v>3.4699</c:v>
                </c:pt>
                <c:pt idx="986">
                  <c:v>3.6015000000000001</c:v>
                </c:pt>
                <c:pt idx="987">
                  <c:v>3.1246</c:v>
                </c:pt>
                <c:pt idx="988">
                  <c:v>3.1217000000000001</c:v>
                </c:pt>
                <c:pt idx="989">
                  <c:v>3.1025999999999998</c:v>
                </c:pt>
                <c:pt idx="990">
                  <c:v>3.2989000000000002</c:v>
                </c:pt>
                <c:pt idx="991">
                  <c:v>3.2450999999999999</c:v>
                </c:pt>
                <c:pt idx="992">
                  <c:v>3.0872000000000002</c:v>
                </c:pt>
                <c:pt idx="993">
                  <c:v>3.6475999999999997</c:v>
                </c:pt>
                <c:pt idx="994">
                  <c:v>3.7664999999999997</c:v>
                </c:pt>
                <c:pt idx="995">
                  <c:v>3.5018000000000002</c:v>
                </c:pt>
                <c:pt idx="996">
                  <c:v>3.2326000000000001</c:v>
                </c:pt>
                <c:pt idx="997">
                  <c:v>3.6303000000000001</c:v>
                </c:pt>
                <c:pt idx="998">
                  <c:v>3.7719</c:v>
                </c:pt>
                <c:pt idx="999">
                  <c:v>3.2044000000000001</c:v>
                </c:pt>
                <c:pt idx="1000">
                  <c:v>3.0648</c:v>
                </c:pt>
                <c:pt idx="1001">
                  <c:v>2.9916999999999998</c:v>
                </c:pt>
                <c:pt idx="1002">
                  <c:v>2.8948999999999998</c:v>
                </c:pt>
                <c:pt idx="1003">
                  <c:v>3.4146999999999998</c:v>
                </c:pt>
                <c:pt idx="1004">
                  <c:v>3.4399000000000002</c:v>
                </c:pt>
                <c:pt idx="1005">
                  <c:v>3.3536999999999999</c:v>
                </c:pt>
                <c:pt idx="1006">
                  <c:v>4.0361000000000002</c:v>
                </c:pt>
                <c:pt idx="1007">
                  <c:v>3.5914999999999999</c:v>
                </c:pt>
                <c:pt idx="1008">
                  <c:v>3.6522999999999999</c:v>
                </c:pt>
                <c:pt idx="1009">
                  <c:v>3.7679999999999998</c:v>
                </c:pt>
                <c:pt idx="1010">
                  <c:v>3.7932999999999999</c:v>
                </c:pt>
                <c:pt idx="1011">
                  <c:v>3.7081</c:v>
                </c:pt>
                <c:pt idx="1012">
                  <c:v>3.3904000000000001</c:v>
                </c:pt>
                <c:pt idx="1013">
                  <c:v>3.3449</c:v>
                </c:pt>
                <c:pt idx="1014">
                  <c:v>3.9232</c:v>
                </c:pt>
                <c:pt idx="1015">
                  <c:v>3.7069000000000001</c:v>
                </c:pt>
                <c:pt idx="1016">
                  <c:v>3.9733999999999998</c:v>
                </c:pt>
                <c:pt idx="1017">
                  <c:v>3.5295000000000001</c:v>
                </c:pt>
                <c:pt idx="1018">
                  <c:v>3.3473000000000002</c:v>
                </c:pt>
                <c:pt idx="1019">
                  <c:v>4.0423</c:v>
                </c:pt>
                <c:pt idx="1020">
                  <c:v>4.1439000000000004</c:v>
                </c:pt>
                <c:pt idx="1021">
                  <c:v>3.9847000000000001</c:v>
                </c:pt>
                <c:pt idx="1022">
                  <c:v>3.8833000000000002</c:v>
                </c:pt>
                <c:pt idx="1023">
                  <c:v>4.0701999999999998</c:v>
                </c:pt>
                <c:pt idx="1024">
                  <c:v>3.702</c:v>
                </c:pt>
                <c:pt idx="1025">
                  <c:v>4.1947999999999999</c:v>
                </c:pt>
                <c:pt idx="1026">
                  <c:v>3.637</c:v>
                </c:pt>
                <c:pt idx="1027">
                  <c:v>3.7094</c:v>
                </c:pt>
                <c:pt idx="1028">
                  <c:v>3.7650999999999999</c:v>
                </c:pt>
                <c:pt idx="1029">
                  <c:v>3.4102999999999999</c:v>
                </c:pt>
                <c:pt idx="1030">
                  <c:v>3.4077000000000002</c:v>
                </c:pt>
                <c:pt idx="1031">
                  <c:v>3.4047999999999998</c:v>
                </c:pt>
                <c:pt idx="1032">
                  <c:v>3.8197000000000001</c:v>
                </c:pt>
                <c:pt idx="1033">
                  <c:v>3.7805</c:v>
                </c:pt>
                <c:pt idx="1034">
                  <c:v>3.9510999999999998</c:v>
                </c:pt>
                <c:pt idx="1035">
                  <c:v>3.9161000000000001</c:v>
                </c:pt>
                <c:pt idx="1036">
                  <c:v>3.9823</c:v>
                </c:pt>
                <c:pt idx="1037">
                  <c:v>3.5695000000000001</c:v>
                </c:pt>
                <c:pt idx="1038">
                  <c:v>3.5695000000000001</c:v>
                </c:pt>
                <c:pt idx="1039">
                  <c:v>3.5695000000000001</c:v>
                </c:pt>
                <c:pt idx="1040">
                  <c:v>4.0498000000000003</c:v>
                </c:pt>
                <c:pt idx="1041">
                  <c:v>3.6611000000000002</c:v>
                </c:pt>
                <c:pt idx="1042">
                  <c:v>3.2894999999999999</c:v>
                </c:pt>
                <c:pt idx="1043">
                  <c:v>3.2894999999999999</c:v>
                </c:pt>
                <c:pt idx="1044">
                  <c:v>3.3693</c:v>
                </c:pt>
                <c:pt idx="1045">
                  <c:v>3.7294</c:v>
                </c:pt>
                <c:pt idx="1046">
                  <c:v>3.7151000000000001</c:v>
                </c:pt>
                <c:pt idx="1047">
                  <c:v>3.6581999999999999</c:v>
                </c:pt>
                <c:pt idx="1048">
                  <c:v>3.9445000000000001</c:v>
                </c:pt>
                <c:pt idx="1049">
                  <c:v>3.7517</c:v>
                </c:pt>
                <c:pt idx="1050">
                  <c:v>4.0099</c:v>
                </c:pt>
                <c:pt idx="1051">
                  <c:v>4.3719000000000001</c:v>
                </c:pt>
                <c:pt idx="1052">
                  <c:v>3.3794</c:v>
                </c:pt>
                <c:pt idx="1053">
                  <c:v>3.3744000000000001</c:v>
                </c:pt>
                <c:pt idx="1054">
                  <c:v>3.3774999999999999</c:v>
                </c:pt>
                <c:pt idx="1055">
                  <c:v>3.6941000000000002</c:v>
                </c:pt>
                <c:pt idx="1056">
                  <c:v>3.3887999999999998</c:v>
                </c:pt>
                <c:pt idx="1057">
                  <c:v>4.0552000000000001</c:v>
                </c:pt>
                <c:pt idx="1058">
                  <c:v>3.7557999999999998</c:v>
                </c:pt>
                <c:pt idx="1059">
                  <c:v>3.3269000000000002</c:v>
                </c:pt>
                <c:pt idx="1060">
                  <c:v>3.5560999999999998</c:v>
                </c:pt>
                <c:pt idx="1061">
                  <c:v>3.3696000000000002</c:v>
                </c:pt>
                <c:pt idx="1062">
                  <c:v>4.1520000000000001</c:v>
                </c:pt>
                <c:pt idx="1063">
                  <c:v>4.2812000000000001</c:v>
                </c:pt>
                <c:pt idx="1064">
                  <c:v>3.7720000000000002</c:v>
                </c:pt>
                <c:pt idx="1065">
                  <c:v>3.3672</c:v>
                </c:pt>
                <c:pt idx="1066">
                  <c:v>3.2126000000000001</c:v>
                </c:pt>
                <c:pt idx="1067">
                  <c:v>3.0369999999999999</c:v>
                </c:pt>
                <c:pt idx="1068">
                  <c:v>3.6310000000000002</c:v>
                </c:pt>
                <c:pt idx="1069">
                  <c:v>3.5436000000000001</c:v>
                </c:pt>
                <c:pt idx="1070">
                  <c:v>4.5107999999999997</c:v>
                </c:pt>
                <c:pt idx="1071">
                  <c:v>4.4280999999999997</c:v>
                </c:pt>
                <c:pt idx="1072">
                  <c:v>4.6970000000000001</c:v>
                </c:pt>
                <c:pt idx="1073">
                  <c:v>4.8650000000000002</c:v>
                </c:pt>
                <c:pt idx="1074">
                  <c:v>4.3993000000000002</c:v>
                </c:pt>
                <c:pt idx="1075">
                  <c:v>4.8109999999999999</c:v>
                </c:pt>
                <c:pt idx="1076">
                  <c:v>4.4775</c:v>
                </c:pt>
                <c:pt idx="1077">
                  <c:v>4.4568000000000003</c:v>
                </c:pt>
                <c:pt idx="1078">
                  <c:v>3.7824</c:v>
                </c:pt>
                <c:pt idx="1079">
                  <c:v>4.2003000000000004</c:v>
                </c:pt>
                <c:pt idx="1080">
                  <c:v>4.4954000000000001</c:v>
                </c:pt>
                <c:pt idx="1081">
                  <c:v>4.2904999999999998</c:v>
                </c:pt>
                <c:pt idx="1082">
                  <c:v>4.1783999999999999</c:v>
                </c:pt>
                <c:pt idx="1083">
                  <c:v>3.7035999999999998</c:v>
                </c:pt>
                <c:pt idx="1084">
                  <c:v>3.6589</c:v>
                </c:pt>
                <c:pt idx="1085">
                  <c:v>4.1205999999999996</c:v>
                </c:pt>
                <c:pt idx="1086">
                  <c:v>3.9607000000000001</c:v>
                </c:pt>
                <c:pt idx="1087">
                  <c:v>3.8704999999999998</c:v>
                </c:pt>
                <c:pt idx="1088">
                  <c:v>4.5245999999999995</c:v>
                </c:pt>
                <c:pt idx="1089">
                  <c:v>4.2013999999999996</c:v>
                </c:pt>
                <c:pt idx="1090">
                  <c:v>4.3041999999999998</c:v>
                </c:pt>
                <c:pt idx="1091">
                  <c:v>3.9624999999999999</c:v>
                </c:pt>
                <c:pt idx="1092">
                  <c:v>3.6524000000000001</c:v>
                </c:pt>
                <c:pt idx="1093">
                  <c:v>3.6297000000000001</c:v>
                </c:pt>
                <c:pt idx="1094">
                  <c:v>3.6745000000000001</c:v>
                </c:pt>
                <c:pt idx="1095">
                  <c:v>3.6760000000000002</c:v>
                </c:pt>
                <c:pt idx="1096">
                  <c:v>3.6870000000000003</c:v>
                </c:pt>
                <c:pt idx="1097">
                  <c:v>3.6844999999999999</c:v>
                </c:pt>
                <c:pt idx="1098">
                  <c:v>3.8552</c:v>
                </c:pt>
                <c:pt idx="1099">
                  <c:v>3.8570000000000002</c:v>
                </c:pt>
                <c:pt idx="1100">
                  <c:v>3.8933</c:v>
                </c:pt>
                <c:pt idx="1101">
                  <c:v>3.6802999999999999</c:v>
                </c:pt>
                <c:pt idx="1102">
                  <c:v>3.6816</c:v>
                </c:pt>
                <c:pt idx="1103">
                  <c:v>4.1261999999999999</c:v>
                </c:pt>
                <c:pt idx="1104">
                  <c:v>4.1106999999999996</c:v>
                </c:pt>
                <c:pt idx="1105">
                  <c:v>4.2568000000000001</c:v>
                </c:pt>
                <c:pt idx="1106">
                  <c:v>4.5473999999999997</c:v>
                </c:pt>
                <c:pt idx="1107">
                  <c:v>3.6909000000000001</c:v>
                </c:pt>
                <c:pt idx="1108">
                  <c:v>3.6520999999999999</c:v>
                </c:pt>
                <c:pt idx="1109">
                  <c:v>3.6595</c:v>
                </c:pt>
                <c:pt idx="1110">
                  <c:v>3.6202000000000001</c:v>
                </c:pt>
                <c:pt idx="1111">
                  <c:v>3.5177</c:v>
                </c:pt>
                <c:pt idx="1112">
                  <c:v>3.4195000000000002</c:v>
                </c:pt>
                <c:pt idx="1113">
                  <c:v>3.7121</c:v>
                </c:pt>
                <c:pt idx="1114">
                  <c:v>3.7121</c:v>
                </c:pt>
                <c:pt idx="1115">
                  <c:v>3.7121</c:v>
                </c:pt>
                <c:pt idx="1116">
                  <c:v>4.1813000000000002</c:v>
                </c:pt>
                <c:pt idx="1117">
                  <c:v>4.3834999999999997</c:v>
                </c:pt>
                <c:pt idx="1118">
                  <c:v>3.5777000000000001</c:v>
                </c:pt>
                <c:pt idx="1119">
                  <c:v>3.5154999999999998</c:v>
                </c:pt>
                <c:pt idx="1120">
                  <c:v>3.4950000000000001</c:v>
                </c:pt>
                <c:pt idx="1121">
                  <c:v>3.7099000000000002</c:v>
                </c:pt>
                <c:pt idx="1122">
                  <c:v>3.5855999999999999</c:v>
                </c:pt>
                <c:pt idx="1123">
                  <c:v>3.5505</c:v>
                </c:pt>
                <c:pt idx="1124">
                  <c:v>4.2478999999999996</c:v>
                </c:pt>
                <c:pt idx="1125">
                  <c:v>4.4352999999999998</c:v>
                </c:pt>
                <c:pt idx="1126">
                  <c:v>4.5266000000000002</c:v>
                </c:pt>
                <c:pt idx="1127">
                  <c:v>4.6101999999999999</c:v>
                </c:pt>
                <c:pt idx="1128">
                  <c:v>4.4356999999999998</c:v>
                </c:pt>
                <c:pt idx="1129">
                  <c:v>3.9925000000000002</c:v>
                </c:pt>
                <c:pt idx="1130">
                  <c:v>3.9925000000000002</c:v>
                </c:pt>
                <c:pt idx="1131">
                  <c:v>3.5844</c:v>
                </c:pt>
                <c:pt idx="1132">
                  <c:v>3.4830000000000001</c:v>
                </c:pt>
                <c:pt idx="1133">
                  <c:v>3.8936000000000002</c:v>
                </c:pt>
                <c:pt idx="1134">
                  <c:v>4.2390999999999996</c:v>
                </c:pt>
                <c:pt idx="1135">
                  <c:v>4.2709999999999999</c:v>
                </c:pt>
                <c:pt idx="1136">
                  <c:v>4.3362999999999996</c:v>
                </c:pt>
                <c:pt idx="1137">
                  <c:v>4.3499999999999996</c:v>
                </c:pt>
                <c:pt idx="1138">
                  <c:v>4.3464</c:v>
                </c:pt>
                <c:pt idx="1139">
                  <c:v>4.3457999999999997</c:v>
                </c:pt>
                <c:pt idx="1140">
                  <c:v>4.3535000000000004</c:v>
                </c:pt>
                <c:pt idx="1141">
                  <c:v>4.2801</c:v>
                </c:pt>
                <c:pt idx="1142">
                  <c:v>4.3687000000000005</c:v>
                </c:pt>
                <c:pt idx="1143">
                  <c:v>4.1669999999999998</c:v>
                </c:pt>
                <c:pt idx="1144">
                  <c:v>4.0827</c:v>
                </c:pt>
                <c:pt idx="1145">
                  <c:v>4.1928000000000001</c:v>
                </c:pt>
                <c:pt idx="1146">
                  <c:v>4.2077999999999998</c:v>
                </c:pt>
                <c:pt idx="1147">
                  <c:v>4.2817999999999996</c:v>
                </c:pt>
                <c:pt idx="1148">
                  <c:v>4.4325000000000001</c:v>
                </c:pt>
                <c:pt idx="1149">
                  <c:v>4.6398999999999999</c:v>
                </c:pt>
                <c:pt idx="1150">
                  <c:v>4.6398999999999999</c:v>
                </c:pt>
                <c:pt idx="1151">
                  <c:v>4.5213000000000001</c:v>
                </c:pt>
                <c:pt idx="1152">
                  <c:v>4.6718000000000002</c:v>
                </c:pt>
                <c:pt idx="1153">
                  <c:v>4.4234</c:v>
                </c:pt>
                <c:pt idx="1154">
                  <c:v>3.9851000000000001</c:v>
                </c:pt>
                <c:pt idx="1155">
                  <c:v>3.9077000000000002</c:v>
                </c:pt>
                <c:pt idx="1156">
                  <c:v>3.8165</c:v>
                </c:pt>
                <c:pt idx="1157">
                  <c:v>3.7256</c:v>
                </c:pt>
                <c:pt idx="1158">
                  <c:v>4.3379000000000003</c:v>
                </c:pt>
                <c:pt idx="1159">
                  <c:v>4.4006999999999996</c:v>
                </c:pt>
                <c:pt idx="1160">
                  <c:v>4.4481999999999999</c:v>
                </c:pt>
                <c:pt idx="1161">
                  <c:v>4.4382999999999999</c:v>
                </c:pt>
                <c:pt idx="1162">
                  <c:v>4.5422000000000002</c:v>
                </c:pt>
                <c:pt idx="1163">
                  <c:v>4.3323999999999998</c:v>
                </c:pt>
                <c:pt idx="1164">
                  <c:v>4.3196000000000003</c:v>
                </c:pt>
                <c:pt idx="1165">
                  <c:v>4.3677000000000001</c:v>
                </c:pt>
                <c:pt idx="1166">
                  <c:v>4.3696999999999999</c:v>
                </c:pt>
                <c:pt idx="1167">
                  <c:v>4.5190999999999999</c:v>
                </c:pt>
                <c:pt idx="1168">
                  <c:v>4.4043000000000001</c:v>
                </c:pt>
                <c:pt idx="1169">
                  <c:v>4.5098000000000003</c:v>
                </c:pt>
                <c:pt idx="1170">
                  <c:v>4.5719000000000003</c:v>
                </c:pt>
                <c:pt idx="1171">
                  <c:v>4.6307999999999998</c:v>
                </c:pt>
                <c:pt idx="1172">
                  <c:v>4.7367999999999997</c:v>
                </c:pt>
                <c:pt idx="1173">
                  <c:v>4.3297999999999996</c:v>
                </c:pt>
                <c:pt idx="1174">
                  <c:v>4.3501000000000003</c:v>
                </c:pt>
                <c:pt idx="1175">
                  <c:v>4.3604000000000003</c:v>
                </c:pt>
                <c:pt idx="1176">
                  <c:v>4.3109999999999999</c:v>
                </c:pt>
                <c:pt idx="1177">
                  <c:v>4.2998000000000003</c:v>
                </c:pt>
                <c:pt idx="1178">
                  <c:v>4.4236000000000004</c:v>
                </c:pt>
                <c:pt idx="1179">
                  <c:v>4.4828000000000001</c:v>
                </c:pt>
                <c:pt idx="1180">
                  <c:v>4.4675000000000002</c:v>
                </c:pt>
                <c:pt idx="1181">
                  <c:v>4.4000000000000004</c:v>
                </c:pt>
                <c:pt idx="1182">
                  <c:v>4.3170999999999999</c:v>
                </c:pt>
                <c:pt idx="1183">
                  <c:v>4.6627000000000001</c:v>
                </c:pt>
                <c:pt idx="1184">
                  <c:v>4.4843999999999999</c:v>
                </c:pt>
                <c:pt idx="1185">
                  <c:v>4.3345000000000002</c:v>
                </c:pt>
                <c:pt idx="1186">
                  <c:v>4.4406999999999996</c:v>
                </c:pt>
                <c:pt idx="1187">
                  <c:v>4.4058000000000002</c:v>
                </c:pt>
                <c:pt idx="1188">
                  <c:v>4.3562000000000003</c:v>
                </c:pt>
                <c:pt idx="1189">
                  <c:v>4.3914999999999997</c:v>
                </c:pt>
                <c:pt idx="1190">
                  <c:v>4.6319999999999997</c:v>
                </c:pt>
                <c:pt idx="1191">
                  <c:v>4.7007000000000003</c:v>
                </c:pt>
                <c:pt idx="1192">
                  <c:v>4.9108999999999998</c:v>
                </c:pt>
                <c:pt idx="1193">
                  <c:v>4.8662000000000001</c:v>
                </c:pt>
                <c:pt idx="1194">
                  <c:v>4.2417999999999996</c:v>
                </c:pt>
                <c:pt idx="1195">
                  <c:v>4.1014999999999997</c:v>
                </c:pt>
                <c:pt idx="1196">
                  <c:v>3.9388000000000001</c:v>
                </c:pt>
                <c:pt idx="1197">
                  <c:v>3.7509999999999999</c:v>
                </c:pt>
                <c:pt idx="1198">
                  <c:v>4.5761000000000003</c:v>
                </c:pt>
                <c:pt idx="1199">
                  <c:v>4.9227999999999996</c:v>
                </c:pt>
                <c:pt idx="1200">
                  <c:v>4.5795000000000003</c:v>
                </c:pt>
                <c:pt idx="1201">
                  <c:v>4.5841000000000003</c:v>
                </c:pt>
                <c:pt idx="1202">
                  <c:v>4.5983000000000001</c:v>
                </c:pt>
                <c:pt idx="1203">
                  <c:v>4.7706999999999997</c:v>
                </c:pt>
                <c:pt idx="1204">
                  <c:v>4.7750000000000004</c:v>
                </c:pt>
                <c:pt idx="1205">
                  <c:v>4.9129000000000005</c:v>
                </c:pt>
                <c:pt idx="1206">
                  <c:v>4.7453000000000003</c:v>
                </c:pt>
                <c:pt idx="1207">
                  <c:v>4.7419000000000002</c:v>
                </c:pt>
                <c:pt idx="1208">
                  <c:v>4.8026999999999997</c:v>
                </c:pt>
                <c:pt idx="1209">
                  <c:v>4.6632999999999996</c:v>
                </c:pt>
                <c:pt idx="1210">
                  <c:v>4.6401000000000003</c:v>
                </c:pt>
                <c:pt idx="1211">
                  <c:v>5.0495999999999999</c:v>
                </c:pt>
                <c:pt idx="1212">
                  <c:v>4.6655999999999995</c:v>
                </c:pt>
                <c:pt idx="1213">
                  <c:v>5.1871</c:v>
                </c:pt>
                <c:pt idx="1214">
                  <c:v>4.593</c:v>
                </c:pt>
                <c:pt idx="1215">
                  <c:v>4.593</c:v>
                </c:pt>
                <c:pt idx="1216">
                  <c:v>4.6303999999999998</c:v>
                </c:pt>
                <c:pt idx="1217">
                  <c:v>4.6746999999999996</c:v>
                </c:pt>
                <c:pt idx="1218">
                  <c:v>5.1247999999999996</c:v>
                </c:pt>
                <c:pt idx="1219">
                  <c:v>4.7379999999999995</c:v>
                </c:pt>
                <c:pt idx="1220">
                  <c:v>4.9728000000000003</c:v>
                </c:pt>
                <c:pt idx="1221">
                  <c:v>4.6036999999999999</c:v>
                </c:pt>
                <c:pt idx="1222">
                  <c:v>4.7019000000000002</c:v>
                </c:pt>
                <c:pt idx="1223">
                  <c:v>4.6319999999999997</c:v>
                </c:pt>
                <c:pt idx="1224">
                  <c:v>4.5979000000000001</c:v>
                </c:pt>
                <c:pt idx="1225">
                  <c:v>4.7320000000000002</c:v>
                </c:pt>
                <c:pt idx="1226">
                  <c:v>4.5930999999999997</c:v>
                </c:pt>
                <c:pt idx="1227">
                  <c:v>4.6622000000000003</c:v>
                </c:pt>
                <c:pt idx="1228">
                  <c:v>4.9904999999999999</c:v>
                </c:pt>
                <c:pt idx="1229">
                  <c:v>4.8605999999999998</c:v>
                </c:pt>
                <c:pt idx="1230">
                  <c:v>4.6485000000000003</c:v>
                </c:pt>
                <c:pt idx="1231">
                  <c:v>4.6382000000000003</c:v>
                </c:pt>
                <c:pt idx="1232">
                  <c:v>4.6302000000000003</c:v>
                </c:pt>
                <c:pt idx="1233">
                  <c:v>4.6904000000000003</c:v>
                </c:pt>
                <c:pt idx="1234">
                  <c:v>4.6091999999999995</c:v>
                </c:pt>
                <c:pt idx="1235">
                  <c:v>4.6260000000000003</c:v>
                </c:pt>
                <c:pt idx="1236">
                  <c:v>4.8068999999999997</c:v>
                </c:pt>
                <c:pt idx="1237">
                  <c:v>4.9169</c:v>
                </c:pt>
                <c:pt idx="1238">
                  <c:v>4.6411999999999995</c:v>
                </c:pt>
                <c:pt idx="1239">
                  <c:v>4.6498999999999997</c:v>
                </c:pt>
                <c:pt idx="1240">
                  <c:v>4.9817</c:v>
                </c:pt>
                <c:pt idx="1241">
                  <c:v>4.6832000000000003</c:v>
                </c:pt>
                <c:pt idx="1242">
                  <c:v>4.5966000000000005</c:v>
                </c:pt>
                <c:pt idx="1243">
                  <c:v>4.8243</c:v>
                </c:pt>
                <c:pt idx="1244">
                  <c:v>4.7912999999999997</c:v>
                </c:pt>
                <c:pt idx="1245">
                  <c:v>4.6398999999999999</c:v>
                </c:pt>
                <c:pt idx="1246">
                  <c:v>4.6045999999999996</c:v>
                </c:pt>
                <c:pt idx="1247">
                  <c:v>4.6698000000000004</c:v>
                </c:pt>
                <c:pt idx="1248">
                  <c:v>5.0106000000000002</c:v>
                </c:pt>
                <c:pt idx="1249">
                  <c:v>4.6436999999999999</c:v>
                </c:pt>
                <c:pt idx="1250">
                  <c:v>4.6433999999999997</c:v>
                </c:pt>
                <c:pt idx="1251">
                  <c:v>4.7682000000000002</c:v>
                </c:pt>
                <c:pt idx="1252">
                  <c:v>4.6462000000000003</c:v>
                </c:pt>
                <c:pt idx="1253">
                  <c:v>4.7659000000000002</c:v>
                </c:pt>
                <c:pt idx="1254">
                  <c:v>4.7931999999999997</c:v>
                </c:pt>
                <c:pt idx="1255">
                  <c:v>4.8308</c:v>
                </c:pt>
                <c:pt idx="1256">
                  <c:v>4.6317000000000004</c:v>
                </c:pt>
                <c:pt idx="1257">
                  <c:v>4.6829000000000001</c:v>
                </c:pt>
                <c:pt idx="1258">
                  <c:v>4.8663999999999996</c:v>
                </c:pt>
                <c:pt idx="1259">
                  <c:v>4.6004000000000005</c:v>
                </c:pt>
                <c:pt idx="1260">
                  <c:v>4.5926</c:v>
                </c:pt>
                <c:pt idx="1261">
                  <c:v>4.5649999999999995</c:v>
                </c:pt>
                <c:pt idx="1262">
                  <c:v>4.6821999999999999</c:v>
                </c:pt>
                <c:pt idx="1263">
                  <c:v>5.0522999999999998</c:v>
                </c:pt>
                <c:pt idx="1264">
                  <c:v>5.0068999999999999</c:v>
                </c:pt>
                <c:pt idx="1265">
                  <c:v>4.6161000000000003</c:v>
                </c:pt>
                <c:pt idx="1266">
                  <c:v>4.6266999999999996</c:v>
                </c:pt>
                <c:pt idx="1267">
                  <c:v>4.6143999999999998</c:v>
                </c:pt>
                <c:pt idx="1268">
                  <c:v>4.6121999999999996</c:v>
                </c:pt>
                <c:pt idx="1269">
                  <c:v>4.6227999999999998</c:v>
                </c:pt>
                <c:pt idx="1270">
                  <c:v>4.6006999999999998</c:v>
                </c:pt>
                <c:pt idx="1271">
                  <c:v>4.6279000000000003</c:v>
                </c:pt>
                <c:pt idx="1272">
                  <c:v>4.6013000000000002</c:v>
                </c:pt>
                <c:pt idx="1273">
                  <c:v>4.9935999999999998</c:v>
                </c:pt>
                <c:pt idx="1274">
                  <c:v>4.8284000000000002</c:v>
                </c:pt>
                <c:pt idx="1275">
                  <c:v>4.8417000000000003</c:v>
                </c:pt>
                <c:pt idx="1276">
                  <c:v>4.6573000000000002</c:v>
                </c:pt>
                <c:pt idx="1277">
                  <c:v>4.5885999999999996</c:v>
                </c:pt>
                <c:pt idx="1278">
                  <c:v>4.8525</c:v>
                </c:pt>
                <c:pt idx="1279">
                  <c:v>4.88</c:v>
                </c:pt>
                <c:pt idx="1280">
                  <c:v>5.0616000000000003</c:v>
                </c:pt>
                <c:pt idx="1281">
                  <c:v>4.7724000000000002</c:v>
                </c:pt>
                <c:pt idx="1282">
                  <c:v>4.6093999999999999</c:v>
                </c:pt>
                <c:pt idx="1283">
                  <c:v>4.8681999999999999</c:v>
                </c:pt>
                <c:pt idx="1284">
                  <c:v>4.6726999999999999</c:v>
                </c:pt>
                <c:pt idx="1285">
                  <c:v>4.6030999999999995</c:v>
                </c:pt>
                <c:pt idx="1286">
                  <c:v>4.6535000000000002</c:v>
                </c:pt>
                <c:pt idx="1287">
                  <c:v>4.6434999999999995</c:v>
                </c:pt>
                <c:pt idx="1288">
                  <c:v>4.6355000000000004</c:v>
                </c:pt>
                <c:pt idx="1289">
                  <c:v>4.8170999999999999</c:v>
                </c:pt>
                <c:pt idx="1290">
                  <c:v>4.7114000000000003</c:v>
                </c:pt>
                <c:pt idx="1291">
                  <c:v>4.7310999999999996</c:v>
                </c:pt>
                <c:pt idx="1292">
                  <c:v>5.0086000000000004</c:v>
                </c:pt>
                <c:pt idx="1293">
                  <c:v>4.9116999999999997</c:v>
                </c:pt>
                <c:pt idx="1294">
                  <c:v>4.8948</c:v>
                </c:pt>
                <c:pt idx="1295">
                  <c:v>4.7622</c:v>
                </c:pt>
                <c:pt idx="1296">
                  <c:v>4.7862999999999998</c:v>
                </c:pt>
                <c:pt idx="1297">
                  <c:v>4.8357999999999999</c:v>
                </c:pt>
                <c:pt idx="1298">
                  <c:v>4.8207000000000004</c:v>
                </c:pt>
                <c:pt idx="1299">
                  <c:v>4.7934999999999999</c:v>
                </c:pt>
                <c:pt idx="1300">
                  <c:v>4.7934999999999999</c:v>
                </c:pt>
                <c:pt idx="1301">
                  <c:v>4.7934999999999999</c:v>
                </c:pt>
                <c:pt idx="1302">
                  <c:v>4.8137999999999996</c:v>
                </c:pt>
                <c:pt idx="1303">
                  <c:v>4.6234999999999999</c:v>
                </c:pt>
                <c:pt idx="1304">
                  <c:v>4.8015999999999996</c:v>
                </c:pt>
                <c:pt idx="1305">
                  <c:v>4.8015999999999996</c:v>
                </c:pt>
                <c:pt idx="1306">
                  <c:v>4.8981000000000003</c:v>
                </c:pt>
                <c:pt idx="1307">
                  <c:v>4.8329000000000004</c:v>
                </c:pt>
                <c:pt idx="1308">
                  <c:v>4.9036999999999997</c:v>
                </c:pt>
                <c:pt idx="1309">
                  <c:v>4.7115999999999998</c:v>
                </c:pt>
                <c:pt idx="1310">
                  <c:v>4.6208</c:v>
                </c:pt>
                <c:pt idx="1311">
                  <c:v>5.0046999999999997</c:v>
                </c:pt>
                <c:pt idx="1312">
                  <c:v>4.7481</c:v>
                </c:pt>
                <c:pt idx="1313">
                  <c:v>4.6456999999999997</c:v>
                </c:pt>
                <c:pt idx="1314">
                  <c:v>4.5974000000000004</c:v>
                </c:pt>
                <c:pt idx="1315">
                  <c:v>4.6262999999999996</c:v>
                </c:pt>
                <c:pt idx="1316">
                  <c:v>4.8048000000000002</c:v>
                </c:pt>
                <c:pt idx="1317">
                  <c:v>4.8356000000000003</c:v>
                </c:pt>
                <c:pt idx="1318">
                  <c:v>4.8758999999999997</c:v>
                </c:pt>
                <c:pt idx="1319">
                  <c:v>4.6504000000000003</c:v>
                </c:pt>
                <c:pt idx="1320">
                  <c:v>4.6256000000000004</c:v>
                </c:pt>
                <c:pt idx="1321">
                  <c:v>5.0019999999999998</c:v>
                </c:pt>
                <c:pt idx="1322">
                  <c:v>4.7427000000000001</c:v>
                </c:pt>
                <c:pt idx="1323">
                  <c:v>4.6268000000000002</c:v>
                </c:pt>
                <c:pt idx="1324">
                  <c:v>4.7986000000000004</c:v>
                </c:pt>
                <c:pt idx="1325">
                  <c:v>4.6467999999999998</c:v>
                </c:pt>
                <c:pt idx="1326">
                  <c:v>4.806</c:v>
                </c:pt>
                <c:pt idx="1327">
                  <c:v>4.6289999999999996</c:v>
                </c:pt>
                <c:pt idx="1328">
                  <c:v>4.8540999999999999</c:v>
                </c:pt>
                <c:pt idx="1329">
                  <c:v>4.6124999999999998</c:v>
                </c:pt>
                <c:pt idx="1330">
                  <c:v>4.7831999999999999</c:v>
                </c:pt>
                <c:pt idx="1331">
                  <c:v>4.8426</c:v>
                </c:pt>
                <c:pt idx="1332">
                  <c:v>4.7728999999999999</c:v>
                </c:pt>
                <c:pt idx="1333">
                  <c:v>5.1115000000000004</c:v>
                </c:pt>
                <c:pt idx="1334">
                  <c:v>4.6460999999999997</c:v>
                </c:pt>
                <c:pt idx="1335">
                  <c:v>4.9115000000000002</c:v>
                </c:pt>
                <c:pt idx="1336">
                  <c:v>4.6645000000000003</c:v>
                </c:pt>
                <c:pt idx="1337">
                  <c:v>4.6287000000000003</c:v>
                </c:pt>
                <c:pt idx="1338">
                  <c:v>4.6307</c:v>
                </c:pt>
                <c:pt idx="1339">
                  <c:v>4.8521000000000001</c:v>
                </c:pt>
                <c:pt idx="1340">
                  <c:v>4.6424000000000003</c:v>
                </c:pt>
                <c:pt idx="1341">
                  <c:v>4.8494999999999999</c:v>
                </c:pt>
                <c:pt idx="1342">
                  <c:v>4.9215999999999998</c:v>
                </c:pt>
                <c:pt idx="1343">
                  <c:v>4.9050000000000002</c:v>
                </c:pt>
                <c:pt idx="1344">
                  <c:v>4.9762000000000004</c:v>
                </c:pt>
                <c:pt idx="1345">
                  <c:v>5.2804000000000002</c:v>
                </c:pt>
                <c:pt idx="1346">
                  <c:v>5.2252999999999998</c:v>
                </c:pt>
                <c:pt idx="1347">
                  <c:v>4.6365999999999996</c:v>
                </c:pt>
                <c:pt idx="1348">
                  <c:v>5.2559000000000005</c:v>
                </c:pt>
                <c:pt idx="1349">
                  <c:v>4.6242000000000001</c:v>
                </c:pt>
                <c:pt idx="1350">
                  <c:v>4.6113999999999997</c:v>
                </c:pt>
                <c:pt idx="1351">
                  <c:v>4.6429999999999998</c:v>
                </c:pt>
                <c:pt idx="1352">
                  <c:v>4.7003000000000004</c:v>
                </c:pt>
                <c:pt idx="1353">
                  <c:v>4.8441999999999998</c:v>
                </c:pt>
                <c:pt idx="1354">
                  <c:v>4.62</c:v>
                </c:pt>
                <c:pt idx="1355">
                  <c:v>4.6227</c:v>
                </c:pt>
                <c:pt idx="1356">
                  <c:v>4.6234000000000002</c:v>
                </c:pt>
                <c:pt idx="1357">
                  <c:v>4.6829000000000001</c:v>
                </c:pt>
                <c:pt idx="1358">
                  <c:v>4.6416000000000004</c:v>
                </c:pt>
                <c:pt idx="1359">
                  <c:v>4.6443000000000003</c:v>
                </c:pt>
                <c:pt idx="1360">
                  <c:v>4.8860000000000001</c:v>
                </c:pt>
                <c:pt idx="1361">
                  <c:v>4.9350000000000005</c:v>
                </c:pt>
                <c:pt idx="1362">
                  <c:v>4.9693000000000005</c:v>
                </c:pt>
                <c:pt idx="1363">
                  <c:v>4.6390000000000002</c:v>
                </c:pt>
                <c:pt idx="1364">
                  <c:v>4.6390000000000002</c:v>
                </c:pt>
                <c:pt idx="1365">
                  <c:v>4.6390000000000002</c:v>
                </c:pt>
                <c:pt idx="1366">
                  <c:v>4.6576000000000004</c:v>
                </c:pt>
                <c:pt idx="1367">
                  <c:v>4.6690000000000005</c:v>
                </c:pt>
                <c:pt idx="1368">
                  <c:v>4.8667999999999996</c:v>
                </c:pt>
                <c:pt idx="1369">
                  <c:v>4.8661000000000003</c:v>
                </c:pt>
                <c:pt idx="1370">
                  <c:v>4.9314999999999998</c:v>
                </c:pt>
                <c:pt idx="1371">
                  <c:v>4.9546999999999999</c:v>
                </c:pt>
                <c:pt idx="1372">
                  <c:v>4.9679000000000002</c:v>
                </c:pt>
                <c:pt idx="1373">
                  <c:v>4.8659999999999997</c:v>
                </c:pt>
                <c:pt idx="1374">
                  <c:v>4.7354000000000003</c:v>
                </c:pt>
                <c:pt idx="1375">
                  <c:v>4.6615000000000002</c:v>
                </c:pt>
                <c:pt idx="1376">
                  <c:v>4.8551000000000002</c:v>
                </c:pt>
                <c:pt idx="1377">
                  <c:v>4.8769</c:v>
                </c:pt>
                <c:pt idx="1378">
                  <c:v>4.9203999999999999</c:v>
                </c:pt>
                <c:pt idx="1379">
                  <c:v>4.8570000000000002</c:v>
                </c:pt>
                <c:pt idx="1380">
                  <c:v>4.6359000000000004</c:v>
                </c:pt>
                <c:pt idx="1381">
                  <c:v>4.6638000000000002</c:v>
                </c:pt>
                <c:pt idx="1382">
                  <c:v>4.8431999999999995</c:v>
                </c:pt>
                <c:pt idx="1383">
                  <c:v>4.6556999999999995</c:v>
                </c:pt>
                <c:pt idx="1384">
                  <c:v>4.6379000000000001</c:v>
                </c:pt>
                <c:pt idx="1385">
                  <c:v>4.8751999999999995</c:v>
                </c:pt>
                <c:pt idx="1386">
                  <c:v>4.6296999999999997</c:v>
                </c:pt>
                <c:pt idx="1387">
                  <c:v>4.8713999999999995</c:v>
                </c:pt>
                <c:pt idx="1388">
                  <c:v>4.8873999999999995</c:v>
                </c:pt>
                <c:pt idx="1389">
                  <c:v>4.8696999999999999</c:v>
                </c:pt>
                <c:pt idx="1390">
                  <c:v>4.8696999999999999</c:v>
                </c:pt>
                <c:pt idx="1391">
                  <c:v>4.8513000000000002</c:v>
                </c:pt>
                <c:pt idx="1392">
                  <c:v>4.8242000000000003</c:v>
                </c:pt>
                <c:pt idx="1393">
                  <c:v>4.7732999999999999</c:v>
                </c:pt>
                <c:pt idx="1394">
                  <c:v>4.6334</c:v>
                </c:pt>
                <c:pt idx="1395">
                  <c:v>4.7664</c:v>
                </c:pt>
                <c:pt idx="1396">
                  <c:v>4.6230000000000002</c:v>
                </c:pt>
                <c:pt idx="1397">
                  <c:v>4.5976999999999997</c:v>
                </c:pt>
                <c:pt idx="1398">
                  <c:v>4.7073</c:v>
                </c:pt>
                <c:pt idx="1399">
                  <c:v>4.6018999999999997</c:v>
                </c:pt>
                <c:pt idx="1400">
                  <c:v>4.6025</c:v>
                </c:pt>
                <c:pt idx="1401">
                  <c:v>4.5933000000000002</c:v>
                </c:pt>
                <c:pt idx="1402">
                  <c:v>4.7247000000000003</c:v>
                </c:pt>
                <c:pt idx="1403">
                  <c:v>4.6040999999999999</c:v>
                </c:pt>
                <c:pt idx="1404">
                  <c:v>4.5979999999999999</c:v>
                </c:pt>
                <c:pt idx="1405">
                  <c:v>4.7103999999999999</c:v>
                </c:pt>
                <c:pt idx="1406">
                  <c:v>4.8940000000000001</c:v>
                </c:pt>
                <c:pt idx="1407">
                  <c:v>4.9142000000000001</c:v>
                </c:pt>
                <c:pt idx="1408">
                  <c:v>4.7609000000000004</c:v>
                </c:pt>
                <c:pt idx="1409">
                  <c:v>4.6204000000000001</c:v>
                </c:pt>
                <c:pt idx="1410">
                  <c:v>4.6204000000000001</c:v>
                </c:pt>
                <c:pt idx="1411">
                  <c:v>4.7560000000000002</c:v>
                </c:pt>
                <c:pt idx="1412">
                  <c:v>4.8616000000000001</c:v>
                </c:pt>
                <c:pt idx="1413">
                  <c:v>4.8178999999999998</c:v>
                </c:pt>
                <c:pt idx="1414">
                  <c:v>4.6010999999999997</c:v>
                </c:pt>
                <c:pt idx="1415">
                  <c:v>4.5955000000000004</c:v>
                </c:pt>
                <c:pt idx="1416">
                  <c:v>4.585</c:v>
                </c:pt>
                <c:pt idx="1417">
                  <c:v>4.7671999999999999</c:v>
                </c:pt>
                <c:pt idx="1418">
                  <c:v>4.8494999999999999</c:v>
                </c:pt>
                <c:pt idx="1419">
                  <c:v>4.6726000000000001</c:v>
                </c:pt>
                <c:pt idx="1420">
                  <c:v>4.8663999999999996</c:v>
                </c:pt>
                <c:pt idx="1421">
                  <c:v>4.734</c:v>
                </c:pt>
                <c:pt idx="1422">
                  <c:v>4.6706000000000003</c:v>
                </c:pt>
                <c:pt idx="1423">
                  <c:v>4.7195</c:v>
                </c:pt>
                <c:pt idx="1424">
                  <c:v>4.7732000000000001</c:v>
                </c:pt>
                <c:pt idx="1425">
                  <c:v>4.9131</c:v>
                </c:pt>
                <c:pt idx="1426">
                  <c:v>4.9139999999999997</c:v>
                </c:pt>
                <c:pt idx="1427">
                  <c:v>4.9355000000000002</c:v>
                </c:pt>
                <c:pt idx="1428">
                  <c:v>4.9748000000000001</c:v>
                </c:pt>
                <c:pt idx="1429">
                  <c:v>4.8734000000000002</c:v>
                </c:pt>
                <c:pt idx="1430">
                  <c:v>4.8933</c:v>
                </c:pt>
                <c:pt idx="1431">
                  <c:v>4.7211999999999996</c:v>
                </c:pt>
                <c:pt idx="1432">
                  <c:v>4.8692000000000002</c:v>
                </c:pt>
                <c:pt idx="1433">
                  <c:v>4.8483000000000001</c:v>
                </c:pt>
                <c:pt idx="1434">
                  <c:v>4.6561000000000003</c:v>
                </c:pt>
                <c:pt idx="1435">
                  <c:v>4.6528</c:v>
                </c:pt>
                <c:pt idx="1436">
                  <c:v>4.7305000000000001</c:v>
                </c:pt>
                <c:pt idx="1437">
                  <c:v>4.7569999999999997</c:v>
                </c:pt>
                <c:pt idx="1438">
                  <c:v>4.7495000000000003</c:v>
                </c:pt>
                <c:pt idx="1439">
                  <c:v>4.7606000000000002</c:v>
                </c:pt>
                <c:pt idx="1440">
                  <c:v>4.8757000000000001</c:v>
                </c:pt>
                <c:pt idx="1441">
                  <c:v>4.6111000000000004</c:v>
                </c:pt>
                <c:pt idx="1442">
                  <c:v>4.5960999999999999</c:v>
                </c:pt>
                <c:pt idx="1443">
                  <c:v>4.7874999999999996</c:v>
                </c:pt>
                <c:pt idx="1444">
                  <c:v>4.8431999999999995</c:v>
                </c:pt>
                <c:pt idx="1445">
                  <c:v>4.8269000000000002</c:v>
                </c:pt>
                <c:pt idx="1446">
                  <c:v>4.8682999999999996</c:v>
                </c:pt>
                <c:pt idx="1447">
                  <c:v>4.617</c:v>
                </c:pt>
                <c:pt idx="1448">
                  <c:v>4.8677999999999999</c:v>
                </c:pt>
                <c:pt idx="1449">
                  <c:v>4.8917999999999999</c:v>
                </c:pt>
                <c:pt idx="1450">
                  <c:v>4.923</c:v>
                </c:pt>
                <c:pt idx="1451">
                  <c:v>4.9657999999999998</c:v>
                </c:pt>
                <c:pt idx="1452">
                  <c:v>4.6299000000000001</c:v>
                </c:pt>
                <c:pt idx="1453">
                  <c:v>4.6162999999999998</c:v>
                </c:pt>
                <c:pt idx="1454">
                  <c:v>4.6204000000000001</c:v>
                </c:pt>
                <c:pt idx="1455">
                  <c:v>4.6932</c:v>
                </c:pt>
                <c:pt idx="1456">
                  <c:v>4.6162999999999998</c:v>
                </c:pt>
                <c:pt idx="1457">
                  <c:v>4.6132</c:v>
                </c:pt>
                <c:pt idx="1458">
                  <c:v>4.6475999999999997</c:v>
                </c:pt>
                <c:pt idx="1459">
                  <c:v>4.4301000000000004</c:v>
                </c:pt>
                <c:pt idx="1460">
                  <c:v>4.6741999999999999</c:v>
                </c:pt>
                <c:pt idx="1461">
                  <c:v>4.4294000000000002</c:v>
                </c:pt>
                <c:pt idx="1462">
                  <c:v>4.6071999999999997</c:v>
                </c:pt>
                <c:pt idx="1463">
                  <c:v>4.3544</c:v>
                </c:pt>
                <c:pt idx="1464">
                  <c:v>4.3457999999999997</c:v>
                </c:pt>
                <c:pt idx="1465">
                  <c:v>4.3624000000000001</c:v>
                </c:pt>
                <c:pt idx="1466">
                  <c:v>4.3608000000000002</c:v>
                </c:pt>
                <c:pt idx="1467">
                  <c:v>4.3631000000000002</c:v>
                </c:pt>
                <c:pt idx="1468">
                  <c:v>4.5213000000000001</c:v>
                </c:pt>
                <c:pt idx="1469">
                  <c:v>4.6012000000000004</c:v>
                </c:pt>
                <c:pt idx="1470">
                  <c:v>4.6969000000000003</c:v>
                </c:pt>
                <c:pt idx="1471">
                  <c:v>4.7157999999999998</c:v>
                </c:pt>
                <c:pt idx="1472">
                  <c:v>4.7359</c:v>
                </c:pt>
                <c:pt idx="1473">
                  <c:v>4.7370999999999999</c:v>
                </c:pt>
                <c:pt idx="1474">
                  <c:v>4.7046999999999999</c:v>
                </c:pt>
                <c:pt idx="1475">
                  <c:v>4.7046999999999999</c:v>
                </c:pt>
                <c:pt idx="1476">
                  <c:v>4.7362000000000002</c:v>
                </c:pt>
                <c:pt idx="1477">
                  <c:v>4.7576999999999998</c:v>
                </c:pt>
                <c:pt idx="1478">
                  <c:v>4.7590000000000003</c:v>
                </c:pt>
                <c:pt idx="1479">
                  <c:v>4.7255000000000003</c:v>
                </c:pt>
                <c:pt idx="1480">
                  <c:v>4.4100999999999999</c:v>
                </c:pt>
                <c:pt idx="1481">
                  <c:v>4.5167000000000002</c:v>
                </c:pt>
                <c:pt idx="1482">
                  <c:v>4.6858000000000004</c:v>
                </c:pt>
                <c:pt idx="1483">
                  <c:v>4.7255000000000003</c:v>
                </c:pt>
                <c:pt idx="1484">
                  <c:v>4.6889000000000003</c:v>
                </c:pt>
                <c:pt idx="1485">
                  <c:v>4.6311</c:v>
                </c:pt>
                <c:pt idx="1486">
                  <c:v>4.4074999999999998</c:v>
                </c:pt>
                <c:pt idx="1487">
                  <c:v>4.6553000000000004</c:v>
                </c:pt>
                <c:pt idx="1488">
                  <c:v>4.5651999999999999</c:v>
                </c:pt>
                <c:pt idx="1489">
                  <c:v>4.6265000000000001</c:v>
                </c:pt>
                <c:pt idx="1490">
                  <c:v>4.3646000000000003</c:v>
                </c:pt>
                <c:pt idx="1491">
                  <c:v>4.3532999999999999</c:v>
                </c:pt>
                <c:pt idx="1492">
                  <c:v>4.5616000000000003</c:v>
                </c:pt>
                <c:pt idx="1493">
                  <c:v>4.3498000000000001</c:v>
                </c:pt>
                <c:pt idx="1494">
                  <c:v>4.3384</c:v>
                </c:pt>
                <c:pt idx="1495">
                  <c:v>4.6173999999999999</c:v>
                </c:pt>
                <c:pt idx="1496">
                  <c:v>4.4531000000000001</c:v>
                </c:pt>
                <c:pt idx="1497">
                  <c:v>4.5925000000000002</c:v>
                </c:pt>
                <c:pt idx="1498">
                  <c:v>4.6768000000000001</c:v>
                </c:pt>
                <c:pt idx="1499">
                  <c:v>4.3941999999999997</c:v>
                </c:pt>
                <c:pt idx="1500">
                  <c:v>4.5053000000000001</c:v>
                </c:pt>
                <c:pt idx="1501">
                  <c:v>4.3425000000000002</c:v>
                </c:pt>
                <c:pt idx="1502">
                  <c:v>4.3413000000000004</c:v>
                </c:pt>
                <c:pt idx="1503">
                  <c:v>4.4135999999999997</c:v>
                </c:pt>
                <c:pt idx="1504">
                  <c:v>4.3365999999999998</c:v>
                </c:pt>
                <c:pt idx="1505">
                  <c:v>4.3383000000000003</c:v>
                </c:pt>
                <c:pt idx="1506">
                  <c:v>4.3582000000000001</c:v>
                </c:pt>
                <c:pt idx="1507">
                  <c:v>4.5122</c:v>
                </c:pt>
                <c:pt idx="1508">
                  <c:v>4.6113999999999997</c:v>
                </c:pt>
                <c:pt idx="1509">
                  <c:v>4.6475999999999997</c:v>
                </c:pt>
                <c:pt idx="1510">
                  <c:v>4.3396999999999997</c:v>
                </c:pt>
                <c:pt idx="1511">
                  <c:v>4.3136000000000001</c:v>
                </c:pt>
                <c:pt idx="1512">
                  <c:v>4.3262</c:v>
                </c:pt>
                <c:pt idx="1513">
                  <c:v>4.3940999999999999</c:v>
                </c:pt>
                <c:pt idx="1514">
                  <c:v>4.6052</c:v>
                </c:pt>
                <c:pt idx="1515">
                  <c:v>4.3499999999999996</c:v>
                </c:pt>
                <c:pt idx="1516">
                  <c:v>4.3627000000000002</c:v>
                </c:pt>
                <c:pt idx="1517">
                  <c:v>4.6744000000000003</c:v>
                </c:pt>
                <c:pt idx="1518">
                  <c:v>4.4051999999999998</c:v>
                </c:pt>
                <c:pt idx="1519">
                  <c:v>4.3469999999999995</c:v>
                </c:pt>
                <c:pt idx="1520">
                  <c:v>4.3925000000000001</c:v>
                </c:pt>
                <c:pt idx="1521">
                  <c:v>4.6483999999999996</c:v>
                </c:pt>
                <c:pt idx="1522">
                  <c:v>4.3897000000000004</c:v>
                </c:pt>
                <c:pt idx="1523">
                  <c:v>4.3678999999999997</c:v>
                </c:pt>
                <c:pt idx="1524">
                  <c:v>4.6261999999999999</c:v>
                </c:pt>
                <c:pt idx="1525">
                  <c:v>4.6395999999999997</c:v>
                </c:pt>
                <c:pt idx="1526">
                  <c:v>4.6332000000000004</c:v>
                </c:pt>
                <c:pt idx="1527">
                  <c:v>4.6691000000000003</c:v>
                </c:pt>
                <c:pt idx="1528">
                  <c:v>4.6292</c:v>
                </c:pt>
                <c:pt idx="1529">
                  <c:v>4.3841999999999999</c:v>
                </c:pt>
                <c:pt idx="1530">
                  <c:v>4.3601000000000001</c:v>
                </c:pt>
                <c:pt idx="1531">
                  <c:v>4.4417999999999997</c:v>
                </c:pt>
                <c:pt idx="1532">
                  <c:v>4.3573000000000004</c:v>
                </c:pt>
                <c:pt idx="1533">
                  <c:v>4.6478000000000002</c:v>
                </c:pt>
                <c:pt idx="1534">
                  <c:v>4.5896999999999997</c:v>
                </c:pt>
                <c:pt idx="1535">
                  <c:v>4.6323999999999996</c:v>
                </c:pt>
                <c:pt idx="1536">
                  <c:v>4.6695000000000002</c:v>
                </c:pt>
                <c:pt idx="1537">
                  <c:v>4.6937999999999995</c:v>
                </c:pt>
                <c:pt idx="1538">
                  <c:v>4.3712999999999997</c:v>
                </c:pt>
                <c:pt idx="1539">
                  <c:v>4.3651</c:v>
                </c:pt>
                <c:pt idx="1540">
                  <c:v>4.5167999999999999</c:v>
                </c:pt>
                <c:pt idx="1541">
                  <c:v>4.6555</c:v>
                </c:pt>
                <c:pt idx="1542">
                  <c:v>4.7195999999999998</c:v>
                </c:pt>
                <c:pt idx="1543">
                  <c:v>4.3906999999999998</c:v>
                </c:pt>
                <c:pt idx="1544">
                  <c:v>4.6729000000000003</c:v>
                </c:pt>
                <c:pt idx="1545">
                  <c:v>4.7202000000000002</c:v>
                </c:pt>
                <c:pt idx="1546">
                  <c:v>4.7122000000000002</c:v>
                </c:pt>
                <c:pt idx="1547">
                  <c:v>4.6848000000000001</c:v>
                </c:pt>
                <c:pt idx="1548">
                  <c:v>4.6287000000000003</c:v>
                </c:pt>
                <c:pt idx="1549">
                  <c:v>4.3693999999999997</c:v>
                </c:pt>
                <c:pt idx="1550">
                  <c:v>4.3792999999999997</c:v>
                </c:pt>
                <c:pt idx="1551">
                  <c:v>4.5191999999999997</c:v>
                </c:pt>
                <c:pt idx="1552">
                  <c:v>4.6761999999999997</c:v>
                </c:pt>
                <c:pt idx="1553">
                  <c:v>4.6970000000000001</c:v>
                </c:pt>
                <c:pt idx="1554">
                  <c:v>4.7221000000000002</c:v>
                </c:pt>
                <c:pt idx="1555">
                  <c:v>4.6327999999999996</c:v>
                </c:pt>
                <c:pt idx="1556">
                  <c:v>4.5632999999999999</c:v>
                </c:pt>
                <c:pt idx="1557">
                  <c:v>4.7216000000000005</c:v>
                </c:pt>
                <c:pt idx="1558">
                  <c:v>4.7475000000000005</c:v>
                </c:pt>
                <c:pt idx="1559">
                  <c:v>4.6492000000000004</c:v>
                </c:pt>
                <c:pt idx="1560">
                  <c:v>4.6492000000000004</c:v>
                </c:pt>
                <c:pt idx="1561">
                  <c:v>4.6492000000000004</c:v>
                </c:pt>
                <c:pt idx="1562">
                  <c:v>4.7438000000000002</c:v>
                </c:pt>
                <c:pt idx="1563">
                  <c:v>4.7683</c:v>
                </c:pt>
                <c:pt idx="1564">
                  <c:v>4.7626999999999997</c:v>
                </c:pt>
                <c:pt idx="1565">
                  <c:v>4.7626999999999997</c:v>
                </c:pt>
                <c:pt idx="1566">
                  <c:v>4.6893000000000002</c:v>
                </c:pt>
                <c:pt idx="1567">
                  <c:v>4.6817000000000002</c:v>
                </c:pt>
                <c:pt idx="1568">
                  <c:v>4.6837</c:v>
                </c:pt>
                <c:pt idx="1569">
                  <c:v>4.3887</c:v>
                </c:pt>
                <c:pt idx="1570">
                  <c:v>4.4180999999999999</c:v>
                </c:pt>
                <c:pt idx="1571">
                  <c:v>4.5658000000000003</c:v>
                </c:pt>
                <c:pt idx="1572">
                  <c:v>4.4542999999999999</c:v>
                </c:pt>
                <c:pt idx="1573">
                  <c:v>4.5519999999999996</c:v>
                </c:pt>
                <c:pt idx="1574">
                  <c:v>4.3829000000000002</c:v>
                </c:pt>
                <c:pt idx="1575">
                  <c:v>4.3730000000000002</c:v>
                </c:pt>
                <c:pt idx="1576">
                  <c:v>4.3628</c:v>
                </c:pt>
                <c:pt idx="1577">
                  <c:v>4.3596000000000004</c:v>
                </c:pt>
                <c:pt idx="1578">
                  <c:v>4.3640999999999996</c:v>
                </c:pt>
                <c:pt idx="1579">
                  <c:v>4.4131999999999998</c:v>
                </c:pt>
                <c:pt idx="1580">
                  <c:v>4.3639999999999999</c:v>
                </c:pt>
                <c:pt idx="1581">
                  <c:v>4.3651</c:v>
                </c:pt>
                <c:pt idx="1582">
                  <c:v>4.3832000000000004</c:v>
                </c:pt>
                <c:pt idx="1583">
                  <c:v>4.4810999999999996</c:v>
                </c:pt>
                <c:pt idx="1584">
                  <c:v>4.5237999999999996</c:v>
                </c:pt>
                <c:pt idx="1585">
                  <c:v>4.6337999999999999</c:v>
                </c:pt>
                <c:pt idx="1586">
                  <c:v>4.7004000000000001</c:v>
                </c:pt>
                <c:pt idx="1587">
                  <c:v>4.4088000000000003</c:v>
                </c:pt>
                <c:pt idx="1588">
                  <c:v>4.3775000000000004</c:v>
                </c:pt>
                <c:pt idx="1589">
                  <c:v>4.3738000000000001</c:v>
                </c:pt>
                <c:pt idx="1590">
                  <c:v>4.5172999999999996</c:v>
                </c:pt>
                <c:pt idx="1591">
                  <c:v>4.3693999999999997</c:v>
                </c:pt>
                <c:pt idx="1592">
                  <c:v>4.5514000000000001</c:v>
                </c:pt>
                <c:pt idx="1593">
                  <c:v>4.5983000000000001</c:v>
                </c:pt>
                <c:pt idx="1594">
                  <c:v>4.37</c:v>
                </c:pt>
                <c:pt idx="1595">
                  <c:v>4.3883999999999999</c:v>
                </c:pt>
                <c:pt idx="1596">
                  <c:v>4.4280999999999997</c:v>
                </c:pt>
                <c:pt idx="1597">
                  <c:v>4.4265999999999996</c:v>
                </c:pt>
                <c:pt idx="1598">
                  <c:v>4.37</c:v>
                </c:pt>
                <c:pt idx="1599">
                  <c:v>4.3574000000000002</c:v>
                </c:pt>
                <c:pt idx="1600">
                  <c:v>4.3712999999999997</c:v>
                </c:pt>
                <c:pt idx="1601">
                  <c:v>4.3853</c:v>
                </c:pt>
                <c:pt idx="1602">
                  <c:v>4.3681000000000001</c:v>
                </c:pt>
                <c:pt idx="1603">
                  <c:v>4.4466999999999999</c:v>
                </c:pt>
                <c:pt idx="1604">
                  <c:v>4.3768000000000002</c:v>
                </c:pt>
                <c:pt idx="1605">
                  <c:v>4.3687000000000005</c:v>
                </c:pt>
                <c:pt idx="1606">
                  <c:v>4.6553000000000004</c:v>
                </c:pt>
                <c:pt idx="1607">
                  <c:v>4.7442000000000002</c:v>
                </c:pt>
                <c:pt idx="1608">
                  <c:v>4.8047000000000004</c:v>
                </c:pt>
                <c:pt idx="1609">
                  <c:v>4.7298999999999998</c:v>
                </c:pt>
                <c:pt idx="1610">
                  <c:v>4.4325000000000001</c:v>
                </c:pt>
                <c:pt idx="1611">
                  <c:v>4.4271000000000003</c:v>
                </c:pt>
                <c:pt idx="1612">
                  <c:v>4.3823999999999996</c:v>
                </c:pt>
                <c:pt idx="1613">
                  <c:v>4.3841999999999999</c:v>
                </c:pt>
                <c:pt idx="1614">
                  <c:v>4.6631999999999998</c:v>
                </c:pt>
                <c:pt idx="1615">
                  <c:v>4.7554999999999996</c:v>
                </c:pt>
                <c:pt idx="1616">
                  <c:v>4.7623999999999995</c:v>
                </c:pt>
                <c:pt idx="1617">
                  <c:v>4.6002999999999998</c:v>
                </c:pt>
                <c:pt idx="1618">
                  <c:v>4.7537000000000003</c:v>
                </c:pt>
                <c:pt idx="1619">
                  <c:v>4.7022000000000004</c:v>
                </c:pt>
                <c:pt idx="1620">
                  <c:v>4.4298000000000002</c:v>
                </c:pt>
                <c:pt idx="1621">
                  <c:v>4.3891999999999998</c:v>
                </c:pt>
                <c:pt idx="1622">
                  <c:v>4.3673999999999999</c:v>
                </c:pt>
                <c:pt idx="1623">
                  <c:v>4.3697999999999997</c:v>
                </c:pt>
                <c:pt idx="1624">
                  <c:v>4.3708999999999998</c:v>
                </c:pt>
                <c:pt idx="1625">
                  <c:v>4.4236000000000004</c:v>
                </c:pt>
                <c:pt idx="1626">
                  <c:v>4.3970000000000002</c:v>
                </c:pt>
                <c:pt idx="1627">
                  <c:v>4.3769</c:v>
                </c:pt>
                <c:pt idx="1628">
                  <c:v>4.4055999999999997</c:v>
                </c:pt>
                <c:pt idx="1629">
                  <c:v>4.7527999999999997</c:v>
                </c:pt>
                <c:pt idx="1630">
                  <c:v>4.6510999999999996</c:v>
                </c:pt>
                <c:pt idx="1631">
                  <c:v>4.6311999999999998</c:v>
                </c:pt>
                <c:pt idx="1632">
                  <c:v>4.6527000000000003</c:v>
                </c:pt>
                <c:pt idx="1633">
                  <c:v>4.4678000000000004</c:v>
                </c:pt>
                <c:pt idx="1634">
                  <c:v>4.3863000000000003</c:v>
                </c:pt>
                <c:pt idx="1635">
                  <c:v>4.6201999999999996</c:v>
                </c:pt>
                <c:pt idx="1636">
                  <c:v>4.4527999999999999</c:v>
                </c:pt>
                <c:pt idx="1637">
                  <c:v>4.3788</c:v>
                </c:pt>
                <c:pt idx="1638">
                  <c:v>4.3901000000000003</c:v>
                </c:pt>
                <c:pt idx="1639">
                  <c:v>4.3901000000000003</c:v>
                </c:pt>
                <c:pt idx="1640">
                  <c:v>4.3901000000000003</c:v>
                </c:pt>
                <c:pt idx="1641">
                  <c:v>4.38</c:v>
                </c:pt>
                <c:pt idx="1642">
                  <c:v>4.3906000000000001</c:v>
                </c:pt>
                <c:pt idx="1643">
                  <c:v>4.4013999999999998</c:v>
                </c:pt>
                <c:pt idx="1644">
                  <c:v>4.3750999999999998</c:v>
                </c:pt>
                <c:pt idx="1645">
                  <c:v>4.6082000000000001</c:v>
                </c:pt>
                <c:pt idx="1646">
                  <c:v>4.6060999999999996</c:v>
                </c:pt>
                <c:pt idx="1647">
                  <c:v>4.3997000000000002</c:v>
                </c:pt>
                <c:pt idx="1648">
                  <c:v>4.6489000000000003</c:v>
                </c:pt>
                <c:pt idx="1649">
                  <c:v>4.4298999999999999</c:v>
                </c:pt>
                <c:pt idx="1650">
                  <c:v>4.4298999999999999</c:v>
                </c:pt>
                <c:pt idx="1651">
                  <c:v>4.4592999999999998</c:v>
                </c:pt>
                <c:pt idx="1652">
                  <c:v>4.58</c:v>
                </c:pt>
                <c:pt idx="1653">
                  <c:v>4.4421999999999997</c:v>
                </c:pt>
                <c:pt idx="1654">
                  <c:v>4.4486999999999997</c:v>
                </c:pt>
                <c:pt idx="1655">
                  <c:v>4.4409999999999998</c:v>
                </c:pt>
                <c:pt idx="1656">
                  <c:v>4.5738000000000003</c:v>
                </c:pt>
                <c:pt idx="1657">
                  <c:v>4.3867000000000003</c:v>
                </c:pt>
                <c:pt idx="1658">
                  <c:v>4.3827999999999996</c:v>
                </c:pt>
                <c:pt idx="1659">
                  <c:v>4.5769000000000002</c:v>
                </c:pt>
                <c:pt idx="1660">
                  <c:v>4.3844000000000003</c:v>
                </c:pt>
                <c:pt idx="1661">
                  <c:v>4.5045000000000002</c:v>
                </c:pt>
                <c:pt idx="1662">
                  <c:v>4.3621999999999996</c:v>
                </c:pt>
                <c:pt idx="1663">
                  <c:v>4.5388000000000002</c:v>
                </c:pt>
                <c:pt idx="1664">
                  <c:v>4.5427</c:v>
                </c:pt>
                <c:pt idx="1665">
                  <c:v>4.5457999999999998</c:v>
                </c:pt>
                <c:pt idx="1666">
                  <c:v>4.5582000000000003</c:v>
                </c:pt>
                <c:pt idx="1667">
                  <c:v>4.5743999999999998</c:v>
                </c:pt>
                <c:pt idx="1668">
                  <c:v>4.5763999999999996</c:v>
                </c:pt>
                <c:pt idx="1669">
                  <c:v>4.5963000000000003</c:v>
                </c:pt>
                <c:pt idx="1670">
                  <c:v>4.5963000000000003</c:v>
                </c:pt>
                <c:pt idx="1671">
                  <c:v>4.5990000000000002</c:v>
                </c:pt>
                <c:pt idx="1672">
                  <c:v>4.6207000000000003</c:v>
                </c:pt>
                <c:pt idx="1673">
                  <c:v>4.5883000000000003</c:v>
                </c:pt>
                <c:pt idx="1674">
                  <c:v>4.58</c:v>
                </c:pt>
                <c:pt idx="1675">
                  <c:v>4.5885999999999996</c:v>
                </c:pt>
                <c:pt idx="1676">
                  <c:v>4.5979999999999999</c:v>
                </c:pt>
                <c:pt idx="1677">
                  <c:v>4.5628000000000002</c:v>
                </c:pt>
                <c:pt idx="1678">
                  <c:v>4.5842999999999998</c:v>
                </c:pt>
                <c:pt idx="1679">
                  <c:v>4.5898000000000003</c:v>
                </c:pt>
                <c:pt idx="1680">
                  <c:v>4.5852000000000004</c:v>
                </c:pt>
                <c:pt idx="1681">
                  <c:v>4.5755999999999997</c:v>
                </c:pt>
                <c:pt idx="1682">
                  <c:v>4.5687999999999995</c:v>
                </c:pt>
                <c:pt idx="1683">
                  <c:v>4.5556999999999999</c:v>
                </c:pt>
                <c:pt idx="1684">
                  <c:v>4.5621999999999998</c:v>
                </c:pt>
                <c:pt idx="1685">
                  <c:v>4.5548000000000002</c:v>
                </c:pt>
                <c:pt idx="1686">
                  <c:v>4.5429000000000004</c:v>
                </c:pt>
                <c:pt idx="1687">
                  <c:v>4.5496999999999996</c:v>
                </c:pt>
                <c:pt idx="1688">
                  <c:v>4.5473999999999997</c:v>
                </c:pt>
                <c:pt idx="1689">
                  <c:v>4.5377999999999998</c:v>
                </c:pt>
                <c:pt idx="1690">
                  <c:v>4.5416999999999996</c:v>
                </c:pt>
                <c:pt idx="1691">
                  <c:v>4.5377000000000001</c:v>
                </c:pt>
                <c:pt idx="1692">
                  <c:v>4.5423999999999998</c:v>
                </c:pt>
                <c:pt idx="1693">
                  <c:v>4.5532000000000004</c:v>
                </c:pt>
                <c:pt idx="1694">
                  <c:v>4.7194000000000003</c:v>
                </c:pt>
                <c:pt idx="1695">
                  <c:v>4.5831999999999997</c:v>
                </c:pt>
                <c:pt idx="1696">
                  <c:v>4.5445000000000002</c:v>
                </c:pt>
                <c:pt idx="1697">
                  <c:v>4.4802</c:v>
                </c:pt>
                <c:pt idx="1698">
                  <c:v>4.5361000000000002</c:v>
                </c:pt>
                <c:pt idx="1699">
                  <c:v>4.5400999999999998</c:v>
                </c:pt>
                <c:pt idx="1700">
                  <c:v>4.5446</c:v>
                </c:pt>
                <c:pt idx="1701">
                  <c:v>4.5326000000000004</c:v>
                </c:pt>
                <c:pt idx="1702">
                  <c:v>4.524</c:v>
                </c:pt>
                <c:pt idx="1703">
                  <c:v>4.5187999999999997</c:v>
                </c:pt>
                <c:pt idx="1704">
                  <c:v>4.5258000000000003</c:v>
                </c:pt>
                <c:pt idx="1705">
                  <c:v>4.5506000000000002</c:v>
                </c:pt>
                <c:pt idx="1706">
                  <c:v>4.5427</c:v>
                </c:pt>
                <c:pt idx="1707">
                  <c:v>4.5332999999999997</c:v>
                </c:pt>
                <c:pt idx="1708">
                  <c:v>4.5303000000000004</c:v>
                </c:pt>
                <c:pt idx="1709">
                  <c:v>4.5254000000000003</c:v>
                </c:pt>
                <c:pt idx="1710">
                  <c:v>4.5236999999999998</c:v>
                </c:pt>
                <c:pt idx="1711">
                  <c:v>4.5189000000000004</c:v>
                </c:pt>
                <c:pt idx="1712">
                  <c:v>4.5224000000000002</c:v>
                </c:pt>
                <c:pt idx="1713">
                  <c:v>4.5290999999999997</c:v>
                </c:pt>
                <c:pt idx="1714">
                  <c:v>4.5507</c:v>
                </c:pt>
                <c:pt idx="1715">
                  <c:v>4.8059000000000003</c:v>
                </c:pt>
                <c:pt idx="1716">
                  <c:v>4.7586000000000004</c:v>
                </c:pt>
                <c:pt idx="1717">
                  <c:v>4.5724</c:v>
                </c:pt>
                <c:pt idx="1718">
                  <c:v>4.7085999999999997</c:v>
                </c:pt>
                <c:pt idx="1719">
                  <c:v>4.8197000000000001</c:v>
                </c:pt>
                <c:pt idx="1720">
                  <c:v>4.8045999999999998</c:v>
                </c:pt>
                <c:pt idx="1721">
                  <c:v>4.7885</c:v>
                </c:pt>
                <c:pt idx="1722">
                  <c:v>4.7847</c:v>
                </c:pt>
                <c:pt idx="1723">
                  <c:v>4.7876000000000003</c:v>
                </c:pt>
                <c:pt idx="1724">
                  <c:v>4.8038999999999996</c:v>
                </c:pt>
                <c:pt idx="1725">
                  <c:v>4.8448000000000002</c:v>
                </c:pt>
                <c:pt idx="1726">
                  <c:v>4.8742000000000001</c:v>
                </c:pt>
                <c:pt idx="1727">
                  <c:v>4.8426</c:v>
                </c:pt>
                <c:pt idx="1728">
                  <c:v>4.8144</c:v>
                </c:pt>
                <c:pt idx="1729">
                  <c:v>4.8181000000000003</c:v>
                </c:pt>
                <c:pt idx="1730">
                  <c:v>4.8052999999999999</c:v>
                </c:pt>
                <c:pt idx="1731">
                  <c:v>4.8026</c:v>
                </c:pt>
                <c:pt idx="1732">
                  <c:v>4.8022999999999998</c:v>
                </c:pt>
                <c:pt idx="1733">
                  <c:v>4.8072999999999997</c:v>
                </c:pt>
                <c:pt idx="1734">
                  <c:v>4.8493000000000004</c:v>
                </c:pt>
                <c:pt idx="1735">
                  <c:v>4.8493000000000004</c:v>
                </c:pt>
                <c:pt idx="1736">
                  <c:v>4.8556999999999997</c:v>
                </c:pt>
                <c:pt idx="1737">
                  <c:v>4.8414000000000001</c:v>
                </c:pt>
                <c:pt idx="1738">
                  <c:v>4.8703000000000003</c:v>
                </c:pt>
                <c:pt idx="1739">
                  <c:v>4.7892999999999999</c:v>
                </c:pt>
                <c:pt idx="1740">
                  <c:v>4.7850000000000001</c:v>
                </c:pt>
                <c:pt idx="1741">
                  <c:v>4.7702</c:v>
                </c:pt>
                <c:pt idx="1742">
                  <c:v>4.6901999999999999</c:v>
                </c:pt>
                <c:pt idx="1743">
                  <c:v>4.7930000000000001</c:v>
                </c:pt>
                <c:pt idx="1744">
                  <c:v>4.8162000000000003</c:v>
                </c:pt>
                <c:pt idx="1745">
                  <c:v>4.8106</c:v>
                </c:pt>
                <c:pt idx="1746">
                  <c:v>4.79</c:v>
                </c:pt>
                <c:pt idx="1747">
                  <c:v>4.7786999999999997</c:v>
                </c:pt>
                <c:pt idx="1748">
                  <c:v>4.7801999999999998</c:v>
                </c:pt>
                <c:pt idx="1749">
                  <c:v>4.7843</c:v>
                </c:pt>
                <c:pt idx="1750">
                  <c:v>4.7904</c:v>
                </c:pt>
                <c:pt idx="1751">
                  <c:v>4.7912999999999997</c:v>
                </c:pt>
                <c:pt idx="1752">
                  <c:v>4.7808999999999999</c:v>
                </c:pt>
                <c:pt idx="1753">
                  <c:v>4.7754000000000003</c:v>
                </c:pt>
                <c:pt idx="1754">
                  <c:v>4.7816999999999998</c:v>
                </c:pt>
                <c:pt idx="1755">
                  <c:v>4.8037000000000001</c:v>
                </c:pt>
                <c:pt idx="1756">
                  <c:v>4.7879000000000005</c:v>
                </c:pt>
                <c:pt idx="1757">
                  <c:v>4.7794999999999996</c:v>
                </c:pt>
                <c:pt idx="1758">
                  <c:v>4.7976000000000001</c:v>
                </c:pt>
                <c:pt idx="1759">
                  <c:v>4.8971999999999998</c:v>
                </c:pt>
                <c:pt idx="1760">
                  <c:v>4.8540999999999999</c:v>
                </c:pt>
                <c:pt idx="1761">
                  <c:v>4.9116999999999997</c:v>
                </c:pt>
                <c:pt idx="1762">
                  <c:v>4.7399000000000004</c:v>
                </c:pt>
                <c:pt idx="1763">
                  <c:v>4.8257000000000003</c:v>
                </c:pt>
                <c:pt idx="1764">
                  <c:v>4.7888000000000002</c:v>
                </c:pt>
                <c:pt idx="1765">
                  <c:v>4.8063000000000002</c:v>
                </c:pt>
                <c:pt idx="1766">
                  <c:v>4.8048000000000002</c:v>
                </c:pt>
                <c:pt idx="1767">
                  <c:v>4.8007</c:v>
                </c:pt>
                <c:pt idx="1768">
                  <c:v>4.8027999999999995</c:v>
                </c:pt>
                <c:pt idx="1769">
                  <c:v>4.7979000000000003</c:v>
                </c:pt>
                <c:pt idx="1770">
                  <c:v>4.7911999999999999</c:v>
                </c:pt>
                <c:pt idx="1771">
                  <c:v>4.7987000000000002</c:v>
                </c:pt>
                <c:pt idx="1772">
                  <c:v>4.8178000000000001</c:v>
                </c:pt>
                <c:pt idx="1773">
                  <c:v>4.8201999999999998</c:v>
                </c:pt>
                <c:pt idx="1774">
                  <c:v>4.8422999999999998</c:v>
                </c:pt>
                <c:pt idx="1775">
                  <c:v>4.8489000000000004</c:v>
                </c:pt>
                <c:pt idx="1776">
                  <c:v>4.8451000000000004</c:v>
                </c:pt>
                <c:pt idx="1777">
                  <c:v>4.8388999999999998</c:v>
                </c:pt>
                <c:pt idx="1778">
                  <c:v>4.8365999999999998</c:v>
                </c:pt>
                <c:pt idx="1779">
                  <c:v>4.8426</c:v>
                </c:pt>
                <c:pt idx="1780">
                  <c:v>4.8586999999999998</c:v>
                </c:pt>
                <c:pt idx="1781">
                  <c:v>4.8875999999999999</c:v>
                </c:pt>
                <c:pt idx="1782">
                  <c:v>4.8235000000000001</c:v>
                </c:pt>
                <c:pt idx="1783">
                  <c:v>4.7965999999999998</c:v>
                </c:pt>
                <c:pt idx="1784">
                  <c:v>4.7922000000000002</c:v>
                </c:pt>
                <c:pt idx="1785">
                  <c:v>4.7975000000000003</c:v>
                </c:pt>
                <c:pt idx="1786">
                  <c:v>4.7983000000000002</c:v>
                </c:pt>
                <c:pt idx="1787">
                  <c:v>4.7426000000000004</c:v>
                </c:pt>
                <c:pt idx="1788">
                  <c:v>5.0628000000000002</c:v>
                </c:pt>
                <c:pt idx="1789">
                  <c:v>5.1016000000000004</c:v>
                </c:pt>
                <c:pt idx="1790">
                  <c:v>5.0926999999999998</c:v>
                </c:pt>
                <c:pt idx="1791">
                  <c:v>5.09</c:v>
                </c:pt>
                <c:pt idx="1792">
                  <c:v>5.0707000000000004</c:v>
                </c:pt>
                <c:pt idx="1793">
                  <c:v>5.0579999999999998</c:v>
                </c:pt>
                <c:pt idx="1794">
                  <c:v>5.0686</c:v>
                </c:pt>
                <c:pt idx="1795">
                  <c:v>5.0671999999999997</c:v>
                </c:pt>
                <c:pt idx="1796">
                  <c:v>5.0651999999999999</c:v>
                </c:pt>
                <c:pt idx="1797">
                  <c:v>5.0679999999999996</c:v>
                </c:pt>
                <c:pt idx="1798">
                  <c:v>5.0736999999999997</c:v>
                </c:pt>
                <c:pt idx="1799">
                  <c:v>5.0750000000000002</c:v>
                </c:pt>
                <c:pt idx="1800">
                  <c:v>5.0755999999999997</c:v>
                </c:pt>
                <c:pt idx="1801">
                  <c:v>5.0688000000000004</c:v>
                </c:pt>
                <c:pt idx="1802">
                  <c:v>5.0621999999999998</c:v>
                </c:pt>
                <c:pt idx="1803">
                  <c:v>5.0780000000000003</c:v>
                </c:pt>
                <c:pt idx="1804">
                  <c:v>5.0578000000000003</c:v>
                </c:pt>
                <c:pt idx="1805">
                  <c:v>5.0552999999999999</c:v>
                </c:pt>
                <c:pt idx="1806">
                  <c:v>5.0448000000000004</c:v>
                </c:pt>
                <c:pt idx="1807">
                  <c:v>5.0159000000000002</c:v>
                </c:pt>
                <c:pt idx="1808">
                  <c:v>5.0812999999999997</c:v>
                </c:pt>
                <c:pt idx="1809">
                  <c:v>5.1172000000000004</c:v>
                </c:pt>
                <c:pt idx="1810">
                  <c:v>5.1120999999999999</c:v>
                </c:pt>
                <c:pt idx="1811">
                  <c:v>5.09</c:v>
                </c:pt>
                <c:pt idx="1812">
                  <c:v>5.0842000000000001</c:v>
                </c:pt>
                <c:pt idx="1813">
                  <c:v>5.0829000000000004</c:v>
                </c:pt>
                <c:pt idx="1814">
                  <c:v>5.0979000000000001</c:v>
                </c:pt>
                <c:pt idx="1815">
                  <c:v>5.0887000000000002</c:v>
                </c:pt>
                <c:pt idx="1816">
                  <c:v>5.0806000000000004</c:v>
                </c:pt>
                <c:pt idx="1817">
                  <c:v>5.0784000000000002</c:v>
                </c:pt>
                <c:pt idx="1818">
                  <c:v>5.0780000000000003</c:v>
                </c:pt>
                <c:pt idx="1819">
                  <c:v>5.0713999999999997</c:v>
                </c:pt>
                <c:pt idx="1820">
                  <c:v>5.0713999999999997</c:v>
                </c:pt>
                <c:pt idx="1821">
                  <c:v>5.0713999999999997</c:v>
                </c:pt>
                <c:pt idx="1822">
                  <c:v>5.0804</c:v>
                </c:pt>
                <c:pt idx="1823">
                  <c:v>5.0848000000000004</c:v>
                </c:pt>
                <c:pt idx="1824">
                  <c:v>5.2009999999999996</c:v>
                </c:pt>
                <c:pt idx="1825">
                  <c:v>5.2009999999999996</c:v>
                </c:pt>
                <c:pt idx="1826">
                  <c:v>5.0782999999999996</c:v>
                </c:pt>
                <c:pt idx="1827">
                  <c:v>5.0780000000000003</c:v>
                </c:pt>
                <c:pt idx="1828">
                  <c:v>5.0721999999999996</c:v>
                </c:pt>
                <c:pt idx="1829">
                  <c:v>5.0678000000000001</c:v>
                </c:pt>
                <c:pt idx="1830">
                  <c:v>5.0526</c:v>
                </c:pt>
                <c:pt idx="1831">
                  <c:v>5.0419</c:v>
                </c:pt>
                <c:pt idx="1832">
                  <c:v>4.9824999999999999</c:v>
                </c:pt>
                <c:pt idx="1833">
                  <c:v>5.2351999999999999</c:v>
                </c:pt>
                <c:pt idx="1834">
                  <c:v>5.3051000000000004</c:v>
                </c:pt>
                <c:pt idx="1835">
                  <c:v>5.3123000000000005</c:v>
                </c:pt>
                <c:pt idx="1836">
                  <c:v>5.3097000000000003</c:v>
                </c:pt>
                <c:pt idx="1837">
                  <c:v>5.3071000000000002</c:v>
                </c:pt>
                <c:pt idx="1838">
                  <c:v>5.3082000000000003</c:v>
                </c:pt>
                <c:pt idx="1839">
                  <c:v>5.3087</c:v>
                </c:pt>
                <c:pt idx="1840">
                  <c:v>5.3121</c:v>
                </c:pt>
                <c:pt idx="1841">
                  <c:v>5.3090999999999999</c:v>
                </c:pt>
                <c:pt idx="1842">
                  <c:v>5.3007999999999997</c:v>
                </c:pt>
                <c:pt idx="1843">
                  <c:v>5.3000999999999996</c:v>
                </c:pt>
                <c:pt idx="1844">
                  <c:v>5.3003999999999998</c:v>
                </c:pt>
                <c:pt idx="1845">
                  <c:v>5.3002000000000002</c:v>
                </c:pt>
                <c:pt idx="1846">
                  <c:v>5.3015999999999996</c:v>
                </c:pt>
                <c:pt idx="1847">
                  <c:v>5.3236999999999997</c:v>
                </c:pt>
                <c:pt idx="1848">
                  <c:v>5.3041</c:v>
                </c:pt>
                <c:pt idx="1849">
                  <c:v>5.3024000000000004</c:v>
                </c:pt>
                <c:pt idx="1850">
                  <c:v>5.3018999999999998</c:v>
                </c:pt>
                <c:pt idx="1851">
                  <c:v>5.2869999999999999</c:v>
                </c:pt>
                <c:pt idx="1852">
                  <c:v>5.2267000000000001</c:v>
                </c:pt>
                <c:pt idx="1853">
                  <c:v>5.3501000000000003</c:v>
                </c:pt>
                <c:pt idx="1854">
                  <c:v>5.3314000000000004</c:v>
                </c:pt>
                <c:pt idx="1855">
                  <c:v>5.3227000000000002</c:v>
                </c:pt>
                <c:pt idx="1856">
                  <c:v>5.3227000000000002</c:v>
                </c:pt>
                <c:pt idx="1857">
                  <c:v>5.3231999999999999</c:v>
                </c:pt>
                <c:pt idx="1858">
                  <c:v>5.3234000000000004</c:v>
                </c:pt>
                <c:pt idx="1859">
                  <c:v>5.3234000000000004</c:v>
                </c:pt>
                <c:pt idx="1860">
                  <c:v>5.3235999999999999</c:v>
                </c:pt>
                <c:pt idx="1861">
                  <c:v>5.3285</c:v>
                </c:pt>
                <c:pt idx="1862">
                  <c:v>5.3247999999999998</c:v>
                </c:pt>
                <c:pt idx="1863">
                  <c:v>5.3201999999999998</c:v>
                </c:pt>
                <c:pt idx="1864">
                  <c:v>5.3205</c:v>
                </c:pt>
                <c:pt idx="1865">
                  <c:v>5.3185000000000002</c:v>
                </c:pt>
                <c:pt idx="1866">
                  <c:v>5.3162000000000003</c:v>
                </c:pt>
                <c:pt idx="1867">
                  <c:v>5.3178000000000001</c:v>
                </c:pt>
                <c:pt idx="1868">
                  <c:v>5.3108000000000004</c:v>
                </c:pt>
                <c:pt idx="1869">
                  <c:v>5.298</c:v>
                </c:pt>
                <c:pt idx="1870">
                  <c:v>5.2881</c:v>
                </c:pt>
                <c:pt idx="1871">
                  <c:v>5.2638999999999996</c:v>
                </c:pt>
                <c:pt idx="1872">
                  <c:v>5.2268999999999997</c:v>
                </c:pt>
                <c:pt idx="1873">
                  <c:v>5.3396999999999997</c:v>
                </c:pt>
                <c:pt idx="1874">
                  <c:v>5.3273999999999999</c:v>
                </c:pt>
                <c:pt idx="1875">
                  <c:v>5.3243999999999998</c:v>
                </c:pt>
                <c:pt idx="1876">
                  <c:v>5.3266</c:v>
                </c:pt>
                <c:pt idx="1877">
                  <c:v>5.3272000000000004</c:v>
                </c:pt>
                <c:pt idx="1878">
                  <c:v>5.3140000000000001</c:v>
                </c:pt>
                <c:pt idx="1879">
                  <c:v>5.3076999999999996</c:v>
                </c:pt>
                <c:pt idx="1880">
                  <c:v>5.3117000000000001</c:v>
                </c:pt>
                <c:pt idx="1881">
                  <c:v>5.3125999999999998</c:v>
                </c:pt>
                <c:pt idx="1882">
                  <c:v>5.3045999999999998</c:v>
                </c:pt>
                <c:pt idx="1883">
                  <c:v>5.2979000000000003</c:v>
                </c:pt>
                <c:pt idx="1884">
                  <c:v>5.2896999999999998</c:v>
                </c:pt>
                <c:pt idx="1885">
                  <c:v>5.2967000000000004</c:v>
                </c:pt>
                <c:pt idx="1886">
                  <c:v>5.2984999999999998</c:v>
                </c:pt>
                <c:pt idx="1887">
                  <c:v>5.2968999999999999</c:v>
                </c:pt>
                <c:pt idx="1888">
                  <c:v>5.2950999999999997</c:v>
                </c:pt>
                <c:pt idx="1889">
                  <c:v>5.3123000000000005</c:v>
                </c:pt>
                <c:pt idx="1890">
                  <c:v>5.2843</c:v>
                </c:pt>
                <c:pt idx="1891">
                  <c:v>5.2672999999999996</c:v>
                </c:pt>
                <c:pt idx="1892">
                  <c:v>5.2545999999999999</c:v>
                </c:pt>
                <c:pt idx="1893">
                  <c:v>5.3415999999999997</c:v>
                </c:pt>
                <c:pt idx="1894">
                  <c:v>5.3415999999999997</c:v>
                </c:pt>
                <c:pt idx="1895">
                  <c:v>5.3415999999999997</c:v>
                </c:pt>
                <c:pt idx="1896">
                  <c:v>5.3121999999999998</c:v>
                </c:pt>
                <c:pt idx="1897">
                  <c:v>5.3182</c:v>
                </c:pt>
                <c:pt idx="1898">
                  <c:v>5.3170000000000002</c:v>
                </c:pt>
                <c:pt idx="1899">
                  <c:v>5.3110999999999997</c:v>
                </c:pt>
                <c:pt idx="1900">
                  <c:v>5.3057999999999996</c:v>
                </c:pt>
                <c:pt idx="1901">
                  <c:v>5.3026999999999997</c:v>
                </c:pt>
                <c:pt idx="1902">
                  <c:v>5.2832999999999997</c:v>
                </c:pt>
                <c:pt idx="1903">
                  <c:v>5.2731000000000003</c:v>
                </c:pt>
                <c:pt idx="1904">
                  <c:v>5.2774999999999999</c:v>
                </c:pt>
                <c:pt idx="1905">
                  <c:v>5.2759999999999998</c:v>
                </c:pt>
                <c:pt idx="1906">
                  <c:v>5.2689000000000004</c:v>
                </c:pt>
                <c:pt idx="1907">
                  <c:v>5.2786</c:v>
                </c:pt>
                <c:pt idx="1908">
                  <c:v>5.2891000000000004</c:v>
                </c:pt>
                <c:pt idx="1909">
                  <c:v>5.2843</c:v>
                </c:pt>
                <c:pt idx="1910">
                  <c:v>5.2934999999999999</c:v>
                </c:pt>
                <c:pt idx="1911">
                  <c:v>5.2942999999999998</c:v>
                </c:pt>
                <c:pt idx="1912">
                  <c:v>5.2801</c:v>
                </c:pt>
                <c:pt idx="1913">
                  <c:v>5.2760999999999996</c:v>
                </c:pt>
                <c:pt idx="1914">
                  <c:v>5.2634999999999996</c:v>
                </c:pt>
                <c:pt idx="1915">
                  <c:v>5.2634999999999996</c:v>
                </c:pt>
                <c:pt idx="1916">
                  <c:v>5.2675000000000001</c:v>
                </c:pt>
                <c:pt idx="1917">
                  <c:v>5.2561</c:v>
                </c:pt>
                <c:pt idx="1918">
                  <c:v>5.5762</c:v>
                </c:pt>
                <c:pt idx="1919">
                  <c:v>5.5651000000000002</c:v>
                </c:pt>
                <c:pt idx="1920">
                  <c:v>5.5588999999999995</c:v>
                </c:pt>
                <c:pt idx="1921">
                  <c:v>5.5556000000000001</c:v>
                </c:pt>
                <c:pt idx="1922">
                  <c:v>5.5445000000000002</c:v>
                </c:pt>
                <c:pt idx="1923">
                  <c:v>5.5538999999999996</c:v>
                </c:pt>
                <c:pt idx="1924">
                  <c:v>5.5404</c:v>
                </c:pt>
                <c:pt idx="1925">
                  <c:v>5.5402000000000005</c:v>
                </c:pt>
                <c:pt idx="1926">
                  <c:v>5.5464000000000002</c:v>
                </c:pt>
                <c:pt idx="1927">
                  <c:v>5.5773000000000001</c:v>
                </c:pt>
                <c:pt idx="1928">
                  <c:v>5.5728</c:v>
                </c:pt>
                <c:pt idx="1929">
                  <c:v>5.5763999999999996</c:v>
                </c:pt>
                <c:pt idx="1930">
                  <c:v>5.5763999999999996</c:v>
                </c:pt>
                <c:pt idx="1931">
                  <c:v>5.5717999999999996</c:v>
                </c:pt>
                <c:pt idx="1932">
                  <c:v>5.5669000000000004</c:v>
                </c:pt>
                <c:pt idx="1933">
                  <c:v>5.5491000000000001</c:v>
                </c:pt>
                <c:pt idx="1934">
                  <c:v>5.5423999999999998</c:v>
                </c:pt>
                <c:pt idx="1935">
                  <c:v>5.5266000000000002</c:v>
                </c:pt>
                <c:pt idx="1936">
                  <c:v>5.5065999999999997</c:v>
                </c:pt>
                <c:pt idx="1937">
                  <c:v>5.5494000000000003</c:v>
                </c:pt>
                <c:pt idx="1938">
                  <c:v>5.5846999999999998</c:v>
                </c:pt>
                <c:pt idx="1939">
                  <c:v>5.5742000000000003</c:v>
                </c:pt>
                <c:pt idx="1940">
                  <c:v>5.5740999999999996</c:v>
                </c:pt>
                <c:pt idx="1941">
                  <c:v>5.5685000000000002</c:v>
                </c:pt>
                <c:pt idx="1942">
                  <c:v>5.5609999999999999</c:v>
                </c:pt>
                <c:pt idx="1943">
                  <c:v>5.5568</c:v>
                </c:pt>
                <c:pt idx="1944">
                  <c:v>5.5567000000000002</c:v>
                </c:pt>
                <c:pt idx="1945">
                  <c:v>5.5580999999999996</c:v>
                </c:pt>
                <c:pt idx="1946">
                  <c:v>5.5534999999999997</c:v>
                </c:pt>
                <c:pt idx="1947">
                  <c:v>5.5438000000000001</c:v>
                </c:pt>
                <c:pt idx="1948">
                  <c:v>5.5442999999999998</c:v>
                </c:pt>
                <c:pt idx="1949">
                  <c:v>5.5431999999999997</c:v>
                </c:pt>
                <c:pt idx="1950">
                  <c:v>5.5442</c:v>
                </c:pt>
                <c:pt idx="1951">
                  <c:v>5.5240999999999998</c:v>
                </c:pt>
                <c:pt idx="1952">
                  <c:v>5.5068000000000001</c:v>
                </c:pt>
                <c:pt idx="1953">
                  <c:v>5.9199000000000002</c:v>
                </c:pt>
                <c:pt idx="1954">
                  <c:v>6.4568000000000003</c:v>
                </c:pt>
                <c:pt idx="1955">
                  <c:v>6.4706999999999999</c:v>
                </c:pt>
                <c:pt idx="1956">
                  <c:v>6.4127999999999998</c:v>
                </c:pt>
                <c:pt idx="1957">
                  <c:v>5.6139999999999999</c:v>
                </c:pt>
                <c:pt idx="1958">
                  <c:v>5.8154000000000003</c:v>
                </c:pt>
                <c:pt idx="1959">
                  <c:v>5.8201999999999998</c:v>
                </c:pt>
                <c:pt idx="1960">
                  <c:v>5.8120000000000003</c:v>
                </c:pt>
                <c:pt idx="1961">
                  <c:v>5.8033999999999999</c:v>
                </c:pt>
                <c:pt idx="1962">
                  <c:v>5.8056999999999999</c:v>
                </c:pt>
                <c:pt idx="1963">
                  <c:v>5.8037000000000001</c:v>
                </c:pt>
                <c:pt idx="1964">
                  <c:v>5.8011999999999997</c:v>
                </c:pt>
                <c:pt idx="1965">
                  <c:v>5.8025000000000002</c:v>
                </c:pt>
                <c:pt idx="1966">
                  <c:v>5.7971000000000004</c:v>
                </c:pt>
                <c:pt idx="1967">
                  <c:v>5.7968000000000002</c:v>
                </c:pt>
                <c:pt idx="1968">
                  <c:v>5.7925000000000004</c:v>
                </c:pt>
                <c:pt idx="1969">
                  <c:v>5.7783999999999995</c:v>
                </c:pt>
                <c:pt idx="1970">
                  <c:v>5.7781000000000002</c:v>
                </c:pt>
                <c:pt idx="1971">
                  <c:v>5.7755999999999998</c:v>
                </c:pt>
                <c:pt idx="1972">
                  <c:v>5.7714999999999996</c:v>
                </c:pt>
                <c:pt idx="1973">
                  <c:v>5.7731000000000003</c:v>
                </c:pt>
                <c:pt idx="1974">
                  <c:v>5.7748999999999997</c:v>
                </c:pt>
                <c:pt idx="1975">
                  <c:v>5.7774999999999999</c:v>
                </c:pt>
                <c:pt idx="1976">
                  <c:v>5.7774000000000001</c:v>
                </c:pt>
                <c:pt idx="1977">
                  <c:v>5.7600999999999996</c:v>
                </c:pt>
                <c:pt idx="1978">
                  <c:v>5.7914000000000003</c:v>
                </c:pt>
                <c:pt idx="1979">
                  <c:v>5.8006000000000002</c:v>
                </c:pt>
                <c:pt idx="1980">
                  <c:v>5.8112000000000004</c:v>
                </c:pt>
                <c:pt idx="1981">
                  <c:v>5.8071000000000002</c:v>
                </c:pt>
                <c:pt idx="1982">
                  <c:v>5.8037999999999998</c:v>
                </c:pt>
                <c:pt idx="1983">
                  <c:v>6.0186000000000002</c:v>
                </c:pt>
                <c:pt idx="1984">
                  <c:v>6.49</c:v>
                </c:pt>
                <c:pt idx="1985">
                  <c:v>6.1851000000000003</c:v>
                </c:pt>
                <c:pt idx="1986">
                  <c:v>5.9554</c:v>
                </c:pt>
                <c:pt idx="1987">
                  <c:v>5.9009</c:v>
                </c:pt>
                <c:pt idx="1988">
                  <c:v>5.8771000000000004</c:v>
                </c:pt>
                <c:pt idx="1989">
                  <c:v>5.9935</c:v>
                </c:pt>
                <c:pt idx="1990">
                  <c:v>5.9292999999999996</c:v>
                </c:pt>
                <c:pt idx="1991">
                  <c:v>5.8318000000000003</c:v>
                </c:pt>
                <c:pt idx="1992">
                  <c:v>5.8129</c:v>
                </c:pt>
                <c:pt idx="1993">
                  <c:v>5.8056999999999999</c:v>
                </c:pt>
                <c:pt idx="1994">
                  <c:v>5.8140000000000001</c:v>
                </c:pt>
                <c:pt idx="1995">
                  <c:v>5.8140000000000001</c:v>
                </c:pt>
                <c:pt idx="1996">
                  <c:v>5.8068</c:v>
                </c:pt>
                <c:pt idx="1997">
                  <c:v>5.8174999999999999</c:v>
                </c:pt>
                <c:pt idx="1998">
                  <c:v>5.9432</c:v>
                </c:pt>
                <c:pt idx="1999">
                  <c:v>6.1242000000000001</c:v>
                </c:pt>
                <c:pt idx="2000">
                  <c:v>6.1140999999999996</c:v>
                </c:pt>
                <c:pt idx="2001">
                  <c:v>5.9912999999999998</c:v>
                </c:pt>
                <c:pt idx="2002">
                  <c:v>5.8006000000000002</c:v>
                </c:pt>
                <c:pt idx="2003">
                  <c:v>5.8219000000000003</c:v>
                </c:pt>
                <c:pt idx="2004">
                  <c:v>5.8400999999999996</c:v>
                </c:pt>
                <c:pt idx="2005">
                  <c:v>5.8251999999999997</c:v>
                </c:pt>
                <c:pt idx="2006">
                  <c:v>5.8189000000000002</c:v>
                </c:pt>
                <c:pt idx="2007">
                  <c:v>5.8166000000000002</c:v>
                </c:pt>
                <c:pt idx="2008">
                  <c:v>5.7897999999999996</c:v>
                </c:pt>
                <c:pt idx="2009">
                  <c:v>5.8318000000000003</c:v>
                </c:pt>
                <c:pt idx="2010">
                  <c:v>6.1414</c:v>
                </c:pt>
                <c:pt idx="2011">
                  <c:v>5.9640000000000004</c:v>
                </c:pt>
                <c:pt idx="2012">
                  <c:v>5.8017000000000003</c:v>
                </c:pt>
                <c:pt idx="2013">
                  <c:v>5.7316000000000003</c:v>
                </c:pt>
                <c:pt idx="2014">
                  <c:v>5.6780999999999997</c:v>
                </c:pt>
                <c:pt idx="2015">
                  <c:v>5.6790000000000003</c:v>
                </c:pt>
                <c:pt idx="2016">
                  <c:v>5.6174999999999997</c:v>
                </c:pt>
                <c:pt idx="2017">
                  <c:v>5.5804999999999998</c:v>
                </c:pt>
                <c:pt idx="2018">
                  <c:v>5.7199</c:v>
                </c:pt>
                <c:pt idx="2019">
                  <c:v>5.9287999999999998</c:v>
                </c:pt>
                <c:pt idx="2020">
                  <c:v>5.7481999999999998</c:v>
                </c:pt>
                <c:pt idx="2021">
                  <c:v>5.7603999999999997</c:v>
                </c:pt>
                <c:pt idx="2022">
                  <c:v>5.7446999999999999</c:v>
                </c:pt>
                <c:pt idx="2023">
                  <c:v>5.7603999999999997</c:v>
                </c:pt>
                <c:pt idx="2024">
                  <c:v>5.7750000000000004</c:v>
                </c:pt>
                <c:pt idx="2025">
                  <c:v>5.7965999999999998</c:v>
                </c:pt>
                <c:pt idx="2026">
                  <c:v>5.8049999999999997</c:v>
                </c:pt>
                <c:pt idx="2027">
                  <c:v>5.8026</c:v>
                </c:pt>
                <c:pt idx="2028">
                  <c:v>5.7911999999999999</c:v>
                </c:pt>
                <c:pt idx="2029">
                  <c:v>5.8095999999999997</c:v>
                </c:pt>
                <c:pt idx="2030">
                  <c:v>5.7968999999999999</c:v>
                </c:pt>
                <c:pt idx="2031">
                  <c:v>5.7851999999999997</c:v>
                </c:pt>
                <c:pt idx="2032">
                  <c:v>5.7828999999999997</c:v>
                </c:pt>
                <c:pt idx="2033">
                  <c:v>5.7813999999999997</c:v>
                </c:pt>
                <c:pt idx="2034">
                  <c:v>5.7739000000000003</c:v>
                </c:pt>
                <c:pt idx="2035">
                  <c:v>5.7675999999999998</c:v>
                </c:pt>
                <c:pt idx="2036">
                  <c:v>5.7641</c:v>
                </c:pt>
                <c:pt idx="2037">
                  <c:v>5.7507000000000001</c:v>
                </c:pt>
                <c:pt idx="2038">
                  <c:v>5.7442000000000002</c:v>
                </c:pt>
                <c:pt idx="2039">
                  <c:v>5.7514000000000003</c:v>
                </c:pt>
                <c:pt idx="2040">
                  <c:v>5.7579000000000002</c:v>
                </c:pt>
                <c:pt idx="2041">
                  <c:v>5.7683999999999997</c:v>
                </c:pt>
                <c:pt idx="2042">
                  <c:v>5.8079000000000001</c:v>
                </c:pt>
                <c:pt idx="2043">
                  <c:v>5.7560000000000002</c:v>
                </c:pt>
                <c:pt idx="2044">
                  <c:v>5.7542</c:v>
                </c:pt>
                <c:pt idx="2045">
                  <c:v>5.7625999999999999</c:v>
                </c:pt>
                <c:pt idx="2046">
                  <c:v>5.7606999999999999</c:v>
                </c:pt>
                <c:pt idx="2047">
                  <c:v>5.7591999999999999</c:v>
                </c:pt>
                <c:pt idx="2048">
                  <c:v>5.7633999999999999</c:v>
                </c:pt>
                <c:pt idx="2049">
                  <c:v>5.774</c:v>
                </c:pt>
                <c:pt idx="2050">
                  <c:v>5.7759999999999998</c:v>
                </c:pt>
                <c:pt idx="2051">
                  <c:v>5.7818000000000005</c:v>
                </c:pt>
                <c:pt idx="2052">
                  <c:v>5.7995999999999999</c:v>
                </c:pt>
                <c:pt idx="2053">
                  <c:v>5.8027999999999995</c:v>
                </c:pt>
                <c:pt idx="2054">
                  <c:v>5.8273999999999999</c:v>
                </c:pt>
                <c:pt idx="2055">
                  <c:v>5.8575999999999997</c:v>
                </c:pt>
                <c:pt idx="2056">
                  <c:v>5.835</c:v>
                </c:pt>
                <c:pt idx="2057">
                  <c:v>5.7798999999999996</c:v>
                </c:pt>
                <c:pt idx="2058">
                  <c:v>5.7801999999999998</c:v>
                </c:pt>
                <c:pt idx="2059">
                  <c:v>5.7720000000000002</c:v>
                </c:pt>
                <c:pt idx="2060">
                  <c:v>5.7858999999999998</c:v>
                </c:pt>
                <c:pt idx="2061">
                  <c:v>5.7793999999999999</c:v>
                </c:pt>
                <c:pt idx="2062">
                  <c:v>5.7841000000000005</c:v>
                </c:pt>
                <c:pt idx="2063">
                  <c:v>5.7910000000000004</c:v>
                </c:pt>
                <c:pt idx="2064">
                  <c:v>5.8799000000000001</c:v>
                </c:pt>
                <c:pt idx="2065">
                  <c:v>5.8117999999999999</c:v>
                </c:pt>
                <c:pt idx="2066">
                  <c:v>5.7949000000000002</c:v>
                </c:pt>
                <c:pt idx="2067">
                  <c:v>5.7842000000000002</c:v>
                </c:pt>
                <c:pt idx="2068">
                  <c:v>5.6702000000000004</c:v>
                </c:pt>
                <c:pt idx="2069">
                  <c:v>5.6336000000000004</c:v>
                </c:pt>
                <c:pt idx="2070">
                  <c:v>5.6300999999999997</c:v>
                </c:pt>
                <c:pt idx="2071">
                  <c:v>5.6357999999999997</c:v>
                </c:pt>
                <c:pt idx="2072">
                  <c:v>5.6060999999999996</c:v>
                </c:pt>
                <c:pt idx="2073">
                  <c:v>5.5590999999999999</c:v>
                </c:pt>
                <c:pt idx="2074">
                  <c:v>5.5473999999999997</c:v>
                </c:pt>
                <c:pt idx="2075">
                  <c:v>5.5562000000000005</c:v>
                </c:pt>
                <c:pt idx="2076">
                  <c:v>5.5475000000000003</c:v>
                </c:pt>
                <c:pt idx="2077">
                  <c:v>5.5318000000000005</c:v>
                </c:pt>
                <c:pt idx="2078">
                  <c:v>5.5179</c:v>
                </c:pt>
                <c:pt idx="2079">
                  <c:v>5.5016999999999996</c:v>
                </c:pt>
                <c:pt idx="2080">
                  <c:v>5.4740000000000002</c:v>
                </c:pt>
                <c:pt idx="2081">
                  <c:v>5.4740000000000002</c:v>
                </c:pt>
                <c:pt idx="2082">
                  <c:v>5.4740000000000002</c:v>
                </c:pt>
                <c:pt idx="2083">
                  <c:v>5.4048999999999996</c:v>
                </c:pt>
                <c:pt idx="2084">
                  <c:v>5.3445999999999998</c:v>
                </c:pt>
                <c:pt idx="2085">
                  <c:v>5.7798999999999996</c:v>
                </c:pt>
                <c:pt idx="2086">
                  <c:v>5.7798999999999996</c:v>
                </c:pt>
                <c:pt idx="2087">
                  <c:v>5.5350000000000001</c:v>
                </c:pt>
                <c:pt idx="2088">
                  <c:v>5.5262000000000002</c:v>
                </c:pt>
                <c:pt idx="2089">
                  <c:v>5.5423</c:v>
                </c:pt>
                <c:pt idx="2090">
                  <c:v>5.5344999999999995</c:v>
                </c:pt>
                <c:pt idx="2091">
                  <c:v>5.5103</c:v>
                </c:pt>
                <c:pt idx="2092">
                  <c:v>5.4583000000000004</c:v>
                </c:pt>
                <c:pt idx="2093">
                  <c:v>5.46</c:v>
                </c:pt>
                <c:pt idx="2094">
                  <c:v>5.5429000000000004</c:v>
                </c:pt>
                <c:pt idx="2095">
                  <c:v>5.5270999999999999</c:v>
                </c:pt>
                <c:pt idx="2096">
                  <c:v>5.5247000000000002</c:v>
                </c:pt>
                <c:pt idx="2097">
                  <c:v>5.5111999999999997</c:v>
                </c:pt>
                <c:pt idx="2098">
                  <c:v>5.5042</c:v>
                </c:pt>
                <c:pt idx="2099">
                  <c:v>5.5023999999999997</c:v>
                </c:pt>
                <c:pt idx="2100">
                  <c:v>5.5054999999999996</c:v>
                </c:pt>
                <c:pt idx="2101">
                  <c:v>5.4817</c:v>
                </c:pt>
                <c:pt idx="2102">
                  <c:v>5.48</c:v>
                </c:pt>
                <c:pt idx="2103">
                  <c:v>5.4687999999999999</c:v>
                </c:pt>
                <c:pt idx="2104">
                  <c:v>5.4814999999999996</c:v>
                </c:pt>
                <c:pt idx="2105">
                  <c:v>5.4992000000000001</c:v>
                </c:pt>
                <c:pt idx="2106">
                  <c:v>5.5048000000000004</c:v>
                </c:pt>
                <c:pt idx="2107">
                  <c:v>5.492</c:v>
                </c:pt>
                <c:pt idx="2108">
                  <c:v>5.5156000000000001</c:v>
                </c:pt>
                <c:pt idx="2109">
                  <c:v>5.5164</c:v>
                </c:pt>
                <c:pt idx="2110">
                  <c:v>5.5129000000000001</c:v>
                </c:pt>
                <c:pt idx="2111">
                  <c:v>5.5163000000000002</c:v>
                </c:pt>
                <c:pt idx="2112">
                  <c:v>5.5377000000000001</c:v>
                </c:pt>
                <c:pt idx="2113">
                  <c:v>5.3056000000000001</c:v>
                </c:pt>
                <c:pt idx="2114">
                  <c:v>5.2843</c:v>
                </c:pt>
                <c:pt idx="2115">
                  <c:v>5.2839999999999998</c:v>
                </c:pt>
                <c:pt idx="2116">
                  <c:v>5.2807000000000004</c:v>
                </c:pt>
                <c:pt idx="2117">
                  <c:v>5.2725999999999997</c:v>
                </c:pt>
                <c:pt idx="2118">
                  <c:v>5.2797000000000001</c:v>
                </c:pt>
                <c:pt idx="2119">
                  <c:v>5.2843</c:v>
                </c:pt>
                <c:pt idx="2120">
                  <c:v>5.2927999999999997</c:v>
                </c:pt>
                <c:pt idx="2121">
                  <c:v>5.2965</c:v>
                </c:pt>
                <c:pt idx="2122">
                  <c:v>5.2918000000000003</c:v>
                </c:pt>
                <c:pt idx="2123">
                  <c:v>5.2895000000000003</c:v>
                </c:pt>
                <c:pt idx="2124">
                  <c:v>5.2869999999999999</c:v>
                </c:pt>
                <c:pt idx="2125">
                  <c:v>5.2925000000000004</c:v>
                </c:pt>
                <c:pt idx="2126">
                  <c:v>5.2899000000000003</c:v>
                </c:pt>
                <c:pt idx="2127">
                  <c:v>5.2838000000000003</c:v>
                </c:pt>
                <c:pt idx="2128">
                  <c:v>5.2811000000000003</c:v>
                </c:pt>
                <c:pt idx="2129">
                  <c:v>5.2976000000000001</c:v>
                </c:pt>
                <c:pt idx="2130">
                  <c:v>5.3037999999999998</c:v>
                </c:pt>
                <c:pt idx="2131">
                  <c:v>5.3052999999999999</c:v>
                </c:pt>
                <c:pt idx="2132">
                  <c:v>5.2724000000000002</c:v>
                </c:pt>
                <c:pt idx="2133">
                  <c:v>5.2572999999999999</c:v>
                </c:pt>
                <c:pt idx="2134">
                  <c:v>5.2744999999999997</c:v>
                </c:pt>
                <c:pt idx="2135">
                  <c:v>5.2828999999999997</c:v>
                </c:pt>
                <c:pt idx="2136">
                  <c:v>5.2743000000000002</c:v>
                </c:pt>
                <c:pt idx="2137">
                  <c:v>5.2766999999999999</c:v>
                </c:pt>
                <c:pt idx="2138">
                  <c:v>5.2629999999999999</c:v>
                </c:pt>
                <c:pt idx="2139">
                  <c:v>5.2783999999999995</c:v>
                </c:pt>
                <c:pt idx="2140">
                  <c:v>5.4005000000000001</c:v>
                </c:pt>
                <c:pt idx="2141">
                  <c:v>5.3789999999999996</c:v>
                </c:pt>
                <c:pt idx="2142">
                  <c:v>5.2981999999999996</c:v>
                </c:pt>
                <c:pt idx="2143">
                  <c:v>5.2841000000000005</c:v>
                </c:pt>
                <c:pt idx="2144">
                  <c:v>5.2841000000000005</c:v>
                </c:pt>
                <c:pt idx="2145">
                  <c:v>5.2841000000000005</c:v>
                </c:pt>
                <c:pt idx="2146">
                  <c:v>5.3783000000000003</c:v>
                </c:pt>
                <c:pt idx="2147">
                  <c:v>5.3578999999999999</c:v>
                </c:pt>
                <c:pt idx="2148">
                  <c:v>5.2801999999999998</c:v>
                </c:pt>
                <c:pt idx="2149">
                  <c:v>5.2552000000000003</c:v>
                </c:pt>
                <c:pt idx="2150">
                  <c:v>5.4267000000000003</c:v>
                </c:pt>
                <c:pt idx="2151">
                  <c:v>5.3105000000000002</c:v>
                </c:pt>
                <c:pt idx="2152">
                  <c:v>5.2766000000000002</c:v>
                </c:pt>
                <c:pt idx="2153">
                  <c:v>5.2278000000000002</c:v>
                </c:pt>
                <c:pt idx="2154">
                  <c:v>5.1624999999999996</c:v>
                </c:pt>
                <c:pt idx="2155">
                  <c:v>5.1642999999999999</c:v>
                </c:pt>
                <c:pt idx="2156">
                  <c:v>5.1346999999999996</c:v>
                </c:pt>
                <c:pt idx="2157">
                  <c:v>5.1692</c:v>
                </c:pt>
                <c:pt idx="2158">
                  <c:v>5.0816999999999997</c:v>
                </c:pt>
                <c:pt idx="2159">
                  <c:v>5.0220000000000002</c:v>
                </c:pt>
                <c:pt idx="2160">
                  <c:v>5.0246000000000004</c:v>
                </c:pt>
                <c:pt idx="2161">
                  <c:v>5.0359999999999996</c:v>
                </c:pt>
                <c:pt idx="2162">
                  <c:v>5.0162000000000004</c:v>
                </c:pt>
                <c:pt idx="2163">
                  <c:v>5.0087999999999999</c:v>
                </c:pt>
                <c:pt idx="2164">
                  <c:v>5.0232000000000001</c:v>
                </c:pt>
                <c:pt idx="2165">
                  <c:v>5.0126999999999997</c:v>
                </c:pt>
                <c:pt idx="2166">
                  <c:v>5.0033000000000003</c:v>
                </c:pt>
                <c:pt idx="2167">
                  <c:v>4.9782000000000002</c:v>
                </c:pt>
                <c:pt idx="2168">
                  <c:v>4.9882999999999997</c:v>
                </c:pt>
                <c:pt idx="2169">
                  <c:v>5.0095999999999998</c:v>
                </c:pt>
                <c:pt idx="2170">
                  <c:v>5.0288000000000004</c:v>
                </c:pt>
                <c:pt idx="2171">
                  <c:v>5.0336999999999996</c:v>
                </c:pt>
                <c:pt idx="2172">
                  <c:v>5.0476000000000001</c:v>
                </c:pt>
                <c:pt idx="2173">
                  <c:v>5.0548000000000002</c:v>
                </c:pt>
                <c:pt idx="2174">
                  <c:v>5.0444000000000004</c:v>
                </c:pt>
                <c:pt idx="2175">
                  <c:v>5.0444000000000004</c:v>
                </c:pt>
                <c:pt idx="2176">
                  <c:v>5.0292000000000003</c:v>
                </c:pt>
                <c:pt idx="2177">
                  <c:v>5.0198</c:v>
                </c:pt>
                <c:pt idx="2178">
                  <c:v>5.0179</c:v>
                </c:pt>
                <c:pt idx="2179">
                  <c:v>5.0282</c:v>
                </c:pt>
                <c:pt idx="2180">
                  <c:v>5.0290999999999997</c:v>
                </c:pt>
                <c:pt idx="2181">
                  <c:v>5.0388000000000002</c:v>
                </c:pt>
                <c:pt idx="2182">
                  <c:v>5.0164999999999997</c:v>
                </c:pt>
                <c:pt idx="2183">
                  <c:v>5.0171999999999999</c:v>
                </c:pt>
                <c:pt idx="2184">
                  <c:v>5.0225</c:v>
                </c:pt>
                <c:pt idx="2185">
                  <c:v>5.0265000000000004</c:v>
                </c:pt>
                <c:pt idx="2186">
                  <c:v>5.0244</c:v>
                </c:pt>
                <c:pt idx="2187">
                  <c:v>5.0316000000000001</c:v>
                </c:pt>
                <c:pt idx="2188">
                  <c:v>5.0346000000000002</c:v>
                </c:pt>
                <c:pt idx="2189">
                  <c:v>5.0319000000000003</c:v>
                </c:pt>
                <c:pt idx="2190">
                  <c:v>5.0319000000000003</c:v>
                </c:pt>
                <c:pt idx="2191">
                  <c:v>5.0350999999999999</c:v>
                </c:pt>
                <c:pt idx="2192">
                  <c:v>5.0305</c:v>
                </c:pt>
                <c:pt idx="2193">
                  <c:v>5.0286</c:v>
                </c:pt>
                <c:pt idx="2194">
                  <c:v>5.0654000000000003</c:v>
                </c:pt>
                <c:pt idx="2195">
                  <c:v>5.0277000000000003</c:v>
                </c:pt>
                <c:pt idx="2196">
                  <c:v>5.0171999999999999</c:v>
                </c:pt>
                <c:pt idx="2197">
                  <c:v>4.9972000000000003</c:v>
                </c:pt>
                <c:pt idx="2198">
                  <c:v>5.0057</c:v>
                </c:pt>
                <c:pt idx="2199">
                  <c:v>5.0232000000000001</c:v>
                </c:pt>
                <c:pt idx="2200">
                  <c:v>5.0498000000000003</c:v>
                </c:pt>
                <c:pt idx="2201">
                  <c:v>5.0429000000000004</c:v>
                </c:pt>
                <c:pt idx="2202">
                  <c:v>5.0328999999999997</c:v>
                </c:pt>
                <c:pt idx="2203">
                  <c:v>5.0301</c:v>
                </c:pt>
                <c:pt idx="2204">
                  <c:v>5.0403000000000002</c:v>
                </c:pt>
                <c:pt idx="2205">
                  <c:v>5.0290999999999997</c:v>
                </c:pt>
                <c:pt idx="2206">
                  <c:v>5.0316999999999998</c:v>
                </c:pt>
                <c:pt idx="2207">
                  <c:v>5.0350000000000001</c:v>
                </c:pt>
                <c:pt idx="2208">
                  <c:v>5.0286</c:v>
                </c:pt>
                <c:pt idx="2209">
                  <c:v>5.0236999999999998</c:v>
                </c:pt>
                <c:pt idx="2210">
                  <c:v>5.0143000000000004</c:v>
                </c:pt>
                <c:pt idx="2211">
                  <c:v>5.0064000000000002</c:v>
                </c:pt>
                <c:pt idx="2212">
                  <c:v>4.9828999999999999</c:v>
                </c:pt>
                <c:pt idx="2213">
                  <c:v>4.9847999999999999</c:v>
                </c:pt>
                <c:pt idx="2214">
                  <c:v>4.9931000000000001</c:v>
                </c:pt>
                <c:pt idx="2215">
                  <c:v>5.2880000000000003</c:v>
                </c:pt>
                <c:pt idx="2216">
                  <c:v>5.0503999999999998</c:v>
                </c:pt>
                <c:pt idx="2217">
                  <c:v>5.0110000000000001</c:v>
                </c:pt>
                <c:pt idx="2218">
                  <c:v>4.9930000000000003</c:v>
                </c:pt>
                <c:pt idx="2219">
                  <c:v>4.9996</c:v>
                </c:pt>
                <c:pt idx="2220">
                  <c:v>4.9984000000000002</c:v>
                </c:pt>
                <c:pt idx="2221">
                  <c:v>5.0175000000000001</c:v>
                </c:pt>
                <c:pt idx="2222">
                  <c:v>5.0057</c:v>
                </c:pt>
                <c:pt idx="2223">
                  <c:v>5.0082000000000004</c:v>
                </c:pt>
                <c:pt idx="2224">
                  <c:v>5.0185000000000004</c:v>
                </c:pt>
                <c:pt idx="2225">
                  <c:v>5.0170000000000003</c:v>
                </c:pt>
                <c:pt idx="2226">
                  <c:v>5.0229999999999997</c:v>
                </c:pt>
                <c:pt idx="2227">
                  <c:v>5.0179999999999998</c:v>
                </c:pt>
                <c:pt idx="2228">
                  <c:v>5.0155000000000003</c:v>
                </c:pt>
                <c:pt idx="2229">
                  <c:v>5.0038999999999998</c:v>
                </c:pt>
                <c:pt idx="2230">
                  <c:v>5.0067000000000004</c:v>
                </c:pt>
                <c:pt idx="2231">
                  <c:v>5.0041000000000002</c:v>
                </c:pt>
                <c:pt idx="2232">
                  <c:v>5.0076999999999998</c:v>
                </c:pt>
                <c:pt idx="2233">
                  <c:v>5.0178000000000003</c:v>
                </c:pt>
                <c:pt idx="2234">
                  <c:v>5.0309999999999997</c:v>
                </c:pt>
                <c:pt idx="2235">
                  <c:v>5.0225</c:v>
                </c:pt>
                <c:pt idx="2236">
                  <c:v>5.0167000000000002</c:v>
                </c:pt>
                <c:pt idx="2237">
                  <c:v>4.9813999999999998</c:v>
                </c:pt>
                <c:pt idx="2238">
                  <c:v>4.9592000000000001</c:v>
                </c:pt>
                <c:pt idx="2239">
                  <c:v>4.9634</c:v>
                </c:pt>
                <c:pt idx="2240">
                  <c:v>4.9915000000000003</c:v>
                </c:pt>
                <c:pt idx="2241">
                  <c:v>4.9836</c:v>
                </c:pt>
                <c:pt idx="2242">
                  <c:v>4.9757999999999996</c:v>
                </c:pt>
                <c:pt idx="2243">
                  <c:v>4.9924999999999997</c:v>
                </c:pt>
                <c:pt idx="2244">
                  <c:v>5.0072000000000001</c:v>
                </c:pt>
                <c:pt idx="2245">
                  <c:v>5.0042999999999997</c:v>
                </c:pt>
                <c:pt idx="2246">
                  <c:v>4.9973999999999998</c:v>
                </c:pt>
                <c:pt idx="2247">
                  <c:v>4.9885000000000002</c:v>
                </c:pt>
                <c:pt idx="2248">
                  <c:v>5.0012999999999996</c:v>
                </c:pt>
                <c:pt idx="2249">
                  <c:v>5.0083000000000002</c:v>
                </c:pt>
                <c:pt idx="2250">
                  <c:v>4.9983000000000004</c:v>
                </c:pt>
                <c:pt idx="2251">
                  <c:v>5.0021000000000004</c:v>
                </c:pt>
                <c:pt idx="2252">
                  <c:v>5.0037000000000003</c:v>
                </c:pt>
                <c:pt idx="2253">
                  <c:v>5.0014000000000003</c:v>
                </c:pt>
                <c:pt idx="2254">
                  <c:v>4.9973000000000001</c:v>
                </c:pt>
                <c:pt idx="2255">
                  <c:v>4.9973000000000001</c:v>
                </c:pt>
                <c:pt idx="2256">
                  <c:v>4.9961000000000002</c:v>
                </c:pt>
                <c:pt idx="2257">
                  <c:v>4.9913999999999996</c:v>
                </c:pt>
                <c:pt idx="2258">
                  <c:v>5.0016999999999996</c:v>
                </c:pt>
                <c:pt idx="2259">
                  <c:v>5.0350000000000001</c:v>
                </c:pt>
                <c:pt idx="2260">
                  <c:v>5.0256999999999996</c:v>
                </c:pt>
                <c:pt idx="2261">
                  <c:v>5.0237999999999996</c:v>
                </c:pt>
                <c:pt idx="2262">
                  <c:v>5.0209000000000001</c:v>
                </c:pt>
                <c:pt idx="2263">
                  <c:v>5.0183</c:v>
                </c:pt>
                <c:pt idx="2264">
                  <c:v>5.0228000000000002</c:v>
                </c:pt>
                <c:pt idx="2265">
                  <c:v>5.0198999999999998</c:v>
                </c:pt>
                <c:pt idx="2266">
                  <c:v>5.0133000000000001</c:v>
                </c:pt>
                <c:pt idx="2267">
                  <c:v>5.0075000000000003</c:v>
                </c:pt>
                <c:pt idx="2268">
                  <c:v>5.0096999999999996</c:v>
                </c:pt>
                <c:pt idx="2269">
                  <c:v>5.0122</c:v>
                </c:pt>
                <c:pt idx="2270">
                  <c:v>5.3123000000000005</c:v>
                </c:pt>
                <c:pt idx="2271">
                  <c:v>5.5838000000000001</c:v>
                </c:pt>
                <c:pt idx="2272">
                  <c:v>4.9771999999999998</c:v>
                </c:pt>
                <c:pt idx="2273">
                  <c:v>4.8678999999999997</c:v>
                </c:pt>
                <c:pt idx="2274">
                  <c:v>4.5343</c:v>
                </c:pt>
                <c:pt idx="2275">
                  <c:v>4.2778999999999998</c:v>
                </c:pt>
                <c:pt idx="2276">
                  <c:v>4.0472000000000001</c:v>
                </c:pt>
                <c:pt idx="2277">
                  <c:v>4.4749999999999996</c:v>
                </c:pt>
                <c:pt idx="2278">
                  <c:v>4.6471</c:v>
                </c:pt>
                <c:pt idx="2279">
                  <c:v>4.6946000000000003</c:v>
                </c:pt>
                <c:pt idx="2280">
                  <c:v>4.9538000000000002</c:v>
                </c:pt>
                <c:pt idx="2281">
                  <c:v>5.0906000000000002</c:v>
                </c:pt>
                <c:pt idx="2282">
                  <c:v>3.6364999999999998</c:v>
                </c:pt>
                <c:pt idx="2283">
                  <c:v>4.2664999999999997</c:v>
                </c:pt>
                <c:pt idx="2284">
                  <c:v>4.4401000000000002</c:v>
                </c:pt>
                <c:pt idx="2285">
                  <c:v>4.5747</c:v>
                </c:pt>
                <c:pt idx="2286">
                  <c:v>4.9778000000000002</c:v>
                </c:pt>
                <c:pt idx="2287">
                  <c:v>4.9417</c:v>
                </c:pt>
                <c:pt idx="2288">
                  <c:v>4.7687999999999997</c:v>
                </c:pt>
                <c:pt idx="2289">
                  <c:v>5.2796000000000003</c:v>
                </c:pt>
                <c:pt idx="2290">
                  <c:v>4.9455999999999998</c:v>
                </c:pt>
                <c:pt idx="2291">
                  <c:v>4.8272000000000004</c:v>
                </c:pt>
                <c:pt idx="2292">
                  <c:v>4.6566000000000001</c:v>
                </c:pt>
                <c:pt idx="2293">
                  <c:v>4.1802000000000001</c:v>
                </c:pt>
                <c:pt idx="2294">
                  <c:v>3.8702000000000001</c:v>
                </c:pt>
                <c:pt idx="2295">
                  <c:v>4.0685000000000002</c:v>
                </c:pt>
                <c:pt idx="2296">
                  <c:v>4.0839999999999996</c:v>
                </c:pt>
                <c:pt idx="2297">
                  <c:v>3.9165000000000001</c:v>
                </c:pt>
                <c:pt idx="2298">
                  <c:v>4.0195999999999996</c:v>
                </c:pt>
                <c:pt idx="2299">
                  <c:v>4.3245000000000005</c:v>
                </c:pt>
                <c:pt idx="2300">
                  <c:v>4.3653000000000004</c:v>
                </c:pt>
                <c:pt idx="2301">
                  <c:v>4.3773</c:v>
                </c:pt>
                <c:pt idx="2302">
                  <c:v>4.3621999999999996</c:v>
                </c:pt>
                <c:pt idx="2303">
                  <c:v>4.2859999999999996</c:v>
                </c:pt>
                <c:pt idx="2304">
                  <c:v>4.2961</c:v>
                </c:pt>
                <c:pt idx="2305">
                  <c:v>4.226</c:v>
                </c:pt>
                <c:pt idx="2306">
                  <c:v>4.1649000000000003</c:v>
                </c:pt>
                <c:pt idx="2307">
                  <c:v>4.1729000000000003</c:v>
                </c:pt>
                <c:pt idx="2308">
                  <c:v>3.2875999999999999</c:v>
                </c:pt>
                <c:pt idx="2309">
                  <c:v>2.6804999999999999</c:v>
                </c:pt>
                <c:pt idx="2310">
                  <c:v>2.6395</c:v>
                </c:pt>
                <c:pt idx="2311">
                  <c:v>2.5487000000000002</c:v>
                </c:pt>
                <c:pt idx="2312">
                  <c:v>2.4834999999999998</c:v>
                </c:pt>
                <c:pt idx="2313">
                  <c:v>2.4731999999999998</c:v>
                </c:pt>
                <c:pt idx="2314">
                  <c:v>2.4451999999999998</c:v>
                </c:pt>
                <c:pt idx="2315">
                  <c:v>2.4232</c:v>
                </c:pt>
                <c:pt idx="2316">
                  <c:v>2.4275000000000002</c:v>
                </c:pt>
                <c:pt idx="2317">
                  <c:v>2.3935</c:v>
                </c:pt>
                <c:pt idx="2318">
                  <c:v>2.4426999999999999</c:v>
                </c:pt>
                <c:pt idx="2319">
                  <c:v>2.4394</c:v>
                </c:pt>
                <c:pt idx="2320">
                  <c:v>2.4089999999999998</c:v>
                </c:pt>
                <c:pt idx="2321">
                  <c:v>2.4241000000000001</c:v>
                </c:pt>
                <c:pt idx="2322">
                  <c:v>2.4079999999999999</c:v>
                </c:pt>
                <c:pt idx="2323">
                  <c:v>2.5564999999999998</c:v>
                </c:pt>
                <c:pt idx="2324">
                  <c:v>2.6459999999999999</c:v>
                </c:pt>
                <c:pt idx="2325">
                  <c:v>2.5678000000000001</c:v>
                </c:pt>
                <c:pt idx="2326">
                  <c:v>2.6021000000000001</c:v>
                </c:pt>
                <c:pt idx="2327">
                  <c:v>2.6762000000000001</c:v>
                </c:pt>
                <c:pt idx="2328">
                  <c:v>1.5024</c:v>
                </c:pt>
                <c:pt idx="2329">
                  <c:v>1.4253</c:v>
                </c:pt>
                <c:pt idx="2330">
                  <c:v>1.4278</c:v>
                </c:pt>
                <c:pt idx="2331">
                  <c:v>1.363</c:v>
                </c:pt>
                <c:pt idx="2332">
                  <c:v>1.3759999999999999</c:v>
                </c:pt>
                <c:pt idx="2333">
                  <c:v>1.4683999999999999</c:v>
                </c:pt>
                <c:pt idx="2334">
                  <c:v>1.5310000000000001</c:v>
                </c:pt>
                <c:pt idx="2335">
                  <c:v>1.4773000000000001</c:v>
                </c:pt>
                <c:pt idx="2336">
                  <c:v>1.5359</c:v>
                </c:pt>
                <c:pt idx="2337">
                  <c:v>1.5722</c:v>
                </c:pt>
                <c:pt idx="2338">
                  <c:v>1.4878</c:v>
                </c:pt>
                <c:pt idx="2339">
                  <c:v>1.5021</c:v>
                </c:pt>
                <c:pt idx="2340">
                  <c:v>1.5066999999999999</c:v>
                </c:pt>
                <c:pt idx="2341">
                  <c:v>1.5097</c:v>
                </c:pt>
                <c:pt idx="2342">
                  <c:v>1.5096000000000001</c:v>
                </c:pt>
                <c:pt idx="2343">
                  <c:v>1.5096000000000001</c:v>
                </c:pt>
                <c:pt idx="2344">
                  <c:v>1.5096000000000001</c:v>
                </c:pt>
                <c:pt idx="2345">
                  <c:v>1.5676999999999999</c:v>
                </c:pt>
                <c:pt idx="2346">
                  <c:v>1.5563</c:v>
                </c:pt>
                <c:pt idx="2347">
                  <c:v>1.5373000000000001</c:v>
                </c:pt>
                <c:pt idx="2348">
                  <c:v>1.5373000000000001</c:v>
                </c:pt>
                <c:pt idx="2349">
                  <c:v>1.5620000000000001</c:v>
                </c:pt>
                <c:pt idx="2350">
                  <c:v>1.5834999999999999</c:v>
                </c:pt>
                <c:pt idx="2351">
                  <c:v>1.5880999999999998</c:v>
                </c:pt>
                <c:pt idx="2352">
                  <c:v>1.6669</c:v>
                </c:pt>
                <c:pt idx="2353">
                  <c:v>1.1551</c:v>
                </c:pt>
                <c:pt idx="2354">
                  <c:v>1.2236</c:v>
                </c:pt>
                <c:pt idx="2355">
                  <c:v>1.2091000000000001</c:v>
                </c:pt>
                <c:pt idx="2356">
                  <c:v>1.2166999999999999</c:v>
                </c:pt>
                <c:pt idx="2357">
                  <c:v>1.2145999999999999</c:v>
                </c:pt>
                <c:pt idx="2358">
                  <c:v>1.2412000000000001</c:v>
                </c:pt>
                <c:pt idx="2359">
                  <c:v>1.3195999999999999</c:v>
                </c:pt>
                <c:pt idx="2360">
                  <c:v>1.3024</c:v>
                </c:pt>
                <c:pt idx="2361">
                  <c:v>1.2947</c:v>
                </c:pt>
                <c:pt idx="2362">
                  <c:v>1.2728999999999999</c:v>
                </c:pt>
                <c:pt idx="2363">
                  <c:v>1.2493000000000001</c:v>
                </c:pt>
                <c:pt idx="2364">
                  <c:v>1.246</c:v>
                </c:pt>
                <c:pt idx="2365">
                  <c:v>1.2665999999999999</c:v>
                </c:pt>
                <c:pt idx="2366">
                  <c:v>1.2525999999999999</c:v>
                </c:pt>
                <c:pt idx="2367">
                  <c:v>1.3080000000000001</c:v>
                </c:pt>
                <c:pt idx="2368">
                  <c:v>1.3310999999999999</c:v>
                </c:pt>
                <c:pt idx="2369">
                  <c:v>1.3413999999999999</c:v>
                </c:pt>
                <c:pt idx="2370">
                  <c:v>1.3246</c:v>
                </c:pt>
                <c:pt idx="2371">
                  <c:v>1.3088</c:v>
                </c:pt>
                <c:pt idx="2372">
                  <c:v>1.3578999999999999</c:v>
                </c:pt>
                <c:pt idx="2373">
                  <c:v>0.99870000000000003</c:v>
                </c:pt>
                <c:pt idx="2374">
                  <c:v>0.83289999999999997</c:v>
                </c:pt>
                <c:pt idx="2375">
                  <c:v>0.79510000000000003</c:v>
                </c:pt>
                <c:pt idx="2376">
                  <c:v>0.7732</c:v>
                </c:pt>
                <c:pt idx="2377">
                  <c:v>0.76490000000000002</c:v>
                </c:pt>
                <c:pt idx="2378">
                  <c:v>0.75770000000000004</c:v>
                </c:pt>
                <c:pt idx="2379">
                  <c:v>0.83340000000000003</c:v>
                </c:pt>
                <c:pt idx="2380">
                  <c:v>0.91500000000000004</c:v>
                </c:pt>
                <c:pt idx="2381">
                  <c:v>0.91930000000000001</c:v>
                </c:pt>
                <c:pt idx="2382">
                  <c:v>0.9506</c:v>
                </c:pt>
                <c:pt idx="2383">
                  <c:v>0.85819999999999996</c:v>
                </c:pt>
                <c:pt idx="2384">
                  <c:v>0.77669999999999995</c:v>
                </c:pt>
                <c:pt idx="2385">
                  <c:v>0.74829999999999997</c:v>
                </c:pt>
                <c:pt idx="2386">
                  <c:v>0.69640000000000002</c:v>
                </c:pt>
                <c:pt idx="2387">
                  <c:v>0.68030000000000002</c:v>
                </c:pt>
                <c:pt idx="2388">
                  <c:v>0.75219999999999998</c:v>
                </c:pt>
                <c:pt idx="2389">
                  <c:v>0.90249999999999997</c:v>
                </c:pt>
                <c:pt idx="2390">
                  <c:v>0.83779999999999999</c:v>
                </c:pt>
                <c:pt idx="2391">
                  <c:v>0.88160000000000005</c:v>
                </c:pt>
                <c:pt idx="2392">
                  <c:v>0.87080000000000002</c:v>
                </c:pt>
                <c:pt idx="2393">
                  <c:v>0.56620000000000004</c:v>
                </c:pt>
                <c:pt idx="2394">
                  <c:v>0.47870000000000001</c:v>
                </c:pt>
                <c:pt idx="2395">
                  <c:v>0.49690000000000001</c:v>
                </c:pt>
                <c:pt idx="2396">
                  <c:v>0.50480000000000003</c:v>
                </c:pt>
                <c:pt idx="2397">
                  <c:v>0.50329999999999997</c:v>
                </c:pt>
                <c:pt idx="2398">
                  <c:v>0.4773</c:v>
                </c:pt>
                <c:pt idx="2399">
                  <c:v>0.47220000000000001</c:v>
                </c:pt>
                <c:pt idx="2400">
                  <c:v>0.45300000000000001</c:v>
                </c:pt>
                <c:pt idx="2401">
                  <c:v>0.43340000000000001</c:v>
                </c:pt>
                <c:pt idx="2402">
                  <c:v>0.42830000000000001</c:v>
                </c:pt>
                <c:pt idx="2403">
                  <c:v>0.433</c:v>
                </c:pt>
                <c:pt idx="2404">
                  <c:v>0.44640000000000002</c:v>
                </c:pt>
                <c:pt idx="2405">
                  <c:v>0.44159999999999999</c:v>
                </c:pt>
                <c:pt idx="2406">
                  <c:v>0.44940000000000002</c:v>
                </c:pt>
                <c:pt idx="2407">
                  <c:v>0.4582</c:v>
                </c:pt>
                <c:pt idx="2408">
                  <c:v>0.45290000000000002</c:v>
                </c:pt>
                <c:pt idx="2409">
                  <c:v>0.45419999999999999</c:v>
                </c:pt>
                <c:pt idx="2410">
                  <c:v>0.45</c:v>
                </c:pt>
                <c:pt idx="2411">
                  <c:v>0.50270000000000004</c:v>
                </c:pt>
                <c:pt idx="2412">
                  <c:v>0.45450000000000002</c:v>
                </c:pt>
                <c:pt idx="2413">
                  <c:v>0.43149999999999999</c:v>
                </c:pt>
                <c:pt idx="2414">
                  <c:v>0.41439999999999999</c:v>
                </c:pt>
                <c:pt idx="2415">
                  <c:v>0.41449999999999998</c:v>
                </c:pt>
                <c:pt idx="2416">
                  <c:v>0.4168</c:v>
                </c:pt>
                <c:pt idx="2417">
                  <c:v>0.41110000000000002</c:v>
                </c:pt>
                <c:pt idx="2418">
                  <c:v>0.41660000000000003</c:v>
                </c:pt>
                <c:pt idx="2419">
                  <c:v>0.41660000000000003</c:v>
                </c:pt>
                <c:pt idx="2420">
                  <c:v>0.41660000000000003</c:v>
                </c:pt>
                <c:pt idx="2421">
                  <c:v>0.41820000000000002</c:v>
                </c:pt>
                <c:pt idx="2422">
                  <c:v>0.42059999999999997</c:v>
                </c:pt>
                <c:pt idx="2423">
                  <c:v>0.4163</c:v>
                </c:pt>
                <c:pt idx="2424">
                  <c:v>0.40699999999999997</c:v>
                </c:pt>
                <c:pt idx="2425">
                  <c:v>0.41649999999999998</c:v>
                </c:pt>
                <c:pt idx="2426">
                  <c:v>0.4153</c:v>
                </c:pt>
                <c:pt idx="2427">
                  <c:v>0.40679999999999999</c:v>
                </c:pt>
                <c:pt idx="2428">
                  <c:v>0.39079999999999998</c:v>
                </c:pt>
                <c:pt idx="2429">
                  <c:v>0.37859999999999999</c:v>
                </c:pt>
                <c:pt idx="2430">
                  <c:v>0.3916</c:v>
                </c:pt>
                <c:pt idx="2431">
                  <c:v>0.37859999999999999</c:v>
                </c:pt>
                <c:pt idx="2432">
                  <c:v>0.39360000000000001</c:v>
                </c:pt>
                <c:pt idx="2433">
                  <c:v>0.40500000000000003</c:v>
                </c:pt>
                <c:pt idx="2434">
                  <c:v>0.42570000000000002</c:v>
                </c:pt>
                <c:pt idx="2435">
                  <c:v>0.42570000000000002</c:v>
                </c:pt>
                <c:pt idx="2436">
                  <c:v>0.39779999999999999</c:v>
                </c:pt>
                <c:pt idx="2437">
                  <c:v>0.39979999999999999</c:v>
                </c:pt>
                <c:pt idx="2438">
                  <c:v>0.41749999999999998</c:v>
                </c:pt>
                <c:pt idx="2439">
                  <c:v>0.42249999999999999</c:v>
                </c:pt>
                <c:pt idx="2440">
                  <c:v>0.41010000000000002</c:v>
                </c:pt>
                <c:pt idx="2441">
                  <c:v>0.40360000000000001</c:v>
                </c:pt>
                <c:pt idx="2442">
                  <c:v>0.40050000000000002</c:v>
                </c:pt>
                <c:pt idx="2443">
                  <c:v>0.40579999999999999</c:v>
                </c:pt>
                <c:pt idx="2444">
                  <c:v>0.41839999999999999</c:v>
                </c:pt>
                <c:pt idx="2445">
                  <c:v>0.41660000000000003</c:v>
                </c:pt>
                <c:pt idx="2446">
                  <c:v>0.41220000000000001</c:v>
                </c:pt>
                <c:pt idx="2447">
                  <c:v>0.41120000000000001</c:v>
                </c:pt>
                <c:pt idx="2448">
                  <c:v>0.40760000000000002</c:v>
                </c:pt>
                <c:pt idx="2449">
                  <c:v>0.41389999999999999</c:v>
                </c:pt>
                <c:pt idx="2450">
                  <c:v>0.41389999999999999</c:v>
                </c:pt>
                <c:pt idx="2451">
                  <c:v>0.41770000000000002</c:v>
                </c:pt>
                <c:pt idx="2452">
                  <c:v>0.42130000000000001</c:v>
                </c:pt>
                <c:pt idx="2453">
                  <c:v>0.4199</c:v>
                </c:pt>
                <c:pt idx="2454">
                  <c:v>0.43009999999999998</c:v>
                </c:pt>
                <c:pt idx="2455">
                  <c:v>0.43359999999999999</c:v>
                </c:pt>
                <c:pt idx="2456">
                  <c:v>0.42580000000000001</c:v>
                </c:pt>
                <c:pt idx="2457">
                  <c:v>0.42409999999999998</c:v>
                </c:pt>
                <c:pt idx="2458">
                  <c:v>0.41439999999999999</c:v>
                </c:pt>
                <c:pt idx="2459">
                  <c:v>0.41830000000000001</c:v>
                </c:pt>
                <c:pt idx="2460">
                  <c:v>0.42080000000000001</c:v>
                </c:pt>
                <c:pt idx="2461">
                  <c:v>0.42699999999999999</c:v>
                </c:pt>
                <c:pt idx="2462">
                  <c:v>0.4204</c:v>
                </c:pt>
                <c:pt idx="2463">
                  <c:v>0.42730000000000001</c:v>
                </c:pt>
                <c:pt idx="2464">
                  <c:v>0.42770000000000002</c:v>
                </c:pt>
                <c:pt idx="2465">
                  <c:v>0.42499999999999999</c:v>
                </c:pt>
                <c:pt idx="2466">
                  <c:v>0.42370000000000002</c:v>
                </c:pt>
                <c:pt idx="2467">
                  <c:v>0.4153</c:v>
                </c:pt>
                <c:pt idx="2468">
                  <c:v>0.39879999999999999</c:v>
                </c:pt>
                <c:pt idx="2469">
                  <c:v>0.40899999999999997</c:v>
                </c:pt>
                <c:pt idx="2470">
                  <c:v>0.41099999999999998</c:v>
                </c:pt>
                <c:pt idx="2471">
                  <c:v>0.40670000000000001</c:v>
                </c:pt>
                <c:pt idx="2472">
                  <c:v>0.40889999999999999</c:v>
                </c:pt>
                <c:pt idx="2473">
                  <c:v>0.41299999999999998</c:v>
                </c:pt>
                <c:pt idx="2474">
                  <c:v>0.41189999999999999</c:v>
                </c:pt>
                <c:pt idx="2475">
                  <c:v>0.41389999999999999</c:v>
                </c:pt>
                <c:pt idx="2476">
                  <c:v>0.37109999999999999</c:v>
                </c:pt>
                <c:pt idx="2477">
                  <c:v>0.41949999999999998</c:v>
                </c:pt>
                <c:pt idx="2478">
                  <c:v>0.41599999999999998</c:v>
                </c:pt>
                <c:pt idx="2479">
                  <c:v>0.43</c:v>
                </c:pt>
                <c:pt idx="2480">
                  <c:v>0.41710000000000003</c:v>
                </c:pt>
                <c:pt idx="2481">
                  <c:v>0.42480000000000001</c:v>
                </c:pt>
                <c:pt idx="2482">
                  <c:v>0.4158</c:v>
                </c:pt>
                <c:pt idx="2483">
                  <c:v>0.41570000000000001</c:v>
                </c:pt>
                <c:pt idx="2484">
                  <c:v>0.41980000000000001</c:v>
                </c:pt>
                <c:pt idx="2485">
                  <c:v>0.4163</c:v>
                </c:pt>
                <c:pt idx="2486">
                  <c:v>0.41220000000000001</c:v>
                </c:pt>
                <c:pt idx="2487">
                  <c:v>0.40350000000000003</c:v>
                </c:pt>
                <c:pt idx="2488">
                  <c:v>0.41039999999999999</c:v>
                </c:pt>
                <c:pt idx="2489">
                  <c:v>0.41710000000000003</c:v>
                </c:pt>
                <c:pt idx="2490">
                  <c:v>0.41880000000000001</c:v>
                </c:pt>
                <c:pt idx="2491">
                  <c:v>0.41710000000000003</c:v>
                </c:pt>
                <c:pt idx="2492">
                  <c:v>0.41539999999999999</c:v>
                </c:pt>
                <c:pt idx="2493">
                  <c:v>0.42159999999999997</c:v>
                </c:pt>
                <c:pt idx="2494">
                  <c:v>0.42109999999999997</c:v>
                </c:pt>
                <c:pt idx="2495">
                  <c:v>0.41639999999999999</c:v>
                </c:pt>
                <c:pt idx="2496">
                  <c:v>0.41920000000000002</c:v>
                </c:pt>
                <c:pt idx="2497">
                  <c:v>0.41589999999999999</c:v>
                </c:pt>
                <c:pt idx="2498">
                  <c:v>0.41660000000000003</c:v>
                </c:pt>
                <c:pt idx="2499">
                  <c:v>0.4178</c:v>
                </c:pt>
                <c:pt idx="2500">
                  <c:v>0.41449999999999998</c:v>
                </c:pt>
                <c:pt idx="2501">
                  <c:v>0.41349999999999998</c:v>
                </c:pt>
                <c:pt idx="2502">
                  <c:v>0.42009999999999997</c:v>
                </c:pt>
                <c:pt idx="2503">
                  <c:v>0.4229</c:v>
                </c:pt>
                <c:pt idx="2504">
                  <c:v>0.4219</c:v>
                </c:pt>
                <c:pt idx="2505">
                  <c:v>0.42209999999999998</c:v>
                </c:pt>
                <c:pt idx="2506">
                  <c:v>0.41909999999999997</c:v>
                </c:pt>
                <c:pt idx="2507">
                  <c:v>0.41610000000000003</c:v>
                </c:pt>
                <c:pt idx="2508">
                  <c:v>0.41909999999999997</c:v>
                </c:pt>
                <c:pt idx="2509">
                  <c:v>0.42299999999999999</c:v>
                </c:pt>
                <c:pt idx="2510">
                  <c:v>0.4163</c:v>
                </c:pt>
                <c:pt idx="2511">
                  <c:v>0.4254</c:v>
                </c:pt>
                <c:pt idx="2512">
                  <c:v>0.42899999999999999</c:v>
                </c:pt>
                <c:pt idx="2513">
                  <c:v>0.42199999999999999</c:v>
                </c:pt>
                <c:pt idx="2514">
                  <c:v>0.42670000000000002</c:v>
                </c:pt>
                <c:pt idx="2515">
                  <c:v>0.42520000000000002</c:v>
                </c:pt>
                <c:pt idx="2516">
                  <c:v>0.41909999999999997</c:v>
                </c:pt>
                <c:pt idx="2517">
                  <c:v>0.42230000000000001</c:v>
                </c:pt>
                <c:pt idx="2518">
                  <c:v>0.42630000000000001</c:v>
                </c:pt>
                <c:pt idx="2519">
                  <c:v>0.43519999999999998</c:v>
                </c:pt>
                <c:pt idx="2520">
                  <c:v>0.43519999999999998</c:v>
                </c:pt>
                <c:pt idx="2521">
                  <c:v>0.42320000000000002</c:v>
                </c:pt>
                <c:pt idx="2522">
                  <c:v>0.42320000000000002</c:v>
                </c:pt>
                <c:pt idx="2523">
                  <c:v>0.4254</c:v>
                </c:pt>
                <c:pt idx="2524">
                  <c:v>0.42670000000000002</c:v>
                </c:pt>
                <c:pt idx="2525">
                  <c:v>0.42959999999999998</c:v>
                </c:pt>
                <c:pt idx="2526">
                  <c:v>0.43509999999999999</c:v>
                </c:pt>
                <c:pt idx="2527">
                  <c:v>0.43070000000000003</c:v>
                </c:pt>
                <c:pt idx="2528">
                  <c:v>0.42230000000000001</c:v>
                </c:pt>
                <c:pt idx="2529">
                  <c:v>0.43909999999999999</c:v>
                </c:pt>
                <c:pt idx="2530">
                  <c:v>0.438</c:v>
                </c:pt>
                <c:pt idx="2531">
                  <c:v>0.43969999999999998</c:v>
                </c:pt>
                <c:pt idx="2532">
                  <c:v>0.43909999999999999</c:v>
                </c:pt>
                <c:pt idx="2533">
                  <c:v>0.43190000000000001</c:v>
                </c:pt>
                <c:pt idx="2534">
                  <c:v>0.4335</c:v>
                </c:pt>
                <c:pt idx="2535">
                  <c:v>0.42870000000000003</c:v>
                </c:pt>
                <c:pt idx="2536">
                  <c:v>0.43080000000000002</c:v>
                </c:pt>
                <c:pt idx="2537">
                  <c:v>0.42820000000000003</c:v>
                </c:pt>
                <c:pt idx="2538">
                  <c:v>0.42670000000000002</c:v>
                </c:pt>
                <c:pt idx="2539">
                  <c:v>0.43169999999999997</c:v>
                </c:pt>
                <c:pt idx="2540">
                  <c:v>0.43140000000000001</c:v>
                </c:pt>
                <c:pt idx="2541">
                  <c:v>0.43</c:v>
                </c:pt>
                <c:pt idx="2542">
                  <c:v>0.42030000000000001</c:v>
                </c:pt>
                <c:pt idx="2543">
                  <c:v>0.43840000000000001</c:v>
                </c:pt>
                <c:pt idx="2544">
                  <c:v>0.44280000000000003</c:v>
                </c:pt>
                <c:pt idx="2545">
                  <c:v>0.44130000000000003</c:v>
                </c:pt>
                <c:pt idx="2546">
                  <c:v>0.43559999999999999</c:v>
                </c:pt>
                <c:pt idx="2547">
                  <c:v>0.4385</c:v>
                </c:pt>
                <c:pt idx="2548">
                  <c:v>0.44109999999999999</c:v>
                </c:pt>
                <c:pt idx="2549">
                  <c:v>0.44629999999999997</c:v>
                </c:pt>
                <c:pt idx="2550">
                  <c:v>0.44650000000000001</c:v>
                </c:pt>
                <c:pt idx="2551">
                  <c:v>0.44690000000000002</c:v>
                </c:pt>
                <c:pt idx="2552">
                  <c:v>0.44650000000000001</c:v>
                </c:pt>
                <c:pt idx="2553">
                  <c:v>0.44829999999999998</c:v>
                </c:pt>
                <c:pt idx="2554">
                  <c:v>0.4506</c:v>
                </c:pt>
                <c:pt idx="2555">
                  <c:v>0.44840000000000002</c:v>
                </c:pt>
                <c:pt idx="2556">
                  <c:v>0.45140000000000002</c:v>
                </c:pt>
                <c:pt idx="2557">
                  <c:v>0.44900000000000001</c:v>
                </c:pt>
                <c:pt idx="2558">
                  <c:v>0.45540000000000003</c:v>
                </c:pt>
                <c:pt idx="2559">
                  <c:v>0.45710000000000001</c:v>
                </c:pt>
                <c:pt idx="2560">
                  <c:v>0.4516</c:v>
                </c:pt>
                <c:pt idx="2561">
                  <c:v>0.4521</c:v>
                </c:pt>
                <c:pt idx="2562">
                  <c:v>0.44929999999999998</c:v>
                </c:pt>
                <c:pt idx="2563">
                  <c:v>0.45269999999999999</c:v>
                </c:pt>
                <c:pt idx="2564">
                  <c:v>0.44890000000000002</c:v>
                </c:pt>
                <c:pt idx="2565">
                  <c:v>0.44979999999999998</c:v>
                </c:pt>
                <c:pt idx="2566">
                  <c:v>0.44790000000000002</c:v>
                </c:pt>
                <c:pt idx="2567">
                  <c:v>0.44619999999999999</c:v>
                </c:pt>
                <c:pt idx="2568">
                  <c:v>0.45179999999999998</c:v>
                </c:pt>
                <c:pt idx="2569">
                  <c:v>0.45229999999999998</c:v>
                </c:pt>
                <c:pt idx="2570">
                  <c:v>0.44869999999999999</c:v>
                </c:pt>
                <c:pt idx="2571">
                  <c:v>0.45140000000000002</c:v>
                </c:pt>
                <c:pt idx="2572">
                  <c:v>0.45600000000000002</c:v>
                </c:pt>
                <c:pt idx="2573">
                  <c:v>0.45140000000000002</c:v>
                </c:pt>
                <c:pt idx="2574">
                  <c:v>0.45050000000000001</c:v>
                </c:pt>
                <c:pt idx="2575">
                  <c:v>0.45200000000000001</c:v>
                </c:pt>
                <c:pt idx="2576">
                  <c:v>0.44990000000000002</c:v>
                </c:pt>
                <c:pt idx="2577">
                  <c:v>0.45090000000000002</c:v>
                </c:pt>
                <c:pt idx="2578">
                  <c:v>0.44890000000000002</c:v>
                </c:pt>
                <c:pt idx="2579">
                  <c:v>0.4516</c:v>
                </c:pt>
                <c:pt idx="2580">
                  <c:v>0.4521</c:v>
                </c:pt>
                <c:pt idx="2581">
                  <c:v>0.45269999999999999</c:v>
                </c:pt>
                <c:pt idx="2582">
                  <c:v>0.45079999999999998</c:v>
                </c:pt>
                <c:pt idx="2583">
                  <c:v>0.45400000000000001</c:v>
                </c:pt>
                <c:pt idx="2584">
                  <c:v>0.45029999999999998</c:v>
                </c:pt>
                <c:pt idx="2585">
                  <c:v>0.44990000000000002</c:v>
                </c:pt>
                <c:pt idx="2586">
                  <c:v>0.45169999999999999</c:v>
                </c:pt>
                <c:pt idx="2587">
                  <c:v>0.45319999999999999</c:v>
                </c:pt>
                <c:pt idx="2588">
                  <c:v>0.45219999999999999</c:v>
                </c:pt>
                <c:pt idx="2589">
                  <c:v>0.45019999999999999</c:v>
                </c:pt>
                <c:pt idx="2590">
                  <c:v>0.4491</c:v>
                </c:pt>
                <c:pt idx="2591">
                  <c:v>0.44579999999999997</c:v>
                </c:pt>
                <c:pt idx="2592">
                  <c:v>0.44290000000000002</c:v>
                </c:pt>
                <c:pt idx="2593">
                  <c:v>0.4461</c:v>
                </c:pt>
                <c:pt idx="2594">
                  <c:v>0.45040000000000002</c:v>
                </c:pt>
                <c:pt idx="2595">
                  <c:v>0.44779999999999998</c:v>
                </c:pt>
                <c:pt idx="2596">
                  <c:v>0.4506</c:v>
                </c:pt>
                <c:pt idx="2597">
                  <c:v>0.4461</c:v>
                </c:pt>
                <c:pt idx="2598">
                  <c:v>0.44369999999999998</c:v>
                </c:pt>
                <c:pt idx="2599">
                  <c:v>0.45069999999999999</c:v>
                </c:pt>
                <c:pt idx="2600">
                  <c:v>0.45119999999999999</c:v>
                </c:pt>
                <c:pt idx="2601">
                  <c:v>0.45219999999999999</c:v>
                </c:pt>
                <c:pt idx="2602">
                  <c:v>0.45569999999999999</c:v>
                </c:pt>
                <c:pt idx="2603">
                  <c:v>0.45529999999999998</c:v>
                </c:pt>
                <c:pt idx="2604">
                  <c:v>0.45529999999999998</c:v>
                </c:pt>
                <c:pt idx="2605">
                  <c:v>0.45529999999999998</c:v>
                </c:pt>
                <c:pt idx="2606">
                  <c:v>0.44800000000000001</c:v>
                </c:pt>
                <c:pt idx="2607">
                  <c:v>0.44890000000000002</c:v>
                </c:pt>
                <c:pt idx="2608">
                  <c:v>0.44340000000000002</c:v>
                </c:pt>
                <c:pt idx="2609">
                  <c:v>0.44340000000000002</c:v>
                </c:pt>
                <c:pt idx="2610">
                  <c:v>0.44869999999999999</c:v>
                </c:pt>
                <c:pt idx="2611">
                  <c:v>0.45140000000000002</c:v>
                </c:pt>
                <c:pt idx="2612">
                  <c:v>0.45340000000000003</c:v>
                </c:pt>
                <c:pt idx="2613">
                  <c:v>0.4541</c:v>
                </c:pt>
                <c:pt idx="2614">
                  <c:v>0.4546</c:v>
                </c:pt>
                <c:pt idx="2615">
                  <c:v>0.45229999999999998</c:v>
                </c:pt>
                <c:pt idx="2616">
                  <c:v>0.44900000000000001</c:v>
                </c:pt>
                <c:pt idx="2617">
                  <c:v>0.45300000000000001</c:v>
                </c:pt>
                <c:pt idx="2618">
                  <c:v>0.45450000000000002</c:v>
                </c:pt>
                <c:pt idx="2619">
                  <c:v>0.4521</c:v>
                </c:pt>
                <c:pt idx="2620">
                  <c:v>0.45479999999999998</c:v>
                </c:pt>
                <c:pt idx="2621">
                  <c:v>0.4556</c:v>
                </c:pt>
                <c:pt idx="2622">
                  <c:v>0.45419999999999999</c:v>
                </c:pt>
                <c:pt idx="2623">
                  <c:v>0.45329999999999998</c:v>
                </c:pt>
                <c:pt idx="2624">
                  <c:v>0.45519999999999999</c:v>
                </c:pt>
                <c:pt idx="2625">
                  <c:v>0.45839999999999997</c:v>
                </c:pt>
                <c:pt idx="2626">
                  <c:v>0.45379999999999998</c:v>
                </c:pt>
                <c:pt idx="2627">
                  <c:v>0.45660000000000001</c:v>
                </c:pt>
                <c:pt idx="2628">
                  <c:v>0.45710000000000001</c:v>
                </c:pt>
                <c:pt idx="2629">
                  <c:v>0.46789999999999998</c:v>
                </c:pt>
                <c:pt idx="2630">
                  <c:v>0.45850000000000002</c:v>
                </c:pt>
                <c:pt idx="2631">
                  <c:v>0.45979999999999999</c:v>
                </c:pt>
                <c:pt idx="2632">
                  <c:v>0.4602</c:v>
                </c:pt>
                <c:pt idx="2633">
                  <c:v>0.46589999999999998</c:v>
                </c:pt>
                <c:pt idx="2634">
                  <c:v>0.46439999999999998</c:v>
                </c:pt>
                <c:pt idx="2635">
                  <c:v>0.46870000000000001</c:v>
                </c:pt>
                <c:pt idx="2636">
                  <c:v>0.47299999999999998</c:v>
                </c:pt>
                <c:pt idx="2637">
                  <c:v>0.46610000000000001</c:v>
                </c:pt>
                <c:pt idx="2638">
                  <c:v>0.4708</c:v>
                </c:pt>
                <c:pt idx="2639">
                  <c:v>0.47</c:v>
                </c:pt>
                <c:pt idx="2640">
                  <c:v>0.4672</c:v>
                </c:pt>
                <c:pt idx="2641">
                  <c:v>0.46529999999999999</c:v>
                </c:pt>
                <c:pt idx="2642">
                  <c:v>0.46760000000000002</c:v>
                </c:pt>
                <c:pt idx="2643">
                  <c:v>0.46860000000000002</c:v>
                </c:pt>
                <c:pt idx="2644">
                  <c:v>0.47139999999999999</c:v>
                </c:pt>
                <c:pt idx="2645">
                  <c:v>0.46860000000000002</c:v>
                </c:pt>
                <c:pt idx="2646">
                  <c:v>0.4728</c:v>
                </c:pt>
                <c:pt idx="2647">
                  <c:v>0.46789999999999998</c:v>
                </c:pt>
                <c:pt idx="2648">
                  <c:v>0.46729999999999999</c:v>
                </c:pt>
                <c:pt idx="2649">
                  <c:v>0.4708</c:v>
                </c:pt>
                <c:pt idx="2650">
                  <c:v>0.46920000000000001</c:v>
                </c:pt>
                <c:pt idx="2651">
                  <c:v>0.47460000000000002</c:v>
                </c:pt>
                <c:pt idx="2652">
                  <c:v>0.46739999999999998</c:v>
                </c:pt>
                <c:pt idx="2653">
                  <c:v>0.4657</c:v>
                </c:pt>
                <c:pt idx="2654">
                  <c:v>0.47439999999999999</c:v>
                </c:pt>
                <c:pt idx="2655">
                  <c:v>0.47249999999999998</c:v>
                </c:pt>
                <c:pt idx="2656">
                  <c:v>0.4758</c:v>
                </c:pt>
                <c:pt idx="2657">
                  <c:v>0.46970000000000001</c:v>
                </c:pt>
                <c:pt idx="2658">
                  <c:v>0.46810000000000002</c:v>
                </c:pt>
                <c:pt idx="2659">
                  <c:v>0.47320000000000001</c:v>
                </c:pt>
                <c:pt idx="2660">
                  <c:v>0.47149999999999997</c:v>
                </c:pt>
                <c:pt idx="2661">
                  <c:v>0.47370000000000001</c:v>
                </c:pt>
                <c:pt idx="2662">
                  <c:v>0.46989999999999998</c:v>
                </c:pt>
                <c:pt idx="2663">
                  <c:v>0.46820000000000001</c:v>
                </c:pt>
                <c:pt idx="2664">
                  <c:v>0.4698</c:v>
                </c:pt>
                <c:pt idx="2665">
                  <c:v>0.47110000000000002</c:v>
                </c:pt>
                <c:pt idx="2666">
                  <c:v>0.47420000000000001</c:v>
                </c:pt>
                <c:pt idx="2667">
                  <c:v>0.47120000000000001</c:v>
                </c:pt>
                <c:pt idx="2668">
                  <c:v>0.47360000000000002</c:v>
                </c:pt>
                <c:pt idx="2669">
                  <c:v>0.47160000000000002</c:v>
                </c:pt>
                <c:pt idx="2670">
                  <c:v>0.4728</c:v>
                </c:pt>
                <c:pt idx="2671">
                  <c:v>0.46989999999999998</c:v>
                </c:pt>
                <c:pt idx="2672">
                  <c:v>0.47070000000000001</c:v>
                </c:pt>
                <c:pt idx="2673">
                  <c:v>0.47349999999999998</c:v>
                </c:pt>
                <c:pt idx="2674">
                  <c:v>0.47349999999999998</c:v>
                </c:pt>
                <c:pt idx="2675">
                  <c:v>0.47349999999999998</c:v>
                </c:pt>
                <c:pt idx="2676">
                  <c:v>0.47120000000000001</c:v>
                </c:pt>
                <c:pt idx="2677">
                  <c:v>0.4698</c:v>
                </c:pt>
                <c:pt idx="2678">
                  <c:v>0.4698</c:v>
                </c:pt>
                <c:pt idx="2679">
                  <c:v>0.4708</c:v>
                </c:pt>
                <c:pt idx="2680">
                  <c:v>0.47</c:v>
                </c:pt>
                <c:pt idx="2681">
                  <c:v>0.4738</c:v>
                </c:pt>
                <c:pt idx="2682">
                  <c:v>0.47170000000000001</c:v>
                </c:pt>
                <c:pt idx="2683">
                  <c:v>0.47560000000000002</c:v>
                </c:pt>
                <c:pt idx="2684">
                  <c:v>0.46939999999999998</c:v>
                </c:pt>
                <c:pt idx="2685">
                  <c:v>0.4728</c:v>
                </c:pt>
                <c:pt idx="2686">
                  <c:v>0.47170000000000001</c:v>
                </c:pt>
                <c:pt idx="2687">
                  <c:v>0.47210000000000002</c:v>
                </c:pt>
                <c:pt idx="2688">
                  <c:v>0.47289999999999999</c:v>
                </c:pt>
                <c:pt idx="2689">
                  <c:v>0.4743</c:v>
                </c:pt>
                <c:pt idx="2690">
                  <c:v>0.47499999999999998</c:v>
                </c:pt>
                <c:pt idx="2691">
                  <c:v>0.47160000000000002</c:v>
                </c:pt>
                <c:pt idx="2692">
                  <c:v>0.47449999999999998</c:v>
                </c:pt>
                <c:pt idx="2693">
                  <c:v>0.4753</c:v>
                </c:pt>
                <c:pt idx="2694">
                  <c:v>0.47689999999999999</c:v>
                </c:pt>
                <c:pt idx="2695">
                  <c:v>0.47689999999999999</c:v>
                </c:pt>
                <c:pt idx="2696">
                  <c:v>0.47439999999999999</c:v>
                </c:pt>
                <c:pt idx="2697">
                  <c:v>0.48010000000000003</c:v>
                </c:pt>
                <c:pt idx="2698">
                  <c:v>0.47720000000000001</c:v>
                </c:pt>
                <c:pt idx="2699">
                  <c:v>0.49440000000000001</c:v>
                </c:pt>
                <c:pt idx="2700">
                  <c:v>0.49659999999999999</c:v>
                </c:pt>
                <c:pt idx="2701">
                  <c:v>0.4869</c:v>
                </c:pt>
                <c:pt idx="2702">
                  <c:v>0.4824</c:v>
                </c:pt>
                <c:pt idx="2703">
                  <c:v>0.4773</c:v>
                </c:pt>
                <c:pt idx="2704">
                  <c:v>0.48359999999999997</c:v>
                </c:pt>
                <c:pt idx="2705">
                  <c:v>0.4793</c:v>
                </c:pt>
                <c:pt idx="2706">
                  <c:v>0.48039999999999999</c:v>
                </c:pt>
                <c:pt idx="2707">
                  <c:v>0.4788</c:v>
                </c:pt>
                <c:pt idx="2708">
                  <c:v>0.48249999999999998</c:v>
                </c:pt>
                <c:pt idx="2709">
                  <c:v>0.48870000000000002</c:v>
                </c:pt>
                <c:pt idx="2710">
                  <c:v>0.48530000000000001</c:v>
                </c:pt>
                <c:pt idx="2711">
                  <c:v>0.49270000000000003</c:v>
                </c:pt>
                <c:pt idx="2712">
                  <c:v>0.4889</c:v>
                </c:pt>
                <c:pt idx="2713">
                  <c:v>0.48659999999999998</c:v>
                </c:pt>
                <c:pt idx="2714">
                  <c:v>0.48330000000000001</c:v>
                </c:pt>
                <c:pt idx="2715">
                  <c:v>0.48330000000000001</c:v>
                </c:pt>
                <c:pt idx="2716">
                  <c:v>0.48520000000000002</c:v>
                </c:pt>
                <c:pt idx="2717">
                  <c:v>0.48570000000000002</c:v>
                </c:pt>
                <c:pt idx="2718">
                  <c:v>0.4834</c:v>
                </c:pt>
                <c:pt idx="2719">
                  <c:v>0.48380000000000001</c:v>
                </c:pt>
                <c:pt idx="2720">
                  <c:v>0.48309999999999997</c:v>
                </c:pt>
                <c:pt idx="2721">
                  <c:v>0.48309999999999997</c:v>
                </c:pt>
                <c:pt idx="2722">
                  <c:v>0.48480000000000001</c:v>
                </c:pt>
                <c:pt idx="2723">
                  <c:v>0.48549999999999999</c:v>
                </c:pt>
                <c:pt idx="2724">
                  <c:v>0.48730000000000001</c:v>
                </c:pt>
                <c:pt idx="2725">
                  <c:v>0.48749999999999999</c:v>
                </c:pt>
                <c:pt idx="2726">
                  <c:v>0.48799999999999999</c:v>
                </c:pt>
                <c:pt idx="2727">
                  <c:v>0.48599999999999999</c:v>
                </c:pt>
                <c:pt idx="2728">
                  <c:v>0.48630000000000001</c:v>
                </c:pt>
                <c:pt idx="2729">
                  <c:v>0.48780000000000001</c:v>
                </c:pt>
                <c:pt idx="2730">
                  <c:v>0.48949999999999999</c:v>
                </c:pt>
                <c:pt idx="2731">
                  <c:v>0.48670000000000002</c:v>
                </c:pt>
                <c:pt idx="2732">
                  <c:v>0.4874</c:v>
                </c:pt>
                <c:pt idx="2733">
                  <c:v>0.48820000000000002</c:v>
                </c:pt>
                <c:pt idx="2734">
                  <c:v>0.48720000000000002</c:v>
                </c:pt>
                <c:pt idx="2735">
                  <c:v>0.48699999999999999</c:v>
                </c:pt>
                <c:pt idx="2736">
                  <c:v>0.49009999999999998</c:v>
                </c:pt>
                <c:pt idx="2737">
                  <c:v>0.50049999999999994</c:v>
                </c:pt>
                <c:pt idx="2738">
                  <c:v>0.49330000000000002</c:v>
                </c:pt>
                <c:pt idx="2739">
                  <c:v>0.48949999999999999</c:v>
                </c:pt>
                <c:pt idx="2740">
                  <c:v>0.49120000000000003</c:v>
                </c:pt>
                <c:pt idx="2741">
                  <c:v>0.4914</c:v>
                </c:pt>
                <c:pt idx="2742">
                  <c:v>0.4914</c:v>
                </c:pt>
                <c:pt idx="2743">
                  <c:v>0.49340000000000001</c:v>
                </c:pt>
                <c:pt idx="2744">
                  <c:v>0.48770000000000002</c:v>
                </c:pt>
                <c:pt idx="2745">
                  <c:v>0.48859999999999998</c:v>
                </c:pt>
                <c:pt idx="2746">
                  <c:v>0.48959999999999998</c:v>
                </c:pt>
                <c:pt idx="2747">
                  <c:v>0.49030000000000001</c:v>
                </c:pt>
                <c:pt idx="2748">
                  <c:v>0.48820000000000002</c:v>
                </c:pt>
                <c:pt idx="2749">
                  <c:v>0.48909999999999998</c:v>
                </c:pt>
                <c:pt idx="2750">
                  <c:v>0.48549999999999999</c:v>
                </c:pt>
                <c:pt idx="2751">
                  <c:v>0.48830000000000001</c:v>
                </c:pt>
                <c:pt idx="2752">
                  <c:v>0.48959999999999998</c:v>
                </c:pt>
                <c:pt idx="2753">
                  <c:v>0.4914</c:v>
                </c:pt>
                <c:pt idx="2754">
                  <c:v>0.48970000000000002</c:v>
                </c:pt>
                <c:pt idx="2755">
                  <c:v>0.49340000000000001</c:v>
                </c:pt>
                <c:pt idx="2756">
                  <c:v>0.4899</c:v>
                </c:pt>
                <c:pt idx="2757">
                  <c:v>0.48909999999999998</c:v>
                </c:pt>
                <c:pt idx="2758">
                  <c:v>0.4874</c:v>
                </c:pt>
                <c:pt idx="2759">
                  <c:v>0.49159999999999998</c:v>
                </c:pt>
                <c:pt idx="2760">
                  <c:v>0.49030000000000001</c:v>
                </c:pt>
                <c:pt idx="2761">
                  <c:v>0.4889</c:v>
                </c:pt>
                <c:pt idx="2762">
                  <c:v>0.49059999999999998</c:v>
                </c:pt>
                <c:pt idx="2763">
                  <c:v>0.49020000000000002</c:v>
                </c:pt>
                <c:pt idx="2764">
                  <c:v>0.4909</c:v>
                </c:pt>
                <c:pt idx="2765">
                  <c:v>0.48970000000000002</c:v>
                </c:pt>
                <c:pt idx="2766">
                  <c:v>0.48899999999999999</c:v>
                </c:pt>
                <c:pt idx="2767">
                  <c:v>0.4894</c:v>
                </c:pt>
                <c:pt idx="2768">
                  <c:v>0.4904</c:v>
                </c:pt>
                <c:pt idx="2769">
                  <c:v>0.49030000000000001</c:v>
                </c:pt>
                <c:pt idx="2770">
                  <c:v>0.48930000000000001</c:v>
                </c:pt>
                <c:pt idx="2771">
                  <c:v>0.48949999999999999</c:v>
                </c:pt>
                <c:pt idx="2772">
                  <c:v>0.4879</c:v>
                </c:pt>
                <c:pt idx="2773">
                  <c:v>0.4889</c:v>
                </c:pt>
                <c:pt idx="2774">
                  <c:v>0.49130000000000001</c:v>
                </c:pt>
                <c:pt idx="2775">
                  <c:v>0.49059999999999998</c:v>
                </c:pt>
                <c:pt idx="2776">
                  <c:v>0.48909999999999998</c:v>
                </c:pt>
                <c:pt idx="2777">
                  <c:v>0.49370000000000003</c:v>
                </c:pt>
                <c:pt idx="2778">
                  <c:v>0.49280000000000002</c:v>
                </c:pt>
                <c:pt idx="2779">
                  <c:v>0.49690000000000001</c:v>
                </c:pt>
                <c:pt idx="2780">
                  <c:v>0.49690000000000001</c:v>
                </c:pt>
                <c:pt idx="2781">
                  <c:v>0.50070000000000003</c:v>
                </c:pt>
                <c:pt idx="2782">
                  <c:v>0.4929</c:v>
                </c:pt>
                <c:pt idx="2783">
                  <c:v>0.49609999999999999</c:v>
                </c:pt>
                <c:pt idx="2784">
                  <c:v>0.49790000000000001</c:v>
                </c:pt>
                <c:pt idx="2785">
                  <c:v>0.49740000000000001</c:v>
                </c:pt>
                <c:pt idx="2786">
                  <c:v>0.49659999999999999</c:v>
                </c:pt>
                <c:pt idx="2787">
                  <c:v>0.49559999999999998</c:v>
                </c:pt>
                <c:pt idx="2788">
                  <c:v>0.49590000000000001</c:v>
                </c:pt>
                <c:pt idx="2789">
                  <c:v>0.49940000000000001</c:v>
                </c:pt>
                <c:pt idx="2790">
                  <c:v>0.49740000000000001</c:v>
                </c:pt>
                <c:pt idx="2791">
                  <c:v>0.49940000000000001</c:v>
                </c:pt>
                <c:pt idx="2792">
                  <c:v>0.49740000000000001</c:v>
                </c:pt>
                <c:pt idx="2793">
                  <c:v>0.50270000000000004</c:v>
                </c:pt>
                <c:pt idx="2794">
                  <c:v>0.50660000000000005</c:v>
                </c:pt>
                <c:pt idx="2795">
                  <c:v>0.50419999999999998</c:v>
                </c:pt>
                <c:pt idx="2796">
                  <c:v>0.501</c:v>
                </c:pt>
                <c:pt idx="2797">
                  <c:v>0.50049999999999994</c:v>
                </c:pt>
                <c:pt idx="2798">
                  <c:v>0.50109999999999999</c:v>
                </c:pt>
                <c:pt idx="2799">
                  <c:v>0.50429999999999997</c:v>
                </c:pt>
                <c:pt idx="2800">
                  <c:v>0.50680000000000003</c:v>
                </c:pt>
                <c:pt idx="2801">
                  <c:v>0.50190000000000001</c:v>
                </c:pt>
                <c:pt idx="2802">
                  <c:v>0.50349999999999995</c:v>
                </c:pt>
                <c:pt idx="2803">
                  <c:v>0.52270000000000005</c:v>
                </c:pt>
                <c:pt idx="2804">
                  <c:v>0.52129999999999999</c:v>
                </c:pt>
                <c:pt idx="2805">
                  <c:v>0.50919999999999999</c:v>
                </c:pt>
                <c:pt idx="2806">
                  <c:v>0.50600000000000001</c:v>
                </c:pt>
                <c:pt idx="2807">
                  <c:v>0.50670000000000004</c:v>
                </c:pt>
                <c:pt idx="2808">
                  <c:v>0.50260000000000005</c:v>
                </c:pt>
                <c:pt idx="2809">
                  <c:v>0.50280000000000002</c:v>
                </c:pt>
                <c:pt idx="2810">
                  <c:v>0.505</c:v>
                </c:pt>
                <c:pt idx="2811">
                  <c:v>0.504</c:v>
                </c:pt>
                <c:pt idx="2812">
                  <c:v>0.50409999999999999</c:v>
                </c:pt>
                <c:pt idx="2813">
                  <c:v>0.51019999999999999</c:v>
                </c:pt>
                <c:pt idx="2814">
                  <c:v>0.51400000000000001</c:v>
                </c:pt>
                <c:pt idx="2815">
                  <c:v>0.50729999999999997</c:v>
                </c:pt>
                <c:pt idx="2816">
                  <c:v>0.50970000000000004</c:v>
                </c:pt>
                <c:pt idx="2817">
                  <c:v>0.5091</c:v>
                </c:pt>
                <c:pt idx="2818">
                  <c:v>0.50749999999999995</c:v>
                </c:pt>
                <c:pt idx="2819">
                  <c:v>0.50949999999999995</c:v>
                </c:pt>
                <c:pt idx="2820">
                  <c:v>0.50560000000000005</c:v>
                </c:pt>
                <c:pt idx="2821">
                  <c:v>0.50870000000000004</c:v>
                </c:pt>
                <c:pt idx="2822">
                  <c:v>0.5111</c:v>
                </c:pt>
                <c:pt idx="2823">
                  <c:v>0.50690000000000002</c:v>
                </c:pt>
                <c:pt idx="2824">
                  <c:v>0.51239999999999997</c:v>
                </c:pt>
                <c:pt idx="2825">
                  <c:v>0.51170000000000004</c:v>
                </c:pt>
                <c:pt idx="2826">
                  <c:v>0.50839999999999996</c:v>
                </c:pt>
                <c:pt idx="2827">
                  <c:v>0.50780000000000003</c:v>
                </c:pt>
                <c:pt idx="2828">
                  <c:v>0.50449999999999995</c:v>
                </c:pt>
                <c:pt idx="2829">
                  <c:v>0.5101</c:v>
                </c:pt>
                <c:pt idx="2830">
                  <c:v>0.51060000000000005</c:v>
                </c:pt>
                <c:pt idx="2831">
                  <c:v>0.50649999999999995</c:v>
                </c:pt>
                <c:pt idx="2832">
                  <c:v>0.50790000000000002</c:v>
                </c:pt>
                <c:pt idx="2833">
                  <c:v>0.50629999999999997</c:v>
                </c:pt>
                <c:pt idx="2834">
                  <c:v>0.50749999999999995</c:v>
                </c:pt>
                <c:pt idx="2835">
                  <c:v>0.50649999999999995</c:v>
                </c:pt>
                <c:pt idx="2836">
                  <c:v>0.50490000000000002</c:v>
                </c:pt>
                <c:pt idx="2837">
                  <c:v>0.50449999999999995</c:v>
                </c:pt>
                <c:pt idx="2838">
                  <c:v>0.504</c:v>
                </c:pt>
                <c:pt idx="2839">
                  <c:v>0.50880000000000003</c:v>
                </c:pt>
                <c:pt idx="2840">
                  <c:v>0.505</c:v>
                </c:pt>
                <c:pt idx="2841">
                  <c:v>0.50649999999999995</c:v>
                </c:pt>
                <c:pt idx="2842">
                  <c:v>0.5081</c:v>
                </c:pt>
                <c:pt idx="2843">
                  <c:v>0.50939999999999996</c:v>
                </c:pt>
                <c:pt idx="2844">
                  <c:v>0.51339999999999997</c:v>
                </c:pt>
                <c:pt idx="2845">
                  <c:v>0.5121</c:v>
                </c:pt>
                <c:pt idx="2846">
                  <c:v>0.52400000000000002</c:v>
                </c:pt>
                <c:pt idx="2847">
                  <c:v>0.52339999999999998</c:v>
                </c:pt>
                <c:pt idx="2848">
                  <c:v>0.51670000000000005</c:v>
                </c:pt>
                <c:pt idx="2849">
                  <c:v>0.51449999999999996</c:v>
                </c:pt>
                <c:pt idx="2850">
                  <c:v>0.51449999999999996</c:v>
                </c:pt>
                <c:pt idx="2851">
                  <c:v>0.51290000000000002</c:v>
                </c:pt>
                <c:pt idx="2852">
                  <c:v>0.51849999999999996</c:v>
                </c:pt>
                <c:pt idx="2853">
                  <c:v>0.5161</c:v>
                </c:pt>
                <c:pt idx="2854">
                  <c:v>0.51919999999999999</c:v>
                </c:pt>
                <c:pt idx="2855">
                  <c:v>0.51170000000000004</c:v>
                </c:pt>
                <c:pt idx="2856">
                  <c:v>0.51749999999999996</c:v>
                </c:pt>
                <c:pt idx="2857">
                  <c:v>0.51329999999999998</c:v>
                </c:pt>
                <c:pt idx="2858">
                  <c:v>0.51490000000000002</c:v>
                </c:pt>
                <c:pt idx="2859">
                  <c:v>0.51639999999999997</c:v>
                </c:pt>
                <c:pt idx="2860">
                  <c:v>0.51129999999999998</c:v>
                </c:pt>
                <c:pt idx="2861">
                  <c:v>0.51339999999999997</c:v>
                </c:pt>
                <c:pt idx="2862">
                  <c:v>0.51439999999999997</c:v>
                </c:pt>
                <c:pt idx="2863">
                  <c:v>0.51180000000000003</c:v>
                </c:pt>
                <c:pt idx="2864">
                  <c:v>0.52080000000000004</c:v>
                </c:pt>
                <c:pt idx="2865">
                  <c:v>0.52080000000000004</c:v>
                </c:pt>
                <c:pt idx="2866">
                  <c:v>0.52080000000000004</c:v>
                </c:pt>
                <c:pt idx="2867">
                  <c:v>0.51290000000000002</c:v>
                </c:pt>
                <c:pt idx="2868">
                  <c:v>0.5131</c:v>
                </c:pt>
                <c:pt idx="2869">
                  <c:v>0.55640000000000001</c:v>
                </c:pt>
                <c:pt idx="2870">
                  <c:v>0.55640000000000001</c:v>
                </c:pt>
                <c:pt idx="2871">
                  <c:v>0.51100000000000001</c:v>
                </c:pt>
                <c:pt idx="2872">
                  <c:v>0.5071</c:v>
                </c:pt>
                <c:pt idx="2873">
                  <c:v>0.50519999999999998</c:v>
                </c:pt>
                <c:pt idx="2874">
                  <c:v>0.50690000000000002</c:v>
                </c:pt>
                <c:pt idx="2875">
                  <c:v>0.5081</c:v>
                </c:pt>
                <c:pt idx="2876">
                  <c:v>0.50290000000000001</c:v>
                </c:pt>
                <c:pt idx="2877">
                  <c:v>0.50339999999999996</c:v>
                </c:pt>
                <c:pt idx="2878">
                  <c:v>0.50380000000000003</c:v>
                </c:pt>
                <c:pt idx="2879">
                  <c:v>0.50409999999999999</c:v>
                </c:pt>
                <c:pt idx="2880">
                  <c:v>0.50360000000000005</c:v>
                </c:pt>
                <c:pt idx="2881">
                  <c:v>0.50649999999999995</c:v>
                </c:pt>
                <c:pt idx="2882">
                  <c:v>0.50680000000000003</c:v>
                </c:pt>
                <c:pt idx="2883">
                  <c:v>0.50229999999999997</c:v>
                </c:pt>
                <c:pt idx="2884">
                  <c:v>0.50619999999999998</c:v>
                </c:pt>
                <c:pt idx="2885">
                  <c:v>0.50590000000000002</c:v>
                </c:pt>
                <c:pt idx="2886">
                  <c:v>0.50360000000000005</c:v>
                </c:pt>
                <c:pt idx="2887">
                  <c:v>0.505</c:v>
                </c:pt>
                <c:pt idx="2888">
                  <c:v>0.5071</c:v>
                </c:pt>
                <c:pt idx="2889">
                  <c:v>0.50790000000000002</c:v>
                </c:pt>
                <c:pt idx="2890">
                  <c:v>0.51080000000000003</c:v>
                </c:pt>
                <c:pt idx="2891">
                  <c:v>0.50170000000000003</c:v>
                </c:pt>
                <c:pt idx="2892">
                  <c:v>0.50239999999999996</c:v>
                </c:pt>
                <c:pt idx="2893">
                  <c:v>0.50390000000000001</c:v>
                </c:pt>
                <c:pt idx="2894">
                  <c:v>0.50939999999999996</c:v>
                </c:pt>
                <c:pt idx="2895">
                  <c:v>0.49990000000000001</c:v>
                </c:pt>
                <c:pt idx="2896">
                  <c:v>0.50480000000000003</c:v>
                </c:pt>
                <c:pt idx="2897">
                  <c:v>0.50470000000000004</c:v>
                </c:pt>
                <c:pt idx="2898">
                  <c:v>0.50829999999999997</c:v>
                </c:pt>
                <c:pt idx="2899">
                  <c:v>0.51570000000000005</c:v>
                </c:pt>
                <c:pt idx="2900">
                  <c:v>0.51180000000000003</c:v>
                </c:pt>
                <c:pt idx="2901">
                  <c:v>0.51519999999999999</c:v>
                </c:pt>
                <c:pt idx="2902">
                  <c:v>0.50929999999999997</c:v>
                </c:pt>
                <c:pt idx="2903">
                  <c:v>0.5091</c:v>
                </c:pt>
                <c:pt idx="2904">
                  <c:v>0.51070000000000004</c:v>
                </c:pt>
                <c:pt idx="2905">
                  <c:v>0.51019999999999999</c:v>
                </c:pt>
                <c:pt idx="2906">
                  <c:v>0.51</c:v>
                </c:pt>
                <c:pt idx="2907">
                  <c:v>0.50780000000000003</c:v>
                </c:pt>
                <c:pt idx="2908">
                  <c:v>0.50870000000000004</c:v>
                </c:pt>
                <c:pt idx="2909">
                  <c:v>0.51019999999999999</c:v>
                </c:pt>
                <c:pt idx="2910">
                  <c:v>0.51359999999999995</c:v>
                </c:pt>
                <c:pt idx="2911">
                  <c:v>0.51049999999999995</c:v>
                </c:pt>
                <c:pt idx="2912">
                  <c:v>0.50860000000000005</c:v>
                </c:pt>
                <c:pt idx="2913">
                  <c:v>0.51219999999999999</c:v>
                </c:pt>
                <c:pt idx="2914">
                  <c:v>0.51549999999999996</c:v>
                </c:pt>
                <c:pt idx="2915">
                  <c:v>0.51759999999999995</c:v>
                </c:pt>
                <c:pt idx="2916">
                  <c:v>0.51380000000000003</c:v>
                </c:pt>
                <c:pt idx="2917">
                  <c:v>0.51070000000000004</c:v>
                </c:pt>
                <c:pt idx="2918">
                  <c:v>0.51239999999999997</c:v>
                </c:pt>
                <c:pt idx="2919">
                  <c:v>0.51419999999999999</c:v>
                </c:pt>
                <c:pt idx="2920">
                  <c:v>0.51539999999999997</c:v>
                </c:pt>
                <c:pt idx="2921">
                  <c:v>0.51290000000000002</c:v>
                </c:pt>
                <c:pt idx="2922">
                  <c:v>0.51329999999999998</c:v>
                </c:pt>
                <c:pt idx="2923">
                  <c:v>0.51559999999999995</c:v>
                </c:pt>
                <c:pt idx="2924">
                  <c:v>0.51829999999999998</c:v>
                </c:pt>
                <c:pt idx="2925">
                  <c:v>0.51659999999999995</c:v>
                </c:pt>
                <c:pt idx="2926">
                  <c:v>0.51700000000000002</c:v>
                </c:pt>
                <c:pt idx="2927">
                  <c:v>0.50780000000000003</c:v>
                </c:pt>
                <c:pt idx="2928">
                  <c:v>0.51249999999999996</c:v>
                </c:pt>
                <c:pt idx="2929">
                  <c:v>0.51880000000000004</c:v>
                </c:pt>
                <c:pt idx="2930">
                  <c:v>0.51749999999999996</c:v>
                </c:pt>
                <c:pt idx="2931">
                  <c:v>0.51390000000000002</c:v>
                </c:pt>
                <c:pt idx="2932">
                  <c:v>0.5202</c:v>
                </c:pt>
                <c:pt idx="2933">
                  <c:v>0.53959999999999997</c:v>
                </c:pt>
                <c:pt idx="2934">
                  <c:v>0.52829999999999999</c:v>
                </c:pt>
                <c:pt idx="2935">
                  <c:v>0.51529999999999998</c:v>
                </c:pt>
                <c:pt idx="2936">
                  <c:v>0.51659999999999995</c:v>
                </c:pt>
                <c:pt idx="2937">
                  <c:v>0.51270000000000004</c:v>
                </c:pt>
                <c:pt idx="2938">
                  <c:v>0.51229999999999998</c:v>
                </c:pt>
                <c:pt idx="2939">
                  <c:v>0.52580000000000005</c:v>
                </c:pt>
                <c:pt idx="2940">
                  <c:v>0.51959999999999995</c:v>
                </c:pt>
                <c:pt idx="2941">
                  <c:v>0.51549999999999996</c:v>
                </c:pt>
                <c:pt idx="2942">
                  <c:v>0.51400000000000001</c:v>
                </c:pt>
                <c:pt idx="2943">
                  <c:v>0.51910000000000001</c:v>
                </c:pt>
                <c:pt idx="2944">
                  <c:v>0.51549999999999996</c:v>
                </c:pt>
                <c:pt idx="2945">
                  <c:v>0.52390000000000003</c:v>
                </c:pt>
                <c:pt idx="2946">
                  <c:v>0.5242</c:v>
                </c:pt>
                <c:pt idx="2947">
                  <c:v>0.52329999999999999</c:v>
                </c:pt>
                <c:pt idx="2948">
                  <c:v>0.5363</c:v>
                </c:pt>
                <c:pt idx="2949">
                  <c:v>0.5363</c:v>
                </c:pt>
                <c:pt idx="2950">
                  <c:v>0.5363</c:v>
                </c:pt>
                <c:pt idx="2951">
                  <c:v>0.53600000000000003</c:v>
                </c:pt>
                <c:pt idx="2952">
                  <c:v>0.53649999999999998</c:v>
                </c:pt>
                <c:pt idx="2953">
                  <c:v>0.55720000000000003</c:v>
                </c:pt>
                <c:pt idx="2954">
                  <c:v>0.55720000000000003</c:v>
                </c:pt>
                <c:pt idx="2955">
                  <c:v>0.55720000000000003</c:v>
                </c:pt>
                <c:pt idx="2956">
                  <c:v>0.54020000000000001</c:v>
                </c:pt>
                <c:pt idx="2957">
                  <c:v>0.53649999999999998</c:v>
                </c:pt>
                <c:pt idx="2958">
                  <c:v>0.53400000000000003</c:v>
                </c:pt>
                <c:pt idx="2959">
                  <c:v>0.52559999999999996</c:v>
                </c:pt>
                <c:pt idx="2960">
                  <c:v>0.52629999999999999</c:v>
                </c:pt>
                <c:pt idx="2961">
                  <c:v>0.52</c:v>
                </c:pt>
                <c:pt idx="2962">
                  <c:v>0.51559999999999995</c:v>
                </c:pt>
                <c:pt idx="2963">
                  <c:v>0.51959999999999995</c:v>
                </c:pt>
                <c:pt idx="2964">
                  <c:v>0.51359999999999995</c:v>
                </c:pt>
                <c:pt idx="2965">
                  <c:v>0.51790000000000003</c:v>
                </c:pt>
                <c:pt idx="2966">
                  <c:v>0.51470000000000005</c:v>
                </c:pt>
                <c:pt idx="2967">
                  <c:v>0.51439999999999997</c:v>
                </c:pt>
                <c:pt idx="2968">
                  <c:v>0.51290000000000002</c:v>
                </c:pt>
                <c:pt idx="2969">
                  <c:v>0.51739999999999997</c:v>
                </c:pt>
                <c:pt idx="2970">
                  <c:v>0.51619999999999999</c:v>
                </c:pt>
                <c:pt idx="2971">
                  <c:v>0.51849999999999996</c:v>
                </c:pt>
                <c:pt idx="2972">
                  <c:v>0.51290000000000002</c:v>
                </c:pt>
                <c:pt idx="2973">
                  <c:v>0.51629999999999998</c:v>
                </c:pt>
                <c:pt idx="2974">
                  <c:v>0.51890000000000003</c:v>
                </c:pt>
                <c:pt idx="2975">
                  <c:v>0.51890000000000003</c:v>
                </c:pt>
                <c:pt idx="2976">
                  <c:v>0.54179999999999995</c:v>
                </c:pt>
                <c:pt idx="2977">
                  <c:v>0.52749999999999997</c:v>
                </c:pt>
                <c:pt idx="2978">
                  <c:v>0.52370000000000005</c:v>
                </c:pt>
                <c:pt idx="2979">
                  <c:v>0.53090000000000004</c:v>
                </c:pt>
                <c:pt idx="2980">
                  <c:v>0.5242</c:v>
                </c:pt>
                <c:pt idx="2981">
                  <c:v>0.51919999999999999</c:v>
                </c:pt>
                <c:pt idx="2982">
                  <c:v>0.52239999999999998</c:v>
                </c:pt>
                <c:pt idx="2983">
                  <c:v>0.52259999999999995</c:v>
                </c:pt>
                <c:pt idx="2984">
                  <c:v>0.52590000000000003</c:v>
                </c:pt>
                <c:pt idx="2985">
                  <c:v>0.52559999999999996</c:v>
                </c:pt>
                <c:pt idx="2986">
                  <c:v>0.52049999999999996</c:v>
                </c:pt>
                <c:pt idx="2987">
                  <c:v>0.51229999999999998</c:v>
                </c:pt>
                <c:pt idx="2988">
                  <c:v>0.51649999999999996</c:v>
                </c:pt>
                <c:pt idx="2989">
                  <c:v>0.51870000000000005</c:v>
                </c:pt>
                <c:pt idx="2990">
                  <c:v>0.51819999999999999</c:v>
                </c:pt>
                <c:pt idx="2991">
                  <c:v>0.51790000000000003</c:v>
                </c:pt>
                <c:pt idx="2992">
                  <c:v>0.51549999999999996</c:v>
                </c:pt>
                <c:pt idx="2993">
                  <c:v>0.51729999999999998</c:v>
                </c:pt>
                <c:pt idx="2994">
                  <c:v>0.52149999999999996</c:v>
                </c:pt>
                <c:pt idx="2995">
                  <c:v>0.51749999999999996</c:v>
                </c:pt>
                <c:pt idx="2996">
                  <c:v>0.51839999999999997</c:v>
                </c:pt>
                <c:pt idx="2997">
                  <c:v>0.53069999999999995</c:v>
                </c:pt>
                <c:pt idx="2998">
                  <c:v>0.73680000000000001</c:v>
                </c:pt>
                <c:pt idx="2999">
                  <c:v>0.52049999999999996</c:v>
                </c:pt>
                <c:pt idx="3000">
                  <c:v>0.51670000000000005</c:v>
                </c:pt>
                <c:pt idx="3001">
                  <c:v>0.52070000000000005</c:v>
                </c:pt>
                <c:pt idx="3002">
                  <c:v>0.52049999999999996</c:v>
                </c:pt>
                <c:pt idx="3003">
                  <c:v>0.5171</c:v>
                </c:pt>
                <c:pt idx="3004">
                  <c:v>0.51890000000000003</c:v>
                </c:pt>
                <c:pt idx="3005">
                  <c:v>0.52249999999999996</c:v>
                </c:pt>
                <c:pt idx="3006">
                  <c:v>0.51800000000000002</c:v>
                </c:pt>
                <c:pt idx="3007">
                  <c:v>0.51990000000000003</c:v>
                </c:pt>
                <c:pt idx="3008">
                  <c:v>0.51949999999999996</c:v>
                </c:pt>
                <c:pt idx="3009">
                  <c:v>0.5272</c:v>
                </c:pt>
                <c:pt idx="3010">
                  <c:v>0.52170000000000005</c:v>
                </c:pt>
                <c:pt idx="3011">
                  <c:v>0.52300000000000002</c:v>
                </c:pt>
                <c:pt idx="3012">
                  <c:v>0.52380000000000004</c:v>
                </c:pt>
                <c:pt idx="3013">
                  <c:v>0.52149999999999996</c:v>
                </c:pt>
                <c:pt idx="3014">
                  <c:v>0.52300000000000002</c:v>
                </c:pt>
                <c:pt idx="3015">
                  <c:v>0.52239999999999998</c:v>
                </c:pt>
                <c:pt idx="3016">
                  <c:v>0.51749999999999996</c:v>
                </c:pt>
                <c:pt idx="3017">
                  <c:v>0.52400000000000002</c:v>
                </c:pt>
                <c:pt idx="3018">
                  <c:v>0.5242</c:v>
                </c:pt>
                <c:pt idx="3019">
                  <c:v>0.55620000000000003</c:v>
                </c:pt>
                <c:pt idx="3020">
                  <c:v>0.53280000000000005</c:v>
                </c:pt>
                <c:pt idx="3021">
                  <c:v>0.5353</c:v>
                </c:pt>
                <c:pt idx="3022">
                  <c:v>0.53520000000000001</c:v>
                </c:pt>
                <c:pt idx="3023">
                  <c:v>0.52659999999999996</c:v>
                </c:pt>
                <c:pt idx="3024">
                  <c:v>0.52410000000000001</c:v>
                </c:pt>
                <c:pt idx="3025">
                  <c:v>0.52580000000000005</c:v>
                </c:pt>
                <c:pt idx="3026">
                  <c:v>0.52580000000000005</c:v>
                </c:pt>
                <c:pt idx="3027">
                  <c:v>0.52780000000000005</c:v>
                </c:pt>
                <c:pt idx="3028">
                  <c:v>0.53149999999999997</c:v>
                </c:pt>
                <c:pt idx="3029">
                  <c:v>0.53280000000000005</c:v>
                </c:pt>
                <c:pt idx="3030">
                  <c:v>0.5373</c:v>
                </c:pt>
                <c:pt idx="3031">
                  <c:v>0.54010000000000002</c:v>
                </c:pt>
                <c:pt idx="3032">
                  <c:v>0.53859999999999997</c:v>
                </c:pt>
                <c:pt idx="3033">
                  <c:v>0.53969999999999996</c:v>
                </c:pt>
                <c:pt idx="3034">
                  <c:v>0.54210000000000003</c:v>
                </c:pt>
                <c:pt idx="3035">
                  <c:v>0.54149999999999998</c:v>
                </c:pt>
                <c:pt idx="3036">
                  <c:v>0.5423</c:v>
                </c:pt>
                <c:pt idx="3037">
                  <c:v>0.54379999999999995</c:v>
                </c:pt>
                <c:pt idx="3038">
                  <c:v>0.54879999999999995</c:v>
                </c:pt>
                <c:pt idx="3039">
                  <c:v>0.55259999999999998</c:v>
                </c:pt>
                <c:pt idx="3040">
                  <c:v>0.55259999999999998</c:v>
                </c:pt>
                <c:pt idx="3041">
                  <c:v>0.54369999999999996</c:v>
                </c:pt>
                <c:pt idx="3042">
                  <c:v>0.56699999999999995</c:v>
                </c:pt>
                <c:pt idx="3043">
                  <c:v>0.5524</c:v>
                </c:pt>
                <c:pt idx="3044">
                  <c:v>0.53890000000000005</c:v>
                </c:pt>
                <c:pt idx="3045">
                  <c:v>0.53449999999999998</c:v>
                </c:pt>
                <c:pt idx="3046">
                  <c:v>0.5413</c:v>
                </c:pt>
                <c:pt idx="3047">
                  <c:v>0.54</c:v>
                </c:pt>
                <c:pt idx="3048">
                  <c:v>0.54379999999999995</c:v>
                </c:pt>
                <c:pt idx="3049">
                  <c:v>0.54149999999999998</c:v>
                </c:pt>
                <c:pt idx="3050">
                  <c:v>0.53469999999999995</c:v>
                </c:pt>
                <c:pt idx="3051">
                  <c:v>0.54159999999999997</c:v>
                </c:pt>
                <c:pt idx="3052">
                  <c:v>0.54579999999999995</c:v>
                </c:pt>
                <c:pt idx="3053">
                  <c:v>0.54990000000000006</c:v>
                </c:pt>
                <c:pt idx="3054">
                  <c:v>0.53720000000000001</c:v>
                </c:pt>
                <c:pt idx="3055">
                  <c:v>0.53979999999999995</c:v>
                </c:pt>
                <c:pt idx="3056">
                  <c:v>0.55810000000000004</c:v>
                </c:pt>
                <c:pt idx="3057">
                  <c:v>0.5464</c:v>
                </c:pt>
                <c:pt idx="3058">
                  <c:v>0.54410000000000003</c:v>
                </c:pt>
                <c:pt idx="3059">
                  <c:v>0.53359999999999996</c:v>
                </c:pt>
                <c:pt idx="3060">
                  <c:v>0.54320000000000002</c:v>
                </c:pt>
                <c:pt idx="3061">
                  <c:v>0.5393</c:v>
                </c:pt>
                <c:pt idx="3062">
                  <c:v>0.55010000000000003</c:v>
                </c:pt>
                <c:pt idx="3063">
                  <c:v>0.56340000000000001</c:v>
                </c:pt>
                <c:pt idx="3064">
                  <c:v>0.64870000000000005</c:v>
                </c:pt>
                <c:pt idx="3065">
                  <c:v>0.56010000000000004</c:v>
                </c:pt>
                <c:pt idx="3066">
                  <c:v>0.57650000000000001</c:v>
                </c:pt>
                <c:pt idx="3067">
                  <c:v>0.52939999999999998</c:v>
                </c:pt>
                <c:pt idx="3068">
                  <c:v>0.52680000000000005</c:v>
                </c:pt>
                <c:pt idx="3069">
                  <c:v>0.52680000000000005</c:v>
                </c:pt>
                <c:pt idx="3070">
                  <c:v>0.53759999999999997</c:v>
                </c:pt>
                <c:pt idx="3071">
                  <c:v>0.54330000000000001</c:v>
                </c:pt>
                <c:pt idx="3072">
                  <c:v>0.53849999999999998</c:v>
                </c:pt>
                <c:pt idx="3073">
                  <c:v>0.53269999999999995</c:v>
                </c:pt>
                <c:pt idx="3074">
                  <c:v>0.52590000000000003</c:v>
                </c:pt>
                <c:pt idx="3075">
                  <c:v>0.52990000000000004</c:v>
                </c:pt>
                <c:pt idx="3076">
                  <c:v>0.54830000000000001</c:v>
                </c:pt>
                <c:pt idx="3077">
                  <c:v>0.52969999999999995</c:v>
                </c:pt>
                <c:pt idx="3078">
                  <c:v>0.53180000000000005</c:v>
                </c:pt>
                <c:pt idx="3079">
                  <c:v>0.53190000000000004</c:v>
                </c:pt>
                <c:pt idx="3080">
                  <c:v>0.5393</c:v>
                </c:pt>
                <c:pt idx="3081">
                  <c:v>0.53090000000000004</c:v>
                </c:pt>
                <c:pt idx="3082">
                  <c:v>0.53069999999999995</c:v>
                </c:pt>
                <c:pt idx="3083">
                  <c:v>0.53169999999999995</c:v>
                </c:pt>
                <c:pt idx="3084">
                  <c:v>0.52310000000000001</c:v>
                </c:pt>
                <c:pt idx="3085">
                  <c:v>0.52700000000000002</c:v>
                </c:pt>
                <c:pt idx="3086">
                  <c:v>0.53120000000000001</c:v>
                </c:pt>
                <c:pt idx="3087">
                  <c:v>0.5302</c:v>
                </c:pt>
                <c:pt idx="3088">
                  <c:v>0.52990000000000004</c:v>
                </c:pt>
                <c:pt idx="3089">
                  <c:v>0.52769999999999995</c:v>
                </c:pt>
                <c:pt idx="3090">
                  <c:v>0.53280000000000005</c:v>
                </c:pt>
                <c:pt idx="3091">
                  <c:v>0.54290000000000005</c:v>
                </c:pt>
                <c:pt idx="3092">
                  <c:v>0.53549999999999998</c:v>
                </c:pt>
                <c:pt idx="3093">
                  <c:v>0.53300000000000003</c:v>
                </c:pt>
                <c:pt idx="3094">
                  <c:v>0.53200000000000003</c:v>
                </c:pt>
                <c:pt idx="3095">
                  <c:v>0.53400000000000003</c:v>
                </c:pt>
                <c:pt idx="3096">
                  <c:v>0.54010000000000002</c:v>
                </c:pt>
                <c:pt idx="3097">
                  <c:v>0.53810000000000002</c:v>
                </c:pt>
                <c:pt idx="3098">
                  <c:v>0.53849999999999998</c:v>
                </c:pt>
                <c:pt idx="3099">
                  <c:v>0.53180000000000005</c:v>
                </c:pt>
                <c:pt idx="3100">
                  <c:v>0.54220000000000002</c:v>
                </c:pt>
                <c:pt idx="3101">
                  <c:v>0.5302</c:v>
                </c:pt>
                <c:pt idx="3102">
                  <c:v>0.54500000000000004</c:v>
                </c:pt>
                <c:pt idx="3103">
                  <c:v>0.53839999999999999</c:v>
                </c:pt>
                <c:pt idx="3104">
                  <c:v>0.53190000000000004</c:v>
                </c:pt>
                <c:pt idx="3105">
                  <c:v>0.53049999999999997</c:v>
                </c:pt>
                <c:pt idx="3106">
                  <c:v>0.5353</c:v>
                </c:pt>
                <c:pt idx="3107">
                  <c:v>0.53269999999999995</c:v>
                </c:pt>
                <c:pt idx="3108">
                  <c:v>0.52400000000000002</c:v>
                </c:pt>
                <c:pt idx="3109">
                  <c:v>0.52310000000000001</c:v>
                </c:pt>
                <c:pt idx="3110">
                  <c:v>0.52729999999999999</c:v>
                </c:pt>
                <c:pt idx="3111">
                  <c:v>0.5272</c:v>
                </c:pt>
                <c:pt idx="3112">
                  <c:v>0.52639999999999998</c:v>
                </c:pt>
                <c:pt idx="3113">
                  <c:v>0.53920000000000001</c:v>
                </c:pt>
                <c:pt idx="3114">
                  <c:v>0.5292</c:v>
                </c:pt>
                <c:pt idx="3115">
                  <c:v>0.53759999999999997</c:v>
                </c:pt>
                <c:pt idx="3116">
                  <c:v>0.5423</c:v>
                </c:pt>
                <c:pt idx="3117">
                  <c:v>0.52710000000000001</c:v>
                </c:pt>
                <c:pt idx="3118">
                  <c:v>0.52790000000000004</c:v>
                </c:pt>
                <c:pt idx="3119">
                  <c:v>0.52339999999999998</c:v>
                </c:pt>
                <c:pt idx="3120">
                  <c:v>0.52949999999999997</c:v>
                </c:pt>
                <c:pt idx="3121">
                  <c:v>0.51980000000000004</c:v>
                </c:pt>
                <c:pt idx="3122">
                  <c:v>0.51190000000000002</c:v>
                </c:pt>
                <c:pt idx="3123">
                  <c:v>0.51380000000000003</c:v>
                </c:pt>
                <c:pt idx="3124">
                  <c:v>0.50370000000000004</c:v>
                </c:pt>
                <c:pt idx="3125">
                  <c:v>0.50370000000000004</c:v>
                </c:pt>
                <c:pt idx="3126">
                  <c:v>0.50370000000000004</c:v>
                </c:pt>
                <c:pt idx="3127">
                  <c:v>0.50860000000000005</c:v>
                </c:pt>
                <c:pt idx="3128">
                  <c:v>0.50119999999999998</c:v>
                </c:pt>
                <c:pt idx="3129">
                  <c:v>0.45779999999999998</c:v>
                </c:pt>
                <c:pt idx="3130">
                  <c:v>0.45779999999999998</c:v>
                </c:pt>
                <c:pt idx="3131">
                  <c:v>0.51690000000000003</c:v>
                </c:pt>
                <c:pt idx="3132">
                  <c:v>0.52690000000000003</c:v>
                </c:pt>
                <c:pt idx="3133">
                  <c:v>0.50770000000000004</c:v>
                </c:pt>
                <c:pt idx="3134">
                  <c:v>0.50380000000000003</c:v>
                </c:pt>
                <c:pt idx="3135">
                  <c:v>0.51280000000000003</c:v>
                </c:pt>
                <c:pt idx="3136">
                  <c:v>0.51900000000000002</c:v>
                </c:pt>
                <c:pt idx="3137">
                  <c:v>0.51559999999999995</c:v>
                </c:pt>
                <c:pt idx="3138">
                  <c:v>0.50570000000000004</c:v>
                </c:pt>
                <c:pt idx="3139">
                  <c:v>0.51519999999999999</c:v>
                </c:pt>
                <c:pt idx="3140">
                  <c:v>0.52439999999999998</c:v>
                </c:pt>
                <c:pt idx="3141">
                  <c:v>0.5181</c:v>
                </c:pt>
                <c:pt idx="3142">
                  <c:v>0.52200000000000002</c:v>
                </c:pt>
                <c:pt idx="3143">
                  <c:v>0.51180000000000003</c:v>
                </c:pt>
                <c:pt idx="3144">
                  <c:v>0.5081</c:v>
                </c:pt>
                <c:pt idx="3145">
                  <c:v>0.52110000000000001</c:v>
                </c:pt>
                <c:pt idx="3146">
                  <c:v>0.51149999999999995</c:v>
                </c:pt>
                <c:pt idx="3147">
                  <c:v>0.5171</c:v>
                </c:pt>
                <c:pt idx="3148">
                  <c:v>0.51770000000000005</c:v>
                </c:pt>
                <c:pt idx="3149">
                  <c:v>0.51819999999999999</c:v>
                </c:pt>
                <c:pt idx="3150">
                  <c:v>0.5252</c:v>
                </c:pt>
                <c:pt idx="3151">
                  <c:v>0.51</c:v>
                </c:pt>
                <c:pt idx="3152">
                  <c:v>0.501</c:v>
                </c:pt>
                <c:pt idx="3153">
                  <c:v>0.502</c:v>
                </c:pt>
                <c:pt idx="3154">
                  <c:v>0.497</c:v>
                </c:pt>
                <c:pt idx="3155">
                  <c:v>0.49969999999999998</c:v>
                </c:pt>
                <c:pt idx="3156">
                  <c:v>0.49890000000000001</c:v>
                </c:pt>
                <c:pt idx="3157">
                  <c:v>0.49809999999999999</c:v>
                </c:pt>
                <c:pt idx="3158">
                  <c:v>0.50370000000000004</c:v>
                </c:pt>
                <c:pt idx="3159">
                  <c:v>0.49680000000000002</c:v>
                </c:pt>
                <c:pt idx="3160">
                  <c:v>0.49199999999999999</c:v>
                </c:pt>
                <c:pt idx="3161">
                  <c:v>0.49469999999999997</c:v>
                </c:pt>
                <c:pt idx="3162">
                  <c:v>0.51039999999999996</c:v>
                </c:pt>
                <c:pt idx="3163">
                  <c:v>0.50149999999999995</c:v>
                </c:pt>
                <c:pt idx="3164">
                  <c:v>0.4975</c:v>
                </c:pt>
                <c:pt idx="3165">
                  <c:v>0.50129999999999997</c:v>
                </c:pt>
                <c:pt idx="3166">
                  <c:v>0.49220000000000003</c:v>
                </c:pt>
                <c:pt idx="3167">
                  <c:v>0.49569999999999997</c:v>
                </c:pt>
                <c:pt idx="3168">
                  <c:v>0.50039999999999996</c:v>
                </c:pt>
                <c:pt idx="3169">
                  <c:v>0.49709999999999999</c:v>
                </c:pt>
                <c:pt idx="3170">
                  <c:v>0.498</c:v>
                </c:pt>
                <c:pt idx="3171">
                  <c:v>0.50170000000000003</c:v>
                </c:pt>
                <c:pt idx="3172">
                  <c:v>0.50470000000000004</c:v>
                </c:pt>
                <c:pt idx="3173">
                  <c:v>0.50649999999999995</c:v>
                </c:pt>
                <c:pt idx="3174">
                  <c:v>0.49459999999999998</c:v>
                </c:pt>
                <c:pt idx="3175">
                  <c:v>0.49840000000000001</c:v>
                </c:pt>
                <c:pt idx="3176">
                  <c:v>0.49919999999999998</c:v>
                </c:pt>
                <c:pt idx="3177">
                  <c:v>0.4924</c:v>
                </c:pt>
                <c:pt idx="3178">
                  <c:v>0.47989999999999999</c:v>
                </c:pt>
                <c:pt idx="3179">
                  <c:v>0.48199999999999998</c:v>
                </c:pt>
                <c:pt idx="3180">
                  <c:v>0.48299999999999998</c:v>
                </c:pt>
                <c:pt idx="3181">
                  <c:v>0.48599999999999999</c:v>
                </c:pt>
                <c:pt idx="3182">
                  <c:v>0.47649999999999998</c:v>
                </c:pt>
                <c:pt idx="3183">
                  <c:v>0.48309999999999997</c:v>
                </c:pt>
                <c:pt idx="3184">
                  <c:v>0.47960000000000003</c:v>
                </c:pt>
                <c:pt idx="3185">
                  <c:v>0.4859</c:v>
                </c:pt>
                <c:pt idx="3186">
                  <c:v>0.48849999999999999</c:v>
                </c:pt>
                <c:pt idx="3187">
                  <c:v>0.49340000000000001</c:v>
                </c:pt>
                <c:pt idx="3188">
                  <c:v>0.50239999999999996</c:v>
                </c:pt>
                <c:pt idx="3189">
                  <c:v>0.49690000000000001</c:v>
                </c:pt>
                <c:pt idx="3190">
                  <c:v>0.49859999999999999</c:v>
                </c:pt>
                <c:pt idx="3191">
                  <c:v>0.49130000000000001</c:v>
                </c:pt>
                <c:pt idx="3192">
                  <c:v>0.48849999999999999</c:v>
                </c:pt>
                <c:pt idx="3193">
                  <c:v>0.49569999999999997</c:v>
                </c:pt>
                <c:pt idx="3194">
                  <c:v>0.47749999999999998</c:v>
                </c:pt>
                <c:pt idx="3195">
                  <c:v>0.48159999999999997</c:v>
                </c:pt>
                <c:pt idx="3196">
                  <c:v>0.48380000000000001</c:v>
                </c:pt>
                <c:pt idx="3197">
                  <c:v>0.47889999999999999</c:v>
                </c:pt>
                <c:pt idx="3198">
                  <c:v>0.4834</c:v>
                </c:pt>
                <c:pt idx="3199">
                  <c:v>0.4834</c:v>
                </c:pt>
                <c:pt idx="3200">
                  <c:v>0.4834</c:v>
                </c:pt>
                <c:pt idx="3201">
                  <c:v>0.496</c:v>
                </c:pt>
                <c:pt idx="3202">
                  <c:v>0.50390000000000001</c:v>
                </c:pt>
                <c:pt idx="3203">
                  <c:v>0.49320000000000003</c:v>
                </c:pt>
                <c:pt idx="3204">
                  <c:v>0.49299999999999999</c:v>
                </c:pt>
                <c:pt idx="3205">
                  <c:v>0.49070000000000003</c:v>
                </c:pt>
                <c:pt idx="3206">
                  <c:v>0.48880000000000001</c:v>
                </c:pt>
                <c:pt idx="3207">
                  <c:v>0.48480000000000001</c:v>
                </c:pt>
                <c:pt idx="3208">
                  <c:v>0.49149999999999999</c:v>
                </c:pt>
                <c:pt idx="3209">
                  <c:v>0.4899</c:v>
                </c:pt>
                <c:pt idx="3210">
                  <c:v>0.48359999999999997</c:v>
                </c:pt>
                <c:pt idx="3211">
                  <c:v>0.48259999999999997</c:v>
                </c:pt>
                <c:pt idx="3212">
                  <c:v>0.47960000000000003</c:v>
                </c:pt>
                <c:pt idx="3213">
                  <c:v>0.47739999999999999</c:v>
                </c:pt>
                <c:pt idx="3214">
                  <c:v>0.47489999999999999</c:v>
                </c:pt>
                <c:pt idx="3215">
                  <c:v>0.47849999999999998</c:v>
                </c:pt>
                <c:pt idx="3216">
                  <c:v>0.4748</c:v>
                </c:pt>
                <c:pt idx="3217">
                  <c:v>0.48149999999999998</c:v>
                </c:pt>
                <c:pt idx="3218">
                  <c:v>0.47420000000000001</c:v>
                </c:pt>
                <c:pt idx="3219">
                  <c:v>0.47899999999999998</c:v>
                </c:pt>
                <c:pt idx="3220">
                  <c:v>0.47899999999999998</c:v>
                </c:pt>
                <c:pt idx="3221">
                  <c:v>0.4733</c:v>
                </c:pt>
                <c:pt idx="3222">
                  <c:v>0.47789999999999999</c:v>
                </c:pt>
                <c:pt idx="3223">
                  <c:v>0.49340000000000001</c:v>
                </c:pt>
                <c:pt idx="3224">
                  <c:v>0.48120000000000002</c:v>
                </c:pt>
                <c:pt idx="3225">
                  <c:v>0.48630000000000001</c:v>
                </c:pt>
                <c:pt idx="3226">
                  <c:v>0.48559999999999998</c:v>
                </c:pt>
                <c:pt idx="3227">
                  <c:v>0.48730000000000001</c:v>
                </c:pt>
                <c:pt idx="3228">
                  <c:v>0.48670000000000002</c:v>
                </c:pt>
                <c:pt idx="3229">
                  <c:v>0.4859</c:v>
                </c:pt>
                <c:pt idx="3230">
                  <c:v>0.48630000000000001</c:v>
                </c:pt>
                <c:pt idx="3231">
                  <c:v>0.48659999999999998</c:v>
                </c:pt>
                <c:pt idx="3232">
                  <c:v>0.4899</c:v>
                </c:pt>
                <c:pt idx="3233">
                  <c:v>0.48449999999999999</c:v>
                </c:pt>
              </c:numCache>
            </c:numRef>
          </c:val>
          <c:smooth val="0"/>
        </c:ser>
        <c:ser>
          <c:idx val="8"/>
          <c:order val="3"/>
          <c:tx>
            <c:strRef>
              <c:f>'Figures 6 7 9'!$J$1</c:f>
              <c:strCache>
                <c:ptCount val="1"/>
              </c:strCache>
            </c:strRef>
          </c:tx>
          <c:spPr>
            <a:ln w="19050">
              <a:solidFill>
                <a:schemeClr val="accent3">
                  <a:lumMod val="50000"/>
                </a:schemeClr>
              </a:solidFill>
              <a:prstDash val="sysDash"/>
            </a:ln>
          </c:spPr>
          <c:marker>
            <c:symbol val="none"/>
          </c:marker>
          <c:cat>
            <c:numRef>
              <c:f>'Figures 6 7 9'!$A$2:$A$3235</c:f>
              <c:numCache>
                <c:formatCode>m/d/yyyy</c:formatCode>
                <c:ptCount val="3234"/>
                <c:pt idx="0">
                  <c:v>36528</c:v>
                </c:pt>
                <c:pt idx="1">
                  <c:v>36529</c:v>
                </c:pt>
                <c:pt idx="2">
                  <c:v>36530</c:v>
                </c:pt>
                <c:pt idx="3">
                  <c:v>36531</c:v>
                </c:pt>
                <c:pt idx="4">
                  <c:v>36532</c:v>
                </c:pt>
                <c:pt idx="5">
                  <c:v>36535</c:v>
                </c:pt>
                <c:pt idx="6">
                  <c:v>36536</c:v>
                </c:pt>
                <c:pt idx="7">
                  <c:v>36537</c:v>
                </c:pt>
                <c:pt idx="8">
                  <c:v>36538</c:v>
                </c:pt>
                <c:pt idx="9">
                  <c:v>36539</c:v>
                </c:pt>
                <c:pt idx="10">
                  <c:v>36542</c:v>
                </c:pt>
                <c:pt idx="11">
                  <c:v>36543</c:v>
                </c:pt>
                <c:pt idx="12">
                  <c:v>36544</c:v>
                </c:pt>
                <c:pt idx="13">
                  <c:v>36545</c:v>
                </c:pt>
                <c:pt idx="14">
                  <c:v>36546</c:v>
                </c:pt>
                <c:pt idx="15">
                  <c:v>36549</c:v>
                </c:pt>
                <c:pt idx="16">
                  <c:v>36550</c:v>
                </c:pt>
                <c:pt idx="17">
                  <c:v>36551</c:v>
                </c:pt>
                <c:pt idx="18">
                  <c:v>36552</c:v>
                </c:pt>
                <c:pt idx="19">
                  <c:v>36553</c:v>
                </c:pt>
                <c:pt idx="20">
                  <c:v>36556</c:v>
                </c:pt>
                <c:pt idx="21">
                  <c:v>36557</c:v>
                </c:pt>
                <c:pt idx="22">
                  <c:v>36558</c:v>
                </c:pt>
                <c:pt idx="23">
                  <c:v>36559</c:v>
                </c:pt>
                <c:pt idx="24">
                  <c:v>36560</c:v>
                </c:pt>
                <c:pt idx="25">
                  <c:v>36563</c:v>
                </c:pt>
                <c:pt idx="26">
                  <c:v>36564</c:v>
                </c:pt>
                <c:pt idx="27">
                  <c:v>36565</c:v>
                </c:pt>
                <c:pt idx="28">
                  <c:v>36566</c:v>
                </c:pt>
                <c:pt idx="29">
                  <c:v>36567</c:v>
                </c:pt>
                <c:pt idx="30">
                  <c:v>36570</c:v>
                </c:pt>
                <c:pt idx="31">
                  <c:v>36571</c:v>
                </c:pt>
                <c:pt idx="32">
                  <c:v>36572</c:v>
                </c:pt>
                <c:pt idx="33">
                  <c:v>36573</c:v>
                </c:pt>
                <c:pt idx="34">
                  <c:v>36574</c:v>
                </c:pt>
                <c:pt idx="35">
                  <c:v>36577</c:v>
                </c:pt>
                <c:pt idx="36">
                  <c:v>36578</c:v>
                </c:pt>
                <c:pt idx="37">
                  <c:v>36579</c:v>
                </c:pt>
                <c:pt idx="38">
                  <c:v>36580</c:v>
                </c:pt>
                <c:pt idx="39">
                  <c:v>36581</c:v>
                </c:pt>
                <c:pt idx="40">
                  <c:v>36584</c:v>
                </c:pt>
                <c:pt idx="41">
                  <c:v>36585</c:v>
                </c:pt>
                <c:pt idx="42">
                  <c:v>36586</c:v>
                </c:pt>
                <c:pt idx="43">
                  <c:v>36587</c:v>
                </c:pt>
                <c:pt idx="44">
                  <c:v>36588</c:v>
                </c:pt>
                <c:pt idx="45">
                  <c:v>36591</c:v>
                </c:pt>
                <c:pt idx="46">
                  <c:v>36592</c:v>
                </c:pt>
                <c:pt idx="47">
                  <c:v>36593</c:v>
                </c:pt>
                <c:pt idx="48">
                  <c:v>36594</c:v>
                </c:pt>
                <c:pt idx="49">
                  <c:v>36595</c:v>
                </c:pt>
                <c:pt idx="50">
                  <c:v>36598</c:v>
                </c:pt>
                <c:pt idx="51">
                  <c:v>36599</c:v>
                </c:pt>
                <c:pt idx="52">
                  <c:v>36600</c:v>
                </c:pt>
                <c:pt idx="53">
                  <c:v>36601</c:v>
                </c:pt>
                <c:pt idx="54">
                  <c:v>36602</c:v>
                </c:pt>
                <c:pt idx="55">
                  <c:v>36605</c:v>
                </c:pt>
                <c:pt idx="56">
                  <c:v>36606</c:v>
                </c:pt>
                <c:pt idx="57">
                  <c:v>36607</c:v>
                </c:pt>
                <c:pt idx="58">
                  <c:v>36608</c:v>
                </c:pt>
                <c:pt idx="59">
                  <c:v>36609</c:v>
                </c:pt>
                <c:pt idx="60">
                  <c:v>36612</c:v>
                </c:pt>
                <c:pt idx="61">
                  <c:v>36613</c:v>
                </c:pt>
                <c:pt idx="62">
                  <c:v>36614</c:v>
                </c:pt>
                <c:pt idx="63">
                  <c:v>36615</c:v>
                </c:pt>
                <c:pt idx="64">
                  <c:v>36616</c:v>
                </c:pt>
                <c:pt idx="65">
                  <c:v>36619</c:v>
                </c:pt>
                <c:pt idx="66">
                  <c:v>36620</c:v>
                </c:pt>
                <c:pt idx="67">
                  <c:v>36621</c:v>
                </c:pt>
                <c:pt idx="68">
                  <c:v>36622</c:v>
                </c:pt>
                <c:pt idx="69">
                  <c:v>36623</c:v>
                </c:pt>
                <c:pt idx="70">
                  <c:v>36626</c:v>
                </c:pt>
                <c:pt idx="71">
                  <c:v>36627</c:v>
                </c:pt>
                <c:pt idx="72">
                  <c:v>36628</c:v>
                </c:pt>
                <c:pt idx="73">
                  <c:v>36629</c:v>
                </c:pt>
                <c:pt idx="74">
                  <c:v>36630</c:v>
                </c:pt>
                <c:pt idx="75">
                  <c:v>36633</c:v>
                </c:pt>
                <c:pt idx="76">
                  <c:v>36634</c:v>
                </c:pt>
                <c:pt idx="77">
                  <c:v>36635</c:v>
                </c:pt>
                <c:pt idx="78">
                  <c:v>36636</c:v>
                </c:pt>
                <c:pt idx="79">
                  <c:v>36637</c:v>
                </c:pt>
                <c:pt idx="80">
                  <c:v>36640</c:v>
                </c:pt>
                <c:pt idx="81">
                  <c:v>36641</c:v>
                </c:pt>
                <c:pt idx="82">
                  <c:v>36642</c:v>
                </c:pt>
                <c:pt idx="83">
                  <c:v>36643</c:v>
                </c:pt>
                <c:pt idx="84">
                  <c:v>36644</c:v>
                </c:pt>
                <c:pt idx="85">
                  <c:v>36647</c:v>
                </c:pt>
                <c:pt idx="86">
                  <c:v>36648</c:v>
                </c:pt>
                <c:pt idx="87">
                  <c:v>36649</c:v>
                </c:pt>
                <c:pt idx="88">
                  <c:v>36650</c:v>
                </c:pt>
                <c:pt idx="89">
                  <c:v>36651</c:v>
                </c:pt>
                <c:pt idx="90">
                  <c:v>36654</c:v>
                </c:pt>
                <c:pt idx="91">
                  <c:v>36655</c:v>
                </c:pt>
                <c:pt idx="92">
                  <c:v>36656</c:v>
                </c:pt>
                <c:pt idx="93">
                  <c:v>36657</c:v>
                </c:pt>
                <c:pt idx="94">
                  <c:v>36658</c:v>
                </c:pt>
                <c:pt idx="95">
                  <c:v>36661</c:v>
                </c:pt>
                <c:pt idx="96">
                  <c:v>36662</c:v>
                </c:pt>
                <c:pt idx="97">
                  <c:v>36663</c:v>
                </c:pt>
                <c:pt idx="98">
                  <c:v>36664</c:v>
                </c:pt>
                <c:pt idx="99">
                  <c:v>36665</c:v>
                </c:pt>
                <c:pt idx="100">
                  <c:v>36668</c:v>
                </c:pt>
                <c:pt idx="101">
                  <c:v>36669</c:v>
                </c:pt>
                <c:pt idx="102">
                  <c:v>36670</c:v>
                </c:pt>
                <c:pt idx="103">
                  <c:v>36671</c:v>
                </c:pt>
                <c:pt idx="104">
                  <c:v>36672</c:v>
                </c:pt>
                <c:pt idx="105">
                  <c:v>36675</c:v>
                </c:pt>
                <c:pt idx="106">
                  <c:v>36676</c:v>
                </c:pt>
                <c:pt idx="107">
                  <c:v>36677</c:v>
                </c:pt>
                <c:pt idx="108">
                  <c:v>36678</c:v>
                </c:pt>
                <c:pt idx="109">
                  <c:v>36679</c:v>
                </c:pt>
                <c:pt idx="110">
                  <c:v>36682</c:v>
                </c:pt>
                <c:pt idx="111">
                  <c:v>36683</c:v>
                </c:pt>
                <c:pt idx="112">
                  <c:v>36684</c:v>
                </c:pt>
                <c:pt idx="113">
                  <c:v>36685</c:v>
                </c:pt>
                <c:pt idx="114">
                  <c:v>36686</c:v>
                </c:pt>
                <c:pt idx="115">
                  <c:v>36689</c:v>
                </c:pt>
                <c:pt idx="116">
                  <c:v>36690</c:v>
                </c:pt>
                <c:pt idx="117">
                  <c:v>36691</c:v>
                </c:pt>
                <c:pt idx="118">
                  <c:v>36692</c:v>
                </c:pt>
                <c:pt idx="119">
                  <c:v>36693</c:v>
                </c:pt>
                <c:pt idx="120">
                  <c:v>36696</c:v>
                </c:pt>
                <c:pt idx="121">
                  <c:v>36697</c:v>
                </c:pt>
                <c:pt idx="122">
                  <c:v>36698</c:v>
                </c:pt>
                <c:pt idx="123">
                  <c:v>36699</c:v>
                </c:pt>
                <c:pt idx="124">
                  <c:v>36700</c:v>
                </c:pt>
                <c:pt idx="125">
                  <c:v>36703</c:v>
                </c:pt>
                <c:pt idx="126">
                  <c:v>36704</c:v>
                </c:pt>
                <c:pt idx="127">
                  <c:v>36705</c:v>
                </c:pt>
                <c:pt idx="128">
                  <c:v>36706</c:v>
                </c:pt>
                <c:pt idx="129">
                  <c:v>36707</c:v>
                </c:pt>
                <c:pt idx="130">
                  <c:v>36710</c:v>
                </c:pt>
                <c:pt idx="131">
                  <c:v>36711</c:v>
                </c:pt>
                <c:pt idx="132">
                  <c:v>36712</c:v>
                </c:pt>
                <c:pt idx="133">
                  <c:v>36713</c:v>
                </c:pt>
                <c:pt idx="134">
                  <c:v>36714</c:v>
                </c:pt>
                <c:pt idx="135">
                  <c:v>36717</c:v>
                </c:pt>
                <c:pt idx="136">
                  <c:v>36718</c:v>
                </c:pt>
                <c:pt idx="137">
                  <c:v>36719</c:v>
                </c:pt>
                <c:pt idx="138">
                  <c:v>36720</c:v>
                </c:pt>
                <c:pt idx="139">
                  <c:v>36721</c:v>
                </c:pt>
                <c:pt idx="140">
                  <c:v>36724</c:v>
                </c:pt>
                <c:pt idx="141">
                  <c:v>36725</c:v>
                </c:pt>
                <c:pt idx="142">
                  <c:v>36726</c:v>
                </c:pt>
                <c:pt idx="143">
                  <c:v>36727</c:v>
                </c:pt>
                <c:pt idx="144">
                  <c:v>36728</c:v>
                </c:pt>
                <c:pt idx="145">
                  <c:v>36731</c:v>
                </c:pt>
                <c:pt idx="146">
                  <c:v>36732</c:v>
                </c:pt>
                <c:pt idx="147">
                  <c:v>36733</c:v>
                </c:pt>
                <c:pt idx="148">
                  <c:v>36734</c:v>
                </c:pt>
                <c:pt idx="149">
                  <c:v>36735</c:v>
                </c:pt>
                <c:pt idx="150">
                  <c:v>36738</c:v>
                </c:pt>
                <c:pt idx="151">
                  <c:v>36739</c:v>
                </c:pt>
                <c:pt idx="152">
                  <c:v>36740</c:v>
                </c:pt>
                <c:pt idx="153">
                  <c:v>36741</c:v>
                </c:pt>
                <c:pt idx="154">
                  <c:v>36742</c:v>
                </c:pt>
                <c:pt idx="155">
                  <c:v>36745</c:v>
                </c:pt>
                <c:pt idx="156">
                  <c:v>36746</c:v>
                </c:pt>
                <c:pt idx="157">
                  <c:v>36747</c:v>
                </c:pt>
                <c:pt idx="158">
                  <c:v>36748</c:v>
                </c:pt>
                <c:pt idx="159">
                  <c:v>36749</c:v>
                </c:pt>
                <c:pt idx="160">
                  <c:v>36752</c:v>
                </c:pt>
                <c:pt idx="161">
                  <c:v>36753</c:v>
                </c:pt>
                <c:pt idx="162">
                  <c:v>36754</c:v>
                </c:pt>
                <c:pt idx="163">
                  <c:v>36755</c:v>
                </c:pt>
                <c:pt idx="164">
                  <c:v>36756</c:v>
                </c:pt>
                <c:pt idx="165">
                  <c:v>36759</c:v>
                </c:pt>
                <c:pt idx="166">
                  <c:v>36760</c:v>
                </c:pt>
                <c:pt idx="167">
                  <c:v>36761</c:v>
                </c:pt>
                <c:pt idx="168">
                  <c:v>36762</c:v>
                </c:pt>
                <c:pt idx="169">
                  <c:v>36763</c:v>
                </c:pt>
                <c:pt idx="170">
                  <c:v>36766</c:v>
                </c:pt>
                <c:pt idx="171">
                  <c:v>36767</c:v>
                </c:pt>
                <c:pt idx="172">
                  <c:v>36768</c:v>
                </c:pt>
                <c:pt idx="173">
                  <c:v>36769</c:v>
                </c:pt>
                <c:pt idx="174">
                  <c:v>36770</c:v>
                </c:pt>
                <c:pt idx="175">
                  <c:v>36773</c:v>
                </c:pt>
                <c:pt idx="176">
                  <c:v>36774</c:v>
                </c:pt>
                <c:pt idx="177">
                  <c:v>36775</c:v>
                </c:pt>
                <c:pt idx="178">
                  <c:v>36776</c:v>
                </c:pt>
                <c:pt idx="179">
                  <c:v>36777</c:v>
                </c:pt>
                <c:pt idx="180">
                  <c:v>36780</c:v>
                </c:pt>
                <c:pt idx="181">
                  <c:v>36781</c:v>
                </c:pt>
                <c:pt idx="182">
                  <c:v>36782</c:v>
                </c:pt>
                <c:pt idx="183">
                  <c:v>36783</c:v>
                </c:pt>
                <c:pt idx="184">
                  <c:v>36784</c:v>
                </c:pt>
                <c:pt idx="185">
                  <c:v>36787</c:v>
                </c:pt>
                <c:pt idx="186">
                  <c:v>36788</c:v>
                </c:pt>
                <c:pt idx="187">
                  <c:v>36789</c:v>
                </c:pt>
                <c:pt idx="188">
                  <c:v>36790</c:v>
                </c:pt>
                <c:pt idx="189">
                  <c:v>36791</c:v>
                </c:pt>
                <c:pt idx="190">
                  <c:v>36794</c:v>
                </c:pt>
                <c:pt idx="191">
                  <c:v>36795</c:v>
                </c:pt>
                <c:pt idx="192">
                  <c:v>36796</c:v>
                </c:pt>
                <c:pt idx="193">
                  <c:v>36797</c:v>
                </c:pt>
                <c:pt idx="194">
                  <c:v>36798</c:v>
                </c:pt>
                <c:pt idx="195">
                  <c:v>36801</c:v>
                </c:pt>
                <c:pt idx="196">
                  <c:v>36802</c:v>
                </c:pt>
                <c:pt idx="197">
                  <c:v>36803</c:v>
                </c:pt>
                <c:pt idx="198">
                  <c:v>36804</c:v>
                </c:pt>
                <c:pt idx="199">
                  <c:v>36805</c:v>
                </c:pt>
                <c:pt idx="200">
                  <c:v>36808</c:v>
                </c:pt>
                <c:pt idx="201">
                  <c:v>36809</c:v>
                </c:pt>
                <c:pt idx="202">
                  <c:v>36810</c:v>
                </c:pt>
                <c:pt idx="203">
                  <c:v>36811</c:v>
                </c:pt>
                <c:pt idx="204">
                  <c:v>36812</c:v>
                </c:pt>
                <c:pt idx="205">
                  <c:v>36815</c:v>
                </c:pt>
                <c:pt idx="206">
                  <c:v>36816</c:v>
                </c:pt>
                <c:pt idx="207">
                  <c:v>36817</c:v>
                </c:pt>
                <c:pt idx="208">
                  <c:v>36818</c:v>
                </c:pt>
                <c:pt idx="209">
                  <c:v>36819</c:v>
                </c:pt>
                <c:pt idx="210">
                  <c:v>36822</c:v>
                </c:pt>
                <c:pt idx="211">
                  <c:v>36823</c:v>
                </c:pt>
                <c:pt idx="212">
                  <c:v>36824</c:v>
                </c:pt>
                <c:pt idx="213">
                  <c:v>36825</c:v>
                </c:pt>
                <c:pt idx="214">
                  <c:v>36826</c:v>
                </c:pt>
                <c:pt idx="215">
                  <c:v>36829</c:v>
                </c:pt>
                <c:pt idx="216">
                  <c:v>36830</c:v>
                </c:pt>
                <c:pt idx="217">
                  <c:v>36831</c:v>
                </c:pt>
                <c:pt idx="218">
                  <c:v>36832</c:v>
                </c:pt>
                <c:pt idx="219">
                  <c:v>36833</c:v>
                </c:pt>
                <c:pt idx="220">
                  <c:v>36836</c:v>
                </c:pt>
                <c:pt idx="221">
                  <c:v>36837</c:v>
                </c:pt>
                <c:pt idx="222">
                  <c:v>36838</c:v>
                </c:pt>
                <c:pt idx="223">
                  <c:v>36839</c:v>
                </c:pt>
                <c:pt idx="224">
                  <c:v>36840</c:v>
                </c:pt>
                <c:pt idx="225">
                  <c:v>36843</c:v>
                </c:pt>
                <c:pt idx="226">
                  <c:v>36844</c:v>
                </c:pt>
                <c:pt idx="227">
                  <c:v>36845</c:v>
                </c:pt>
                <c:pt idx="228">
                  <c:v>36846</c:v>
                </c:pt>
                <c:pt idx="229">
                  <c:v>36847</c:v>
                </c:pt>
                <c:pt idx="230">
                  <c:v>36850</c:v>
                </c:pt>
                <c:pt idx="231">
                  <c:v>36851</c:v>
                </c:pt>
                <c:pt idx="232">
                  <c:v>36852</c:v>
                </c:pt>
                <c:pt idx="233">
                  <c:v>36853</c:v>
                </c:pt>
                <c:pt idx="234">
                  <c:v>36854</c:v>
                </c:pt>
                <c:pt idx="235">
                  <c:v>36857</c:v>
                </c:pt>
                <c:pt idx="236">
                  <c:v>36858</c:v>
                </c:pt>
                <c:pt idx="237">
                  <c:v>36859</c:v>
                </c:pt>
                <c:pt idx="238">
                  <c:v>36860</c:v>
                </c:pt>
                <c:pt idx="239">
                  <c:v>36861</c:v>
                </c:pt>
                <c:pt idx="240">
                  <c:v>36864</c:v>
                </c:pt>
                <c:pt idx="241">
                  <c:v>36865</c:v>
                </c:pt>
                <c:pt idx="242">
                  <c:v>36866</c:v>
                </c:pt>
                <c:pt idx="243">
                  <c:v>36867</c:v>
                </c:pt>
                <c:pt idx="244">
                  <c:v>36868</c:v>
                </c:pt>
                <c:pt idx="245">
                  <c:v>36871</c:v>
                </c:pt>
                <c:pt idx="246">
                  <c:v>36872</c:v>
                </c:pt>
                <c:pt idx="247">
                  <c:v>36873</c:v>
                </c:pt>
                <c:pt idx="248">
                  <c:v>36874</c:v>
                </c:pt>
                <c:pt idx="249">
                  <c:v>36875</c:v>
                </c:pt>
                <c:pt idx="250">
                  <c:v>36878</c:v>
                </c:pt>
                <c:pt idx="251">
                  <c:v>36879</c:v>
                </c:pt>
                <c:pt idx="252">
                  <c:v>36880</c:v>
                </c:pt>
                <c:pt idx="253">
                  <c:v>36881</c:v>
                </c:pt>
                <c:pt idx="254">
                  <c:v>36882</c:v>
                </c:pt>
                <c:pt idx="255">
                  <c:v>36885</c:v>
                </c:pt>
                <c:pt idx="256">
                  <c:v>36886</c:v>
                </c:pt>
                <c:pt idx="257">
                  <c:v>36887</c:v>
                </c:pt>
                <c:pt idx="258">
                  <c:v>36888</c:v>
                </c:pt>
                <c:pt idx="259">
                  <c:v>36889</c:v>
                </c:pt>
                <c:pt idx="260">
                  <c:v>36892</c:v>
                </c:pt>
                <c:pt idx="261">
                  <c:v>36893</c:v>
                </c:pt>
                <c:pt idx="262">
                  <c:v>36894</c:v>
                </c:pt>
                <c:pt idx="263">
                  <c:v>36895</c:v>
                </c:pt>
                <c:pt idx="264">
                  <c:v>36896</c:v>
                </c:pt>
                <c:pt idx="265">
                  <c:v>36899</c:v>
                </c:pt>
                <c:pt idx="266">
                  <c:v>36900</c:v>
                </c:pt>
                <c:pt idx="267">
                  <c:v>36901</c:v>
                </c:pt>
                <c:pt idx="268">
                  <c:v>36902</c:v>
                </c:pt>
                <c:pt idx="269">
                  <c:v>36903</c:v>
                </c:pt>
                <c:pt idx="270">
                  <c:v>36906</c:v>
                </c:pt>
                <c:pt idx="271">
                  <c:v>36907</c:v>
                </c:pt>
                <c:pt idx="272">
                  <c:v>36908</c:v>
                </c:pt>
                <c:pt idx="273">
                  <c:v>36909</c:v>
                </c:pt>
                <c:pt idx="274">
                  <c:v>36910</c:v>
                </c:pt>
                <c:pt idx="275">
                  <c:v>36913</c:v>
                </c:pt>
                <c:pt idx="276">
                  <c:v>36914</c:v>
                </c:pt>
                <c:pt idx="277">
                  <c:v>36915</c:v>
                </c:pt>
                <c:pt idx="278">
                  <c:v>36916</c:v>
                </c:pt>
                <c:pt idx="279">
                  <c:v>36917</c:v>
                </c:pt>
                <c:pt idx="280">
                  <c:v>36920</c:v>
                </c:pt>
                <c:pt idx="281">
                  <c:v>36921</c:v>
                </c:pt>
                <c:pt idx="282">
                  <c:v>36922</c:v>
                </c:pt>
                <c:pt idx="283">
                  <c:v>36923</c:v>
                </c:pt>
                <c:pt idx="284">
                  <c:v>36924</c:v>
                </c:pt>
                <c:pt idx="285">
                  <c:v>36927</c:v>
                </c:pt>
                <c:pt idx="286">
                  <c:v>36928</c:v>
                </c:pt>
                <c:pt idx="287">
                  <c:v>36929</c:v>
                </c:pt>
                <c:pt idx="288">
                  <c:v>36930</c:v>
                </c:pt>
                <c:pt idx="289">
                  <c:v>36931</c:v>
                </c:pt>
                <c:pt idx="290">
                  <c:v>36934</c:v>
                </c:pt>
                <c:pt idx="291">
                  <c:v>36935</c:v>
                </c:pt>
                <c:pt idx="292">
                  <c:v>36936</c:v>
                </c:pt>
                <c:pt idx="293">
                  <c:v>36937</c:v>
                </c:pt>
                <c:pt idx="294">
                  <c:v>36938</c:v>
                </c:pt>
                <c:pt idx="295">
                  <c:v>36941</c:v>
                </c:pt>
                <c:pt idx="296">
                  <c:v>36942</c:v>
                </c:pt>
                <c:pt idx="297">
                  <c:v>36943</c:v>
                </c:pt>
                <c:pt idx="298">
                  <c:v>36944</c:v>
                </c:pt>
                <c:pt idx="299">
                  <c:v>36945</c:v>
                </c:pt>
                <c:pt idx="300">
                  <c:v>36948</c:v>
                </c:pt>
                <c:pt idx="301">
                  <c:v>36949</c:v>
                </c:pt>
                <c:pt idx="302">
                  <c:v>36950</c:v>
                </c:pt>
                <c:pt idx="303">
                  <c:v>36951</c:v>
                </c:pt>
                <c:pt idx="304">
                  <c:v>36952</c:v>
                </c:pt>
                <c:pt idx="305">
                  <c:v>36955</c:v>
                </c:pt>
                <c:pt idx="306">
                  <c:v>36956</c:v>
                </c:pt>
                <c:pt idx="307">
                  <c:v>36957</c:v>
                </c:pt>
                <c:pt idx="308">
                  <c:v>36958</c:v>
                </c:pt>
                <c:pt idx="309">
                  <c:v>36959</c:v>
                </c:pt>
                <c:pt idx="310">
                  <c:v>36962</c:v>
                </c:pt>
                <c:pt idx="311">
                  <c:v>36963</c:v>
                </c:pt>
                <c:pt idx="312">
                  <c:v>36964</c:v>
                </c:pt>
                <c:pt idx="313">
                  <c:v>36965</c:v>
                </c:pt>
                <c:pt idx="314">
                  <c:v>36966</c:v>
                </c:pt>
                <c:pt idx="315">
                  <c:v>36969</c:v>
                </c:pt>
                <c:pt idx="316">
                  <c:v>36970</c:v>
                </c:pt>
                <c:pt idx="317">
                  <c:v>36971</c:v>
                </c:pt>
                <c:pt idx="318">
                  <c:v>36972</c:v>
                </c:pt>
                <c:pt idx="319">
                  <c:v>36973</c:v>
                </c:pt>
                <c:pt idx="320">
                  <c:v>36976</c:v>
                </c:pt>
                <c:pt idx="321">
                  <c:v>36977</c:v>
                </c:pt>
                <c:pt idx="322">
                  <c:v>36978</c:v>
                </c:pt>
                <c:pt idx="323">
                  <c:v>36979</c:v>
                </c:pt>
                <c:pt idx="324">
                  <c:v>36980</c:v>
                </c:pt>
                <c:pt idx="325">
                  <c:v>36983</c:v>
                </c:pt>
                <c:pt idx="326">
                  <c:v>36984</c:v>
                </c:pt>
                <c:pt idx="327">
                  <c:v>36985</c:v>
                </c:pt>
                <c:pt idx="328">
                  <c:v>36986</c:v>
                </c:pt>
                <c:pt idx="329">
                  <c:v>36987</c:v>
                </c:pt>
                <c:pt idx="330">
                  <c:v>36990</c:v>
                </c:pt>
                <c:pt idx="331">
                  <c:v>36991</c:v>
                </c:pt>
                <c:pt idx="332">
                  <c:v>36992</c:v>
                </c:pt>
                <c:pt idx="333">
                  <c:v>36993</c:v>
                </c:pt>
                <c:pt idx="334">
                  <c:v>36994</c:v>
                </c:pt>
                <c:pt idx="335">
                  <c:v>36997</c:v>
                </c:pt>
                <c:pt idx="336">
                  <c:v>36998</c:v>
                </c:pt>
                <c:pt idx="337">
                  <c:v>36999</c:v>
                </c:pt>
                <c:pt idx="338">
                  <c:v>37000</c:v>
                </c:pt>
                <c:pt idx="339">
                  <c:v>37001</c:v>
                </c:pt>
                <c:pt idx="340">
                  <c:v>37004</c:v>
                </c:pt>
                <c:pt idx="341">
                  <c:v>37005</c:v>
                </c:pt>
                <c:pt idx="342">
                  <c:v>37006</c:v>
                </c:pt>
                <c:pt idx="343">
                  <c:v>37007</c:v>
                </c:pt>
                <c:pt idx="344">
                  <c:v>37008</c:v>
                </c:pt>
                <c:pt idx="345">
                  <c:v>37011</c:v>
                </c:pt>
                <c:pt idx="346">
                  <c:v>37012</c:v>
                </c:pt>
                <c:pt idx="347">
                  <c:v>37013</c:v>
                </c:pt>
                <c:pt idx="348">
                  <c:v>37014</c:v>
                </c:pt>
                <c:pt idx="349">
                  <c:v>37015</c:v>
                </c:pt>
                <c:pt idx="350">
                  <c:v>37018</c:v>
                </c:pt>
                <c:pt idx="351">
                  <c:v>37019</c:v>
                </c:pt>
                <c:pt idx="352">
                  <c:v>37020</c:v>
                </c:pt>
                <c:pt idx="353">
                  <c:v>37021</c:v>
                </c:pt>
                <c:pt idx="354">
                  <c:v>37022</c:v>
                </c:pt>
                <c:pt idx="355">
                  <c:v>37025</c:v>
                </c:pt>
                <c:pt idx="356">
                  <c:v>37026</c:v>
                </c:pt>
                <c:pt idx="357">
                  <c:v>37027</c:v>
                </c:pt>
                <c:pt idx="358">
                  <c:v>37028</c:v>
                </c:pt>
                <c:pt idx="359">
                  <c:v>37029</c:v>
                </c:pt>
                <c:pt idx="360">
                  <c:v>37032</c:v>
                </c:pt>
                <c:pt idx="361">
                  <c:v>37033</c:v>
                </c:pt>
                <c:pt idx="362">
                  <c:v>37034</c:v>
                </c:pt>
                <c:pt idx="363">
                  <c:v>37035</c:v>
                </c:pt>
                <c:pt idx="364">
                  <c:v>37036</c:v>
                </c:pt>
                <c:pt idx="365">
                  <c:v>37039</c:v>
                </c:pt>
                <c:pt idx="366">
                  <c:v>37040</c:v>
                </c:pt>
                <c:pt idx="367">
                  <c:v>37041</c:v>
                </c:pt>
                <c:pt idx="368">
                  <c:v>37042</c:v>
                </c:pt>
                <c:pt idx="369">
                  <c:v>37043</c:v>
                </c:pt>
                <c:pt idx="370">
                  <c:v>37046</c:v>
                </c:pt>
                <c:pt idx="371">
                  <c:v>37047</c:v>
                </c:pt>
                <c:pt idx="372">
                  <c:v>37048</c:v>
                </c:pt>
                <c:pt idx="373">
                  <c:v>37049</c:v>
                </c:pt>
                <c:pt idx="374">
                  <c:v>37050</c:v>
                </c:pt>
                <c:pt idx="375">
                  <c:v>37053</c:v>
                </c:pt>
                <c:pt idx="376">
                  <c:v>37054</c:v>
                </c:pt>
                <c:pt idx="377">
                  <c:v>37055</c:v>
                </c:pt>
                <c:pt idx="378">
                  <c:v>37056</c:v>
                </c:pt>
                <c:pt idx="379">
                  <c:v>37057</c:v>
                </c:pt>
                <c:pt idx="380">
                  <c:v>37060</c:v>
                </c:pt>
                <c:pt idx="381">
                  <c:v>37061</c:v>
                </c:pt>
                <c:pt idx="382">
                  <c:v>37062</c:v>
                </c:pt>
                <c:pt idx="383">
                  <c:v>37063</c:v>
                </c:pt>
                <c:pt idx="384">
                  <c:v>37064</c:v>
                </c:pt>
                <c:pt idx="385">
                  <c:v>37067</c:v>
                </c:pt>
                <c:pt idx="386">
                  <c:v>37068</c:v>
                </c:pt>
                <c:pt idx="387">
                  <c:v>37069</c:v>
                </c:pt>
                <c:pt idx="388">
                  <c:v>37070</c:v>
                </c:pt>
                <c:pt idx="389">
                  <c:v>37071</c:v>
                </c:pt>
                <c:pt idx="390">
                  <c:v>37074</c:v>
                </c:pt>
                <c:pt idx="391">
                  <c:v>37075</c:v>
                </c:pt>
                <c:pt idx="392">
                  <c:v>37076</c:v>
                </c:pt>
                <c:pt idx="393">
                  <c:v>37077</c:v>
                </c:pt>
                <c:pt idx="394">
                  <c:v>37078</c:v>
                </c:pt>
                <c:pt idx="395">
                  <c:v>37081</c:v>
                </c:pt>
                <c:pt idx="396">
                  <c:v>37082</c:v>
                </c:pt>
                <c:pt idx="397">
                  <c:v>37083</c:v>
                </c:pt>
                <c:pt idx="398">
                  <c:v>37084</c:v>
                </c:pt>
                <c:pt idx="399">
                  <c:v>37085</c:v>
                </c:pt>
                <c:pt idx="400">
                  <c:v>37088</c:v>
                </c:pt>
                <c:pt idx="401">
                  <c:v>37089</c:v>
                </c:pt>
                <c:pt idx="402">
                  <c:v>37090</c:v>
                </c:pt>
                <c:pt idx="403">
                  <c:v>37091</c:v>
                </c:pt>
                <c:pt idx="404">
                  <c:v>37092</c:v>
                </c:pt>
                <c:pt idx="405">
                  <c:v>37095</c:v>
                </c:pt>
                <c:pt idx="406">
                  <c:v>37096</c:v>
                </c:pt>
                <c:pt idx="407">
                  <c:v>37097</c:v>
                </c:pt>
                <c:pt idx="408">
                  <c:v>37098</c:v>
                </c:pt>
                <c:pt idx="409">
                  <c:v>37099</c:v>
                </c:pt>
                <c:pt idx="410">
                  <c:v>37102</c:v>
                </c:pt>
                <c:pt idx="411">
                  <c:v>37103</c:v>
                </c:pt>
                <c:pt idx="412">
                  <c:v>37104</c:v>
                </c:pt>
                <c:pt idx="413">
                  <c:v>37105</c:v>
                </c:pt>
                <c:pt idx="414">
                  <c:v>37106</c:v>
                </c:pt>
                <c:pt idx="415">
                  <c:v>37109</c:v>
                </c:pt>
                <c:pt idx="416">
                  <c:v>37110</c:v>
                </c:pt>
                <c:pt idx="417">
                  <c:v>37111</c:v>
                </c:pt>
                <c:pt idx="418">
                  <c:v>37112</c:v>
                </c:pt>
                <c:pt idx="419">
                  <c:v>37113</c:v>
                </c:pt>
                <c:pt idx="420">
                  <c:v>37116</c:v>
                </c:pt>
                <c:pt idx="421">
                  <c:v>37117</c:v>
                </c:pt>
                <c:pt idx="422">
                  <c:v>37118</c:v>
                </c:pt>
                <c:pt idx="423">
                  <c:v>37119</c:v>
                </c:pt>
                <c:pt idx="424">
                  <c:v>37120</c:v>
                </c:pt>
                <c:pt idx="425">
                  <c:v>37123</c:v>
                </c:pt>
                <c:pt idx="426">
                  <c:v>37124</c:v>
                </c:pt>
                <c:pt idx="427">
                  <c:v>37125</c:v>
                </c:pt>
                <c:pt idx="428">
                  <c:v>37126</c:v>
                </c:pt>
                <c:pt idx="429">
                  <c:v>37127</c:v>
                </c:pt>
                <c:pt idx="430">
                  <c:v>37130</c:v>
                </c:pt>
                <c:pt idx="431">
                  <c:v>37131</c:v>
                </c:pt>
                <c:pt idx="432">
                  <c:v>37132</c:v>
                </c:pt>
                <c:pt idx="433">
                  <c:v>37133</c:v>
                </c:pt>
                <c:pt idx="434">
                  <c:v>37134</c:v>
                </c:pt>
                <c:pt idx="435">
                  <c:v>37137</c:v>
                </c:pt>
                <c:pt idx="436">
                  <c:v>37138</c:v>
                </c:pt>
                <c:pt idx="437">
                  <c:v>37139</c:v>
                </c:pt>
                <c:pt idx="438">
                  <c:v>37140</c:v>
                </c:pt>
                <c:pt idx="439">
                  <c:v>37141</c:v>
                </c:pt>
                <c:pt idx="440">
                  <c:v>37144</c:v>
                </c:pt>
                <c:pt idx="441">
                  <c:v>37145</c:v>
                </c:pt>
                <c:pt idx="442">
                  <c:v>37146</c:v>
                </c:pt>
                <c:pt idx="443">
                  <c:v>37147</c:v>
                </c:pt>
                <c:pt idx="444">
                  <c:v>37148</c:v>
                </c:pt>
                <c:pt idx="445">
                  <c:v>37151</c:v>
                </c:pt>
                <c:pt idx="446">
                  <c:v>37152</c:v>
                </c:pt>
                <c:pt idx="447">
                  <c:v>37153</c:v>
                </c:pt>
                <c:pt idx="448">
                  <c:v>37154</c:v>
                </c:pt>
                <c:pt idx="449">
                  <c:v>37155</c:v>
                </c:pt>
                <c:pt idx="450">
                  <c:v>37158</c:v>
                </c:pt>
                <c:pt idx="451">
                  <c:v>37159</c:v>
                </c:pt>
                <c:pt idx="452">
                  <c:v>37160</c:v>
                </c:pt>
                <c:pt idx="453">
                  <c:v>37161</c:v>
                </c:pt>
                <c:pt idx="454">
                  <c:v>37162</c:v>
                </c:pt>
                <c:pt idx="455">
                  <c:v>37165</c:v>
                </c:pt>
                <c:pt idx="456">
                  <c:v>37166</c:v>
                </c:pt>
                <c:pt idx="457">
                  <c:v>37167</c:v>
                </c:pt>
                <c:pt idx="458">
                  <c:v>37168</c:v>
                </c:pt>
                <c:pt idx="459">
                  <c:v>37169</c:v>
                </c:pt>
                <c:pt idx="460">
                  <c:v>37172</c:v>
                </c:pt>
                <c:pt idx="461">
                  <c:v>37173</c:v>
                </c:pt>
                <c:pt idx="462">
                  <c:v>37174</c:v>
                </c:pt>
                <c:pt idx="463">
                  <c:v>37175</c:v>
                </c:pt>
                <c:pt idx="464">
                  <c:v>37176</c:v>
                </c:pt>
                <c:pt idx="465">
                  <c:v>37179</c:v>
                </c:pt>
                <c:pt idx="466">
                  <c:v>37180</c:v>
                </c:pt>
                <c:pt idx="467">
                  <c:v>37181</c:v>
                </c:pt>
                <c:pt idx="468">
                  <c:v>37182</c:v>
                </c:pt>
                <c:pt idx="469">
                  <c:v>37183</c:v>
                </c:pt>
                <c:pt idx="470">
                  <c:v>37186</c:v>
                </c:pt>
                <c:pt idx="471">
                  <c:v>37187</c:v>
                </c:pt>
                <c:pt idx="472">
                  <c:v>37188</c:v>
                </c:pt>
                <c:pt idx="473">
                  <c:v>37189</c:v>
                </c:pt>
                <c:pt idx="474">
                  <c:v>37190</c:v>
                </c:pt>
                <c:pt idx="475">
                  <c:v>37193</c:v>
                </c:pt>
                <c:pt idx="476">
                  <c:v>37194</c:v>
                </c:pt>
                <c:pt idx="477">
                  <c:v>37195</c:v>
                </c:pt>
                <c:pt idx="478">
                  <c:v>37196</c:v>
                </c:pt>
                <c:pt idx="479">
                  <c:v>37197</c:v>
                </c:pt>
                <c:pt idx="480">
                  <c:v>37200</c:v>
                </c:pt>
                <c:pt idx="481">
                  <c:v>37201</c:v>
                </c:pt>
                <c:pt idx="482">
                  <c:v>37202</c:v>
                </c:pt>
                <c:pt idx="483">
                  <c:v>37203</c:v>
                </c:pt>
                <c:pt idx="484">
                  <c:v>37204</c:v>
                </c:pt>
                <c:pt idx="485">
                  <c:v>37207</c:v>
                </c:pt>
                <c:pt idx="486">
                  <c:v>37208</c:v>
                </c:pt>
                <c:pt idx="487">
                  <c:v>37209</c:v>
                </c:pt>
                <c:pt idx="488">
                  <c:v>37210</c:v>
                </c:pt>
                <c:pt idx="489">
                  <c:v>37211</c:v>
                </c:pt>
                <c:pt idx="490">
                  <c:v>37214</c:v>
                </c:pt>
                <c:pt idx="491">
                  <c:v>37215</c:v>
                </c:pt>
                <c:pt idx="492">
                  <c:v>37216</c:v>
                </c:pt>
                <c:pt idx="493">
                  <c:v>37217</c:v>
                </c:pt>
                <c:pt idx="494">
                  <c:v>37218</c:v>
                </c:pt>
                <c:pt idx="495">
                  <c:v>37221</c:v>
                </c:pt>
                <c:pt idx="496">
                  <c:v>37222</c:v>
                </c:pt>
                <c:pt idx="497">
                  <c:v>37223</c:v>
                </c:pt>
                <c:pt idx="498">
                  <c:v>37224</c:v>
                </c:pt>
                <c:pt idx="499">
                  <c:v>37225</c:v>
                </c:pt>
                <c:pt idx="500">
                  <c:v>37228</c:v>
                </c:pt>
                <c:pt idx="501">
                  <c:v>37229</c:v>
                </c:pt>
                <c:pt idx="502">
                  <c:v>37230</c:v>
                </c:pt>
                <c:pt idx="503">
                  <c:v>37231</c:v>
                </c:pt>
                <c:pt idx="504">
                  <c:v>37232</c:v>
                </c:pt>
                <c:pt idx="505">
                  <c:v>37235</c:v>
                </c:pt>
                <c:pt idx="506">
                  <c:v>37236</c:v>
                </c:pt>
                <c:pt idx="507">
                  <c:v>37237</c:v>
                </c:pt>
                <c:pt idx="508">
                  <c:v>37238</c:v>
                </c:pt>
                <c:pt idx="509">
                  <c:v>37239</c:v>
                </c:pt>
                <c:pt idx="510">
                  <c:v>37242</c:v>
                </c:pt>
                <c:pt idx="511">
                  <c:v>37243</c:v>
                </c:pt>
                <c:pt idx="512">
                  <c:v>37244</c:v>
                </c:pt>
                <c:pt idx="513">
                  <c:v>37245</c:v>
                </c:pt>
                <c:pt idx="514">
                  <c:v>37246</c:v>
                </c:pt>
                <c:pt idx="515">
                  <c:v>37249</c:v>
                </c:pt>
                <c:pt idx="516">
                  <c:v>37250</c:v>
                </c:pt>
                <c:pt idx="517">
                  <c:v>37251</c:v>
                </c:pt>
                <c:pt idx="518">
                  <c:v>37252</c:v>
                </c:pt>
                <c:pt idx="519">
                  <c:v>37253</c:v>
                </c:pt>
                <c:pt idx="520">
                  <c:v>37256</c:v>
                </c:pt>
                <c:pt idx="521">
                  <c:v>37257</c:v>
                </c:pt>
                <c:pt idx="522">
                  <c:v>37258</c:v>
                </c:pt>
                <c:pt idx="523">
                  <c:v>37259</c:v>
                </c:pt>
                <c:pt idx="524">
                  <c:v>37260</c:v>
                </c:pt>
                <c:pt idx="525">
                  <c:v>37263</c:v>
                </c:pt>
                <c:pt idx="526">
                  <c:v>37264</c:v>
                </c:pt>
                <c:pt idx="527">
                  <c:v>37265</c:v>
                </c:pt>
                <c:pt idx="528">
                  <c:v>37266</c:v>
                </c:pt>
                <c:pt idx="529">
                  <c:v>37267</c:v>
                </c:pt>
                <c:pt idx="530">
                  <c:v>37270</c:v>
                </c:pt>
                <c:pt idx="531">
                  <c:v>37271</c:v>
                </c:pt>
                <c:pt idx="532">
                  <c:v>37272</c:v>
                </c:pt>
                <c:pt idx="533">
                  <c:v>37273</c:v>
                </c:pt>
                <c:pt idx="534">
                  <c:v>37274</c:v>
                </c:pt>
                <c:pt idx="535">
                  <c:v>37277</c:v>
                </c:pt>
                <c:pt idx="536">
                  <c:v>37278</c:v>
                </c:pt>
                <c:pt idx="537">
                  <c:v>37279</c:v>
                </c:pt>
                <c:pt idx="538">
                  <c:v>37280</c:v>
                </c:pt>
                <c:pt idx="539">
                  <c:v>37281</c:v>
                </c:pt>
                <c:pt idx="540">
                  <c:v>37284</c:v>
                </c:pt>
                <c:pt idx="541">
                  <c:v>37285</c:v>
                </c:pt>
                <c:pt idx="542">
                  <c:v>37286</c:v>
                </c:pt>
                <c:pt idx="543">
                  <c:v>37287</c:v>
                </c:pt>
                <c:pt idx="544">
                  <c:v>37288</c:v>
                </c:pt>
                <c:pt idx="545">
                  <c:v>37291</c:v>
                </c:pt>
                <c:pt idx="546">
                  <c:v>37292</c:v>
                </c:pt>
                <c:pt idx="547">
                  <c:v>37293</c:v>
                </c:pt>
                <c:pt idx="548">
                  <c:v>37294</c:v>
                </c:pt>
                <c:pt idx="549">
                  <c:v>37295</c:v>
                </c:pt>
                <c:pt idx="550">
                  <c:v>37298</c:v>
                </c:pt>
                <c:pt idx="551">
                  <c:v>37299</c:v>
                </c:pt>
                <c:pt idx="552">
                  <c:v>37300</c:v>
                </c:pt>
                <c:pt idx="553">
                  <c:v>37301</c:v>
                </c:pt>
                <c:pt idx="554">
                  <c:v>37302</c:v>
                </c:pt>
                <c:pt idx="555">
                  <c:v>37305</c:v>
                </c:pt>
                <c:pt idx="556">
                  <c:v>37306</c:v>
                </c:pt>
                <c:pt idx="557">
                  <c:v>37307</c:v>
                </c:pt>
                <c:pt idx="558">
                  <c:v>37308</c:v>
                </c:pt>
                <c:pt idx="559">
                  <c:v>37309</c:v>
                </c:pt>
                <c:pt idx="560">
                  <c:v>37312</c:v>
                </c:pt>
                <c:pt idx="561">
                  <c:v>37313</c:v>
                </c:pt>
                <c:pt idx="562">
                  <c:v>37314</c:v>
                </c:pt>
                <c:pt idx="563">
                  <c:v>37315</c:v>
                </c:pt>
                <c:pt idx="564">
                  <c:v>37316</c:v>
                </c:pt>
                <c:pt idx="565">
                  <c:v>37319</c:v>
                </c:pt>
                <c:pt idx="566">
                  <c:v>37320</c:v>
                </c:pt>
                <c:pt idx="567">
                  <c:v>37321</c:v>
                </c:pt>
                <c:pt idx="568">
                  <c:v>37322</c:v>
                </c:pt>
                <c:pt idx="569">
                  <c:v>37323</c:v>
                </c:pt>
                <c:pt idx="570">
                  <c:v>37326</c:v>
                </c:pt>
                <c:pt idx="571">
                  <c:v>37327</c:v>
                </c:pt>
                <c:pt idx="572">
                  <c:v>37328</c:v>
                </c:pt>
                <c:pt idx="573">
                  <c:v>37329</c:v>
                </c:pt>
                <c:pt idx="574">
                  <c:v>37330</c:v>
                </c:pt>
                <c:pt idx="575">
                  <c:v>37333</c:v>
                </c:pt>
                <c:pt idx="576">
                  <c:v>37334</c:v>
                </c:pt>
                <c:pt idx="577">
                  <c:v>37335</c:v>
                </c:pt>
                <c:pt idx="578">
                  <c:v>37336</c:v>
                </c:pt>
                <c:pt idx="579">
                  <c:v>37337</c:v>
                </c:pt>
                <c:pt idx="580">
                  <c:v>37340</c:v>
                </c:pt>
                <c:pt idx="581">
                  <c:v>37341</c:v>
                </c:pt>
                <c:pt idx="582">
                  <c:v>37342</c:v>
                </c:pt>
                <c:pt idx="583">
                  <c:v>37343</c:v>
                </c:pt>
                <c:pt idx="584">
                  <c:v>37344</c:v>
                </c:pt>
                <c:pt idx="585">
                  <c:v>37347</c:v>
                </c:pt>
                <c:pt idx="586">
                  <c:v>37348</c:v>
                </c:pt>
                <c:pt idx="587">
                  <c:v>37349</c:v>
                </c:pt>
                <c:pt idx="588">
                  <c:v>37350</c:v>
                </c:pt>
                <c:pt idx="589">
                  <c:v>37351</c:v>
                </c:pt>
                <c:pt idx="590">
                  <c:v>37354</c:v>
                </c:pt>
                <c:pt idx="591">
                  <c:v>37355</c:v>
                </c:pt>
                <c:pt idx="592">
                  <c:v>37356</c:v>
                </c:pt>
                <c:pt idx="593">
                  <c:v>37357</c:v>
                </c:pt>
                <c:pt idx="594">
                  <c:v>37358</c:v>
                </c:pt>
                <c:pt idx="595">
                  <c:v>37361</c:v>
                </c:pt>
                <c:pt idx="596">
                  <c:v>37362</c:v>
                </c:pt>
                <c:pt idx="597">
                  <c:v>37363</c:v>
                </c:pt>
                <c:pt idx="598">
                  <c:v>37364</c:v>
                </c:pt>
                <c:pt idx="599">
                  <c:v>37365</c:v>
                </c:pt>
                <c:pt idx="600">
                  <c:v>37368</c:v>
                </c:pt>
                <c:pt idx="601">
                  <c:v>37369</c:v>
                </c:pt>
                <c:pt idx="602">
                  <c:v>37370</c:v>
                </c:pt>
                <c:pt idx="603">
                  <c:v>37371</c:v>
                </c:pt>
                <c:pt idx="604">
                  <c:v>37372</c:v>
                </c:pt>
                <c:pt idx="605">
                  <c:v>37375</c:v>
                </c:pt>
                <c:pt idx="606">
                  <c:v>37376</c:v>
                </c:pt>
                <c:pt idx="607">
                  <c:v>37377</c:v>
                </c:pt>
                <c:pt idx="608">
                  <c:v>37378</c:v>
                </c:pt>
                <c:pt idx="609">
                  <c:v>37379</c:v>
                </c:pt>
                <c:pt idx="610">
                  <c:v>37382</c:v>
                </c:pt>
                <c:pt idx="611">
                  <c:v>37383</c:v>
                </c:pt>
                <c:pt idx="612">
                  <c:v>37384</c:v>
                </c:pt>
                <c:pt idx="613">
                  <c:v>37385</c:v>
                </c:pt>
                <c:pt idx="614">
                  <c:v>37386</c:v>
                </c:pt>
                <c:pt idx="615">
                  <c:v>37389</c:v>
                </c:pt>
                <c:pt idx="616">
                  <c:v>37390</c:v>
                </c:pt>
                <c:pt idx="617">
                  <c:v>37391</c:v>
                </c:pt>
                <c:pt idx="618">
                  <c:v>37392</c:v>
                </c:pt>
                <c:pt idx="619">
                  <c:v>37393</c:v>
                </c:pt>
                <c:pt idx="620">
                  <c:v>37396</c:v>
                </c:pt>
                <c:pt idx="621">
                  <c:v>37397</c:v>
                </c:pt>
                <c:pt idx="622">
                  <c:v>37398</c:v>
                </c:pt>
                <c:pt idx="623">
                  <c:v>37399</c:v>
                </c:pt>
                <c:pt idx="624">
                  <c:v>37400</c:v>
                </c:pt>
                <c:pt idx="625">
                  <c:v>37403</c:v>
                </c:pt>
                <c:pt idx="626">
                  <c:v>37404</c:v>
                </c:pt>
                <c:pt idx="627">
                  <c:v>37405</c:v>
                </c:pt>
                <c:pt idx="628">
                  <c:v>37406</c:v>
                </c:pt>
                <c:pt idx="629">
                  <c:v>37407</c:v>
                </c:pt>
                <c:pt idx="630">
                  <c:v>37410</c:v>
                </c:pt>
                <c:pt idx="631">
                  <c:v>37411</c:v>
                </c:pt>
                <c:pt idx="632">
                  <c:v>37412</c:v>
                </c:pt>
                <c:pt idx="633">
                  <c:v>37413</c:v>
                </c:pt>
                <c:pt idx="634">
                  <c:v>37414</c:v>
                </c:pt>
                <c:pt idx="635">
                  <c:v>37417</c:v>
                </c:pt>
                <c:pt idx="636">
                  <c:v>37418</c:v>
                </c:pt>
                <c:pt idx="637">
                  <c:v>37419</c:v>
                </c:pt>
                <c:pt idx="638">
                  <c:v>37420</c:v>
                </c:pt>
                <c:pt idx="639">
                  <c:v>37421</c:v>
                </c:pt>
                <c:pt idx="640">
                  <c:v>37424</c:v>
                </c:pt>
                <c:pt idx="641">
                  <c:v>37425</c:v>
                </c:pt>
                <c:pt idx="642">
                  <c:v>37426</c:v>
                </c:pt>
                <c:pt idx="643">
                  <c:v>37427</c:v>
                </c:pt>
                <c:pt idx="644">
                  <c:v>37428</c:v>
                </c:pt>
                <c:pt idx="645">
                  <c:v>37431</c:v>
                </c:pt>
                <c:pt idx="646">
                  <c:v>37432</c:v>
                </c:pt>
                <c:pt idx="647">
                  <c:v>37433</c:v>
                </c:pt>
                <c:pt idx="648">
                  <c:v>37434</c:v>
                </c:pt>
                <c:pt idx="649">
                  <c:v>37435</c:v>
                </c:pt>
                <c:pt idx="650">
                  <c:v>37438</c:v>
                </c:pt>
                <c:pt idx="651">
                  <c:v>37439</c:v>
                </c:pt>
                <c:pt idx="652">
                  <c:v>37440</c:v>
                </c:pt>
                <c:pt idx="653">
                  <c:v>37441</c:v>
                </c:pt>
                <c:pt idx="654">
                  <c:v>37442</c:v>
                </c:pt>
                <c:pt idx="655">
                  <c:v>37445</c:v>
                </c:pt>
                <c:pt idx="656">
                  <c:v>37446</c:v>
                </c:pt>
                <c:pt idx="657">
                  <c:v>37447</c:v>
                </c:pt>
                <c:pt idx="658">
                  <c:v>37448</c:v>
                </c:pt>
                <c:pt idx="659">
                  <c:v>37449</c:v>
                </c:pt>
                <c:pt idx="660">
                  <c:v>37452</c:v>
                </c:pt>
                <c:pt idx="661">
                  <c:v>37453</c:v>
                </c:pt>
                <c:pt idx="662">
                  <c:v>37454</c:v>
                </c:pt>
                <c:pt idx="663">
                  <c:v>37455</c:v>
                </c:pt>
                <c:pt idx="664">
                  <c:v>37456</c:v>
                </c:pt>
                <c:pt idx="665">
                  <c:v>37459</c:v>
                </c:pt>
                <c:pt idx="666">
                  <c:v>37460</c:v>
                </c:pt>
                <c:pt idx="667">
                  <c:v>37461</c:v>
                </c:pt>
                <c:pt idx="668">
                  <c:v>37462</c:v>
                </c:pt>
                <c:pt idx="669">
                  <c:v>37463</c:v>
                </c:pt>
                <c:pt idx="670">
                  <c:v>37466</c:v>
                </c:pt>
                <c:pt idx="671">
                  <c:v>37467</c:v>
                </c:pt>
                <c:pt idx="672">
                  <c:v>37468</c:v>
                </c:pt>
                <c:pt idx="673">
                  <c:v>37469</c:v>
                </c:pt>
                <c:pt idx="674">
                  <c:v>37470</c:v>
                </c:pt>
                <c:pt idx="675">
                  <c:v>37473</c:v>
                </c:pt>
                <c:pt idx="676">
                  <c:v>37474</c:v>
                </c:pt>
                <c:pt idx="677">
                  <c:v>37475</c:v>
                </c:pt>
                <c:pt idx="678">
                  <c:v>37476</c:v>
                </c:pt>
                <c:pt idx="679">
                  <c:v>37477</c:v>
                </c:pt>
                <c:pt idx="680">
                  <c:v>37480</c:v>
                </c:pt>
                <c:pt idx="681">
                  <c:v>37481</c:v>
                </c:pt>
                <c:pt idx="682">
                  <c:v>37482</c:v>
                </c:pt>
                <c:pt idx="683">
                  <c:v>37483</c:v>
                </c:pt>
                <c:pt idx="684">
                  <c:v>37484</c:v>
                </c:pt>
                <c:pt idx="685">
                  <c:v>37487</c:v>
                </c:pt>
                <c:pt idx="686">
                  <c:v>37488</c:v>
                </c:pt>
                <c:pt idx="687">
                  <c:v>37489</c:v>
                </c:pt>
                <c:pt idx="688">
                  <c:v>37490</c:v>
                </c:pt>
                <c:pt idx="689">
                  <c:v>37491</c:v>
                </c:pt>
                <c:pt idx="690">
                  <c:v>37494</c:v>
                </c:pt>
                <c:pt idx="691">
                  <c:v>37495</c:v>
                </c:pt>
                <c:pt idx="692">
                  <c:v>37496</c:v>
                </c:pt>
                <c:pt idx="693">
                  <c:v>37497</c:v>
                </c:pt>
                <c:pt idx="694">
                  <c:v>37498</c:v>
                </c:pt>
                <c:pt idx="695">
                  <c:v>37501</c:v>
                </c:pt>
                <c:pt idx="696">
                  <c:v>37502</c:v>
                </c:pt>
                <c:pt idx="697">
                  <c:v>37503</c:v>
                </c:pt>
                <c:pt idx="698">
                  <c:v>37504</c:v>
                </c:pt>
                <c:pt idx="699">
                  <c:v>37505</c:v>
                </c:pt>
                <c:pt idx="700">
                  <c:v>37508</c:v>
                </c:pt>
                <c:pt idx="701">
                  <c:v>37509</c:v>
                </c:pt>
                <c:pt idx="702">
                  <c:v>37510</c:v>
                </c:pt>
                <c:pt idx="703">
                  <c:v>37511</c:v>
                </c:pt>
                <c:pt idx="704">
                  <c:v>37512</c:v>
                </c:pt>
                <c:pt idx="705">
                  <c:v>37515</c:v>
                </c:pt>
                <c:pt idx="706">
                  <c:v>37516</c:v>
                </c:pt>
                <c:pt idx="707">
                  <c:v>37517</c:v>
                </c:pt>
                <c:pt idx="708">
                  <c:v>37518</c:v>
                </c:pt>
                <c:pt idx="709">
                  <c:v>37519</c:v>
                </c:pt>
                <c:pt idx="710">
                  <c:v>37522</c:v>
                </c:pt>
                <c:pt idx="711">
                  <c:v>37523</c:v>
                </c:pt>
                <c:pt idx="712">
                  <c:v>37524</c:v>
                </c:pt>
                <c:pt idx="713">
                  <c:v>37525</c:v>
                </c:pt>
                <c:pt idx="714">
                  <c:v>37526</c:v>
                </c:pt>
                <c:pt idx="715">
                  <c:v>37529</c:v>
                </c:pt>
                <c:pt idx="716">
                  <c:v>37530</c:v>
                </c:pt>
                <c:pt idx="717">
                  <c:v>37531</c:v>
                </c:pt>
                <c:pt idx="718">
                  <c:v>37532</c:v>
                </c:pt>
                <c:pt idx="719">
                  <c:v>37533</c:v>
                </c:pt>
                <c:pt idx="720">
                  <c:v>37536</c:v>
                </c:pt>
                <c:pt idx="721">
                  <c:v>37537</c:v>
                </c:pt>
                <c:pt idx="722">
                  <c:v>37538</c:v>
                </c:pt>
                <c:pt idx="723">
                  <c:v>37539</c:v>
                </c:pt>
                <c:pt idx="724">
                  <c:v>37540</c:v>
                </c:pt>
                <c:pt idx="725">
                  <c:v>37543</c:v>
                </c:pt>
                <c:pt idx="726">
                  <c:v>37544</c:v>
                </c:pt>
                <c:pt idx="727">
                  <c:v>37545</c:v>
                </c:pt>
                <c:pt idx="728">
                  <c:v>37546</c:v>
                </c:pt>
                <c:pt idx="729">
                  <c:v>37547</c:v>
                </c:pt>
                <c:pt idx="730">
                  <c:v>37550</c:v>
                </c:pt>
                <c:pt idx="731">
                  <c:v>37551</c:v>
                </c:pt>
                <c:pt idx="732">
                  <c:v>37552</c:v>
                </c:pt>
                <c:pt idx="733">
                  <c:v>37553</c:v>
                </c:pt>
                <c:pt idx="734">
                  <c:v>37554</c:v>
                </c:pt>
                <c:pt idx="735">
                  <c:v>37557</c:v>
                </c:pt>
                <c:pt idx="736">
                  <c:v>37558</c:v>
                </c:pt>
                <c:pt idx="737">
                  <c:v>37559</c:v>
                </c:pt>
                <c:pt idx="738">
                  <c:v>37560</c:v>
                </c:pt>
                <c:pt idx="739">
                  <c:v>37561</c:v>
                </c:pt>
                <c:pt idx="740">
                  <c:v>37564</c:v>
                </c:pt>
                <c:pt idx="741">
                  <c:v>37565</c:v>
                </c:pt>
                <c:pt idx="742">
                  <c:v>37566</c:v>
                </c:pt>
                <c:pt idx="743">
                  <c:v>37567</c:v>
                </c:pt>
                <c:pt idx="744">
                  <c:v>37568</c:v>
                </c:pt>
                <c:pt idx="745">
                  <c:v>37571</c:v>
                </c:pt>
                <c:pt idx="746">
                  <c:v>37572</c:v>
                </c:pt>
                <c:pt idx="747">
                  <c:v>37573</c:v>
                </c:pt>
                <c:pt idx="748">
                  <c:v>37574</c:v>
                </c:pt>
                <c:pt idx="749">
                  <c:v>37575</c:v>
                </c:pt>
                <c:pt idx="750">
                  <c:v>37578</c:v>
                </c:pt>
                <c:pt idx="751">
                  <c:v>37579</c:v>
                </c:pt>
                <c:pt idx="752">
                  <c:v>37580</c:v>
                </c:pt>
                <c:pt idx="753">
                  <c:v>37581</c:v>
                </c:pt>
                <c:pt idx="754">
                  <c:v>37582</c:v>
                </c:pt>
                <c:pt idx="755">
                  <c:v>37585</c:v>
                </c:pt>
                <c:pt idx="756">
                  <c:v>37586</c:v>
                </c:pt>
                <c:pt idx="757">
                  <c:v>37587</c:v>
                </c:pt>
                <c:pt idx="758">
                  <c:v>37588</c:v>
                </c:pt>
                <c:pt idx="759">
                  <c:v>37589</c:v>
                </c:pt>
                <c:pt idx="760">
                  <c:v>37592</c:v>
                </c:pt>
                <c:pt idx="761">
                  <c:v>37593</c:v>
                </c:pt>
                <c:pt idx="762">
                  <c:v>37594</c:v>
                </c:pt>
                <c:pt idx="763">
                  <c:v>37595</c:v>
                </c:pt>
                <c:pt idx="764">
                  <c:v>37596</c:v>
                </c:pt>
                <c:pt idx="765">
                  <c:v>37599</c:v>
                </c:pt>
                <c:pt idx="766">
                  <c:v>37600</c:v>
                </c:pt>
                <c:pt idx="767">
                  <c:v>37601</c:v>
                </c:pt>
                <c:pt idx="768">
                  <c:v>37602</c:v>
                </c:pt>
                <c:pt idx="769">
                  <c:v>37603</c:v>
                </c:pt>
                <c:pt idx="770">
                  <c:v>37606</c:v>
                </c:pt>
                <c:pt idx="771">
                  <c:v>37607</c:v>
                </c:pt>
                <c:pt idx="772">
                  <c:v>37608</c:v>
                </c:pt>
                <c:pt idx="773">
                  <c:v>37609</c:v>
                </c:pt>
                <c:pt idx="774">
                  <c:v>37610</c:v>
                </c:pt>
                <c:pt idx="775">
                  <c:v>37613</c:v>
                </c:pt>
                <c:pt idx="776">
                  <c:v>37614</c:v>
                </c:pt>
                <c:pt idx="777">
                  <c:v>37615</c:v>
                </c:pt>
                <c:pt idx="778">
                  <c:v>37616</c:v>
                </c:pt>
                <c:pt idx="779">
                  <c:v>37617</c:v>
                </c:pt>
                <c:pt idx="780">
                  <c:v>37620</c:v>
                </c:pt>
                <c:pt idx="781">
                  <c:v>37621</c:v>
                </c:pt>
                <c:pt idx="782">
                  <c:v>37622</c:v>
                </c:pt>
                <c:pt idx="783">
                  <c:v>37623</c:v>
                </c:pt>
                <c:pt idx="784">
                  <c:v>37624</c:v>
                </c:pt>
                <c:pt idx="785">
                  <c:v>37627</c:v>
                </c:pt>
                <c:pt idx="786">
                  <c:v>37628</c:v>
                </c:pt>
                <c:pt idx="787">
                  <c:v>37629</c:v>
                </c:pt>
                <c:pt idx="788">
                  <c:v>37630</c:v>
                </c:pt>
                <c:pt idx="789">
                  <c:v>37631</c:v>
                </c:pt>
                <c:pt idx="790">
                  <c:v>37634</c:v>
                </c:pt>
                <c:pt idx="791">
                  <c:v>37635</c:v>
                </c:pt>
                <c:pt idx="792">
                  <c:v>37636</c:v>
                </c:pt>
                <c:pt idx="793">
                  <c:v>37637</c:v>
                </c:pt>
                <c:pt idx="794">
                  <c:v>37638</c:v>
                </c:pt>
                <c:pt idx="795">
                  <c:v>37641</c:v>
                </c:pt>
                <c:pt idx="796">
                  <c:v>37642</c:v>
                </c:pt>
                <c:pt idx="797">
                  <c:v>37643</c:v>
                </c:pt>
                <c:pt idx="798">
                  <c:v>37644</c:v>
                </c:pt>
                <c:pt idx="799">
                  <c:v>37645</c:v>
                </c:pt>
                <c:pt idx="800">
                  <c:v>37648</c:v>
                </c:pt>
                <c:pt idx="801">
                  <c:v>37649</c:v>
                </c:pt>
                <c:pt idx="802">
                  <c:v>37650</c:v>
                </c:pt>
                <c:pt idx="803">
                  <c:v>37651</c:v>
                </c:pt>
                <c:pt idx="804">
                  <c:v>37652</c:v>
                </c:pt>
                <c:pt idx="805">
                  <c:v>37655</c:v>
                </c:pt>
                <c:pt idx="806">
                  <c:v>37656</c:v>
                </c:pt>
                <c:pt idx="807">
                  <c:v>37657</c:v>
                </c:pt>
                <c:pt idx="808">
                  <c:v>37658</c:v>
                </c:pt>
                <c:pt idx="809">
                  <c:v>37659</c:v>
                </c:pt>
                <c:pt idx="810">
                  <c:v>37662</c:v>
                </c:pt>
                <c:pt idx="811">
                  <c:v>37663</c:v>
                </c:pt>
                <c:pt idx="812">
                  <c:v>37664</c:v>
                </c:pt>
                <c:pt idx="813">
                  <c:v>37665</c:v>
                </c:pt>
                <c:pt idx="814">
                  <c:v>37666</c:v>
                </c:pt>
                <c:pt idx="815">
                  <c:v>37669</c:v>
                </c:pt>
                <c:pt idx="816">
                  <c:v>37670</c:v>
                </c:pt>
                <c:pt idx="817">
                  <c:v>37671</c:v>
                </c:pt>
                <c:pt idx="818">
                  <c:v>37672</c:v>
                </c:pt>
                <c:pt idx="819">
                  <c:v>37673</c:v>
                </c:pt>
                <c:pt idx="820">
                  <c:v>37676</c:v>
                </c:pt>
                <c:pt idx="821">
                  <c:v>37677</c:v>
                </c:pt>
                <c:pt idx="822">
                  <c:v>37678</c:v>
                </c:pt>
                <c:pt idx="823">
                  <c:v>37679</c:v>
                </c:pt>
                <c:pt idx="824">
                  <c:v>37680</c:v>
                </c:pt>
                <c:pt idx="825">
                  <c:v>37683</c:v>
                </c:pt>
                <c:pt idx="826">
                  <c:v>37684</c:v>
                </c:pt>
                <c:pt idx="827">
                  <c:v>37685</c:v>
                </c:pt>
                <c:pt idx="828">
                  <c:v>37686</c:v>
                </c:pt>
                <c:pt idx="829">
                  <c:v>37687</c:v>
                </c:pt>
                <c:pt idx="830">
                  <c:v>37690</c:v>
                </c:pt>
                <c:pt idx="831">
                  <c:v>37691</c:v>
                </c:pt>
                <c:pt idx="832">
                  <c:v>37692</c:v>
                </c:pt>
                <c:pt idx="833">
                  <c:v>37693</c:v>
                </c:pt>
                <c:pt idx="834">
                  <c:v>37694</c:v>
                </c:pt>
                <c:pt idx="835">
                  <c:v>37697</c:v>
                </c:pt>
                <c:pt idx="836">
                  <c:v>37698</c:v>
                </c:pt>
                <c:pt idx="837">
                  <c:v>37699</c:v>
                </c:pt>
                <c:pt idx="838">
                  <c:v>37700</c:v>
                </c:pt>
                <c:pt idx="839">
                  <c:v>37701</c:v>
                </c:pt>
                <c:pt idx="840">
                  <c:v>37704</c:v>
                </c:pt>
                <c:pt idx="841">
                  <c:v>37705</c:v>
                </c:pt>
                <c:pt idx="842">
                  <c:v>37706</c:v>
                </c:pt>
                <c:pt idx="843">
                  <c:v>37707</c:v>
                </c:pt>
                <c:pt idx="844">
                  <c:v>37708</c:v>
                </c:pt>
                <c:pt idx="845">
                  <c:v>37711</c:v>
                </c:pt>
                <c:pt idx="846">
                  <c:v>37712</c:v>
                </c:pt>
                <c:pt idx="847">
                  <c:v>37713</c:v>
                </c:pt>
                <c:pt idx="848">
                  <c:v>37714</c:v>
                </c:pt>
                <c:pt idx="849">
                  <c:v>37715</c:v>
                </c:pt>
                <c:pt idx="850">
                  <c:v>37718</c:v>
                </c:pt>
                <c:pt idx="851">
                  <c:v>37719</c:v>
                </c:pt>
                <c:pt idx="852">
                  <c:v>37720</c:v>
                </c:pt>
                <c:pt idx="853">
                  <c:v>37721</c:v>
                </c:pt>
                <c:pt idx="854">
                  <c:v>37722</c:v>
                </c:pt>
                <c:pt idx="855">
                  <c:v>37725</c:v>
                </c:pt>
                <c:pt idx="856">
                  <c:v>37726</c:v>
                </c:pt>
                <c:pt idx="857">
                  <c:v>37727</c:v>
                </c:pt>
                <c:pt idx="858">
                  <c:v>37728</c:v>
                </c:pt>
                <c:pt idx="859">
                  <c:v>37729</c:v>
                </c:pt>
                <c:pt idx="860">
                  <c:v>37732</c:v>
                </c:pt>
                <c:pt idx="861">
                  <c:v>37733</c:v>
                </c:pt>
                <c:pt idx="862">
                  <c:v>37734</c:v>
                </c:pt>
                <c:pt idx="863">
                  <c:v>37735</c:v>
                </c:pt>
                <c:pt idx="864">
                  <c:v>37736</c:v>
                </c:pt>
                <c:pt idx="865">
                  <c:v>37739</c:v>
                </c:pt>
                <c:pt idx="866">
                  <c:v>37740</c:v>
                </c:pt>
                <c:pt idx="867">
                  <c:v>37741</c:v>
                </c:pt>
                <c:pt idx="868">
                  <c:v>37742</c:v>
                </c:pt>
                <c:pt idx="869">
                  <c:v>37743</c:v>
                </c:pt>
                <c:pt idx="870">
                  <c:v>37746</c:v>
                </c:pt>
                <c:pt idx="871">
                  <c:v>37747</c:v>
                </c:pt>
                <c:pt idx="872">
                  <c:v>37748</c:v>
                </c:pt>
                <c:pt idx="873">
                  <c:v>37749</c:v>
                </c:pt>
                <c:pt idx="874">
                  <c:v>37750</c:v>
                </c:pt>
                <c:pt idx="875">
                  <c:v>37753</c:v>
                </c:pt>
                <c:pt idx="876">
                  <c:v>37754</c:v>
                </c:pt>
                <c:pt idx="877">
                  <c:v>37755</c:v>
                </c:pt>
                <c:pt idx="878">
                  <c:v>37756</c:v>
                </c:pt>
                <c:pt idx="879">
                  <c:v>37757</c:v>
                </c:pt>
                <c:pt idx="880">
                  <c:v>37760</c:v>
                </c:pt>
                <c:pt idx="881">
                  <c:v>37761</c:v>
                </c:pt>
                <c:pt idx="882">
                  <c:v>37762</c:v>
                </c:pt>
                <c:pt idx="883">
                  <c:v>37763</c:v>
                </c:pt>
                <c:pt idx="884">
                  <c:v>37764</c:v>
                </c:pt>
                <c:pt idx="885">
                  <c:v>37767</c:v>
                </c:pt>
                <c:pt idx="886">
                  <c:v>37768</c:v>
                </c:pt>
                <c:pt idx="887">
                  <c:v>37769</c:v>
                </c:pt>
                <c:pt idx="888">
                  <c:v>37770</c:v>
                </c:pt>
                <c:pt idx="889">
                  <c:v>37771</c:v>
                </c:pt>
                <c:pt idx="890">
                  <c:v>37774</c:v>
                </c:pt>
                <c:pt idx="891">
                  <c:v>37775</c:v>
                </c:pt>
                <c:pt idx="892">
                  <c:v>37776</c:v>
                </c:pt>
                <c:pt idx="893">
                  <c:v>37777</c:v>
                </c:pt>
                <c:pt idx="894">
                  <c:v>37778</c:v>
                </c:pt>
                <c:pt idx="895">
                  <c:v>37781</c:v>
                </c:pt>
                <c:pt idx="896">
                  <c:v>37782</c:v>
                </c:pt>
                <c:pt idx="897">
                  <c:v>37783</c:v>
                </c:pt>
                <c:pt idx="898">
                  <c:v>37784</c:v>
                </c:pt>
                <c:pt idx="899">
                  <c:v>37785</c:v>
                </c:pt>
                <c:pt idx="900">
                  <c:v>37788</c:v>
                </c:pt>
                <c:pt idx="901">
                  <c:v>37789</c:v>
                </c:pt>
                <c:pt idx="902">
                  <c:v>37790</c:v>
                </c:pt>
                <c:pt idx="903">
                  <c:v>37791</c:v>
                </c:pt>
                <c:pt idx="904">
                  <c:v>37792</c:v>
                </c:pt>
                <c:pt idx="905">
                  <c:v>37795</c:v>
                </c:pt>
                <c:pt idx="906">
                  <c:v>37796</c:v>
                </c:pt>
                <c:pt idx="907">
                  <c:v>37797</c:v>
                </c:pt>
                <c:pt idx="908">
                  <c:v>37798</c:v>
                </c:pt>
                <c:pt idx="909">
                  <c:v>37799</c:v>
                </c:pt>
                <c:pt idx="910">
                  <c:v>37802</c:v>
                </c:pt>
                <c:pt idx="911">
                  <c:v>37803</c:v>
                </c:pt>
                <c:pt idx="912">
                  <c:v>37804</c:v>
                </c:pt>
                <c:pt idx="913">
                  <c:v>37805</c:v>
                </c:pt>
                <c:pt idx="914">
                  <c:v>37806</c:v>
                </c:pt>
                <c:pt idx="915">
                  <c:v>37809</c:v>
                </c:pt>
                <c:pt idx="916">
                  <c:v>37810</c:v>
                </c:pt>
                <c:pt idx="917">
                  <c:v>37811</c:v>
                </c:pt>
                <c:pt idx="918">
                  <c:v>37812</c:v>
                </c:pt>
                <c:pt idx="919">
                  <c:v>37813</c:v>
                </c:pt>
                <c:pt idx="920">
                  <c:v>37816</c:v>
                </c:pt>
                <c:pt idx="921">
                  <c:v>37817</c:v>
                </c:pt>
                <c:pt idx="922">
                  <c:v>37818</c:v>
                </c:pt>
                <c:pt idx="923">
                  <c:v>37819</c:v>
                </c:pt>
                <c:pt idx="924">
                  <c:v>37820</c:v>
                </c:pt>
                <c:pt idx="925">
                  <c:v>37823</c:v>
                </c:pt>
                <c:pt idx="926">
                  <c:v>37824</c:v>
                </c:pt>
                <c:pt idx="927">
                  <c:v>37825</c:v>
                </c:pt>
                <c:pt idx="928">
                  <c:v>37826</c:v>
                </c:pt>
                <c:pt idx="929">
                  <c:v>37827</c:v>
                </c:pt>
                <c:pt idx="930">
                  <c:v>37830</c:v>
                </c:pt>
                <c:pt idx="931">
                  <c:v>37831</c:v>
                </c:pt>
                <c:pt idx="932">
                  <c:v>37832</c:v>
                </c:pt>
                <c:pt idx="933">
                  <c:v>37833</c:v>
                </c:pt>
                <c:pt idx="934">
                  <c:v>37834</c:v>
                </c:pt>
                <c:pt idx="935">
                  <c:v>37837</c:v>
                </c:pt>
                <c:pt idx="936">
                  <c:v>37838</c:v>
                </c:pt>
                <c:pt idx="937">
                  <c:v>37839</c:v>
                </c:pt>
                <c:pt idx="938">
                  <c:v>37840</c:v>
                </c:pt>
                <c:pt idx="939">
                  <c:v>37841</c:v>
                </c:pt>
                <c:pt idx="940">
                  <c:v>37844</c:v>
                </c:pt>
                <c:pt idx="941">
                  <c:v>37845</c:v>
                </c:pt>
                <c:pt idx="942">
                  <c:v>37846</c:v>
                </c:pt>
                <c:pt idx="943">
                  <c:v>37847</c:v>
                </c:pt>
                <c:pt idx="944">
                  <c:v>37848</c:v>
                </c:pt>
                <c:pt idx="945">
                  <c:v>37851</c:v>
                </c:pt>
                <c:pt idx="946">
                  <c:v>37852</c:v>
                </c:pt>
                <c:pt idx="947">
                  <c:v>37853</c:v>
                </c:pt>
                <c:pt idx="948">
                  <c:v>37854</c:v>
                </c:pt>
                <c:pt idx="949">
                  <c:v>37855</c:v>
                </c:pt>
                <c:pt idx="950">
                  <c:v>37858</c:v>
                </c:pt>
                <c:pt idx="951">
                  <c:v>37859</c:v>
                </c:pt>
                <c:pt idx="952">
                  <c:v>37860</c:v>
                </c:pt>
                <c:pt idx="953">
                  <c:v>37861</c:v>
                </c:pt>
                <c:pt idx="954">
                  <c:v>37862</c:v>
                </c:pt>
                <c:pt idx="955">
                  <c:v>37865</c:v>
                </c:pt>
                <c:pt idx="956">
                  <c:v>37866</c:v>
                </c:pt>
                <c:pt idx="957">
                  <c:v>37867</c:v>
                </c:pt>
                <c:pt idx="958">
                  <c:v>37868</c:v>
                </c:pt>
                <c:pt idx="959">
                  <c:v>37869</c:v>
                </c:pt>
                <c:pt idx="960">
                  <c:v>37872</c:v>
                </c:pt>
                <c:pt idx="961">
                  <c:v>37873</c:v>
                </c:pt>
                <c:pt idx="962">
                  <c:v>37874</c:v>
                </c:pt>
                <c:pt idx="963">
                  <c:v>37875</c:v>
                </c:pt>
                <c:pt idx="964">
                  <c:v>37876</c:v>
                </c:pt>
                <c:pt idx="965">
                  <c:v>37879</c:v>
                </c:pt>
                <c:pt idx="966">
                  <c:v>37880</c:v>
                </c:pt>
                <c:pt idx="967">
                  <c:v>37881</c:v>
                </c:pt>
                <c:pt idx="968">
                  <c:v>37882</c:v>
                </c:pt>
                <c:pt idx="969">
                  <c:v>37883</c:v>
                </c:pt>
                <c:pt idx="970">
                  <c:v>37886</c:v>
                </c:pt>
                <c:pt idx="971">
                  <c:v>37887</c:v>
                </c:pt>
                <c:pt idx="972">
                  <c:v>37888</c:v>
                </c:pt>
                <c:pt idx="973">
                  <c:v>37889</c:v>
                </c:pt>
                <c:pt idx="974">
                  <c:v>37890</c:v>
                </c:pt>
                <c:pt idx="975">
                  <c:v>37893</c:v>
                </c:pt>
                <c:pt idx="976">
                  <c:v>37894</c:v>
                </c:pt>
                <c:pt idx="977">
                  <c:v>37895</c:v>
                </c:pt>
                <c:pt idx="978">
                  <c:v>37896</c:v>
                </c:pt>
                <c:pt idx="979">
                  <c:v>37897</c:v>
                </c:pt>
                <c:pt idx="980">
                  <c:v>37900</c:v>
                </c:pt>
                <c:pt idx="981">
                  <c:v>37901</c:v>
                </c:pt>
                <c:pt idx="982">
                  <c:v>37902</c:v>
                </c:pt>
                <c:pt idx="983">
                  <c:v>37903</c:v>
                </c:pt>
                <c:pt idx="984">
                  <c:v>37904</c:v>
                </c:pt>
                <c:pt idx="985">
                  <c:v>37907</c:v>
                </c:pt>
                <c:pt idx="986">
                  <c:v>37908</c:v>
                </c:pt>
                <c:pt idx="987">
                  <c:v>37909</c:v>
                </c:pt>
                <c:pt idx="988">
                  <c:v>37910</c:v>
                </c:pt>
                <c:pt idx="989">
                  <c:v>37911</c:v>
                </c:pt>
                <c:pt idx="990">
                  <c:v>37914</c:v>
                </c:pt>
                <c:pt idx="991">
                  <c:v>37915</c:v>
                </c:pt>
                <c:pt idx="992">
                  <c:v>37916</c:v>
                </c:pt>
                <c:pt idx="993">
                  <c:v>37917</c:v>
                </c:pt>
                <c:pt idx="994">
                  <c:v>37918</c:v>
                </c:pt>
                <c:pt idx="995">
                  <c:v>37921</c:v>
                </c:pt>
                <c:pt idx="996">
                  <c:v>37922</c:v>
                </c:pt>
                <c:pt idx="997">
                  <c:v>37923</c:v>
                </c:pt>
                <c:pt idx="998">
                  <c:v>37924</c:v>
                </c:pt>
                <c:pt idx="999">
                  <c:v>37925</c:v>
                </c:pt>
                <c:pt idx="1000">
                  <c:v>37928</c:v>
                </c:pt>
                <c:pt idx="1001">
                  <c:v>37929</c:v>
                </c:pt>
                <c:pt idx="1002">
                  <c:v>37930</c:v>
                </c:pt>
                <c:pt idx="1003">
                  <c:v>37931</c:v>
                </c:pt>
                <c:pt idx="1004">
                  <c:v>37932</c:v>
                </c:pt>
                <c:pt idx="1005">
                  <c:v>37935</c:v>
                </c:pt>
                <c:pt idx="1006">
                  <c:v>37936</c:v>
                </c:pt>
                <c:pt idx="1007">
                  <c:v>37937</c:v>
                </c:pt>
                <c:pt idx="1008">
                  <c:v>37938</c:v>
                </c:pt>
                <c:pt idx="1009">
                  <c:v>37939</c:v>
                </c:pt>
                <c:pt idx="1010">
                  <c:v>37942</c:v>
                </c:pt>
                <c:pt idx="1011">
                  <c:v>37943</c:v>
                </c:pt>
                <c:pt idx="1012">
                  <c:v>37944</c:v>
                </c:pt>
                <c:pt idx="1013">
                  <c:v>37945</c:v>
                </c:pt>
                <c:pt idx="1014">
                  <c:v>37946</c:v>
                </c:pt>
                <c:pt idx="1015">
                  <c:v>37949</c:v>
                </c:pt>
                <c:pt idx="1016">
                  <c:v>37950</c:v>
                </c:pt>
                <c:pt idx="1017">
                  <c:v>37951</c:v>
                </c:pt>
                <c:pt idx="1018">
                  <c:v>37952</c:v>
                </c:pt>
                <c:pt idx="1019">
                  <c:v>37953</c:v>
                </c:pt>
                <c:pt idx="1020">
                  <c:v>37956</c:v>
                </c:pt>
                <c:pt idx="1021">
                  <c:v>37957</c:v>
                </c:pt>
                <c:pt idx="1022">
                  <c:v>37958</c:v>
                </c:pt>
                <c:pt idx="1023">
                  <c:v>37959</c:v>
                </c:pt>
                <c:pt idx="1024">
                  <c:v>37960</c:v>
                </c:pt>
                <c:pt idx="1025">
                  <c:v>37963</c:v>
                </c:pt>
                <c:pt idx="1026">
                  <c:v>37964</c:v>
                </c:pt>
                <c:pt idx="1027">
                  <c:v>37965</c:v>
                </c:pt>
                <c:pt idx="1028">
                  <c:v>37966</c:v>
                </c:pt>
                <c:pt idx="1029">
                  <c:v>37967</c:v>
                </c:pt>
                <c:pt idx="1030">
                  <c:v>37970</c:v>
                </c:pt>
                <c:pt idx="1031">
                  <c:v>37971</c:v>
                </c:pt>
                <c:pt idx="1032">
                  <c:v>37972</c:v>
                </c:pt>
                <c:pt idx="1033">
                  <c:v>37973</c:v>
                </c:pt>
                <c:pt idx="1034">
                  <c:v>37974</c:v>
                </c:pt>
                <c:pt idx="1035">
                  <c:v>37977</c:v>
                </c:pt>
                <c:pt idx="1036">
                  <c:v>37978</c:v>
                </c:pt>
                <c:pt idx="1037">
                  <c:v>37979</c:v>
                </c:pt>
                <c:pt idx="1038">
                  <c:v>37980</c:v>
                </c:pt>
                <c:pt idx="1039">
                  <c:v>37981</c:v>
                </c:pt>
                <c:pt idx="1040">
                  <c:v>37984</c:v>
                </c:pt>
                <c:pt idx="1041">
                  <c:v>37985</c:v>
                </c:pt>
                <c:pt idx="1042">
                  <c:v>37986</c:v>
                </c:pt>
                <c:pt idx="1043">
                  <c:v>37987</c:v>
                </c:pt>
                <c:pt idx="1044">
                  <c:v>37988</c:v>
                </c:pt>
                <c:pt idx="1045">
                  <c:v>37991</c:v>
                </c:pt>
                <c:pt idx="1046">
                  <c:v>37992</c:v>
                </c:pt>
                <c:pt idx="1047">
                  <c:v>37993</c:v>
                </c:pt>
                <c:pt idx="1048">
                  <c:v>37994</c:v>
                </c:pt>
                <c:pt idx="1049">
                  <c:v>37995</c:v>
                </c:pt>
                <c:pt idx="1050">
                  <c:v>37998</c:v>
                </c:pt>
                <c:pt idx="1051">
                  <c:v>37999</c:v>
                </c:pt>
                <c:pt idx="1052">
                  <c:v>38000</c:v>
                </c:pt>
                <c:pt idx="1053">
                  <c:v>38001</c:v>
                </c:pt>
                <c:pt idx="1054">
                  <c:v>38002</c:v>
                </c:pt>
                <c:pt idx="1055">
                  <c:v>38005</c:v>
                </c:pt>
                <c:pt idx="1056">
                  <c:v>38006</c:v>
                </c:pt>
                <c:pt idx="1057">
                  <c:v>38007</c:v>
                </c:pt>
                <c:pt idx="1058">
                  <c:v>38008</c:v>
                </c:pt>
                <c:pt idx="1059">
                  <c:v>38009</c:v>
                </c:pt>
                <c:pt idx="1060">
                  <c:v>38012</c:v>
                </c:pt>
                <c:pt idx="1061">
                  <c:v>38013</c:v>
                </c:pt>
                <c:pt idx="1062">
                  <c:v>38014</c:v>
                </c:pt>
                <c:pt idx="1063">
                  <c:v>38015</c:v>
                </c:pt>
                <c:pt idx="1064">
                  <c:v>38016</c:v>
                </c:pt>
                <c:pt idx="1065">
                  <c:v>38019</c:v>
                </c:pt>
                <c:pt idx="1066">
                  <c:v>38020</c:v>
                </c:pt>
                <c:pt idx="1067">
                  <c:v>38021</c:v>
                </c:pt>
                <c:pt idx="1068">
                  <c:v>38022</c:v>
                </c:pt>
                <c:pt idx="1069">
                  <c:v>38023</c:v>
                </c:pt>
                <c:pt idx="1070">
                  <c:v>38026</c:v>
                </c:pt>
                <c:pt idx="1071">
                  <c:v>38027</c:v>
                </c:pt>
                <c:pt idx="1072">
                  <c:v>38028</c:v>
                </c:pt>
                <c:pt idx="1073">
                  <c:v>38029</c:v>
                </c:pt>
                <c:pt idx="1074">
                  <c:v>38030</c:v>
                </c:pt>
                <c:pt idx="1075">
                  <c:v>38033</c:v>
                </c:pt>
                <c:pt idx="1076">
                  <c:v>38034</c:v>
                </c:pt>
                <c:pt idx="1077">
                  <c:v>38035</c:v>
                </c:pt>
                <c:pt idx="1078">
                  <c:v>38036</c:v>
                </c:pt>
                <c:pt idx="1079">
                  <c:v>38037</c:v>
                </c:pt>
                <c:pt idx="1080">
                  <c:v>38040</c:v>
                </c:pt>
                <c:pt idx="1081">
                  <c:v>38041</c:v>
                </c:pt>
                <c:pt idx="1082">
                  <c:v>38042</c:v>
                </c:pt>
                <c:pt idx="1083">
                  <c:v>38043</c:v>
                </c:pt>
                <c:pt idx="1084">
                  <c:v>38044</c:v>
                </c:pt>
                <c:pt idx="1085">
                  <c:v>38047</c:v>
                </c:pt>
                <c:pt idx="1086">
                  <c:v>38048</c:v>
                </c:pt>
                <c:pt idx="1087">
                  <c:v>38049</c:v>
                </c:pt>
                <c:pt idx="1088">
                  <c:v>38050</c:v>
                </c:pt>
                <c:pt idx="1089">
                  <c:v>38051</c:v>
                </c:pt>
                <c:pt idx="1090">
                  <c:v>38054</c:v>
                </c:pt>
                <c:pt idx="1091">
                  <c:v>38055</c:v>
                </c:pt>
                <c:pt idx="1092">
                  <c:v>38056</c:v>
                </c:pt>
                <c:pt idx="1093">
                  <c:v>38057</c:v>
                </c:pt>
                <c:pt idx="1094">
                  <c:v>38058</c:v>
                </c:pt>
                <c:pt idx="1095">
                  <c:v>38061</c:v>
                </c:pt>
                <c:pt idx="1096">
                  <c:v>38062</c:v>
                </c:pt>
                <c:pt idx="1097">
                  <c:v>38063</c:v>
                </c:pt>
                <c:pt idx="1098">
                  <c:v>38064</c:v>
                </c:pt>
                <c:pt idx="1099">
                  <c:v>38065</c:v>
                </c:pt>
                <c:pt idx="1100">
                  <c:v>38068</c:v>
                </c:pt>
                <c:pt idx="1101">
                  <c:v>38069</c:v>
                </c:pt>
                <c:pt idx="1102">
                  <c:v>38070</c:v>
                </c:pt>
                <c:pt idx="1103">
                  <c:v>38071</c:v>
                </c:pt>
                <c:pt idx="1104">
                  <c:v>38072</c:v>
                </c:pt>
                <c:pt idx="1105">
                  <c:v>38075</c:v>
                </c:pt>
                <c:pt idx="1106">
                  <c:v>38076</c:v>
                </c:pt>
                <c:pt idx="1107">
                  <c:v>38077</c:v>
                </c:pt>
                <c:pt idx="1108">
                  <c:v>38078</c:v>
                </c:pt>
                <c:pt idx="1109">
                  <c:v>38079</c:v>
                </c:pt>
                <c:pt idx="1110">
                  <c:v>38082</c:v>
                </c:pt>
                <c:pt idx="1111">
                  <c:v>38083</c:v>
                </c:pt>
                <c:pt idx="1112">
                  <c:v>38084</c:v>
                </c:pt>
                <c:pt idx="1113">
                  <c:v>38085</c:v>
                </c:pt>
                <c:pt idx="1114">
                  <c:v>38086</c:v>
                </c:pt>
                <c:pt idx="1115">
                  <c:v>38089</c:v>
                </c:pt>
                <c:pt idx="1116">
                  <c:v>38090</c:v>
                </c:pt>
                <c:pt idx="1117">
                  <c:v>38091</c:v>
                </c:pt>
                <c:pt idx="1118">
                  <c:v>38092</c:v>
                </c:pt>
                <c:pt idx="1119">
                  <c:v>38093</c:v>
                </c:pt>
                <c:pt idx="1120">
                  <c:v>38096</c:v>
                </c:pt>
                <c:pt idx="1121">
                  <c:v>38097</c:v>
                </c:pt>
                <c:pt idx="1122">
                  <c:v>38098</c:v>
                </c:pt>
                <c:pt idx="1123">
                  <c:v>38099</c:v>
                </c:pt>
                <c:pt idx="1124">
                  <c:v>38100</c:v>
                </c:pt>
                <c:pt idx="1125">
                  <c:v>38103</c:v>
                </c:pt>
                <c:pt idx="1126">
                  <c:v>38104</c:v>
                </c:pt>
                <c:pt idx="1127">
                  <c:v>38105</c:v>
                </c:pt>
                <c:pt idx="1128">
                  <c:v>38106</c:v>
                </c:pt>
                <c:pt idx="1129">
                  <c:v>38107</c:v>
                </c:pt>
                <c:pt idx="1130">
                  <c:v>38110</c:v>
                </c:pt>
                <c:pt idx="1131">
                  <c:v>38111</c:v>
                </c:pt>
                <c:pt idx="1132">
                  <c:v>38112</c:v>
                </c:pt>
                <c:pt idx="1133">
                  <c:v>38113</c:v>
                </c:pt>
                <c:pt idx="1134">
                  <c:v>38114</c:v>
                </c:pt>
                <c:pt idx="1135">
                  <c:v>38117</c:v>
                </c:pt>
                <c:pt idx="1136">
                  <c:v>38118</c:v>
                </c:pt>
                <c:pt idx="1137">
                  <c:v>38119</c:v>
                </c:pt>
                <c:pt idx="1138">
                  <c:v>38120</c:v>
                </c:pt>
                <c:pt idx="1139">
                  <c:v>38121</c:v>
                </c:pt>
                <c:pt idx="1140">
                  <c:v>38124</c:v>
                </c:pt>
                <c:pt idx="1141">
                  <c:v>38125</c:v>
                </c:pt>
                <c:pt idx="1142">
                  <c:v>38126</c:v>
                </c:pt>
                <c:pt idx="1143">
                  <c:v>38127</c:v>
                </c:pt>
                <c:pt idx="1144">
                  <c:v>38128</c:v>
                </c:pt>
                <c:pt idx="1145">
                  <c:v>38131</c:v>
                </c:pt>
                <c:pt idx="1146">
                  <c:v>38132</c:v>
                </c:pt>
                <c:pt idx="1147">
                  <c:v>38133</c:v>
                </c:pt>
                <c:pt idx="1148">
                  <c:v>38134</c:v>
                </c:pt>
                <c:pt idx="1149">
                  <c:v>38135</c:v>
                </c:pt>
                <c:pt idx="1150">
                  <c:v>38138</c:v>
                </c:pt>
                <c:pt idx="1151">
                  <c:v>38139</c:v>
                </c:pt>
                <c:pt idx="1152">
                  <c:v>38140</c:v>
                </c:pt>
                <c:pt idx="1153">
                  <c:v>38141</c:v>
                </c:pt>
                <c:pt idx="1154">
                  <c:v>38142</c:v>
                </c:pt>
                <c:pt idx="1155">
                  <c:v>38145</c:v>
                </c:pt>
                <c:pt idx="1156">
                  <c:v>38146</c:v>
                </c:pt>
                <c:pt idx="1157">
                  <c:v>38147</c:v>
                </c:pt>
                <c:pt idx="1158">
                  <c:v>38148</c:v>
                </c:pt>
                <c:pt idx="1159">
                  <c:v>38149</c:v>
                </c:pt>
                <c:pt idx="1160">
                  <c:v>38152</c:v>
                </c:pt>
                <c:pt idx="1161">
                  <c:v>38153</c:v>
                </c:pt>
                <c:pt idx="1162">
                  <c:v>38154</c:v>
                </c:pt>
                <c:pt idx="1163">
                  <c:v>38155</c:v>
                </c:pt>
                <c:pt idx="1164">
                  <c:v>38156</c:v>
                </c:pt>
                <c:pt idx="1165">
                  <c:v>38159</c:v>
                </c:pt>
                <c:pt idx="1166">
                  <c:v>38160</c:v>
                </c:pt>
                <c:pt idx="1167">
                  <c:v>38161</c:v>
                </c:pt>
                <c:pt idx="1168">
                  <c:v>38162</c:v>
                </c:pt>
                <c:pt idx="1169">
                  <c:v>38163</c:v>
                </c:pt>
                <c:pt idx="1170">
                  <c:v>38166</c:v>
                </c:pt>
                <c:pt idx="1171">
                  <c:v>38167</c:v>
                </c:pt>
                <c:pt idx="1172">
                  <c:v>38168</c:v>
                </c:pt>
                <c:pt idx="1173">
                  <c:v>38169</c:v>
                </c:pt>
                <c:pt idx="1174">
                  <c:v>38170</c:v>
                </c:pt>
                <c:pt idx="1175">
                  <c:v>38173</c:v>
                </c:pt>
                <c:pt idx="1176">
                  <c:v>38174</c:v>
                </c:pt>
                <c:pt idx="1177">
                  <c:v>38175</c:v>
                </c:pt>
                <c:pt idx="1178">
                  <c:v>38176</c:v>
                </c:pt>
                <c:pt idx="1179">
                  <c:v>38177</c:v>
                </c:pt>
                <c:pt idx="1180">
                  <c:v>38180</c:v>
                </c:pt>
                <c:pt idx="1181">
                  <c:v>38181</c:v>
                </c:pt>
                <c:pt idx="1182">
                  <c:v>38182</c:v>
                </c:pt>
                <c:pt idx="1183">
                  <c:v>38183</c:v>
                </c:pt>
                <c:pt idx="1184">
                  <c:v>38184</c:v>
                </c:pt>
                <c:pt idx="1185">
                  <c:v>38187</c:v>
                </c:pt>
                <c:pt idx="1186">
                  <c:v>38188</c:v>
                </c:pt>
                <c:pt idx="1187">
                  <c:v>38189</c:v>
                </c:pt>
                <c:pt idx="1188">
                  <c:v>38190</c:v>
                </c:pt>
                <c:pt idx="1189">
                  <c:v>38191</c:v>
                </c:pt>
                <c:pt idx="1190">
                  <c:v>38194</c:v>
                </c:pt>
                <c:pt idx="1191">
                  <c:v>38195</c:v>
                </c:pt>
                <c:pt idx="1192">
                  <c:v>38196</c:v>
                </c:pt>
                <c:pt idx="1193">
                  <c:v>38197</c:v>
                </c:pt>
                <c:pt idx="1194">
                  <c:v>38198</c:v>
                </c:pt>
                <c:pt idx="1195">
                  <c:v>38201</c:v>
                </c:pt>
                <c:pt idx="1196">
                  <c:v>38202</c:v>
                </c:pt>
                <c:pt idx="1197">
                  <c:v>38203</c:v>
                </c:pt>
                <c:pt idx="1198">
                  <c:v>38204</c:v>
                </c:pt>
                <c:pt idx="1199">
                  <c:v>38205</c:v>
                </c:pt>
                <c:pt idx="1200">
                  <c:v>38208</c:v>
                </c:pt>
                <c:pt idx="1201">
                  <c:v>38209</c:v>
                </c:pt>
                <c:pt idx="1202">
                  <c:v>38210</c:v>
                </c:pt>
                <c:pt idx="1203">
                  <c:v>38211</c:v>
                </c:pt>
                <c:pt idx="1204">
                  <c:v>38212</c:v>
                </c:pt>
                <c:pt idx="1205">
                  <c:v>38215</c:v>
                </c:pt>
                <c:pt idx="1206">
                  <c:v>38216</c:v>
                </c:pt>
                <c:pt idx="1207">
                  <c:v>38217</c:v>
                </c:pt>
                <c:pt idx="1208">
                  <c:v>38218</c:v>
                </c:pt>
                <c:pt idx="1209">
                  <c:v>38219</c:v>
                </c:pt>
                <c:pt idx="1210">
                  <c:v>38222</c:v>
                </c:pt>
                <c:pt idx="1211">
                  <c:v>38223</c:v>
                </c:pt>
                <c:pt idx="1212">
                  <c:v>38224</c:v>
                </c:pt>
                <c:pt idx="1213">
                  <c:v>38225</c:v>
                </c:pt>
                <c:pt idx="1214">
                  <c:v>38226</c:v>
                </c:pt>
                <c:pt idx="1215">
                  <c:v>38229</c:v>
                </c:pt>
                <c:pt idx="1216">
                  <c:v>38230</c:v>
                </c:pt>
                <c:pt idx="1217">
                  <c:v>38231</c:v>
                </c:pt>
                <c:pt idx="1218">
                  <c:v>38232</c:v>
                </c:pt>
                <c:pt idx="1219">
                  <c:v>38233</c:v>
                </c:pt>
                <c:pt idx="1220">
                  <c:v>38236</c:v>
                </c:pt>
                <c:pt idx="1221">
                  <c:v>38237</c:v>
                </c:pt>
                <c:pt idx="1222">
                  <c:v>38238</c:v>
                </c:pt>
                <c:pt idx="1223">
                  <c:v>38239</c:v>
                </c:pt>
                <c:pt idx="1224">
                  <c:v>38240</c:v>
                </c:pt>
                <c:pt idx="1225">
                  <c:v>38243</c:v>
                </c:pt>
                <c:pt idx="1226">
                  <c:v>38244</c:v>
                </c:pt>
                <c:pt idx="1227">
                  <c:v>38245</c:v>
                </c:pt>
                <c:pt idx="1228">
                  <c:v>38246</c:v>
                </c:pt>
                <c:pt idx="1229">
                  <c:v>38247</c:v>
                </c:pt>
                <c:pt idx="1230">
                  <c:v>38250</c:v>
                </c:pt>
                <c:pt idx="1231">
                  <c:v>38251</c:v>
                </c:pt>
                <c:pt idx="1232">
                  <c:v>38252</c:v>
                </c:pt>
                <c:pt idx="1233">
                  <c:v>38253</c:v>
                </c:pt>
                <c:pt idx="1234">
                  <c:v>38254</c:v>
                </c:pt>
                <c:pt idx="1235">
                  <c:v>38257</c:v>
                </c:pt>
                <c:pt idx="1236">
                  <c:v>38258</c:v>
                </c:pt>
                <c:pt idx="1237">
                  <c:v>38259</c:v>
                </c:pt>
                <c:pt idx="1238">
                  <c:v>38260</c:v>
                </c:pt>
                <c:pt idx="1239">
                  <c:v>38261</c:v>
                </c:pt>
                <c:pt idx="1240">
                  <c:v>38264</c:v>
                </c:pt>
                <c:pt idx="1241">
                  <c:v>38265</c:v>
                </c:pt>
                <c:pt idx="1242">
                  <c:v>38266</c:v>
                </c:pt>
                <c:pt idx="1243">
                  <c:v>38267</c:v>
                </c:pt>
                <c:pt idx="1244">
                  <c:v>38268</c:v>
                </c:pt>
                <c:pt idx="1245">
                  <c:v>38271</c:v>
                </c:pt>
                <c:pt idx="1246">
                  <c:v>38272</c:v>
                </c:pt>
                <c:pt idx="1247">
                  <c:v>38273</c:v>
                </c:pt>
                <c:pt idx="1248">
                  <c:v>38274</c:v>
                </c:pt>
                <c:pt idx="1249">
                  <c:v>38275</c:v>
                </c:pt>
                <c:pt idx="1250">
                  <c:v>38278</c:v>
                </c:pt>
                <c:pt idx="1251">
                  <c:v>38279</c:v>
                </c:pt>
                <c:pt idx="1252">
                  <c:v>38280</c:v>
                </c:pt>
                <c:pt idx="1253">
                  <c:v>38281</c:v>
                </c:pt>
                <c:pt idx="1254">
                  <c:v>38282</c:v>
                </c:pt>
                <c:pt idx="1255">
                  <c:v>38285</c:v>
                </c:pt>
                <c:pt idx="1256">
                  <c:v>38286</c:v>
                </c:pt>
                <c:pt idx="1257">
                  <c:v>38287</c:v>
                </c:pt>
                <c:pt idx="1258">
                  <c:v>38288</c:v>
                </c:pt>
                <c:pt idx="1259">
                  <c:v>38289</c:v>
                </c:pt>
                <c:pt idx="1260">
                  <c:v>38292</c:v>
                </c:pt>
                <c:pt idx="1261">
                  <c:v>38293</c:v>
                </c:pt>
                <c:pt idx="1262">
                  <c:v>38294</c:v>
                </c:pt>
                <c:pt idx="1263">
                  <c:v>38295</c:v>
                </c:pt>
                <c:pt idx="1264">
                  <c:v>38296</c:v>
                </c:pt>
                <c:pt idx="1265">
                  <c:v>38299</c:v>
                </c:pt>
                <c:pt idx="1266">
                  <c:v>38300</c:v>
                </c:pt>
                <c:pt idx="1267">
                  <c:v>38301</c:v>
                </c:pt>
                <c:pt idx="1268">
                  <c:v>38302</c:v>
                </c:pt>
                <c:pt idx="1269">
                  <c:v>38303</c:v>
                </c:pt>
                <c:pt idx="1270">
                  <c:v>38306</c:v>
                </c:pt>
                <c:pt idx="1271">
                  <c:v>38307</c:v>
                </c:pt>
                <c:pt idx="1272">
                  <c:v>38308</c:v>
                </c:pt>
                <c:pt idx="1273">
                  <c:v>38309</c:v>
                </c:pt>
                <c:pt idx="1274">
                  <c:v>38310</c:v>
                </c:pt>
                <c:pt idx="1275">
                  <c:v>38313</c:v>
                </c:pt>
                <c:pt idx="1276">
                  <c:v>38314</c:v>
                </c:pt>
                <c:pt idx="1277">
                  <c:v>38315</c:v>
                </c:pt>
                <c:pt idx="1278">
                  <c:v>38316</c:v>
                </c:pt>
                <c:pt idx="1279">
                  <c:v>38317</c:v>
                </c:pt>
                <c:pt idx="1280">
                  <c:v>38320</c:v>
                </c:pt>
                <c:pt idx="1281">
                  <c:v>38321</c:v>
                </c:pt>
                <c:pt idx="1282">
                  <c:v>38322</c:v>
                </c:pt>
                <c:pt idx="1283">
                  <c:v>38323</c:v>
                </c:pt>
                <c:pt idx="1284">
                  <c:v>38324</c:v>
                </c:pt>
                <c:pt idx="1285">
                  <c:v>38327</c:v>
                </c:pt>
                <c:pt idx="1286">
                  <c:v>38328</c:v>
                </c:pt>
                <c:pt idx="1287">
                  <c:v>38329</c:v>
                </c:pt>
                <c:pt idx="1288">
                  <c:v>38330</c:v>
                </c:pt>
                <c:pt idx="1289">
                  <c:v>38331</c:v>
                </c:pt>
                <c:pt idx="1290">
                  <c:v>38334</c:v>
                </c:pt>
                <c:pt idx="1291">
                  <c:v>38335</c:v>
                </c:pt>
                <c:pt idx="1292">
                  <c:v>38336</c:v>
                </c:pt>
                <c:pt idx="1293">
                  <c:v>38337</c:v>
                </c:pt>
                <c:pt idx="1294">
                  <c:v>38338</c:v>
                </c:pt>
                <c:pt idx="1295">
                  <c:v>38341</c:v>
                </c:pt>
                <c:pt idx="1296">
                  <c:v>38342</c:v>
                </c:pt>
                <c:pt idx="1297">
                  <c:v>38343</c:v>
                </c:pt>
                <c:pt idx="1298">
                  <c:v>38344</c:v>
                </c:pt>
                <c:pt idx="1299">
                  <c:v>38345</c:v>
                </c:pt>
                <c:pt idx="1300">
                  <c:v>38348</c:v>
                </c:pt>
                <c:pt idx="1301">
                  <c:v>38349</c:v>
                </c:pt>
                <c:pt idx="1302">
                  <c:v>38350</c:v>
                </c:pt>
                <c:pt idx="1303">
                  <c:v>38351</c:v>
                </c:pt>
                <c:pt idx="1304">
                  <c:v>38352</c:v>
                </c:pt>
                <c:pt idx="1305">
                  <c:v>38355</c:v>
                </c:pt>
                <c:pt idx="1306">
                  <c:v>38356</c:v>
                </c:pt>
                <c:pt idx="1307">
                  <c:v>38357</c:v>
                </c:pt>
                <c:pt idx="1308">
                  <c:v>38358</c:v>
                </c:pt>
                <c:pt idx="1309">
                  <c:v>38359</c:v>
                </c:pt>
                <c:pt idx="1310">
                  <c:v>38362</c:v>
                </c:pt>
                <c:pt idx="1311">
                  <c:v>38363</c:v>
                </c:pt>
                <c:pt idx="1312">
                  <c:v>38364</c:v>
                </c:pt>
                <c:pt idx="1313">
                  <c:v>38365</c:v>
                </c:pt>
                <c:pt idx="1314">
                  <c:v>38366</c:v>
                </c:pt>
                <c:pt idx="1315">
                  <c:v>38369</c:v>
                </c:pt>
                <c:pt idx="1316">
                  <c:v>38370</c:v>
                </c:pt>
                <c:pt idx="1317">
                  <c:v>38371</c:v>
                </c:pt>
                <c:pt idx="1318">
                  <c:v>38372</c:v>
                </c:pt>
                <c:pt idx="1319">
                  <c:v>38373</c:v>
                </c:pt>
                <c:pt idx="1320">
                  <c:v>38376</c:v>
                </c:pt>
                <c:pt idx="1321">
                  <c:v>38377</c:v>
                </c:pt>
                <c:pt idx="1322">
                  <c:v>38378</c:v>
                </c:pt>
                <c:pt idx="1323">
                  <c:v>38379</c:v>
                </c:pt>
                <c:pt idx="1324">
                  <c:v>38380</c:v>
                </c:pt>
                <c:pt idx="1325">
                  <c:v>38383</c:v>
                </c:pt>
                <c:pt idx="1326">
                  <c:v>38384</c:v>
                </c:pt>
                <c:pt idx="1327">
                  <c:v>38385</c:v>
                </c:pt>
                <c:pt idx="1328">
                  <c:v>38386</c:v>
                </c:pt>
                <c:pt idx="1329">
                  <c:v>38387</c:v>
                </c:pt>
                <c:pt idx="1330">
                  <c:v>38390</c:v>
                </c:pt>
                <c:pt idx="1331">
                  <c:v>38391</c:v>
                </c:pt>
                <c:pt idx="1332">
                  <c:v>38392</c:v>
                </c:pt>
                <c:pt idx="1333">
                  <c:v>38393</c:v>
                </c:pt>
                <c:pt idx="1334">
                  <c:v>38394</c:v>
                </c:pt>
                <c:pt idx="1335">
                  <c:v>38397</c:v>
                </c:pt>
                <c:pt idx="1336">
                  <c:v>38398</c:v>
                </c:pt>
                <c:pt idx="1337">
                  <c:v>38399</c:v>
                </c:pt>
                <c:pt idx="1338">
                  <c:v>38400</c:v>
                </c:pt>
                <c:pt idx="1339">
                  <c:v>38401</c:v>
                </c:pt>
                <c:pt idx="1340">
                  <c:v>38404</c:v>
                </c:pt>
                <c:pt idx="1341">
                  <c:v>38405</c:v>
                </c:pt>
                <c:pt idx="1342">
                  <c:v>38406</c:v>
                </c:pt>
                <c:pt idx="1343">
                  <c:v>38407</c:v>
                </c:pt>
                <c:pt idx="1344">
                  <c:v>38408</c:v>
                </c:pt>
                <c:pt idx="1345">
                  <c:v>38411</c:v>
                </c:pt>
                <c:pt idx="1346">
                  <c:v>38412</c:v>
                </c:pt>
                <c:pt idx="1347">
                  <c:v>38413</c:v>
                </c:pt>
                <c:pt idx="1348">
                  <c:v>38414</c:v>
                </c:pt>
                <c:pt idx="1349">
                  <c:v>38415</c:v>
                </c:pt>
                <c:pt idx="1350">
                  <c:v>38418</c:v>
                </c:pt>
                <c:pt idx="1351">
                  <c:v>38419</c:v>
                </c:pt>
                <c:pt idx="1352">
                  <c:v>38420</c:v>
                </c:pt>
                <c:pt idx="1353">
                  <c:v>38421</c:v>
                </c:pt>
                <c:pt idx="1354">
                  <c:v>38422</c:v>
                </c:pt>
                <c:pt idx="1355">
                  <c:v>38425</c:v>
                </c:pt>
                <c:pt idx="1356">
                  <c:v>38426</c:v>
                </c:pt>
                <c:pt idx="1357">
                  <c:v>38427</c:v>
                </c:pt>
                <c:pt idx="1358">
                  <c:v>38428</c:v>
                </c:pt>
                <c:pt idx="1359">
                  <c:v>38429</c:v>
                </c:pt>
                <c:pt idx="1360">
                  <c:v>38432</c:v>
                </c:pt>
                <c:pt idx="1361">
                  <c:v>38433</c:v>
                </c:pt>
                <c:pt idx="1362">
                  <c:v>38434</c:v>
                </c:pt>
                <c:pt idx="1363">
                  <c:v>38435</c:v>
                </c:pt>
                <c:pt idx="1364">
                  <c:v>38436</c:v>
                </c:pt>
                <c:pt idx="1365">
                  <c:v>38439</c:v>
                </c:pt>
                <c:pt idx="1366">
                  <c:v>38440</c:v>
                </c:pt>
                <c:pt idx="1367">
                  <c:v>38441</c:v>
                </c:pt>
                <c:pt idx="1368">
                  <c:v>38442</c:v>
                </c:pt>
                <c:pt idx="1369">
                  <c:v>38443</c:v>
                </c:pt>
                <c:pt idx="1370">
                  <c:v>38446</c:v>
                </c:pt>
                <c:pt idx="1371">
                  <c:v>38447</c:v>
                </c:pt>
                <c:pt idx="1372">
                  <c:v>38448</c:v>
                </c:pt>
                <c:pt idx="1373">
                  <c:v>38449</c:v>
                </c:pt>
                <c:pt idx="1374">
                  <c:v>38450</c:v>
                </c:pt>
                <c:pt idx="1375">
                  <c:v>38453</c:v>
                </c:pt>
                <c:pt idx="1376">
                  <c:v>38454</c:v>
                </c:pt>
                <c:pt idx="1377">
                  <c:v>38455</c:v>
                </c:pt>
                <c:pt idx="1378">
                  <c:v>38456</c:v>
                </c:pt>
                <c:pt idx="1379">
                  <c:v>38457</c:v>
                </c:pt>
                <c:pt idx="1380">
                  <c:v>38460</c:v>
                </c:pt>
                <c:pt idx="1381">
                  <c:v>38461</c:v>
                </c:pt>
                <c:pt idx="1382">
                  <c:v>38462</c:v>
                </c:pt>
                <c:pt idx="1383">
                  <c:v>38463</c:v>
                </c:pt>
                <c:pt idx="1384">
                  <c:v>38464</c:v>
                </c:pt>
                <c:pt idx="1385">
                  <c:v>38467</c:v>
                </c:pt>
                <c:pt idx="1386">
                  <c:v>38468</c:v>
                </c:pt>
                <c:pt idx="1387">
                  <c:v>38469</c:v>
                </c:pt>
                <c:pt idx="1388">
                  <c:v>38470</c:v>
                </c:pt>
                <c:pt idx="1389">
                  <c:v>38471</c:v>
                </c:pt>
                <c:pt idx="1390">
                  <c:v>38474</c:v>
                </c:pt>
                <c:pt idx="1391">
                  <c:v>38475</c:v>
                </c:pt>
                <c:pt idx="1392">
                  <c:v>38476</c:v>
                </c:pt>
                <c:pt idx="1393">
                  <c:v>38477</c:v>
                </c:pt>
                <c:pt idx="1394">
                  <c:v>38478</c:v>
                </c:pt>
                <c:pt idx="1395">
                  <c:v>38481</c:v>
                </c:pt>
                <c:pt idx="1396">
                  <c:v>38482</c:v>
                </c:pt>
                <c:pt idx="1397">
                  <c:v>38483</c:v>
                </c:pt>
                <c:pt idx="1398">
                  <c:v>38484</c:v>
                </c:pt>
                <c:pt idx="1399">
                  <c:v>38485</c:v>
                </c:pt>
                <c:pt idx="1400">
                  <c:v>38488</c:v>
                </c:pt>
                <c:pt idx="1401">
                  <c:v>38489</c:v>
                </c:pt>
                <c:pt idx="1402">
                  <c:v>38490</c:v>
                </c:pt>
                <c:pt idx="1403">
                  <c:v>38491</c:v>
                </c:pt>
                <c:pt idx="1404">
                  <c:v>38492</c:v>
                </c:pt>
                <c:pt idx="1405">
                  <c:v>38495</c:v>
                </c:pt>
                <c:pt idx="1406">
                  <c:v>38496</c:v>
                </c:pt>
                <c:pt idx="1407">
                  <c:v>38497</c:v>
                </c:pt>
                <c:pt idx="1408">
                  <c:v>38498</c:v>
                </c:pt>
                <c:pt idx="1409">
                  <c:v>38499</c:v>
                </c:pt>
                <c:pt idx="1410">
                  <c:v>38502</c:v>
                </c:pt>
                <c:pt idx="1411">
                  <c:v>38503</c:v>
                </c:pt>
                <c:pt idx="1412">
                  <c:v>38504</c:v>
                </c:pt>
                <c:pt idx="1413">
                  <c:v>38505</c:v>
                </c:pt>
                <c:pt idx="1414">
                  <c:v>38506</c:v>
                </c:pt>
                <c:pt idx="1415">
                  <c:v>38509</c:v>
                </c:pt>
                <c:pt idx="1416">
                  <c:v>38510</c:v>
                </c:pt>
                <c:pt idx="1417">
                  <c:v>38511</c:v>
                </c:pt>
                <c:pt idx="1418">
                  <c:v>38512</c:v>
                </c:pt>
                <c:pt idx="1419">
                  <c:v>38513</c:v>
                </c:pt>
                <c:pt idx="1420">
                  <c:v>38516</c:v>
                </c:pt>
                <c:pt idx="1421">
                  <c:v>38517</c:v>
                </c:pt>
                <c:pt idx="1422">
                  <c:v>38518</c:v>
                </c:pt>
                <c:pt idx="1423">
                  <c:v>38519</c:v>
                </c:pt>
                <c:pt idx="1424">
                  <c:v>38520</c:v>
                </c:pt>
                <c:pt idx="1425">
                  <c:v>38523</c:v>
                </c:pt>
                <c:pt idx="1426">
                  <c:v>38524</c:v>
                </c:pt>
                <c:pt idx="1427">
                  <c:v>38525</c:v>
                </c:pt>
                <c:pt idx="1428">
                  <c:v>38526</c:v>
                </c:pt>
                <c:pt idx="1429">
                  <c:v>38527</c:v>
                </c:pt>
                <c:pt idx="1430">
                  <c:v>38530</c:v>
                </c:pt>
                <c:pt idx="1431">
                  <c:v>38531</c:v>
                </c:pt>
                <c:pt idx="1432">
                  <c:v>38532</c:v>
                </c:pt>
                <c:pt idx="1433">
                  <c:v>38533</c:v>
                </c:pt>
                <c:pt idx="1434">
                  <c:v>38534</c:v>
                </c:pt>
                <c:pt idx="1435">
                  <c:v>38537</c:v>
                </c:pt>
                <c:pt idx="1436">
                  <c:v>38538</c:v>
                </c:pt>
                <c:pt idx="1437">
                  <c:v>38539</c:v>
                </c:pt>
                <c:pt idx="1438">
                  <c:v>38540</c:v>
                </c:pt>
                <c:pt idx="1439">
                  <c:v>38541</c:v>
                </c:pt>
                <c:pt idx="1440">
                  <c:v>38544</c:v>
                </c:pt>
                <c:pt idx="1441">
                  <c:v>38545</c:v>
                </c:pt>
                <c:pt idx="1442">
                  <c:v>38546</c:v>
                </c:pt>
                <c:pt idx="1443">
                  <c:v>38547</c:v>
                </c:pt>
                <c:pt idx="1444">
                  <c:v>38548</c:v>
                </c:pt>
                <c:pt idx="1445">
                  <c:v>38551</c:v>
                </c:pt>
                <c:pt idx="1446">
                  <c:v>38552</c:v>
                </c:pt>
                <c:pt idx="1447">
                  <c:v>38553</c:v>
                </c:pt>
                <c:pt idx="1448">
                  <c:v>38554</c:v>
                </c:pt>
                <c:pt idx="1449">
                  <c:v>38555</c:v>
                </c:pt>
                <c:pt idx="1450">
                  <c:v>38558</c:v>
                </c:pt>
                <c:pt idx="1451">
                  <c:v>38559</c:v>
                </c:pt>
                <c:pt idx="1452">
                  <c:v>38560</c:v>
                </c:pt>
                <c:pt idx="1453">
                  <c:v>38561</c:v>
                </c:pt>
                <c:pt idx="1454">
                  <c:v>38562</c:v>
                </c:pt>
                <c:pt idx="1455">
                  <c:v>38565</c:v>
                </c:pt>
                <c:pt idx="1456">
                  <c:v>38566</c:v>
                </c:pt>
                <c:pt idx="1457">
                  <c:v>38567</c:v>
                </c:pt>
                <c:pt idx="1458">
                  <c:v>38568</c:v>
                </c:pt>
                <c:pt idx="1459">
                  <c:v>38569</c:v>
                </c:pt>
                <c:pt idx="1460">
                  <c:v>38572</c:v>
                </c:pt>
                <c:pt idx="1461">
                  <c:v>38573</c:v>
                </c:pt>
                <c:pt idx="1462">
                  <c:v>38574</c:v>
                </c:pt>
                <c:pt idx="1463">
                  <c:v>38575</c:v>
                </c:pt>
                <c:pt idx="1464">
                  <c:v>38576</c:v>
                </c:pt>
                <c:pt idx="1465">
                  <c:v>38579</c:v>
                </c:pt>
                <c:pt idx="1466">
                  <c:v>38580</c:v>
                </c:pt>
                <c:pt idx="1467">
                  <c:v>38581</c:v>
                </c:pt>
                <c:pt idx="1468">
                  <c:v>38582</c:v>
                </c:pt>
                <c:pt idx="1469">
                  <c:v>38583</c:v>
                </c:pt>
                <c:pt idx="1470">
                  <c:v>38586</c:v>
                </c:pt>
                <c:pt idx="1471">
                  <c:v>38587</c:v>
                </c:pt>
                <c:pt idx="1472">
                  <c:v>38588</c:v>
                </c:pt>
                <c:pt idx="1473">
                  <c:v>38589</c:v>
                </c:pt>
                <c:pt idx="1474">
                  <c:v>38590</c:v>
                </c:pt>
                <c:pt idx="1475">
                  <c:v>38593</c:v>
                </c:pt>
                <c:pt idx="1476">
                  <c:v>38594</c:v>
                </c:pt>
                <c:pt idx="1477">
                  <c:v>38595</c:v>
                </c:pt>
                <c:pt idx="1478">
                  <c:v>38596</c:v>
                </c:pt>
                <c:pt idx="1479">
                  <c:v>38597</c:v>
                </c:pt>
                <c:pt idx="1480">
                  <c:v>38600</c:v>
                </c:pt>
                <c:pt idx="1481">
                  <c:v>38601</c:v>
                </c:pt>
                <c:pt idx="1482">
                  <c:v>38602</c:v>
                </c:pt>
                <c:pt idx="1483">
                  <c:v>38603</c:v>
                </c:pt>
                <c:pt idx="1484">
                  <c:v>38604</c:v>
                </c:pt>
                <c:pt idx="1485">
                  <c:v>38607</c:v>
                </c:pt>
                <c:pt idx="1486">
                  <c:v>38608</c:v>
                </c:pt>
                <c:pt idx="1487">
                  <c:v>38609</c:v>
                </c:pt>
                <c:pt idx="1488">
                  <c:v>38610</c:v>
                </c:pt>
                <c:pt idx="1489">
                  <c:v>38611</c:v>
                </c:pt>
                <c:pt idx="1490">
                  <c:v>38614</c:v>
                </c:pt>
                <c:pt idx="1491">
                  <c:v>38615</c:v>
                </c:pt>
                <c:pt idx="1492">
                  <c:v>38616</c:v>
                </c:pt>
                <c:pt idx="1493">
                  <c:v>38617</c:v>
                </c:pt>
                <c:pt idx="1494">
                  <c:v>38618</c:v>
                </c:pt>
                <c:pt idx="1495">
                  <c:v>38621</c:v>
                </c:pt>
                <c:pt idx="1496">
                  <c:v>38622</c:v>
                </c:pt>
                <c:pt idx="1497">
                  <c:v>38623</c:v>
                </c:pt>
                <c:pt idx="1498">
                  <c:v>38624</c:v>
                </c:pt>
                <c:pt idx="1499">
                  <c:v>38625</c:v>
                </c:pt>
                <c:pt idx="1500">
                  <c:v>38628</c:v>
                </c:pt>
                <c:pt idx="1501">
                  <c:v>38629</c:v>
                </c:pt>
                <c:pt idx="1502">
                  <c:v>38630</c:v>
                </c:pt>
                <c:pt idx="1503">
                  <c:v>38631</c:v>
                </c:pt>
                <c:pt idx="1504">
                  <c:v>38632</c:v>
                </c:pt>
                <c:pt idx="1505">
                  <c:v>38635</c:v>
                </c:pt>
                <c:pt idx="1506">
                  <c:v>38636</c:v>
                </c:pt>
                <c:pt idx="1507">
                  <c:v>38637</c:v>
                </c:pt>
                <c:pt idx="1508">
                  <c:v>38638</c:v>
                </c:pt>
                <c:pt idx="1509">
                  <c:v>38639</c:v>
                </c:pt>
                <c:pt idx="1510">
                  <c:v>38642</c:v>
                </c:pt>
                <c:pt idx="1511">
                  <c:v>38643</c:v>
                </c:pt>
                <c:pt idx="1512">
                  <c:v>38644</c:v>
                </c:pt>
                <c:pt idx="1513">
                  <c:v>38645</c:v>
                </c:pt>
                <c:pt idx="1514">
                  <c:v>38646</c:v>
                </c:pt>
                <c:pt idx="1515">
                  <c:v>38649</c:v>
                </c:pt>
                <c:pt idx="1516">
                  <c:v>38650</c:v>
                </c:pt>
                <c:pt idx="1517">
                  <c:v>38651</c:v>
                </c:pt>
                <c:pt idx="1518">
                  <c:v>38652</c:v>
                </c:pt>
                <c:pt idx="1519">
                  <c:v>38653</c:v>
                </c:pt>
                <c:pt idx="1520">
                  <c:v>38656</c:v>
                </c:pt>
                <c:pt idx="1521">
                  <c:v>38657</c:v>
                </c:pt>
                <c:pt idx="1522">
                  <c:v>38658</c:v>
                </c:pt>
                <c:pt idx="1523">
                  <c:v>38659</c:v>
                </c:pt>
                <c:pt idx="1524">
                  <c:v>38660</c:v>
                </c:pt>
                <c:pt idx="1525">
                  <c:v>38663</c:v>
                </c:pt>
                <c:pt idx="1526">
                  <c:v>38664</c:v>
                </c:pt>
                <c:pt idx="1527">
                  <c:v>38665</c:v>
                </c:pt>
                <c:pt idx="1528">
                  <c:v>38666</c:v>
                </c:pt>
                <c:pt idx="1529">
                  <c:v>38667</c:v>
                </c:pt>
                <c:pt idx="1530">
                  <c:v>38670</c:v>
                </c:pt>
                <c:pt idx="1531">
                  <c:v>38671</c:v>
                </c:pt>
                <c:pt idx="1532">
                  <c:v>38672</c:v>
                </c:pt>
                <c:pt idx="1533">
                  <c:v>38673</c:v>
                </c:pt>
                <c:pt idx="1534">
                  <c:v>38674</c:v>
                </c:pt>
                <c:pt idx="1535">
                  <c:v>38677</c:v>
                </c:pt>
                <c:pt idx="1536">
                  <c:v>38678</c:v>
                </c:pt>
                <c:pt idx="1537">
                  <c:v>38679</c:v>
                </c:pt>
                <c:pt idx="1538">
                  <c:v>38680</c:v>
                </c:pt>
                <c:pt idx="1539">
                  <c:v>38681</c:v>
                </c:pt>
                <c:pt idx="1540">
                  <c:v>38684</c:v>
                </c:pt>
                <c:pt idx="1541">
                  <c:v>38685</c:v>
                </c:pt>
                <c:pt idx="1542">
                  <c:v>38686</c:v>
                </c:pt>
                <c:pt idx="1543">
                  <c:v>38687</c:v>
                </c:pt>
                <c:pt idx="1544">
                  <c:v>38688</c:v>
                </c:pt>
                <c:pt idx="1545">
                  <c:v>38691</c:v>
                </c:pt>
                <c:pt idx="1546">
                  <c:v>38692</c:v>
                </c:pt>
                <c:pt idx="1547">
                  <c:v>38693</c:v>
                </c:pt>
                <c:pt idx="1548">
                  <c:v>38694</c:v>
                </c:pt>
                <c:pt idx="1549">
                  <c:v>38695</c:v>
                </c:pt>
                <c:pt idx="1550">
                  <c:v>38698</c:v>
                </c:pt>
                <c:pt idx="1551">
                  <c:v>38699</c:v>
                </c:pt>
                <c:pt idx="1552">
                  <c:v>38700</c:v>
                </c:pt>
                <c:pt idx="1553">
                  <c:v>38701</c:v>
                </c:pt>
                <c:pt idx="1554">
                  <c:v>38702</c:v>
                </c:pt>
                <c:pt idx="1555">
                  <c:v>38705</c:v>
                </c:pt>
                <c:pt idx="1556">
                  <c:v>38706</c:v>
                </c:pt>
                <c:pt idx="1557">
                  <c:v>38707</c:v>
                </c:pt>
                <c:pt idx="1558">
                  <c:v>38708</c:v>
                </c:pt>
                <c:pt idx="1559">
                  <c:v>38709</c:v>
                </c:pt>
                <c:pt idx="1560">
                  <c:v>38712</c:v>
                </c:pt>
                <c:pt idx="1561">
                  <c:v>38713</c:v>
                </c:pt>
                <c:pt idx="1562">
                  <c:v>38714</c:v>
                </c:pt>
                <c:pt idx="1563">
                  <c:v>38715</c:v>
                </c:pt>
                <c:pt idx="1564">
                  <c:v>38716</c:v>
                </c:pt>
                <c:pt idx="1565">
                  <c:v>38719</c:v>
                </c:pt>
                <c:pt idx="1566">
                  <c:v>38720</c:v>
                </c:pt>
                <c:pt idx="1567">
                  <c:v>38721</c:v>
                </c:pt>
                <c:pt idx="1568">
                  <c:v>38722</c:v>
                </c:pt>
                <c:pt idx="1569">
                  <c:v>38723</c:v>
                </c:pt>
                <c:pt idx="1570">
                  <c:v>38726</c:v>
                </c:pt>
                <c:pt idx="1571">
                  <c:v>38727</c:v>
                </c:pt>
                <c:pt idx="1572">
                  <c:v>38728</c:v>
                </c:pt>
                <c:pt idx="1573">
                  <c:v>38729</c:v>
                </c:pt>
                <c:pt idx="1574">
                  <c:v>38730</c:v>
                </c:pt>
                <c:pt idx="1575">
                  <c:v>38733</c:v>
                </c:pt>
                <c:pt idx="1576">
                  <c:v>38734</c:v>
                </c:pt>
                <c:pt idx="1577">
                  <c:v>38735</c:v>
                </c:pt>
                <c:pt idx="1578">
                  <c:v>38736</c:v>
                </c:pt>
                <c:pt idx="1579">
                  <c:v>38737</c:v>
                </c:pt>
                <c:pt idx="1580">
                  <c:v>38740</c:v>
                </c:pt>
                <c:pt idx="1581">
                  <c:v>38741</c:v>
                </c:pt>
                <c:pt idx="1582">
                  <c:v>38742</c:v>
                </c:pt>
                <c:pt idx="1583">
                  <c:v>38743</c:v>
                </c:pt>
                <c:pt idx="1584">
                  <c:v>38744</c:v>
                </c:pt>
                <c:pt idx="1585">
                  <c:v>38747</c:v>
                </c:pt>
                <c:pt idx="1586">
                  <c:v>38748</c:v>
                </c:pt>
                <c:pt idx="1587">
                  <c:v>38749</c:v>
                </c:pt>
                <c:pt idx="1588">
                  <c:v>38750</c:v>
                </c:pt>
                <c:pt idx="1589">
                  <c:v>38751</c:v>
                </c:pt>
                <c:pt idx="1590">
                  <c:v>38754</c:v>
                </c:pt>
                <c:pt idx="1591">
                  <c:v>38755</c:v>
                </c:pt>
                <c:pt idx="1592">
                  <c:v>38756</c:v>
                </c:pt>
                <c:pt idx="1593">
                  <c:v>38757</c:v>
                </c:pt>
                <c:pt idx="1594">
                  <c:v>38758</c:v>
                </c:pt>
                <c:pt idx="1595">
                  <c:v>38761</c:v>
                </c:pt>
                <c:pt idx="1596">
                  <c:v>38762</c:v>
                </c:pt>
                <c:pt idx="1597">
                  <c:v>38763</c:v>
                </c:pt>
                <c:pt idx="1598">
                  <c:v>38764</c:v>
                </c:pt>
                <c:pt idx="1599">
                  <c:v>38765</c:v>
                </c:pt>
                <c:pt idx="1600">
                  <c:v>38768</c:v>
                </c:pt>
                <c:pt idx="1601">
                  <c:v>38769</c:v>
                </c:pt>
                <c:pt idx="1602">
                  <c:v>38770</c:v>
                </c:pt>
                <c:pt idx="1603">
                  <c:v>38771</c:v>
                </c:pt>
                <c:pt idx="1604">
                  <c:v>38772</c:v>
                </c:pt>
                <c:pt idx="1605">
                  <c:v>38775</c:v>
                </c:pt>
                <c:pt idx="1606">
                  <c:v>38776</c:v>
                </c:pt>
                <c:pt idx="1607">
                  <c:v>38777</c:v>
                </c:pt>
                <c:pt idx="1608">
                  <c:v>38778</c:v>
                </c:pt>
                <c:pt idx="1609">
                  <c:v>38779</c:v>
                </c:pt>
                <c:pt idx="1610">
                  <c:v>38782</c:v>
                </c:pt>
                <c:pt idx="1611">
                  <c:v>38783</c:v>
                </c:pt>
                <c:pt idx="1612">
                  <c:v>38784</c:v>
                </c:pt>
                <c:pt idx="1613">
                  <c:v>38785</c:v>
                </c:pt>
                <c:pt idx="1614">
                  <c:v>38786</c:v>
                </c:pt>
                <c:pt idx="1615">
                  <c:v>38789</c:v>
                </c:pt>
                <c:pt idx="1616">
                  <c:v>38790</c:v>
                </c:pt>
                <c:pt idx="1617">
                  <c:v>38791</c:v>
                </c:pt>
                <c:pt idx="1618">
                  <c:v>38792</c:v>
                </c:pt>
                <c:pt idx="1619">
                  <c:v>38793</c:v>
                </c:pt>
                <c:pt idx="1620">
                  <c:v>38796</c:v>
                </c:pt>
                <c:pt idx="1621">
                  <c:v>38797</c:v>
                </c:pt>
                <c:pt idx="1622">
                  <c:v>38798</c:v>
                </c:pt>
                <c:pt idx="1623">
                  <c:v>38799</c:v>
                </c:pt>
                <c:pt idx="1624">
                  <c:v>38800</c:v>
                </c:pt>
                <c:pt idx="1625">
                  <c:v>38803</c:v>
                </c:pt>
                <c:pt idx="1626">
                  <c:v>38804</c:v>
                </c:pt>
                <c:pt idx="1627">
                  <c:v>38805</c:v>
                </c:pt>
                <c:pt idx="1628">
                  <c:v>38806</c:v>
                </c:pt>
                <c:pt idx="1629">
                  <c:v>38807</c:v>
                </c:pt>
                <c:pt idx="1630">
                  <c:v>38810</c:v>
                </c:pt>
                <c:pt idx="1631">
                  <c:v>38811</c:v>
                </c:pt>
                <c:pt idx="1632">
                  <c:v>38812</c:v>
                </c:pt>
                <c:pt idx="1633">
                  <c:v>38813</c:v>
                </c:pt>
                <c:pt idx="1634">
                  <c:v>38814</c:v>
                </c:pt>
                <c:pt idx="1635">
                  <c:v>38817</c:v>
                </c:pt>
                <c:pt idx="1636">
                  <c:v>38818</c:v>
                </c:pt>
                <c:pt idx="1637">
                  <c:v>38819</c:v>
                </c:pt>
                <c:pt idx="1638">
                  <c:v>38820</c:v>
                </c:pt>
                <c:pt idx="1639">
                  <c:v>38821</c:v>
                </c:pt>
                <c:pt idx="1640">
                  <c:v>38824</c:v>
                </c:pt>
                <c:pt idx="1641">
                  <c:v>38825</c:v>
                </c:pt>
                <c:pt idx="1642">
                  <c:v>38826</c:v>
                </c:pt>
                <c:pt idx="1643">
                  <c:v>38827</c:v>
                </c:pt>
                <c:pt idx="1644">
                  <c:v>38828</c:v>
                </c:pt>
                <c:pt idx="1645">
                  <c:v>38831</c:v>
                </c:pt>
                <c:pt idx="1646">
                  <c:v>38832</c:v>
                </c:pt>
                <c:pt idx="1647">
                  <c:v>38833</c:v>
                </c:pt>
                <c:pt idx="1648">
                  <c:v>38834</c:v>
                </c:pt>
                <c:pt idx="1649">
                  <c:v>38835</c:v>
                </c:pt>
                <c:pt idx="1650">
                  <c:v>38838</c:v>
                </c:pt>
                <c:pt idx="1651">
                  <c:v>38839</c:v>
                </c:pt>
                <c:pt idx="1652">
                  <c:v>38840</c:v>
                </c:pt>
                <c:pt idx="1653">
                  <c:v>38841</c:v>
                </c:pt>
                <c:pt idx="1654">
                  <c:v>38842</c:v>
                </c:pt>
                <c:pt idx="1655">
                  <c:v>38845</c:v>
                </c:pt>
                <c:pt idx="1656">
                  <c:v>38846</c:v>
                </c:pt>
                <c:pt idx="1657">
                  <c:v>38847</c:v>
                </c:pt>
                <c:pt idx="1658">
                  <c:v>38848</c:v>
                </c:pt>
                <c:pt idx="1659">
                  <c:v>38849</c:v>
                </c:pt>
                <c:pt idx="1660">
                  <c:v>38852</c:v>
                </c:pt>
                <c:pt idx="1661">
                  <c:v>38853</c:v>
                </c:pt>
                <c:pt idx="1662">
                  <c:v>38854</c:v>
                </c:pt>
                <c:pt idx="1663">
                  <c:v>38855</c:v>
                </c:pt>
                <c:pt idx="1664">
                  <c:v>38856</c:v>
                </c:pt>
                <c:pt idx="1665">
                  <c:v>38859</c:v>
                </c:pt>
                <c:pt idx="1666">
                  <c:v>38860</c:v>
                </c:pt>
                <c:pt idx="1667">
                  <c:v>38861</c:v>
                </c:pt>
                <c:pt idx="1668">
                  <c:v>38862</c:v>
                </c:pt>
                <c:pt idx="1669">
                  <c:v>38863</c:v>
                </c:pt>
                <c:pt idx="1670">
                  <c:v>38866</c:v>
                </c:pt>
                <c:pt idx="1671">
                  <c:v>38867</c:v>
                </c:pt>
                <c:pt idx="1672">
                  <c:v>38868</c:v>
                </c:pt>
                <c:pt idx="1673">
                  <c:v>38869</c:v>
                </c:pt>
                <c:pt idx="1674">
                  <c:v>38870</c:v>
                </c:pt>
                <c:pt idx="1675">
                  <c:v>38873</c:v>
                </c:pt>
                <c:pt idx="1676">
                  <c:v>38874</c:v>
                </c:pt>
                <c:pt idx="1677">
                  <c:v>38875</c:v>
                </c:pt>
                <c:pt idx="1678">
                  <c:v>38876</c:v>
                </c:pt>
                <c:pt idx="1679">
                  <c:v>38877</c:v>
                </c:pt>
                <c:pt idx="1680">
                  <c:v>38880</c:v>
                </c:pt>
                <c:pt idx="1681">
                  <c:v>38881</c:v>
                </c:pt>
                <c:pt idx="1682">
                  <c:v>38882</c:v>
                </c:pt>
                <c:pt idx="1683">
                  <c:v>38883</c:v>
                </c:pt>
                <c:pt idx="1684">
                  <c:v>38884</c:v>
                </c:pt>
                <c:pt idx="1685">
                  <c:v>38887</c:v>
                </c:pt>
                <c:pt idx="1686">
                  <c:v>38888</c:v>
                </c:pt>
                <c:pt idx="1687">
                  <c:v>38889</c:v>
                </c:pt>
                <c:pt idx="1688">
                  <c:v>38890</c:v>
                </c:pt>
                <c:pt idx="1689">
                  <c:v>38891</c:v>
                </c:pt>
                <c:pt idx="1690">
                  <c:v>38894</c:v>
                </c:pt>
                <c:pt idx="1691">
                  <c:v>38895</c:v>
                </c:pt>
                <c:pt idx="1692">
                  <c:v>38896</c:v>
                </c:pt>
                <c:pt idx="1693">
                  <c:v>38897</c:v>
                </c:pt>
                <c:pt idx="1694">
                  <c:v>38898</c:v>
                </c:pt>
                <c:pt idx="1695">
                  <c:v>38901</c:v>
                </c:pt>
                <c:pt idx="1696">
                  <c:v>38902</c:v>
                </c:pt>
                <c:pt idx="1697">
                  <c:v>38903</c:v>
                </c:pt>
                <c:pt idx="1698">
                  <c:v>38904</c:v>
                </c:pt>
                <c:pt idx="1699">
                  <c:v>38905</c:v>
                </c:pt>
                <c:pt idx="1700">
                  <c:v>38908</c:v>
                </c:pt>
                <c:pt idx="1701">
                  <c:v>38909</c:v>
                </c:pt>
                <c:pt idx="1702">
                  <c:v>38910</c:v>
                </c:pt>
                <c:pt idx="1703">
                  <c:v>38911</c:v>
                </c:pt>
                <c:pt idx="1704">
                  <c:v>38912</c:v>
                </c:pt>
                <c:pt idx="1705">
                  <c:v>38915</c:v>
                </c:pt>
                <c:pt idx="1706">
                  <c:v>38916</c:v>
                </c:pt>
                <c:pt idx="1707">
                  <c:v>38917</c:v>
                </c:pt>
                <c:pt idx="1708">
                  <c:v>38918</c:v>
                </c:pt>
                <c:pt idx="1709">
                  <c:v>38919</c:v>
                </c:pt>
                <c:pt idx="1710">
                  <c:v>38922</c:v>
                </c:pt>
                <c:pt idx="1711">
                  <c:v>38923</c:v>
                </c:pt>
                <c:pt idx="1712">
                  <c:v>38924</c:v>
                </c:pt>
                <c:pt idx="1713">
                  <c:v>38925</c:v>
                </c:pt>
                <c:pt idx="1714">
                  <c:v>38926</c:v>
                </c:pt>
                <c:pt idx="1715">
                  <c:v>38929</c:v>
                </c:pt>
                <c:pt idx="1716">
                  <c:v>38930</c:v>
                </c:pt>
                <c:pt idx="1717">
                  <c:v>38931</c:v>
                </c:pt>
                <c:pt idx="1718">
                  <c:v>38932</c:v>
                </c:pt>
                <c:pt idx="1719">
                  <c:v>38933</c:v>
                </c:pt>
                <c:pt idx="1720">
                  <c:v>38936</c:v>
                </c:pt>
                <c:pt idx="1721">
                  <c:v>38937</c:v>
                </c:pt>
                <c:pt idx="1722">
                  <c:v>38938</c:v>
                </c:pt>
                <c:pt idx="1723">
                  <c:v>38939</c:v>
                </c:pt>
                <c:pt idx="1724">
                  <c:v>38940</c:v>
                </c:pt>
                <c:pt idx="1725">
                  <c:v>38943</c:v>
                </c:pt>
                <c:pt idx="1726">
                  <c:v>38944</c:v>
                </c:pt>
                <c:pt idx="1727">
                  <c:v>38945</c:v>
                </c:pt>
                <c:pt idx="1728">
                  <c:v>38946</c:v>
                </c:pt>
                <c:pt idx="1729">
                  <c:v>38947</c:v>
                </c:pt>
                <c:pt idx="1730">
                  <c:v>38950</c:v>
                </c:pt>
                <c:pt idx="1731">
                  <c:v>38951</c:v>
                </c:pt>
                <c:pt idx="1732">
                  <c:v>38952</c:v>
                </c:pt>
                <c:pt idx="1733">
                  <c:v>38953</c:v>
                </c:pt>
                <c:pt idx="1734">
                  <c:v>38954</c:v>
                </c:pt>
                <c:pt idx="1735">
                  <c:v>38957</c:v>
                </c:pt>
                <c:pt idx="1736">
                  <c:v>38958</c:v>
                </c:pt>
                <c:pt idx="1737">
                  <c:v>38959</c:v>
                </c:pt>
                <c:pt idx="1738">
                  <c:v>38960</c:v>
                </c:pt>
                <c:pt idx="1739">
                  <c:v>38961</c:v>
                </c:pt>
                <c:pt idx="1740">
                  <c:v>38964</c:v>
                </c:pt>
                <c:pt idx="1741">
                  <c:v>38965</c:v>
                </c:pt>
                <c:pt idx="1742">
                  <c:v>38966</c:v>
                </c:pt>
                <c:pt idx="1743">
                  <c:v>38967</c:v>
                </c:pt>
                <c:pt idx="1744">
                  <c:v>38968</c:v>
                </c:pt>
                <c:pt idx="1745">
                  <c:v>38971</c:v>
                </c:pt>
                <c:pt idx="1746">
                  <c:v>38972</c:v>
                </c:pt>
                <c:pt idx="1747">
                  <c:v>38973</c:v>
                </c:pt>
                <c:pt idx="1748">
                  <c:v>38974</c:v>
                </c:pt>
                <c:pt idx="1749">
                  <c:v>38975</c:v>
                </c:pt>
                <c:pt idx="1750">
                  <c:v>38978</c:v>
                </c:pt>
                <c:pt idx="1751">
                  <c:v>38979</c:v>
                </c:pt>
                <c:pt idx="1752">
                  <c:v>38980</c:v>
                </c:pt>
                <c:pt idx="1753">
                  <c:v>38981</c:v>
                </c:pt>
                <c:pt idx="1754">
                  <c:v>38982</c:v>
                </c:pt>
                <c:pt idx="1755">
                  <c:v>38985</c:v>
                </c:pt>
                <c:pt idx="1756">
                  <c:v>38986</c:v>
                </c:pt>
                <c:pt idx="1757">
                  <c:v>38987</c:v>
                </c:pt>
                <c:pt idx="1758">
                  <c:v>38988</c:v>
                </c:pt>
                <c:pt idx="1759">
                  <c:v>38989</c:v>
                </c:pt>
                <c:pt idx="1760">
                  <c:v>38992</c:v>
                </c:pt>
                <c:pt idx="1761">
                  <c:v>38993</c:v>
                </c:pt>
                <c:pt idx="1762">
                  <c:v>38994</c:v>
                </c:pt>
                <c:pt idx="1763">
                  <c:v>38995</c:v>
                </c:pt>
                <c:pt idx="1764">
                  <c:v>38996</c:v>
                </c:pt>
                <c:pt idx="1765">
                  <c:v>38999</c:v>
                </c:pt>
                <c:pt idx="1766">
                  <c:v>39000</c:v>
                </c:pt>
                <c:pt idx="1767">
                  <c:v>39001</c:v>
                </c:pt>
                <c:pt idx="1768">
                  <c:v>39002</c:v>
                </c:pt>
                <c:pt idx="1769">
                  <c:v>39003</c:v>
                </c:pt>
                <c:pt idx="1770">
                  <c:v>39006</c:v>
                </c:pt>
                <c:pt idx="1771">
                  <c:v>39007</c:v>
                </c:pt>
                <c:pt idx="1772">
                  <c:v>39008</c:v>
                </c:pt>
                <c:pt idx="1773">
                  <c:v>39009</c:v>
                </c:pt>
                <c:pt idx="1774">
                  <c:v>39010</c:v>
                </c:pt>
                <c:pt idx="1775">
                  <c:v>39013</c:v>
                </c:pt>
                <c:pt idx="1776">
                  <c:v>39014</c:v>
                </c:pt>
                <c:pt idx="1777">
                  <c:v>39015</c:v>
                </c:pt>
                <c:pt idx="1778">
                  <c:v>39016</c:v>
                </c:pt>
                <c:pt idx="1779">
                  <c:v>39017</c:v>
                </c:pt>
                <c:pt idx="1780">
                  <c:v>39020</c:v>
                </c:pt>
                <c:pt idx="1781">
                  <c:v>39021</c:v>
                </c:pt>
                <c:pt idx="1782">
                  <c:v>39022</c:v>
                </c:pt>
                <c:pt idx="1783">
                  <c:v>39023</c:v>
                </c:pt>
                <c:pt idx="1784">
                  <c:v>39024</c:v>
                </c:pt>
                <c:pt idx="1785">
                  <c:v>39027</c:v>
                </c:pt>
                <c:pt idx="1786">
                  <c:v>39028</c:v>
                </c:pt>
                <c:pt idx="1787">
                  <c:v>39029</c:v>
                </c:pt>
                <c:pt idx="1788">
                  <c:v>39030</c:v>
                </c:pt>
                <c:pt idx="1789">
                  <c:v>39031</c:v>
                </c:pt>
                <c:pt idx="1790">
                  <c:v>39034</c:v>
                </c:pt>
                <c:pt idx="1791">
                  <c:v>39035</c:v>
                </c:pt>
                <c:pt idx="1792">
                  <c:v>39036</c:v>
                </c:pt>
                <c:pt idx="1793">
                  <c:v>39037</c:v>
                </c:pt>
                <c:pt idx="1794">
                  <c:v>39038</c:v>
                </c:pt>
                <c:pt idx="1795">
                  <c:v>39041</c:v>
                </c:pt>
                <c:pt idx="1796">
                  <c:v>39042</c:v>
                </c:pt>
                <c:pt idx="1797">
                  <c:v>39043</c:v>
                </c:pt>
                <c:pt idx="1798">
                  <c:v>39044</c:v>
                </c:pt>
                <c:pt idx="1799">
                  <c:v>39045</c:v>
                </c:pt>
                <c:pt idx="1800">
                  <c:v>39048</c:v>
                </c:pt>
                <c:pt idx="1801">
                  <c:v>39049</c:v>
                </c:pt>
                <c:pt idx="1802">
                  <c:v>39050</c:v>
                </c:pt>
                <c:pt idx="1803">
                  <c:v>39051</c:v>
                </c:pt>
                <c:pt idx="1804">
                  <c:v>39052</c:v>
                </c:pt>
                <c:pt idx="1805">
                  <c:v>39055</c:v>
                </c:pt>
                <c:pt idx="1806">
                  <c:v>39056</c:v>
                </c:pt>
                <c:pt idx="1807">
                  <c:v>39057</c:v>
                </c:pt>
                <c:pt idx="1808">
                  <c:v>39058</c:v>
                </c:pt>
                <c:pt idx="1809">
                  <c:v>39059</c:v>
                </c:pt>
                <c:pt idx="1810">
                  <c:v>39062</c:v>
                </c:pt>
                <c:pt idx="1811">
                  <c:v>39063</c:v>
                </c:pt>
                <c:pt idx="1812">
                  <c:v>39064</c:v>
                </c:pt>
                <c:pt idx="1813">
                  <c:v>39065</c:v>
                </c:pt>
                <c:pt idx="1814">
                  <c:v>39066</c:v>
                </c:pt>
                <c:pt idx="1815">
                  <c:v>39069</c:v>
                </c:pt>
                <c:pt idx="1816">
                  <c:v>39070</c:v>
                </c:pt>
                <c:pt idx="1817">
                  <c:v>39071</c:v>
                </c:pt>
                <c:pt idx="1818">
                  <c:v>39072</c:v>
                </c:pt>
                <c:pt idx="1819">
                  <c:v>39073</c:v>
                </c:pt>
                <c:pt idx="1820">
                  <c:v>39076</c:v>
                </c:pt>
                <c:pt idx="1821">
                  <c:v>39077</c:v>
                </c:pt>
                <c:pt idx="1822">
                  <c:v>39078</c:v>
                </c:pt>
                <c:pt idx="1823">
                  <c:v>39079</c:v>
                </c:pt>
                <c:pt idx="1824">
                  <c:v>39080</c:v>
                </c:pt>
                <c:pt idx="1825">
                  <c:v>39083</c:v>
                </c:pt>
                <c:pt idx="1826">
                  <c:v>39084</c:v>
                </c:pt>
                <c:pt idx="1827">
                  <c:v>39085</c:v>
                </c:pt>
                <c:pt idx="1828">
                  <c:v>39086</c:v>
                </c:pt>
                <c:pt idx="1829">
                  <c:v>39087</c:v>
                </c:pt>
                <c:pt idx="1830">
                  <c:v>39090</c:v>
                </c:pt>
                <c:pt idx="1831">
                  <c:v>39091</c:v>
                </c:pt>
                <c:pt idx="1832">
                  <c:v>39092</c:v>
                </c:pt>
                <c:pt idx="1833">
                  <c:v>39093</c:v>
                </c:pt>
                <c:pt idx="1834">
                  <c:v>39094</c:v>
                </c:pt>
                <c:pt idx="1835">
                  <c:v>39097</c:v>
                </c:pt>
                <c:pt idx="1836">
                  <c:v>39098</c:v>
                </c:pt>
                <c:pt idx="1837">
                  <c:v>39099</c:v>
                </c:pt>
                <c:pt idx="1838">
                  <c:v>39100</c:v>
                </c:pt>
                <c:pt idx="1839">
                  <c:v>39101</c:v>
                </c:pt>
                <c:pt idx="1840">
                  <c:v>39104</c:v>
                </c:pt>
                <c:pt idx="1841">
                  <c:v>39105</c:v>
                </c:pt>
                <c:pt idx="1842">
                  <c:v>39106</c:v>
                </c:pt>
                <c:pt idx="1843">
                  <c:v>39107</c:v>
                </c:pt>
                <c:pt idx="1844">
                  <c:v>39108</c:v>
                </c:pt>
                <c:pt idx="1845">
                  <c:v>39111</c:v>
                </c:pt>
                <c:pt idx="1846">
                  <c:v>39112</c:v>
                </c:pt>
                <c:pt idx="1847">
                  <c:v>39113</c:v>
                </c:pt>
                <c:pt idx="1848">
                  <c:v>39114</c:v>
                </c:pt>
                <c:pt idx="1849">
                  <c:v>39115</c:v>
                </c:pt>
                <c:pt idx="1850">
                  <c:v>39118</c:v>
                </c:pt>
                <c:pt idx="1851">
                  <c:v>39119</c:v>
                </c:pt>
                <c:pt idx="1852">
                  <c:v>39120</c:v>
                </c:pt>
                <c:pt idx="1853">
                  <c:v>39121</c:v>
                </c:pt>
                <c:pt idx="1854">
                  <c:v>39122</c:v>
                </c:pt>
                <c:pt idx="1855">
                  <c:v>39125</c:v>
                </c:pt>
                <c:pt idx="1856">
                  <c:v>39126</c:v>
                </c:pt>
                <c:pt idx="1857">
                  <c:v>39127</c:v>
                </c:pt>
                <c:pt idx="1858">
                  <c:v>39128</c:v>
                </c:pt>
                <c:pt idx="1859">
                  <c:v>39129</c:v>
                </c:pt>
                <c:pt idx="1860">
                  <c:v>39132</c:v>
                </c:pt>
                <c:pt idx="1861">
                  <c:v>39133</c:v>
                </c:pt>
                <c:pt idx="1862">
                  <c:v>39134</c:v>
                </c:pt>
                <c:pt idx="1863">
                  <c:v>39135</c:v>
                </c:pt>
                <c:pt idx="1864">
                  <c:v>39136</c:v>
                </c:pt>
                <c:pt idx="1865">
                  <c:v>39139</c:v>
                </c:pt>
                <c:pt idx="1866">
                  <c:v>39140</c:v>
                </c:pt>
                <c:pt idx="1867">
                  <c:v>39141</c:v>
                </c:pt>
                <c:pt idx="1868">
                  <c:v>39142</c:v>
                </c:pt>
                <c:pt idx="1869">
                  <c:v>39143</c:v>
                </c:pt>
                <c:pt idx="1870">
                  <c:v>39146</c:v>
                </c:pt>
                <c:pt idx="1871">
                  <c:v>39147</c:v>
                </c:pt>
                <c:pt idx="1872">
                  <c:v>39148</c:v>
                </c:pt>
                <c:pt idx="1873">
                  <c:v>39149</c:v>
                </c:pt>
                <c:pt idx="1874">
                  <c:v>39150</c:v>
                </c:pt>
                <c:pt idx="1875">
                  <c:v>39153</c:v>
                </c:pt>
                <c:pt idx="1876">
                  <c:v>39154</c:v>
                </c:pt>
                <c:pt idx="1877">
                  <c:v>39155</c:v>
                </c:pt>
                <c:pt idx="1878">
                  <c:v>39156</c:v>
                </c:pt>
                <c:pt idx="1879">
                  <c:v>39157</c:v>
                </c:pt>
                <c:pt idx="1880">
                  <c:v>39160</c:v>
                </c:pt>
                <c:pt idx="1881">
                  <c:v>39161</c:v>
                </c:pt>
                <c:pt idx="1882">
                  <c:v>39162</c:v>
                </c:pt>
                <c:pt idx="1883">
                  <c:v>39163</c:v>
                </c:pt>
                <c:pt idx="1884">
                  <c:v>39164</c:v>
                </c:pt>
                <c:pt idx="1885">
                  <c:v>39167</c:v>
                </c:pt>
                <c:pt idx="1886">
                  <c:v>39168</c:v>
                </c:pt>
                <c:pt idx="1887">
                  <c:v>39169</c:v>
                </c:pt>
                <c:pt idx="1888">
                  <c:v>39170</c:v>
                </c:pt>
                <c:pt idx="1889">
                  <c:v>39171</c:v>
                </c:pt>
                <c:pt idx="1890">
                  <c:v>39174</c:v>
                </c:pt>
                <c:pt idx="1891">
                  <c:v>39175</c:v>
                </c:pt>
                <c:pt idx="1892">
                  <c:v>39176</c:v>
                </c:pt>
                <c:pt idx="1893">
                  <c:v>39177</c:v>
                </c:pt>
                <c:pt idx="1894">
                  <c:v>39178</c:v>
                </c:pt>
                <c:pt idx="1895">
                  <c:v>39181</c:v>
                </c:pt>
                <c:pt idx="1896">
                  <c:v>39182</c:v>
                </c:pt>
                <c:pt idx="1897">
                  <c:v>39183</c:v>
                </c:pt>
                <c:pt idx="1898">
                  <c:v>39184</c:v>
                </c:pt>
                <c:pt idx="1899">
                  <c:v>39185</c:v>
                </c:pt>
                <c:pt idx="1900">
                  <c:v>39188</c:v>
                </c:pt>
                <c:pt idx="1901">
                  <c:v>39189</c:v>
                </c:pt>
                <c:pt idx="1902">
                  <c:v>39190</c:v>
                </c:pt>
                <c:pt idx="1903">
                  <c:v>39191</c:v>
                </c:pt>
                <c:pt idx="1904">
                  <c:v>39192</c:v>
                </c:pt>
                <c:pt idx="1905">
                  <c:v>39195</c:v>
                </c:pt>
                <c:pt idx="1906">
                  <c:v>39196</c:v>
                </c:pt>
                <c:pt idx="1907">
                  <c:v>39197</c:v>
                </c:pt>
                <c:pt idx="1908">
                  <c:v>39198</c:v>
                </c:pt>
                <c:pt idx="1909">
                  <c:v>39199</c:v>
                </c:pt>
                <c:pt idx="1910">
                  <c:v>39202</c:v>
                </c:pt>
                <c:pt idx="1911">
                  <c:v>39203</c:v>
                </c:pt>
                <c:pt idx="1912">
                  <c:v>39204</c:v>
                </c:pt>
                <c:pt idx="1913">
                  <c:v>39205</c:v>
                </c:pt>
                <c:pt idx="1914">
                  <c:v>39206</c:v>
                </c:pt>
                <c:pt idx="1915">
                  <c:v>39209</c:v>
                </c:pt>
                <c:pt idx="1916">
                  <c:v>39210</c:v>
                </c:pt>
                <c:pt idx="1917">
                  <c:v>39211</c:v>
                </c:pt>
                <c:pt idx="1918">
                  <c:v>39212</c:v>
                </c:pt>
                <c:pt idx="1919">
                  <c:v>39213</c:v>
                </c:pt>
                <c:pt idx="1920">
                  <c:v>39216</c:v>
                </c:pt>
                <c:pt idx="1921">
                  <c:v>39217</c:v>
                </c:pt>
                <c:pt idx="1922">
                  <c:v>39218</c:v>
                </c:pt>
                <c:pt idx="1923">
                  <c:v>39219</c:v>
                </c:pt>
                <c:pt idx="1924">
                  <c:v>39220</c:v>
                </c:pt>
                <c:pt idx="1925">
                  <c:v>39223</c:v>
                </c:pt>
                <c:pt idx="1926">
                  <c:v>39224</c:v>
                </c:pt>
                <c:pt idx="1927">
                  <c:v>39225</c:v>
                </c:pt>
                <c:pt idx="1928">
                  <c:v>39226</c:v>
                </c:pt>
                <c:pt idx="1929">
                  <c:v>39227</c:v>
                </c:pt>
                <c:pt idx="1930">
                  <c:v>39230</c:v>
                </c:pt>
                <c:pt idx="1931">
                  <c:v>39231</c:v>
                </c:pt>
                <c:pt idx="1932">
                  <c:v>39232</c:v>
                </c:pt>
                <c:pt idx="1933">
                  <c:v>39233</c:v>
                </c:pt>
                <c:pt idx="1934">
                  <c:v>39234</c:v>
                </c:pt>
                <c:pt idx="1935">
                  <c:v>39237</c:v>
                </c:pt>
                <c:pt idx="1936">
                  <c:v>39238</c:v>
                </c:pt>
                <c:pt idx="1937">
                  <c:v>39239</c:v>
                </c:pt>
                <c:pt idx="1938">
                  <c:v>39240</c:v>
                </c:pt>
                <c:pt idx="1939">
                  <c:v>39241</c:v>
                </c:pt>
                <c:pt idx="1940">
                  <c:v>39244</c:v>
                </c:pt>
                <c:pt idx="1941">
                  <c:v>39245</c:v>
                </c:pt>
                <c:pt idx="1942">
                  <c:v>39246</c:v>
                </c:pt>
                <c:pt idx="1943">
                  <c:v>39247</c:v>
                </c:pt>
                <c:pt idx="1944">
                  <c:v>39248</c:v>
                </c:pt>
                <c:pt idx="1945">
                  <c:v>39251</c:v>
                </c:pt>
                <c:pt idx="1946">
                  <c:v>39252</c:v>
                </c:pt>
                <c:pt idx="1947">
                  <c:v>39253</c:v>
                </c:pt>
                <c:pt idx="1948">
                  <c:v>39254</c:v>
                </c:pt>
                <c:pt idx="1949">
                  <c:v>39255</c:v>
                </c:pt>
                <c:pt idx="1950">
                  <c:v>39258</c:v>
                </c:pt>
                <c:pt idx="1951">
                  <c:v>39259</c:v>
                </c:pt>
                <c:pt idx="1952">
                  <c:v>39260</c:v>
                </c:pt>
                <c:pt idx="1953">
                  <c:v>39261</c:v>
                </c:pt>
                <c:pt idx="1954">
                  <c:v>39262</c:v>
                </c:pt>
                <c:pt idx="1955">
                  <c:v>39265</c:v>
                </c:pt>
                <c:pt idx="1956">
                  <c:v>39266</c:v>
                </c:pt>
                <c:pt idx="1957">
                  <c:v>39267</c:v>
                </c:pt>
                <c:pt idx="1958">
                  <c:v>39268</c:v>
                </c:pt>
                <c:pt idx="1959">
                  <c:v>39269</c:v>
                </c:pt>
                <c:pt idx="1960">
                  <c:v>39272</c:v>
                </c:pt>
                <c:pt idx="1961">
                  <c:v>39273</c:v>
                </c:pt>
                <c:pt idx="1962">
                  <c:v>39274</c:v>
                </c:pt>
                <c:pt idx="1963">
                  <c:v>39275</c:v>
                </c:pt>
                <c:pt idx="1964">
                  <c:v>39276</c:v>
                </c:pt>
                <c:pt idx="1965">
                  <c:v>39279</c:v>
                </c:pt>
                <c:pt idx="1966">
                  <c:v>39280</c:v>
                </c:pt>
                <c:pt idx="1967">
                  <c:v>39281</c:v>
                </c:pt>
                <c:pt idx="1968">
                  <c:v>39282</c:v>
                </c:pt>
                <c:pt idx="1969">
                  <c:v>39283</c:v>
                </c:pt>
                <c:pt idx="1970">
                  <c:v>39286</c:v>
                </c:pt>
                <c:pt idx="1971">
                  <c:v>39287</c:v>
                </c:pt>
                <c:pt idx="1972">
                  <c:v>39288</c:v>
                </c:pt>
                <c:pt idx="1973">
                  <c:v>39289</c:v>
                </c:pt>
                <c:pt idx="1974">
                  <c:v>39290</c:v>
                </c:pt>
                <c:pt idx="1975">
                  <c:v>39293</c:v>
                </c:pt>
                <c:pt idx="1976">
                  <c:v>39294</c:v>
                </c:pt>
                <c:pt idx="1977">
                  <c:v>39295</c:v>
                </c:pt>
                <c:pt idx="1978">
                  <c:v>39296</c:v>
                </c:pt>
                <c:pt idx="1979">
                  <c:v>39297</c:v>
                </c:pt>
                <c:pt idx="1980">
                  <c:v>39300</c:v>
                </c:pt>
                <c:pt idx="1981">
                  <c:v>39301</c:v>
                </c:pt>
                <c:pt idx="1982">
                  <c:v>39302</c:v>
                </c:pt>
                <c:pt idx="1983">
                  <c:v>39303</c:v>
                </c:pt>
                <c:pt idx="1984">
                  <c:v>39304</c:v>
                </c:pt>
                <c:pt idx="1985">
                  <c:v>39307</c:v>
                </c:pt>
                <c:pt idx="1986">
                  <c:v>39308</c:v>
                </c:pt>
                <c:pt idx="1987">
                  <c:v>39309</c:v>
                </c:pt>
                <c:pt idx="1988">
                  <c:v>39310</c:v>
                </c:pt>
                <c:pt idx="1989">
                  <c:v>39311</c:v>
                </c:pt>
                <c:pt idx="1990">
                  <c:v>39314</c:v>
                </c:pt>
                <c:pt idx="1991">
                  <c:v>39315</c:v>
                </c:pt>
                <c:pt idx="1992">
                  <c:v>39316</c:v>
                </c:pt>
                <c:pt idx="1993">
                  <c:v>39317</c:v>
                </c:pt>
                <c:pt idx="1994">
                  <c:v>39318</c:v>
                </c:pt>
                <c:pt idx="1995">
                  <c:v>39321</c:v>
                </c:pt>
                <c:pt idx="1996">
                  <c:v>39322</c:v>
                </c:pt>
                <c:pt idx="1997">
                  <c:v>39323</c:v>
                </c:pt>
                <c:pt idx="1998">
                  <c:v>39324</c:v>
                </c:pt>
                <c:pt idx="1999">
                  <c:v>39325</c:v>
                </c:pt>
                <c:pt idx="2000">
                  <c:v>39328</c:v>
                </c:pt>
                <c:pt idx="2001">
                  <c:v>39329</c:v>
                </c:pt>
                <c:pt idx="2002">
                  <c:v>39330</c:v>
                </c:pt>
                <c:pt idx="2003">
                  <c:v>39331</c:v>
                </c:pt>
                <c:pt idx="2004">
                  <c:v>39332</c:v>
                </c:pt>
                <c:pt idx="2005">
                  <c:v>39335</c:v>
                </c:pt>
                <c:pt idx="2006">
                  <c:v>39336</c:v>
                </c:pt>
                <c:pt idx="2007">
                  <c:v>39337</c:v>
                </c:pt>
                <c:pt idx="2008">
                  <c:v>39338</c:v>
                </c:pt>
                <c:pt idx="2009">
                  <c:v>39339</c:v>
                </c:pt>
                <c:pt idx="2010">
                  <c:v>39342</c:v>
                </c:pt>
                <c:pt idx="2011">
                  <c:v>39343</c:v>
                </c:pt>
                <c:pt idx="2012">
                  <c:v>39344</c:v>
                </c:pt>
                <c:pt idx="2013">
                  <c:v>39345</c:v>
                </c:pt>
                <c:pt idx="2014">
                  <c:v>39346</c:v>
                </c:pt>
                <c:pt idx="2015">
                  <c:v>39349</c:v>
                </c:pt>
                <c:pt idx="2016">
                  <c:v>39350</c:v>
                </c:pt>
                <c:pt idx="2017">
                  <c:v>39351</c:v>
                </c:pt>
                <c:pt idx="2018">
                  <c:v>39352</c:v>
                </c:pt>
                <c:pt idx="2019">
                  <c:v>39353</c:v>
                </c:pt>
                <c:pt idx="2020">
                  <c:v>39356</c:v>
                </c:pt>
                <c:pt idx="2021">
                  <c:v>39357</c:v>
                </c:pt>
                <c:pt idx="2022">
                  <c:v>39358</c:v>
                </c:pt>
                <c:pt idx="2023">
                  <c:v>39359</c:v>
                </c:pt>
                <c:pt idx="2024">
                  <c:v>39360</c:v>
                </c:pt>
                <c:pt idx="2025">
                  <c:v>39363</c:v>
                </c:pt>
                <c:pt idx="2026">
                  <c:v>39364</c:v>
                </c:pt>
                <c:pt idx="2027">
                  <c:v>39365</c:v>
                </c:pt>
                <c:pt idx="2028">
                  <c:v>39366</c:v>
                </c:pt>
                <c:pt idx="2029">
                  <c:v>39367</c:v>
                </c:pt>
                <c:pt idx="2030">
                  <c:v>39370</c:v>
                </c:pt>
                <c:pt idx="2031">
                  <c:v>39371</c:v>
                </c:pt>
                <c:pt idx="2032">
                  <c:v>39372</c:v>
                </c:pt>
                <c:pt idx="2033">
                  <c:v>39373</c:v>
                </c:pt>
                <c:pt idx="2034">
                  <c:v>39374</c:v>
                </c:pt>
                <c:pt idx="2035">
                  <c:v>39377</c:v>
                </c:pt>
                <c:pt idx="2036">
                  <c:v>39378</c:v>
                </c:pt>
                <c:pt idx="2037">
                  <c:v>39379</c:v>
                </c:pt>
                <c:pt idx="2038">
                  <c:v>39380</c:v>
                </c:pt>
                <c:pt idx="2039">
                  <c:v>39381</c:v>
                </c:pt>
                <c:pt idx="2040">
                  <c:v>39384</c:v>
                </c:pt>
                <c:pt idx="2041">
                  <c:v>39385</c:v>
                </c:pt>
                <c:pt idx="2042">
                  <c:v>39386</c:v>
                </c:pt>
                <c:pt idx="2043">
                  <c:v>39387</c:v>
                </c:pt>
                <c:pt idx="2044">
                  <c:v>39388</c:v>
                </c:pt>
                <c:pt idx="2045">
                  <c:v>39391</c:v>
                </c:pt>
                <c:pt idx="2046">
                  <c:v>39392</c:v>
                </c:pt>
                <c:pt idx="2047">
                  <c:v>39393</c:v>
                </c:pt>
                <c:pt idx="2048">
                  <c:v>39394</c:v>
                </c:pt>
                <c:pt idx="2049">
                  <c:v>39395</c:v>
                </c:pt>
                <c:pt idx="2050">
                  <c:v>39398</c:v>
                </c:pt>
                <c:pt idx="2051">
                  <c:v>39399</c:v>
                </c:pt>
                <c:pt idx="2052">
                  <c:v>39400</c:v>
                </c:pt>
                <c:pt idx="2053">
                  <c:v>39401</c:v>
                </c:pt>
                <c:pt idx="2054">
                  <c:v>39402</c:v>
                </c:pt>
                <c:pt idx="2055">
                  <c:v>39405</c:v>
                </c:pt>
                <c:pt idx="2056">
                  <c:v>39406</c:v>
                </c:pt>
                <c:pt idx="2057">
                  <c:v>39407</c:v>
                </c:pt>
                <c:pt idx="2058">
                  <c:v>39408</c:v>
                </c:pt>
                <c:pt idx="2059">
                  <c:v>39409</c:v>
                </c:pt>
                <c:pt idx="2060">
                  <c:v>39412</c:v>
                </c:pt>
                <c:pt idx="2061">
                  <c:v>39413</c:v>
                </c:pt>
                <c:pt idx="2062">
                  <c:v>39414</c:v>
                </c:pt>
                <c:pt idx="2063">
                  <c:v>39415</c:v>
                </c:pt>
                <c:pt idx="2064">
                  <c:v>39416</c:v>
                </c:pt>
                <c:pt idx="2065">
                  <c:v>39419</c:v>
                </c:pt>
                <c:pt idx="2066">
                  <c:v>39420</c:v>
                </c:pt>
                <c:pt idx="2067">
                  <c:v>39421</c:v>
                </c:pt>
                <c:pt idx="2068">
                  <c:v>39422</c:v>
                </c:pt>
                <c:pt idx="2069">
                  <c:v>39423</c:v>
                </c:pt>
                <c:pt idx="2070">
                  <c:v>39426</c:v>
                </c:pt>
                <c:pt idx="2071">
                  <c:v>39427</c:v>
                </c:pt>
                <c:pt idx="2072">
                  <c:v>39428</c:v>
                </c:pt>
                <c:pt idx="2073">
                  <c:v>39429</c:v>
                </c:pt>
                <c:pt idx="2074">
                  <c:v>39430</c:v>
                </c:pt>
                <c:pt idx="2075">
                  <c:v>39433</c:v>
                </c:pt>
                <c:pt idx="2076">
                  <c:v>39434</c:v>
                </c:pt>
                <c:pt idx="2077">
                  <c:v>39435</c:v>
                </c:pt>
                <c:pt idx="2078">
                  <c:v>39436</c:v>
                </c:pt>
                <c:pt idx="2079">
                  <c:v>39437</c:v>
                </c:pt>
                <c:pt idx="2080">
                  <c:v>39440</c:v>
                </c:pt>
                <c:pt idx="2081">
                  <c:v>39441</c:v>
                </c:pt>
                <c:pt idx="2082">
                  <c:v>39442</c:v>
                </c:pt>
                <c:pt idx="2083">
                  <c:v>39443</c:v>
                </c:pt>
                <c:pt idx="2084">
                  <c:v>39444</c:v>
                </c:pt>
                <c:pt idx="2085">
                  <c:v>39447</c:v>
                </c:pt>
                <c:pt idx="2086">
                  <c:v>39448</c:v>
                </c:pt>
                <c:pt idx="2087">
                  <c:v>39449</c:v>
                </c:pt>
                <c:pt idx="2088">
                  <c:v>39450</c:v>
                </c:pt>
                <c:pt idx="2089">
                  <c:v>39451</c:v>
                </c:pt>
                <c:pt idx="2090">
                  <c:v>39454</c:v>
                </c:pt>
                <c:pt idx="2091">
                  <c:v>39455</c:v>
                </c:pt>
                <c:pt idx="2092">
                  <c:v>39456</c:v>
                </c:pt>
                <c:pt idx="2093">
                  <c:v>39457</c:v>
                </c:pt>
                <c:pt idx="2094">
                  <c:v>39458</c:v>
                </c:pt>
                <c:pt idx="2095">
                  <c:v>39461</c:v>
                </c:pt>
                <c:pt idx="2096">
                  <c:v>39462</c:v>
                </c:pt>
                <c:pt idx="2097">
                  <c:v>39463</c:v>
                </c:pt>
                <c:pt idx="2098">
                  <c:v>39464</c:v>
                </c:pt>
                <c:pt idx="2099">
                  <c:v>39465</c:v>
                </c:pt>
                <c:pt idx="2100">
                  <c:v>39468</c:v>
                </c:pt>
                <c:pt idx="2101">
                  <c:v>39469</c:v>
                </c:pt>
                <c:pt idx="2102">
                  <c:v>39470</c:v>
                </c:pt>
                <c:pt idx="2103">
                  <c:v>39471</c:v>
                </c:pt>
                <c:pt idx="2104">
                  <c:v>39472</c:v>
                </c:pt>
                <c:pt idx="2105">
                  <c:v>39475</c:v>
                </c:pt>
                <c:pt idx="2106">
                  <c:v>39476</c:v>
                </c:pt>
                <c:pt idx="2107">
                  <c:v>39477</c:v>
                </c:pt>
                <c:pt idx="2108">
                  <c:v>39478</c:v>
                </c:pt>
                <c:pt idx="2109">
                  <c:v>39479</c:v>
                </c:pt>
                <c:pt idx="2110">
                  <c:v>39482</c:v>
                </c:pt>
                <c:pt idx="2111">
                  <c:v>39483</c:v>
                </c:pt>
                <c:pt idx="2112">
                  <c:v>39484</c:v>
                </c:pt>
                <c:pt idx="2113">
                  <c:v>39485</c:v>
                </c:pt>
                <c:pt idx="2114">
                  <c:v>39486</c:v>
                </c:pt>
                <c:pt idx="2115">
                  <c:v>39489</c:v>
                </c:pt>
                <c:pt idx="2116">
                  <c:v>39490</c:v>
                </c:pt>
                <c:pt idx="2117">
                  <c:v>39491</c:v>
                </c:pt>
                <c:pt idx="2118">
                  <c:v>39492</c:v>
                </c:pt>
                <c:pt idx="2119">
                  <c:v>39493</c:v>
                </c:pt>
                <c:pt idx="2120">
                  <c:v>39496</c:v>
                </c:pt>
                <c:pt idx="2121">
                  <c:v>39497</c:v>
                </c:pt>
                <c:pt idx="2122">
                  <c:v>39498</c:v>
                </c:pt>
                <c:pt idx="2123">
                  <c:v>39499</c:v>
                </c:pt>
                <c:pt idx="2124">
                  <c:v>39500</c:v>
                </c:pt>
                <c:pt idx="2125">
                  <c:v>39503</c:v>
                </c:pt>
                <c:pt idx="2126">
                  <c:v>39504</c:v>
                </c:pt>
                <c:pt idx="2127">
                  <c:v>39505</c:v>
                </c:pt>
                <c:pt idx="2128">
                  <c:v>39506</c:v>
                </c:pt>
                <c:pt idx="2129">
                  <c:v>39507</c:v>
                </c:pt>
                <c:pt idx="2130">
                  <c:v>39510</c:v>
                </c:pt>
                <c:pt idx="2131">
                  <c:v>39511</c:v>
                </c:pt>
                <c:pt idx="2132">
                  <c:v>39512</c:v>
                </c:pt>
                <c:pt idx="2133">
                  <c:v>39513</c:v>
                </c:pt>
                <c:pt idx="2134">
                  <c:v>39514</c:v>
                </c:pt>
                <c:pt idx="2135">
                  <c:v>39517</c:v>
                </c:pt>
                <c:pt idx="2136">
                  <c:v>39518</c:v>
                </c:pt>
                <c:pt idx="2137">
                  <c:v>39519</c:v>
                </c:pt>
                <c:pt idx="2138">
                  <c:v>39520</c:v>
                </c:pt>
                <c:pt idx="2139">
                  <c:v>39521</c:v>
                </c:pt>
                <c:pt idx="2140">
                  <c:v>39524</c:v>
                </c:pt>
                <c:pt idx="2141">
                  <c:v>39525</c:v>
                </c:pt>
                <c:pt idx="2142">
                  <c:v>39526</c:v>
                </c:pt>
                <c:pt idx="2143">
                  <c:v>39527</c:v>
                </c:pt>
                <c:pt idx="2144">
                  <c:v>39528</c:v>
                </c:pt>
                <c:pt idx="2145">
                  <c:v>39531</c:v>
                </c:pt>
                <c:pt idx="2146">
                  <c:v>39532</c:v>
                </c:pt>
                <c:pt idx="2147">
                  <c:v>39533</c:v>
                </c:pt>
                <c:pt idx="2148">
                  <c:v>39534</c:v>
                </c:pt>
                <c:pt idx="2149">
                  <c:v>39535</c:v>
                </c:pt>
                <c:pt idx="2150">
                  <c:v>39538</c:v>
                </c:pt>
                <c:pt idx="2151">
                  <c:v>39539</c:v>
                </c:pt>
                <c:pt idx="2152">
                  <c:v>39540</c:v>
                </c:pt>
                <c:pt idx="2153">
                  <c:v>39541</c:v>
                </c:pt>
                <c:pt idx="2154">
                  <c:v>39542</c:v>
                </c:pt>
                <c:pt idx="2155">
                  <c:v>39545</c:v>
                </c:pt>
                <c:pt idx="2156">
                  <c:v>39546</c:v>
                </c:pt>
                <c:pt idx="2157">
                  <c:v>39547</c:v>
                </c:pt>
                <c:pt idx="2158">
                  <c:v>39548</c:v>
                </c:pt>
                <c:pt idx="2159">
                  <c:v>39549</c:v>
                </c:pt>
                <c:pt idx="2160">
                  <c:v>39552</c:v>
                </c:pt>
                <c:pt idx="2161">
                  <c:v>39553</c:v>
                </c:pt>
                <c:pt idx="2162">
                  <c:v>39554</c:v>
                </c:pt>
                <c:pt idx="2163">
                  <c:v>39555</c:v>
                </c:pt>
                <c:pt idx="2164">
                  <c:v>39556</c:v>
                </c:pt>
                <c:pt idx="2165">
                  <c:v>39559</c:v>
                </c:pt>
                <c:pt idx="2166">
                  <c:v>39560</c:v>
                </c:pt>
                <c:pt idx="2167">
                  <c:v>39561</c:v>
                </c:pt>
                <c:pt idx="2168">
                  <c:v>39562</c:v>
                </c:pt>
                <c:pt idx="2169">
                  <c:v>39563</c:v>
                </c:pt>
                <c:pt idx="2170">
                  <c:v>39566</c:v>
                </c:pt>
                <c:pt idx="2171">
                  <c:v>39567</c:v>
                </c:pt>
                <c:pt idx="2172">
                  <c:v>39568</c:v>
                </c:pt>
                <c:pt idx="2173">
                  <c:v>39569</c:v>
                </c:pt>
                <c:pt idx="2174">
                  <c:v>39570</c:v>
                </c:pt>
                <c:pt idx="2175">
                  <c:v>39573</c:v>
                </c:pt>
                <c:pt idx="2176">
                  <c:v>39574</c:v>
                </c:pt>
                <c:pt idx="2177">
                  <c:v>39575</c:v>
                </c:pt>
                <c:pt idx="2178">
                  <c:v>39576</c:v>
                </c:pt>
                <c:pt idx="2179">
                  <c:v>39577</c:v>
                </c:pt>
                <c:pt idx="2180">
                  <c:v>39580</c:v>
                </c:pt>
                <c:pt idx="2181">
                  <c:v>39581</c:v>
                </c:pt>
                <c:pt idx="2182">
                  <c:v>39582</c:v>
                </c:pt>
                <c:pt idx="2183">
                  <c:v>39583</c:v>
                </c:pt>
                <c:pt idx="2184">
                  <c:v>39584</c:v>
                </c:pt>
                <c:pt idx="2185">
                  <c:v>39587</c:v>
                </c:pt>
                <c:pt idx="2186">
                  <c:v>39588</c:v>
                </c:pt>
                <c:pt idx="2187">
                  <c:v>39589</c:v>
                </c:pt>
                <c:pt idx="2188">
                  <c:v>39590</c:v>
                </c:pt>
                <c:pt idx="2189">
                  <c:v>39591</c:v>
                </c:pt>
                <c:pt idx="2190">
                  <c:v>39594</c:v>
                </c:pt>
                <c:pt idx="2191">
                  <c:v>39595</c:v>
                </c:pt>
                <c:pt idx="2192">
                  <c:v>39596</c:v>
                </c:pt>
                <c:pt idx="2193">
                  <c:v>39597</c:v>
                </c:pt>
                <c:pt idx="2194">
                  <c:v>39598</c:v>
                </c:pt>
                <c:pt idx="2195">
                  <c:v>39601</c:v>
                </c:pt>
                <c:pt idx="2196">
                  <c:v>39602</c:v>
                </c:pt>
                <c:pt idx="2197">
                  <c:v>39603</c:v>
                </c:pt>
                <c:pt idx="2198">
                  <c:v>39604</c:v>
                </c:pt>
                <c:pt idx="2199">
                  <c:v>39605</c:v>
                </c:pt>
                <c:pt idx="2200">
                  <c:v>39608</c:v>
                </c:pt>
                <c:pt idx="2201">
                  <c:v>39609</c:v>
                </c:pt>
                <c:pt idx="2202">
                  <c:v>39610</c:v>
                </c:pt>
                <c:pt idx="2203">
                  <c:v>39611</c:v>
                </c:pt>
                <c:pt idx="2204">
                  <c:v>39612</c:v>
                </c:pt>
                <c:pt idx="2205">
                  <c:v>39615</c:v>
                </c:pt>
                <c:pt idx="2206">
                  <c:v>39616</c:v>
                </c:pt>
                <c:pt idx="2207">
                  <c:v>39617</c:v>
                </c:pt>
                <c:pt idx="2208">
                  <c:v>39618</c:v>
                </c:pt>
                <c:pt idx="2209">
                  <c:v>39619</c:v>
                </c:pt>
                <c:pt idx="2210">
                  <c:v>39622</c:v>
                </c:pt>
                <c:pt idx="2211">
                  <c:v>39623</c:v>
                </c:pt>
                <c:pt idx="2212">
                  <c:v>39624</c:v>
                </c:pt>
                <c:pt idx="2213">
                  <c:v>39625</c:v>
                </c:pt>
                <c:pt idx="2214">
                  <c:v>39626</c:v>
                </c:pt>
                <c:pt idx="2215">
                  <c:v>39629</c:v>
                </c:pt>
                <c:pt idx="2216">
                  <c:v>39630</c:v>
                </c:pt>
                <c:pt idx="2217">
                  <c:v>39631</c:v>
                </c:pt>
                <c:pt idx="2218">
                  <c:v>39632</c:v>
                </c:pt>
                <c:pt idx="2219">
                  <c:v>39633</c:v>
                </c:pt>
                <c:pt idx="2220">
                  <c:v>39636</c:v>
                </c:pt>
                <c:pt idx="2221">
                  <c:v>39637</c:v>
                </c:pt>
                <c:pt idx="2222">
                  <c:v>39638</c:v>
                </c:pt>
                <c:pt idx="2223">
                  <c:v>39639</c:v>
                </c:pt>
                <c:pt idx="2224">
                  <c:v>39640</c:v>
                </c:pt>
                <c:pt idx="2225">
                  <c:v>39643</c:v>
                </c:pt>
                <c:pt idx="2226">
                  <c:v>39644</c:v>
                </c:pt>
                <c:pt idx="2227">
                  <c:v>39645</c:v>
                </c:pt>
                <c:pt idx="2228">
                  <c:v>39646</c:v>
                </c:pt>
                <c:pt idx="2229">
                  <c:v>39647</c:v>
                </c:pt>
                <c:pt idx="2230">
                  <c:v>39650</c:v>
                </c:pt>
                <c:pt idx="2231">
                  <c:v>39651</c:v>
                </c:pt>
                <c:pt idx="2232">
                  <c:v>39652</c:v>
                </c:pt>
                <c:pt idx="2233">
                  <c:v>39653</c:v>
                </c:pt>
                <c:pt idx="2234">
                  <c:v>39654</c:v>
                </c:pt>
                <c:pt idx="2235">
                  <c:v>39657</c:v>
                </c:pt>
                <c:pt idx="2236">
                  <c:v>39658</c:v>
                </c:pt>
                <c:pt idx="2237">
                  <c:v>39659</c:v>
                </c:pt>
                <c:pt idx="2238">
                  <c:v>39660</c:v>
                </c:pt>
                <c:pt idx="2239">
                  <c:v>39661</c:v>
                </c:pt>
                <c:pt idx="2240">
                  <c:v>39664</c:v>
                </c:pt>
                <c:pt idx="2241">
                  <c:v>39665</c:v>
                </c:pt>
                <c:pt idx="2242">
                  <c:v>39666</c:v>
                </c:pt>
                <c:pt idx="2243">
                  <c:v>39667</c:v>
                </c:pt>
                <c:pt idx="2244">
                  <c:v>39668</c:v>
                </c:pt>
                <c:pt idx="2245">
                  <c:v>39671</c:v>
                </c:pt>
                <c:pt idx="2246">
                  <c:v>39672</c:v>
                </c:pt>
                <c:pt idx="2247">
                  <c:v>39673</c:v>
                </c:pt>
                <c:pt idx="2248">
                  <c:v>39674</c:v>
                </c:pt>
                <c:pt idx="2249">
                  <c:v>39675</c:v>
                </c:pt>
                <c:pt idx="2250">
                  <c:v>39678</c:v>
                </c:pt>
                <c:pt idx="2251">
                  <c:v>39679</c:v>
                </c:pt>
                <c:pt idx="2252">
                  <c:v>39680</c:v>
                </c:pt>
                <c:pt idx="2253">
                  <c:v>39681</c:v>
                </c:pt>
                <c:pt idx="2254">
                  <c:v>39682</c:v>
                </c:pt>
                <c:pt idx="2255">
                  <c:v>39685</c:v>
                </c:pt>
                <c:pt idx="2256">
                  <c:v>39686</c:v>
                </c:pt>
                <c:pt idx="2257">
                  <c:v>39687</c:v>
                </c:pt>
                <c:pt idx="2258">
                  <c:v>39688</c:v>
                </c:pt>
                <c:pt idx="2259">
                  <c:v>39689</c:v>
                </c:pt>
                <c:pt idx="2260">
                  <c:v>39692</c:v>
                </c:pt>
                <c:pt idx="2261">
                  <c:v>39693</c:v>
                </c:pt>
                <c:pt idx="2262">
                  <c:v>39694</c:v>
                </c:pt>
                <c:pt idx="2263">
                  <c:v>39695</c:v>
                </c:pt>
                <c:pt idx="2264">
                  <c:v>39696</c:v>
                </c:pt>
                <c:pt idx="2265">
                  <c:v>39699</c:v>
                </c:pt>
                <c:pt idx="2266">
                  <c:v>39700</c:v>
                </c:pt>
                <c:pt idx="2267">
                  <c:v>39701</c:v>
                </c:pt>
                <c:pt idx="2268">
                  <c:v>39702</c:v>
                </c:pt>
                <c:pt idx="2269">
                  <c:v>39703</c:v>
                </c:pt>
                <c:pt idx="2270">
                  <c:v>39706</c:v>
                </c:pt>
                <c:pt idx="2271">
                  <c:v>39707</c:v>
                </c:pt>
                <c:pt idx="2272">
                  <c:v>39708</c:v>
                </c:pt>
                <c:pt idx="2273">
                  <c:v>39709</c:v>
                </c:pt>
                <c:pt idx="2274">
                  <c:v>39710</c:v>
                </c:pt>
                <c:pt idx="2275">
                  <c:v>39713</c:v>
                </c:pt>
                <c:pt idx="2276">
                  <c:v>39714</c:v>
                </c:pt>
                <c:pt idx="2277">
                  <c:v>39715</c:v>
                </c:pt>
                <c:pt idx="2278">
                  <c:v>39716</c:v>
                </c:pt>
                <c:pt idx="2279">
                  <c:v>39717</c:v>
                </c:pt>
                <c:pt idx="2280">
                  <c:v>39720</c:v>
                </c:pt>
                <c:pt idx="2281">
                  <c:v>39721</c:v>
                </c:pt>
                <c:pt idx="2282">
                  <c:v>39722</c:v>
                </c:pt>
                <c:pt idx="2283">
                  <c:v>39723</c:v>
                </c:pt>
                <c:pt idx="2284">
                  <c:v>39724</c:v>
                </c:pt>
                <c:pt idx="2285">
                  <c:v>39727</c:v>
                </c:pt>
                <c:pt idx="2286">
                  <c:v>39728</c:v>
                </c:pt>
                <c:pt idx="2287">
                  <c:v>39729</c:v>
                </c:pt>
                <c:pt idx="2288">
                  <c:v>39730</c:v>
                </c:pt>
                <c:pt idx="2289">
                  <c:v>39731</c:v>
                </c:pt>
                <c:pt idx="2290">
                  <c:v>39734</c:v>
                </c:pt>
                <c:pt idx="2291">
                  <c:v>39735</c:v>
                </c:pt>
                <c:pt idx="2292">
                  <c:v>39736</c:v>
                </c:pt>
                <c:pt idx="2293">
                  <c:v>39737</c:v>
                </c:pt>
                <c:pt idx="2294">
                  <c:v>39738</c:v>
                </c:pt>
                <c:pt idx="2295">
                  <c:v>39741</c:v>
                </c:pt>
                <c:pt idx="2296">
                  <c:v>39742</c:v>
                </c:pt>
                <c:pt idx="2297">
                  <c:v>39743</c:v>
                </c:pt>
                <c:pt idx="2298">
                  <c:v>39744</c:v>
                </c:pt>
                <c:pt idx="2299">
                  <c:v>39745</c:v>
                </c:pt>
                <c:pt idx="2300">
                  <c:v>39748</c:v>
                </c:pt>
                <c:pt idx="2301">
                  <c:v>39749</c:v>
                </c:pt>
                <c:pt idx="2302">
                  <c:v>39750</c:v>
                </c:pt>
                <c:pt idx="2303">
                  <c:v>39751</c:v>
                </c:pt>
                <c:pt idx="2304">
                  <c:v>39752</c:v>
                </c:pt>
                <c:pt idx="2305">
                  <c:v>39755</c:v>
                </c:pt>
                <c:pt idx="2306">
                  <c:v>39756</c:v>
                </c:pt>
                <c:pt idx="2307">
                  <c:v>39757</c:v>
                </c:pt>
                <c:pt idx="2308">
                  <c:v>39758</c:v>
                </c:pt>
                <c:pt idx="2309">
                  <c:v>39759</c:v>
                </c:pt>
                <c:pt idx="2310">
                  <c:v>39762</c:v>
                </c:pt>
                <c:pt idx="2311">
                  <c:v>39763</c:v>
                </c:pt>
                <c:pt idx="2312">
                  <c:v>39764</c:v>
                </c:pt>
                <c:pt idx="2313">
                  <c:v>39765</c:v>
                </c:pt>
                <c:pt idx="2314">
                  <c:v>39766</c:v>
                </c:pt>
                <c:pt idx="2315">
                  <c:v>39769</c:v>
                </c:pt>
                <c:pt idx="2316">
                  <c:v>39770</c:v>
                </c:pt>
                <c:pt idx="2317">
                  <c:v>39771</c:v>
                </c:pt>
                <c:pt idx="2318">
                  <c:v>39772</c:v>
                </c:pt>
                <c:pt idx="2319">
                  <c:v>39773</c:v>
                </c:pt>
                <c:pt idx="2320">
                  <c:v>39776</c:v>
                </c:pt>
                <c:pt idx="2321">
                  <c:v>39777</c:v>
                </c:pt>
                <c:pt idx="2322">
                  <c:v>39778</c:v>
                </c:pt>
                <c:pt idx="2323">
                  <c:v>39779</c:v>
                </c:pt>
                <c:pt idx="2324">
                  <c:v>39780</c:v>
                </c:pt>
                <c:pt idx="2325">
                  <c:v>39783</c:v>
                </c:pt>
                <c:pt idx="2326">
                  <c:v>39784</c:v>
                </c:pt>
                <c:pt idx="2327">
                  <c:v>39785</c:v>
                </c:pt>
                <c:pt idx="2328">
                  <c:v>39786</c:v>
                </c:pt>
                <c:pt idx="2329">
                  <c:v>39787</c:v>
                </c:pt>
                <c:pt idx="2330">
                  <c:v>39790</c:v>
                </c:pt>
                <c:pt idx="2331">
                  <c:v>39791</c:v>
                </c:pt>
                <c:pt idx="2332">
                  <c:v>39792</c:v>
                </c:pt>
                <c:pt idx="2333">
                  <c:v>39793</c:v>
                </c:pt>
                <c:pt idx="2334">
                  <c:v>39794</c:v>
                </c:pt>
                <c:pt idx="2335">
                  <c:v>39797</c:v>
                </c:pt>
                <c:pt idx="2336">
                  <c:v>39798</c:v>
                </c:pt>
                <c:pt idx="2337">
                  <c:v>39799</c:v>
                </c:pt>
                <c:pt idx="2338">
                  <c:v>39800</c:v>
                </c:pt>
                <c:pt idx="2339">
                  <c:v>39801</c:v>
                </c:pt>
                <c:pt idx="2340">
                  <c:v>39804</c:v>
                </c:pt>
                <c:pt idx="2341">
                  <c:v>39805</c:v>
                </c:pt>
                <c:pt idx="2342">
                  <c:v>39806</c:v>
                </c:pt>
                <c:pt idx="2343">
                  <c:v>39807</c:v>
                </c:pt>
                <c:pt idx="2344">
                  <c:v>39808</c:v>
                </c:pt>
                <c:pt idx="2345">
                  <c:v>39811</c:v>
                </c:pt>
                <c:pt idx="2346">
                  <c:v>39812</c:v>
                </c:pt>
                <c:pt idx="2347">
                  <c:v>39813</c:v>
                </c:pt>
                <c:pt idx="2348">
                  <c:v>39814</c:v>
                </c:pt>
                <c:pt idx="2349">
                  <c:v>39815</c:v>
                </c:pt>
                <c:pt idx="2350">
                  <c:v>39818</c:v>
                </c:pt>
                <c:pt idx="2351">
                  <c:v>39819</c:v>
                </c:pt>
                <c:pt idx="2352">
                  <c:v>39820</c:v>
                </c:pt>
                <c:pt idx="2353">
                  <c:v>39821</c:v>
                </c:pt>
                <c:pt idx="2354">
                  <c:v>39822</c:v>
                </c:pt>
                <c:pt idx="2355">
                  <c:v>39825</c:v>
                </c:pt>
                <c:pt idx="2356">
                  <c:v>39826</c:v>
                </c:pt>
                <c:pt idx="2357">
                  <c:v>39827</c:v>
                </c:pt>
                <c:pt idx="2358">
                  <c:v>39828</c:v>
                </c:pt>
                <c:pt idx="2359">
                  <c:v>39829</c:v>
                </c:pt>
                <c:pt idx="2360">
                  <c:v>39832</c:v>
                </c:pt>
                <c:pt idx="2361">
                  <c:v>39833</c:v>
                </c:pt>
                <c:pt idx="2362">
                  <c:v>39834</c:v>
                </c:pt>
                <c:pt idx="2363">
                  <c:v>39835</c:v>
                </c:pt>
                <c:pt idx="2364">
                  <c:v>39836</c:v>
                </c:pt>
                <c:pt idx="2365">
                  <c:v>39839</c:v>
                </c:pt>
                <c:pt idx="2366">
                  <c:v>39840</c:v>
                </c:pt>
                <c:pt idx="2367">
                  <c:v>39841</c:v>
                </c:pt>
                <c:pt idx="2368">
                  <c:v>39842</c:v>
                </c:pt>
                <c:pt idx="2369">
                  <c:v>39843</c:v>
                </c:pt>
                <c:pt idx="2370">
                  <c:v>39846</c:v>
                </c:pt>
                <c:pt idx="2371">
                  <c:v>39847</c:v>
                </c:pt>
                <c:pt idx="2372">
                  <c:v>39848</c:v>
                </c:pt>
                <c:pt idx="2373">
                  <c:v>39849</c:v>
                </c:pt>
                <c:pt idx="2374">
                  <c:v>39850</c:v>
                </c:pt>
                <c:pt idx="2375">
                  <c:v>39853</c:v>
                </c:pt>
                <c:pt idx="2376">
                  <c:v>39854</c:v>
                </c:pt>
                <c:pt idx="2377">
                  <c:v>39855</c:v>
                </c:pt>
                <c:pt idx="2378">
                  <c:v>39856</c:v>
                </c:pt>
                <c:pt idx="2379">
                  <c:v>39857</c:v>
                </c:pt>
                <c:pt idx="2380">
                  <c:v>39860</c:v>
                </c:pt>
                <c:pt idx="2381">
                  <c:v>39861</c:v>
                </c:pt>
                <c:pt idx="2382">
                  <c:v>39862</c:v>
                </c:pt>
                <c:pt idx="2383">
                  <c:v>39863</c:v>
                </c:pt>
                <c:pt idx="2384">
                  <c:v>39864</c:v>
                </c:pt>
                <c:pt idx="2385">
                  <c:v>39867</c:v>
                </c:pt>
                <c:pt idx="2386">
                  <c:v>39868</c:v>
                </c:pt>
                <c:pt idx="2387">
                  <c:v>39869</c:v>
                </c:pt>
                <c:pt idx="2388">
                  <c:v>39870</c:v>
                </c:pt>
                <c:pt idx="2389">
                  <c:v>39871</c:v>
                </c:pt>
                <c:pt idx="2390">
                  <c:v>39874</c:v>
                </c:pt>
                <c:pt idx="2391">
                  <c:v>39875</c:v>
                </c:pt>
                <c:pt idx="2392">
                  <c:v>39876</c:v>
                </c:pt>
                <c:pt idx="2393">
                  <c:v>39877</c:v>
                </c:pt>
                <c:pt idx="2394">
                  <c:v>39878</c:v>
                </c:pt>
                <c:pt idx="2395">
                  <c:v>39881</c:v>
                </c:pt>
                <c:pt idx="2396">
                  <c:v>39882</c:v>
                </c:pt>
                <c:pt idx="2397">
                  <c:v>39883</c:v>
                </c:pt>
                <c:pt idx="2398">
                  <c:v>39884</c:v>
                </c:pt>
                <c:pt idx="2399">
                  <c:v>39885</c:v>
                </c:pt>
                <c:pt idx="2400">
                  <c:v>39888</c:v>
                </c:pt>
                <c:pt idx="2401">
                  <c:v>39889</c:v>
                </c:pt>
                <c:pt idx="2402">
                  <c:v>39890</c:v>
                </c:pt>
                <c:pt idx="2403">
                  <c:v>39891</c:v>
                </c:pt>
                <c:pt idx="2404">
                  <c:v>39892</c:v>
                </c:pt>
                <c:pt idx="2405">
                  <c:v>39895</c:v>
                </c:pt>
                <c:pt idx="2406">
                  <c:v>39896</c:v>
                </c:pt>
                <c:pt idx="2407">
                  <c:v>39897</c:v>
                </c:pt>
                <c:pt idx="2408">
                  <c:v>39898</c:v>
                </c:pt>
                <c:pt idx="2409">
                  <c:v>39899</c:v>
                </c:pt>
                <c:pt idx="2410">
                  <c:v>39902</c:v>
                </c:pt>
                <c:pt idx="2411">
                  <c:v>39903</c:v>
                </c:pt>
                <c:pt idx="2412">
                  <c:v>39904</c:v>
                </c:pt>
                <c:pt idx="2413">
                  <c:v>39905</c:v>
                </c:pt>
                <c:pt idx="2414">
                  <c:v>39906</c:v>
                </c:pt>
                <c:pt idx="2415">
                  <c:v>39909</c:v>
                </c:pt>
                <c:pt idx="2416">
                  <c:v>39910</c:v>
                </c:pt>
                <c:pt idx="2417">
                  <c:v>39911</c:v>
                </c:pt>
                <c:pt idx="2418">
                  <c:v>39912</c:v>
                </c:pt>
                <c:pt idx="2419">
                  <c:v>39913</c:v>
                </c:pt>
                <c:pt idx="2420">
                  <c:v>39916</c:v>
                </c:pt>
                <c:pt idx="2421">
                  <c:v>39917</c:v>
                </c:pt>
                <c:pt idx="2422">
                  <c:v>39918</c:v>
                </c:pt>
                <c:pt idx="2423">
                  <c:v>39919</c:v>
                </c:pt>
                <c:pt idx="2424">
                  <c:v>39920</c:v>
                </c:pt>
                <c:pt idx="2425">
                  <c:v>39923</c:v>
                </c:pt>
                <c:pt idx="2426">
                  <c:v>39924</c:v>
                </c:pt>
                <c:pt idx="2427">
                  <c:v>39925</c:v>
                </c:pt>
                <c:pt idx="2428">
                  <c:v>39926</c:v>
                </c:pt>
                <c:pt idx="2429">
                  <c:v>39927</c:v>
                </c:pt>
                <c:pt idx="2430">
                  <c:v>39930</c:v>
                </c:pt>
                <c:pt idx="2431">
                  <c:v>39931</c:v>
                </c:pt>
                <c:pt idx="2432">
                  <c:v>39932</c:v>
                </c:pt>
                <c:pt idx="2433">
                  <c:v>39933</c:v>
                </c:pt>
                <c:pt idx="2434">
                  <c:v>39934</c:v>
                </c:pt>
                <c:pt idx="2435">
                  <c:v>39937</c:v>
                </c:pt>
                <c:pt idx="2436">
                  <c:v>39938</c:v>
                </c:pt>
                <c:pt idx="2437">
                  <c:v>39939</c:v>
                </c:pt>
                <c:pt idx="2438">
                  <c:v>39940</c:v>
                </c:pt>
                <c:pt idx="2439">
                  <c:v>39941</c:v>
                </c:pt>
                <c:pt idx="2440">
                  <c:v>39944</c:v>
                </c:pt>
                <c:pt idx="2441">
                  <c:v>39945</c:v>
                </c:pt>
                <c:pt idx="2442">
                  <c:v>39946</c:v>
                </c:pt>
                <c:pt idx="2443">
                  <c:v>39947</c:v>
                </c:pt>
                <c:pt idx="2444">
                  <c:v>39948</c:v>
                </c:pt>
                <c:pt idx="2445">
                  <c:v>39951</c:v>
                </c:pt>
                <c:pt idx="2446">
                  <c:v>39952</c:v>
                </c:pt>
                <c:pt idx="2447">
                  <c:v>39953</c:v>
                </c:pt>
                <c:pt idx="2448">
                  <c:v>39954</c:v>
                </c:pt>
                <c:pt idx="2449">
                  <c:v>39955</c:v>
                </c:pt>
                <c:pt idx="2450">
                  <c:v>39958</c:v>
                </c:pt>
                <c:pt idx="2451">
                  <c:v>39959</c:v>
                </c:pt>
                <c:pt idx="2452">
                  <c:v>39960</c:v>
                </c:pt>
                <c:pt idx="2453">
                  <c:v>39961</c:v>
                </c:pt>
                <c:pt idx="2454">
                  <c:v>39962</c:v>
                </c:pt>
                <c:pt idx="2455">
                  <c:v>39965</c:v>
                </c:pt>
                <c:pt idx="2456">
                  <c:v>39966</c:v>
                </c:pt>
                <c:pt idx="2457">
                  <c:v>39967</c:v>
                </c:pt>
                <c:pt idx="2458">
                  <c:v>39968</c:v>
                </c:pt>
                <c:pt idx="2459">
                  <c:v>39969</c:v>
                </c:pt>
                <c:pt idx="2460">
                  <c:v>39972</c:v>
                </c:pt>
                <c:pt idx="2461">
                  <c:v>39973</c:v>
                </c:pt>
                <c:pt idx="2462">
                  <c:v>39974</c:v>
                </c:pt>
                <c:pt idx="2463">
                  <c:v>39975</c:v>
                </c:pt>
                <c:pt idx="2464">
                  <c:v>39976</c:v>
                </c:pt>
                <c:pt idx="2465">
                  <c:v>39979</c:v>
                </c:pt>
                <c:pt idx="2466">
                  <c:v>39980</c:v>
                </c:pt>
                <c:pt idx="2467">
                  <c:v>39981</c:v>
                </c:pt>
                <c:pt idx="2468">
                  <c:v>39982</c:v>
                </c:pt>
                <c:pt idx="2469">
                  <c:v>39983</c:v>
                </c:pt>
                <c:pt idx="2470">
                  <c:v>39986</c:v>
                </c:pt>
                <c:pt idx="2471">
                  <c:v>39987</c:v>
                </c:pt>
                <c:pt idx="2472">
                  <c:v>39988</c:v>
                </c:pt>
                <c:pt idx="2473">
                  <c:v>39989</c:v>
                </c:pt>
                <c:pt idx="2474">
                  <c:v>39990</c:v>
                </c:pt>
                <c:pt idx="2475">
                  <c:v>39993</c:v>
                </c:pt>
                <c:pt idx="2476">
                  <c:v>39994</c:v>
                </c:pt>
                <c:pt idx="2477">
                  <c:v>39995</c:v>
                </c:pt>
                <c:pt idx="2478">
                  <c:v>39996</c:v>
                </c:pt>
                <c:pt idx="2479">
                  <c:v>39997</c:v>
                </c:pt>
                <c:pt idx="2480">
                  <c:v>40000</c:v>
                </c:pt>
                <c:pt idx="2481">
                  <c:v>40001</c:v>
                </c:pt>
                <c:pt idx="2482">
                  <c:v>40002</c:v>
                </c:pt>
                <c:pt idx="2483">
                  <c:v>40003</c:v>
                </c:pt>
                <c:pt idx="2484">
                  <c:v>40004</c:v>
                </c:pt>
                <c:pt idx="2485">
                  <c:v>40007</c:v>
                </c:pt>
                <c:pt idx="2486">
                  <c:v>40008</c:v>
                </c:pt>
                <c:pt idx="2487">
                  <c:v>40009</c:v>
                </c:pt>
                <c:pt idx="2488">
                  <c:v>40010</c:v>
                </c:pt>
                <c:pt idx="2489">
                  <c:v>40011</c:v>
                </c:pt>
                <c:pt idx="2490">
                  <c:v>40014</c:v>
                </c:pt>
                <c:pt idx="2491">
                  <c:v>40015</c:v>
                </c:pt>
                <c:pt idx="2492">
                  <c:v>40016</c:v>
                </c:pt>
                <c:pt idx="2493">
                  <c:v>40017</c:v>
                </c:pt>
                <c:pt idx="2494">
                  <c:v>40018</c:v>
                </c:pt>
                <c:pt idx="2495">
                  <c:v>40021</c:v>
                </c:pt>
                <c:pt idx="2496">
                  <c:v>40022</c:v>
                </c:pt>
                <c:pt idx="2497">
                  <c:v>40023</c:v>
                </c:pt>
                <c:pt idx="2498">
                  <c:v>40024</c:v>
                </c:pt>
                <c:pt idx="2499">
                  <c:v>40025</c:v>
                </c:pt>
                <c:pt idx="2500">
                  <c:v>40028</c:v>
                </c:pt>
                <c:pt idx="2501">
                  <c:v>40029</c:v>
                </c:pt>
                <c:pt idx="2502">
                  <c:v>40030</c:v>
                </c:pt>
                <c:pt idx="2503">
                  <c:v>40031</c:v>
                </c:pt>
                <c:pt idx="2504">
                  <c:v>40032</c:v>
                </c:pt>
                <c:pt idx="2505">
                  <c:v>40035</c:v>
                </c:pt>
                <c:pt idx="2506">
                  <c:v>40036</c:v>
                </c:pt>
                <c:pt idx="2507">
                  <c:v>40037</c:v>
                </c:pt>
                <c:pt idx="2508">
                  <c:v>40038</c:v>
                </c:pt>
                <c:pt idx="2509">
                  <c:v>40039</c:v>
                </c:pt>
                <c:pt idx="2510">
                  <c:v>40042</c:v>
                </c:pt>
                <c:pt idx="2511">
                  <c:v>40043</c:v>
                </c:pt>
                <c:pt idx="2512">
                  <c:v>40044</c:v>
                </c:pt>
                <c:pt idx="2513">
                  <c:v>40045</c:v>
                </c:pt>
                <c:pt idx="2514">
                  <c:v>40046</c:v>
                </c:pt>
                <c:pt idx="2515">
                  <c:v>40049</c:v>
                </c:pt>
                <c:pt idx="2516">
                  <c:v>40050</c:v>
                </c:pt>
                <c:pt idx="2517">
                  <c:v>40051</c:v>
                </c:pt>
                <c:pt idx="2518">
                  <c:v>40052</c:v>
                </c:pt>
                <c:pt idx="2519">
                  <c:v>40053</c:v>
                </c:pt>
                <c:pt idx="2520">
                  <c:v>40056</c:v>
                </c:pt>
                <c:pt idx="2521">
                  <c:v>40057</c:v>
                </c:pt>
                <c:pt idx="2522">
                  <c:v>40058</c:v>
                </c:pt>
                <c:pt idx="2523">
                  <c:v>40059</c:v>
                </c:pt>
                <c:pt idx="2524">
                  <c:v>40060</c:v>
                </c:pt>
                <c:pt idx="2525">
                  <c:v>40063</c:v>
                </c:pt>
                <c:pt idx="2526">
                  <c:v>40064</c:v>
                </c:pt>
                <c:pt idx="2527">
                  <c:v>40065</c:v>
                </c:pt>
                <c:pt idx="2528">
                  <c:v>40066</c:v>
                </c:pt>
                <c:pt idx="2529">
                  <c:v>40067</c:v>
                </c:pt>
                <c:pt idx="2530">
                  <c:v>40070</c:v>
                </c:pt>
                <c:pt idx="2531">
                  <c:v>40071</c:v>
                </c:pt>
                <c:pt idx="2532">
                  <c:v>40072</c:v>
                </c:pt>
                <c:pt idx="2533">
                  <c:v>40073</c:v>
                </c:pt>
                <c:pt idx="2534">
                  <c:v>40074</c:v>
                </c:pt>
                <c:pt idx="2535">
                  <c:v>40077</c:v>
                </c:pt>
                <c:pt idx="2536">
                  <c:v>40078</c:v>
                </c:pt>
                <c:pt idx="2537">
                  <c:v>40079</c:v>
                </c:pt>
                <c:pt idx="2538">
                  <c:v>40080</c:v>
                </c:pt>
                <c:pt idx="2539">
                  <c:v>40081</c:v>
                </c:pt>
                <c:pt idx="2540">
                  <c:v>40084</c:v>
                </c:pt>
                <c:pt idx="2541">
                  <c:v>40085</c:v>
                </c:pt>
                <c:pt idx="2542">
                  <c:v>40086</c:v>
                </c:pt>
                <c:pt idx="2543">
                  <c:v>40087</c:v>
                </c:pt>
                <c:pt idx="2544">
                  <c:v>40088</c:v>
                </c:pt>
                <c:pt idx="2545">
                  <c:v>40091</c:v>
                </c:pt>
                <c:pt idx="2546">
                  <c:v>40092</c:v>
                </c:pt>
                <c:pt idx="2547">
                  <c:v>40093</c:v>
                </c:pt>
                <c:pt idx="2548">
                  <c:v>40094</c:v>
                </c:pt>
                <c:pt idx="2549">
                  <c:v>40095</c:v>
                </c:pt>
                <c:pt idx="2550">
                  <c:v>40098</c:v>
                </c:pt>
                <c:pt idx="2551">
                  <c:v>40099</c:v>
                </c:pt>
                <c:pt idx="2552">
                  <c:v>40100</c:v>
                </c:pt>
                <c:pt idx="2553">
                  <c:v>40101</c:v>
                </c:pt>
                <c:pt idx="2554">
                  <c:v>40102</c:v>
                </c:pt>
                <c:pt idx="2555">
                  <c:v>40105</c:v>
                </c:pt>
                <c:pt idx="2556">
                  <c:v>40106</c:v>
                </c:pt>
                <c:pt idx="2557">
                  <c:v>40107</c:v>
                </c:pt>
                <c:pt idx="2558">
                  <c:v>40108</c:v>
                </c:pt>
                <c:pt idx="2559">
                  <c:v>40109</c:v>
                </c:pt>
                <c:pt idx="2560">
                  <c:v>40112</c:v>
                </c:pt>
                <c:pt idx="2561">
                  <c:v>40113</c:v>
                </c:pt>
                <c:pt idx="2562">
                  <c:v>40114</c:v>
                </c:pt>
                <c:pt idx="2563">
                  <c:v>40115</c:v>
                </c:pt>
                <c:pt idx="2564">
                  <c:v>40116</c:v>
                </c:pt>
                <c:pt idx="2565">
                  <c:v>40119</c:v>
                </c:pt>
                <c:pt idx="2566">
                  <c:v>40120</c:v>
                </c:pt>
                <c:pt idx="2567">
                  <c:v>40121</c:v>
                </c:pt>
                <c:pt idx="2568">
                  <c:v>40122</c:v>
                </c:pt>
                <c:pt idx="2569">
                  <c:v>40123</c:v>
                </c:pt>
                <c:pt idx="2570">
                  <c:v>40126</c:v>
                </c:pt>
                <c:pt idx="2571">
                  <c:v>40127</c:v>
                </c:pt>
                <c:pt idx="2572">
                  <c:v>40128</c:v>
                </c:pt>
                <c:pt idx="2573">
                  <c:v>40129</c:v>
                </c:pt>
                <c:pt idx="2574">
                  <c:v>40130</c:v>
                </c:pt>
                <c:pt idx="2575">
                  <c:v>40133</c:v>
                </c:pt>
                <c:pt idx="2576">
                  <c:v>40134</c:v>
                </c:pt>
                <c:pt idx="2577">
                  <c:v>40135</c:v>
                </c:pt>
                <c:pt idx="2578">
                  <c:v>40136</c:v>
                </c:pt>
                <c:pt idx="2579">
                  <c:v>40137</c:v>
                </c:pt>
                <c:pt idx="2580">
                  <c:v>40140</c:v>
                </c:pt>
                <c:pt idx="2581">
                  <c:v>40141</c:v>
                </c:pt>
                <c:pt idx="2582">
                  <c:v>40142</c:v>
                </c:pt>
                <c:pt idx="2583">
                  <c:v>40143</c:v>
                </c:pt>
                <c:pt idx="2584">
                  <c:v>40144</c:v>
                </c:pt>
                <c:pt idx="2585">
                  <c:v>40147</c:v>
                </c:pt>
                <c:pt idx="2586">
                  <c:v>40148</c:v>
                </c:pt>
                <c:pt idx="2587">
                  <c:v>40149</c:v>
                </c:pt>
                <c:pt idx="2588">
                  <c:v>40150</c:v>
                </c:pt>
                <c:pt idx="2589">
                  <c:v>40151</c:v>
                </c:pt>
                <c:pt idx="2590">
                  <c:v>40154</c:v>
                </c:pt>
                <c:pt idx="2591">
                  <c:v>40155</c:v>
                </c:pt>
                <c:pt idx="2592">
                  <c:v>40156</c:v>
                </c:pt>
                <c:pt idx="2593">
                  <c:v>40157</c:v>
                </c:pt>
                <c:pt idx="2594">
                  <c:v>40158</c:v>
                </c:pt>
                <c:pt idx="2595">
                  <c:v>40161</c:v>
                </c:pt>
                <c:pt idx="2596">
                  <c:v>40162</c:v>
                </c:pt>
                <c:pt idx="2597">
                  <c:v>40163</c:v>
                </c:pt>
                <c:pt idx="2598">
                  <c:v>40164</c:v>
                </c:pt>
                <c:pt idx="2599">
                  <c:v>40165</c:v>
                </c:pt>
                <c:pt idx="2600">
                  <c:v>40168</c:v>
                </c:pt>
                <c:pt idx="2601">
                  <c:v>40169</c:v>
                </c:pt>
                <c:pt idx="2602">
                  <c:v>40170</c:v>
                </c:pt>
                <c:pt idx="2603">
                  <c:v>40171</c:v>
                </c:pt>
                <c:pt idx="2604">
                  <c:v>40172</c:v>
                </c:pt>
                <c:pt idx="2605">
                  <c:v>40175</c:v>
                </c:pt>
                <c:pt idx="2606">
                  <c:v>40176</c:v>
                </c:pt>
                <c:pt idx="2607">
                  <c:v>40177</c:v>
                </c:pt>
                <c:pt idx="2608">
                  <c:v>40178</c:v>
                </c:pt>
                <c:pt idx="2609">
                  <c:v>40179</c:v>
                </c:pt>
                <c:pt idx="2610">
                  <c:v>40182</c:v>
                </c:pt>
                <c:pt idx="2611">
                  <c:v>40183</c:v>
                </c:pt>
                <c:pt idx="2612">
                  <c:v>40184</c:v>
                </c:pt>
                <c:pt idx="2613">
                  <c:v>40185</c:v>
                </c:pt>
                <c:pt idx="2614">
                  <c:v>40186</c:v>
                </c:pt>
                <c:pt idx="2615">
                  <c:v>40189</c:v>
                </c:pt>
                <c:pt idx="2616">
                  <c:v>40190</c:v>
                </c:pt>
                <c:pt idx="2617">
                  <c:v>40191</c:v>
                </c:pt>
                <c:pt idx="2618">
                  <c:v>40192</c:v>
                </c:pt>
                <c:pt idx="2619">
                  <c:v>40193</c:v>
                </c:pt>
                <c:pt idx="2620">
                  <c:v>40196</c:v>
                </c:pt>
                <c:pt idx="2621">
                  <c:v>40197</c:v>
                </c:pt>
                <c:pt idx="2622">
                  <c:v>40198</c:v>
                </c:pt>
                <c:pt idx="2623">
                  <c:v>40199</c:v>
                </c:pt>
                <c:pt idx="2624">
                  <c:v>40200</c:v>
                </c:pt>
                <c:pt idx="2625">
                  <c:v>40203</c:v>
                </c:pt>
                <c:pt idx="2626">
                  <c:v>40204</c:v>
                </c:pt>
                <c:pt idx="2627">
                  <c:v>40205</c:v>
                </c:pt>
                <c:pt idx="2628">
                  <c:v>40206</c:v>
                </c:pt>
                <c:pt idx="2629">
                  <c:v>40207</c:v>
                </c:pt>
                <c:pt idx="2630">
                  <c:v>40210</c:v>
                </c:pt>
                <c:pt idx="2631">
                  <c:v>40211</c:v>
                </c:pt>
                <c:pt idx="2632">
                  <c:v>40212</c:v>
                </c:pt>
                <c:pt idx="2633">
                  <c:v>40213</c:v>
                </c:pt>
                <c:pt idx="2634">
                  <c:v>40214</c:v>
                </c:pt>
                <c:pt idx="2635">
                  <c:v>40217</c:v>
                </c:pt>
                <c:pt idx="2636">
                  <c:v>40218</c:v>
                </c:pt>
                <c:pt idx="2637">
                  <c:v>40219</c:v>
                </c:pt>
                <c:pt idx="2638">
                  <c:v>40220</c:v>
                </c:pt>
                <c:pt idx="2639">
                  <c:v>40221</c:v>
                </c:pt>
                <c:pt idx="2640">
                  <c:v>40224</c:v>
                </c:pt>
                <c:pt idx="2641">
                  <c:v>40225</c:v>
                </c:pt>
                <c:pt idx="2642">
                  <c:v>40226</c:v>
                </c:pt>
                <c:pt idx="2643">
                  <c:v>40227</c:v>
                </c:pt>
                <c:pt idx="2644">
                  <c:v>40228</c:v>
                </c:pt>
                <c:pt idx="2645">
                  <c:v>40231</c:v>
                </c:pt>
                <c:pt idx="2646">
                  <c:v>40232</c:v>
                </c:pt>
                <c:pt idx="2647">
                  <c:v>40233</c:v>
                </c:pt>
                <c:pt idx="2648">
                  <c:v>40234</c:v>
                </c:pt>
                <c:pt idx="2649">
                  <c:v>40235</c:v>
                </c:pt>
                <c:pt idx="2650">
                  <c:v>40238</c:v>
                </c:pt>
                <c:pt idx="2651">
                  <c:v>40239</c:v>
                </c:pt>
                <c:pt idx="2652">
                  <c:v>40240</c:v>
                </c:pt>
                <c:pt idx="2653">
                  <c:v>40241</c:v>
                </c:pt>
                <c:pt idx="2654">
                  <c:v>40242</c:v>
                </c:pt>
                <c:pt idx="2655">
                  <c:v>40245</c:v>
                </c:pt>
                <c:pt idx="2656">
                  <c:v>40246</c:v>
                </c:pt>
                <c:pt idx="2657">
                  <c:v>40247</c:v>
                </c:pt>
                <c:pt idx="2658">
                  <c:v>40248</c:v>
                </c:pt>
                <c:pt idx="2659">
                  <c:v>40249</c:v>
                </c:pt>
                <c:pt idx="2660">
                  <c:v>40252</c:v>
                </c:pt>
                <c:pt idx="2661">
                  <c:v>40253</c:v>
                </c:pt>
                <c:pt idx="2662">
                  <c:v>40254</c:v>
                </c:pt>
                <c:pt idx="2663">
                  <c:v>40255</c:v>
                </c:pt>
                <c:pt idx="2664">
                  <c:v>40256</c:v>
                </c:pt>
                <c:pt idx="2665">
                  <c:v>40259</c:v>
                </c:pt>
                <c:pt idx="2666">
                  <c:v>40260</c:v>
                </c:pt>
                <c:pt idx="2667">
                  <c:v>40261</c:v>
                </c:pt>
                <c:pt idx="2668">
                  <c:v>40262</c:v>
                </c:pt>
                <c:pt idx="2669">
                  <c:v>40263</c:v>
                </c:pt>
                <c:pt idx="2670">
                  <c:v>40266</c:v>
                </c:pt>
                <c:pt idx="2671">
                  <c:v>40267</c:v>
                </c:pt>
                <c:pt idx="2672">
                  <c:v>40268</c:v>
                </c:pt>
                <c:pt idx="2673">
                  <c:v>40269</c:v>
                </c:pt>
                <c:pt idx="2674">
                  <c:v>40270</c:v>
                </c:pt>
                <c:pt idx="2675">
                  <c:v>40273</c:v>
                </c:pt>
                <c:pt idx="2676">
                  <c:v>40274</c:v>
                </c:pt>
                <c:pt idx="2677">
                  <c:v>40275</c:v>
                </c:pt>
                <c:pt idx="2678">
                  <c:v>40276</c:v>
                </c:pt>
                <c:pt idx="2679">
                  <c:v>40277</c:v>
                </c:pt>
                <c:pt idx="2680">
                  <c:v>40280</c:v>
                </c:pt>
                <c:pt idx="2681">
                  <c:v>40281</c:v>
                </c:pt>
                <c:pt idx="2682">
                  <c:v>40282</c:v>
                </c:pt>
                <c:pt idx="2683">
                  <c:v>40283</c:v>
                </c:pt>
                <c:pt idx="2684">
                  <c:v>40284</c:v>
                </c:pt>
                <c:pt idx="2685">
                  <c:v>40287</c:v>
                </c:pt>
                <c:pt idx="2686">
                  <c:v>40288</c:v>
                </c:pt>
                <c:pt idx="2687">
                  <c:v>40289</c:v>
                </c:pt>
                <c:pt idx="2688">
                  <c:v>40290</c:v>
                </c:pt>
                <c:pt idx="2689">
                  <c:v>40291</c:v>
                </c:pt>
                <c:pt idx="2690">
                  <c:v>40294</c:v>
                </c:pt>
                <c:pt idx="2691">
                  <c:v>40295</c:v>
                </c:pt>
                <c:pt idx="2692">
                  <c:v>40296</c:v>
                </c:pt>
                <c:pt idx="2693">
                  <c:v>40297</c:v>
                </c:pt>
                <c:pt idx="2694">
                  <c:v>40298</c:v>
                </c:pt>
                <c:pt idx="2695">
                  <c:v>40301</c:v>
                </c:pt>
                <c:pt idx="2696">
                  <c:v>40302</c:v>
                </c:pt>
                <c:pt idx="2697">
                  <c:v>40303</c:v>
                </c:pt>
                <c:pt idx="2698">
                  <c:v>40304</c:v>
                </c:pt>
                <c:pt idx="2699">
                  <c:v>40305</c:v>
                </c:pt>
                <c:pt idx="2700">
                  <c:v>40308</c:v>
                </c:pt>
                <c:pt idx="2701">
                  <c:v>40309</c:v>
                </c:pt>
                <c:pt idx="2702">
                  <c:v>40310</c:v>
                </c:pt>
                <c:pt idx="2703">
                  <c:v>40311</c:v>
                </c:pt>
                <c:pt idx="2704">
                  <c:v>40312</c:v>
                </c:pt>
                <c:pt idx="2705">
                  <c:v>40315</c:v>
                </c:pt>
                <c:pt idx="2706">
                  <c:v>40316</c:v>
                </c:pt>
                <c:pt idx="2707">
                  <c:v>40317</c:v>
                </c:pt>
                <c:pt idx="2708">
                  <c:v>40318</c:v>
                </c:pt>
                <c:pt idx="2709">
                  <c:v>40319</c:v>
                </c:pt>
                <c:pt idx="2710">
                  <c:v>40322</c:v>
                </c:pt>
                <c:pt idx="2711">
                  <c:v>40323</c:v>
                </c:pt>
                <c:pt idx="2712">
                  <c:v>40324</c:v>
                </c:pt>
                <c:pt idx="2713">
                  <c:v>40325</c:v>
                </c:pt>
                <c:pt idx="2714">
                  <c:v>40326</c:v>
                </c:pt>
                <c:pt idx="2715">
                  <c:v>40329</c:v>
                </c:pt>
                <c:pt idx="2716">
                  <c:v>40330</c:v>
                </c:pt>
                <c:pt idx="2717">
                  <c:v>40331</c:v>
                </c:pt>
                <c:pt idx="2718">
                  <c:v>40332</c:v>
                </c:pt>
                <c:pt idx="2719">
                  <c:v>40333</c:v>
                </c:pt>
                <c:pt idx="2720">
                  <c:v>40336</c:v>
                </c:pt>
                <c:pt idx="2721">
                  <c:v>40337</c:v>
                </c:pt>
                <c:pt idx="2722">
                  <c:v>40338</c:v>
                </c:pt>
                <c:pt idx="2723">
                  <c:v>40339</c:v>
                </c:pt>
                <c:pt idx="2724">
                  <c:v>40340</c:v>
                </c:pt>
                <c:pt idx="2725">
                  <c:v>40343</c:v>
                </c:pt>
                <c:pt idx="2726">
                  <c:v>40344</c:v>
                </c:pt>
                <c:pt idx="2727">
                  <c:v>40345</c:v>
                </c:pt>
                <c:pt idx="2728">
                  <c:v>40346</c:v>
                </c:pt>
                <c:pt idx="2729">
                  <c:v>40347</c:v>
                </c:pt>
                <c:pt idx="2730">
                  <c:v>40350</c:v>
                </c:pt>
                <c:pt idx="2731">
                  <c:v>40351</c:v>
                </c:pt>
                <c:pt idx="2732">
                  <c:v>40352</c:v>
                </c:pt>
                <c:pt idx="2733">
                  <c:v>40353</c:v>
                </c:pt>
                <c:pt idx="2734">
                  <c:v>40354</c:v>
                </c:pt>
                <c:pt idx="2735">
                  <c:v>40357</c:v>
                </c:pt>
                <c:pt idx="2736">
                  <c:v>40358</c:v>
                </c:pt>
                <c:pt idx="2737">
                  <c:v>40359</c:v>
                </c:pt>
                <c:pt idx="2738">
                  <c:v>40360</c:v>
                </c:pt>
                <c:pt idx="2739">
                  <c:v>40361</c:v>
                </c:pt>
                <c:pt idx="2740">
                  <c:v>40364</c:v>
                </c:pt>
                <c:pt idx="2741">
                  <c:v>40365</c:v>
                </c:pt>
                <c:pt idx="2742">
                  <c:v>40366</c:v>
                </c:pt>
                <c:pt idx="2743">
                  <c:v>40367</c:v>
                </c:pt>
                <c:pt idx="2744">
                  <c:v>40368</c:v>
                </c:pt>
                <c:pt idx="2745">
                  <c:v>40371</c:v>
                </c:pt>
                <c:pt idx="2746">
                  <c:v>40372</c:v>
                </c:pt>
                <c:pt idx="2747">
                  <c:v>40373</c:v>
                </c:pt>
                <c:pt idx="2748">
                  <c:v>40374</c:v>
                </c:pt>
                <c:pt idx="2749">
                  <c:v>40375</c:v>
                </c:pt>
                <c:pt idx="2750">
                  <c:v>40378</c:v>
                </c:pt>
                <c:pt idx="2751">
                  <c:v>40379</c:v>
                </c:pt>
                <c:pt idx="2752">
                  <c:v>40380</c:v>
                </c:pt>
                <c:pt idx="2753">
                  <c:v>40381</c:v>
                </c:pt>
                <c:pt idx="2754">
                  <c:v>40382</c:v>
                </c:pt>
                <c:pt idx="2755">
                  <c:v>40385</c:v>
                </c:pt>
                <c:pt idx="2756">
                  <c:v>40386</c:v>
                </c:pt>
                <c:pt idx="2757">
                  <c:v>40387</c:v>
                </c:pt>
                <c:pt idx="2758">
                  <c:v>40388</c:v>
                </c:pt>
                <c:pt idx="2759">
                  <c:v>40389</c:v>
                </c:pt>
                <c:pt idx="2760">
                  <c:v>40392</c:v>
                </c:pt>
                <c:pt idx="2761">
                  <c:v>40393</c:v>
                </c:pt>
                <c:pt idx="2762">
                  <c:v>40394</c:v>
                </c:pt>
                <c:pt idx="2763">
                  <c:v>40395</c:v>
                </c:pt>
                <c:pt idx="2764">
                  <c:v>40396</c:v>
                </c:pt>
                <c:pt idx="2765">
                  <c:v>40399</c:v>
                </c:pt>
                <c:pt idx="2766">
                  <c:v>40400</c:v>
                </c:pt>
                <c:pt idx="2767">
                  <c:v>40401</c:v>
                </c:pt>
                <c:pt idx="2768">
                  <c:v>40402</c:v>
                </c:pt>
                <c:pt idx="2769">
                  <c:v>40403</c:v>
                </c:pt>
                <c:pt idx="2770">
                  <c:v>40406</c:v>
                </c:pt>
                <c:pt idx="2771">
                  <c:v>40407</c:v>
                </c:pt>
                <c:pt idx="2772">
                  <c:v>40408</c:v>
                </c:pt>
                <c:pt idx="2773">
                  <c:v>40409</c:v>
                </c:pt>
                <c:pt idx="2774">
                  <c:v>40410</c:v>
                </c:pt>
                <c:pt idx="2775">
                  <c:v>40413</c:v>
                </c:pt>
                <c:pt idx="2776">
                  <c:v>40414</c:v>
                </c:pt>
                <c:pt idx="2777">
                  <c:v>40415</c:v>
                </c:pt>
                <c:pt idx="2778">
                  <c:v>40416</c:v>
                </c:pt>
                <c:pt idx="2779">
                  <c:v>40417</c:v>
                </c:pt>
                <c:pt idx="2780">
                  <c:v>40420</c:v>
                </c:pt>
                <c:pt idx="2781">
                  <c:v>40421</c:v>
                </c:pt>
                <c:pt idx="2782">
                  <c:v>40422</c:v>
                </c:pt>
                <c:pt idx="2783">
                  <c:v>40423</c:v>
                </c:pt>
                <c:pt idx="2784">
                  <c:v>40424</c:v>
                </c:pt>
                <c:pt idx="2785">
                  <c:v>40427</c:v>
                </c:pt>
                <c:pt idx="2786">
                  <c:v>40428</c:v>
                </c:pt>
                <c:pt idx="2787">
                  <c:v>40429</c:v>
                </c:pt>
                <c:pt idx="2788">
                  <c:v>40430</c:v>
                </c:pt>
                <c:pt idx="2789">
                  <c:v>40431</c:v>
                </c:pt>
                <c:pt idx="2790">
                  <c:v>40434</c:v>
                </c:pt>
                <c:pt idx="2791">
                  <c:v>40435</c:v>
                </c:pt>
                <c:pt idx="2792">
                  <c:v>40436</c:v>
                </c:pt>
                <c:pt idx="2793">
                  <c:v>40437</c:v>
                </c:pt>
                <c:pt idx="2794">
                  <c:v>40438</c:v>
                </c:pt>
                <c:pt idx="2795">
                  <c:v>40441</c:v>
                </c:pt>
                <c:pt idx="2796">
                  <c:v>40442</c:v>
                </c:pt>
                <c:pt idx="2797">
                  <c:v>40443</c:v>
                </c:pt>
                <c:pt idx="2798">
                  <c:v>40444</c:v>
                </c:pt>
                <c:pt idx="2799">
                  <c:v>40445</c:v>
                </c:pt>
                <c:pt idx="2800">
                  <c:v>40448</c:v>
                </c:pt>
                <c:pt idx="2801">
                  <c:v>40449</c:v>
                </c:pt>
                <c:pt idx="2802">
                  <c:v>40450</c:v>
                </c:pt>
                <c:pt idx="2803">
                  <c:v>40451</c:v>
                </c:pt>
                <c:pt idx="2804">
                  <c:v>40452</c:v>
                </c:pt>
                <c:pt idx="2805">
                  <c:v>40455</c:v>
                </c:pt>
                <c:pt idx="2806">
                  <c:v>40456</c:v>
                </c:pt>
                <c:pt idx="2807">
                  <c:v>40457</c:v>
                </c:pt>
                <c:pt idx="2808">
                  <c:v>40458</c:v>
                </c:pt>
                <c:pt idx="2809">
                  <c:v>40459</c:v>
                </c:pt>
                <c:pt idx="2810">
                  <c:v>40462</c:v>
                </c:pt>
                <c:pt idx="2811">
                  <c:v>40463</c:v>
                </c:pt>
                <c:pt idx="2812">
                  <c:v>40464</c:v>
                </c:pt>
                <c:pt idx="2813">
                  <c:v>40465</c:v>
                </c:pt>
                <c:pt idx="2814">
                  <c:v>40466</c:v>
                </c:pt>
                <c:pt idx="2815">
                  <c:v>40469</c:v>
                </c:pt>
                <c:pt idx="2816">
                  <c:v>40470</c:v>
                </c:pt>
                <c:pt idx="2817">
                  <c:v>40471</c:v>
                </c:pt>
                <c:pt idx="2818">
                  <c:v>40472</c:v>
                </c:pt>
                <c:pt idx="2819">
                  <c:v>40473</c:v>
                </c:pt>
                <c:pt idx="2820">
                  <c:v>40476</c:v>
                </c:pt>
                <c:pt idx="2821">
                  <c:v>40477</c:v>
                </c:pt>
                <c:pt idx="2822">
                  <c:v>40478</c:v>
                </c:pt>
                <c:pt idx="2823">
                  <c:v>40479</c:v>
                </c:pt>
                <c:pt idx="2824">
                  <c:v>40480</c:v>
                </c:pt>
                <c:pt idx="2825">
                  <c:v>40483</c:v>
                </c:pt>
                <c:pt idx="2826">
                  <c:v>40484</c:v>
                </c:pt>
                <c:pt idx="2827">
                  <c:v>40485</c:v>
                </c:pt>
                <c:pt idx="2828">
                  <c:v>40486</c:v>
                </c:pt>
                <c:pt idx="2829">
                  <c:v>40487</c:v>
                </c:pt>
                <c:pt idx="2830">
                  <c:v>40490</c:v>
                </c:pt>
                <c:pt idx="2831">
                  <c:v>40491</c:v>
                </c:pt>
                <c:pt idx="2832">
                  <c:v>40492</c:v>
                </c:pt>
                <c:pt idx="2833">
                  <c:v>40493</c:v>
                </c:pt>
                <c:pt idx="2834">
                  <c:v>40494</c:v>
                </c:pt>
                <c:pt idx="2835">
                  <c:v>40497</c:v>
                </c:pt>
                <c:pt idx="2836">
                  <c:v>40498</c:v>
                </c:pt>
                <c:pt idx="2837">
                  <c:v>40499</c:v>
                </c:pt>
                <c:pt idx="2838">
                  <c:v>40500</c:v>
                </c:pt>
                <c:pt idx="2839">
                  <c:v>40501</c:v>
                </c:pt>
                <c:pt idx="2840">
                  <c:v>40504</c:v>
                </c:pt>
                <c:pt idx="2841">
                  <c:v>40505</c:v>
                </c:pt>
                <c:pt idx="2842">
                  <c:v>40506</c:v>
                </c:pt>
                <c:pt idx="2843">
                  <c:v>40507</c:v>
                </c:pt>
                <c:pt idx="2844">
                  <c:v>40508</c:v>
                </c:pt>
                <c:pt idx="2845">
                  <c:v>40511</c:v>
                </c:pt>
                <c:pt idx="2846">
                  <c:v>40512</c:v>
                </c:pt>
                <c:pt idx="2847">
                  <c:v>40513</c:v>
                </c:pt>
                <c:pt idx="2848">
                  <c:v>40514</c:v>
                </c:pt>
                <c:pt idx="2849">
                  <c:v>40515</c:v>
                </c:pt>
                <c:pt idx="2850">
                  <c:v>40518</c:v>
                </c:pt>
                <c:pt idx="2851">
                  <c:v>40519</c:v>
                </c:pt>
                <c:pt idx="2852">
                  <c:v>40520</c:v>
                </c:pt>
                <c:pt idx="2853">
                  <c:v>40521</c:v>
                </c:pt>
                <c:pt idx="2854">
                  <c:v>40522</c:v>
                </c:pt>
                <c:pt idx="2855">
                  <c:v>40525</c:v>
                </c:pt>
                <c:pt idx="2856">
                  <c:v>40526</c:v>
                </c:pt>
                <c:pt idx="2857">
                  <c:v>40527</c:v>
                </c:pt>
                <c:pt idx="2858">
                  <c:v>40528</c:v>
                </c:pt>
                <c:pt idx="2859">
                  <c:v>40529</c:v>
                </c:pt>
                <c:pt idx="2860">
                  <c:v>40532</c:v>
                </c:pt>
                <c:pt idx="2861">
                  <c:v>40533</c:v>
                </c:pt>
                <c:pt idx="2862">
                  <c:v>40534</c:v>
                </c:pt>
                <c:pt idx="2863">
                  <c:v>40535</c:v>
                </c:pt>
                <c:pt idx="2864">
                  <c:v>40536</c:v>
                </c:pt>
                <c:pt idx="2865">
                  <c:v>40539</c:v>
                </c:pt>
                <c:pt idx="2866">
                  <c:v>40540</c:v>
                </c:pt>
                <c:pt idx="2867">
                  <c:v>40541</c:v>
                </c:pt>
                <c:pt idx="2868">
                  <c:v>40542</c:v>
                </c:pt>
                <c:pt idx="2869">
                  <c:v>40543</c:v>
                </c:pt>
                <c:pt idx="2870">
                  <c:v>40546</c:v>
                </c:pt>
                <c:pt idx="2871">
                  <c:v>40547</c:v>
                </c:pt>
                <c:pt idx="2872">
                  <c:v>40548</c:v>
                </c:pt>
                <c:pt idx="2873">
                  <c:v>40549</c:v>
                </c:pt>
                <c:pt idx="2874">
                  <c:v>40550</c:v>
                </c:pt>
                <c:pt idx="2875">
                  <c:v>40553</c:v>
                </c:pt>
                <c:pt idx="2876">
                  <c:v>40554</c:v>
                </c:pt>
                <c:pt idx="2877">
                  <c:v>40555</c:v>
                </c:pt>
                <c:pt idx="2878">
                  <c:v>40556</c:v>
                </c:pt>
                <c:pt idx="2879">
                  <c:v>40557</c:v>
                </c:pt>
                <c:pt idx="2880">
                  <c:v>40560</c:v>
                </c:pt>
                <c:pt idx="2881">
                  <c:v>40561</c:v>
                </c:pt>
                <c:pt idx="2882">
                  <c:v>40562</c:v>
                </c:pt>
                <c:pt idx="2883">
                  <c:v>40563</c:v>
                </c:pt>
                <c:pt idx="2884">
                  <c:v>40564</c:v>
                </c:pt>
                <c:pt idx="2885">
                  <c:v>40567</c:v>
                </c:pt>
                <c:pt idx="2886">
                  <c:v>40568</c:v>
                </c:pt>
                <c:pt idx="2887">
                  <c:v>40569</c:v>
                </c:pt>
                <c:pt idx="2888">
                  <c:v>40570</c:v>
                </c:pt>
                <c:pt idx="2889">
                  <c:v>40571</c:v>
                </c:pt>
                <c:pt idx="2890">
                  <c:v>40574</c:v>
                </c:pt>
                <c:pt idx="2891">
                  <c:v>40575</c:v>
                </c:pt>
                <c:pt idx="2892">
                  <c:v>40576</c:v>
                </c:pt>
                <c:pt idx="2893">
                  <c:v>40577</c:v>
                </c:pt>
                <c:pt idx="2894">
                  <c:v>40578</c:v>
                </c:pt>
                <c:pt idx="2895">
                  <c:v>40581</c:v>
                </c:pt>
                <c:pt idx="2896">
                  <c:v>40582</c:v>
                </c:pt>
                <c:pt idx="2897">
                  <c:v>40583</c:v>
                </c:pt>
                <c:pt idx="2898">
                  <c:v>40584</c:v>
                </c:pt>
                <c:pt idx="2899">
                  <c:v>40585</c:v>
                </c:pt>
                <c:pt idx="2900">
                  <c:v>40588</c:v>
                </c:pt>
                <c:pt idx="2901">
                  <c:v>40589</c:v>
                </c:pt>
                <c:pt idx="2902">
                  <c:v>40590</c:v>
                </c:pt>
                <c:pt idx="2903">
                  <c:v>40591</c:v>
                </c:pt>
                <c:pt idx="2904">
                  <c:v>40592</c:v>
                </c:pt>
                <c:pt idx="2905">
                  <c:v>40595</c:v>
                </c:pt>
                <c:pt idx="2906">
                  <c:v>40596</c:v>
                </c:pt>
                <c:pt idx="2907">
                  <c:v>40597</c:v>
                </c:pt>
                <c:pt idx="2908">
                  <c:v>40598</c:v>
                </c:pt>
                <c:pt idx="2909">
                  <c:v>40599</c:v>
                </c:pt>
                <c:pt idx="2910">
                  <c:v>40602</c:v>
                </c:pt>
                <c:pt idx="2911">
                  <c:v>40603</c:v>
                </c:pt>
                <c:pt idx="2912">
                  <c:v>40604</c:v>
                </c:pt>
                <c:pt idx="2913">
                  <c:v>40605</c:v>
                </c:pt>
                <c:pt idx="2914">
                  <c:v>40606</c:v>
                </c:pt>
                <c:pt idx="2915">
                  <c:v>40609</c:v>
                </c:pt>
                <c:pt idx="2916">
                  <c:v>40610</c:v>
                </c:pt>
                <c:pt idx="2917">
                  <c:v>40611</c:v>
                </c:pt>
                <c:pt idx="2918">
                  <c:v>40612</c:v>
                </c:pt>
                <c:pt idx="2919">
                  <c:v>40613</c:v>
                </c:pt>
                <c:pt idx="2920">
                  <c:v>40616</c:v>
                </c:pt>
                <c:pt idx="2921">
                  <c:v>40617</c:v>
                </c:pt>
                <c:pt idx="2922">
                  <c:v>40618</c:v>
                </c:pt>
                <c:pt idx="2923">
                  <c:v>40619</c:v>
                </c:pt>
                <c:pt idx="2924">
                  <c:v>40620</c:v>
                </c:pt>
                <c:pt idx="2925">
                  <c:v>40623</c:v>
                </c:pt>
                <c:pt idx="2926">
                  <c:v>40624</c:v>
                </c:pt>
                <c:pt idx="2927">
                  <c:v>40625</c:v>
                </c:pt>
                <c:pt idx="2928">
                  <c:v>40626</c:v>
                </c:pt>
                <c:pt idx="2929">
                  <c:v>40627</c:v>
                </c:pt>
                <c:pt idx="2930">
                  <c:v>40630</c:v>
                </c:pt>
                <c:pt idx="2931">
                  <c:v>40631</c:v>
                </c:pt>
                <c:pt idx="2932">
                  <c:v>40632</c:v>
                </c:pt>
                <c:pt idx="2933">
                  <c:v>40633</c:v>
                </c:pt>
                <c:pt idx="2934">
                  <c:v>40634</c:v>
                </c:pt>
                <c:pt idx="2935">
                  <c:v>40637</c:v>
                </c:pt>
                <c:pt idx="2936">
                  <c:v>40638</c:v>
                </c:pt>
                <c:pt idx="2937">
                  <c:v>40639</c:v>
                </c:pt>
                <c:pt idx="2938">
                  <c:v>40640</c:v>
                </c:pt>
                <c:pt idx="2939">
                  <c:v>40641</c:v>
                </c:pt>
                <c:pt idx="2940">
                  <c:v>40644</c:v>
                </c:pt>
                <c:pt idx="2941">
                  <c:v>40645</c:v>
                </c:pt>
                <c:pt idx="2942">
                  <c:v>40646</c:v>
                </c:pt>
                <c:pt idx="2943">
                  <c:v>40647</c:v>
                </c:pt>
                <c:pt idx="2944">
                  <c:v>40648</c:v>
                </c:pt>
                <c:pt idx="2945">
                  <c:v>40651</c:v>
                </c:pt>
                <c:pt idx="2946">
                  <c:v>40652</c:v>
                </c:pt>
                <c:pt idx="2947">
                  <c:v>40653</c:v>
                </c:pt>
                <c:pt idx="2948">
                  <c:v>40654</c:v>
                </c:pt>
                <c:pt idx="2949">
                  <c:v>40655</c:v>
                </c:pt>
                <c:pt idx="2950">
                  <c:v>40658</c:v>
                </c:pt>
                <c:pt idx="2951">
                  <c:v>40659</c:v>
                </c:pt>
                <c:pt idx="2952">
                  <c:v>40660</c:v>
                </c:pt>
                <c:pt idx="2953">
                  <c:v>40661</c:v>
                </c:pt>
                <c:pt idx="2954">
                  <c:v>40662</c:v>
                </c:pt>
                <c:pt idx="2955">
                  <c:v>40665</c:v>
                </c:pt>
                <c:pt idx="2956">
                  <c:v>40666</c:v>
                </c:pt>
                <c:pt idx="2957">
                  <c:v>40667</c:v>
                </c:pt>
                <c:pt idx="2958">
                  <c:v>40668</c:v>
                </c:pt>
                <c:pt idx="2959">
                  <c:v>40669</c:v>
                </c:pt>
                <c:pt idx="2960">
                  <c:v>40672</c:v>
                </c:pt>
                <c:pt idx="2961">
                  <c:v>40673</c:v>
                </c:pt>
                <c:pt idx="2962">
                  <c:v>40674</c:v>
                </c:pt>
                <c:pt idx="2963">
                  <c:v>40675</c:v>
                </c:pt>
                <c:pt idx="2964">
                  <c:v>40676</c:v>
                </c:pt>
                <c:pt idx="2965">
                  <c:v>40679</c:v>
                </c:pt>
                <c:pt idx="2966">
                  <c:v>40680</c:v>
                </c:pt>
                <c:pt idx="2967">
                  <c:v>40681</c:v>
                </c:pt>
                <c:pt idx="2968">
                  <c:v>40682</c:v>
                </c:pt>
                <c:pt idx="2969">
                  <c:v>40683</c:v>
                </c:pt>
                <c:pt idx="2970">
                  <c:v>40686</c:v>
                </c:pt>
                <c:pt idx="2971">
                  <c:v>40687</c:v>
                </c:pt>
                <c:pt idx="2972">
                  <c:v>40688</c:v>
                </c:pt>
                <c:pt idx="2973">
                  <c:v>40689</c:v>
                </c:pt>
                <c:pt idx="2974">
                  <c:v>40690</c:v>
                </c:pt>
                <c:pt idx="2975">
                  <c:v>40693</c:v>
                </c:pt>
                <c:pt idx="2976">
                  <c:v>40694</c:v>
                </c:pt>
                <c:pt idx="2977">
                  <c:v>40695</c:v>
                </c:pt>
                <c:pt idx="2978">
                  <c:v>40696</c:v>
                </c:pt>
                <c:pt idx="2979">
                  <c:v>40697</c:v>
                </c:pt>
                <c:pt idx="2980">
                  <c:v>40700</c:v>
                </c:pt>
                <c:pt idx="2981">
                  <c:v>40701</c:v>
                </c:pt>
                <c:pt idx="2982">
                  <c:v>40702</c:v>
                </c:pt>
                <c:pt idx="2983">
                  <c:v>40703</c:v>
                </c:pt>
                <c:pt idx="2984">
                  <c:v>40704</c:v>
                </c:pt>
                <c:pt idx="2985">
                  <c:v>40707</c:v>
                </c:pt>
                <c:pt idx="2986">
                  <c:v>40708</c:v>
                </c:pt>
                <c:pt idx="2987">
                  <c:v>40709</c:v>
                </c:pt>
                <c:pt idx="2988">
                  <c:v>40710</c:v>
                </c:pt>
                <c:pt idx="2989">
                  <c:v>40711</c:v>
                </c:pt>
                <c:pt idx="2990">
                  <c:v>40714</c:v>
                </c:pt>
                <c:pt idx="2991">
                  <c:v>40715</c:v>
                </c:pt>
                <c:pt idx="2992">
                  <c:v>40716</c:v>
                </c:pt>
                <c:pt idx="2993">
                  <c:v>40717</c:v>
                </c:pt>
                <c:pt idx="2994">
                  <c:v>40718</c:v>
                </c:pt>
                <c:pt idx="2995">
                  <c:v>40721</c:v>
                </c:pt>
                <c:pt idx="2996">
                  <c:v>40722</c:v>
                </c:pt>
                <c:pt idx="2997">
                  <c:v>40723</c:v>
                </c:pt>
                <c:pt idx="2998">
                  <c:v>40724</c:v>
                </c:pt>
                <c:pt idx="2999">
                  <c:v>40725</c:v>
                </c:pt>
                <c:pt idx="3000">
                  <c:v>40728</c:v>
                </c:pt>
                <c:pt idx="3001">
                  <c:v>40729</c:v>
                </c:pt>
                <c:pt idx="3002">
                  <c:v>40730</c:v>
                </c:pt>
                <c:pt idx="3003">
                  <c:v>40731</c:v>
                </c:pt>
                <c:pt idx="3004">
                  <c:v>40732</c:v>
                </c:pt>
                <c:pt idx="3005">
                  <c:v>40735</c:v>
                </c:pt>
                <c:pt idx="3006">
                  <c:v>40736</c:v>
                </c:pt>
                <c:pt idx="3007">
                  <c:v>40737</c:v>
                </c:pt>
                <c:pt idx="3008">
                  <c:v>40738</c:v>
                </c:pt>
                <c:pt idx="3009">
                  <c:v>40739</c:v>
                </c:pt>
                <c:pt idx="3010">
                  <c:v>40742</c:v>
                </c:pt>
                <c:pt idx="3011">
                  <c:v>40743</c:v>
                </c:pt>
                <c:pt idx="3012">
                  <c:v>40744</c:v>
                </c:pt>
                <c:pt idx="3013">
                  <c:v>40745</c:v>
                </c:pt>
                <c:pt idx="3014">
                  <c:v>40746</c:v>
                </c:pt>
                <c:pt idx="3015">
                  <c:v>40749</c:v>
                </c:pt>
                <c:pt idx="3016">
                  <c:v>40750</c:v>
                </c:pt>
                <c:pt idx="3017">
                  <c:v>40751</c:v>
                </c:pt>
                <c:pt idx="3018">
                  <c:v>40752</c:v>
                </c:pt>
                <c:pt idx="3019">
                  <c:v>40753</c:v>
                </c:pt>
                <c:pt idx="3020">
                  <c:v>40756</c:v>
                </c:pt>
                <c:pt idx="3021">
                  <c:v>40757</c:v>
                </c:pt>
                <c:pt idx="3022">
                  <c:v>40758</c:v>
                </c:pt>
                <c:pt idx="3023">
                  <c:v>40759</c:v>
                </c:pt>
                <c:pt idx="3024">
                  <c:v>40760</c:v>
                </c:pt>
                <c:pt idx="3025">
                  <c:v>40763</c:v>
                </c:pt>
                <c:pt idx="3026">
                  <c:v>40764</c:v>
                </c:pt>
                <c:pt idx="3027">
                  <c:v>40765</c:v>
                </c:pt>
                <c:pt idx="3028">
                  <c:v>40766</c:v>
                </c:pt>
                <c:pt idx="3029">
                  <c:v>40767</c:v>
                </c:pt>
                <c:pt idx="3030">
                  <c:v>40770</c:v>
                </c:pt>
                <c:pt idx="3031">
                  <c:v>40771</c:v>
                </c:pt>
                <c:pt idx="3032">
                  <c:v>40772</c:v>
                </c:pt>
                <c:pt idx="3033">
                  <c:v>40773</c:v>
                </c:pt>
                <c:pt idx="3034">
                  <c:v>40774</c:v>
                </c:pt>
                <c:pt idx="3035">
                  <c:v>40777</c:v>
                </c:pt>
                <c:pt idx="3036">
                  <c:v>40778</c:v>
                </c:pt>
                <c:pt idx="3037">
                  <c:v>40779</c:v>
                </c:pt>
                <c:pt idx="3038">
                  <c:v>40780</c:v>
                </c:pt>
                <c:pt idx="3039">
                  <c:v>40781</c:v>
                </c:pt>
                <c:pt idx="3040">
                  <c:v>40784</c:v>
                </c:pt>
                <c:pt idx="3041">
                  <c:v>40785</c:v>
                </c:pt>
                <c:pt idx="3042">
                  <c:v>40786</c:v>
                </c:pt>
                <c:pt idx="3043">
                  <c:v>40787</c:v>
                </c:pt>
                <c:pt idx="3044">
                  <c:v>40788</c:v>
                </c:pt>
                <c:pt idx="3045">
                  <c:v>40791</c:v>
                </c:pt>
                <c:pt idx="3046">
                  <c:v>40792</c:v>
                </c:pt>
                <c:pt idx="3047">
                  <c:v>40793</c:v>
                </c:pt>
                <c:pt idx="3048">
                  <c:v>40794</c:v>
                </c:pt>
                <c:pt idx="3049">
                  <c:v>40795</c:v>
                </c:pt>
                <c:pt idx="3050">
                  <c:v>40798</c:v>
                </c:pt>
                <c:pt idx="3051">
                  <c:v>40799</c:v>
                </c:pt>
                <c:pt idx="3052">
                  <c:v>40800</c:v>
                </c:pt>
                <c:pt idx="3053">
                  <c:v>40801</c:v>
                </c:pt>
                <c:pt idx="3054">
                  <c:v>40802</c:v>
                </c:pt>
                <c:pt idx="3055">
                  <c:v>40805</c:v>
                </c:pt>
                <c:pt idx="3056">
                  <c:v>40806</c:v>
                </c:pt>
                <c:pt idx="3057">
                  <c:v>40807</c:v>
                </c:pt>
                <c:pt idx="3058">
                  <c:v>40808</c:v>
                </c:pt>
                <c:pt idx="3059">
                  <c:v>40809</c:v>
                </c:pt>
                <c:pt idx="3060">
                  <c:v>40812</c:v>
                </c:pt>
                <c:pt idx="3061">
                  <c:v>40813</c:v>
                </c:pt>
                <c:pt idx="3062">
                  <c:v>40814</c:v>
                </c:pt>
                <c:pt idx="3063">
                  <c:v>40815</c:v>
                </c:pt>
                <c:pt idx="3064">
                  <c:v>40816</c:v>
                </c:pt>
                <c:pt idx="3065">
                  <c:v>40819</c:v>
                </c:pt>
                <c:pt idx="3066">
                  <c:v>40820</c:v>
                </c:pt>
                <c:pt idx="3067">
                  <c:v>40821</c:v>
                </c:pt>
                <c:pt idx="3068">
                  <c:v>40822</c:v>
                </c:pt>
                <c:pt idx="3069">
                  <c:v>40823</c:v>
                </c:pt>
                <c:pt idx="3070">
                  <c:v>40826</c:v>
                </c:pt>
                <c:pt idx="3071">
                  <c:v>40827</c:v>
                </c:pt>
                <c:pt idx="3072">
                  <c:v>40828</c:v>
                </c:pt>
                <c:pt idx="3073">
                  <c:v>40829</c:v>
                </c:pt>
                <c:pt idx="3074">
                  <c:v>40830</c:v>
                </c:pt>
                <c:pt idx="3075">
                  <c:v>40833</c:v>
                </c:pt>
                <c:pt idx="3076">
                  <c:v>40834</c:v>
                </c:pt>
                <c:pt idx="3077">
                  <c:v>40835</c:v>
                </c:pt>
                <c:pt idx="3078">
                  <c:v>40836</c:v>
                </c:pt>
                <c:pt idx="3079">
                  <c:v>40837</c:v>
                </c:pt>
                <c:pt idx="3080">
                  <c:v>40840</c:v>
                </c:pt>
                <c:pt idx="3081">
                  <c:v>40841</c:v>
                </c:pt>
                <c:pt idx="3082">
                  <c:v>40842</c:v>
                </c:pt>
                <c:pt idx="3083">
                  <c:v>40843</c:v>
                </c:pt>
                <c:pt idx="3084">
                  <c:v>40844</c:v>
                </c:pt>
                <c:pt idx="3085">
                  <c:v>40847</c:v>
                </c:pt>
                <c:pt idx="3086">
                  <c:v>40848</c:v>
                </c:pt>
                <c:pt idx="3087">
                  <c:v>40849</c:v>
                </c:pt>
                <c:pt idx="3088">
                  <c:v>40850</c:v>
                </c:pt>
                <c:pt idx="3089">
                  <c:v>40851</c:v>
                </c:pt>
                <c:pt idx="3090">
                  <c:v>40854</c:v>
                </c:pt>
                <c:pt idx="3091">
                  <c:v>40855</c:v>
                </c:pt>
                <c:pt idx="3092">
                  <c:v>40856</c:v>
                </c:pt>
                <c:pt idx="3093">
                  <c:v>40857</c:v>
                </c:pt>
                <c:pt idx="3094">
                  <c:v>40858</c:v>
                </c:pt>
                <c:pt idx="3095">
                  <c:v>40861</c:v>
                </c:pt>
                <c:pt idx="3096">
                  <c:v>40862</c:v>
                </c:pt>
                <c:pt idx="3097">
                  <c:v>40863</c:v>
                </c:pt>
                <c:pt idx="3098">
                  <c:v>40864</c:v>
                </c:pt>
                <c:pt idx="3099">
                  <c:v>40865</c:v>
                </c:pt>
                <c:pt idx="3100">
                  <c:v>40868</c:v>
                </c:pt>
                <c:pt idx="3101">
                  <c:v>40869</c:v>
                </c:pt>
                <c:pt idx="3102">
                  <c:v>40870</c:v>
                </c:pt>
                <c:pt idx="3103">
                  <c:v>40871</c:v>
                </c:pt>
                <c:pt idx="3104">
                  <c:v>40872</c:v>
                </c:pt>
                <c:pt idx="3105">
                  <c:v>40875</c:v>
                </c:pt>
                <c:pt idx="3106">
                  <c:v>40876</c:v>
                </c:pt>
                <c:pt idx="3107">
                  <c:v>40877</c:v>
                </c:pt>
                <c:pt idx="3108">
                  <c:v>40878</c:v>
                </c:pt>
                <c:pt idx="3109">
                  <c:v>40879</c:v>
                </c:pt>
                <c:pt idx="3110">
                  <c:v>40882</c:v>
                </c:pt>
                <c:pt idx="3111">
                  <c:v>40883</c:v>
                </c:pt>
                <c:pt idx="3112">
                  <c:v>40884</c:v>
                </c:pt>
                <c:pt idx="3113">
                  <c:v>40885</c:v>
                </c:pt>
                <c:pt idx="3114">
                  <c:v>40886</c:v>
                </c:pt>
                <c:pt idx="3115">
                  <c:v>40889</c:v>
                </c:pt>
                <c:pt idx="3116">
                  <c:v>40890</c:v>
                </c:pt>
                <c:pt idx="3117">
                  <c:v>40891</c:v>
                </c:pt>
                <c:pt idx="3118">
                  <c:v>40892</c:v>
                </c:pt>
                <c:pt idx="3119">
                  <c:v>40893</c:v>
                </c:pt>
                <c:pt idx="3120">
                  <c:v>40896</c:v>
                </c:pt>
                <c:pt idx="3121">
                  <c:v>40897</c:v>
                </c:pt>
                <c:pt idx="3122">
                  <c:v>40898</c:v>
                </c:pt>
                <c:pt idx="3123">
                  <c:v>40899</c:v>
                </c:pt>
                <c:pt idx="3124">
                  <c:v>40900</c:v>
                </c:pt>
                <c:pt idx="3125">
                  <c:v>40903</c:v>
                </c:pt>
                <c:pt idx="3126">
                  <c:v>40904</c:v>
                </c:pt>
                <c:pt idx="3127">
                  <c:v>40905</c:v>
                </c:pt>
                <c:pt idx="3128">
                  <c:v>40906</c:v>
                </c:pt>
                <c:pt idx="3129">
                  <c:v>40907</c:v>
                </c:pt>
                <c:pt idx="3130">
                  <c:v>40910</c:v>
                </c:pt>
                <c:pt idx="3131">
                  <c:v>40911</c:v>
                </c:pt>
                <c:pt idx="3132">
                  <c:v>40912</c:v>
                </c:pt>
                <c:pt idx="3133">
                  <c:v>40913</c:v>
                </c:pt>
                <c:pt idx="3134">
                  <c:v>40914</c:v>
                </c:pt>
                <c:pt idx="3135">
                  <c:v>40917</c:v>
                </c:pt>
                <c:pt idx="3136">
                  <c:v>40918</c:v>
                </c:pt>
                <c:pt idx="3137">
                  <c:v>40919</c:v>
                </c:pt>
                <c:pt idx="3138">
                  <c:v>40920</c:v>
                </c:pt>
                <c:pt idx="3139">
                  <c:v>40921</c:v>
                </c:pt>
                <c:pt idx="3140">
                  <c:v>40924</c:v>
                </c:pt>
                <c:pt idx="3141">
                  <c:v>40925</c:v>
                </c:pt>
                <c:pt idx="3142">
                  <c:v>40926</c:v>
                </c:pt>
                <c:pt idx="3143">
                  <c:v>40927</c:v>
                </c:pt>
                <c:pt idx="3144">
                  <c:v>40928</c:v>
                </c:pt>
                <c:pt idx="3145">
                  <c:v>40931</c:v>
                </c:pt>
                <c:pt idx="3146">
                  <c:v>40932</c:v>
                </c:pt>
                <c:pt idx="3147">
                  <c:v>40933</c:v>
                </c:pt>
                <c:pt idx="3148">
                  <c:v>40934</c:v>
                </c:pt>
                <c:pt idx="3149">
                  <c:v>40935</c:v>
                </c:pt>
                <c:pt idx="3150">
                  <c:v>40938</c:v>
                </c:pt>
                <c:pt idx="3151">
                  <c:v>40939</c:v>
                </c:pt>
                <c:pt idx="3152">
                  <c:v>40940</c:v>
                </c:pt>
                <c:pt idx="3153">
                  <c:v>40941</c:v>
                </c:pt>
                <c:pt idx="3154">
                  <c:v>40942</c:v>
                </c:pt>
                <c:pt idx="3155">
                  <c:v>40945</c:v>
                </c:pt>
                <c:pt idx="3156">
                  <c:v>40946</c:v>
                </c:pt>
                <c:pt idx="3157">
                  <c:v>40947</c:v>
                </c:pt>
                <c:pt idx="3158">
                  <c:v>40948</c:v>
                </c:pt>
                <c:pt idx="3159">
                  <c:v>40949</c:v>
                </c:pt>
                <c:pt idx="3160">
                  <c:v>40952</c:v>
                </c:pt>
                <c:pt idx="3161">
                  <c:v>40953</c:v>
                </c:pt>
                <c:pt idx="3162">
                  <c:v>40954</c:v>
                </c:pt>
                <c:pt idx="3163">
                  <c:v>40955</c:v>
                </c:pt>
                <c:pt idx="3164">
                  <c:v>40956</c:v>
                </c:pt>
                <c:pt idx="3165">
                  <c:v>40959</c:v>
                </c:pt>
                <c:pt idx="3166">
                  <c:v>40960</c:v>
                </c:pt>
                <c:pt idx="3167">
                  <c:v>40961</c:v>
                </c:pt>
                <c:pt idx="3168">
                  <c:v>40962</c:v>
                </c:pt>
                <c:pt idx="3169">
                  <c:v>40963</c:v>
                </c:pt>
                <c:pt idx="3170">
                  <c:v>40966</c:v>
                </c:pt>
                <c:pt idx="3171">
                  <c:v>40967</c:v>
                </c:pt>
                <c:pt idx="3172">
                  <c:v>40968</c:v>
                </c:pt>
                <c:pt idx="3173">
                  <c:v>40969</c:v>
                </c:pt>
                <c:pt idx="3174">
                  <c:v>40970</c:v>
                </c:pt>
                <c:pt idx="3175">
                  <c:v>40973</c:v>
                </c:pt>
                <c:pt idx="3176">
                  <c:v>40974</c:v>
                </c:pt>
                <c:pt idx="3177">
                  <c:v>40975</c:v>
                </c:pt>
                <c:pt idx="3178">
                  <c:v>40976</c:v>
                </c:pt>
                <c:pt idx="3179">
                  <c:v>40977</c:v>
                </c:pt>
                <c:pt idx="3180">
                  <c:v>40980</c:v>
                </c:pt>
                <c:pt idx="3181">
                  <c:v>40981</c:v>
                </c:pt>
                <c:pt idx="3182">
                  <c:v>40982</c:v>
                </c:pt>
                <c:pt idx="3183">
                  <c:v>40983</c:v>
                </c:pt>
                <c:pt idx="3184">
                  <c:v>40984</c:v>
                </c:pt>
                <c:pt idx="3185">
                  <c:v>40987</c:v>
                </c:pt>
                <c:pt idx="3186">
                  <c:v>40988</c:v>
                </c:pt>
                <c:pt idx="3187">
                  <c:v>40989</c:v>
                </c:pt>
                <c:pt idx="3188">
                  <c:v>40990</c:v>
                </c:pt>
                <c:pt idx="3189">
                  <c:v>40991</c:v>
                </c:pt>
                <c:pt idx="3190">
                  <c:v>40994</c:v>
                </c:pt>
                <c:pt idx="3191">
                  <c:v>40995</c:v>
                </c:pt>
                <c:pt idx="3192">
                  <c:v>40996</c:v>
                </c:pt>
                <c:pt idx="3193">
                  <c:v>40997</c:v>
                </c:pt>
                <c:pt idx="3194">
                  <c:v>40998</c:v>
                </c:pt>
                <c:pt idx="3195">
                  <c:v>41001</c:v>
                </c:pt>
                <c:pt idx="3196">
                  <c:v>41002</c:v>
                </c:pt>
                <c:pt idx="3197">
                  <c:v>41003</c:v>
                </c:pt>
                <c:pt idx="3198">
                  <c:v>41004</c:v>
                </c:pt>
                <c:pt idx="3199">
                  <c:v>41005</c:v>
                </c:pt>
                <c:pt idx="3200">
                  <c:v>41008</c:v>
                </c:pt>
                <c:pt idx="3201">
                  <c:v>41009</c:v>
                </c:pt>
                <c:pt idx="3202">
                  <c:v>41010</c:v>
                </c:pt>
                <c:pt idx="3203">
                  <c:v>41011</c:v>
                </c:pt>
                <c:pt idx="3204">
                  <c:v>41012</c:v>
                </c:pt>
                <c:pt idx="3205">
                  <c:v>41015</c:v>
                </c:pt>
                <c:pt idx="3206">
                  <c:v>41016</c:v>
                </c:pt>
                <c:pt idx="3207">
                  <c:v>41017</c:v>
                </c:pt>
                <c:pt idx="3208">
                  <c:v>41018</c:v>
                </c:pt>
                <c:pt idx="3209">
                  <c:v>41019</c:v>
                </c:pt>
                <c:pt idx="3210">
                  <c:v>41022</c:v>
                </c:pt>
                <c:pt idx="3211">
                  <c:v>41023</c:v>
                </c:pt>
                <c:pt idx="3212">
                  <c:v>41024</c:v>
                </c:pt>
                <c:pt idx="3213">
                  <c:v>41025</c:v>
                </c:pt>
                <c:pt idx="3214">
                  <c:v>41026</c:v>
                </c:pt>
                <c:pt idx="3215">
                  <c:v>41029</c:v>
                </c:pt>
                <c:pt idx="3216">
                  <c:v>41030</c:v>
                </c:pt>
                <c:pt idx="3217">
                  <c:v>41031</c:v>
                </c:pt>
                <c:pt idx="3218">
                  <c:v>41032</c:v>
                </c:pt>
                <c:pt idx="3219">
                  <c:v>41033</c:v>
                </c:pt>
                <c:pt idx="3220">
                  <c:v>41036</c:v>
                </c:pt>
                <c:pt idx="3221">
                  <c:v>41037</c:v>
                </c:pt>
                <c:pt idx="3222">
                  <c:v>41038</c:v>
                </c:pt>
                <c:pt idx="3223">
                  <c:v>41039</c:v>
                </c:pt>
                <c:pt idx="3224">
                  <c:v>41040</c:v>
                </c:pt>
                <c:pt idx="3225">
                  <c:v>41043</c:v>
                </c:pt>
                <c:pt idx="3226">
                  <c:v>41044</c:v>
                </c:pt>
                <c:pt idx="3227">
                  <c:v>41045</c:v>
                </c:pt>
                <c:pt idx="3228">
                  <c:v>41046</c:v>
                </c:pt>
                <c:pt idx="3229">
                  <c:v>41047</c:v>
                </c:pt>
                <c:pt idx="3230">
                  <c:v>41050</c:v>
                </c:pt>
                <c:pt idx="3231">
                  <c:v>41051</c:v>
                </c:pt>
                <c:pt idx="3232">
                  <c:v>41052</c:v>
                </c:pt>
                <c:pt idx="3233">
                  <c:v>41053</c:v>
                </c:pt>
              </c:numCache>
            </c:numRef>
          </c:cat>
          <c:val>
            <c:numRef>
              <c:f>'Figures 6 7 9'!$J$2:$J$3235</c:f>
              <c:numCache>
                <c:formatCode>General</c:formatCode>
                <c:ptCount val="3234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  <c:pt idx="39">
                  <c:v>#N/A</c:v>
                </c:pt>
                <c:pt idx="40">
                  <c:v>#N/A</c:v>
                </c:pt>
                <c:pt idx="41">
                  <c:v>#N/A</c:v>
                </c:pt>
                <c:pt idx="42">
                  <c:v>#N/A</c:v>
                </c:pt>
                <c:pt idx="43">
                  <c:v>#N/A</c:v>
                </c:pt>
                <c:pt idx="44">
                  <c:v>#N/A</c:v>
                </c:pt>
                <c:pt idx="45">
                  <c:v>#N/A</c:v>
                </c:pt>
                <c:pt idx="46">
                  <c:v>#N/A</c:v>
                </c:pt>
                <c:pt idx="47">
                  <c:v>#N/A</c:v>
                </c:pt>
                <c:pt idx="48">
                  <c:v>#N/A</c:v>
                </c:pt>
                <c:pt idx="49">
                  <c:v>#N/A</c:v>
                </c:pt>
                <c:pt idx="50">
                  <c:v>#N/A</c:v>
                </c:pt>
                <c:pt idx="51">
                  <c:v>#N/A</c:v>
                </c:pt>
                <c:pt idx="52">
                  <c:v>#N/A</c:v>
                </c:pt>
                <c:pt idx="53">
                  <c:v>#N/A</c:v>
                </c:pt>
                <c:pt idx="54">
                  <c:v>#N/A</c:v>
                </c:pt>
                <c:pt idx="55">
                  <c:v>#N/A</c:v>
                </c:pt>
                <c:pt idx="56">
                  <c:v>#N/A</c:v>
                </c:pt>
                <c:pt idx="57">
                  <c:v>#N/A</c:v>
                </c:pt>
                <c:pt idx="58">
                  <c:v>#N/A</c:v>
                </c:pt>
                <c:pt idx="59">
                  <c:v>#N/A</c:v>
                </c:pt>
                <c:pt idx="60">
                  <c:v>#N/A</c:v>
                </c:pt>
                <c:pt idx="61">
                  <c:v>#N/A</c:v>
                </c:pt>
                <c:pt idx="62">
                  <c:v>#N/A</c:v>
                </c:pt>
                <c:pt idx="63">
                  <c:v>#N/A</c:v>
                </c:pt>
                <c:pt idx="64">
                  <c:v>#N/A</c:v>
                </c:pt>
                <c:pt idx="65">
                  <c:v>#N/A</c:v>
                </c:pt>
                <c:pt idx="66">
                  <c:v>#N/A</c:v>
                </c:pt>
                <c:pt idx="67">
                  <c:v>#N/A</c:v>
                </c:pt>
                <c:pt idx="68">
                  <c:v>#N/A</c:v>
                </c:pt>
                <c:pt idx="69">
                  <c:v>#N/A</c:v>
                </c:pt>
                <c:pt idx="70">
                  <c:v>#N/A</c:v>
                </c:pt>
                <c:pt idx="71">
                  <c:v>#N/A</c:v>
                </c:pt>
                <c:pt idx="72">
                  <c:v>#N/A</c:v>
                </c:pt>
                <c:pt idx="73">
                  <c:v>#N/A</c:v>
                </c:pt>
                <c:pt idx="74">
                  <c:v>#N/A</c:v>
                </c:pt>
                <c:pt idx="75">
                  <c:v>#N/A</c:v>
                </c:pt>
                <c:pt idx="76">
                  <c:v>#N/A</c:v>
                </c:pt>
                <c:pt idx="77">
                  <c:v>#N/A</c:v>
                </c:pt>
                <c:pt idx="78">
                  <c:v>#N/A</c:v>
                </c:pt>
                <c:pt idx="79">
                  <c:v>#N/A</c:v>
                </c:pt>
                <c:pt idx="80">
                  <c:v>#N/A</c:v>
                </c:pt>
                <c:pt idx="81">
                  <c:v>#N/A</c:v>
                </c:pt>
                <c:pt idx="82">
                  <c:v>#N/A</c:v>
                </c:pt>
                <c:pt idx="83">
                  <c:v>#N/A</c:v>
                </c:pt>
                <c:pt idx="84">
                  <c:v>#N/A</c:v>
                </c:pt>
                <c:pt idx="85">
                  <c:v>#N/A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  <c:pt idx="111">
                  <c:v>#N/A</c:v>
                </c:pt>
                <c:pt idx="112">
                  <c:v>#N/A</c:v>
                </c:pt>
                <c:pt idx="113">
                  <c:v>#N/A</c:v>
                </c:pt>
                <c:pt idx="114">
                  <c:v>#N/A</c:v>
                </c:pt>
                <c:pt idx="115">
                  <c:v>#N/A</c:v>
                </c:pt>
                <c:pt idx="116">
                  <c:v>#N/A</c:v>
                </c:pt>
                <c:pt idx="117">
                  <c:v>#N/A</c:v>
                </c:pt>
                <c:pt idx="118">
                  <c:v>#N/A</c:v>
                </c:pt>
                <c:pt idx="119">
                  <c:v>#N/A</c:v>
                </c:pt>
                <c:pt idx="120">
                  <c:v>#N/A</c:v>
                </c:pt>
                <c:pt idx="121">
                  <c:v>#N/A</c:v>
                </c:pt>
                <c:pt idx="122">
                  <c:v>#N/A</c:v>
                </c:pt>
                <c:pt idx="123">
                  <c:v>#N/A</c:v>
                </c:pt>
                <c:pt idx="124">
                  <c:v>#N/A</c:v>
                </c:pt>
                <c:pt idx="125">
                  <c:v>#N/A</c:v>
                </c:pt>
                <c:pt idx="126">
                  <c:v>#N/A</c:v>
                </c:pt>
                <c:pt idx="127">
                  <c:v>#N/A</c:v>
                </c:pt>
                <c:pt idx="128">
                  <c:v>#N/A</c:v>
                </c:pt>
                <c:pt idx="129">
                  <c:v>#N/A</c:v>
                </c:pt>
                <c:pt idx="130">
                  <c:v>#N/A</c:v>
                </c:pt>
                <c:pt idx="131">
                  <c:v>#N/A</c:v>
                </c:pt>
                <c:pt idx="132">
                  <c:v>#N/A</c:v>
                </c:pt>
                <c:pt idx="133">
                  <c:v>#N/A</c:v>
                </c:pt>
                <c:pt idx="134">
                  <c:v>#N/A</c:v>
                </c:pt>
                <c:pt idx="135">
                  <c:v>#N/A</c:v>
                </c:pt>
                <c:pt idx="136">
                  <c:v>#N/A</c:v>
                </c:pt>
                <c:pt idx="137">
                  <c:v>#N/A</c:v>
                </c:pt>
                <c:pt idx="138">
                  <c:v>#N/A</c:v>
                </c:pt>
                <c:pt idx="139">
                  <c:v>#N/A</c:v>
                </c:pt>
                <c:pt idx="140">
                  <c:v>#N/A</c:v>
                </c:pt>
                <c:pt idx="141">
                  <c:v>#N/A</c:v>
                </c:pt>
                <c:pt idx="142">
                  <c:v>#N/A</c:v>
                </c:pt>
                <c:pt idx="143">
                  <c:v>#N/A</c:v>
                </c:pt>
                <c:pt idx="144">
                  <c:v>#N/A</c:v>
                </c:pt>
                <c:pt idx="145">
                  <c:v>#N/A</c:v>
                </c:pt>
                <c:pt idx="146">
                  <c:v>#N/A</c:v>
                </c:pt>
                <c:pt idx="147">
                  <c:v>#N/A</c:v>
                </c:pt>
                <c:pt idx="148">
                  <c:v>#N/A</c:v>
                </c:pt>
                <c:pt idx="149">
                  <c:v>#N/A</c:v>
                </c:pt>
                <c:pt idx="150">
                  <c:v>#N/A</c:v>
                </c:pt>
                <c:pt idx="151">
                  <c:v>#N/A</c:v>
                </c:pt>
                <c:pt idx="152">
                  <c:v>#N/A</c:v>
                </c:pt>
                <c:pt idx="153">
                  <c:v>#N/A</c:v>
                </c:pt>
                <c:pt idx="154">
                  <c:v>#N/A</c:v>
                </c:pt>
                <c:pt idx="155">
                  <c:v>#N/A</c:v>
                </c:pt>
                <c:pt idx="156">
                  <c:v>#N/A</c:v>
                </c:pt>
                <c:pt idx="157">
                  <c:v>#N/A</c:v>
                </c:pt>
                <c:pt idx="158">
                  <c:v>#N/A</c:v>
                </c:pt>
                <c:pt idx="159">
                  <c:v>#N/A</c:v>
                </c:pt>
                <c:pt idx="160">
                  <c:v>#N/A</c:v>
                </c:pt>
                <c:pt idx="161">
                  <c:v>#N/A</c:v>
                </c:pt>
                <c:pt idx="162">
                  <c:v>#N/A</c:v>
                </c:pt>
                <c:pt idx="163">
                  <c:v>#N/A</c:v>
                </c:pt>
                <c:pt idx="164">
                  <c:v>#N/A</c:v>
                </c:pt>
                <c:pt idx="165">
                  <c:v>#N/A</c:v>
                </c:pt>
                <c:pt idx="166">
                  <c:v>#N/A</c:v>
                </c:pt>
                <c:pt idx="167">
                  <c:v>#N/A</c:v>
                </c:pt>
                <c:pt idx="168">
                  <c:v>#N/A</c:v>
                </c:pt>
                <c:pt idx="169">
                  <c:v>#N/A</c:v>
                </c:pt>
                <c:pt idx="170">
                  <c:v>#N/A</c:v>
                </c:pt>
                <c:pt idx="171">
                  <c:v>#N/A</c:v>
                </c:pt>
                <c:pt idx="172">
                  <c:v>#N/A</c:v>
                </c:pt>
                <c:pt idx="173">
                  <c:v>#N/A</c:v>
                </c:pt>
                <c:pt idx="174">
                  <c:v>#N/A</c:v>
                </c:pt>
                <c:pt idx="175">
                  <c:v>#N/A</c:v>
                </c:pt>
                <c:pt idx="176">
                  <c:v>#N/A</c:v>
                </c:pt>
                <c:pt idx="177">
                  <c:v>#N/A</c:v>
                </c:pt>
                <c:pt idx="178">
                  <c:v>#N/A</c:v>
                </c:pt>
                <c:pt idx="179">
                  <c:v>#N/A</c:v>
                </c:pt>
                <c:pt idx="180">
                  <c:v>#N/A</c:v>
                </c:pt>
                <c:pt idx="181">
                  <c:v>#N/A</c:v>
                </c:pt>
                <c:pt idx="182">
                  <c:v>#N/A</c:v>
                </c:pt>
                <c:pt idx="183">
                  <c:v>#N/A</c:v>
                </c:pt>
                <c:pt idx="184">
                  <c:v>#N/A</c:v>
                </c:pt>
                <c:pt idx="185">
                  <c:v>#N/A</c:v>
                </c:pt>
                <c:pt idx="186">
                  <c:v>#N/A</c:v>
                </c:pt>
                <c:pt idx="187">
                  <c:v>#N/A</c:v>
                </c:pt>
                <c:pt idx="188">
                  <c:v>#N/A</c:v>
                </c:pt>
                <c:pt idx="189">
                  <c:v>#N/A</c:v>
                </c:pt>
                <c:pt idx="190">
                  <c:v>#N/A</c:v>
                </c:pt>
                <c:pt idx="191">
                  <c:v>#N/A</c:v>
                </c:pt>
                <c:pt idx="192">
                  <c:v>#N/A</c:v>
                </c:pt>
                <c:pt idx="193">
                  <c:v>#N/A</c:v>
                </c:pt>
                <c:pt idx="194">
                  <c:v>#N/A</c:v>
                </c:pt>
                <c:pt idx="195">
                  <c:v>#N/A</c:v>
                </c:pt>
                <c:pt idx="196">
                  <c:v>#N/A</c:v>
                </c:pt>
                <c:pt idx="197">
                  <c:v>#N/A</c:v>
                </c:pt>
                <c:pt idx="198">
                  <c:v>#N/A</c:v>
                </c:pt>
                <c:pt idx="199">
                  <c:v>#N/A</c:v>
                </c:pt>
                <c:pt idx="200">
                  <c:v>#N/A</c:v>
                </c:pt>
                <c:pt idx="201">
                  <c:v>#N/A</c:v>
                </c:pt>
                <c:pt idx="202">
                  <c:v>#N/A</c:v>
                </c:pt>
                <c:pt idx="203">
                  <c:v>#N/A</c:v>
                </c:pt>
                <c:pt idx="204">
                  <c:v>#N/A</c:v>
                </c:pt>
                <c:pt idx="205">
                  <c:v>#N/A</c:v>
                </c:pt>
                <c:pt idx="206">
                  <c:v>#N/A</c:v>
                </c:pt>
                <c:pt idx="207">
                  <c:v>#N/A</c:v>
                </c:pt>
                <c:pt idx="208">
                  <c:v>#N/A</c:v>
                </c:pt>
                <c:pt idx="209">
                  <c:v>#N/A</c:v>
                </c:pt>
                <c:pt idx="210">
                  <c:v>#N/A</c:v>
                </c:pt>
                <c:pt idx="211">
                  <c:v>#N/A</c:v>
                </c:pt>
                <c:pt idx="212">
                  <c:v>#N/A</c:v>
                </c:pt>
                <c:pt idx="213">
                  <c:v>#N/A</c:v>
                </c:pt>
                <c:pt idx="214">
                  <c:v>#N/A</c:v>
                </c:pt>
                <c:pt idx="215">
                  <c:v>#N/A</c:v>
                </c:pt>
                <c:pt idx="216">
                  <c:v>#N/A</c:v>
                </c:pt>
                <c:pt idx="217">
                  <c:v>#N/A</c:v>
                </c:pt>
                <c:pt idx="218">
                  <c:v>#N/A</c:v>
                </c:pt>
                <c:pt idx="219">
                  <c:v>#N/A</c:v>
                </c:pt>
                <c:pt idx="220">
                  <c:v>#N/A</c:v>
                </c:pt>
                <c:pt idx="221">
                  <c:v>#N/A</c:v>
                </c:pt>
                <c:pt idx="222">
                  <c:v>#N/A</c:v>
                </c:pt>
                <c:pt idx="223">
                  <c:v>#N/A</c:v>
                </c:pt>
                <c:pt idx="224">
                  <c:v>#N/A</c:v>
                </c:pt>
                <c:pt idx="225">
                  <c:v>#N/A</c:v>
                </c:pt>
                <c:pt idx="226">
                  <c:v>#N/A</c:v>
                </c:pt>
                <c:pt idx="227">
                  <c:v>#N/A</c:v>
                </c:pt>
                <c:pt idx="228">
                  <c:v>#N/A</c:v>
                </c:pt>
                <c:pt idx="229">
                  <c:v>#N/A</c:v>
                </c:pt>
                <c:pt idx="230">
                  <c:v>#N/A</c:v>
                </c:pt>
                <c:pt idx="231">
                  <c:v>#N/A</c:v>
                </c:pt>
                <c:pt idx="232">
                  <c:v>#N/A</c:v>
                </c:pt>
                <c:pt idx="233">
                  <c:v>#N/A</c:v>
                </c:pt>
                <c:pt idx="234">
                  <c:v>#N/A</c:v>
                </c:pt>
                <c:pt idx="235">
                  <c:v>#N/A</c:v>
                </c:pt>
                <c:pt idx="236">
                  <c:v>#N/A</c:v>
                </c:pt>
                <c:pt idx="237">
                  <c:v>#N/A</c:v>
                </c:pt>
                <c:pt idx="238">
                  <c:v>#N/A</c:v>
                </c:pt>
                <c:pt idx="239">
                  <c:v>#N/A</c:v>
                </c:pt>
                <c:pt idx="240">
                  <c:v>#N/A</c:v>
                </c:pt>
                <c:pt idx="241">
                  <c:v>#N/A</c:v>
                </c:pt>
                <c:pt idx="242">
                  <c:v>#N/A</c:v>
                </c:pt>
                <c:pt idx="243">
                  <c:v>#N/A</c:v>
                </c:pt>
                <c:pt idx="244">
                  <c:v>#N/A</c:v>
                </c:pt>
                <c:pt idx="245">
                  <c:v>#N/A</c:v>
                </c:pt>
                <c:pt idx="246">
                  <c:v>#N/A</c:v>
                </c:pt>
                <c:pt idx="247">
                  <c:v>#N/A</c:v>
                </c:pt>
                <c:pt idx="248">
                  <c:v>#N/A</c:v>
                </c:pt>
                <c:pt idx="249">
                  <c:v>#N/A</c:v>
                </c:pt>
                <c:pt idx="250">
                  <c:v>#N/A</c:v>
                </c:pt>
                <c:pt idx="251">
                  <c:v>#N/A</c:v>
                </c:pt>
                <c:pt idx="252">
                  <c:v>#N/A</c:v>
                </c:pt>
                <c:pt idx="253">
                  <c:v>#N/A</c:v>
                </c:pt>
                <c:pt idx="254">
                  <c:v>#N/A</c:v>
                </c:pt>
                <c:pt idx="255">
                  <c:v>#N/A</c:v>
                </c:pt>
                <c:pt idx="256">
                  <c:v>#N/A</c:v>
                </c:pt>
                <c:pt idx="257">
                  <c:v>#N/A</c:v>
                </c:pt>
                <c:pt idx="258">
                  <c:v>#N/A</c:v>
                </c:pt>
                <c:pt idx="259">
                  <c:v>#N/A</c:v>
                </c:pt>
                <c:pt idx="260">
                  <c:v>#N/A</c:v>
                </c:pt>
                <c:pt idx="261">
                  <c:v>#N/A</c:v>
                </c:pt>
                <c:pt idx="262">
                  <c:v>#N/A</c:v>
                </c:pt>
                <c:pt idx="263">
                  <c:v>#N/A</c:v>
                </c:pt>
                <c:pt idx="264">
                  <c:v>#N/A</c:v>
                </c:pt>
                <c:pt idx="265">
                  <c:v>#N/A</c:v>
                </c:pt>
                <c:pt idx="266">
                  <c:v>#N/A</c:v>
                </c:pt>
                <c:pt idx="267">
                  <c:v>#N/A</c:v>
                </c:pt>
                <c:pt idx="268">
                  <c:v>#N/A</c:v>
                </c:pt>
                <c:pt idx="269">
                  <c:v>#N/A</c:v>
                </c:pt>
                <c:pt idx="270">
                  <c:v>#N/A</c:v>
                </c:pt>
                <c:pt idx="271">
                  <c:v>#N/A</c:v>
                </c:pt>
                <c:pt idx="272">
                  <c:v>#N/A</c:v>
                </c:pt>
                <c:pt idx="273">
                  <c:v>#N/A</c:v>
                </c:pt>
                <c:pt idx="274">
                  <c:v>#N/A</c:v>
                </c:pt>
                <c:pt idx="275">
                  <c:v>#N/A</c:v>
                </c:pt>
                <c:pt idx="276">
                  <c:v>#N/A</c:v>
                </c:pt>
                <c:pt idx="277">
                  <c:v>#N/A</c:v>
                </c:pt>
                <c:pt idx="278">
                  <c:v>#N/A</c:v>
                </c:pt>
                <c:pt idx="279">
                  <c:v>#N/A</c:v>
                </c:pt>
                <c:pt idx="280">
                  <c:v>#N/A</c:v>
                </c:pt>
                <c:pt idx="281">
                  <c:v>#N/A</c:v>
                </c:pt>
                <c:pt idx="282">
                  <c:v>#N/A</c:v>
                </c:pt>
                <c:pt idx="283">
                  <c:v>#N/A</c:v>
                </c:pt>
                <c:pt idx="284">
                  <c:v>#N/A</c:v>
                </c:pt>
                <c:pt idx="285">
                  <c:v>#N/A</c:v>
                </c:pt>
                <c:pt idx="286">
                  <c:v>#N/A</c:v>
                </c:pt>
                <c:pt idx="287">
                  <c:v>#N/A</c:v>
                </c:pt>
                <c:pt idx="288">
                  <c:v>#N/A</c:v>
                </c:pt>
                <c:pt idx="289">
                  <c:v>#N/A</c:v>
                </c:pt>
                <c:pt idx="290">
                  <c:v>#N/A</c:v>
                </c:pt>
                <c:pt idx="291">
                  <c:v>#N/A</c:v>
                </c:pt>
                <c:pt idx="292">
                  <c:v>#N/A</c:v>
                </c:pt>
                <c:pt idx="293">
                  <c:v>#N/A</c:v>
                </c:pt>
                <c:pt idx="294">
                  <c:v>#N/A</c:v>
                </c:pt>
                <c:pt idx="295">
                  <c:v>#N/A</c:v>
                </c:pt>
                <c:pt idx="296">
                  <c:v>#N/A</c:v>
                </c:pt>
                <c:pt idx="297">
                  <c:v>#N/A</c:v>
                </c:pt>
                <c:pt idx="298">
                  <c:v>#N/A</c:v>
                </c:pt>
                <c:pt idx="299">
                  <c:v>#N/A</c:v>
                </c:pt>
                <c:pt idx="300">
                  <c:v>#N/A</c:v>
                </c:pt>
                <c:pt idx="301">
                  <c:v>#N/A</c:v>
                </c:pt>
                <c:pt idx="302">
                  <c:v>#N/A</c:v>
                </c:pt>
                <c:pt idx="303">
                  <c:v>#N/A</c:v>
                </c:pt>
                <c:pt idx="304">
                  <c:v>#N/A</c:v>
                </c:pt>
                <c:pt idx="305">
                  <c:v>#N/A</c:v>
                </c:pt>
                <c:pt idx="306">
                  <c:v>#N/A</c:v>
                </c:pt>
                <c:pt idx="307">
                  <c:v>#N/A</c:v>
                </c:pt>
                <c:pt idx="308">
                  <c:v>#N/A</c:v>
                </c:pt>
                <c:pt idx="309">
                  <c:v>#N/A</c:v>
                </c:pt>
                <c:pt idx="310">
                  <c:v>#N/A</c:v>
                </c:pt>
                <c:pt idx="311">
                  <c:v>#N/A</c:v>
                </c:pt>
                <c:pt idx="312">
                  <c:v>#N/A</c:v>
                </c:pt>
                <c:pt idx="313">
                  <c:v>#N/A</c:v>
                </c:pt>
                <c:pt idx="314">
                  <c:v>#N/A</c:v>
                </c:pt>
                <c:pt idx="315">
                  <c:v>#N/A</c:v>
                </c:pt>
                <c:pt idx="316">
                  <c:v>#N/A</c:v>
                </c:pt>
                <c:pt idx="317">
                  <c:v>#N/A</c:v>
                </c:pt>
                <c:pt idx="318">
                  <c:v>#N/A</c:v>
                </c:pt>
                <c:pt idx="319">
                  <c:v>#N/A</c:v>
                </c:pt>
                <c:pt idx="320">
                  <c:v>#N/A</c:v>
                </c:pt>
                <c:pt idx="321">
                  <c:v>#N/A</c:v>
                </c:pt>
                <c:pt idx="322">
                  <c:v>#N/A</c:v>
                </c:pt>
                <c:pt idx="323">
                  <c:v>#N/A</c:v>
                </c:pt>
                <c:pt idx="324">
                  <c:v>#N/A</c:v>
                </c:pt>
                <c:pt idx="325">
                  <c:v>#N/A</c:v>
                </c:pt>
                <c:pt idx="326">
                  <c:v>#N/A</c:v>
                </c:pt>
                <c:pt idx="327">
                  <c:v>#N/A</c:v>
                </c:pt>
                <c:pt idx="328">
                  <c:v>#N/A</c:v>
                </c:pt>
                <c:pt idx="329">
                  <c:v>#N/A</c:v>
                </c:pt>
                <c:pt idx="330">
                  <c:v>#N/A</c:v>
                </c:pt>
                <c:pt idx="331">
                  <c:v>#N/A</c:v>
                </c:pt>
                <c:pt idx="332">
                  <c:v>#N/A</c:v>
                </c:pt>
                <c:pt idx="333">
                  <c:v>#N/A</c:v>
                </c:pt>
                <c:pt idx="334">
                  <c:v>#N/A</c:v>
                </c:pt>
                <c:pt idx="335">
                  <c:v>#N/A</c:v>
                </c:pt>
                <c:pt idx="336">
                  <c:v>#N/A</c:v>
                </c:pt>
                <c:pt idx="337">
                  <c:v>#N/A</c:v>
                </c:pt>
                <c:pt idx="338">
                  <c:v>#N/A</c:v>
                </c:pt>
                <c:pt idx="339">
                  <c:v>#N/A</c:v>
                </c:pt>
                <c:pt idx="340">
                  <c:v>#N/A</c:v>
                </c:pt>
                <c:pt idx="341">
                  <c:v>#N/A</c:v>
                </c:pt>
                <c:pt idx="342">
                  <c:v>#N/A</c:v>
                </c:pt>
                <c:pt idx="343">
                  <c:v>#N/A</c:v>
                </c:pt>
                <c:pt idx="344">
                  <c:v>#N/A</c:v>
                </c:pt>
                <c:pt idx="345">
                  <c:v>#N/A</c:v>
                </c:pt>
                <c:pt idx="346">
                  <c:v>#N/A</c:v>
                </c:pt>
                <c:pt idx="347">
                  <c:v>#N/A</c:v>
                </c:pt>
                <c:pt idx="348">
                  <c:v>#N/A</c:v>
                </c:pt>
                <c:pt idx="349">
                  <c:v>#N/A</c:v>
                </c:pt>
                <c:pt idx="350">
                  <c:v>#N/A</c:v>
                </c:pt>
                <c:pt idx="351">
                  <c:v>#N/A</c:v>
                </c:pt>
                <c:pt idx="352">
                  <c:v>#N/A</c:v>
                </c:pt>
                <c:pt idx="353">
                  <c:v>#N/A</c:v>
                </c:pt>
                <c:pt idx="354">
                  <c:v>#N/A</c:v>
                </c:pt>
                <c:pt idx="355">
                  <c:v>#N/A</c:v>
                </c:pt>
                <c:pt idx="356">
                  <c:v>#N/A</c:v>
                </c:pt>
                <c:pt idx="357">
                  <c:v>#N/A</c:v>
                </c:pt>
                <c:pt idx="358">
                  <c:v>#N/A</c:v>
                </c:pt>
                <c:pt idx="359">
                  <c:v>#N/A</c:v>
                </c:pt>
                <c:pt idx="360">
                  <c:v>#N/A</c:v>
                </c:pt>
                <c:pt idx="361">
                  <c:v>#N/A</c:v>
                </c:pt>
                <c:pt idx="362">
                  <c:v>#N/A</c:v>
                </c:pt>
                <c:pt idx="363">
                  <c:v>#N/A</c:v>
                </c:pt>
                <c:pt idx="364">
                  <c:v>#N/A</c:v>
                </c:pt>
                <c:pt idx="365">
                  <c:v>#N/A</c:v>
                </c:pt>
                <c:pt idx="366">
                  <c:v>#N/A</c:v>
                </c:pt>
                <c:pt idx="367">
                  <c:v>#N/A</c:v>
                </c:pt>
                <c:pt idx="368">
                  <c:v>#N/A</c:v>
                </c:pt>
                <c:pt idx="369">
                  <c:v>#N/A</c:v>
                </c:pt>
                <c:pt idx="370">
                  <c:v>#N/A</c:v>
                </c:pt>
                <c:pt idx="371">
                  <c:v>#N/A</c:v>
                </c:pt>
                <c:pt idx="372">
                  <c:v>#N/A</c:v>
                </c:pt>
                <c:pt idx="373">
                  <c:v>#N/A</c:v>
                </c:pt>
                <c:pt idx="374">
                  <c:v>#N/A</c:v>
                </c:pt>
                <c:pt idx="375">
                  <c:v>#N/A</c:v>
                </c:pt>
                <c:pt idx="376">
                  <c:v>#N/A</c:v>
                </c:pt>
                <c:pt idx="377">
                  <c:v>#N/A</c:v>
                </c:pt>
                <c:pt idx="378">
                  <c:v>#N/A</c:v>
                </c:pt>
                <c:pt idx="379">
                  <c:v>#N/A</c:v>
                </c:pt>
                <c:pt idx="380">
                  <c:v>#N/A</c:v>
                </c:pt>
                <c:pt idx="381">
                  <c:v>#N/A</c:v>
                </c:pt>
                <c:pt idx="382">
                  <c:v>#N/A</c:v>
                </c:pt>
                <c:pt idx="383">
                  <c:v>#N/A</c:v>
                </c:pt>
                <c:pt idx="384">
                  <c:v>#N/A</c:v>
                </c:pt>
                <c:pt idx="385">
                  <c:v>#N/A</c:v>
                </c:pt>
                <c:pt idx="386">
                  <c:v>#N/A</c:v>
                </c:pt>
                <c:pt idx="387">
                  <c:v>4.25</c:v>
                </c:pt>
                <c:pt idx="388">
                  <c:v>4.25</c:v>
                </c:pt>
                <c:pt idx="389">
                  <c:v>4.25</c:v>
                </c:pt>
                <c:pt idx="390">
                  <c:v>4.25</c:v>
                </c:pt>
                <c:pt idx="391">
                  <c:v>4.25</c:v>
                </c:pt>
                <c:pt idx="392">
                  <c:v>4.25</c:v>
                </c:pt>
                <c:pt idx="393">
                  <c:v>4.25</c:v>
                </c:pt>
                <c:pt idx="394">
                  <c:v>4.25</c:v>
                </c:pt>
                <c:pt idx="395">
                  <c:v>4.25</c:v>
                </c:pt>
                <c:pt idx="396">
                  <c:v>4.25</c:v>
                </c:pt>
                <c:pt idx="397">
                  <c:v>4.25</c:v>
                </c:pt>
                <c:pt idx="398">
                  <c:v>4.25</c:v>
                </c:pt>
                <c:pt idx="399">
                  <c:v>4.25</c:v>
                </c:pt>
                <c:pt idx="400">
                  <c:v>4.25</c:v>
                </c:pt>
                <c:pt idx="401">
                  <c:v>4.25</c:v>
                </c:pt>
                <c:pt idx="402">
                  <c:v>4.25</c:v>
                </c:pt>
                <c:pt idx="403">
                  <c:v>4.25</c:v>
                </c:pt>
                <c:pt idx="404">
                  <c:v>4.25</c:v>
                </c:pt>
                <c:pt idx="405">
                  <c:v>4.25</c:v>
                </c:pt>
                <c:pt idx="406">
                  <c:v>4.25</c:v>
                </c:pt>
                <c:pt idx="407">
                  <c:v>4.25</c:v>
                </c:pt>
                <c:pt idx="408">
                  <c:v>4.25</c:v>
                </c:pt>
                <c:pt idx="409">
                  <c:v>4.25</c:v>
                </c:pt>
                <c:pt idx="410">
                  <c:v>4.25</c:v>
                </c:pt>
                <c:pt idx="411">
                  <c:v>4.25</c:v>
                </c:pt>
                <c:pt idx="412">
                  <c:v>4.25</c:v>
                </c:pt>
                <c:pt idx="413">
                  <c:v>4</c:v>
                </c:pt>
                <c:pt idx="414">
                  <c:v>4</c:v>
                </c:pt>
                <c:pt idx="415">
                  <c:v>4</c:v>
                </c:pt>
                <c:pt idx="416">
                  <c:v>4</c:v>
                </c:pt>
                <c:pt idx="417">
                  <c:v>4</c:v>
                </c:pt>
                <c:pt idx="418">
                  <c:v>4</c:v>
                </c:pt>
                <c:pt idx="419">
                  <c:v>4</c:v>
                </c:pt>
                <c:pt idx="420">
                  <c:v>4</c:v>
                </c:pt>
                <c:pt idx="421">
                  <c:v>4</c:v>
                </c:pt>
                <c:pt idx="422">
                  <c:v>4</c:v>
                </c:pt>
                <c:pt idx="423">
                  <c:v>4</c:v>
                </c:pt>
                <c:pt idx="424">
                  <c:v>4</c:v>
                </c:pt>
                <c:pt idx="425">
                  <c:v>4</c:v>
                </c:pt>
                <c:pt idx="426">
                  <c:v>4</c:v>
                </c:pt>
                <c:pt idx="427">
                  <c:v>4</c:v>
                </c:pt>
                <c:pt idx="428">
                  <c:v>4</c:v>
                </c:pt>
                <c:pt idx="429">
                  <c:v>4</c:v>
                </c:pt>
                <c:pt idx="430">
                  <c:v>4</c:v>
                </c:pt>
                <c:pt idx="431">
                  <c:v>4</c:v>
                </c:pt>
                <c:pt idx="432">
                  <c:v>4</c:v>
                </c:pt>
                <c:pt idx="433">
                  <c:v>4</c:v>
                </c:pt>
                <c:pt idx="434">
                  <c:v>4</c:v>
                </c:pt>
                <c:pt idx="435">
                  <c:v>4</c:v>
                </c:pt>
                <c:pt idx="436">
                  <c:v>4</c:v>
                </c:pt>
                <c:pt idx="437">
                  <c:v>4</c:v>
                </c:pt>
                <c:pt idx="438">
                  <c:v>4</c:v>
                </c:pt>
                <c:pt idx="439">
                  <c:v>4</c:v>
                </c:pt>
                <c:pt idx="440">
                  <c:v>4</c:v>
                </c:pt>
                <c:pt idx="441">
                  <c:v>4</c:v>
                </c:pt>
                <c:pt idx="442">
                  <c:v>4</c:v>
                </c:pt>
                <c:pt idx="443">
                  <c:v>4</c:v>
                </c:pt>
                <c:pt idx="444">
                  <c:v>4</c:v>
                </c:pt>
                <c:pt idx="445">
                  <c:v>4</c:v>
                </c:pt>
                <c:pt idx="446">
                  <c:v>3.75</c:v>
                </c:pt>
                <c:pt idx="447">
                  <c:v>3.75</c:v>
                </c:pt>
                <c:pt idx="448">
                  <c:v>3.75</c:v>
                </c:pt>
                <c:pt idx="449">
                  <c:v>3.75</c:v>
                </c:pt>
                <c:pt idx="450">
                  <c:v>3.75</c:v>
                </c:pt>
                <c:pt idx="451">
                  <c:v>3.75</c:v>
                </c:pt>
                <c:pt idx="452">
                  <c:v>3.75</c:v>
                </c:pt>
                <c:pt idx="453">
                  <c:v>3.75</c:v>
                </c:pt>
                <c:pt idx="454">
                  <c:v>3.75</c:v>
                </c:pt>
                <c:pt idx="455">
                  <c:v>3.75</c:v>
                </c:pt>
                <c:pt idx="456">
                  <c:v>3.75</c:v>
                </c:pt>
                <c:pt idx="457">
                  <c:v>3.75</c:v>
                </c:pt>
                <c:pt idx="458">
                  <c:v>3.5</c:v>
                </c:pt>
                <c:pt idx="459">
                  <c:v>3.5</c:v>
                </c:pt>
                <c:pt idx="460">
                  <c:v>3.5</c:v>
                </c:pt>
                <c:pt idx="461">
                  <c:v>3.5</c:v>
                </c:pt>
                <c:pt idx="462">
                  <c:v>3.5</c:v>
                </c:pt>
                <c:pt idx="463">
                  <c:v>3.5</c:v>
                </c:pt>
                <c:pt idx="464">
                  <c:v>3.5</c:v>
                </c:pt>
                <c:pt idx="465">
                  <c:v>3.5</c:v>
                </c:pt>
                <c:pt idx="466">
                  <c:v>3.5</c:v>
                </c:pt>
                <c:pt idx="467">
                  <c:v>3.5</c:v>
                </c:pt>
                <c:pt idx="468">
                  <c:v>3.5</c:v>
                </c:pt>
                <c:pt idx="469">
                  <c:v>3.5</c:v>
                </c:pt>
                <c:pt idx="470">
                  <c:v>3.5</c:v>
                </c:pt>
                <c:pt idx="471">
                  <c:v>3.5</c:v>
                </c:pt>
                <c:pt idx="472">
                  <c:v>3.5</c:v>
                </c:pt>
                <c:pt idx="473">
                  <c:v>3.5</c:v>
                </c:pt>
                <c:pt idx="474">
                  <c:v>3.5</c:v>
                </c:pt>
                <c:pt idx="475">
                  <c:v>3.5</c:v>
                </c:pt>
                <c:pt idx="476">
                  <c:v>3.5</c:v>
                </c:pt>
                <c:pt idx="477">
                  <c:v>3.5</c:v>
                </c:pt>
                <c:pt idx="478">
                  <c:v>3.5</c:v>
                </c:pt>
                <c:pt idx="479">
                  <c:v>3.5</c:v>
                </c:pt>
                <c:pt idx="480">
                  <c:v>3.5</c:v>
                </c:pt>
                <c:pt idx="481">
                  <c:v>3.5</c:v>
                </c:pt>
                <c:pt idx="482">
                  <c:v>3.5</c:v>
                </c:pt>
                <c:pt idx="483">
                  <c:v>3</c:v>
                </c:pt>
                <c:pt idx="484">
                  <c:v>3</c:v>
                </c:pt>
                <c:pt idx="485">
                  <c:v>3</c:v>
                </c:pt>
                <c:pt idx="486">
                  <c:v>3</c:v>
                </c:pt>
                <c:pt idx="487">
                  <c:v>3</c:v>
                </c:pt>
                <c:pt idx="488">
                  <c:v>3</c:v>
                </c:pt>
                <c:pt idx="489">
                  <c:v>3</c:v>
                </c:pt>
                <c:pt idx="490">
                  <c:v>3</c:v>
                </c:pt>
                <c:pt idx="491">
                  <c:v>3</c:v>
                </c:pt>
                <c:pt idx="492">
                  <c:v>3</c:v>
                </c:pt>
                <c:pt idx="493">
                  <c:v>3</c:v>
                </c:pt>
                <c:pt idx="494">
                  <c:v>3</c:v>
                </c:pt>
                <c:pt idx="495">
                  <c:v>3</c:v>
                </c:pt>
                <c:pt idx="496">
                  <c:v>3</c:v>
                </c:pt>
                <c:pt idx="497">
                  <c:v>3</c:v>
                </c:pt>
                <c:pt idx="498">
                  <c:v>3</c:v>
                </c:pt>
                <c:pt idx="499">
                  <c:v>3</c:v>
                </c:pt>
                <c:pt idx="500">
                  <c:v>3</c:v>
                </c:pt>
                <c:pt idx="501">
                  <c:v>3</c:v>
                </c:pt>
                <c:pt idx="502">
                  <c:v>3</c:v>
                </c:pt>
                <c:pt idx="503">
                  <c:v>3</c:v>
                </c:pt>
                <c:pt idx="504">
                  <c:v>3</c:v>
                </c:pt>
                <c:pt idx="505">
                  <c:v>3</c:v>
                </c:pt>
                <c:pt idx="506">
                  <c:v>3</c:v>
                </c:pt>
                <c:pt idx="507">
                  <c:v>3</c:v>
                </c:pt>
                <c:pt idx="508">
                  <c:v>3</c:v>
                </c:pt>
                <c:pt idx="509">
                  <c:v>3</c:v>
                </c:pt>
                <c:pt idx="510">
                  <c:v>3</c:v>
                </c:pt>
                <c:pt idx="511">
                  <c:v>3</c:v>
                </c:pt>
                <c:pt idx="512">
                  <c:v>3</c:v>
                </c:pt>
                <c:pt idx="513">
                  <c:v>3</c:v>
                </c:pt>
                <c:pt idx="514">
                  <c:v>3</c:v>
                </c:pt>
                <c:pt idx="515">
                  <c:v>3</c:v>
                </c:pt>
                <c:pt idx="516">
                  <c:v>3</c:v>
                </c:pt>
                <c:pt idx="517">
                  <c:v>3</c:v>
                </c:pt>
                <c:pt idx="518">
                  <c:v>3</c:v>
                </c:pt>
                <c:pt idx="519">
                  <c:v>3</c:v>
                </c:pt>
                <c:pt idx="520">
                  <c:v>3</c:v>
                </c:pt>
                <c:pt idx="521">
                  <c:v>3</c:v>
                </c:pt>
                <c:pt idx="522">
                  <c:v>3</c:v>
                </c:pt>
                <c:pt idx="523">
                  <c:v>3</c:v>
                </c:pt>
                <c:pt idx="524">
                  <c:v>3</c:v>
                </c:pt>
                <c:pt idx="525">
                  <c:v>3</c:v>
                </c:pt>
                <c:pt idx="526">
                  <c:v>3</c:v>
                </c:pt>
                <c:pt idx="527">
                  <c:v>3</c:v>
                </c:pt>
                <c:pt idx="528">
                  <c:v>3</c:v>
                </c:pt>
                <c:pt idx="529">
                  <c:v>3</c:v>
                </c:pt>
                <c:pt idx="530">
                  <c:v>3</c:v>
                </c:pt>
                <c:pt idx="531">
                  <c:v>3</c:v>
                </c:pt>
                <c:pt idx="532">
                  <c:v>3</c:v>
                </c:pt>
                <c:pt idx="533">
                  <c:v>3</c:v>
                </c:pt>
                <c:pt idx="534">
                  <c:v>3</c:v>
                </c:pt>
                <c:pt idx="535">
                  <c:v>3</c:v>
                </c:pt>
                <c:pt idx="536">
                  <c:v>3</c:v>
                </c:pt>
                <c:pt idx="537">
                  <c:v>3</c:v>
                </c:pt>
                <c:pt idx="538">
                  <c:v>3</c:v>
                </c:pt>
                <c:pt idx="539">
                  <c:v>3</c:v>
                </c:pt>
                <c:pt idx="540">
                  <c:v>3</c:v>
                </c:pt>
                <c:pt idx="541">
                  <c:v>3</c:v>
                </c:pt>
                <c:pt idx="542">
                  <c:v>3</c:v>
                </c:pt>
                <c:pt idx="543">
                  <c:v>3</c:v>
                </c:pt>
                <c:pt idx="544">
                  <c:v>3</c:v>
                </c:pt>
                <c:pt idx="545">
                  <c:v>3</c:v>
                </c:pt>
                <c:pt idx="546">
                  <c:v>3</c:v>
                </c:pt>
                <c:pt idx="547">
                  <c:v>3</c:v>
                </c:pt>
                <c:pt idx="548">
                  <c:v>3</c:v>
                </c:pt>
                <c:pt idx="549">
                  <c:v>3</c:v>
                </c:pt>
                <c:pt idx="550">
                  <c:v>3</c:v>
                </c:pt>
                <c:pt idx="551">
                  <c:v>3</c:v>
                </c:pt>
                <c:pt idx="552">
                  <c:v>3</c:v>
                </c:pt>
                <c:pt idx="553">
                  <c:v>3</c:v>
                </c:pt>
                <c:pt idx="554">
                  <c:v>3</c:v>
                </c:pt>
                <c:pt idx="555">
                  <c:v>3</c:v>
                </c:pt>
                <c:pt idx="556">
                  <c:v>3</c:v>
                </c:pt>
                <c:pt idx="557">
                  <c:v>3</c:v>
                </c:pt>
                <c:pt idx="558">
                  <c:v>3</c:v>
                </c:pt>
                <c:pt idx="559">
                  <c:v>3</c:v>
                </c:pt>
                <c:pt idx="560">
                  <c:v>3</c:v>
                </c:pt>
                <c:pt idx="561">
                  <c:v>3</c:v>
                </c:pt>
                <c:pt idx="562">
                  <c:v>3</c:v>
                </c:pt>
                <c:pt idx="563">
                  <c:v>3</c:v>
                </c:pt>
                <c:pt idx="564">
                  <c:v>3</c:v>
                </c:pt>
                <c:pt idx="565">
                  <c:v>3</c:v>
                </c:pt>
                <c:pt idx="566">
                  <c:v>3</c:v>
                </c:pt>
                <c:pt idx="567">
                  <c:v>3</c:v>
                </c:pt>
                <c:pt idx="568">
                  <c:v>3</c:v>
                </c:pt>
                <c:pt idx="569">
                  <c:v>3</c:v>
                </c:pt>
                <c:pt idx="570">
                  <c:v>3</c:v>
                </c:pt>
                <c:pt idx="571">
                  <c:v>3</c:v>
                </c:pt>
                <c:pt idx="572">
                  <c:v>3</c:v>
                </c:pt>
                <c:pt idx="573">
                  <c:v>3</c:v>
                </c:pt>
                <c:pt idx="574">
                  <c:v>3</c:v>
                </c:pt>
                <c:pt idx="575">
                  <c:v>3</c:v>
                </c:pt>
                <c:pt idx="576">
                  <c:v>3</c:v>
                </c:pt>
                <c:pt idx="577">
                  <c:v>3</c:v>
                </c:pt>
                <c:pt idx="578">
                  <c:v>3</c:v>
                </c:pt>
                <c:pt idx="579">
                  <c:v>3</c:v>
                </c:pt>
                <c:pt idx="580">
                  <c:v>3</c:v>
                </c:pt>
                <c:pt idx="581">
                  <c:v>3</c:v>
                </c:pt>
                <c:pt idx="582">
                  <c:v>3</c:v>
                </c:pt>
                <c:pt idx="583">
                  <c:v>3</c:v>
                </c:pt>
                <c:pt idx="584">
                  <c:v>3</c:v>
                </c:pt>
                <c:pt idx="585">
                  <c:v>3</c:v>
                </c:pt>
                <c:pt idx="586">
                  <c:v>3</c:v>
                </c:pt>
                <c:pt idx="587">
                  <c:v>3</c:v>
                </c:pt>
                <c:pt idx="588">
                  <c:v>3</c:v>
                </c:pt>
                <c:pt idx="589">
                  <c:v>3</c:v>
                </c:pt>
                <c:pt idx="590">
                  <c:v>3</c:v>
                </c:pt>
                <c:pt idx="591">
                  <c:v>3</c:v>
                </c:pt>
                <c:pt idx="592">
                  <c:v>3</c:v>
                </c:pt>
                <c:pt idx="593">
                  <c:v>3</c:v>
                </c:pt>
                <c:pt idx="594">
                  <c:v>3</c:v>
                </c:pt>
                <c:pt idx="595">
                  <c:v>3</c:v>
                </c:pt>
                <c:pt idx="596">
                  <c:v>3</c:v>
                </c:pt>
                <c:pt idx="597">
                  <c:v>3</c:v>
                </c:pt>
                <c:pt idx="598">
                  <c:v>3</c:v>
                </c:pt>
                <c:pt idx="599">
                  <c:v>3</c:v>
                </c:pt>
                <c:pt idx="600">
                  <c:v>3</c:v>
                </c:pt>
                <c:pt idx="601">
                  <c:v>3</c:v>
                </c:pt>
                <c:pt idx="602">
                  <c:v>3</c:v>
                </c:pt>
                <c:pt idx="603">
                  <c:v>3</c:v>
                </c:pt>
                <c:pt idx="604">
                  <c:v>3</c:v>
                </c:pt>
                <c:pt idx="605">
                  <c:v>3</c:v>
                </c:pt>
                <c:pt idx="606">
                  <c:v>3</c:v>
                </c:pt>
                <c:pt idx="607">
                  <c:v>3</c:v>
                </c:pt>
                <c:pt idx="608">
                  <c:v>3</c:v>
                </c:pt>
                <c:pt idx="609">
                  <c:v>3</c:v>
                </c:pt>
                <c:pt idx="610">
                  <c:v>3</c:v>
                </c:pt>
                <c:pt idx="611">
                  <c:v>3</c:v>
                </c:pt>
                <c:pt idx="612">
                  <c:v>3</c:v>
                </c:pt>
                <c:pt idx="613">
                  <c:v>3</c:v>
                </c:pt>
                <c:pt idx="614">
                  <c:v>3</c:v>
                </c:pt>
                <c:pt idx="615">
                  <c:v>3</c:v>
                </c:pt>
                <c:pt idx="616">
                  <c:v>3</c:v>
                </c:pt>
                <c:pt idx="617">
                  <c:v>3</c:v>
                </c:pt>
                <c:pt idx="618">
                  <c:v>3</c:v>
                </c:pt>
                <c:pt idx="619">
                  <c:v>3</c:v>
                </c:pt>
                <c:pt idx="620">
                  <c:v>3</c:v>
                </c:pt>
                <c:pt idx="621">
                  <c:v>3</c:v>
                </c:pt>
                <c:pt idx="622">
                  <c:v>3</c:v>
                </c:pt>
                <c:pt idx="623">
                  <c:v>3</c:v>
                </c:pt>
                <c:pt idx="624">
                  <c:v>3</c:v>
                </c:pt>
                <c:pt idx="625">
                  <c:v>3</c:v>
                </c:pt>
                <c:pt idx="626">
                  <c:v>3</c:v>
                </c:pt>
                <c:pt idx="627">
                  <c:v>3</c:v>
                </c:pt>
                <c:pt idx="628">
                  <c:v>3</c:v>
                </c:pt>
                <c:pt idx="629">
                  <c:v>3</c:v>
                </c:pt>
                <c:pt idx="630">
                  <c:v>3</c:v>
                </c:pt>
                <c:pt idx="631">
                  <c:v>3</c:v>
                </c:pt>
                <c:pt idx="632">
                  <c:v>3</c:v>
                </c:pt>
                <c:pt idx="633">
                  <c:v>3</c:v>
                </c:pt>
                <c:pt idx="634">
                  <c:v>3</c:v>
                </c:pt>
                <c:pt idx="635">
                  <c:v>3</c:v>
                </c:pt>
                <c:pt idx="636">
                  <c:v>3</c:v>
                </c:pt>
                <c:pt idx="637">
                  <c:v>3</c:v>
                </c:pt>
                <c:pt idx="638">
                  <c:v>3</c:v>
                </c:pt>
                <c:pt idx="639">
                  <c:v>3</c:v>
                </c:pt>
                <c:pt idx="640">
                  <c:v>3</c:v>
                </c:pt>
                <c:pt idx="641">
                  <c:v>3</c:v>
                </c:pt>
                <c:pt idx="642">
                  <c:v>3</c:v>
                </c:pt>
                <c:pt idx="643">
                  <c:v>3</c:v>
                </c:pt>
                <c:pt idx="644">
                  <c:v>3</c:v>
                </c:pt>
                <c:pt idx="645">
                  <c:v>3</c:v>
                </c:pt>
                <c:pt idx="646">
                  <c:v>3</c:v>
                </c:pt>
                <c:pt idx="647">
                  <c:v>3</c:v>
                </c:pt>
                <c:pt idx="648">
                  <c:v>3</c:v>
                </c:pt>
                <c:pt idx="649">
                  <c:v>3</c:v>
                </c:pt>
                <c:pt idx="650">
                  <c:v>3</c:v>
                </c:pt>
                <c:pt idx="651">
                  <c:v>3</c:v>
                </c:pt>
                <c:pt idx="652">
                  <c:v>3</c:v>
                </c:pt>
                <c:pt idx="653">
                  <c:v>3</c:v>
                </c:pt>
                <c:pt idx="654">
                  <c:v>3</c:v>
                </c:pt>
                <c:pt idx="655">
                  <c:v>3</c:v>
                </c:pt>
                <c:pt idx="656">
                  <c:v>3</c:v>
                </c:pt>
                <c:pt idx="657">
                  <c:v>3</c:v>
                </c:pt>
                <c:pt idx="658">
                  <c:v>3</c:v>
                </c:pt>
                <c:pt idx="659">
                  <c:v>3</c:v>
                </c:pt>
                <c:pt idx="660">
                  <c:v>3</c:v>
                </c:pt>
                <c:pt idx="661">
                  <c:v>3</c:v>
                </c:pt>
                <c:pt idx="662">
                  <c:v>3</c:v>
                </c:pt>
                <c:pt idx="663">
                  <c:v>3</c:v>
                </c:pt>
                <c:pt idx="664">
                  <c:v>3</c:v>
                </c:pt>
                <c:pt idx="665">
                  <c:v>3</c:v>
                </c:pt>
                <c:pt idx="666">
                  <c:v>3</c:v>
                </c:pt>
                <c:pt idx="667">
                  <c:v>3</c:v>
                </c:pt>
                <c:pt idx="668">
                  <c:v>3</c:v>
                </c:pt>
                <c:pt idx="669">
                  <c:v>3</c:v>
                </c:pt>
                <c:pt idx="670">
                  <c:v>3</c:v>
                </c:pt>
                <c:pt idx="671">
                  <c:v>3</c:v>
                </c:pt>
                <c:pt idx="672">
                  <c:v>3</c:v>
                </c:pt>
                <c:pt idx="673">
                  <c:v>3</c:v>
                </c:pt>
                <c:pt idx="674">
                  <c:v>3</c:v>
                </c:pt>
                <c:pt idx="675">
                  <c:v>3</c:v>
                </c:pt>
                <c:pt idx="676">
                  <c:v>3</c:v>
                </c:pt>
                <c:pt idx="677">
                  <c:v>3</c:v>
                </c:pt>
                <c:pt idx="678">
                  <c:v>3</c:v>
                </c:pt>
                <c:pt idx="679">
                  <c:v>3</c:v>
                </c:pt>
                <c:pt idx="680">
                  <c:v>3</c:v>
                </c:pt>
                <c:pt idx="681">
                  <c:v>3</c:v>
                </c:pt>
                <c:pt idx="682">
                  <c:v>3</c:v>
                </c:pt>
                <c:pt idx="683">
                  <c:v>3</c:v>
                </c:pt>
                <c:pt idx="684">
                  <c:v>3</c:v>
                </c:pt>
                <c:pt idx="685">
                  <c:v>3</c:v>
                </c:pt>
                <c:pt idx="686">
                  <c:v>3</c:v>
                </c:pt>
                <c:pt idx="687">
                  <c:v>3</c:v>
                </c:pt>
                <c:pt idx="688">
                  <c:v>3</c:v>
                </c:pt>
                <c:pt idx="689">
                  <c:v>3</c:v>
                </c:pt>
                <c:pt idx="690">
                  <c:v>3</c:v>
                </c:pt>
                <c:pt idx="691">
                  <c:v>3</c:v>
                </c:pt>
                <c:pt idx="692">
                  <c:v>3</c:v>
                </c:pt>
                <c:pt idx="693">
                  <c:v>3</c:v>
                </c:pt>
                <c:pt idx="694">
                  <c:v>3</c:v>
                </c:pt>
                <c:pt idx="695">
                  <c:v>3</c:v>
                </c:pt>
                <c:pt idx="696">
                  <c:v>3</c:v>
                </c:pt>
                <c:pt idx="697">
                  <c:v>3</c:v>
                </c:pt>
                <c:pt idx="698">
                  <c:v>3</c:v>
                </c:pt>
                <c:pt idx="699">
                  <c:v>3</c:v>
                </c:pt>
                <c:pt idx="700">
                  <c:v>3</c:v>
                </c:pt>
                <c:pt idx="701">
                  <c:v>3</c:v>
                </c:pt>
                <c:pt idx="702">
                  <c:v>3</c:v>
                </c:pt>
                <c:pt idx="703">
                  <c:v>3</c:v>
                </c:pt>
                <c:pt idx="704">
                  <c:v>3</c:v>
                </c:pt>
                <c:pt idx="705">
                  <c:v>3</c:v>
                </c:pt>
                <c:pt idx="706">
                  <c:v>3</c:v>
                </c:pt>
                <c:pt idx="707">
                  <c:v>3</c:v>
                </c:pt>
                <c:pt idx="708">
                  <c:v>3</c:v>
                </c:pt>
                <c:pt idx="709">
                  <c:v>3</c:v>
                </c:pt>
                <c:pt idx="710">
                  <c:v>3</c:v>
                </c:pt>
                <c:pt idx="711">
                  <c:v>3</c:v>
                </c:pt>
                <c:pt idx="712">
                  <c:v>3</c:v>
                </c:pt>
                <c:pt idx="713">
                  <c:v>3</c:v>
                </c:pt>
                <c:pt idx="714">
                  <c:v>3</c:v>
                </c:pt>
                <c:pt idx="715">
                  <c:v>3</c:v>
                </c:pt>
                <c:pt idx="716">
                  <c:v>3</c:v>
                </c:pt>
                <c:pt idx="717">
                  <c:v>3</c:v>
                </c:pt>
                <c:pt idx="718">
                  <c:v>3</c:v>
                </c:pt>
                <c:pt idx="719">
                  <c:v>3</c:v>
                </c:pt>
                <c:pt idx="720">
                  <c:v>3</c:v>
                </c:pt>
                <c:pt idx="721">
                  <c:v>3</c:v>
                </c:pt>
                <c:pt idx="722">
                  <c:v>3</c:v>
                </c:pt>
                <c:pt idx="723">
                  <c:v>3</c:v>
                </c:pt>
                <c:pt idx="724">
                  <c:v>3</c:v>
                </c:pt>
                <c:pt idx="725">
                  <c:v>3</c:v>
                </c:pt>
                <c:pt idx="726">
                  <c:v>3</c:v>
                </c:pt>
                <c:pt idx="727">
                  <c:v>3</c:v>
                </c:pt>
                <c:pt idx="728">
                  <c:v>3</c:v>
                </c:pt>
                <c:pt idx="729">
                  <c:v>3</c:v>
                </c:pt>
                <c:pt idx="730">
                  <c:v>3</c:v>
                </c:pt>
                <c:pt idx="731">
                  <c:v>3</c:v>
                </c:pt>
                <c:pt idx="732">
                  <c:v>3</c:v>
                </c:pt>
                <c:pt idx="733">
                  <c:v>3</c:v>
                </c:pt>
                <c:pt idx="734">
                  <c:v>3</c:v>
                </c:pt>
                <c:pt idx="735">
                  <c:v>3</c:v>
                </c:pt>
                <c:pt idx="736">
                  <c:v>3</c:v>
                </c:pt>
                <c:pt idx="737">
                  <c:v>3</c:v>
                </c:pt>
                <c:pt idx="738">
                  <c:v>3</c:v>
                </c:pt>
                <c:pt idx="739">
                  <c:v>3</c:v>
                </c:pt>
                <c:pt idx="740">
                  <c:v>3</c:v>
                </c:pt>
                <c:pt idx="741">
                  <c:v>3</c:v>
                </c:pt>
                <c:pt idx="742">
                  <c:v>3</c:v>
                </c:pt>
                <c:pt idx="743">
                  <c:v>3</c:v>
                </c:pt>
                <c:pt idx="744">
                  <c:v>3</c:v>
                </c:pt>
                <c:pt idx="745">
                  <c:v>3</c:v>
                </c:pt>
                <c:pt idx="746">
                  <c:v>3</c:v>
                </c:pt>
                <c:pt idx="747">
                  <c:v>3</c:v>
                </c:pt>
                <c:pt idx="748">
                  <c:v>3</c:v>
                </c:pt>
                <c:pt idx="749">
                  <c:v>3</c:v>
                </c:pt>
                <c:pt idx="750">
                  <c:v>3</c:v>
                </c:pt>
                <c:pt idx="751">
                  <c:v>3</c:v>
                </c:pt>
                <c:pt idx="752">
                  <c:v>3</c:v>
                </c:pt>
                <c:pt idx="753">
                  <c:v>3</c:v>
                </c:pt>
                <c:pt idx="754">
                  <c:v>3</c:v>
                </c:pt>
                <c:pt idx="755">
                  <c:v>3</c:v>
                </c:pt>
                <c:pt idx="756">
                  <c:v>3</c:v>
                </c:pt>
                <c:pt idx="757">
                  <c:v>3</c:v>
                </c:pt>
                <c:pt idx="758">
                  <c:v>3</c:v>
                </c:pt>
                <c:pt idx="759">
                  <c:v>3</c:v>
                </c:pt>
                <c:pt idx="760">
                  <c:v>3</c:v>
                </c:pt>
                <c:pt idx="761">
                  <c:v>3</c:v>
                </c:pt>
                <c:pt idx="762">
                  <c:v>3</c:v>
                </c:pt>
                <c:pt idx="763">
                  <c:v>3</c:v>
                </c:pt>
                <c:pt idx="764">
                  <c:v>3</c:v>
                </c:pt>
                <c:pt idx="765">
                  <c:v>3</c:v>
                </c:pt>
                <c:pt idx="766">
                  <c:v>3</c:v>
                </c:pt>
                <c:pt idx="767">
                  <c:v>3</c:v>
                </c:pt>
                <c:pt idx="768">
                  <c:v>3</c:v>
                </c:pt>
                <c:pt idx="769">
                  <c:v>3</c:v>
                </c:pt>
                <c:pt idx="770">
                  <c:v>3</c:v>
                </c:pt>
                <c:pt idx="771">
                  <c:v>3</c:v>
                </c:pt>
                <c:pt idx="772">
                  <c:v>3</c:v>
                </c:pt>
                <c:pt idx="773">
                  <c:v>3</c:v>
                </c:pt>
                <c:pt idx="774">
                  <c:v>3</c:v>
                </c:pt>
                <c:pt idx="775">
                  <c:v>3</c:v>
                </c:pt>
                <c:pt idx="776">
                  <c:v>3</c:v>
                </c:pt>
                <c:pt idx="777">
                  <c:v>3</c:v>
                </c:pt>
                <c:pt idx="778">
                  <c:v>3</c:v>
                </c:pt>
                <c:pt idx="779">
                  <c:v>3</c:v>
                </c:pt>
                <c:pt idx="780">
                  <c:v>3</c:v>
                </c:pt>
                <c:pt idx="781">
                  <c:v>3</c:v>
                </c:pt>
                <c:pt idx="782">
                  <c:v>3</c:v>
                </c:pt>
                <c:pt idx="783">
                  <c:v>3</c:v>
                </c:pt>
                <c:pt idx="784">
                  <c:v>3</c:v>
                </c:pt>
                <c:pt idx="785">
                  <c:v>3</c:v>
                </c:pt>
                <c:pt idx="786">
                  <c:v>3</c:v>
                </c:pt>
                <c:pt idx="787">
                  <c:v>3</c:v>
                </c:pt>
                <c:pt idx="788">
                  <c:v>3</c:v>
                </c:pt>
                <c:pt idx="789">
                  <c:v>3</c:v>
                </c:pt>
                <c:pt idx="790">
                  <c:v>3</c:v>
                </c:pt>
                <c:pt idx="791">
                  <c:v>3</c:v>
                </c:pt>
                <c:pt idx="792">
                  <c:v>3</c:v>
                </c:pt>
                <c:pt idx="793">
                  <c:v>3</c:v>
                </c:pt>
                <c:pt idx="794">
                  <c:v>3</c:v>
                </c:pt>
                <c:pt idx="795">
                  <c:v>3</c:v>
                </c:pt>
                <c:pt idx="796">
                  <c:v>3</c:v>
                </c:pt>
                <c:pt idx="797">
                  <c:v>3</c:v>
                </c:pt>
                <c:pt idx="798">
                  <c:v>3</c:v>
                </c:pt>
                <c:pt idx="799">
                  <c:v>3</c:v>
                </c:pt>
                <c:pt idx="800">
                  <c:v>3</c:v>
                </c:pt>
                <c:pt idx="801">
                  <c:v>3</c:v>
                </c:pt>
                <c:pt idx="802">
                  <c:v>3</c:v>
                </c:pt>
                <c:pt idx="803">
                  <c:v>3</c:v>
                </c:pt>
                <c:pt idx="804">
                  <c:v>3</c:v>
                </c:pt>
                <c:pt idx="805">
                  <c:v>3</c:v>
                </c:pt>
                <c:pt idx="806">
                  <c:v>3</c:v>
                </c:pt>
                <c:pt idx="807">
                  <c:v>3</c:v>
                </c:pt>
                <c:pt idx="808">
                  <c:v>2.75</c:v>
                </c:pt>
                <c:pt idx="809">
                  <c:v>2.75</c:v>
                </c:pt>
                <c:pt idx="810">
                  <c:v>2.75</c:v>
                </c:pt>
                <c:pt idx="811">
                  <c:v>2.75</c:v>
                </c:pt>
                <c:pt idx="812">
                  <c:v>2.75</c:v>
                </c:pt>
                <c:pt idx="813">
                  <c:v>2.75</c:v>
                </c:pt>
                <c:pt idx="814">
                  <c:v>2.75</c:v>
                </c:pt>
                <c:pt idx="815">
                  <c:v>2.75</c:v>
                </c:pt>
                <c:pt idx="816">
                  <c:v>2.75</c:v>
                </c:pt>
                <c:pt idx="817">
                  <c:v>2.75</c:v>
                </c:pt>
                <c:pt idx="818">
                  <c:v>2.75</c:v>
                </c:pt>
                <c:pt idx="819">
                  <c:v>2.75</c:v>
                </c:pt>
                <c:pt idx="820">
                  <c:v>2.75</c:v>
                </c:pt>
                <c:pt idx="821">
                  <c:v>2.75</c:v>
                </c:pt>
                <c:pt idx="822">
                  <c:v>2.75</c:v>
                </c:pt>
                <c:pt idx="823">
                  <c:v>2.75</c:v>
                </c:pt>
                <c:pt idx="824">
                  <c:v>2.75</c:v>
                </c:pt>
                <c:pt idx="825">
                  <c:v>2.75</c:v>
                </c:pt>
                <c:pt idx="826">
                  <c:v>2.75</c:v>
                </c:pt>
                <c:pt idx="827">
                  <c:v>2.75</c:v>
                </c:pt>
                <c:pt idx="828">
                  <c:v>2.75</c:v>
                </c:pt>
                <c:pt idx="829">
                  <c:v>2.75</c:v>
                </c:pt>
                <c:pt idx="830">
                  <c:v>2.75</c:v>
                </c:pt>
                <c:pt idx="831">
                  <c:v>2.75</c:v>
                </c:pt>
                <c:pt idx="832">
                  <c:v>2.75</c:v>
                </c:pt>
                <c:pt idx="833">
                  <c:v>2.75</c:v>
                </c:pt>
                <c:pt idx="834">
                  <c:v>2.75</c:v>
                </c:pt>
                <c:pt idx="835">
                  <c:v>2.75</c:v>
                </c:pt>
                <c:pt idx="836">
                  <c:v>2.75</c:v>
                </c:pt>
                <c:pt idx="837">
                  <c:v>2.75</c:v>
                </c:pt>
                <c:pt idx="838">
                  <c:v>2.75</c:v>
                </c:pt>
                <c:pt idx="839">
                  <c:v>2.75</c:v>
                </c:pt>
                <c:pt idx="840">
                  <c:v>2.75</c:v>
                </c:pt>
                <c:pt idx="841">
                  <c:v>2.75</c:v>
                </c:pt>
                <c:pt idx="842">
                  <c:v>2.75</c:v>
                </c:pt>
                <c:pt idx="843">
                  <c:v>2.75</c:v>
                </c:pt>
                <c:pt idx="844">
                  <c:v>2.75</c:v>
                </c:pt>
                <c:pt idx="845">
                  <c:v>2.75</c:v>
                </c:pt>
                <c:pt idx="846">
                  <c:v>2.75</c:v>
                </c:pt>
                <c:pt idx="847">
                  <c:v>2.75</c:v>
                </c:pt>
                <c:pt idx="848">
                  <c:v>2.75</c:v>
                </c:pt>
                <c:pt idx="849">
                  <c:v>2.75</c:v>
                </c:pt>
                <c:pt idx="850">
                  <c:v>2.75</c:v>
                </c:pt>
                <c:pt idx="851">
                  <c:v>2.75</c:v>
                </c:pt>
                <c:pt idx="852">
                  <c:v>2.75</c:v>
                </c:pt>
                <c:pt idx="853">
                  <c:v>2.75</c:v>
                </c:pt>
                <c:pt idx="854">
                  <c:v>2.75</c:v>
                </c:pt>
                <c:pt idx="855">
                  <c:v>2.75</c:v>
                </c:pt>
                <c:pt idx="856">
                  <c:v>2.75</c:v>
                </c:pt>
                <c:pt idx="857">
                  <c:v>2.75</c:v>
                </c:pt>
                <c:pt idx="858">
                  <c:v>2.75</c:v>
                </c:pt>
                <c:pt idx="859">
                  <c:v>2.75</c:v>
                </c:pt>
                <c:pt idx="860">
                  <c:v>2.75</c:v>
                </c:pt>
                <c:pt idx="861">
                  <c:v>2.75</c:v>
                </c:pt>
                <c:pt idx="862">
                  <c:v>2.75</c:v>
                </c:pt>
                <c:pt idx="863">
                  <c:v>2.75</c:v>
                </c:pt>
                <c:pt idx="864">
                  <c:v>2.75</c:v>
                </c:pt>
                <c:pt idx="865">
                  <c:v>2.75</c:v>
                </c:pt>
                <c:pt idx="866">
                  <c:v>2.75</c:v>
                </c:pt>
                <c:pt idx="867">
                  <c:v>2.75</c:v>
                </c:pt>
                <c:pt idx="868">
                  <c:v>2.75</c:v>
                </c:pt>
                <c:pt idx="869">
                  <c:v>2.75</c:v>
                </c:pt>
                <c:pt idx="870">
                  <c:v>2.75</c:v>
                </c:pt>
                <c:pt idx="871">
                  <c:v>2.75</c:v>
                </c:pt>
                <c:pt idx="872">
                  <c:v>2.75</c:v>
                </c:pt>
                <c:pt idx="873">
                  <c:v>2.75</c:v>
                </c:pt>
                <c:pt idx="874">
                  <c:v>2.75</c:v>
                </c:pt>
                <c:pt idx="875">
                  <c:v>2.75</c:v>
                </c:pt>
                <c:pt idx="876">
                  <c:v>2.75</c:v>
                </c:pt>
                <c:pt idx="877">
                  <c:v>2.75</c:v>
                </c:pt>
                <c:pt idx="878">
                  <c:v>2.75</c:v>
                </c:pt>
                <c:pt idx="879">
                  <c:v>2.75</c:v>
                </c:pt>
                <c:pt idx="880">
                  <c:v>2.75</c:v>
                </c:pt>
                <c:pt idx="881">
                  <c:v>2.75</c:v>
                </c:pt>
                <c:pt idx="882">
                  <c:v>2.75</c:v>
                </c:pt>
                <c:pt idx="883">
                  <c:v>2.75</c:v>
                </c:pt>
                <c:pt idx="884">
                  <c:v>2.75</c:v>
                </c:pt>
                <c:pt idx="885">
                  <c:v>2.75</c:v>
                </c:pt>
                <c:pt idx="886">
                  <c:v>2.75</c:v>
                </c:pt>
                <c:pt idx="887">
                  <c:v>2.75</c:v>
                </c:pt>
                <c:pt idx="888">
                  <c:v>2.75</c:v>
                </c:pt>
                <c:pt idx="889">
                  <c:v>2.75</c:v>
                </c:pt>
                <c:pt idx="890">
                  <c:v>2.75</c:v>
                </c:pt>
                <c:pt idx="891">
                  <c:v>2.75</c:v>
                </c:pt>
                <c:pt idx="892">
                  <c:v>2.75</c:v>
                </c:pt>
                <c:pt idx="893">
                  <c:v>2.75</c:v>
                </c:pt>
                <c:pt idx="894">
                  <c:v>2.75</c:v>
                </c:pt>
                <c:pt idx="895">
                  <c:v>2.75</c:v>
                </c:pt>
                <c:pt idx="896">
                  <c:v>2.75</c:v>
                </c:pt>
                <c:pt idx="897">
                  <c:v>2.75</c:v>
                </c:pt>
                <c:pt idx="898">
                  <c:v>2.75</c:v>
                </c:pt>
                <c:pt idx="899">
                  <c:v>2.75</c:v>
                </c:pt>
                <c:pt idx="900">
                  <c:v>2.75</c:v>
                </c:pt>
                <c:pt idx="901">
                  <c:v>2.75</c:v>
                </c:pt>
                <c:pt idx="902">
                  <c:v>2.75</c:v>
                </c:pt>
                <c:pt idx="903">
                  <c:v>2.75</c:v>
                </c:pt>
                <c:pt idx="904">
                  <c:v>2.75</c:v>
                </c:pt>
                <c:pt idx="905">
                  <c:v>2.75</c:v>
                </c:pt>
                <c:pt idx="906">
                  <c:v>2.75</c:v>
                </c:pt>
                <c:pt idx="907">
                  <c:v>2.75</c:v>
                </c:pt>
                <c:pt idx="908">
                  <c:v>2.75</c:v>
                </c:pt>
                <c:pt idx="909">
                  <c:v>2.75</c:v>
                </c:pt>
                <c:pt idx="910">
                  <c:v>2.75</c:v>
                </c:pt>
                <c:pt idx="911">
                  <c:v>2.75</c:v>
                </c:pt>
                <c:pt idx="912">
                  <c:v>2.75</c:v>
                </c:pt>
                <c:pt idx="913">
                  <c:v>2.75</c:v>
                </c:pt>
                <c:pt idx="914">
                  <c:v>2.75</c:v>
                </c:pt>
                <c:pt idx="915">
                  <c:v>2.75</c:v>
                </c:pt>
                <c:pt idx="916">
                  <c:v>2.75</c:v>
                </c:pt>
                <c:pt idx="917">
                  <c:v>2.75</c:v>
                </c:pt>
                <c:pt idx="918">
                  <c:v>2.5</c:v>
                </c:pt>
                <c:pt idx="919">
                  <c:v>2.5</c:v>
                </c:pt>
                <c:pt idx="920">
                  <c:v>2.5</c:v>
                </c:pt>
                <c:pt idx="921">
                  <c:v>2.5</c:v>
                </c:pt>
                <c:pt idx="922">
                  <c:v>2.5</c:v>
                </c:pt>
                <c:pt idx="923">
                  <c:v>2.5</c:v>
                </c:pt>
                <c:pt idx="924">
                  <c:v>2.5</c:v>
                </c:pt>
                <c:pt idx="925">
                  <c:v>2.5</c:v>
                </c:pt>
                <c:pt idx="926">
                  <c:v>2.5</c:v>
                </c:pt>
                <c:pt idx="927">
                  <c:v>2.5</c:v>
                </c:pt>
                <c:pt idx="928">
                  <c:v>2.5</c:v>
                </c:pt>
                <c:pt idx="929">
                  <c:v>2.5</c:v>
                </c:pt>
                <c:pt idx="930">
                  <c:v>2.5</c:v>
                </c:pt>
                <c:pt idx="931">
                  <c:v>2.5</c:v>
                </c:pt>
                <c:pt idx="932">
                  <c:v>2.5</c:v>
                </c:pt>
                <c:pt idx="933">
                  <c:v>2.5</c:v>
                </c:pt>
                <c:pt idx="934">
                  <c:v>2.5</c:v>
                </c:pt>
                <c:pt idx="935">
                  <c:v>2.5</c:v>
                </c:pt>
                <c:pt idx="936">
                  <c:v>2.5</c:v>
                </c:pt>
                <c:pt idx="937">
                  <c:v>2.5</c:v>
                </c:pt>
                <c:pt idx="938">
                  <c:v>2.5</c:v>
                </c:pt>
                <c:pt idx="939">
                  <c:v>2.5</c:v>
                </c:pt>
                <c:pt idx="940">
                  <c:v>2.5</c:v>
                </c:pt>
                <c:pt idx="941">
                  <c:v>2.5</c:v>
                </c:pt>
                <c:pt idx="942">
                  <c:v>2.5</c:v>
                </c:pt>
                <c:pt idx="943">
                  <c:v>2.5</c:v>
                </c:pt>
                <c:pt idx="944">
                  <c:v>2.5</c:v>
                </c:pt>
                <c:pt idx="945">
                  <c:v>2.5</c:v>
                </c:pt>
                <c:pt idx="946">
                  <c:v>2.5</c:v>
                </c:pt>
                <c:pt idx="947">
                  <c:v>2.5</c:v>
                </c:pt>
                <c:pt idx="948">
                  <c:v>2.5</c:v>
                </c:pt>
                <c:pt idx="949">
                  <c:v>2.5</c:v>
                </c:pt>
                <c:pt idx="950">
                  <c:v>2.5</c:v>
                </c:pt>
                <c:pt idx="951">
                  <c:v>2.5</c:v>
                </c:pt>
                <c:pt idx="952">
                  <c:v>2.5</c:v>
                </c:pt>
                <c:pt idx="953">
                  <c:v>2.5</c:v>
                </c:pt>
                <c:pt idx="954">
                  <c:v>2.5</c:v>
                </c:pt>
                <c:pt idx="955">
                  <c:v>2.5</c:v>
                </c:pt>
                <c:pt idx="956">
                  <c:v>2.5</c:v>
                </c:pt>
                <c:pt idx="957">
                  <c:v>2.5</c:v>
                </c:pt>
                <c:pt idx="958">
                  <c:v>2.5</c:v>
                </c:pt>
                <c:pt idx="959">
                  <c:v>2.5</c:v>
                </c:pt>
                <c:pt idx="960">
                  <c:v>2.5</c:v>
                </c:pt>
                <c:pt idx="961">
                  <c:v>2.5</c:v>
                </c:pt>
                <c:pt idx="962">
                  <c:v>2.5</c:v>
                </c:pt>
                <c:pt idx="963">
                  <c:v>2.5</c:v>
                </c:pt>
                <c:pt idx="964">
                  <c:v>2.5</c:v>
                </c:pt>
                <c:pt idx="965">
                  <c:v>2.5</c:v>
                </c:pt>
                <c:pt idx="966">
                  <c:v>2.5</c:v>
                </c:pt>
                <c:pt idx="967">
                  <c:v>2.5</c:v>
                </c:pt>
                <c:pt idx="968">
                  <c:v>2.5</c:v>
                </c:pt>
                <c:pt idx="969">
                  <c:v>2.5</c:v>
                </c:pt>
                <c:pt idx="970">
                  <c:v>2.5</c:v>
                </c:pt>
                <c:pt idx="971">
                  <c:v>2.5</c:v>
                </c:pt>
                <c:pt idx="972">
                  <c:v>2.5</c:v>
                </c:pt>
                <c:pt idx="973">
                  <c:v>2.5</c:v>
                </c:pt>
                <c:pt idx="974">
                  <c:v>2.5</c:v>
                </c:pt>
                <c:pt idx="975">
                  <c:v>2.5</c:v>
                </c:pt>
                <c:pt idx="976">
                  <c:v>2.5</c:v>
                </c:pt>
                <c:pt idx="977">
                  <c:v>2.5</c:v>
                </c:pt>
                <c:pt idx="978">
                  <c:v>2.5</c:v>
                </c:pt>
                <c:pt idx="979">
                  <c:v>2.5</c:v>
                </c:pt>
                <c:pt idx="980">
                  <c:v>2.5</c:v>
                </c:pt>
                <c:pt idx="981">
                  <c:v>2.5</c:v>
                </c:pt>
                <c:pt idx="982">
                  <c:v>2.5</c:v>
                </c:pt>
                <c:pt idx="983">
                  <c:v>2.5</c:v>
                </c:pt>
                <c:pt idx="984">
                  <c:v>2.5</c:v>
                </c:pt>
                <c:pt idx="985">
                  <c:v>2.5</c:v>
                </c:pt>
                <c:pt idx="986">
                  <c:v>2.5</c:v>
                </c:pt>
                <c:pt idx="987">
                  <c:v>2.5</c:v>
                </c:pt>
                <c:pt idx="988">
                  <c:v>2.5</c:v>
                </c:pt>
                <c:pt idx="989">
                  <c:v>2.5</c:v>
                </c:pt>
                <c:pt idx="990">
                  <c:v>2.5</c:v>
                </c:pt>
                <c:pt idx="991">
                  <c:v>2.5</c:v>
                </c:pt>
                <c:pt idx="992">
                  <c:v>2.5</c:v>
                </c:pt>
                <c:pt idx="993">
                  <c:v>2.5</c:v>
                </c:pt>
                <c:pt idx="994">
                  <c:v>2.5</c:v>
                </c:pt>
                <c:pt idx="995">
                  <c:v>2.5</c:v>
                </c:pt>
                <c:pt idx="996">
                  <c:v>2.5</c:v>
                </c:pt>
                <c:pt idx="997">
                  <c:v>2.5</c:v>
                </c:pt>
                <c:pt idx="998">
                  <c:v>2.5</c:v>
                </c:pt>
                <c:pt idx="999">
                  <c:v>2.5</c:v>
                </c:pt>
                <c:pt idx="1000">
                  <c:v>2.5</c:v>
                </c:pt>
                <c:pt idx="1001">
                  <c:v>2.5</c:v>
                </c:pt>
                <c:pt idx="1002">
                  <c:v>2.5</c:v>
                </c:pt>
                <c:pt idx="1003">
                  <c:v>2.75</c:v>
                </c:pt>
                <c:pt idx="1004">
                  <c:v>2.75</c:v>
                </c:pt>
                <c:pt idx="1005">
                  <c:v>2.75</c:v>
                </c:pt>
                <c:pt idx="1006">
                  <c:v>2.75</c:v>
                </c:pt>
                <c:pt idx="1007">
                  <c:v>2.75</c:v>
                </c:pt>
                <c:pt idx="1008">
                  <c:v>2.75</c:v>
                </c:pt>
                <c:pt idx="1009">
                  <c:v>2.75</c:v>
                </c:pt>
                <c:pt idx="1010">
                  <c:v>2.75</c:v>
                </c:pt>
                <c:pt idx="1011">
                  <c:v>2.75</c:v>
                </c:pt>
                <c:pt idx="1012">
                  <c:v>2.75</c:v>
                </c:pt>
                <c:pt idx="1013">
                  <c:v>2.75</c:v>
                </c:pt>
                <c:pt idx="1014">
                  <c:v>2.75</c:v>
                </c:pt>
                <c:pt idx="1015">
                  <c:v>2.75</c:v>
                </c:pt>
                <c:pt idx="1016">
                  <c:v>2.75</c:v>
                </c:pt>
                <c:pt idx="1017">
                  <c:v>2.75</c:v>
                </c:pt>
                <c:pt idx="1018">
                  <c:v>2.75</c:v>
                </c:pt>
                <c:pt idx="1019">
                  <c:v>2.75</c:v>
                </c:pt>
                <c:pt idx="1020">
                  <c:v>2.75</c:v>
                </c:pt>
                <c:pt idx="1021">
                  <c:v>2.75</c:v>
                </c:pt>
                <c:pt idx="1022">
                  <c:v>2.75</c:v>
                </c:pt>
                <c:pt idx="1023">
                  <c:v>2.75</c:v>
                </c:pt>
                <c:pt idx="1024">
                  <c:v>2.75</c:v>
                </c:pt>
                <c:pt idx="1025">
                  <c:v>2.75</c:v>
                </c:pt>
                <c:pt idx="1026">
                  <c:v>2.75</c:v>
                </c:pt>
                <c:pt idx="1027">
                  <c:v>2.75</c:v>
                </c:pt>
                <c:pt idx="1028">
                  <c:v>2.75</c:v>
                </c:pt>
                <c:pt idx="1029">
                  <c:v>2.75</c:v>
                </c:pt>
                <c:pt idx="1030">
                  <c:v>2.75</c:v>
                </c:pt>
                <c:pt idx="1031">
                  <c:v>2.75</c:v>
                </c:pt>
                <c:pt idx="1032">
                  <c:v>2.75</c:v>
                </c:pt>
                <c:pt idx="1033">
                  <c:v>2.75</c:v>
                </c:pt>
                <c:pt idx="1034">
                  <c:v>2.75</c:v>
                </c:pt>
                <c:pt idx="1035">
                  <c:v>2.75</c:v>
                </c:pt>
                <c:pt idx="1036">
                  <c:v>2.75</c:v>
                </c:pt>
                <c:pt idx="1037">
                  <c:v>2.75</c:v>
                </c:pt>
                <c:pt idx="1038">
                  <c:v>2.75</c:v>
                </c:pt>
                <c:pt idx="1039">
                  <c:v>2.75</c:v>
                </c:pt>
                <c:pt idx="1040">
                  <c:v>2.75</c:v>
                </c:pt>
                <c:pt idx="1041">
                  <c:v>2.75</c:v>
                </c:pt>
                <c:pt idx="1042">
                  <c:v>2.75</c:v>
                </c:pt>
                <c:pt idx="1043">
                  <c:v>2.75</c:v>
                </c:pt>
                <c:pt idx="1044">
                  <c:v>2.75</c:v>
                </c:pt>
                <c:pt idx="1045">
                  <c:v>2.75</c:v>
                </c:pt>
                <c:pt idx="1046">
                  <c:v>2.75</c:v>
                </c:pt>
                <c:pt idx="1047">
                  <c:v>2.75</c:v>
                </c:pt>
                <c:pt idx="1048">
                  <c:v>2.75</c:v>
                </c:pt>
                <c:pt idx="1049">
                  <c:v>2.75</c:v>
                </c:pt>
                <c:pt idx="1050">
                  <c:v>2.75</c:v>
                </c:pt>
                <c:pt idx="1051">
                  <c:v>2.75</c:v>
                </c:pt>
                <c:pt idx="1052">
                  <c:v>2.75</c:v>
                </c:pt>
                <c:pt idx="1053">
                  <c:v>2.75</c:v>
                </c:pt>
                <c:pt idx="1054">
                  <c:v>2.75</c:v>
                </c:pt>
                <c:pt idx="1055">
                  <c:v>2.75</c:v>
                </c:pt>
                <c:pt idx="1056">
                  <c:v>2.75</c:v>
                </c:pt>
                <c:pt idx="1057">
                  <c:v>2.75</c:v>
                </c:pt>
                <c:pt idx="1058">
                  <c:v>2.75</c:v>
                </c:pt>
                <c:pt idx="1059">
                  <c:v>2.75</c:v>
                </c:pt>
                <c:pt idx="1060">
                  <c:v>2.75</c:v>
                </c:pt>
                <c:pt idx="1061">
                  <c:v>2.75</c:v>
                </c:pt>
                <c:pt idx="1062">
                  <c:v>2.75</c:v>
                </c:pt>
                <c:pt idx="1063">
                  <c:v>2.75</c:v>
                </c:pt>
                <c:pt idx="1064">
                  <c:v>2.75</c:v>
                </c:pt>
                <c:pt idx="1065">
                  <c:v>2.75</c:v>
                </c:pt>
                <c:pt idx="1066">
                  <c:v>2.75</c:v>
                </c:pt>
                <c:pt idx="1067">
                  <c:v>2.75</c:v>
                </c:pt>
                <c:pt idx="1068">
                  <c:v>3</c:v>
                </c:pt>
                <c:pt idx="1069">
                  <c:v>3</c:v>
                </c:pt>
                <c:pt idx="1070">
                  <c:v>3</c:v>
                </c:pt>
                <c:pt idx="1071">
                  <c:v>3</c:v>
                </c:pt>
                <c:pt idx="1072">
                  <c:v>3</c:v>
                </c:pt>
                <c:pt idx="1073">
                  <c:v>3</c:v>
                </c:pt>
                <c:pt idx="1074">
                  <c:v>3</c:v>
                </c:pt>
                <c:pt idx="1075">
                  <c:v>3</c:v>
                </c:pt>
                <c:pt idx="1076">
                  <c:v>3</c:v>
                </c:pt>
                <c:pt idx="1077">
                  <c:v>3</c:v>
                </c:pt>
                <c:pt idx="1078">
                  <c:v>3</c:v>
                </c:pt>
                <c:pt idx="1079">
                  <c:v>3</c:v>
                </c:pt>
                <c:pt idx="1080">
                  <c:v>3</c:v>
                </c:pt>
                <c:pt idx="1081">
                  <c:v>3</c:v>
                </c:pt>
                <c:pt idx="1082">
                  <c:v>3</c:v>
                </c:pt>
                <c:pt idx="1083">
                  <c:v>3</c:v>
                </c:pt>
                <c:pt idx="1084">
                  <c:v>3</c:v>
                </c:pt>
                <c:pt idx="1085">
                  <c:v>3</c:v>
                </c:pt>
                <c:pt idx="1086">
                  <c:v>3</c:v>
                </c:pt>
                <c:pt idx="1087">
                  <c:v>3</c:v>
                </c:pt>
                <c:pt idx="1088">
                  <c:v>3</c:v>
                </c:pt>
                <c:pt idx="1089">
                  <c:v>3</c:v>
                </c:pt>
                <c:pt idx="1090">
                  <c:v>3</c:v>
                </c:pt>
                <c:pt idx="1091">
                  <c:v>3</c:v>
                </c:pt>
                <c:pt idx="1092">
                  <c:v>3</c:v>
                </c:pt>
                <c:pt idx="1093">
                  <c:v>3</c:v>
                </c:pt>
                <c:pt idx="1094">
                  <c:v>3</c:v>
                </c:pt>
                <c:pt idx="1095">
                  <c:v>3</c:v>
                </c:pt>
                <c:pt idx="1096">
                  <c:v>3</c:v>
                </c:pt>
                <c:pt idx="1097">
                  <c:v>3</c:v>
                </c:pt>
                <c:pt idx="1098">
                  <c:v>3</c:v>
                </c:pt>
                <c:pt idx="1099">
                  <c:v>3</c:v>
                </c:pt>
                <c:pt idx="1100">
                  <c:v>3</c:v>
                </c:pt>
                <c:pt idx="1101">
                  <c:v>3</c:v>
                </c:pt>
                <c:pt idx="1102">
                  <c:v>3</c:v>
                </c:pt>
                <c:pt idx="1103">
                  <c:v>3</c:v>
                </c:pt>
                <c:pt idx="1104">
                  <c:v>3</c:v>
                </c:pt>
                <c:pt idx="1105">
                  <c:v>3</c:v>
                </c:pt>
                <c:pt idx="1106">
                  <c:v>3</c:v>
                </c:pt>
                <c:pt idx="1107">
                  <c:v>3</c:v>
                </c:pt>
                <c:pt idx="1108">
                  <c:v>3</c:v>
                </c:pt>
                <c:pt idx="1109">
                  <c:v>3</c:v>
                </c:pt>
                <c:pt idx="1110">
                  <c:v>3</c:v>
                </c:pt>
                <c:pt idx="1111">
                  <c:v>3</c:v>
                </c:pt>
                <c:pt idx="1112">
                  <c:v>3</c:v>
                </c:pt>
                <c:pt idx="1113">
                  <c:v>3</c:v>
                </c:pt>
                <c:pt idx="1114">
                  <c:v>3</c:v>
                </c:pt>
                <c:pt idx="1115">
                  <c:v>3</c:v>
                </c:pt>
                <c:pt idx="1116">
                  <c:v>3</c:v>
                </c:pt>
                <c:pt idx="1117">
                  <c:v>3</c:v>
                </c:pt>
                <c:pt idx="1118">
                  <c:v>3</c:v>
                </c:pt>
                <c:pt idx="1119">
                  <c:v>3</c:v>
                </c:pt>
                <c:pt idx="1120">
                  <c:v>3</c:v>
                </c:pt>
                <c:pt idx="1121">
                  <c:v>3</c:v>
                </c:pt>
                <c:pt idx="1122">
                  <c:v>3</c:v>
                </c:pt>
                <c:pt idx="1123">
                  <c:v>3</c:v>
                </c:pt>
                <c:pt idx="1124">
                  <c:v>3</c:v>
                </c:pt>
                <c:pt idx="1125">
                  <c:v>3</c:v>
                </c:pt>
                <c:pt idx="1126">
                  <c:v>3</c:v>
                </c:pt>
                <c:pt idx="1127">
                  <c:v>3</c:v>
                </c:pt>
                <c:pt idx="1128">
                  <c:v>3</c:v>
                </c:pt>
                <c:pt idx="1129">
                  <c:v>3</c:v>
                </c:pt>
                <c:pt idx="1130">
                  <c:v>3</c:v>
                </c:pt>
                <c:pt idx="1131">
                  <c:v>3</c:v>
                </c:pt>
                <c:pt idx="1132">
                  <c:v>3</c:v>
                </c:pt>
                <c:pt idx="1133">
                  <c:v>3.25</c:v>
                </c:pt>
                <c:pt idx="1134">
                  <c:v>3.25</c:v>
                </c:pt>
                <c:pt idx="1135">
                  <c:v>3.25</c:v>
                </c:pt>
                <c:pt idx="1136">
                  <c:v>3.25</c:v>
                </c:pt>
                <c:pt idx="1137">
                  <c:v>3.25</c:v>
                </c:pt>
                <c:pt idx="1138">
                  <c:v>3.25</c:v>
                </c:pt>
                <c:pt idx="1139">
                  <c:v>3.25</c:v>
                </c:pt>
                <c:pt idx="1140">
                  <c:v>3.25</c:v>
                </c:pt>
                <c:pt idx="1141">
                  <c:v>3.25</c:v>
                </c:pt>
                <c:pt idx="1142">
                  <c:v>3.25</c:v>
                </c:pt>
                <c:pt idx="1143">
                  <c:v>3.25</c:v>
                </c:pt>
                <c:pt idx="1144">
                  <c:v>3.25</c:v>
                </c:pt>
                <c:pt idx="1145">
                  <c:v>3.25</c:v>
                </c:pt>
                <c:pt idx="1146">
                  <c:v>3.25</c:v>
                </c:pt>
                <c:pt idx="1147">
                  <c:v>3.25</c:v>
                </c:pt>
                <c:pt idx="1148">
                  <c:v>3.25</c:v>
                </c:pt>
                <c:pt idx="1149">
                  <c:v>3.25</c:v>
                </c:pt>
                <c:pt idx="1150">
                  <c:v>3.25</c:v>
                </c:pt>
                <c:pt idx="1151">
                  <c:v>3.25</c:v>
                </c:pt>
                <c:pt idx="1152">
                  <c:v>3.25</c:v>
                </c:pt>
                <c:pt idx="1153">
                  <c:v>3.25</c:v>
                </c:pt>
                <c:pt idx="1154">
                  <c:v>3.25</c:v>
                </c:pt>
                <c:pt idx="1155">
                  <c:v>3.25</c:v>
                </c:pt>
                <c:pt idx="1156">
                  <c:v>3.25</c:v>
                </c:pt>
                <c:pt idx="1157">
                  <c:v>3.25</c:v>
                </c:pt>
                <c:pt idx="1158">
                  <c:v>3.5</c:v>
                </c:pt>
                <c:pt idx="1159">
                  <c:v>3.5</c:v>
                </c:pt>
                <c:pt idx="1160">
                  <c:v>3.5</c:v>
                </c:pt>
                <c:pt idx="1161">
                  <c:v>3.5</c:v>
                </c:pt>
                <c:pt idx="1162">
                  <c:v>3.5</c:v>
                </c:pt>
                <c:pt idx="1163">
                  <c:v>3.5</c:v>
                </c:pt>
                <c:pt idx="1164">
                  <c:v>3.5</c:v>
                </c:pt>
                <c:pt idx="1165">
                  <c:v>3.5</c:v>
                </c:pt>
                <c:pt idx="1166">
                  <c:v>3.5</c:v>
                </c:pt>
                <c:pt idx="1167">
                  <c:v>3.5</c:v>
                </c:pt>
                <c:pt idx="1168">
                  <c:v>3.5</c:v>
                </c:pt>
                <c:pt idx="1169">
                  <c:v>3.5</c:v>
                </c:pt>
                <c:pt idx="1170">
                  <c:v>3.5</c:v>
                </c:pt>
                <c:pt idx="1171">
                  <c:v>3.5</c:v>
                </c:pt>
                <c:pt idx="1172">
                  <c:v>3.5</c:v>
                </c:pt>
                <c:pt idx="1173">
                  <c:v>3.5</c:v>
                </c:pt>
                <c:pt idx="1174">
                  <c:v>3.5</c:v>
                </c:pt>
                <c:pt idx="1175">
                  <c:v>3.5</c:v>
                </c:pt>
                <c:pt idx="1176">
                  <c:v>3.5</c:v>
                </c:pt>
                <c:pt idx="1177">
                  <c:v>3.5</c:v>
                </c:pt>
                <c:pt idx="1178">
                  <c:v>3.5</c:v>
                </c:pt>
                <c:pt idx="1179">
                  <c:v>3.5</c:v>
                </c:pt>
                <c:pt idx="1180">
                  <c:v>3.5</c:v>
                </c:pt>
                <c:pt idx="1181">
                  <c:v>3.5</c:v>
                </c:pt>
                <c:pt idx="1182">
                  <c:v>3.5</c:v>
                </c:pt>
                <c:pt idx="1183">
                  <c:v>3.5</c:v>
                </c:pt>
                <c:pt idx="1184">
                  <c:v>3.5</c:v>
                </c:pt>
                <c:pt idx="1185">
                  <c:v>3.5</c:v>
                </c:pt>
                <c:pt idx="1186">
                  <c:v>3.5</c:v>
                </c:pt>
                <c:pt idx="1187">
                  <c:v>3.5</c:v>
                </c:pt>
                <c:pt idx="1188">
                  <c:v>3.5</c:v>
                </c:pt>
                <c:pt idx="1189">
                  <c:v>3.5</c:v>
                </c:pt>
                <c:pt idx="1190">
                  <c:v>3.5</c:v>
                </c:pt>
                <c:pt idx="1191">
                  <c:v>3.5</c:v>
                </c:pt>
                <c:pt idx="1192">
                  <c:v>3.5</c:v>
                </c:pt>
                <c:pt idx="1193">
                  <c:v>3.5</c:v>
                </c:pt>
                <c:pt idx="1194">
                  <c:v>3.5</c:v>
                </c:pt>
                <c:pt idx="1195">
                  <c:v>3.5</c:v>
                </c:pt>
                <c:pt idx="1196">
                  <c:v>3.5</c:v>
                </c:pt>
                <c:pt idx="1197">
                  <c:v>3.5</c:v>
                </c:pt>
                <c:pt idx="1198">
                  <c:v>3.75</c:v>
                </c:pt>
                <c:pt idx="1199">
                  <c:v>3.75</c:v>
                </c:pt>
                <c:pt idx="1200">
                  <c:v>3.75</c:v>
                </c:pt>
                <c:pt idx="1201">
                  <c:v>3.75</c:v>
                </c:pt>
                <c:pt idx="1202">
                  <c:v>3.75</c:v>
                </c:pt>
                <c:pt idx="1203">
                  <c:v>3.75</c:v>
                </c:pt>
                <c:pt idx="1204">
                  <c:v>3.75</c:v>
                </c:pt>
                <c:pt idx="1205">
                  <c:v>3.75</c:v>
                </c:pt>
                <c:pt idx="1206">
                  <c:v>3.75</c:v>
                </c:pt>
                <c:pt idx="1207">
                  <c:v>3.75</c:v>
                </c:pt>
                <c:pt idx="1208">
                  <c:v>3.75</c:v>
                </c:pt>
                <c:pt idx="1209">
                  <c:v>3.75</c:v>
                </c:pt>
                <c:pt idx="1210">
                  <c:v>3.75</c:v>
                </c:pt>
                <c:pt idx="1211">
                  <c:v>3.75</c:v>
                </c:pt>
                <c:pt idx="1212">
                  <c:v>3.75</c:v>
                </c:pt>
                <c:pt idx="1213">
                  <c:v>3.75</c:v>
                </c:pt>
                <c:pt idx="1214">
                  <c:v>3.75</c:v>
                </c:pt>
                <c:pt idx="1215">
                  <c:v>3.75</c:v>
                </c:pt>
                <c:pt idx="1216">
                  <c:v>3.75</c:v>
                </c:pt>
                <c:pt idx="1217">
                  <c:v>3.75</c:v>
                </c:pt>
                <c:pt idx="1218">
                  <c:v>3.75</c:v>
                </c:pt>
                <c:pt idx="1219">
                  <c:v>3.75</c:v>
                </c:pt>
                <c:pt idx="1220">
                  <c:v>3.75</c:v>
                </c:pt>
                <c:pt idx="1221">
                  <c:v>3.75</c:v>
                </c:pt>
                <c:pt idx="1222">
                  <c:v>3.75</c:v>
                </c:pt>
                <c:pt idx="1223">
                  <c:v>3.75</c:v>
                </c:pt>
                <c:pt idx="1224">
                  <c:v>3.75</c:v>
                </c:pt>
                <c:pt idx="1225">
                  <c:v>3.75</c:v>
                </c:pt>
                <c:pt idx="1226">
                  <c:v>3.75</c:v>
                </c:pt>
                <c:pt idx="1227">
                  <c:v>3.75</c:v>
                </c:pt>
                <c:pt idx="1228">
                  <c:v>3.75</c:v>
                </c:pt>
                <c:pt idx="1229">
                  <c:v>3.75</c:v>
                </c:pt>
                <c:pt idx="1230">
                  <c:v>3.75</c:v>
                </c:pt>
                <c:pt idx="1231">
                  <c:v>3.75</c:v>
                </c:pt>
                <c:pt idx="1232">
                  <c:v>3.75</c:v>
                </c:pt>
                <c:pt idx="1233">
                  <c:v>3.75</c:v>
                </c:pt>
                <c:pt idx="1234">
                  <c:v>3.75</c:v>
                </c:pt>
                <c:pt idx="1235">
                  <c:v>3.75</c:v>
                </c:pt>
                <c:pt idx="1236">
                  <c:v>3.75</c:v>
                </c:pt>
                <c:pt idx="1237">
                  <c:v>3.75</c:v>
                </c:pt>
                <c:pt idx="1238">
                  <c:v>3.75</c:v>
                </c:pt>
                <c:pt idx="1239">
                  <c:v>3.75</c:v>
                </c:pt>
                <c:pt idx="1240">
                  <c:v>3.75</c:v>
                </c:pt>
                <c:pt idx="1241">
                  <c:v>3.75</c:v>
                </c:pt>
                <c:pt idx="1242">
                  <c:v>3.75</c:v>
                </c:pt>
                <c:pt idx="1243">
                  <c:v>3.75</c:v>
                </c:pt>
                <c:pt idx="1244">
                  <c:v>3.75</c:v>
                </c:pt>
                <c:pt idx="1245">
                  <c:v>3.75</c:v>
                </c:pt>
                <c:pt idx="1246">
                  <c:v>3.75</c:v>
                </c:pt>
                <c:pt idx="1247">
                  <c:v>3.75</c:v>
                </c:pt>
                <c:pt idx="1248">
                  <c:v>3.75</c:v>
                </c:pt>
                <c:pt idx="1249">
                  <c:v>3.75</c:v>
                </c:pt>
                <c:pt idx="1250">
                  <c:v>3.75</c:v>
                </c:pt>
                <c:pt idx="1251">
                  <c:v>3.75</c:v>
                </c:pt>
                <c:pt idx="1252">
                  <c:v>3.75</c:v>
                </c:pt>
                <c:pt idx="1253">
                  <c:v>3.75</c:v>
                </c:pt>
                <c:pt idx="1254">
                  <c:v>3.75</c:v>
                </c:pt>
                <c:pt idx="1255">
                  <c:v>3.75</c:v>
                </c:pt>
                <c:pt idx="1256">
                  <c:v>3.75</c:v>
                </c:pt>
                <c:pt idx="1257">
                  <c:v>3.75</c:v>
                </c:pt>
                <c:pt idx="1258">
                  <c:v>3.75</c:v>
                </c:pt>
                <c:pt idx="1259">
                  <c:v>3.75</c:v>
                </c:pt>
                <c:pt idx="1260">
                  <c:v>3.75</c:v>
                </c:pt>
                <c:pt idx="1261">
                  <c:v>3.75</c:v>
                </c:pt>
                <c:pt idx="1262">
                  <c:v>3.75</c:v>
                </c:pt>
                <c:pt idx="1263">
                  <c:v>3.75</c:v>
                </c:pt>
                <c:pt idx="1264">
                  <c:v>3.75</c:v>
                </c:pt>
                <c:pt idx="1265">
                  <c:v>3.75</c:v>
                </c:pt>
                <c:pt idx="1266">
                  <c:v>3.75</c:v>
                </c:pt>
                <c:pt idx="1267">
                  <c:v>3.75</c:v>
                </c:pt>
                <c:pt idx="1268">
                  <c:v>3.75</c:v>
                </c:pt>
                <c:pt idx="1269">
                  <c:v>3.75</c:v>
                </c:pt>
                <c:pt idx="1270">
                  <c:v>3.75</c:v>
                </c:pt>
                <c:pt idx="1271">
                  <c:v>3.75</c:v>
                </c:pt>
                <c:pt idx="1272">
                  <c:v>3.75</c:v>
                </c:pt>
                <c:pt idx="1273">
                  <c:v>3.75</c:v>
                </c:pt>
                <c:pt idx="1274">
                  <c:v>3.75</c:v>
                </c:pt>
                <c:pt idx="1275">
                  <c:v>3.75</c:v>
                </c:pt>
                <c:pt idx="1276">
                  <c:v>3.75</c:v>
                </c:pt>
                <c:pt idx="1277">
                  <c:v>3.75</c:v>
                </c:pt>
                <c:pt idx="1278">
                  <c:v>3.75</c:v>
                </c:pt>
                <c:pt idx="1279">
                  <c:v>3.75</c:v>
                </c:pt>
                <c:pt idx="1280">
                  <c:v>3.75</c:v>
                </c:pt>
                <c:pt idx="1281">
                  <c:v>3.75</c:v>
                </c:pt>
                <c:pt idx="1282">
                  <c:v>3.75</c:v>
                </c:pt>
                <c:pt idx="1283">
                  <c:v>3.75</c:v>
                </c:pt>
                <c:pt idx="1284">
                  <c:v>3.75</c:v>
                </c:pt>
                <c:pt idx="1285">
                  <c:v>3.75</c:v>
                </c:pt>
                <c:pt idx="1286">
                  <c:v>3.75</c:v>
                </c:pt>
                <c:pt idx="1287">
                  <c:v>3.75</c:v>
                </c:pt>
                <c:pt idx="1288">
                  <c:v>3.75</c:v>
                </c:pt>
                <c:pt idx="1289">
                  <c:v>3.75</c:v>
                </c:pt>
                <c:pt idx="1290">
                  <c:v>3.75</c:v>
                </c:pt>
                <c:pt idx="1291">
                  <c:v>3.75</c:v>
                </c:pt>
                <c:pt idx="1292">
                  <c:v>3.75</c:v>
                </c:pt>
                <c:pt idx="1293">
                  <c:v>3.75</c:v>
                </c:pt>
                <c:pt idx="1294">
                  <c:v>3.75</c:v>
                </c:pt>
                <c:pt idx="1295">
                  <c:v>3.75</c:v>
                </c:pt>
                <c:pt idx="1296">
                  <c:v>3.75</c:v>
                </c:pt>
                <c:pt idx="1297">
                  <c:v>3.75</c:v>
                </c:pt>
                <c:pt idx="1298">
                  <c:v>3.75</c:v>
                </c:pt>
                <c:pt idx="1299">
                  <c:v>3.75</c:v>
                </c:pt>
                <c:pt idx="1300">
                  <c:v>3.75</c:v>
                </c:pt>
                <c:pt idx="1301">
                  <c:v>3.75</c:v>
                </c:pt>
                <c:pt idx="1302">
                  <c:v>3.75</c:v>
                </c:pt>
                <c:pt idx="1303">
                  <c:v>3.75</c:v>
                </c:pt>
                <c:pt idx="1304">
                  <c:v>3.75</c:v>
                </c:pt>
                <c:pt idx="1305">
                  <c:v>3.75</c:v>
                </c:pt>
                <c:pt idx="1306">
                  <c:v>3.75</c:v>
                </c:pt>
                <c:pt idx="1307">
                  <c:v>3.75</c:v>
                </c:pt>
                <c:pt idx="1308">
                  <c:v>3.75</c:v>
                </c:pt>
                <c:pt idx="1309">
                  <c:v>3.75</c:v>
                </c:pt>
                <c:pt idx="1310">
                  <c:v>3.75</c:v>
                </c:pt>
                <c:pt idx="1311">
                  <c:v>3.75</c:v>
                </c:pt>
                <c:pt idx="1312">
                  <c:v>3.75</c:v>
                </c:pt>
                <c:pt idx="1313">
                  <c:v>3.75</c:v>
                </c:pt>
                <c:pt idx="1314">
                  <c:v>3.75</c:v>
                </c:pt>
                <c:pt idx="1315">
                  <c:v>3.75</c:v>
                </c:pt>
                <c:pt idx="1316">
                  <c:v>3.75</c:v>
                </c:pt>
                <c:pt idx="1317">
                  <c:v>3.75</c:v>
                </c:pt>
                <c:pt idx="1318">
                  <c:v>3.75</c:v>
                </c:pt>
                <c:pt idx="1319">
                  <c:v>3.75</c:v>
                </c:pt>
                <c:pt idx="1320">
                  <c:v>3.75</c:v>
                </c:pt>
                <c:pt idx="1321">
                  <c:v>3.75</c:v>
                </c:pt>
                <c:pt idx="1322">
                  <c:v>3.75</c:v>
                </c:pt>
                <c:pt idx="1323">
                  <c:v>3.75</c:v>
                </c:pt>
                <c:pt idx="1324">
                  <c:v>3.75</c:v>
                </c:pt>
                <c:pt idx="1325">
                  <c:v>3.75</c:v>
                </c:pt>
                <c:pt idx="1326">
                  <c:v>3.75</c:v>
                </c:pt>
                <c:pt idx="1327">
                  <c:v>3.75</c:v>
                </c:pt>
                <c:pt idx="1328">
                  <c:v>3.75</c:v>
                </c:pt>
                <c:pt idx="1329">
                  <c:v>3.75</c:v>
                </c:pt>
                <c:pt idx="1330">
                  <c:v>3.75</c:v>
                </c:pt>
                <c:pt idx="1331">
                  <c:v>3.75</c:v>
                </c:pt>
                <c:pt idx="1332">
                  <c:v>3.75</c:v>
                </c:pt>
                <c:pt idx="1333">
                  <c:v>3.75</c:v>
                </c:pt>
                <c:pt idx="1334">
                  <c:v>3.75</c:v>
                </c:pt>
                <c:pt idx="1335">
                  <c:v>3.75</c:v>
                </c:pt>
                <c:pt idx="1336">
                  <c:v>3.75</c:v>
                </c:pt>
                <c:pt idx="1337">
                  <c:v>3.75</c:v>
                </c:pt>
                <c:pt idx="1338">
                  <c:v>3.75</c:v>
                </c:pt>
                <c:pt idx="1339">
                  <c:v>3.75</c:v>
                </c:pt>
                <c:pt idx="1340">
                  <c:v>3.75</c:v>
                </c:pt>
                <c:pt idx="1341">
                  <c:v>3.75</c:v>
                </c:pt>
                <c:pt idx="1342">
                  <c:v>3.75</c:v>
                </c:pt>
                <c:pt idx="1343">
                  <c:v>3.75</c:v>
                </c:pt>
                <c:pt idx="1344">
                  <c:v>3.75</c:v>
                </c:pt>
                <c:pt idx="1345">
                  <c:v>3.75</c:v>
                </c:pt>
                <c:pt idx="1346">
                  <c:v>3.75</c:v>
                </c:pt>
                <c:pt idx="1347">
                  <c:v>3.75</c:v>
                </c:pt>
                <c:pt idx="1348">
                  <c:v>3.75</c:v>
                </c:pt>
                <c:pt idx="1349">
                  <c:v>3.75</c:v>
                </c:pt>
                <c:pt idx="1350">
                  <c:v>3.75</c:v>
                </c:pt>
                <c:pt idx="1351">
                  <c:v>3.75</c:v>
                </c:pt>
                <c:pt idx="1352">
                  <c:v>3.75</c:v>
                </c:pt>
                <c:pt idx="1353">
                  <c:v>3.75</c:v>
                </c:pt>
                <c:pt idx="1354">
                  <c:v>3.75</c:v>
                </c:pt>
                <c:pt idx="1355">
                  <c:v>4.5</c:v>
                </c:pt>
                <c:pt idx="1356">
                  <c:v>4.5</c:v>
                </c:pt>
                <c:pt idx="1357">
                  <c:v>4.5</c:v>
                </c:pt>
                <c:pt idx="1358">
                  <c:v>4.5</c:v>
                </c:pt>
                <c:pt idx="1359">
                  <c:v>4.5</c:v>
                </c:pt>
                <c:pt idx="1360">
                  <c:v>4.5</c:v>
                </c:pt>
                <c:pt idx="1361">
                  <c:v>4.5</c:v>
                </c:pt>
                <c:pt idx="1362">
                  <c:v>4.5</c:v>
                </c:pt>
                <c:pt idx="1363">
                  <c:v>4.5</c:v>
                </c:pt>
                <c:pt idx="1364">
                  <c:v>4.5</c:v>
                </c:pt>
                <c:pt idx="1365">
                  <c:v>4.5</c:v>
                </c:pt>
                <c:pt idx="1366">
                  <c:v>4.5</c:v>
                </c:pt>
                <c:pt idx="1367">
                  <c:v>4.5</c:v>
                </c:pt>
                <c:pt idx="1368">
                  <c:v>4.5</c:v>
                </c:pt>
                <c:pt idx="1369">
                  <c:v>4.5</c:v>
                </c:pt>
                <c:pt idx="1370">
                  <c:v>4.5</c:v>
                </c:pt>
                <c:pt idx="1371">
                  <c:v>4.5</c:v>
                </c:pt>
                <c:pt idx="1372">
                  <c:v>4.5</c:v>
                </c:pt>
                <c:pt idx="1373">
                  <c:v>4.5</c:v>
                </c:pt>
                <c:pt idx="1374">
                  <c:v>4.5</c:v>
                </c:pt>
                <c:pt idx="1375">
                  <c:v>4.5</c:v>
                </c:pt>
                <c:pt idx="1376">
                  <c:v>4.5</c:v>
                </c:pt>
                <c:pt idx="1377">
                  <c:v>4.5</c:v>
                </c:pt>
                <c:pt idx="1378">
                  <c:v>4.5</c:v>
                </c:pt>
                <c:pt idx="1379">
                  <c:v>4.5</c:v>
                </c:pt>
                <c:pt idx="1380">
                  <c:v>4.5</c:v>
                </c:pt>
                <c:pt idx="1381">
                  <c:v>4.5</c:v>
                </c:pt>
                <c:pt idx="1382">
                  <c:v>4.5</c:v>
                </c:pt>
                <c:pt idx="1383">
                  <c:v>4.5</c:v>
                </c:pt>
                <c:pt idx="1384">
                  <c:v>4.5</c:v>
                </c:pt>
                <c:pt idx="1385">
                  <c:v>4.5</c:v>
                </c:pt>
                <c:pt idx="1386">
                  <c:v>4.5</c:v>
                </c:pt>
                <c:pt idx="1387">
                  <c:v>4.5</c:v>
                </c:pt>
                <c:pt idx="1388">
                  <c:v>4.5</c:v>
                </c:pt>
                <c:pt idx="1389">
                  <c:v>4.5</c:v>
                </c:pt>
                <c:pt idx="1390">
                  <c:v>4.5</c:v>
                </c:pt>
                <c:pt idx="1391">
                  <c:v>4.5</c:v>
                </c:pt>
                <c:pt idx="1392">
                  <c:v>4.5</c:v>
                </c:pt>
                <c:pt idx="1393">
                  <c:v>4.5</c:v>
                </c:pt>
                <c:pt idx="1394">
                  <c:v>4.5</c:v>
                </c:pt>
                <c:pt idx="1395">
                  <c:v>4.5</c:v>
                </c:pt>
                <c:pt idx="1396">
                  <c:v>4.5</c:v>
                </c:pt>
                <c:pt idx="1397">
                  <c:v>4.5</c:v>
                </c:pt>
                <c:pt idx="1398">
                  <c:v>4.5</c:v>
                </c:pt>
                <c:pt idx="1399">
                  <c:v>4.5</c:v>
                </c:pt>
                <c:pt idx="1400">
                  <c:v>4.5</c:v>
                </c:pt>
                <c:pt idx="1401">
                  <c:v>4.5</c:v>
                </c:pt>
                <c:pt idx="1402">
                  <c:v>4.5</c:v>
                </c:pt>
                <c:pt idx="1403">
                  <c:v>4.5</c:v>
                </c:pt>
                <c:pt idx="1404">
                  <c:v>4.5</c:v>
                </c:pt>
                <c:pt idx="1405">
                  <c:v>4.5</c:v>
                </c:pt>
                <c:pt idx="1406">
                  <c:v>4.5</c:v>
                </c:pt>
                <c:pt idx="1407">
                  <c:v>4.5</c:v>
                </c:pt>
                <c:pt idx="1408">
                  <c:v>4.5</c:v>
                </c:pt>
                <c:pt idx="1409">
                  <c:v>4.5</c:v>
                </c:pt>
                <c:pt idx="1410">
                  <c:v>4.5</c:v>
                </c:pt>
                <c:pt idx="1411">
                  <c:v>4.5</c:v>
                </c:pt>
                <c:pt idx="1412">
                  <c:v>4.5</c:v>
                </c:pt>
                <c:pt idx="1413">
                  <c:v>4.5</c:v>
                </c:pt>
                <c:pt idx="1414">
                  <c:v>4.5</c:v>
                </c:pt>
                <c:pt idx="1415">
                  <c:v>4.5</c:v>
                </c:pt>
                <c:pt idx="1416">
                  <c:v>4.5</c:v>
                </c:pt>
                <c:pt idx="1417">
                  <c:v>4.5</c:v>
                </c:pt>
                <c:pt idx="1418">
                  <c:v>4.5</c:v>
                </c:pt>
                <c:pt idx="1419">
                  <c:v>4.5</c:v>
                </c:pt>
                <c:pt idx="1420">
                  <c:v>4.5</c:v>
                </c:pt>
                <c:pt idx="1421">
                  <c:v>4.5</c:v>
                </c:pt>
                <c:pt idx="1422">
                  <c:v>4.5</c:v>
                </c:pt>
                <c:pt idx="1423">
                  <c:v>4.5</c:v>
                </c:pt>
                <c:pt idx="1424">
                  <c:v>4.5</c:v>
                </c:pt>
                <c:pt idx="1425">
                  <c:v>4.5</c:v>
                </c:pt>
                <c:pt idx="1426">
                  <c:v>4.5</c:v>
                </c:pt>
                <c:pt idx="1427">
                  <c:v>4.5</c:v>
                </c:pt>
                <c:pt idx="1428">
                  <c:v>4.5</c:v>
                </c:pt>
                <c:pt idx="1429">
                  <c:v>4.5</c:v>
                </c:pt>
                <c:pt idx="1430">
                  <c:v>4.5</c:v>
                </c:pt>
                <c:pt idx="1431">
                  <c:v>4.5</c:v>
                </c:pt>
                <c:pt idx="1432">
                  <c:v>4.5</c:v>
                </c:pt>
                <c:pt idx="1433">
                  <c:v>4.5</c:v>
                </c:pt>
                <c:pt idx="1434">
                  <c:v>4.5</c:v>
                </c:pt>
                <c:pt idx="1435">
                  <c:v>4.5</c:v>
                </c:pt>
                <c:pt idx="1436">
                  <c:v>4.5</c:v>
                </c:pt>
                <c:pt idx="1437">
                  <c:v>4.5</c:v>
                </c:pt>
                <c:pt idx="1438">
                  <c:v>4.5</c:v>
                </c:pt>
                <c:pt idx="1439">
                  <c:v>4.5</c:v>
                </c:pt>
                <c:pt idx="1440">
                  <c:v>4.5</c:v>
                </c:pt>
                <c:pt idx="1441">
                  <c:v>4.5</c:v>
                </c:pt>
                <c:pt idx="1442">
                  <c:v>4.5</c:v>
                </c:pt>
                <c:pt idx="1443">
                  <c:v>4.5</c:v>
                </c:pt>
                <c:pt idx="1444">
                  <c:v>4.5</c:v>
                </c:pt>
                <c:pt idx="1445">
                  <c:v>4.5</c:v>
                </c:pt>
                <c:pt idx="1446">
                  <c:v>4.5</c:v>
                </c:pt>
                <c:pt idx="1447">
                  <c:v>4.5</c:v>
                </c:pt>
                <c:pt idx="1448">
                  <c:v>4.5</c:v>
                </c:pt>
                <c:pt idx="1449">
                  <c:v>4.5</c:v>
                </c:pt>
                <c:pt idx="1450">
                  <c:v>4.5</c:v>
                </c:pt>
                <c:pt idx="1451">
                  <c:v>4.5</c:v>
                </c:pt>
                <c:pt idx="1452">
                  <c:v>4.5</c:v>
                </c:pt>
                <c:pt idx="1453">
                  <c:v>4.5</c:v>
                </c:pt>
                <c:pt idx="1454">
                  <c:v>4.5</c:v>
                </c:pt>
                <c:pt idx="1455">
                  <c:v>4.5</c:v>
                </c:pt>
                <c:pt idx="1456">
                  <c:v>4.5</c:v>
                </c:pt>
                <c:pt idx="1457">
                  <c:v>4.5</c:v>
                </c:pt>
                <c:pt idx="1458">
                  <c:v>4.25</c:v>
                </c:pt>
                <c:pt idx="1459">
                  <c:v>4.25</c:v>
                </c:pt>
                <c:pt idx="1460">
                  <c:v>4.25</c:v>
                </c:pt>
                <c:pt idx="1461">
                  <c:v>4.25</c:v>
                </c:pt>
                <c:pt idx="1462">
                  <c:v>4.25</c:v>
                </c:pt>
                <c:pt idx="1463">
                  <c:v>4.25</c:v>
                </c:pt>
                <c:pt idx="1464">
                  <c:v>4.25</c:v>
                </c:pt>
                <c:pt idx="1465">
                  <c:v>4.25</c:v>
                </c:pt>
                <c:pt idx="1466">
                  <c:v>4.25</c:v>
                </c:pt>
                <c:pt idx="1467">
                  <c:v>4.25</c:v>
                </c:pt>
                <c:pt idx="1468">
                  <c:v>4.25</c:v>
                </c:pt>
                <c:pt idx="1469">
                  <c:v>4.25</c:v>
                </c:pt>
                <c:pt idx="1470">
                  <c:v>4.25</c:v>
                </c:pt>
                <c:pt idx="1471">
                  <c:v>4.25</c:v>
                </c:pt>
                <c:pt idx="1472">
                  <c:v>4.25</c:v>
                </c:pt>
                <c:pt idx="1473">
                  <c:v>4.25</c:v>
                </c:pt>
                <c:pt idx="1474">
                  <c:v>4.25</c:v>
                </c:pt>
                <c:pt idx="1475">
                  <c:v>4.25</c:v>
                </c:pt>
                <c:pt idx="1476">
                  <c:v>4.25</c:v>
                </c:pt>
                <c:pt idx="1477">
                  <c:v>4.25</c:v>
                </c:pt>
                <c:pt idx="1478">
                  <c:v>4.25</c:v>
                </c:pt>
                <c:pt idx="1479">
                  <c:v>4.25</c:v>
                </c:pt>
                <c:pt idx="1480">
                  <c:v>4.25</c:v>
                </c:pt>
                <c:pt idx="1481">
                  <c:v>4.25</c:v>
                </c:pt>
                <c:pt idx="1482">
                  <c:v>4.25</c:v>
                </c:pt>
                <c:pt idx="1483">
                  <c:v>4.25</c:v>
                </c:pt>
                <c:pt idx="1484">
                  <c:v>4.25</c:v>
                </c:pt>
                <c:pt idx="1485">
                  <c:v>4.25</c:v>
                </c:pt>
                <c:pt idx="1486">
                  <c:v>4.25</c:v>
                </c:pt>
                <c:pt idx="1487">
                  <c:v>4.25</c:v>
                </c:pt>
                <c:pt idx="1488">
                  <c:v>4.25</c:v>
                </c:pt>
                <c:pt idx="1489">
                  <c:v>4.25</c:v>
                </c:pt>
                <c:pt idx="1490">
                  <c:v>4.25</c:v>
                </c:pt>
                <c:pt idx="1491">
                  <c:v>4.25</c:v>
                </c:pt>
                <c:pt idx="1492">
                  <c:v>4.25</c:v>
                </c:pt>
                <c:pt idx="1493">
                  <c:v>4.25</c:v>
                </c:pt>
                <c:pt idx="1494">
                  <c:v>4.25</c:v>
                </c:pt>
                <c:pt idx="1495">
                  <c:v>4.25</c:v>
                </c:pt>
                <c:pt idx="1496">
                  <c:v>4.25</c:v>
                </c:pt>
                <c:pt idx="1497">
                  <c:v>4.25</c:v>
                </c:pt>
                <c:pt idx="1498">
                  <c:v>4.25</c:v>
                </c:pt>
                <c:pt idx="1499">
                  <c:v>4.25</c:v>
                </c:pt>
                <c:pt idx="1500">
                  <c:v>4.25</c:v>
                </c:pt>
                <c:pt idx="1501">
                  <c:v>4.25</c:v>
                </c:pt>
                <c:pt idx="1502">
                  <c:v>4.25</c:v>
                </c:pt>
                <c:pt idx="1503">
                  <c:v>4.25</c:v>
                </c:pt>
                <c:pt idx="1504">
                  <c:v>4.25</c:v>
                </c:pt>
                <c:pt idx="1505">
                  <c:v>4.25</c:v>
                </c:pt>
                <c:pt idx="1506">
                  <c:v>4.25</c:v>
                </c:pt>
                <c:pt idx="1507">
                  <c:v>4.25</c:v>
                </c:pt>
                <c:pt idx="1508">
                  <c:v>4.25</c:v>
                </c:pt>
                <c:pt idx="1509">
                  <c:v>4.25</c:v>
                </c:pt>
                <c:pt idx="1510">
                  <c:v>4.25</c:v>
                </c:pt>
                <c:pt idx="1511">
                  <c:v>4.25</c:v>
                </c:pt>
                <c:pt idx="1512">
                  <c:v>4.25</c:v>
                </c:pt>
                <c:pt idx="1513">
                  <c:v>4.25</c:v>
                </c:pt>
                <c:pt idx="1514">
                  <c:v>4.25</c:v>
                </c:pt>
                <c:pt idx="1515">
                  <c:v>4.25</c:v>
                </c:pt>
                <c:pt idx="1516">
                  <c:v>4.25</c:v>
                </c:pt>
                <c:pt idx="1517">
                  <c:v>4.25</c:v>
                </c:pt>
                <c:pt idx="1518">
                  <c:v>4.25</c:v>
                </c:pt>
                <c:pt idx="1519">
                  <c:v>4.25</c:v>
                </c:pt>
                <c:pt idx="1520">
                  <c:v>4.25</c:v>
                </c:pt>
                <c:pt idx="1521">
                  <c:v>4.25</c:v>
                </c:pt>
                <c:pt idx="1522">
                  <c:v>4.25</c:v>
                </c:pt>
                <c:pt idx="1523">
                  <c:v>4.25</c:v>
                </c:pt>
                <c:pt idx="1524">
                  <c:v>4.25</c:v>
                </c:pt>
                <c:pt idx="1525">
                  <c:v>4.25</c:v>
                </c:pt>
                <c:pt idx="1526">
                  <c:v>4.25</c:v>
                </c:pt>
                <c:pt idx="1527">
                  <c:v>4.25</c:v>
                </c:pt>
                <c:pt idx="1528">
                  <c:v>4.25</c:v>
                </c:pt>
                <c:pt idx="1529">
                  <c:v>4.25</c:v>
                </c:pt>
                <c:pt idx="1530">
                  <c:v>4.25</c:v>
                </c:pt>
                <c:pt idx="1531">
                  <c:v>4.25</c:v>
                </c:pt>
                <c:pt idx="1532">
                  <c:v>4.25</c:v>
                </c:pt>
                <c:pt idx="1533">
                  <c:v>4.25</c:v>
                </c:pt>
                <c:pt idx="1534">
                  <c:v>4.25</c:v>
                </c:pt>
                <c:pt idx="1535">
                  <c:v>4.25</c:v>
                </c:pt>
                <c:pt idx="1536">
                  <c:v>4.25</c:v>
                </c:pt>
                <c:pt idx="1537">
                  <c:v>4.25</c:v>
                </c:pt>
                <c:pt idx="1538">
                  <c:v>4.25</c:v>
                </c:pt>
                <c:pt idx="1539">
                  <c:v>4.25</c:v>
                </c:pt>
                <c:pt idx="1540">
                  <c:v>4.25</c:v>
                </c:pt>
                <c:pt idx="1541">
                  <c:v>4.25</c:v>
                </c:pt>
                <c:pt idx="1542">
                  <c:v>4.25</c:v>
                </c:pt>
                <c:pt idx="1543">
                  <c:v>4.25</c:v>
                </c:pt>
                <c:pt idx="1544">
                  <c:v>4.25</c:v>
                </c:pt>
                <c:pt idx="1545">
                  <c:v>4.25</c:v>
                </c:pt>
                <c:pt idx="1546">
                  <c:v>4.25</c:v>
                </c:pt>
                <c:pt idx="1547">
                  <c:v>4.25</c:v>
                </c:pt>
                <c:pt idx="1548">
                  <c:v>4.25</c:v>
                </c:pt>
                <c:pt idx="1549">
                  <c:v>4.25</c:v>
                </c:pt>
                <c:pt idx="1550">
                  <c:v>4.25</c:v>
                </c:pt>
                <c:pt idx="1551">
                  <c:v>4.25</c:v>
                </c:pt>
                <c:pt idx="1552">
                  <c:v>4.25</c:v>
                </c:pt>
                <c:pt idx="1553">
                  <c:v>4.25</c:v>
                </c:pt>
                <c:pt idx="1554">
                  <c:v>4.25</c:v>
                </c:pt>
                <c:pt idx="1555">
                  <c:v>4.25</c:v>
                </c:pt>
                <c:pt idx="1556">
                  <c:v>4.25</c:v>
                </c:pt>
                <c:pt idx="1557">
                  <c:v>4.25</c:v>
                </c:pt>
                <c:pt idx="1558">
                  <c:v>4.25</c:v>
                </c:pt>
                <c:pt idx="1559">
                  <c:v>4.25</c:v>
                </c:pt>
                <c:pt idx="1560">
                  <c:v>4.25</c:v>
                </c:pt>
                <c:pt idx="1561">
                  <c:v>4.25</c:v>
                </c:pt>
                <c:pt idx="1562">
                  <c:v>4.25</c:v>
                </c:pt>
                <c:pt idx="1563">
                  <c:v>4.25</c:v>
                </c:pt>
                <c:pt idx="1564">
                  <c:v>4.25</c:v>
                </c:pt>
                <c:pt idx="1565">
                  <c:v>4.25</c:v>
                </c:pt>
                <c:pt idx="1566">
                  <c:v>4.25</c:v>
                </c:pt>
                <c:pt idx="1567">
                  <c:v>4.25</c:v>
                </c:pt>
                <c:pt idx="1568">
                  <c:v>4.25</c:v>
                </c:pt>
                <c:pt idx="1569">
                  <c:v>4.25</c:v>
                </c:pt>
                <c:pt idx="1570">
                  <c:v>4.25</c:v>
                </c:pt>
                <c:pt idx="1571">
                  <c:v>4.25</c:v>
                </c:pt>
                <c:pt idx="1572">
                  <c:v>4.25</c:v>
                </c:pt>
                <c:pt idx="1573">
                  <c:v>4.25</c:v>
                </c:pt>
                <c:pt idx="1574">
                  <c:v>4.25</c:v>
                </c:pt>
                <c:pt idx="1575">
                  <c:v>4.25</c:v>
                </c:pt>
                <c:pt idx="1576">
                  <c:v>4.25</c:v>
                </c:pt>
                <c:pt idx="1577">
                  <c:v>4.25</c:v>
                </c:pt>
                <c:pt idx="1578">
                  <c:v>4.25</c:v>
                </c:pt>
                <c:pt idx="1579">
                  <c:v>4.25</c:v>
                </c:pt>
                <c:pt idx="1580">
                  <c:v>4.25</c:v>
                </c:pt>
                <c:pt idx="1581">
                  <c:v>4.25</c:v>
                </c:pt>
                <c:pt idx="1582">
                  <c:v>4.25</c:v>
                </c:pt>
                <c:pt idx="1583">
                  <c:v>4.25</c:v>
                </c:pt>
                <c:pt idx="1584">
                  <c:v>4.25</c:v>
                </c:pt>
                <c:pt idx="1585">
                  <c:v>4.25</c:v>
                </c:pt>
                <c:pt idx="1586">
                  <c:v>4.25</c:v>
                </c:pt>
                <c:pt idx="1587">
                  <c:v>4.25</c:v>
                </c:pt>
                <c:pt idx="1588">
                  <c:v>4.25</c:v>
                </c:pt>
                <c:pt idx="1589">
                  <c:v>4.25</c:v>
                </c:pt>
                <c:pt idx="1590">
                  <c:v>4.25</c:v>
                </c:pt>
                <c:pt idx="1591">
                  <c:v>4.25</c:v>
                </c:pt>
                <c:pt idx="1592">
                  <c:v>4.25</c:v>
                </c:pt>
                <c:pt idx="1593">
                  <c:v>4.25</c:v>
                </c:pt>
                <c:pt idx="1594">
                  <c:v>4.25</c:v>
                </c:pt>
                <c:pt idx="1595">
                  <c:v>4.25</c:v>
                </c:pt>
                <c:pt idx="1596">
                  <c:v>4.25</c:v>
                </c:pt>
                <c:pt idx="1597">
                  <c:v>4.25</c:v>
                </c:pt>
                <c:pt idx="1598">
                  <c:v>4.25</c:v>
                </c:pt>
                <c:pt idx="1599">
                  <c:v>4.25</c:v>
                </c:pt>
                <c:pt idx="1600">
                  <c:v>4.25</c:v>
                </c:pt>
                <c:pt idx="1601">
                  <c:v>4.25</c:v>
                </c:pt>
                <c:pt idx="1602">
                  <c:v>4.25</c:v>
                </c:pt>
                <c:pt idx="1603">
                  <c:v>4.25</c:v>
                </c:pt>
                <c:pt idx="1604">
                  <c:v>4.25</c:v>
                </c:pt>
                <c:pt idx="1605">
                  <c:v>4.25</c:v>
                </c:pt>
                <c:pt idx="1606">
                  <c:v>4.25</c:v>
                </c:pt>
                <c:pt idx="1607">
                  <c:v>4.25</c:v>
                </c:pt>
                <c:pt idx="1608">
                  <c:v>4.25</c:v>
                </c:pt>
                <c:pt idx="1609">
                  <c:v>4.25</c:v>
                </c:pt>
                <c:pt idx="1610">
                  <c:v>4.25</c:v>
                </c:pt>
                <c:pt idx="1611">
                  <c:v>4.25</c:v>
                </c:pt>
                <c:pt idx="1612">
                  <c:v>4.25</c:v>
                </c:pt>
                <c:pt idx="1613">
                  <c:v>4.25</c:v>
                </c:pt>
                <c:pt idx="1614">
                  <c:v>4.25</c:v>
                </c:pt>
                <c:pt idx="1615">
                  <c:v>4.25</c:v>
                </c:pt>
                <c:pt idx="1616">
                  <c:v>4.25</c:v>
                </c:pt>
                <c:pt idx="1617">
                  <c:v>4.25</c:v>
                </c:pt>
                <c:pt idx="1618">
                  <c:v>4.25</c:v>
                </c:pt>
                <c:pt idx="1619">
                  <c:v>4.25</c:v>
                </c:pt>
                <c:pt idx="1620">
                  <c:v>4.25</c:v>
                </c:pt>
                <c:pt idx="1621">
                  <c:v>4.25</c:v>
                </c:pt>
                <c:pt idx="1622">
                  <c:v>4.25</c:v>
                </c:pt>
                <c:pt idx="1623">
                  <c:v>4.25</c:v>
                </c:pt>
                <c:pt idx="1624">
                  <c:v>4.25</c:v>
                </c:pt>
                <c:pt idx="1625">
                  <c:v>4.25</c:v>
                </c:pt>
                <c:pt idx="1626">
                  <c:v>4.25</c:v>
                </c:pt>
                <c:pt idx="1627">
                  <c:v>4.25</c:v>
                </c:pt>
                <c:pt idx="1628">
                  <c:v>4.25</c:v>
                </c:pt>
                <c:pt idx="1629">
                  <c:v>4.25</c:v>
                </c:pt>
                <c:pt idx="1630">
                  <c:v>4.25</c:v>
                </c:pt>
                <c:pt idx="1631">
                  <c:v>4.25</c:v>
                </c:pt>
                <c:pt idx="1632">
                  <c:v>4.25</c:v>
                </c:pt>
                <c:pt idx="1633">
                  <c:v>4.25</c:v>
                </c:pt>
                <c:pt idx="1634">
                  <c:v>4.25</c:v>
                </c:pt>
                <c:pt idx="1635">
                  <c:v>4.25</c:v>
                </c:pt>
                <c:pt idx="1636">
                  <c:v>4.25</c:v>
                </c:pt>
                <c:pt idx="1637">
                  <c:v>4.25</c:v>
                </c:pt>
                <c:pt idx="1638">
                  <c:v>4.25</c:v>
                </c:pt>
                <c:pt idx="1639">
                  <c:v>4.25</c:v>
                </c:pt>
                <c:pt idx="1640">
                  <c:v>4.25</c:v>
                </c:pt>
                <c:pt idx="1641">
                  <c:v>4.25</c:v>
                </c:pt>
                <c:pt idx="1642">
                  <c:v>4.25</c:v>
                </c:pt>
                <c:pt idx="1643">
                  <c:v>4.25</c:v>
                </c:pt>
                <c:pt idx="1644">
                  <c:v>4.25</c:v>
                </c:pt>
                <c:pt idx="1645">
                  <c:v>4.25</c:v>
                </c:pt>
                <c:pt idx="1646">
                  <c:v>4.25</c:v>
                </c:pt>
                <c:pt idx="1647">
                  <c:v>4.25</c:v>
                </c:pt>
                <c:pt idx="1648">
                  <c:v>4.25</c:v>
                </c:pt>
                <c:pt idx="1649">
                  <c:v>4.25</c:v>
                </c:pt>
                <c:pt idx="1650">
                  <c:v>4.25</c:v>
                </c:pt>
                <c:pt idx="1651">
                  <c:v>4.25</c:v>
                </c:pt>
                <c:pt idx="1652">
                  <c:v>4.25</c:v>
                </c:pt>
                <c:pt idx="1653">
                  <c:v>4.25</c:v>
                </c:pt>
                <c:pt idx="1654">
                  <c:v>4.25</c:v>
                </c:pt>
                <c:pt idx="1655">
                  <c:v>4.25</c:v>
                </c:pt>
                <c:pt idx="1656">
                  <c:v>4.25</c:v>
                </c:pt>
                <c:pt idx="1657">
                  <c:v>4.25</c:v>
                </c:pt>
                <c:pt idx="1658">
                  <c:v>4.25</c:v>
                </c:pt>
                <c:pt idx="1659">
                  <c:v>4.25</c:v>
                </c:pt>
                <c:pt idx="1660">
                  <c:v>4.25</c:v>
                </c:pt>
                <c:pt idx="1661">
                  <c:v>4.25</c:v>
                </c:pt>
                <c:pt idx="1662">
                  <c:v>4.25</c:v>
                </c:pt>
                <c:pt idx="1663">
                  <c:v>3.5</c:v>
                </c:pt>
                <c:pt idx="1664">
                  <c:v>3.5</c:v>
                </c:pt>
                <c:pt idx="1665">
                  <c:v>3.5</c:v>
                </c:pt>
                <c:pt idx="1666">
                  <c:v>3.5</c:v>
                </c:pt>
                <c:pt idx="1667">
                  <c:v>3.5</c:v>
                </c:pt>
                <c:pt idx="1668">
                  <c:v>3.5</c:v>
                </c:pt>
                <c:pt idx="1669">
                  <c:v>3.5</c:v>
                </c:pt>
                <c:pt idx="1670">
                  <c:v>3.5</c:v>
                </c:pt>
                <c:pt idx="1671">
                  <c:v>3.5</c:v>
                </c:pt>
                <c:pt idx="1672">
                  <c:v>3.5</c:v>
                </c:pt>
                <c:pt idx="1673">
                  <c:v>3.5</c:v>
                </c:pt>
                <c:pt idx="1674">
                  <c:v>3.5</c:v>
                </c:pt>
                <c:pt idx="1675">
                  <c:v>3.5</c:v>
                </c:pt>
                <c:pt idx="1676">
                  <c:v>3.5</c:v>
                </c:pt>
                <c:pt idx="1677">
                  <c:v>3.5</c:v>
                </c:pt>
                <c:pt idx="1678">
                  <c:v>3.5</c:v>
                </c:pt>
                <c:pt idx="1679">
                  <c:v>3.5</c:v>
                </c:pt>
                <c:pt idx="1680">
                  <c:v>3.5</c:v>
                </c:pt>
                <c:pt idx="1681">
                  <c:v>3.5</c:v>
                </c:pt>
                <c:pt idx="1682">
                  <c:v>3.5</c:v>
                </c:pt>
                <c:pt idx="1683">
                  <c:v>3.5</c:v>
                </c:pt>
                <c:pt idx="1684">
                  <c:v>3.5</c:v>
                </c:pt>
                <c:pt idx="1685">
                  <c:v>3.5</c:v>
                </c:pt>
                <c:pt idx="1686">
                  <c:v>3.5</c:v>
                </c:pt>
                <c:pt idx="1687">
                  <c:v>3.5</c:v>
                </c:pt>
                <c:pt idx="1688">
                  <c:v>3.5</c:v>
                </c:pt>
                <c:pt idx="1689">
                  <c:v>3.5</c:v>
                </c:pt>
                <c:pt idx="1690">
                  <c:v>3.5</c:v>
                </c:pt>
                <c:pt idx="1691">
                  <c:v>3.5</c:v>
                </c:pt>
                <c:pt idx="1692">
                  <c:v>3.5</c:v>
                </c:pt>
                <c:pt idx="1693">
                  <c:v>3.5</c:v>
                </c:pt>
                <c:pt idx="1694">
                  <c:v>3.5</c:v>
                </c:pt>
                <c:pt idx="1695">
                  <c:v>3.5</c:v>
                </c:pt>
                <c:pt idx="1696">
                  <c:v>3.5</c:v>
                </c:pt>
                <c:pt idx="1697">
                  <c:v>3.5</c:v>
                </c:pt>
                <c:pt idx="1698">
                  <c:v>3.5</c:v>
                </c:pt>
                <c:pt idx="1699">
                  <c:v>3.5</c:v>
                </c:pt>
                <c:pt idx="1700">
                  <c:v>3.5</c:v>
                </c:pt>
                <c:pt idx="1701">
                  <c:v>3.5</c:v>
                </c:pt>
                <c:pt idx="1702">
                  <c:v>3.5</c:v>
                </c:pt>
                <c:pt idx="1703">
                  <c:v>3.5</c:v>
                </c:pt>
                <c:pt idx="1704">
                  <c:v>3.5</c:v>
                </c:pt>
                <c:pt idx="1705">
                  <c:v>3.5</c:v>
                </c:pt>
                <c:pt idx="1706">
                  <c:v>3.5</c:v>
                </c:pt>
                <c:pt idx="1707">
                  <c:v>3.5</c:v>
                </c:pt>
                <c:pt idx="1708">
                  <c:v>3.5</c:v>
                </c:pt>
                <c:pt idx="1709">
                  <c:v>3.5</c:v>
                </c:pt>
                <c:pt idx="1710">
                  <c:v>3.5</c:v>
                </c:pt>
                <c:pt idx="1711">
                  <c:v>3.5</c:v>
                </c:pt>
                <c:pt idx="1712">
                  <c:v>3.5</c:v>
                </c:pt>
                <c:pt idx="1713">
                  <c:v>3.5</c:v>
                </c:pt>
                <c:pt idx="1714">
                  <c:v>3.5</c:v>
                </c:pt>
                <c:pt idx="1715">
                  <c:v>3.5</c:v>
                </c:pt>
                <c:pt idx="1716">
                  <c:v>3.5</c:v>
                </c:pt>
                <c:pt idx="1717">
                  <c:v>3.5</c:v>
                </c:pt>
                <c:pt idx="1718">
                  <c:v>3.75</c:v>
                </c:pt>
                <c:pt idx="1719">
                  <c:v>3.75</c:v>
                </c:pt>
                <c:pt idx="1720">
                  <c:v>3.75</c:v>
                </c:pt>
                <c:pt idx="1721">
                  <c:v>3.75</c:v>
                </c:pt>
                <c:pt idx="1722">
                  <c:v>3.75</c:v>
                </c:pt>
                <c:pt idx="1723">
                  <c:v>3.75</c:v>
                </c:pt>
                <c:pt idx="1724">
                  <c:v>3.75</c:v>
                </c:pt>
                <c:pt idx="1725">
                  <c:v>3.75</c:v>
                </c:pt>
                <c:pt idx="1726">
                  <c:v>3.75</c:v>
                </c:pt>
                <c:pt idx="1727">
                  <c:v>3.75</c:v>
                </c:pt>
                <c:pt idx="1728">
                  <c:v>3.75</c:v>
                </c:pt>
                <c:pt idx="1729">
                  <c:v>3.75</c:v>
                </c:pt>
                <c:pt idx="1730">
                  <c:v>3.75</c:v>
                </c:pt>
                <c:pt idx="1731">
                  <c:v>3.75</c:v>
                </c:pt>
                <c:pt idx="1732">
                  <c:v>3.75</c:v>
                </c:pt>
                <c:pt idx="1733">
                  <c:v>3.75</c:v>
                </c:pt>
                <c:pt idx="1734">
                  <c:v>3.75</c:v>
                </c:pt>
                <c:pt idx="1735">
                  <c:v>3.75</c:v>
                </c:pt>
                <c:pt idx="1736">
                  <c:v>3.75</c:v>
                </c:pt>
                <c:pt idx="1737">
                  <c:v>3.75</c:v>
                </c:pt>
                <c:pt idx="1738">
                  <c:v>3.75</c:v>
                </c:pt>
                <c:pt idx="1739">
                  <c:v>3.75</c:v>
                </c:pt>
                <c:pt idx="1740">
                  <c:v>3.75</c:v>
                </c:pt>
                <c:pt idx="1741">
                  <c:v>3.75</c:v>
                </c:pt>
                <c:pt idx="1742">
                  <c:v>3.75</c:v>
                </c:pt>
                <c:pt idx="1743">
                  <c:v>3.75</c:v>
                </c:pt>
                <c:pt idx="1744">
                  <c:v>3.75</c:v>
                </c:pt>
                <c:pt idx="1745">
                  <c:v>3.75</c:v>
                </c:pt>
                <c:pt idx="1746">
                  <c:v>3.75</c:v>
                </c:pt>
                <c:pt idx="1747">
                  <c:v>3.75</c:v>
                </c:pt>
                <c:pt idx="1748">
                  <c:v>3.75</c:v>
                </c:pt>
                <c:pt idx="1749">
                  <c:v>3.75</c:v>
                </c:pt>
                <c:pt idx="1750">
                  <c:v>3.75</c:v>
                </c:pt>
                <c:pt idx="1751">
                  <c:v>3.75</c:v>
                </c:pt>
                <c:pt idx="1752">
                  <c:v>3.75</c:v>
                </c:pt>
                <c:pt idx="1753">
                  <c:v>3.75</c:v>
                </c:pt>
                <c:pt idx="1754">
                  <c:v>3.75</c:v>
                </c:pt>
                <c:pt idx="1755">
                  <c:v>3.75</c:v>
                </c:pt>
                <c:pt idx="1756">
                  <c:v>3.75</c:v>
                </c:pt>
                <c:pt idx="1757">
                  <c:v>3.75</c:v>
                </c:pt>
                <c:pt idx="1758">
                  <c:v>3.75</c:v>
                </c:pt>
                <c:pt idx="1759">
                  <c:v>3.75</c:v>
                </c:pt>
                <c:pt idx="1760">
                  <c:v>3.75</c:v>
                </c:pt>
                <c:pt idx="1761">
                  <c:v>3.75</c:v>
                </c:pt>
                <c:pt idx="1762">
                  <c:v>3.75</c:v>
                </c:pt>
                <c:pt idx="1763">
                  <c:v>3.75</c:v>
                </c:pt>
                <c:pt idx="1764">
                  <c:v>3.75</c:v>
                </c:pt>
                <c:pt idx="1765">
                  <c:v>3.75</c:v>
                </c:pt>
                <c:pt idx="1766">
                  <c:v>3.75</c:v>
                </c:pt>
                <c:pt idx="1767">
                  <c:v>3.75</c:v>
                </c:pt>
                <c:pt idx="1768">
                  <c:v>3.75</c:v>
                </c:pt>
                <c:pt idx="1769">
                  <c:v>3.75</c:v>
                </c:pt>
                <c:pt idx="1770">
                  <c:v>3.75</c:v>
                </c:pt>
                <c:pt idx="1771">
                  <c:v>3.75</c:v>
                </c:pt>
                <c:pt idx="1772">
                  <c:v>3.75</c:v>
                </c:pt>
                <c:pt idx="1773">
                  <c:v>3.75</c:v>
                </c:pt>
                <c:pt idx="1774">
                  <c:v>3.75</c:v>
                </c:pt>
                <c:pt idx="1775">
                  <c:v>3.75</c:v>
                </c:pt>
                <c:pt idx="1776">
                  <c:v>3.75</c:v>
                </c:pt>
                <c:pt idx="1777">
                  <c:v>3.75</c:v>
                </c:pt>
                <c:pt idx="1778">
                  <c:v>3.75</c:v>
                </c:pt>
                <c:pt idx="1779">
                  <c:v>3.75</c:v>
                </c:pt>
                <c:pt idx="1780">
                  <c:v>3.75</c:v>
                </c:pt>
                <c:pt idx="1781">
                  <c:v>3.75</c:v>
                </c:pt>
                <c:pt idx="1782">
                  <c:v>3.75</c:v>
                </c:pt>
                <c:pt idx="1783">
                  <c:v>3.75</c:v>
                </c:pt>
                <c:pt idx="1784">
                  <c:v>3.75</c:v>
                </c:pt>
                <c:pt idx="1785">
                  <c:v>3.75</c:v>
                </c:pt>
                <c:pt idx="1786">
                  <c:v>3.75</c:v>
                </c:pt>
                <c:pt idx="1787">
                  <c:v>3.75</c:v>
                </c:pt>
                <c:pt idx="1788">
                  <c:v>4</c:v>
                </c:pt>
                <c:pt idx="1789">
                  <c:v>4</c:v>
                </c:pt>
                <c:pt idx="1790">
                  <c:v>4</c:v>
                </c:pt>
                <c:pt idx="1791">
                  <c:v>4</c:v>
                </c:pt>
                <c:pt idx="1792">
                  <c:v>4</c:v>
                </c:pt>
                <c:pt idx="1793">
                  <c:v>4</c:v>
                </c:pt>
                <c:pt idx="1794">
                  <c:v>4</c:v>
                </c:pt>
                <c:pt idx="1795">
                  <c:v>4</c:v>
                </c:pt>
                <c:pt idx="1796">
                  <c:v>4</c:v>
                </c:pt>
                <c:pt idx="1797">
                  <c:v>4</c:v>
                </c:pt>
                <c:pt idx="1798">
                  <c:v>4</c:v>
                </c:pt>
                <c:pt idx="1799">
                  <c:v>4</c:v>
                </c:pt>
                <c:pt idx="1800">
                  <c:v>4</c:v>
                </c:pt>
                <c:pt idx="1801">
                  <c:v>4</c:v>
                </c:pt>
                <c:pt idx="1802">
                  <c:v>4</c:v>
                </c:pt>
                <c:pt idx="1803">
                  <c:v>4</c:v>
                </c:pt>
                <c:pt idx="1804">
                  <c:v>4</c:v>
                </c:pt>
                <c:pt idx="1805">
                  <c:v>4</c:v>
                </c:pt>
                <c:pt idx="1806">
                  <c:v>4</c:v>
                </c:pt>
                <c:pt idx="1807">
                  <c:v>4</c:v>
                </c:pt>
                <c:pt idx="1808">
                  <c:v>4</c:v>
                </c:pt>
                <c:pt idx="1809">
                  <c:v>4</c:v>
                </c:pt>
                <c:pt idx="1810">
                  <c:v>4</c:v>
                </c:pt>
                <c:pt idx="1811">
                  <c:v>4</c:v>
                </c:pt>
                <c:pt idx="1812">
                  <c:v>4</c:v>
                </c:pt>
                <c:pt idx="1813">
                  <c:v>4</c:v>
                </c:pt>
                <c:pt idx="1814">
                  <c:v>4</c:v>
                </c:pt>
                <c:pt idx="1815">
                  <c:v>4</c:v>
                </c:pt>
                <c:pt idx="1816">
                  <c:v>4</c:v>
                </c:pt>
                <c:pt idx="1817">
                  <c:v>4</c:v>
                </c:pt>
                <c:pt idx="1818">
                  <c:v>4</c:v>
                </c:pt>
                <c:pt idx="1819">
                  <c:v>4</c:v>
                </c:pt>
                <c:pt idx="1820">
                  <c:v>4</c:v>
                </c:pt>
                <c:pt idx="1821">
                  <c:v>4</c:v>
                </c:pt>
                <c:pt idx="1822">
                  <c:v>4</c:v>
                </c:pt>
                <c:pt idx="1823">
                  <c:v>4</c:v>
                </c:pt>
                <c:pt idx="1824">
                  <c:v>4</c:v>
                </c:pt>
                <c:pt idx="1825">
                  <c:v>4</c:v>
                </c:pt>
                <c:pt idx="1826">
                  <c:v>4</c:v>
                </c:pt>
                <c:pt idx="1827">
                  <c:v>4</c:v>
                </c:pt>
                <c:pt idx="1828">
                  <c:v>4</c:v>
                </c:pt>
                <c:pt idx="1829">
                  <c:v>4</c:v>
                </c:pt>
                <c:pt idx="1830">
                  <c:v>4</c:v>
                </c:pt>
                <c:pt idx="1831">
                  <c:v>4</c:v>
                </c:pt>
                <c:pt idx="1832">
                  <c:v>4</c:v>
                </c:pt>
                <c:pt idx="1833">
                  <c:v>4.25</c:v>
                </c:pt>
                <c:pt idx="1834">
                  <c:v>4.25</c:v>
                </c:pt>
                <c:pt idx="1835">
                  <c:v>4.25</c:v>
                </c:pt>
                <c:pt idx="1836">
                  <c:v>4.25</c:v>
                </c:pt>
                <c:pt idx="1837">
                  <c:v>4.25</c:v>
                </c:pt>
                <c:pt idx="1838">
                  <c:v>4.25</c:v>
                </c:pt>
                <c:pt idx="1839">
                  <c:v>4.25</c:v>
                </c:pt>
                <c:pt idx="1840">
                  <c:v>4.25</c:v>
                </c:pt>
                <c:pt idx="1841">
                  <c:v>4.25</c:v>
                </c:pt>
                <c:pt idx="1842">
                  <c:v>4.25</c:v>
                </c:pt>
                <c:pt idx="1843">
                  <c:v>4.25</c:v>
                </c:pt>
                <c:pt idx="1844">
                  <c:v>4.25</c:v>
                </c:pt>
                <c:pt idx="1845">
                  <c:v>4.25</c:v>
                </c:pt>
                <c:pt idx="1846">
                  <c:v>4.25</c:v>
                </c:pt>
                <c:pt idx="1847">
                  <c:v>4.25</c:v>
                </c:pt>
                <c:pt idx="1848">
                  <c:v>4.25</c:v>
                </c:pt>
                <c:pt idx="1849">
                  <c:v>4.25</c:v>
                </c:pt>
                <c:pt idx="1850">
                  <c:v>4.25</c:v>
                </c:pt>
                <c:pt idx="1851">
                  <c:v>4.25</c:v>
                </c:pt>
                <c:pt idx="1852">
                  <c:v>4.25</c:v>
                </c:pt>
                <c:pt idx="1853">
                  <c:v>4.25</c:v>
                </c:pt>
                <c:pt idx="1854">
                  <c:v>4.25</c:v>
                </c:pt>
                <c:pt idx="1855">
                  <c:v>4.25</c:v>
                </c:pt>
                <c:pt idx="1856">
                  <c:v>4.25</c:v>
                </c:pt>
                <c:pt idx="1857">
                  <c:v>4.25</c:v>
                </c:pt>
                <c:pt idx="1858">
                  <c:v>4.25</c:v>
                </c:pt>
                <c:pt idx="1859">
                  <c:v>4.25</c:v>
                </c:pt>
                <c:pt idx="1860">
                  <c:v>4.25</c:v>
                </c:pt>
                <c:pt idx="1861">
                  <c:v>4.25</c:v>
                </c:pt>
                <c:pt idx="1862">
                  <c:v>4.25</c:v>
                </c:pt>
                <c:pt idx="1863">
                  <c:v>4.25</c:v>
                </c:pt>
                <c:pt idx="1864">
                  <c:v>4.25</c:v>
                </c:pt>
                <c:pt idx="1865">
                  <c:v>4.25</c:v>
                </c:pt>
                <c:pt idx="1866">
                  <c:v>4.25</c:v>
                </c:pt>
                <c:pt idx="1867">
                  <c:v>4.25</c:v>
                </c:pt>
                <c:pt idx="1868">
                  <c:v>4.25</c:v>
                </c:pt>
                <c:pt idx="1869">
                  <c:v>4.25</c:v>
                </c:pt>
                <c:pt idx="1870">
                  <c:v>4.25</c:v>
                </c:pt>
                <c:pt idx="1871">
                  <c:v>4.25</c:v>
                </c:pt>
                <c:pt idx="1872">
                  <c:v>4.25</c:v>
                </c:pt>
                <c:pt idx="1873">
                  <c:v>4.25</c:v>
                </c:pt>
                <c:pt idx="1874">
                  <c:v>4.25</c:v>
                </c:pt>
                <c:pt idx="1875">
                  <c:v>4.25</c:v>
                </c:pt>
                <c:pt idx="1876">
                  <c:v>4.25</c:v>
                </c:pt>
                <c:pt idx="1877">
                  <c:v>4.25</c:v>
                </c:pt>
                <c:pt idx="1878">
                  <c:v>4.25</c:v>
                </c:pt>
                <c:pt idx="1879">
                  <c:v>4.25</c:v>
                </c:pt>
                <c:pt idx="1880">
                  <c:v>4.25</c:v>
                </c:pt>
                <c:pt idx="1881">
                  <c:v>4.25</c:v>
                </c:pt>
                <c:pt idx="1882">
                  <c:v>4.25</c:v>
                </c:pt>
                <c:pt idx="1883">
                  <c:v>4.25</c:v>
                </c:pt>
                <c:pt idx="1884">
                  <c:v>4.25</c:v>
                </c:pt>
                <c:pt idx="1885">
                  <c:v>4.25</c:v>
                </c:pt>
                <c:pt idx="1886">
                  <c:v>4.25</c:v>
                </c:pt>
                <c:pt idx="1887">
                  <c:v>4.25</c:v>
                </c:pt>
                <c:pt idx="1888">
                  <c:v>4.25</c:v>
                </c:pt>
                <c:pt idx="1889">
                  <c:v>4.25</c:v>
                </c:pt>
                <c:pt idx="1890">
                  <c:v>4.25</c:v>
                </c:pt>
                <c:pt idx="1891">
                  <c:v>4.25</c:v>
                </c:pt>
                <c:pt idx="1892">
                  <c:v>4.25</c:v>
                </c:pt>
                <c:pt idx="1893">
                  <c:v>4.25</c:v>
                </c:pt>
                <c:pt idx="1894">
                  <c:v>4.25</c:v>
                </c:pt>
                <c:pt idx="1895">
                  <c:v>4.25</c:v>
                </c:pt>
                <c:pt idx="1896">
                  <c:v>4.25</c:v>
                </c:pt>
                <c:pt idx="1897">
                  <c:v>4.25</c:v>
                </c:pt>
                <c:pt idx="1898">
                  <c:v>4.25</c:v>
                </c:pt>
                <c:pt idx="1899">
                  <c:v>4.25</c:v>
                </c:pt>
                <c:pt idx="1900">
                  <c:v>4.25</c:v>
                </c:pt>
                <c:pt idx="1901">
                  <c:v>4.25</c:v>
                </c:pt>
                <c:pt idx="1902">
                  <c:v>4.25</c:v>
                </c:pt>
                <c:pt idx="1903">
                  <c:v>4.25</c:v>
                </c:pt>
                <c:pt idx="1904">
                  <c:v>4.25</c:v>
                </c:pt>
                <c:pt idx="1905">
                  <c:v>4.25</c:v>
                </c:pt>
                <c:pt idx="1906">
                  <c:v>4.25</c:v>
                </c:pt>
                <c:pt idx="1907">
                  <c:v>4.25</c:v>
                </c:pt>
                <c:pt idx="1908">
                  <c:v>4.25</c:v>
                </c:pt>
                <c:pt idx="1909">
                  <c:v>4.25</c:v>
                </c:pt>
                <c:pt idx="1910">
                  <c:v>4.25</c:v>
                </c:pt>
                <c:pt idx="1911">
                  <c:v>4.25</c:v>
                </c:pt>
                <c:pt idx="1912">
                  <c:v>4.25</c:v>
                </c:pt>
                <c:pt idx="1913">
                  <c:v>4.25</c:v>
                </c:pt>
                <c:pt idx="1914">
                  <c:v>4.25</c:v>
                </c:pt>
                <c:pt idx="1915">
                  <c:v>4.25</c:v>
                </c:pt>
                <c:pt idx="1916">
                  <c:v>4.25</c:v>
                </c:pt>
                <c:pt idx="1917">
                  <c:v>4.25</c:v>
                </c:pt>
                <c:pt idx="1918">
                  <c:v>4.5</c:v>
                </c:pt>
                <c:pt idx="1919">
                  <c:v>4.5</c:v>
                </c:pt>
                <c:pt idx="1920">
                  <c:v>4.5</c:v>
                </c:pt>
                <c:pt idx="1921">
                  <c:v>4.5</c:v>
                </c:pt>
                <c:pt idx="1922">
                  <c:v>4.5</c:v>
                </c:pt>
                <c:pt idx="1923">
                  <c:v>4.5</c:v>
                </c:pt>
                <c:pt idx="1924">
                  <c:v>4.5</c:v>
                </c:pt>
                <c:pt idx="1925">
                  <c:v>4.5</c:v>
                </c:pt>
                <c:pt idx="1926">
                  <c:v>4.5</c:v>
                </c:pt>
                <c:pt idx="1927">
                  <c:v>4.5</c:v>
                </c:pt>
                <c:pt idx="1928">
                  <c:v>4.5</c:v>
                </c:pt>
                <c:pt idx="1929">
                  <c:v>4.5</c:v>
                </c:pt>
                <c:pt idx="1930">
                  <c:v>4.5</c:v>
                </c:pt>
                <c:pt idx="1931">
                  <c:v>4.5</c:v>
                </c:pt>
                <c:pt idx="1932">
                  <c:v>4.5</c:v>
                </c:pt>
                <c:pt idx="1933">
                  <c:v>4.5</c:v>
                </c:pt>
                <c:pt idx="1934">
                  <c:v>4.5</c:v>
                </c:pt>
                <c:pt idx="1935">
                  <c:v>4.5</c:v>
                </c:pt>
                <c:pt idx="1936">
                  <c:v>4.5</c:v>
                </c:pt>
                <c:pt idx="1937">
                  <c:v>4.5</c:v>
                </c:pt>
                <c:pt idx="1938">
                  <c:v>4.5</c:v>
                </c:pt>
                <c:pt idx="1939">
                  <c:v>4.5</c:v>
                </c:pt>
                <c:pt idx="1940">
                  <c:v>4.5</c:v>
                </c:pt>
                <c:pt idx="1941">
                  <c:v>4.5</c:v>
                </c:pt>
                <c:pt idx="1942">
                  <c:v>4.5</c:v>
                </c:pt>
                <c:pt idx="1943">
                  <c:v>4.5</c:v>
                </c:pt>
                <c:pt idx="1944">
                  <c:v>4.5</c:v>
                </c:pt>
                <c:pt idx="1945">
                  <c:v>4.5</c:v>
                </c:pt>
                <c:pt idx="1946">
                  <c:v>4.5</c:v>
                </c:pt>
                <c:pt idx="1947">
                  <c:v>4.5</c:v>
                </c:pt>
                <c:pt idx="1948">
                  <c:v>4.5</c:v>
                </c:pt>
                <c:pt idx="1949">
                  <c:v>4.5</c:v>
                </c:pt>
                <c:pt idx="1950">
                  <c:v>4.5</c:v>
                </c:pt>
                <c:pt idx="1951">
                  <c:v>4.5</c:v>
                </c:pt>
                <c:pt idx="1952">
                  <c:v>4.5</c:v>
                </c:pt>
                <c:pt idx="1953">
                  <c:v>4.5</c:v>
                </c:pt>
                <c:pt idx="1954">
                  <c:v>4.5</c:v>
                </c:pt>
                <c:pt idx="1955">
                  <c:v>4.5</c:v>
                </c:pt>
                <c:pt idx="1956">
                  <c:v>4.5</c:v>
                </c:pt>
                <c:pt idx="1957">
                  <c:v>4.5</c:v>
                </c:pt>
                <c:pt idx="1958">
                  <c:v>4.75</c:v>
                </c:pt>
                <c:pt idx="1959">
                  <c:v>4.75</c:v>
                </c:pt>
                <c:pt idx="1960">
                  <c:v>4.75</c:v>
                </c:pt>
                <c:pt idx="1961">
                  <c:v>4.75</c:v>
                </c:pt>
                <c:pt idx="1962">
                  <c:v>4.75</c:v>
                </c:pt>
                <c:pt idx="1963">
                  <c:v>4.75</c:v>
                </c:pt>
                <c:pt idx="1964">
                  <c:v>4.75</c:v>
                </c:pt>
                <c:pt idx="1965">
                  <c:v>4.75</c:v>
                </c:pt>
                <c:pt idx="1966">
                  <c:v>4.75</c:v>
                </c:pt>
                <c:pt idx="1967">
                  <c:v>4.75</c:v>
                </c:pt>
                <c:pt idx="1968">
                  <c:v>4.75</c:v>
                </c:pt>
                <c:pt idx="1969">
                  <c:v>4.75</c:v>
                </c:pt>
                <c:pt idx="1970">
                  <c:v>4.75</c:v>
                </c:pt>
                <c:pt idx="1971">
                  <c:v>4.75</c:v>
                </c:pt>
                <c:pt idx="1972">
                  <c:v>4.75</c:v>
                </c:pt>
                <c:pt idx="1973">
                  <c:v>4.75</c:v>
                </c:pt>
                <c:pt idx="1974">
                  <c:v>4.75</c:v>
                </c:pt>
                <c:pt idx="1975">
                  <c:v>4.75</c:v>
                </c:pt>
                <c:pt idx="1976">
                  <c:v>4.75</c:v>
                </c:pt>
                <c:pt idx="1977">
                  <c:v>4.75</c:v>
                </c:pt>
                <c:pt idx="1978">
                  <c:v>4.75</c:v>
                </c:pt>
                <c:pt idx="1979">
                  <c:v>4.75</c:v>
                </c:pt>
                <c:pt idx="1980">
                  <c:v>4.75</c:v>
                </c:pt>
                <c:pt idx="1981">
                  <c:v>4.75</c:v>
                </c:pt>
                <c:pt idx="1982">
                  <c:v>4.75</c:v>
                </c:pt>
                <c:pt idx="1983">
                  <c:v>4.75</c:v>
                </c:pt>
                <c:pt idx="1984">
                  <c:v>4.75</c:v>
                </c:pt>
                <c:pt idx="1985">
                  <c:v>4.75</c:v>
                </c:pt>
                <c:pt idx="1986">
                  <c:v>4.75</c:v>
                </c:pt>
                <c:pt idx="1987">
                  <c:v>4.75</c:v>
                </c:pt>
                <c:pt idx="1988">
                  <c:v>4.75</c:v>
                </c:pt>
                <c:pt idx="1989">
                  <c:v>4.75</c:v>
                </c:pt>
                <c:pt idx="1990">
                  <c:v>4.75</c:v>
                </c:pt>
                <c:pt idx="1991">
                  <c:v>4.75</c:v>
                </c:pt>
                <c:pt idx="1992">
                  <c:v>4.75</c:v>
                </c:pt>
                <c:pt idx="1993">
                  <c:v>4.75</c:v>
                </c:pt>
                <c:pt idx="1994">
                  <c:v>4.75</c:v>
                </c:pt>
                <c:pt idx="1995">
                  <c:v>4.75</c:v>
                </c:pt>
                <c:pt idx="1996">
                  <c:v>4.75</c:v>
                </c:pt>
                <c:pt idx="1997">
                  <c:v>4.75</c:v>
                </c:pt>
                <c:pt idx="1998">
                  <c:v>4.75</c:v>
                </c:pt>
                <c:pt idx="1999">
                  <c:v>4.75</c:v>
                </c:pt>
                <c:pt idx="2000">
                  <c:v>4.75</c:v>
                </c:pt>
                <c:pt idx="2001">
                  <c:v>4.75</c:v>
                </c:pt>
                <c:pt idx="2002">
                  <c:v>4.75</c:v>
                </c:pt>
                <c:pt idx="2003">
                  <c:v>4.75</c:v>
                </c:pt>
                <c:pt idx="2004">
                  <c:v>4.75</c:v>
                </c:pt>
                <c:pt idx="2005">
                  <c:v>4.75</c:v>
                </c:pt>
                <c:pt idx="2006">
                  <c:v>4.75</c:v>
                </c:pt>
                <c:pt idx="2007">
                  <c:v>4.75</c:v>
                </c:pt>
                <c:pt idx="2008">
                  <c:v>4.75</c:v>
                </c:pt>
                <c:pt idx="2009">
                  <c:v>4.75</c:v>
                </c:pt>
                <c:pt idx="2010">
                  <c:v>4.75</c:v>
                </c:pt>
                <c:pt idx="2011">
                  <c:v>4.75</c:v>
                </c:pt>
                <c:pt idx="2012">
                  <c:v>4.75</c:v>
                </c:pt>
                <c:pt idx="2013">
                  <c:v>4.75</c:v>
                </c:pt>
                <c:pt idx="2014">
                  <c:v>4.75</c:v>
                </c:pt>
                <c:pt idx="2015">
                  <c:v>4.75</c:v>
                </c:pt>
                <c:pt idx="2016">
                  <c:v>4.75</c:v>
                </c:pt>
                <c:pt idx="2017">
                  <c:v>4.75</c:v>
                </c:pt>
                <c:pt idx="2018">
                  <c:v>4.75</c:v>
                </c:pt>
                <c:pt idx="2019">
                  <c:v>4.75</c:v>
                </c:pt>
                <c:pt idx="2020">
                  <c:v>4.75</c:v>
                </c:pt>
                <c:pt idx="2021">
                  <c:v>4.75</c:v>
                </c:pt>
                <c:pt idx="2022">
                  <c:v>4.75</c:v>
                </c:pt>
                <c:pt idx="2023">
                  <c:v>4.75</c:v>
                </c:pt>
                <c:pt idx="2024">
                  <c:v>4.75</c:v>
                </c:pt>
                <c:pt idx="2025">
                  <c:v>4.75</c:v>
                </c:pt>
                <c:pt idx="2026">
                  <c:v>4.75</c:v>
                </c:pt>
                <c:pt idx="2027">
                  <c:v>4.75</c:v>
                </c:pt>
                <c:pt idx="2028">
                  <c:v>4.75</c:v>
                </c:pt>
                <c:pt idx="2029">
                  <c:v>4.75</c:v>
                </c:pt>
                <c:pt idx="2030">
                  <c:v>4.75</c:v>
                </c:pt>
                <c:pt idx="2031">
                  <c:v>4.75</c:v>
                </c:pt>
                <c:pt idx="2032">
                  <c:v>4.75</c:v>
                </c:pt>
                <c:pt idx="2033">
                  <c:v>4.75</c:v>
                </c:pt>
                <c:pt idx="2034">
                  <c:v>4.75</c:v>
                </c:pt>
                <c:pt idx="2035">
                  <c:v>4.75</c:v>
                </c:pt>
                <c:pt idx="2036">
                  <c:v>4.75</c:v>
                </c:pt>
                <c:pt idx="2037">
                  <c:v>4.75</c:v>
                </c:pt>
                <c:pt idx="2038">
                  <c:v>4.75</c:v>
                </c:pt>
                <c:pt idx="2039">
                  <c:v>4.75</c:v>
                </c:pt>
                <c:pt idx="2040">
                  <c:v>4.75</c:v>
                </c:pt>
                <c:pt idx="2041">
                  <c:v>4.75</c:v>
                </c:pt>
                <c:pt idx="2042">
                  <c:v>4.75</c:v>
                </c:pt>
                <c:pt idx="2043">
                  <c:v>4.75</c:v>
                </c:pt>
                <c:pt idx="2044">
                  <c:v>4.75</c:v>
                </c:pt>
                <c:pt idx="2045">
                  <c:v>4.75</c:v>
                </c:pt>
                <c:pt idx="2046">
                  <c:v>4.75</c:v>
                </c:pt>
                <c:pt idx="2047">
                  <c:v>4.75</c:v>
                </c:pt>
                <c:pt idx="2048">
                  <c:v>4.75</c:v>
                </c:pt>
                <c:pt idx="2049">
                  <c:v>4.75</c:v>
                </c:pt>
                <c:pt idx="2050">
                  <c:v>4.75</c:v>
                </c:pt>
                <c:pt idx="2051">
                  <c:v>4.75</c:v>
                </c:pt>
                <c:pt idx="2052">
                  <c:v>4.75</c:v>
                </c:pt>
                <c:pt idx="2053">
                  <c:v>4.75</c:v>
                </c:pt>
                <c:pt idx="2054">
                  <c:v>4.75</c:v>
                </c:pt>
                <c:pt idx="2055">
                  <c:v>4.75</c:v>
                </c:pt>
                <c:pt idx="2056">
                  <c:v>4.75</c:v>
                </c:pt>
                <c:pt idx="2057">
                  <c:v>4.75</c:v>
                </c:pt>
                <c:pt idx="2058">
                  <c:v>4.75</c:v>
                </c:pt>
                <c:pt idx="2059">
                  <c:v>4.75</c:v>
                </c:pt>
                <c:pt idx="2060">
                  <c:v>4.75</c:v>
                </c:pt>
                <c:pt idx="2061">
                  <c:v>4.75</c:v>
                </c:pt>
                <c:pt idx="2062">
                  <c:v>4.75</c:v>
                </c:pt>
                <c:pt idx="2063">
                  <c:v>4.75</c:v>
                </c:pt>
                <c:pt idx="2064">
                  <c:v>4.75</c:v>
                </c:pt>
                <c:pt idx="2065">
                  <c:v>4.75</c:v>
                </c:pt>
                <c:pt idx="2066">
                  <c:v>4.75</c:v>
                </c:pt>
                <c:pt idx="2067">
                  <c:v>4.75</c:v>
                </c:pt>
                <c:pt idx="2068">
                  <c:v>4.5</c:v>
                </c:pt>
                <c:pt idx="2069">
                  <c:v>4.5</c:v>
                </c:pt>
                <c:pt idx="2070">
                  <c:v>4.5</c:v>
                </c:pt>
                <c:pt idx="2071">
                  <c:v>4.5</c:v>
                </c:pt>
                <c:pt idx="2072">
                  <c:v>4.5</c:v>
                </c:pt>
                <c:pt idx="2073">
                  <c:v>4.5</c:v>
                </c:pt>
                <c:pt idx="2074">
                  <c:v>4.5</c:v>
                </c:pt>
                <c:pt idx="2075">
                  <c:v>4.5</c:v>
                </c:pt>
                <c:pt idx="2076">
                  <c:v>4.5</c:v>
                </c:pt>
                <c:pt idx="2077">
                  <c:v>4.5</c:v>
                </c:pt>
                <c:pt idx="2078">
                  <c:v>4.5</c:v>
                </c:pt>
                <c:pt idx="2079">
                  <c:v>4.5</c:v>
                </c:pt>
                <c:pt idx="2080">
                  <c:v>4.5</c:v>
                </c:pt>
                <c:pt idx="2081">
                  <c:v>4.5</c:v>
                </c:pt>
                <c:pt idx="2082">
                  <c:v>4.5</c:v>
                </c:pt>
                <c:pt idx="2083">
                  <c:v>4.5</c:v>
                </c:pt>
                <c:pt idx="2084">
                  <c:v>4.5</c:v>
                </c:pt>
                <c:pt idx="2085">
                  <c:v>4.5</c:v>
                </c:pt>
                <c:pt idx="2086">
                  <c:v>4.5</c:v>
                </c:pt>
                <c:pt idx="2087">
                  <c:v>4.5</c:v>
                </c:pt>
                <c:pt idx="2088">
                  <c:v>4.5</c:v>
                </c:pt>
                <c:pt idx="2089">
                  <c:v>4.5</c:v>
                </c:pt>
                <c:pt idx="2090">
                  <c:v>4.5</c:v>
                </c:pt>
                <c:pt idx="2091">
                  <c:v>4.5</c:v>
                </c:pt>
                <c:pt idx="2092">
                  <c:v>4.5</c:v>
                </c:pt>
                <c:pt idx="2093">
                  <c:v>4.5</c:v>
                </c:pt>
                <c:pt idx="2094">
                  <c:v>4.5</c:v>
                </c:pt>
                <c:pt idx="2095">
                  <c:v>4.5</c:v>
                </c:pt>
                <c:pt idx="2096">
                  <c:v>4.5</c:v>
                </c:pt>
                <c:pt idx="2097">
                  <c:v>4.5</c:v>
                </c:pt>
                <c:pt idx="2098">
                  <c:v>4.5</c:v>
                </c:pt>
                <c:pt idx="2099">
                  <c:v>4.5</c:v>
                </c:pt>
                <c:pt idx="2100">
                  <c:v>4.5</c:v>
                </c:pt>
                <c:pt idx="2101">
                  <c:v>4.5</c:v>
                </c:pt>
                <c:pt idx="2102">
                  <c:v>4.5</c:v>
                </c:pt>
                <c:pt idx="2103">
                  <c:v>4.5</c:v>
                </c:pt>
                <c:pt idx="2104">
                  <c:v>4.5</c:v>
                </c:pt>
                <c:pt idx="2105">
                  <c:v>4.5</c:v>
                </c:pt>
                <c:pt idx="2106">
                  <c:v>4.5</c:v>
                </c:pt>
                <c:pt idx="2107">
                  <c:v>4.5</c:v>
                </c:pt>
                <c:pt idx="2108">
                  <c:v>4.5</c:v>
                </c:pt>
                <c:pt idx="2109">
                  <c:v>4.5</c:v>
                </c:pt>
                <c:pt idx="2110">
                  <c:v>4.5</c:v>
                </c:pt>
                <c:pt idx="2111">
                  <c:v>4.5</c:v>
                </c:pt>
                <c:pt idx="2112">
                  <c:v>4.5</c:v>
                </c:pt>
                <c:pt idx="2113">
                  <c:v>4.25</c:v>
                </c:pt>
                <c:pt idx="2114">
                  <c:v>4.25</c:v>
                </c:pt>
                <c:pt idx="2115">
                  <c:v>4.25</c:v>
                </c:pt>
                <c:pt idx="2116">
                  <c:v>4.25</c:v>
                </c:pt>
                <c:pt idx="2117">
                  <c:v>4.25</c:v>
                </c:pt>
                <c:pt idx="2118">
                  <c:v>4.25</c:v>
                </c:pt>
                <c:pt idx="2119">
                  <c:v>4.25</c:v>
                </c:pt>
                <c:pt idx="2120">
                  <c:v>4.25</c:v>
                </c:pt>
                <c:pt idx="2121">
                  <c:v>4.25</c:v>
                </c:pt>
                <c:pt idx="2122">
                  <c:v>4.25</c:v>
                </c:pt>
                <c:pt idx="2123">
                  <c:v>4.25</c:v>
                </c:pt>
                <c:pt idx="2124">
                  <c:v>4.25</c:v>
                </c:pt>
                <c:pt idx="2125">
                  <c:v>4.25</c:v>
                </c:pt>
                <c:pt idx="2126">
                  <c:v>4.25</c:v>
                </c:pt>
                <c:pt idx="2127">
                  <c:v>4.25</c:v>
                </c:pt>
                <c:pt idx="2128">
                  <c:v>4.25</c:v>
                </c:pt>
                <c:pt idx="2129">
                  <c:v>4.25</c:v>
                </c:pt>
                <c:pt idx="2130">
                  <c:v>4.25</c:v>
                </c:pt>
                <c:pt idx="2131">
                  <c:v>4.25</c:v>
                </c:pt>
                <c:pt idx="2132">
                  <c:v>4.25</c:v>
                </c:pt>
                <c:pt idx="2133">
                  <c:v>4.25</c:v>
                </c:pt>
                <c:pt idx="2134">
                  <c:v>4.25</c:v>
                </c:pt>
                <c:pt idx="2135">
                  <c:v>4.25</c:v>
                </c:pt>
                <c:pt idx="2136">
                  <c:v>4.25</c:v>
                </c:pt>
                <c:pt idx="2137">
                  <c:v>4.25</c:v>
                </c:pt>
                <c:pt idx="2138">
                  <c:v>4.25</c:v>
                </c:pt>
                <c:pt idx="2139">
                  <c:v>4.25</c:v>
                </c:pt>
                <c:pt idx="2140">
                  <c:v>4.25</c:v>
                </c:pt>
                <c:pt idx="2141">
                  <c:v>4.25</c:v>
                </c:pt>
                <c:pt idx="2142">
                  <c:v>4.25</c:v>
                </c:pt>
                <c:pt idx="2143">
                  <c:v>4.25</c:v>
                </c:pt>
                <c:pt idx="2144">
                  <c:v>4.25</c:v>
                </c:pt>
                <c:pt idx="2145">
                  <c:v>4.25</c:v>
                </c:pt>
                <c:pt idx="2146">
                  <c:v>4.25</c:v>
                </c:pt>
                <c:pt idx="2147">
                  <c:v>4.25</c:v>
                </c:pt>
                <c:pt idx="2148">
                  <c:v>4.25</c:v>
                </c:pt>
                <c:pt idx="2149">
                  <c:v>4.25</c:v>
                </c:pt>
                <c:pt idx="2150">
                  <c:v>4.25</c:v>
                </c:pt>
                <c:pt idx="2151">
                  <c:v>4.25</c:v>
                </c:pt>
                <c:pt idx="2152">
                  <c:v>4.25</c:v>
                </c:pt>
                <c:pt idx="2153">
                  <c:v>4.25</c:v>
                </c:pt>
                <c:pt idx="2154">
                  <c:v>4.25</c:v>
                </c:pt>
                <c:pt idx="2155">
                  <c:v>4.25</c:v>
                </c:pt>
                <c:pt idx="2156">
                  <c:v>4.25</c:v>
                </c:pt>
                <c:pt idx="2157">
                  <c:v>4.25</c:v>
                </c:pt>
                <c:pt idx="2158">
                  <c:v>4</c:v>
                </c:pt>
                <c:pt idx="2159">
                  <c:v>4</c:v>
                </c:pt>
                <c:pt idx="2160">
                  <c:v>4</c:v>
                </c:pt>
                <c:pt idx="2161">
                  <c:v>4</c:v>
                </c:pt>
                <c:pt idx="2162">
                  <c:v>4</c:v>
                </c:pt>
                <c:pt idx="2163">
                  <c:v>4</c:v>
                </c:pt>
                <c:pt idx="2164">
                  <c:v>4</c:v>
                </c:pt>
                <c:pt idx="2165">
                  <c:v>4</c:v>
                </c:pt>
                <c:pt idx="2166">
                  <c:v>4</c:v>
                </c:pt>
                <c:pt idx="2167">
                  <c:v>4</c:v>
                </c:pt>
                <c:pt idx="2168">
                  <c:v>4</c:v>
                </c:pt>
                <c:pt idx="2169">
                  <c:v>4</c:v>
                </c:pt>
                <c:pt idx="2170">
                  <c:v>4</c:v>
                </c:pt>
                <c:pt idx="2171">
                  <c:v>4</c:v>
                </c:pt>
                <c:pt idx="2172">
                  <c:v>4</c:v>
                </c:pt>
                <c:pt idx="2173">
                  <c:v>4</c:v>
                </c:pt>
                <c:pt idx="2174">
                  <c:v>4</c:v>
                </c:pt>
                <c:pt idx="2175">
                  <c:v>4</c:v>
                </c:pt>
                <c:pt idx="2176">
                  <c:v>4</c:v>
                </c:pt>
                <c:pt idx="2177">
                  <c:v>4</c:v>
                </c:pt>
                <c:pt idx="2178">
                  <c:v>4</c:v>
                </c:pt>
                <c:pt idx="2179">
                  <c:v>4</c:v>
                </c:pt>
                <c:pt idx="2180">
                  <c:v>4</c:v>
                </c:pt>
                <c:pt idx="2181">
                  <c:v>4</c:v>
                </c:pt>
                <c:pt idx="2182">
                  <c:v>4</c:v>
                </c:pt>
                <c:pt idx="2183">
                  <c:v>4</c:v>
                </c:pt>
                <c:pt idx="2184">
                  <c:v>4</c:v>
                </c:pt>
                <c:pt idx="2185">
                  <c:v>4</c:v>
                </c:pt>
                <c:pt idx="2186">
                  <c:v>4</c:v>
                </c:pt>
                <c:pt idx="2187">
                  <c:v>4</c:v>
                </c:pt>
                <c:pt idx="2188">
                  <c:v>4</c:v>
                </c:pt>
                <c:pt idx="2189">
                  <c:v>4</c:v>
                </c:pt>
                <c:pt idx="2190">
                  <c:v>4</c:v>
                </c:pt>
                <c:pt idx="2191">
                  <c:v>4</c:v>
                </c:pt>
                <c:pt idx="2192">
                  <c:v>4</c:v>
                </c:pt>
                <c:pt idx="2193">
                  <c:v>4</c:v>
                </c:pt>
                <c:pt idx="2194">
                  <c:v>4</c:v>
                </c:pt>
                <c:pt idx="2195">
                  <c:v>4</c:v>
                </c:pt>
                <c:pt idx="2196">
                  <c:v>4</c:v>
                </c:pt>
                <c:pt idx="2197">
                  <c:v>4</c:v>
                </c:pt>
                <c:pt idx="2198">
                  <c:v>4</c:v>
                </c:pt>
                <c:pt idx="2199">
                  <c:v>4</c:v>
                </c:pt>
                <c:pt idx="2200">
                  <c:v>4</c:v>
                </c:pt>
                <c:pt idx="2201">
                  <c:v>4</c:v>
                </c:pt>
                <c:pt idx="2202">
                  <c:v>4</c:v>
                </c:pt>
                <c:pt idx="2203">
                  <c:v>4</c:v>
                </c:pt>
                <c:pt idx="2204">
                  <c:v>4</c:v>
                </c:pt>
                <c:pt idx="2205">
                  <c:v>4</c:v>
                </c:pt>
                <c:pt idx="2206">
                  <c:v>4</c:v>
                </c:pt>
                <c:pt idx="2207">
                  <c:v>4</c:v>
                </c:pt>
                <c:pt idx="2208">
                  <c:v>4</c:v>
                </c:pt>
                <c:pt idx="2209">
                  <c:v>4</c:v>
                </c:pt>
                <c:pt idx="2210">
                  <c:v>4</c:v>
                </c:pt>
                <c:pt idx="2211">
                  <c:v>4</c:v>
                </c:pt>
                <c:pt idx="2212">
                  <c:v>4</c:v>
                </c:pt>
                <c:pt idx="2213">
                  <c:v>4</c:v>
                </c:pt>
                <c:pt idx="2214">
                  <c:v>4</c:v>
                </c:pt>
                <c:pt idx="2215">
                  <c:v>4</c:v>
                </c:pt>
                <c:pt idx="2216">
                  <c:v>4</c:v>
                </c:pt>
                <c:pt idx="2217">
                  <c:v>4</c:v>
                </c:pt>
                <c:pt idx="2218">
                  <c:v>4</c:v>
                </c:pt>
                <c:pt idx="2219">
                  <c:v>4</c:v>
                </c:pt>
                <c:pt idx="2220">
                  <c:v>4</c:v>
                </c:pt>
                <c:pt idx="2221">
                  <c:v>4</c:v>
                </c:pt>
                <c:pt idx="2222">
                  <c:v>4</c:v>
                </c:pt>
                <c:pt idx="2223">
                  <c:v>4</c:v>
                </c:pt>
                <c:pt idx="2224">
                  <c:v>4</c:v>
                </c:pt>
                <c:pt idx="2225">
                  <c:v>4</c:v>
                </c:pt>
                <c:pt idx="2226">
                  <c:v>4</c:v>
                </c:pt>
                <c:pt idx="2227">
                  <c:v>4</c:v>
                </c:pt>
                <c:pt idx="2228">
                  <c:v>4</c:v>
                </c:pt>
                <c:pt idx="2229">
                  <c:v>4</c:v>
                </c:pt>
                <c:pt idx="2230">
                  <c:v>4</c:v>
                </c:pt>
                <c:pt idx="2231">
                  <c:v>4</c:v>
                </c:pt>
                <c:pt idx="2232">
                  <c:v>4</c:v>
                </c:pt>
                <c:pt idx="2233">
                  <c:v>4</c:v>
                </c:pt>
                <c:pt idx="2234">
                  <c:v>4</c:v>
                </c:pt>
                <c:pt idx="2235">
                  <c:v>4</c:v>
                </c:pt>
                <c:pt idx="2236">
                  <c:v>4</c:v>
                </c:pt>
                <c:pt idx="2237">
                  <c:v>4</c:v>
                </c:pt>
                <c:pt idx="2238">
                  <c:v>4</c:v>
                </c:pt>
                <c:pt idx="2239">
                  <c:v>4</c:v>
                </c:pt>
                <c:pt idx="2240">
                  <c:v>4</c:v>
                </c:pt>
                <c:pt idx="2241">
                  <c:v>4</c:v>
                </c:pt>
                <c:pt idx="2242">
                  <c:v>4</c:v>
                </c:pt>
                <c:pt idx="2243">
                  <c:v>4</c:v>
                </c:pt>
                <c:pt idx="2244">
                  <c:v>4</c:v>
                </c:pt>
                <c:pt idx="2245">
                  <c:v>4</c:v>
                </c:pt>
                <c:pt idx="2246">
                  <c:v>4</c:v>
                </c:pt>
                <c:pt idx="2247">
                  <c:v>4</c:v>
                </c:pt>
                <c:pt idx="2248">
                  <c:v>4</c:v>
                </c:pt>
                <c:pt idx="2249">
                  <c:v>4</c:v>
                </c:pt>
                <c:pt idx="2250">
                  <c:v>4</c:v>
                </c:pt>
                <c:pt idx="2251">
                  <c:v>4</c:v>
                </c:pt>
                <c:pt idx="2252">
                  <c:v>4</c:v>
                </c:pt>
                <c:pt idx="2253">
                  <c:v>4</c:v>
                </c:pt>
                <c:pt idx="2254">
                  <c:v>4</c:v>
                </c:pt>
                <c:pt idx="2255">
                  <c:v>4</c:v>
                </c:pt>
                <c:pt idx="2256">
                  <c:v>4</c:v>
                </c:pt>
                <c:pt idx="2257">
                  <c:v>4</c:v>
                </c:pt>
                <c:pt idx="2258">
                  <c:v>4</c:v>
                </c:pt>
                <c:pt idx="2259">
                  <c:v>4</c:v>
                </c:pt>
                <c:pt idx="2260">
                  <c:v>4</c:v>
                </c:pt>
                <c:pt idx="2261">
                  <c:v>4</c:v>
                </c:pt>
                <c:pt idx="2262">
                  <c:v>4</c:v>
                </c:pt>
                <c:pt idx="2263">
                  <c:v>4</c:v>
                </c:pt>
                <c:pt idx="2264">
                  <c:v>4</c:v>
                </c:pt>
                <c:pt idx="2265">
                  <c:v>4</c:v>
                </c:pt>
                <c:pt idx="2266">
                  <c:v>4</c:v>
                </c:pt>
                <c:pt idx="2267">
                  <c:v>4</c:v>
                </c:pt>
                <c:pt idx="2268">
                  <c:v>4</c:v>
                </c:pt>
                <c:pt idx="2269">
                  <c:v>4</c:v>
                </c:pt>
                <c:pt idx="2270">
                  <c:v>4</c:v>
                </c:pt>
                <c:pt idx="2271">
                  <c:v>4</c:v>
                </c:pt>
                <c:pt idx="2272">
                  <c:v>4</c:v>
                </c:pt>
                <c:pt idx="2273">
                  <c:v>4</c:v>
                </c:pt>
                <c:pt idx="2274">
                  <c:v>4</c:v>
                </c:pt>
                <c:pt idx="2275">
                  <c:v>4</c:v>
                </c:pt>
                <c:pt idx="2276">
                  <c:v>4</c:v>
                </c:pt>
                <c:pt idx="2277">
                  <c:v>4</c:v>
                </c:pt>
                <c:pt idx="2278">
                  <c:v>4</c:v>
                </c:pt>
                <c:pt idx="2279">
                  <c:v>4</c:v>
                </c:pt>
                <c:pt idx="2280">
                  <c:v>4</c:v>
                </c:pt>
                <c:pt idx="2281">
                  <c:v>4</c:v>
                </c:pt>
                <c:pt idx="2282">
                  <c:v>4</c:v>
                </c:pt>
                <c:pt idx="2283">
                  <c:v>4</c:v>
                </c:pt>
                <c:pt idx="2284">
                  <c:v>4</c:v>
                </c:pt>
                <c:pt idx="2285">
                  <c:v>4</c:v>
                </c:pt>
                <c:pt idx="2286">
                  <c:v>4</c:v>
                </c:pt>
                <c:pt idx="2287">
                  <c:v>3.5</c:v>
                </c:pt>
                <c:pt idx="2288">
                  <c:v>3.5</c:v>
                </c:pt>
                <c:pt idx="2289">
                  <c:v>3.5</c:v>
                </c:pt>
                <c:pt idx="2290">
                  <c:v>3.5</c:v>
                </c:pt>
                <c:pt idx="2291">
                  <c:v>3.5</c:v>
                </c:pt>
                <c:pt idx="2292">
                  <c:v>3.5</c:v>
                </c:pt>
                <c:pt idx="2293">
                  <c:v>3.5</c:v>
                </c:pt>
                <c:pt idx="2294">
                  <c:v>3.5</c:v>
                </c:pt>
                <c:pt idx="2295">
                  <c:v>4.25</c:v>
                </c:pt>
                <c:pt idx="2296">
                  <c:v>4.25</c:v>
                </c:pt>
                <c:pt idx="2297">
                  <c:v>4.25</c:v>
                </c:pt>
                <c:pt idx="2298">
                  <c:v>4.25</c:v>
                </c:pt>
                <c:pt idx="2299">
                  <c:v>4.25</c:v>
                </c:pt>
                <c:pt idx="2300">
                  <c:v>4.25</c:v>
                </c:pt>
                <c:pt idx="2301">
                  <c:v>4.25</c:v>
                </c:pt>
                <c:pt idx="2302">
                  <c:v>4.25</c:v>
                </c:pt>
                <c:pt idx="2303">
                  <c:v>4.25</c:v>
                </c:pt>
                <c:pt idx="2304">
                  <c:v>4.25</c:v>
                </c:pt>
                <c:pt idx="2305">
                  <c:v>4.25</c:v>
                </c:pt>
                <c:pt idx="2306">
                  <c:v>4.25</c:v>
                </c:pt>
                <c:pt idx="2307">
                  <c:v>4.25</c:v>
                </c:pt>
                <c:pt idx="2308">
                  <c:v>2.75</c:v>
                </c:pt>
                <c:pt idx="2309">
                  <c:v>2.75</c:v>
                </c:pt>
                <c:pt idx="2310">
                  <c:v>2.75</c:v>
                </c:pt>
                <c:pt idx="2311">
                  <c:v>2.75</c:v>
                </c:pt>
                <c:pt idx="2312">
                  <c:v>2.75</c:v>
                </c:pt>
                <c:pt idx="2313">
                  <c:v>2.75</c:v>
                </c:pt>
                <c:pt idx="2314">
                  <c:v>2.75</c:v>
                </c:pt>
                <c:pt idx="2315">
                  <c:v>2.75</c:v>
                </c:pt>
                <c:pt idx="2316">
                  <c:v>2.75</c:v>
                </c:pt>
                <c:pt idx="2317">
                  <c:v>2.75</c:v>
                </c:pt>
                <c:pt idx="2318">
                  <c:v>2.75</c:v>
                </c:pt>
                <c:pt idx="2319">
                  <c:v>2.75</c:v>
                </c:pt>
                <c:pt idx="2320">
                  <c:v>2.75</c:v>
                </c:pt>
                <c:pt idx="2321">
                  <c:v>2.75</c:v>
                </c:pt>
                <c:pt idx="2322">
                  <c:v>2.75</c:v>
                </c:pt>
                <c:pt idx="2323">
                  <c:v>2.75</c:v>
                </c:pt>
                <c:pt idx="2324">
                  <c:v>2.75</c:v>
                </c:pt>
                <c:pt idx="2325">
                  <c:v>2.75</c:v>
                </c:pt>
                <c:pt idx="2326">
                  <c:v>2.75</c:v>
                </c:pt>
                <c:pt idx="2327">
                  <c:v>2.75</c:v>
                </c:pt>
                <c:pt idx="2328">
                  <c:v>1.75</c:v>
                </c:pt>
                <c:pt idx="2329">
                  <c:v>1.75</c:v>
                </c:pt>
                <c:pt idx="2330">
                  <c:v>1.75</c:v>
                </c:pt>
                <c:pt idx="2331">
                  <c:v>1.75</c:v>
                </c:pt>
                <c:pt idx="2332">
                  <c:v>1.75</c:v>
                </c:pt>
                <c:pt idx="2333">
                  <c:v>1.75</c:v>
                </c:pt>
                <c:pt idx="2334">
                  <c:v>1.75</c:v>
                </c:pt>
                <c:pt idx="2335">
                  <c:v>1.75</c:v>
                </c:pt>
                <c:pt idx="2336">
                  <c:v>1.75</c:v>
                </c:pt>
                <c:pt idx="2337">
                  <c:v>1.75</c:v>
                </c:pt>
                <c:pt idx="2338">
                  <c:v>1.75</c:v>
                </c:pt>
                <c:pt idx="2339">
                  <c:v>1.75</c:v>
                </c:pt>
                <c:pt idx="2340">
                  <c:v>1.75</c:v>
                </c:pt>
                <c:pt idx="2341">
                  <c:v>1.75</c:v>
                </c:pt>
                <c:pt idx="2342">
                  <c:v>1.75</c:v>
                </c:pt>
                <c:pt idx="2343">
                  <c:v>1.75</c:v>
                </c:pt>
                <c:pt idx="2344">
                  <c:v>1.75</c:v>
                </c:pt>
                <c:pt idx="2345">
                  <c:v>1.75</c:v>
                </c:pt>
                <c:pt idx="2346">
                  <c:v>1.75</c:v>
                </c:pt>
                <c:pt idx="2347">
                  <c:v>1.75</c:v>
                </c:pt>
                <c:pt idx="2348">
                  <c:v>1.75</c:v>
                </c:pt>
                <c:pt idx="2349">
                  <c:v>1.75</c:v>
                </c:pt>
                <c:pt idx="2350">
                  <c:v>1.75</c:v>
                </c:pt>
                <c:pt idx="2351">
                  <c:v>1.75</c:v>
                </c:pt>
                <c:pt idx="2352">
                  <c:v>1.75</c:v>
                </c:pt>
                <c:pt idx="2353">
                  <c:v>1.25</c:v>
                </c:pt>
                <c:pt idx="2354">
                  <c:v>1.25</c:v>
                </c:pt>
                <c:pt idx="2355">
                  <c:v>1.25</c:v>
                </c:pt>
                <c:pt idx="2356">
                  <c:v>1.25</c:v>
                </c:pt>
                <c:pt idx="2357">
                  <c:v>1.25</c:v>
                </c:pt>
                <c:pt idx="2358">
                  <c:v>1.25</c:v>
                </c:pt>
                <c:pt idx="2359">
                  <c:v>1.25</c:v>
                </c:pt>
                <c:pt idx="2360">
                  <c:v>1.25</c:v>
                </c:pt>
                <c:pt idx="2361">
                  <c:v>1.25</c:v>
                </c:pt>
                <c:pt idx="2362">
                  <c:v>1.25</c:v>
                </c:pt>
                <c:pt idx="2363">
                  <c:v>1.25</c:v>
                </c:pt>
                <c:pt idx="2364">
                  <c:v>1.25</c:v>
                </c:pt>
                <c:pt idx="2365">
                  <c:v>1.25</c:v>
                </c:pt>
                <c:pt idx="2366">
                  <c:v>1.25</c:v>
                </c:pt>
                <c:pt idx="2367">
                  <c:v>1.25</c:v>
                </c:pt>
                <c:pt idx="2368">
                  <c:v>1.25</c:v>
                </c:pt>
                <c:pt idx="2369">
                  <c:v>1.25</c:v>
                </c:pt>
                <c:pt idx="2370">
                  <c:v>1.25</c:v>
                </c:pt>
                <c:pt idx="2371">
                  <c:v>1.25</c:v>
                </c:pt>
                <c:pt idx="2372">
                  <c:v>1.25</c:v>
                </c:pt>
                <c:pt idx="2373">
                  <c:v>0.75</c:v>
                </c:pt>
                <c:pt idx="2374">
                  <c:v>0.75</c:v>
                </c:pt>
                <c:pt idx="2375">
                  <c:v>0.75</c:v>
                </c:pt>
                <c:pt idx="2376">
                  <c:v>0.75</c:v>
                </c:pt>
                <c:pt idx="2377">
                  <c:v>0.75</c:v>
                </c:pt>
                <c:pt idx="2378">
                  <c:v>0.75</c:v>
                </c:pt>
                <c:pt idx="2379">
                  <c:v>0.75</c:v>
                </c:pt>
                <c:pt idx="2380">
                  <c:v>0.75</c:v>
                </c:pt>
                <c:pt idx="2381">
                  <c:v>0.75</c:v>
                </c:pt>
                <c:pt idx="2382">
                  <c:v>0.75</c:v>
                </c:pt>
                <c:pt idx="2383">
                  <c:v>0.75</c:v>
                </c:pt>
                <c:pt idx="2384">
                  <c:v>0.75</c:v>
                </c:pt>
                <c:pt idx="2385">
                  <c:v>0.75</c:v>
                </c:pt>
                <c:pt idx="2386">
                  <c:v>0.75</c:v>
                </c:pt>
                <c:pt idx="2387">
                  <c:v>0.75</c:v>
                </c:pt>
                <c:pt idx="2388">
                  <c:v>0.75</c:v>
                </c:pt>
                <c:pt idx="2389">
                  <c:v>0.75</c:v>
                </c:pt>
                <c:pt idx="2390">
                  <c:v>0.75</c:v>
                </c:pt>
                <c:pt idx="2391">
                  <c:v>0.75</c:v>
                </c:pt>
                <c:pt idx="2392">
                  <c:v>0.75</c:v>
                </c:pt>
                <c:pt idx="2393">
                  <c:v>0</c:v>
                </c:pt>
                <c:pt idx="2394">
                  <c:v>0</c:v>
                </c:pt>
                <c:pt idx="2395">
                  <c:v>0</c:v>
                </c:pt>
                <c:pt idx="2396">
                  <c:v>0</c:v>
                </c:pt>
                <c:pt idx="2397">
                  <c:v>0</c:v>
                </c:pt>
                <c:pt idx="2398">
                  <c:v>0</c:v>
                </c:pt>
                <c:pt idx="2399">
                  <c:v>0</c:v>
                </c:pt>
                <c:pt idx="2400">
                  <c:v>0</c:v>
                </c:pt>
                <c:pt idx="2401">
                  <c:v>0</c:v>
                </c:pt>
                <c:pt idx="2402">
                  <c:v>0</c:v>
                </c:pt>
                <c:pt idx="2403">
                  <c:v>0</c:v>
                </c:pt>
                <c:pt idx="2404">
                  <c:v>0</c:v>
                </c:pt>
                <c:pt idx="2405">
                  <c:v>0</c:v>
                </c:pt>
                <c:pt idx="2406">
                  <c:v>0</c:v>
                </c:pt>
                <c:pt idx="2407">
                  <c:v>0</c:v>
                </c:pt>
                <c:pt idx="2408">
                  <c:v>0</c:v>
                </c:pt>
                <c:pt idx="2409">
                  <c:v>0</c:v>
                </c:pt>
                <c:pt idx="2410">
                  <c:v>0</c:v>
                </c:pt>
                <c:pt idx="2411">
                  <c:v>0</c:v>
                </c:pt>
                <c:pt idx="2412">
                  <c:v>0</c:v>
                </c:pt>
                <c:pt idx="2413">
                  <c:v>0</c:v>
                </c:pt>
                <c:pt idx="2414">
                  <c:v>0</c:v>
                </c:pt>
                <c:pt idx="2415">
                  <c:v>0</c:v>
                </c:pt>
                <c:pt idx="2416">
                  <c:v>0</c:v>
                </c:pt>
                <c:pt idx="2417">
                  <c:v>0</c:v>
                </c:pt>
                <c:pt idx="2418">
                  <c:v>0</c:v>
                </c:pt>
                <c:pt idx="2419">
                  <c:v>0</c:v>
                </c:pt>
                <c:pt idx="2420">
                  <c:v>0</c:v>
                </c:pt>
                <c:pt idx="2421">
                  <c:v>0</c:v>
                </c:pt>
                <c:pt idx="2422">
                  <c:v>0</c:v>
                </c:pt>
                <c:pt idx="2423">
                  <c:v>0</c:v>
                </c:pt>
                <c:pt idx="2424">
                  <c:v>0</c:v>
                </c:pt>
                <c:pt idx="2425">
                  <c:v>0</c:v>
                </c:pt>
                <c:pt idx="2426">
                  <c:v>0</c:v>
                </c:pt>
                <c:pt idx="2427">
                  <c:v>0</c:v>
                </c:pt>
                <c:pt idx="2428">
                  <c:v>0</c:v>
                </c:pt>
                <c:pt idx="2429">
                  <c:v>0</c:v>
                </c:pt>
                <c:pt idx="2430">
                  <c:v>0</c:v>
                </c:pt>
                <c:pt idx="2431">
                  <c:v>0</c:v>
                </c:pt>
                <c:pt idx="2432">
                  <c:v>0</c:v>
                </c:pt>
                <c:pt idx="2433">
                  <c:v>0</c:v>
                </c:pt>
                <c:pt idx="2434">
                  <c:v>0</c:v>
                </c:pt>
                <c:pt idx="2435">
                  <c:v>0</c:v>
                </c:pt>
                <c:pt idx="2436">
                  <c:v>0</c:v>
                </c:pt>
                <c:pt idx="2437">
                  <c:v>0</c:v>
                </c:pt>
                <c:pt idx="2438">
                  <c:v>0</c:v>
                </c:pt>
                <c:pt idx="2439">
                  <c:v>0</c:v>
                </c:pt>
                <c:pt idx="2440">
                  <c:v>0</c:v>
                </c:pt>
                <c:pt idx="2441">
                  <c:v>0</c:v>
                </c:pt>
                <c:pt idx="2442">
                  <c:v>0</c:v>
                </c:pt>
                <c:pt idx="2443">
                  <c:v>0</c:v>
                </c:pt>
                <c:pt idx="2444">
                  <c:v>0</c:v>
                </c:pt>
                <c:pt idx="2445">
                  <c:v>0</c:v>
                </c:pt>
                <c:pt idx="2446">
                  <c:v>0</c:v>
                </c:pt>
                <c:pt idx="2447">
                  <c:v>0</c:v>
                </c:pt>
                <c:pt idx="2448">
                  <c:v>0</c:v>
                </c:pt>
                <c:pt idx="2449">
                  <c:v>0</c:v>
                </c:pt>
                <c:pt idx="2450">
                  <c:v>0</c:v>
                </c:pt>
                <c:pt idx="2451">
                  <c:v>0</c:v>
                </c:pt>
                <c:pt idx="2452">
                  <c:v>0</c:v>
                </c:pt>
                <c:pt idx="2453">
                  <c:v>0</c:v>
                </c:pt>
                <c:pt idx="2454">
                  <c:v>0</c:v>
                </c:pt>
                <c:pt idx="2455">
                  <c:v>0</c:v>
                </c:pt>
                <c:pt idx="2456">
                  <c:v>0</c:v>
                </c:pt>
                <c:pt idx="2457">
                  <c:v>0</c:v>
                </c:pt>
                <c:pt idx="2458">
                  <c:v>0</c:v>
                </c:pt>
                <c:pt idx="2459">
                  <c:v>0</c:v>
                </c:pt>
                <c:pt idx="2460">
                  <c:v>0</c:v>
                </c:pt>
                <c:pt idx="2461">
                  <c:v>0</c:v>
                </c:pt>
                <c:pt idx="2462">
                  <c:v>0</c:v>
                </c:pt>
                <c:pt idx="2463">
                  <c:v>0</c:v>
                </c:pt>
                <c:pt idx="2464">
                  <c:v>0</c:v>
                </c:pt>
                <c:pt idx="2465">
                  <c:v>0</c:v>
                </c:pt>
                <c:pt idx="2466">
                  <c:v>0</c:v>
                </c:pt>
                <c:pt idx="2467">
                  <c:v>0</c:v>
                </c:pt>
                <c:pt idx="2468">
                  <c:v>0</c:v>
                </c:pt>
                <c:pt idx="2469">
                  <c:v>0</c:v>
                </c:pt>
                <c:pt idx="2470">
                  <c:v>0</c:v>
                </c:pt>
                <c:pt idx="2471">
                  <c:v>0</c:v>
                </c:pt>
                <c:pt idx="2472">
                  <c:v>0</c:v>
                </c:pt>
                <c:pt idx="2473">
                  <c:v>0</c:v>
                </c:pt>
                <c:pt idx="2474">
                  <c:v>0</c:v>
                </c:pt>
                <c:pt idx="2475">
                  <c:v>0</c:v>
                </c:pt>
                <c:pt idx="2476">
                  <c:v>0</c:v>
                </c:pt>
                <c:pt idx="2477">
                  <c:v>0</c:v>
                </c:pt>
                <c:pt idx="2478">
                  <c:v>0</c:v>
                </c:pt>
                <c:pt idx="2479">
                  <c:v>0</c:v>
                </c:pt>
                <c:pt idx="2480">
                  <c:v>0</c:v>
                </c:pt>
                <c:pt idx="2481">
                  <c:v>0</c:v>
                </c:pt>
                <c:pt idx="2482">
                  <c:v>0</c:v>
                </c:pt>
                <c:pt idx="2483">
                  <c:v>0</c:v>
                </c:pt>
                <c:pt idx="2484">
                  <c:v>0</c:v>
                </c:pt>
                <c:pt idx="2485">
                  <c:v>0</c:v>
                </c:pt>
                <c:pt idx="2486">
                  <c:v>0</c:v>
                </c:pt>
                <c:pt idx="2487">
                  <c:v>0</c:v>
                </c:pt>
                <c:pt idx="2488">
                  <c:v>0</c:v>
                </c:pt>
                <c:pt idx="2489">
                  <c:v>0</c:v>
                </c:pt>
                <c:pt idx="2490">
                  <c:v>0</c:v>
                </c:pt>
                <c:pt idx="2491">
                  <c:v>0</c:v>
                </c:pt>
                <c:pt idx="2492">
                  <c:v>0</c:v>
                </c:pt>
                <c:pt idx="2493">
                  <c:v>0</c:v>
                </c:pt>
                <c:pt idx="2494">
                  <c:v>0</c:v>
                </c:pt>
                <c:pt idx="2495">
                  <c:v>0</c:v>
                </c:pt>
                <c:pt idx="2496">
                  <c:v>0</c:v>
                </c:pt>
                <c:pt idx="2497">
                  <c:v>0</c:v>
                </c:pt>
                <c:pt idx="2498">
                  <c:v>0</c:v>
                </c:pt>
                <c:pt idx="2499">
                  <c:v>0</c:v>
                </c:pt>
                <c:pt idx="2500">
                  <c:v>0</c:v>
                </c:pt>
                <c:pt idx="2501">
                  <c:v>0</c:v>
                </c:pt>
                <c:pt idx="2502">
                  <c:v>0</c:v>
                </c:pt>
                <c:pt idx="2503">
                  <c:v>0</c:v>
                </c:pt>
                <c:pt idx="2504">
                  <c:v>0</c:v>
                </c:pt>
                <c:pt idx="2505">
                  <c:v>0</c:v>
                </c:pt>
                <c:pt idx="2506">
                  <c:v>0</c:v>
                </c:pt>
                <c:pt idx="2507">
                  <c:v>0</c:v>
                </c:pt>
                <c:pt idx="2508">
                  <c:v>0</c:v>
                </c:pt>
                <c:pt idx="2509">
                  <c:v>0</c:v>
                </c:pt>
                <c:pt idx="2510">
                  <c:v>0</c:v>
                </c:pt>
                <c:pt idx="2511">
                  <c:v>0</c:v>
                </c:pt>
                <c:pt idx="2512">
                  <c:v>0</c:v>
                </c:pt>
                <c:pt idx="2513">
                  <c:v>0</c:v>
                </c:pt>
                <c:pt idx="2514">
                  <c:v>0</c:v>
                </c:pt>
                <c:pt idx="2515">
                  <c:v>0</c:v>
                </c:pt>
                <c:pt idx="2516">
                  <c:v>0</c:v>
                </c:pt>
                <c:pt idx="2517">
                  <c:v>0</c:v>
                </c:pt>
                <c:pt idx="2518">
                  <c:v>0</c:v>
                </c:pt>
                <c:pt idx="2519">
                  <c:v>0</c:v>
                </c:pt>
                <c:pt idx="2520">
                  <c:v>0</c:v>
                </c:pt>
                <c:pt idx="2521">
                  <c:v>0</c:v>
                </c:pt>
                <c:pt idx="2522">
                  <c:v>0</c:v>
                </c:pt>
                <c:pt idx="2523">
                  <c:v>0</c:v>
                </c:pt>
                <c:pt idx="2524">
                  <c:v>0</c:v>
                </c:pt>
                <c:pt idx="2525">
                  <c:v>0</c:v>
                </c:pt>
                <c:pt idx="2526">
                  <c:v>0</c:v>
                </c:pt>
                <c:pt idx="2527">
                  <c:v>0</c:v>
                </c:pt>
                <c:pt idx="2528">
                  <c:v>0</c:v>
                </c:pt>
                <c:pt idx="2529">
                  <c:v>0</c:v>
                </c:pt>
                <c:pt idx="2530">
                  <c:v>0</c:v>
                </c:pt>
                <c:pt idx="2531">
                  <c:v>0</c:v>
                </c:pt>
                <c:pt idx="2532">
                  <c:v>0</c:v>
                </c:pt>
                <c:pt idx="2533">
                  <c:v>0</c:v>
                </c:pt>
                <c:pt idx="2534">
                  <c:v>0</c:v>
                </c:pt>
                <c:pt idx="2535">
                  <c:v>0</c:v>
                </c:pt>
                <c:pt idx="2536">
                  <c:v>0</c:v>
                </c:pt>
                <c:pt idx="2537">
                  <c:v>0</c:v>
                </c:pt>
                <c:pt idx="2538">
                  <c:v>0</c:v>
                </c:pt>
                <c:pt idx="2539">
                  <c:v>0</c:v>
                </c:pt>
                <c:pt idx="2540">
                  <c:v>0</c:v>
                </c:pt>
                <c:pt idx="2541">
                  <c:v>0</c:v>
                </c:pt>
                <c:pt idx="2542">
                  <c:v>0</c:v>
                </c:pt>
                <c:pt idx="2543">
                  <c:v>0</c:v>
                </c:pt>
                <c:pt idx="2544">
                  <c:v>0</c:v>
                </c:pt>
                <c:pt idx="2545">
                  <c:v>0</c:v>
                </c:pt>
                <c:pt idx="2546">
                  <c:v>0</c:v>
                </c:pt>
                <c:pt idx="2547">
                  <c:v>0</c:v>
                </c:pt>
                <c:pt idx="2548">
                  <c:v>0</c:v>
                </c:pt>
                <c:pt idx="2549">
                  <c:v>0</c:v>
                </c:pt>
                <c:pt idx="2550">
                  <c:v>0</c:v>
                </c:pt>
                <c:pt idx="2551">
                  <c:v>0</c:v>
                </c:pt>
                <c:pt idx="2552">
                  <c:v>0</c:v>
                </c:pt>
                <c:pt idx="2553">
                  <c:v>0</c:v>
                </c:pt>
                <c:pt idx="2554">
                  <c:v>0</c:v>
                </c:pt>
                <c:pt idx="2555">
                  <c:v>0</c:v>
                </c:pt>
                <c:pt idx="2556">
                  <c:v>0</c:v>
                </c:pt>
                <c:pt idx="2557">
                  <c:v>0</c:v>
                </c:pt>
                <c:pt idx="2558">
                  <c:v>0</c:v>
                </c:pt>
                <c:pt idx="2559">
                  <c:v>0</c:v>
                </c:pt>
                <c:pt idx="2560">
                  <c:v>0</c:v>
                </c:pt>
                <c:pt idx="2561">
                  <c:v>0</c:v>
                </c:pt>
                <c:pt idx="2562">
                  <c:v>0</c:v>
                </c:pt>
                <c:pt idx="2563">
                  <c:v>0</c:v>
                </c:pt>
                <c:pt idx="2564">
                  <c:v>0</c:v>
                </c:pt>
                <c:pt idx="2565">
                  <c:v>0</c:v>
                </c:pt>
                <c:pt idx="2566">
                  <c:v>0</c:v>
                </c:pt>
                <c:pt idx="2567">
                  <c:v>0</c:v>
                </c:pt>
                <c:pt idx="2568">
                  <c:v>0</c:v>
                </c:pt>
                <c:pt idx="2569">
                  <c:v>0</c:v>
                </c:pt>
                <c:pt idx="2570">
                  <c:v>0</c:v>
                </c:pt>
                <c:pt idx="2571">
                  <c:v>0</c:v>
                </c:pt>
                <c:pt idx="2572">
                  <c:v>0</c:v>
                </c:pt>
                <c:pt idx="2573">
                  <c:v>0</c:v>
                </c:pt>
                <c:pt idx="2574">
                  <c:v>0</c:v>
                </c:pt>
                <c:pt idx="2575">
                  <c:v>0</c:v>
                </c:pt>
                <c:pt idx="2576">
                  <c:v>0</c:v>
                </c:pt>
                <c:pt idx="2577">
                  <c:v>0</c:v>
                </c:pt>
                <c:pt idx="2578">
                  <c:v>0</c:v>
                </c:pt>
                <c:pt idx="2579">
                  <c:v>0</c:v>
                </c:pt>
                <c:pt idx="2580">
                  <c:v>0</c:v>
                </c:pt>
                <c:pt idx="2581">
                  <c:v>0</c:v>
                </c:pt>
                <c:pt idx="2582">
                  <c:v>0</c:v>
                </c:pt>
                <c:pt idx="2583">
                  <c:v>0</c:v>
                </c:pt>
                <c:pt idx="2584">
                  <c:v>0</c:v>
                </c:pt>
                <c:pt idx="2585">
                  <c:v>0</c:v>
                </c:pt>
                <c:pt idx="2586">
                  <c:v>0</c:v>
                </c:pt>
                <c:pt idx="2587">
                  <c:v>0</c:v>
                </c:pt>
                <c:pt idx="2588">
                  <c:v>0</c:v>
                </c:pt>
                <c:pt idx="2589">
                  <c:v>0</c:v>
                </c:pt>
                <c:pt idx="2590">
                  <c:v>0</c:v>
                </c:pt>
                <c:pt idx="2591">
                  <c:v>0</c:v>
                </c:pt>
                <c:pt idx="2592">
                  <c:v>0</c:v>
                </c:pt>
                <c:pt idx="2593">
                  <c:v>0</c:v>
                </c:pt>
                <c:pt idx="2594">
                  <c:v>0</c:v>
                </c:pt>
                <c:pt idx="2595">
                  <c:v>0</c:v>
                </c:pt>
                <c:pt idx="2596">
                  <c:v>0</c:v>
                </c:pt>
                <c:pt idx="2597">
                  <c:v>0</c:v>
                </c:pt>
                <c:pt idx="2598">
                  <c:v>0</c:v>
                </c:pt>
                <c:pt idx="2599">
                  <c:v>0</c:v>
                </c:pt>
                <c:pt idx="2600">
                  <c:v>0</c:v>
                </c:pt>
                <c:pt idx="2601">
                  <c:v>0</c:v>
                </c:pt>
                <c:pt idx="2602">
                  <c:v>0</c:v>
                </c:pt>
                <c:pt idx="2603">
                  <c:v>0</c:v>
                </c:pt>
                <c:pt idx="2604">
                  <c:v>0</c:v>
                </c:pt>
                <c:pt idx="2605">
                  <c:v>0</c:v>
                </c:pt>
                <c:pt idx="2606">
                  <c:v>0</c:v>
                </c:pt>
                <c:pt idx="2607">
                  <c:v>0</c:v>
                </c:pt>
                <c:pt idx="2608">
                  <c:v>0</c:v>
                </c:pt>
                <c:pt idx="2609">
                  <c:v>0</c:v>
                </c:pt>
                <c:pt idx="2610">
                  <c:v>0</c:v>
                </c:pt>
                <c:pt idx="2611">
                  <c:v>0</c:v>
                </c:pt>
                <c:pt idx="2612">
                  <c:v>0</c:v>
                </c:pt>
                <c:pt idx="2613">
                  <c:v>0</c:v>
                </c:pt>
                <c:pt idx="2614">
                  <c:v>0</c:v>
                </c:pt>
                <c:pt idx="2615">
                  <c:v>0</c:v>
                </c:pt>
                <c:pt idx="2616">
                  <c:v>0</c:v>
                </c:pt>
                <c:pt idx="2617">
                  <c:v>0</c:v>
                </c:pt>
                <c:pt idx="2618">
                  <c:v>0</c:v>
                </c:pt>
                <c:pt idx="2619">
                  <c:v>0</c:v>
                </c:pt>
                <c:pt idx="2620">
                  <c:v>0</c:v>
                </c:pt>
                <c:pt idx="2621">
                  <c:v>0</c:v>
                </c:pt>
                <c:pt idx="2622">
                  <c:v>0</c:v>
                </c:pt>
                <c:pt idx="2623">
                  <c:v>0</c:v>
                </c:pt>
                <c:pt idx="2624">
                  <c:v>0</c:v>
                </c:pt>
                <c:pt idx="2625">
                  <c:v>0</c:v>
                </c:pt>
                <c:pt idx="2626">
                  <c:v>0</c:v>
                </c:pt>
                <c:pt idx="2627">
                  <c:v>0</c:v>
                </c:pt>
                <c:pt idx="2628">
                  <c:v>0</c:v>
                </c:pt>
                <c:pt idx="2629">
                  <c:v>0</c:v>
                </c:pt>
                <c:pt idx="2630">
                  <c:v>0</c:v>
                </c:pt>
                <c:pt idx="2631">
                  <c:v>0</c:v>
                </c:pt>
                <c:pt idx="2632">
                  <c:v>0</c:v>
                </c:pt>
                <c:pt idx="2633">
                  <c:v>0</c:v>
                </c:pt>
                <c:pt idx="2634">
                  <c:v>0</c:v>
                </c:pt>
                <c:pt idx="2635">
                  <c:v>0</c:v>
                </c:pt>
                <c:pt idx="2636">
                  <c:v>0</c:v>
                </c:pt>
                <c:pt idx="2637">
                  <c:v>0</c:v>
                </c:pt>
                <c:pt idx="2638">
                  <c:v>0</c:v>
                </c:pt>
                <c:pt idx="2639">
                  <c:v>0</c:v>
                </c:pt>
                <c:pt idx="2640">
                  <c:v>0</c:v>
                </c:pt>
                <c:pt idx="2641">
                  <c:v>0</c:v>
                </c:pt>
                <c:pt idx="2642">
                  <c:v>0</c:v>
                </c:pt>
                <c:pt idx="2643">
                  <c:v>0</c:v>
                </c:pt>
                <c:pt idx="2644">
                  <c:v>0</c:v>
                </c:pt>
                <c:pt idx="2645">
                  <c:v>0</c:v>
                </c:pt>
                <c:pt idx="2646">
                  <c:v>0</c:v>
                </c:pt>
                <c:pt idx="2647">
                  <c:v>0</c:v>
                </c:pt>
                <c:pt idx="2648">
                  <c:v>0</c:v>
                </c:pt>
                <c:pt idx="2649">
                  <c:v>0</c:v>
                </c:pt>
                <c:pt idx="2650">
                  <c:v>0</c:v>
                </c:pt>
                <c:pt idx="2651">
                  <c:v>0</c:v>
                </c:pt>
                <c:pt idx="2652">
                  <c:v>0</c:v>
                </c:pt>
                <c:pt idx="2653">
                  <c:v>0</c:v>
                </c:pt>
                <c:pt idx="2654">
                  <c:v>0</c:v>
                </c:pt>
                <c:pt idx="2655">
                  <c:v>0</c:v>
                </c:pt>
                <c:pt idx="2656">
                  <c:v>0</c:v>
                </c:pt>
                <c:pt idx="2657">
                  <c:v>0</c:v>
                </c:pt>
                <c:pt idx="2658">
                  <c:v>0</c:v>
                </c:pt>
                <c:pt idx="2659">
                  <c:v>0</c:v>
                </c:pt>
                <c:pt idx="2660">
                  <c:v>0</c:v>
                </c:pt>
                <c:pt idx="2661">
                  <c:v>0</c:v>
                </c:pt>
                <c:pt idx="2662">
                  <c:v>0</c:v>
                </c:pt>
                <c:pt idx="2663">
                  <c:v>0</c:v>
                </c:pt>
                <c:pt idx="2664">
                  <c:v>0</c:v>
                </c:pt>
                <c:pt idx="2665">
                  <c:v>0</c:v>
                </c:pt>
                <c:pt idx="2666">
                  <c:v>0</c:v>
                </c:pt>
                <c:pt idx="2667">
                  <c:v>0</c:v>
                </c:pt>
                <c:pt idx="2668">
                  <c:v>0</c:v>
                </c:pt>
                <c:pt idx="2669">
                  <c:v>0</c:v>
                </c:pt>
                <c:pt idx="2670">
                  <c:v>0</c:v>
                </c:pt>
                <c:pt idx="2671">
                  <c:v>0</c:v>
                </c:pt>
                <c:pt idx="2672">
                  <c:v>0</c:v>
                </c:pt>
                <c:pt idx="2673">
                  <c:v>0</c:v>
                </c:pt>
                <c:pt idx="2674">
                  <c:v>0</c:v>
                </c:pt>
                <c:pt idx="2675">
                  <c:v>0</c:v>
                </c:pt>
                <c:pt idx="2676">
                  <c:v>0</c:v>
                </c:pt>
                <c:pt idx="2677">
                  <c:v>0</c:v>
                </c:pt>
                <c:pt idx="2678">
                  <c:v>0</c:v>
                </c:pt>
                <c:pt idx="2679">
                  <c:v>0</c:v>
                </c:pt>
                <c:pt idx="2680">
                  <c:v>0</c:v>
                </c:pt>
                <c:pt idx="2681">
                  <c:v>0</c:v>
                </c:pt>
                <c:pt idx="2682">
                  <c:v>0</c:v>
                </c:pt>
                <c:pt idx="2683">
                  <c:v>0</c:v>
                </c:pt>
                <c:pt idx="2684">
                  <c:v>0</c:v>
                </c:pt>
                <c:pt idx="2685">
                  <c:v>0</c:v>
                </c:pt>
                <c:pt idx="2686">
                  <c:v>0</c:v>
                </c:pt>
                <c:pt idx="2687">
                  <c:v>0</c:v>
                </c:pt>
                <c:pt idx="2688">
                  <c:v>0</c:v>
                </c:pt>
                <c:pt idx="2689">
                  <c:v>0</c:v>
                </c:pt>
                <c:pt idx="2690">
                  <c:v>0</c:v>
                </c:pt>
                <c:pt idx="2691">
                  <c:v>0</c:v>
                </c:pt>
                <c:pt idx="2692">
                  <c:v>0</c:v>
                </c:pt>
                <c:pt idx="2693">
                  <c:v>0</c:v>
                </c:pt>
                <c:pt idx="2694">
                  <c:v>0</c:v>
                </c:pt>
                <c:pt idx="2695">
                  <c:v>0</c:v>
                </c:pt>
                <c:pt idx="2696">
                  <c:v>0</c:v>
                </c:pt>
                <c:pt idx="2697">
                  <c:v>0</c:v>
                </c:pt>
                <c:pt idx="2698">
                  <c:v>0</c:v>
                </c:pt>
                <c:pt idx="2699">
                  <c:v>0</c:v>
                </c:pt>
                <c:pt idx="2700">
                  <c:v>0</c:v>
                </c:pt>
                <c:pt idx="2701">
                  <c:v>0</c:v>
                </c:pt>
                <c:pt idx="2702">
                  <c:v>0</c:v>
                </c:pt>
                <c:pt idx="2703">
                  <c:v>0</c:v>
                </c:pt>
                <c:pt idx="2704">
                  <c:v>0</c:v>
                </c:pt>
                <c:pt idx="2705">
                  <c:v>0</c:v>
                </c:pt>
                <c:pt idx="2706">
                  <c:v>0</c:v>
                </c:pt>
                <c:pt idx="2707">
                  <c:v>0</c:v>
                </c:pt>
                <c:pt idx="2708">
                  <c:v>0</c:v>
                </c:pt>
                <c:pt idx="2709">
                  <c:v>0</c:v>
                </c:pt>
                <c:pt idx="2710">
                  <c:v>0</c:v>
                </c:pt>
                <c:pt idx="2711">
                  <c:v>0</c:v>
                </c:pt>
                <c:pt idx="2712">
                  <c:v>0</c:v>
                </c:pt>
                <c:pt idx="2713">
                  <c:v>0</c:v>
                </c:pt>
                <c:pt idx="2714">
                  <c:v>0</c:v>
                </c:pt>
                <c:pt idx="2715">
                  <c:v>0</c:v>
                </c:pt>
                <c:pt idx="2716">
                  <c:v>0</c:v>
                </c:pt>
                <c:pt idx="2717">
                  <c:v>0</c:v>
                </c:pt>
                <c:pt idx="2718">
                  <c:v>0</c:v>
                </c:pt>
                <c:pt idx="2719">
                  <c:v>0</c:v>
                </c:pt>
                <c:pt idx="2720">
                  <c:v>0</c:v>
                </c:pt>
                <c:pt idx="2721">
                  <c:v>0</c:v>
                </c:pt>
                <c:pt idx="2722">
                  <c:v>0</c:v>
                </c:pt>
                <c:pt idx="2723">
                  <c:v>0</c:v>
                </c:pt>
                <c:pt idx="2724">
                  <c:v>0</c:v>
                </c:pt>
                <c:pt idx="2725">
                  <c:v>0</c:v>
                </c:pt>
                <c:pt idx="2726">
                  <c:v>0</c:v>
                </c:pt>
                <c:pt idx="2727">
                  <c:v>0</c:v>
                </c:pt>
                <c:pt idx="2728">
                  <c:v>0</c:v>
                </c:pt>
                <c:pt idx="2729">
                  <c:v>0</c:v>
                </c:pt>
                <c:pt idx="2730">
                  <c:v>0</c:v>
                </c:pt>
                <c:pt idx="2731">
                  <c:v>0</c:v>
                </c:pt>
                <c:pt idx="2732">
                  <c:v>0</c:v>
                </c:pt>
                <c:pt idx="2733">
                  <c:v>0</c:v>
                </c:pt>
                <c:pt idx="2734">
                  <c:v>0</c:v>
                </c:pt>
                <c:pt idx="2735">
                  <c:v>0</c:v>
                </c:pt>
                <c:pt idx="2736">
                  <c:v>0</c:v>
                </c:pt>
                <c:pt idx="2737">
                  <c:v>0</c:v>
                </c:pt>
                <c:pt idx="2738">
                  <c:v>0</c:v>
                </c:pt>
                <c:pt idx="2739">
                  <c:v>0</c:v>
                </c:pt>
                <c:pt idx="2740">
                  <c:v>0</c:v>
                </c:pt>
                <c:pt idx="2741">
                  <c:v>0</c:v>
                </c:pt>
                <c:pt idx="2742">
                  <c:v>0</c:v>
                </c:pt>
                <c:pt idx="2743">
                  <c:v>0</c:v>
                </c:pt>
                <c:pt idx="2744">
                  <c:v>0</c:v>
                </c:pt>
                <c:pt idx="2745">
                  <c:v>0</c:v>
                </c:pt>
                <c:pt idx="2746">
                  <c:v>0</c:v>
                </c:pt>
                <c:pt idx="2747">
                  <c:v>0</c:v>
                </c:pt>
                <c:pt idx="2748">
                  <c:v>0</c:v>
                </c:pt>
                <c:pt idx="2749">
                  <c:v>0</c:v>
                </c:pt>
                <c:pt idx="2750">
                  <c:v>0</c:v>
                </c:pt>
                <c:pt idx="2751">
                  <c:v>0</c:v>
                </c:pt>
                <c:pt idx="2752">
                  <c:v>0</c:v>
                </c:pt>
                <c:pt idx="2753">
                  <c:v>0</c:v>
                </c:pt>
                <c:pt idx="2754">
                  <c:v>0</c:v>
                </c:pt>
                <c:pt idx="2755">
                  <c:v>0</c:v>
                </c:pt>
                <c:pt idx="2756">
                  <c:v>0</c:v>
                </c:pt>
                <c:pt idx="2757">
                  <c:v>0</c:v>
                </c:pt>
                <c:pt idx="2758">
                  <c:v>0</c:v>
                </c:pt>
                <c:pt idx="2759">
                  <c:v>0</c:v>
                </c:pt>
                <c:pt idx="2760">
                  <c:v>0</c:v>
                </c:pt>
                <c:pt idx="2761">
                  <c:v>0</c:v>
                </c:pt>
                <c:pt idx="2762">
                  <c:v>0</c:v>
                </c:pt>
                <c:pt idx="2763">
                  <c:v>0</c:v>
                </c:pt>
                <c:pt idx="2764">
                  <c:v>0</c:v>
                </c:pt>
                <c:pt idx="2765">
                  <c:v>0</c:v>
                </c:pt>
                <c:pt idx="2766">
                  <c:v>0</c:v>
                </c:pt>
                <c:pt idx="2767">
                  <c:v>0</c:v>
                </c:pt>
                <c:pt idx="2768">
                  <c:v>0</c:v>
                </c:pt>
                <c:pt idx="2769">
                  <c:v>0</c:v>
                </c:pt>
                <c:pt idx="2770">
                  <c:v>0</c:v>
                </c:pt>
                <c:pt idx="2771">
                  <c:v>0</c:v>
                </c:pt>
                <c:pt idx="2772">
                  <c:v>0</c:v>
                </c:pt>
                <c:pt idx="2773">
                  <c:v>0</c:v>
                </c:pt>
                <c:pt idx="2774">
                  <c:v>0</c:v>
                </c:pt>
                <c:pt idx="2775">
                  <c:v>0</c:v>
                </c:pt>
                <c:pt idx="2776">
                  <c:v>0</c:v>
                </c:pt>
                <c:pt idx="2777">
                  <c:v>0</c:v>
                </c:pt>
                <c:pt idx="2778">
                  <c:v>0</c:v>
                </c:pt>
                <c:pt idx="2779">
                  <c:v>0</c:v>
                </c:pt>
                <c:pt idx="2780">
                  <c:v>0</c:v>
                </c:pt>
                <c:pt idx="2781">
                  <c:v>0</c:v>
                </c:pt>
                <c:pt idx="2782">
                  <c:v>0</c:v>
                </c:pt>
                <c:pt idx="2783">
                  <c:v>0</c:v>
                </c:pt>
                <c:pt idx="2784">
                  <c:v>0</c:v>
                </c:pt>
                <c:pt idx="2785">
                  <c:v>0</c:v>
                </c:pt>
                <c:pt idx="2786">
                  <c:v>0</c:v>
                </c:pt>
                <c:pt idx="2787">
                  <c:v>0</c:v>
                </c:pt>
                <c:pt idx="2788">
                  <c:v>0</c:v>
                </c:pt>
                <c:pt idx="2789">
                  <c:v>0</c:v>
                </c:pt>
                <c:pt idx="2790">
                  <c:v>0</c:v>
                </c:pt>
                <c:pt idx="2791">
                  <c:v>0</c:v>
                </c:pt>
                <c:pt idx="2792">
                  <c:v>0</c:v>
                </c:pt>
                <c:pt idx="2793">
                  <c:v>0</c:v>
                </c:pt>
                <c:pt idx="2794">
                  <c:v>0</c:v>
                </c:pt>
                <c:pt idx="2795">
                  <c:v>0</c:v>
                </c:pt>
                <c:pt idx="2796">
                  <c:v>0</c:v>
                </c:pt>
                <c:pt idx="2797">
                  <c:v>0</c:v>
                </c:pt>
                <c:pt idx="2798">
                  <c:v>0</c:v>
                </c:pt>
                <c:pt idx="2799">
                  <c:v>0</c:v>
                </c:pt>
                <c:pt idx="2800">
                  <c:v>0</c:v>
                </c:pt>
                <c:pt idx="2801">
                  <c:v>0</c:v>
                </c:pt>
                <c:pt idx="2802">
                  <c:v>0</c:v>
                </c:pt>
                <c:pt idx="2803">
                  <c:v>0</c:v>
                </c:pt>
                <c:pt idx="2804">
                  <c:v>0</c:v>
                </c:pt>
                <c:pt idx="2805">
                  <c:v>0</c:v>
                </c:pt>
                <c:pt idx="2806">
                  <c:v>0</c:v>
                </c:pt>
                <c:pt idx="2807">
                  <c:v>0</c:v>
                </c:pt>
                <c:pt idx="2808">
                  <c:v>0</c:v>
                </c:pt>
                <c:pt idx="2809">
                  <c:v>0</c:v>
                </c:pt>
                <c:pt idx="2810">
                  <c:v>0</c:v>
                </c:pt>
                <c:pt idx="2811">
                  <c:v>0</c:v>
                </c:pt>
                <c:pt idx="2812">
                  <c:v>0</c:v>
                </c:pt>
                <c:pt idx="2813">
                  <c:v>0</c:v>
                </c:pt>
                <c:pt idx="2814">
                  <c:v>0</c:v>
                </c:pt>
                <c:pt idx="2815">
                  <c:v>0</c:v>
                </c:pt>
                <c:pt idx="2816">
                  <c:v>0</c:v>
                </c:pt>
                <c:pt idx="2817">
                  <c:v>0</c:v>
                </c:pt>
                <c:pt idx="2818">
                  <c:v>0</c:v>
                </c:pt>
                <c:pt idx="2819">
                  <c:v>0</c:v>
                </c:pt>
                <c:pt idx="2820">
                  <c:v>0</c:v>
                </c:pt>
                <c:pt idx="2821">
                  <c:v>0</c:v>
                </c:pt>
                <c:pt idx="2822">
                  <c:v>0</c:v>
                </c:pt>
                <c:pt idx="2823">
                  <c:v>0</c:v>
                </c:pt>
                <c:pt idx="2824">
                  <c:v>0</c:v>
                </c:pt>
                <c:pt idx="2825">
                  <c:v>0</c:v>
                </c:pt>
                <c:pt idx="2826">
                  <c:v>0</c:v>
                </c:pt>
                <c:pt idx="2827">
                  <c:v>0</c:v>
                </c:pt>
                <c:pt idx="2828">
                  <c:v>0</c:v>
                </c:pt>
                <c:pt idx="2829">
                  <c:v>0</c:v>
                </c:pt>
                <c:pt idx="2830">
                  <c:v>0</c:v>
                </c:pt>
                <c:pt idx="2831">
                  <c:v>0</c:v>
                </c:pt>
                <c:pt idx="2832">
                  <c:v>0</c:v>
                </c:pt>
                <c:pt idx="2833">
                  <c:v>0</c:v>
                </c:pt>
                <c:pt idx="2834">
                  <c:v>0</c:v>
                </c:pt>
                <c:pt idx="2835">
                  <c:v>0</c:v>
                </c:pt>
                <c:pt idx="2836">
                  <c:v>0</c:v>
                </c:pt>
                <c:pt idx="2837">
                  <c:v>0</c:v>
                </c:pt>
                <c:pt idx="2838">
                  <c:v>0</c:v>
                </c:pt>
                <c:pt idx="2839">
                  <c:v>0</c:v>
                </c:pt>
                <c:pt idx="2840">
                  <c:v>0</c:v>
                </c:pt>
                <c:pt idx="2841">
                  <c:v>0</c:v>
                </c:pt>
                <c:pt idx="2842">
                  <c:v>0</c:v>
                </c:pt>
                <c:pt idx="2843">
                  <c:v>0</c:v>
                </c:pt>
                <c:pt idx="2844">
                  <c:v>0</c:v>
                </c:pt>
                <c:pt idx="2845">
                  <c:v>0</c:v>
                </c:pt>
                <c:pt idx="2846">
                  <c:v>0</c:v>
                </c:pt>
                <c:pt idx="2847">
                  <c:v>0</c:v>
                </c:pt>
                <c:pt idx="2848">
                  <c:v>0</c:v>
                </c:pt>
                <c:pt idx="2849">
                  <c:v>0</c:v>
                </c:pt>
                <c:pt idx="2850">
                  <c:v>0</c:v>
                </c:pt>
                <c:pt idx="2851">
                  <c:v>0</c:v>
                </c:pt>
                <c:pt idx="2852">
                  <c:v>0</c:v>
                </c:pt>
                <c:pt idx="2853">
                  <c:v>0</c:v>
                </c:pt>
                <c:pt idx="2854">
                  <c:v>0</c:v>
                </c:pt>
                <c:pt idx="2855">
                  <c:v>0</c:v>
                </c:pt>
                <c:pt idx="2856">
                  <c:v>0</c:v>
                </c:pt>
                <c:pt idx="2857">
                  <c:v>0</c:v>
                </c:pt>
                <c:pt idx="2858">
                  <c:v>0</c:v>
                </c:pt>
                <c:pt idx="2859">
                  <c:v>0</c:v>
                </c:pt>
                <c:pt idx="2860">
                  <c:v>0</c:v>
                </c:pt>
                <c:pt idx="2861">
                  <c:v>0</c:v>
                </c:pt>
                <c:pt idx="2862">
                  <c:v>0</c:v>
                </c:pt>
                <c:pt idx="2863">
                  <c:v>0</c:v>
                </c:pt>
                <c:pt idx="2864">
                  <c:v>0</c:v>
                </c:pt>
                <c:pt idx="2865">
                  <c:v>0</c:v>
                </c:pt>
                <c:pt idx="2866">
                  <c:v>0</c:v>
                </c:pt>
                <c:pt idx="2867">
                  <c:v>0</c:v>
                </c:pt>
                <c:pt idx="2868">
                  <c:v>0</c:v>
                </c:pt>
                <c:pt idx="2869">
                  <c:v>0</c:v>
                </c:pt>
                <c:pt idx="2870">
                  <c:v>0</c:v>
                </c:pt>
                <c:pt idx="2871">
                  <c:v>0</c:v>
                </c:pt>
                <c:pt idx="2872">
                  <c:v>0</c:v>
                </c:pt>
                <c:pt idx="2873">
                  <c:v>0</c:v>
                </c:pt>
                <c:pt idx="2874">
                  <c:v>0</c:v>
                </c:pt>
                <c:pt idx="2875">
                  <c:v>0</c:v>
                </c:pt>
                <c:pt idx="2876">
                  <c:v>0</c:v>
                </c:pt>
                <c:pt idx="2877">
                  <c:v>0</c:v>
                </c:pt>
                <c:pt idx="2878">
                  <c:v>0</c:v>
                </c:pt>
                <c:pt idx="2879">
                  <c:v>0</c:v>
                </c:pt>
                <c:pt idx="2880">
                  <c:v>0</c:v>
                </c:pt>
                <c:pt idx="2881">
                  <c:v>0</c:v>
                </c:pt>
                <c:pt idx="2882">
                  <c:v>0</c:v>
                </c:pt>
                <c:pt idx="2883">
                  <c:v>0</c:v>
                </c:pt>
                <c:pt idx="2884">
                  <c:v>0</c:v>
                </c:pt>
                <c:pt idx="2885">
                  <c:v>0</c:v>
                </c:pt>
                <c:pt idx="2886">
                  <c:v>0</c:v>
                </c:pt>
                <c:pt idx="2887">
                  <c:v>0</c:v>
                </c:pt>
                <c:pt idx="2888">
                  <c:v>0</c:v>
                </c:pt>
                <c:pt idx="2889">
                  <c:v>0</c:v>
                </c:pt>
                <c:pt idx="2890">
                  <c:v>0</c:v>
                </c:pt>
                <c:pt idx="2891">
                  <c:v>0</c:v>
                </c:pt>
                <c:pt idx="2892">
                  <c:v>0</c:v>
                </c:pt>
                <c:pt idx="2893">
                  <c:v>0</c:v>
                </c:pt>
                <c:pt idx="2894">
                  <c:v>0</c:v>
                </c:pt>
                <c:pt idx="2895">
                  <c:v>0</c:v>
                </c:pt>
                <c:pt idx="2896">
                  <c:v>0</c:v>
                </c:pt>
                <c:pt idx="2897">
                  <c:v>0</c:v>
                </c:pt>
                <c:pt idx="2898">
                  <c:v>0</c:v>
                </c:pt>
                <c:pt idx="2899">
                  <c:v>0</c:v>
                </c:pt>
                <c:pt idx="2900">
                  <c:v>0</c:v>
                </c:pt>
                <c:pt idx="2901">
                  <c:v>0</c:v>
                </c:pt>
                <c:pt idx="2902">
                  <c:v>0</c:v>
                </c:pt>
                <c:pt idx="2903">
                  <c:v>0</c:v>
                </c:pt>
                <c:pt idx="2904">
                  <c:v>0</c:v>
                </c:pt>
                <c:pt idx="2905">
                  <c:v>0</c:v>
                </c:pt>
                <c:pt idx="2906">
                  <c:v>0</c:v>
                </c:pt>
                <c:pt idx="2907">
                  <c:v>0</c:v>
                </c:pt>
                <c:pt idx="2908">
                  <c:v>0</c:v>
                </c:pt>
                <c:pt idx="2909">
                  <c:v>0</c:v>
                </c:pt>
                <c:pt idx="2910">
                  <c:v>0</c:v>
                </c:pt>
                <c:pt idx="2911">
                  <c:v>0</c:v>
                </c:pt>
                <c:pt idx="2912">
                  <c:v>0</c:v>
                </c:pt>
                <c:pt idx="2913">
                  <c:v>0</c:v>
                </c:pt>
                <c:pt idx="2914">
                  <c:v>0</c:v>
                </c:pt>
                <c:pt idx="2915">
                  <c:v>0</c:v>
                </c:pt>
                <c:pt idx="2916">
                  <c:v>0</c:v>
                </c:pt>
                <c:pt idx="2917">
                  <c:v>0</c:v>
                </c:pt>
                <c:pt idx="2918">
                  <c:v>0</c:v>
                </c:pt>
                <c:pt idx="2919">
                  <c:v>0</c:v>
                </c:pt>
                <c:pt idx="2920">
                  <c:v>0</c:v>
                </c:pt>
                <c:pt idx="2921">
                  <c:v>0</c:v>
                </c:pt>
                <c:pt idx="2922">
                  <c:v>0</c:v>
                </c:pt>
                <c:pt idx="2923">
                  <c:v>0</c:v>
                </c:pt>
                <c:pt idx="2924">
                  <c:v>0</c:v>
                </c:pt>
                <c:pt idx="2925">
                  <c:v>0</c:v>
                </c:pt>
                <c:pt idx="2926">
                  <c:v>0</c:v>
                </c:pt>
                <c:pt idx="2927">
                  <c:v>0</c:v>
                </c:pt>
                <c:pt idx="2928">
                  <c:v>0</c:v>
                </c:pt>
                <c:pt idx="2929">
                  <c:v>0</c:v>
                </c:pt>
                <c:pt idx="2930">
                  <c:v>0</c:v>
                </c:pt>
                <c:pt idx="2931">
                  <c:v>0</c:v>
                </c:pt>
                <c:pt idx="2932">
                  <c:v>0</c:v>
                </c:pt>
                <c:pt idx="2933">
                  <c:v>0</c:v>
                </c:pt>
                <c:pt idx="2934">
                  <c:v>0</c:v>
                </c:pt>
                <c:pt idx="2935">
                  <c:v>0</c:v>
                </c:pt>
                <c:pt idx="2936">
                  <c:v>0</c:v>
                </c:pt>
                <c:pt idx="2937">
                  <c:v>0</c:v>
                </c:pt>
                <c:pt idx="2938">
                  <c:v>0</c:v>
                </c:pt>
                <c:pt idx="2939">
                  <c:v>0</c:v>
                </c:pt>
                <c:pt idx="2940">
                  <c:v>0</c:v>
                </c:pt>
                <c:pt idx="2941">
                  <c:v>0</c:v>
                </c:pt>
                <c:pt idx="2942">
                  <c:v>0</c:v>
                </c:pt>
                <c:pt idx="2943">
                  <c:v>0</c:v>
                </c:pt>
                <c:pt idx="2944">
                  <c:v>0</c:v>
                </c:pt>
                <c:pt idx="2945">
                  <c:v>0</c:v>
                </c:pt>
                <c:pt idx="2946">
                  <c:v>0</c:v>
                </c:pt>
                <c:pt idx="2947">
                  <c:v>0</c:v>
                </c:pt>
                <c:pt idx="2948">
                  <c:v>0</c:v>
                </c:pt>
                <c:pt idx="2949">
                  <c:v>0</c:v>
                </c:pt>
                <c:pt idx="2950">
                  <c:v>0</c:v>
                </c:pt>
                <c:pt idx="2951">
                  <c:v>0</c:v>
                </c:pt>
                <c:pt idx="2952">
                  <c:v>0</c:v>
                </c:pt>
                <c:pt idx="2953">
                  <c:v>0</c:v>
                </c:pt>
                <c:pt idx="2954">
                  <c:v>0</c:v>
                </c:pt>
                <c:pt idx="2955">
                  <c:v>0</c:v>
                </c:pt>
                <c:pt idx="2956">
                  <c:v>0</c:v>
                </c:pt>
                <c:pt idx="2957">
                  <c:v>0</c:v>
                </c:pt>
                <c:pt idx="2958">
                  <c:v>0</c:v>
                </c:pt>
                <c:pt idx="2959">
                  <c:v>0</c:v>
                </c:pt>
                <c:pt idx="2960">
                  <c:v>0</c:v>
                </c:pt>
                <c:pt idx="2961">
                  <c:v>0</c:v>
                </c:pt>
                <c:pt idx="2962">
                  <c:v>0</c:v>
                </c:pt>
                <c:pt idx="2963">
                  <c:v>0</c:v>
                </c:pt>
                <c:pt idx="2964">
                  <c:v>0</c:v>
                </c:pt>
                <c:pt idx="2965">
                  <c:v>0</c:v>
                </c:pt>
                <c:pt idx="2966">
                  <c:v>0</c:v>
                </c:pt>
                <c:pt idx="2967">
                  <c:v>0</c:v>
                </c:pt>
                <c:pt idx="2968">
                  <c:v>0</c:v>
                </c:pt>
                <c:pt idx="2969">
                  <c:v>0</c:v>
                </c:pt>
                <c:pt idx="2970">
                  <c:v>0</c:v>
                </c:pt>
                <c:pt idx="2971">
                  <c:v>0</c:v>
                </c:pt>
                <c:pt idx="2972">
                  <c:v>0</c:v>
                </c:pt>
                <c:pt idx="2973">
                  <c:v>0</c:v>
                </c:pt>
                <c:pt idx="2974">
                  <c:v>0</c:v>
                </c:pt>
                <c:pt idx="2975">
                  <c:v>0</c:v>
                </c:pt>
                <c:pt idx="2976">
                  <c:v>0</c:v>
                </c:pt>
                <c:pt idx="2977">
                  <c:v>0</c:v>
                </c:pt>
                <c:pt idx="2978">
                  <c:v>0</c:v>
                </c:pt>
                <c:pt idx="2979">
                  <c:v>0</c:v>
                </c:pt>
                <c:pt idx="2980">
                  <c:v>0</c:v>
                </c:pt>
                <c:pt idx="2981">
                  <c:v>0</c:v>
                </c:pt>
                <c:pt idx="2982">
                  <c:v>0</c:v>
                </c:pt>
                <c:pt idx="2983">
                  <c:v>0</c:v>
                </c:pt>
                <c:pt idx="2984">
                  <c:v>0</c:v>
                </c:pt>
                <c:pt idx="2985">
                  <c:v>0</c:v>
                </c:pt>
                <c:pt idx="2986">
                  <c:v>0</c:v>
                </c:pt>
                <c:pt idx="2987">
                  <c:v>0</c:v>
                </c:pt>
                <c:pt idx="2988">
                  <c:v>0</c:v>
                </c:pt>
                <c:pt idx="2989">
                  <c:v>0</c:v>
                </c:pt>
                <c:pt idx="2990">
                  <c:v>0</c:v>
                </c:pt>
                <c:pt idx="2991">
                  <c:v>0</c:v>
                </c:pt>
                <c:pt idx="2992">
                  <c:v>0</c:v>
                </c:pt>
                <c:pt idx="2993">
                  <c:v>0</c:v>
                </c:pt>
                <c:pt idx="2994">
                  <c:v>0</c:v>
                </c:pt>
                <c:pt idx="2995">
                  <c:v>0</c:v>
                </c:pt>
                <c:pt idx="2996">
                  <c:v>0</c:v>
                </c:pt>
                <c:pt idx="2997">
                  <c:v>0</c:v>
                </c:pt>
                <c:pt idx="2998">
                  <c:v>0</c:v>
                </c:pt>
                <c:pt idx="2999">
                  <c:v>0</c:v>
                </c:pt>
                <c:pt idx="3000">
                  <c:v>0</c:v>
                </c:pt>
                <c:pt idx="3001">
                  <c:v>0</c:v>
                </c:pt>
                <c:pt idx="3002">
                  <c:v>0</c:v>
                </c:pt>
                <c:pt idx="3003">
                  <c:v>0</c:v>
                </c:pt>
                <c:pt idx="3004">
                  <c:v>0</c:v>
                </c:pt>
                <c:pt idx="3005">
                  <c:v>0</c:v>
                </c:pt>
                <c:pt idx="3006">
                  <c:v>0</c:v>
                </c:pt>
                <c:pt idx="3007">
                  <c:v>0</c:v>
                </c:pt>
                <c:pt idx="3008">
                  <c:v>0</c:v>
                </c:pt>
                <c:pt idx="3009">
                  <c:v>0</c:v>
                </c:pt>
                <c:pt idx="3010">
                  <c:v>0</c:v>
                </c:pt>
                <c:pt idx="3011">
                  <c:v>0</c:v>
                </c:pt>
                <c:pt idx="3012">
                  <c:v>0</c:v>
                </c:pt>
                <c:pt idx="3013">
                  <c:v>0</c:v>
                </c:pt>
                <c:pt idx="3014">
                  <c:v>0</c:v>
                </c:pt>
                <c:pt idx="3015">
                  <c:v>0</c:v>
                </c:pt>
                <c:pt idx="3016">
                  <c:v>0</c:v>
                </c:pt>
                <c:pt idx="3017">
                  <c:v>0</c:v>
                </c:pt>
                <c:pt idx="3018">
                  <c:v>0</c:v>
                </c:pt>
                <c:pt idx="3019">
                  <c:v>0</c:v>
                </c:pt>
                <c:pt idx="3020">
                  <c:v>0</c:v>
                </c:pt>
                <c:pt idx="3021">
                  <c:v>0</c:v>
                </c:pt>
                <c:pt idx="3022">
                  <c:v>0</c:v>
                </c:pt>
                <c:pt idx="3023">
                  <c:v>0</c:v>
                </c:pt>
                <c:pt idx="3024">
                  <c:v>0</c:v>
                </c:pt>
                <c:pt idx="3025">
                  <c:v>0</c:v>
                </c:pt>
                <c:pt idx="3026">
                  <c:v>0</c:v>
                </c:pt>
                <c:pt idx="3027">
                  <c:v>0</c:v>
                </c:pt>
                <c:pt idx="3028">
                  <c:v>0</c:v>
                </c:pt>
                <c:pt idx="3029">
                  <c:v>0</c:v>
                </c:pt>
                <c:pt idx="3030">
                  <c:v>0</c:v>
                </c:pt>
                <c:pt idx="3031">
                  <c:v>0</c:v>
                </c:pt>
                <c:pt idx="3032">
                  <c:v>0</c:v>
                </c:pt>
                <c:pt idx="3033">
                  <c:v>0</c:v>
                </c:pt>
                <c:pt idx="3034">
                  <c:v>0</c:v>
                </c:pt>
                <c:pt idx="3035">
                  <c:v>0</c:v>
                </c:pt>
                <c:pt idx="3036">
                  <c:v>0</c:v>
                </c:pt>
                <c:pt idx="3037">
                  <c:v>0</c:v>
                </c:pt>
                <c:pt idx="3038">
                  <c:v>0</c:v>
                </c:pt>
                <c:pt idx="3039">
                  <c:v>0</c:v>
                </c:pt>
                <c:pt idx="3040">
                  <c:v>0</c:v>
                </c:pt>
                <c:pt idx="3041">
                  <c:v>0</c:v>
                </c:pt>
                <c:pt idx="3042">
                  <c:v>0</c:v>
                </c:pt>
                <c:pt idx="3043">
                  <c:v>0</c:v>
                </c:pt>
                <c:pt idx="3044">
                  <c:v>0</c:v>
                </c:pt>
                <c:pt idx="3045">
                  <c:v>0</c:v>
                </c:pt>
                <c:pt idx="3046">
                  <c:v>0</c:v>
                </c:pt>
                <c:pt idx="3047">
                  <c:v>0</c:v>
                </c:pt>
                <c:pt idx="3048">
                  <c:v>0</c:v>
                </c:pt>
                <c:pt idx="3049">
                  <c:v>0</c:v>
                </c:pt>
                <c:pt idx="3050">
                  <c:v>0</c:v>
                </c:pt>
                <c:pt idx="3051">
                  <c:v>0</c:v>
                </c:pt>
                <c:pt idx="3052">
                  <c:v>0</c:v>
                </c:pt>
                <c:pt idx="3053">
                  <c:v>0</c:v>
                </c:pt>
                <c:pt idx="3054">
                  <c:v>0</c:v>
                </c:pt>
                <c:pt idx="3055">
                  <c:v>0</c:v>
                </c:pt>
                <c:pt idx="3056">
                  <c:v>0</c:v>
                </c:pt>
                <c:pt idx="3057">
                  <c:v>0</c:v>
                </c:pt>
                <c:pt idx="3058">
                  <c:v>0</c:v>
                </c:pt>
                <c:pt idx="3059">
                  <c:v>0</c:v>
                </c:pt>
                <c:pt idx="3060">
                  <c:v>0</c:v>
                </c:pt>
                <c:pt idx="3061">
                  <c:v>0</c:v>
                </c:pt>
                <c:pt idx="3062">
                  <c:v>0</c:v>
                </c:pt>
                <c:pt idx="3063">
                  <c:v>0</c:v>
                </c:pt>
                <c:pt idx="3064">
                  <c:v>0</c:v>
                </c:pt>
                <c:pt idx="3065">
                  <c:v>0</c:v>
                </c:pt>
                <c:pt idx="3066">
                  <c:v>0</c:v>
                </c:pt>
                <c:pt idx="3067">
                  <c:v>0</c:v>
                </c:pt>
                <c:pt idx="3068">
                  <c:v>0</c:v>
                </c:pt>
                <c:pt idx="3069">
                  <c:v>0</c:v>
                </c:pt>
                <c:pt idx="3070">
                  <c:v>0</c:v>
                </c:pt>
                <c:pt idx="3071">
                  <c:v>0</c:v>
                </c:pt>
                <c:pt idx="3072">
                  <c:v>0</c:v>
                </c:pt>
                <c:pt idx="3073">
                  <c:v>0</c:v>
                </c:pt>
                <c:pt idx="3074">
                  <c:v>0</c:v>
                </c:pt>
                <c:pt idx="3075">
                  <c:v>0</c:v>
                </c:pt>
                <c:pt idx="3076">
                  <c:v>0</c:v>
                </c:pt>
                <c:pt idx="3077">
                  <c:v>0</c:v>
                </c:pt>
                <c:pt idx="3078">
                  <c:v>0</c:v>
                </c:pt>
                <c:pt idx="3079">
                  <c:v>0</c:v>
                </c:pt>
                <c:pt idx="3080">
                  <c:v>0</c:v>
                </c:pt>
                <c:pt idx="3081">
                  <c:v>0</c:v>
                </c:pt>
                <c:pt idx="3082">
                  <c:v>0</c:v>
                </c:pt>
                <c:pt idx="3083">
                  <c:v>0</c:v>
                </c:pt>
                <c:pt idx="3084">
                  <c:v>0</c:v>
                </c:pt>
                <c:pt idx="3085">
                  <c:v>0</c:v>
                </c:pt>
                <c:pt idx="3086">
                  <c:v>0</c:v>
                </c:pt>
                <c:pt idx="3087">
                  <c:v>0</c:v>
                </c:pt>
                <c:pt idx="3088">
                  <c:v>0</c:v>
                </c:pt>
                <c:pt idx="3089">
                  <c:v>0</c:v>
                </c:pt>
                <c:pt idx="3090">
                  <c:v>0</c:v>
                </c:pt>
                <c:pt idx="3091">
                  <c:v>0</c:v>
                </c:pt>
                <c:pt idx="3092">
                  <c:v>0</c:v>
                </c:pt>
                <c:pt idx="3093">
                  <c:v>0</c:v>
                </c:pt>
                <c:pt idx="3094">
                  <c:v>0</c:v>
                </c:pt>
                <c:pt idx="3095">
                  <c:v>0</c:v>
                </c:pt>
                <c:pt idx="3096">
                  <c:v>0</c:v>
                </c:pt>
                <c:pt idx="3097">
                  <c:v>0</c:v>
                </c:pt>
                <c:pt idx="3098">
                  <c:v>0</c:v>
                </c:pt>
                <c:pt idx="3099">
                  <c:v>0</c:v>
                </c:pt>
                <c:pt idx="3100">
                  <c:v>0</c:v>
                </c:pt>
                <c:pt idx="3101">
                  <c:v>0</c:v>
                </c:pt>
                <c:pt idx="3102">
                  <c:v>0</c:v>
                </c:pt>
                <c:pt idx="3103">
                  <c:v>0</c:v>
                </c:pt>
                <c:pt idx="3104">
                  <c:v>0</c:v>
                </c:pt>
                <c:pt idx="3105">
                  <c:v>0</c:v>
                </c:pt>
                <c:pt idx="3106">
                  <c:v>0</c:v>
                </c:pt>
                <c:pt idx="3107">
                  <c:v>0</c:v>
                </c:pt>
                <c:pt idx="3108">
                  <c:v>0</c:v>
                </c:pt>
                <c:pt idx="3109">
                  <c:v>0</c:v>
                </c:pt>
                <c:pt idx="3110">
                  <c:v>0</c:v>
                </c:pt>
                <c:pt idx="3111">
                  <c:v>0</c:v>
                </c:pt>
                <c:pt idx="3112">
                  <c:v>0</c:v>
                </c:pt>
                <c:pt idx="3113">
                  <c:v>0</c:v>
                </c:pt>
                <c:pt idx="3114">
                  <c:v>0</c:v>
                </c:pt>
                <c:pt idx="3115">
                  <c:v>0</c:v>
                </c:pt>
                <c:pt idx="3116">
                  <c:v>0</c:v>
                </c:pt>
                <c:pt idx="3117">
                  <c:v>0</c:v>
                </c:pt>
                <c:pt idx="3118">
                  <c:v>0</c:v>
                </c:pt>
                <c:pt idx="3119">
                  <c:v>0</c:v>
                </c:pt>
                <c:pt idx="3120">
                  <c:v>0</c:v>
                </c:pt>
                <c:pt idx="3121">
                  <c:v>0</c:v>
                </c:pt>
                <c:pt idx="3122">
                  <c:v>0</c:v>
                </c:pt>
                <c:pt idx="3123">
                  <c:v>0</c:v>
                </c:pt>
                <c:pt idx="3124">
                  <c:v>0</c:v>
                </c:pt>
                <c:pt idx="3125">
                  <c:v>0</c:v>
                </c:pt>
                <c:pt idx="3126">
                  <c:v>0</c:v>
                </c:pt>
                <c:pt idx="3127">
                  <c:v>0</c:v>
                </c:pt>
                <c:pt idx="3128">
                  <c:v>0</c:v>
                </c:pt>
                <c:pt idx="3129">
                  <c:v>0</c:v>
                </c:pt>
                <c:pt idx="3130">
                  <c:v>0</c:v>
                </c:pt>
                <c:pt idx="3131">
                  <c:v>0</c:v>
                </c:pt>
                <c:pt idx="3132">
                  <c:v>0</c:v>
                </c:pt>
                <c:pt idx="3133">
                  <c:v>0</c:v>
                </c:pt>
                <c:pt idx="3134">
                  <c:v>0</c:v>
                </c:pt>
                <c:pt idx="3135">
                  <c:v>0</c:v>
                </c:pt>
                <c:pt idx="3136">
                  <c:v>0</c:v>
                </c:pt>
                <c:pt idx="3137">
                  <c:v>0</c:v>
                </c:pt>
                <c:pt idx="3138">
                  <c:v>0</c:v>
                </c:pt>
                <c:pt idx="3139">
                  <c:v>0</c:v>
                </c:pt>
                <c:pt idx="3140">
                  <c:v>0</c:v>
                </c:pt>
                <c:pt idx="3141">
                  <c:v>0</c:v>
                </c:pt>
                <c:pt idx="3142">
                  <c:v>0</c:v>
                </c:pt>
                <c:pt idx="3143">
                  <c:v>0</c:v>
                </c:pt>
                <c:pt idx="3144">
                  <c:v>0</c:v>
                </c:pt>
                <c:pt idx="3145">
                  <c:v>0</c:v>
                </c:pt>
                <c:pt idx="3146">
                  <c:v>0</c:v>
                </c:pt>
                <c:pt idx="3147">
                  <c:v>0</c:v>
                </c:pt>
                <c:pt idx="3148">
                  <c:v>0</c:v>
                </c:pt>
                <c:pt idx="3149">
                  <c:v>0</c:v>
                </c:pt>
                <c:pt idx="3150">
                  <c:v>0</c:v>
                </c:pt>
                <c:pt idx="3151">
                  <c:v>0</c:v>
                </c:pt>
                <c:pt idx="3152">
                  <c:v>0</c:v>
                </c:pt>
                <c:pt idx="3153">
                  <c:v>0</c:v>
                </c:pt>
                <c:pt idx="3154">
                  <c:v>0</c:v>
                </c:pt>
                <c:pt idx="3155">
                  <c:v>0</c:v>
                </c:pt>
                <c:pt idx="3156">
                  <c:v>0</c:v>
                </c:pt>
                <c:pt idx="3157">
                  <c:v>0</c:v>
                </c:pt>
                <c:pt idx="3158">
                  <c:v>0</c:v>
                </c:pt>
                <c:pt idx="3159">
                  <c:v>0</c:v>
                </c:pt>
                <c:pt idx="3160">
                  <c:v>0</c:v>
                </c:pt>
                <c:pt idx="3161">
                  <c:v>0</c:v>
                </c:pt>
                <c:pt idx="3162">
                  <c:v>0</c:v>
                </c:pt>
                <c:pt idx="3163">
                  <c:v>0</c:v>
                </c:pt>
                <c:pt idx="3164">
                  <c:v>0</c:v>
                </c:pt>
                <c:pt idx="3165">
                  <c:v>0</c:v>
                </c:pt>
                <c:pt idx="3166">
                  <c:v>0</c:v>
                </c:pt>
                <c:pt idx="3167">
                  <c:v>0</c:v>
                </c:pt>
                <c:pt idx="3168">
                  <c:v>0</c:v>
                </c:pt>
                <c:pt idx="3169">
                  <c:v>0</c:v>
                </c:pt>
                <c:pt idx="3170">
                  <c:v>0</c:v>
                </c:pt>
                <c:pt idx="3171">
                  <c:v>0</c:v>
                </c:pt>
                <c:pt idx="3172">
                  <c:v>0</c:v>
                </c:pt>
                <c:pt idx="3173">
                  <c:v>0</c:v>
                </c:pt>
                <c:pt idx="3174">
                  <c:v>0</c:v>
                </c:pt>
                <c:pt idx="3175">
                  <c:v>0</c:v>
                </c:pt>
                <c:pt idx="3176">
                  <c:v>0</c:v>
                </c:pt>
                <c:pt idx="3177">
                  <c:v>0</c:v>
                </c:pt>
                <c:pt idx="3178">
                  <c:v>0</c:v>
                </c:pt>
                <c:pt idx="3179">
                  <c:v>0</c:v>
                </c:pt>
                <c:pt idx="3180">
                  <c:v>0</c:v>
                </c:pt>
                <c:pt idx="3181">
                  <c:v>0</c:v>
                </c:pt>
                <c:pt idx="3182">
                  <c:v>0</c:v>
                </c:pt>
                <c:pt idx="3183">
                  <c:v>0</c:v>
                </c:pt>
                <c:pt idx="3184">
                  <c:v>0</c:v>
                </c:pt>
                <c:pt idx="3185">
                  <c:v>0</c:v>
                </c:pt>
                <c:pt idx="3186">
                  <c:v>0</c:v>
                </c:pt>
                <c:pt idx="3187">
                  <c:v>0</c:v>
                </c:pt>
                <c:pt idx="3188">
                  <c:v>0</c:v>
                </c:pt>
                <c:pt idx="3189">
                  <c:v>0</c:v>
                </c:pt>
                <c:pt idx="3190">
                  <c:v>0</c:v>
                </c:pt>
                <c:pt idx="3191">
                  <c:v>0</c:v>
                </c:pt>
                <c:pt idx="3192">
                  <c:v>0</c:v>
                </c:pt>
                <c:pt idx="3193">
                  <c:v>0</c:v>
                </c:pt>
                <c:pt idx="3194">
                  <c:v>0</c:v>
                </c:pt>
                <c:pt idx="3195">
                  <c:v>0</c:v>
                </c:pt>
                <c:pt idx="3196">
                  <c:v>0</c:v>
                </c:pt>
                <c:pt idx="3197">
                  <c:v>0</c:v>
                </c:pt>
                <c:pt idx="3198">
                  <c:v>0</c:v>
                </c:pt>
                <c:pt idx="3199">
                  <c:v>0</c:v>
                </c:pt>
                <c:pt idx="3200">
                  <c:v>0</c:v>
                </c:pt>
                <c:pt idx="3201">
                  <c:v>0</c:v>
                </c:pt>
                <c:pt idx="3202">
                  <c:v>0</c:v>
                </c:pt>
                <c:pt idx="3203">
                  <c:v>0</c:v>
                </c:pt>
                <c:pt idx="3204">
                  <c:v>0</c:v>
                </c:pt>
                <c:pt idx="3205">
                  <c:v>0</c:v>
                </c:pt>
                <c:pt idx="3206">
                  <c:v>0</c:v>
                </c:pt>
                <c:pt idx="3207">
                  <c:v>0</c:v>
                </c:pt>
                <c:pt idx="3208">
                  <c:v>0</c:v>
                </c:pt>
                <c:pt idx="3209">
                  <c:v>0</c:v>
                </c:pt>
                <c:pt idx="3210">
                  <c:v>0</c:v>
                </c:pt>
                <c:pt idx="3211">
                  <c:v>0</c:v>
                </c:pt>
                <c:pt idx="3212">
                  <c:v>0</c:v>
                </c:pt>
                <c:pt idx="3213">
                  <c:v>0</c:v>
                </c:pt>
                <c:pt idx="3214">
                  <c:v>0</c:v>
                </c:pt>
                <c:pt idx="3215">
                  <c:v>0</c:v>
                </c:pt>
                <c:pt idx="3216">
                  <c:v>0</c:v>
                </c:pt>
                <c:pt idx="3217">
                  <c:v>0</c:v>
                </c:pt>
                <c:pt idx="3218">
                  <c:v>0</c:v>
                </c:pt>
                <c:pt idx="3219">
                  <c:v>0</c:v>
                </c:pt>
                <c:pt idx="3220">
                  <c:v>0</c:v>
                </c:pt>
                <c:pt idx="3221">
                  <c:v>0</c:v>
                </c:pt>
                <c:pt idx="3222">
                  <c:v>0</c:v>
                </c:pt>
                <c:pt idx="3223">
                  <c:v>0</c:v>
                </c:pt>
                <c:pt idx="3224">
                  <c:v>0</c:v>
                </c:pt>
                <c:pt idx="3225">
                  <c:v>0</c:v>
                </c:pt>
                <c:pt idx="3226">
                  <c:v>0</c:v>
                </c:pt>
                <c:pt idx="3227">
                  <c:v>0</c:v>
                </c:pt>
                <c:pt idx="3228">
                  <c:v>0</c:v>
                </c:pt>
                <c:pt idx="3229">
                  <c:v>0</c:v>
                </c:pt>
                <c:pt idx="3230">
                  <c:v>0</c:v>
                </c:pt>
                <c:pt idx="3231">
                  <c:v>0</c:v>
                </c:pt>
                <c:pt idx="3232">
                  <c:v>0</c:v>
                </c:pt>
                <c:pt idx="3233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7955456"/>
        <c:axId val="59515264"/>
      </c:lineChart>
      <c:scatterChart>
        <c:scatterStyle val="smoothMarker"/>
        <c:varyColors val="0"/>
        <c:ser>
          <c:idx val="0"/>
          <c:order val="4"/>
          <c:tx>
            <c:strRef>
              <c:f>'Figures 6 7 9'!$P$4</c:f>
              <c:strCache>
                <c:ptCount val="1"/>
                <c:pt idx="0">
                  <c:v>voluntary</c:v>
                </c:pt>
              </c:strCache>
            </c:strRef>
          </c:tx>
          <c:spPr>
            <a:ln w="19050">
              <a:solidFill>
                <a:schemeClr val="accent4">
                  <a:lumMod val="60000"/>
                  <a:lumOff val="40000"/>
                </a:schemeClr>
              </a:solidFill>
            </a:ln>
          </c:spPr>
          <c:marker>
            <c:symbol val="none"/>
          </c:marker>
          <c:xVal>
            <c:numRef>
              <c:f>'Figures 6 7 9'!$Q$4:$Q$5</c:f>
              <c:numCache>
                <c:formatCode>m/d/yyyy</c:formatCode>
                <c:ptCount val="2"/>
                <c:pt idx="0">
                  <c:v>38855</c:v>
                </c:pt>
                <c:pt idx="1">
                  <c:v>38855</c:v>
                </c:pt>
              </c:numCache>
            </c:numRef>
          </c:xVal>
          <c:yVal>
            <c:numRef>
              <c:f>'Figures 6 7 9'!$R$4:$R$5</c:f>
              <c:numCache>
                <c:formatCode>General</c:formatCode>
                <c:ptCount val="2"/>
                <c:pt idx="0">
                  <c:v>0</c:v>
                </c:pt>
                <c:pt idx="1">
                  <c:v>7.2</c:v>
                </c:pt>
              </c:numCache>
            </c:numRef>
          </c:yVal>
          <c:smooth val="1"/>
        </c:ser>
        <c:ser>
          <c:idx val="1"/>
          <c:order val="5"/>
          <c:tx>
            <c:strRef>
              <c:f>'Figures 6 7 9'!$P$7</c:f>
              <c:strCache>
                <c:ptCount val="1"/>
                <c:pt idx="0">
                  <c:v>Deposit</c:v>
                </c:pt>
              </c:strCache>
            </c:strRef>
          </c:tx>
          <c:spPr>
            <a:ln w="19050"/>
          </c:spPr>
          <c:marker>
            <c:symbol val="none"/>
          </c:marker>
          <c:xVal>
            <c:numRef>
              <c:f>'Figures 6 7 9'!$Q$7:$Q$8</c:f>
              <c:numCache>
                <c:formatCode>m/d/yyyy</c:formatCode>
                <c:ptCount val="2"/>
                <c:pt idx="0">
                  <c:v>37069</c:v>
                </c:pt>
                <c:pt idx="1">
                  <c:v>37069</c:v>
                </c:pt>
              </c:numCache>
            </c:numRef>
          </c:xVal>
          <c:yVal>
            <c:numRef>
              <c:f>'Figures 6 7 9'!$R$7:$R$8</c:f>
              <c:numCache>
                <c:formatCode>General</c:formatCode>
                <c:ptCount val="2"/>
                <c:pt idx="0">
                  <c:v>0</c:v>
                </c:pt>
                <c:pt idx="1">
                  <c:v>7.2</c:v>
                </c:pt>
              </c:numCache>
            </c:numRef>
          </c:yVal>
          <c:smooth val="1"/>
        </c:ser>
        <c:ser>
          <c:idx val="2"/>
          <c:order val="6"/>
          <c:tx>
            <c:strRef>
              <c:f>'Figures 6 7 9'!$P$10</c:f>
              <c:strCache>
                <c:ptCount val="1"/>
                <c:pt idx="0">
                  <c:v>DWF</c:v>
                </c:pt>
              </c:strCache>
            </c:strRef>
          </c:tx>
          <c:spPr>
            <a:ln w="19050">
              <a:solidFill>
                <a:srgbClr val="FF0000"/>
              </a:solidFill>
            </a:ln>
          </c:spPr>
          <c:marker>
            <c:symbol val="none"/>
          </c:marker>
          <c:xVal>
            <c:numRef>
              <c:f>'Figures 6 7 9'!$Q$10:$Q$11</c:f>
              <c:numCache>
                <c:formatCode>m/d/yyyy</c:formatCode>
                <c:ptCount val="2"/>
                <c:pt idx="0">
                  <c:v>39741</c:v>
                </c:pt>
                <c:pt idx="1">
                  <c:v>39741</c:v>
                </c:pt>
              </c:numCache>
            </c:numRef>
          </c:xVal>
          <c:yVal>
            <c:numRef>
              <c:f>'Figures 6 7 9'!$R$10:$R$11</c:f>
              <c:numCache>
                <c:formatCode>General</c:formatCode>
                <c:ptCount val="2"/>
                <c:pt idx="0">
                  <c:v>0</c:v>
                </c:pt>
                <c:pt idx="1">
                  <c:v>7.2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7955456"/>
        <c:axId val="59515264"/>
      </c:scatterChart>
      <c:dateAx>
        <c:axId val="57955456"/>
        <c:scaling>
          <c:orientation val="minMax"/>
          <c:min val="36528"/>
        </c:scaling>
        <c:delete val="0"/>
        <c:axPos val="b"/>
        <c:numFmt formatCode="mmm\.yyyy" sourceLinked="0"/>
        <c:majorTickMark val="out"/>
        <c:minorTickMark val="none"/>
        <c:tickLblPos val="nextTo"/>
        <c:crossAx val="59515264"/>
        <c:crosses val="autoZero"/>
        <c:auto val="1"/>
        <c:lblOffset val="100"/>
        <c:baseTimeUnit val="days"/>
        <c:majorUnit val="2"/>
        <c:majorTimeUnit val="years"/>
      </c:dateAx>
      <c:valAx>
        <c:axId val="59515264"/>
        <c:scaling>
          <c:orientation val="minMax"/>
        </c:scaling>
        <c:delete val="0"/>
        <c:axPos val="l"/>
        <c:numFmt formatCode="General" sourceLinked="1"/>
        <c:majorTickMark val="out"/>
        <c:minorTickMark val="none"/>
        <c:tickLblPos val="nextTo"/>
        <c:crossAx val="57955456"/>
        <c:crosses val="autoZero"/>
        <c:crossBetween val="between"/>
      </c:valAx>
    </c:plotArea>
    <c:legend>
      <c:legendPos val="r"/>
      <c:legendEntry>
        <c:idx val="1"/>
        <c:delete val="1"/>
      </c:legendEntry>
      <c:legendEntry>
        <c:idx val="3"/>
        <c:delete val="1"/>
      </c:legendEntry>
      <c:legendEntry>
        <c:idx val="4"/>
        <c:delete val="1"/>
      </c:legendEntry>
      <c:legendEntry>
        <c:idx val="5"/>
        <c:delete val="1"/>
      </c:legendEntry>
      <c:legendEntry>
        <c:idx val="6"/>
        <c:delete val="1"/>
      </c:legendEntry>
      <c:layout>
        <c:manualLayout>
          <c:xMode val="edge"/>
          <c:yMode val="edge"/>
          <c:x val="0.70439159022647946"/>
          <c:y val="0.36075847661899407"/>
          <c:w val="0.2844362651663539"/>
          <c:h val="0.23861240559215813"/>
        </c:manualLayout>
      </c:layout>
      <c:overlay val="0"/>
      <c:txPr>
        <a:bodyPr/>
        <a:lstStyle/>
        <a:p>
          <a:pPr>
            <a:defRPr sz="1200"/>
          </a:pPr>
          <a:endParaRPr lang="ko-KR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0000000000002" l="0.70000000000000062" r="0.70000000000000062" t="0.750000000000002" header="0.30000000000000032" footer="0.30000000000000032"/>
    <c:pageSetup/>
  </c:printSettings>
  <c:userShapes r:id="rId1"/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ko-K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5.9756987805573036E-2"/>
          <c:y val="7.6045115982123851E-2"/>
          <c:w val="0.90861672341040844"/>
          <c:h val="0.84461381934000013"/>
        </c:manualLayout>
      </c:layout>
      <c:lineChart>
        <c:grouping val="standard"/>
        <c:varyColors val="0"/>
        <c:ser>
          <c:idx val="0"/>
          <c:order val="0"/>
          <c:tx>
            <c:strRef>
              <c:f>'Figures 6 7 9'!$B$1</c:f>
              <c:strCache>
                <c:ptCount val="1"/>
              </c:strCache>
            </c:strRef>
          </c:tx>
          <c:spPr>
            <a:ln w="19050">
              <a:prstDash val="dash"/>
            </a:ln>
          </c:spPr>
          <c:marker>
            <c:symbol val="none"/>
          </c:marker>
          <c:cat>
            <c:numRef>
              <c:f>'Figures 6 7 9'!$A$2:$A$3235</c:f>
              <c:numCache>
                <c:formatCode>m/d/yyyy</c:formatCode>
                <c:ptCount val="3234"/>
                <c:pt idx="0">
                  <c:v>36528</c:v>
                </c:pt>
                <c:pt idx="1">
                  <c:v>36529</c:v>
                </c:pt>
                <c:pt idx="2">
                  <c:v>36530</c:v>
                </c:pt>
                <c:pt idx="3">
                  <c:v>36531</c:v>
                </c:pt>
                <c:pt idx="4">
                  <c:v>36532</c:v>
                </c:pt>
                <c:pt idx="5">
                  <c:v>36535</c:v>
                </c:pt>
                <c:pt idx="6">
                  <c:v>36536</c:v>
                </c:pt>
                <c:pt idx="7">
                  <c:v>36537</c:v>
                </c:pt>
                <c:pt idx="8">
                  <c:v>36538</c:v>
                </c:pt>
                <c:pt idx="9">
                  <c:v>36539</c:v>
                </c:pt>
                <c:pt idx="10">
                  <c:v>36542</c:v>
                </c:pt>
                <c:pt idx="11">
                  <c:v>36543</c:v>
                </c:pt>
                <c:pt idx="12">
                  <c:v>36544</c:v>
                </c:pt>
                <c:pt idx="13">
                  <c:v>36545</c:v>
                </c:pt>
                <c:pt idx="14">
                  <c:v>36546</c:v>
                </c:pt>
                <c:pt idx="15">
                  <c:v>36549</c:v>
                </c:pt>
                <c:pt idx="16">
                  <c:v>36550</c:v>
                </c:pt>
                <c:pt idx="17">
                  <c:v>36551</c:v>
                </c:pt>
                <c:pt idx="18">
                  <c:v>36552</c:v>
                </c:pt>
                <c:pt idx="19">
                  <c:v>36553</c:v>
                </c:pt>
                <c:pt idx="20">
                  <c:v>36556</c:v>
                </c:pt>
                <c:pt idx="21">
                  <c:v>36557</c:v>
                </c:pt>
                <c:pt idx="22">
                  <c:v>36558</c:v>
                </c:pt>
                <c:pt idx="23">
                  <c:v>36559</c:v>
                </c:pt>
                <c:pt idx="24">
                  <c:v>36560</c:v>
                </c:pt>
                <c:pt idx="25">
                  <c:v>36563</c:v>
                </c:pt>
                <c:pt idx="26">
                  <c:v>36564</c:v>
                </c:pt>
                <c:pt idx="27">
                  <c:v>36565</c:v>
                </c:pt>
                <c:pt idx="28">
                  <c:v>36566</c:v>
                </c:pt>
                <c:pt idx="29">
                  <c:v>36567</c:v>
                </c:pt>
                <c:pt idx="30">
                  <c:v>36570</c:v>
                </c:pt>
                <c:pt idx="31">
                  <c:v>36571</c:v>
                </c:pt>
                <c:pt idx="32">
                  <c:v>36572</c:v>
                </c:pt>
                <c:pt idx="33">
                  <c:v>36573</c:v>
                </c:pt>
                <c:pt idx="34">
                  <c:v>36574</c:v>
                </c:pt>
                <c:pt idx="35">
                  <c:v>36577</c:v>
                </c:pt>
                <c:pt idx="36">
                  <c:v>36578</c:v>
                </c:pt>
                <c:pt idx="37">
                  <c:v>36579</c:v>
                </c:pt>
                <c:pt idx="38">
                  <c:v>36580</c:v>
                </c:pt>
                <c:pt idx="39">
                  <c:v>36581</c:v>
                </c:pt>
                <c:pt idx="40">
                  <c:v>36584</c:v>
                </c:pt>
                <c:pt idx="41">
                  <c:v>36585</c:v>
                </c:pt>
                <c:pt idx="42">
                  <c:v>36586</c:v>
                </c:pt>
                <c:pt idx="43">
                  <c:v>36587</c:v>
                </c:pt>
                <c:pt idx="44">
                  <c:v>36588</c:v>
                </c:pt>
                <c:pt idx="45">
                  <c:v>36591</c:v>
                </c:pt>
                <c:pt idx="46">
                  <c:v>36592</c:v>
                </c:pt>
                <c:pt idx="47">
                  <c:v>36593</c:v>
                </c:pt>
                <c:pt idx="48">
                  <c:v>36594</c:v>
                </c:pt>
                <c:pt idx="49">
                  <c:v>36595</c:v>
                </c:pt>
                <c:pt idx="50">
                  <c:v>36598</c:v>
                </c:pt>
                <c:pt idx="51">
                  <c:v>36599</c:v>
                </c:pt>
                <c:pt idx="52">
                  <c:v>36600</c:v>
                </c:pt>
                <c:pt idx="53">
                  <c:v>36601</c:v>
                </c:pt>
                <c:pt idx="54">
                  <c:v>36602</c:v>
                </c:pt>
                <c:pt idx="55">
                  <c:v>36605</c:v>
                </c:pt>
                <c:pt idx="56">
                  <c:v>36606</c:v>
                </c:pt>
                <c:pt idx="57">
                  <c:v>36607</c:v>
                </c:pt>
                <c:pt idx="58">
                  <c:v>36608</c:v>
                </c:pt>
                <c:pt idx="59">
                  <c:v>36609</c:v>
                </c:pt>
                <c:pt idx="60">
                  <c:v>36612</c:v>
                </c:pt>
                <c:pt idx="61">
                  <c:v>36613</c:v>
                </c:pt>
                <c:pt idx="62">
                  <c:v>36614</c:v>
                </c:pt>
                <c:pt idx="63">
                  <c:v>36615</c:v>
                </c:pt>
                <c:pt idx="64">
                  <c:v>36616</c:v>
                </c:pt>
                <c:pt idx="65">
                  <c:v>36619</c:v>
                </c:pt>
                <c:pt idx="66">
                  <c:v>36620</c:v>
                </c:pt>
                <c:pt idx="67">
                  <c:v>36621</c:v>
                </c:pt>
                <c:pt idx="68">
                  <c:v>36622</c:v>
                </c:pt>
                <c:pt idx="69">
                  <c:v>36623</c:v>
                </c:pt>
                <c:pt idx="70">
                  <c:v>36626</c:v>
                </c:pt>
                <c:pt idx="71">
                  <c:v>36627</c:v>
                </c:pt>
                <c:pt idx="72">
                  <c:v>36628</c:v>
                </c:pt>
                <c:pt idx="73">
                  <c:v>36629</c:v>
                </c:pt>
                <c:pt idx="74">
                  <c:v>36630</c:v>
                </c:pt>
                <c:pt idx="75">
                  <c:v>36633</c:v>
                </c:pt>
                <c:pt idx="76">
                  <c:v>36634</c:v>
                </c:pt>
                <c:pt idx="77">
                  <c:v>36635</c:v>
                </c:pt>
                <c:pt idx="78">
                  <c:v>36636</c:v>
                </c:pt>
                <c:pt idx="79">
                  <c:v>36637</c:v>
                </c:pt>
                <c:pt idx="80">
                  <c:v>36640</c:v>
                </c:pt>
                <c:pt idx="81">
                  <c:v>36641</c:v>
                </c:pt>
                <c:pt idx="82">
                  <c:v>36642</c:v>
                </c:pt>
                <c:pt idx="83">
                  <c:v>36643</c:v>
                </c:pt>
                <c:pt idx="84">
                  <c:v>36644</c:v>
                </c:pt>
                <c:pt idx="85">
                  <c:v>36647</c:v>
                </c:pt>
                <c:pt idx="86">
                  <c:v>36648</c:v>
                </c:pt>
                <c:pt idx="87">
                  <c:v>36649</c:v>
                </c:pt>
                <c:pt idx="88">
                  <c:v>36650</c:v>
                </c:pt>
                <c:pt idx="89">
                  <c:v>36651</c:v>
                </c:pt>
                <c:pt idx="90">
                  <c:v>36654</c:v>
                </c:pt>
                <c:pt idx="91">
                  <c:v>36655</c:v>
                </c:pt>
                <c:pt idx="92">
                  <c:v>36656</c:v>
                </c:pt>
                <c:pt idx="93">
                  <c:v>36657</c:v>
                </c:pt>
                <c:pt idx="94">
                  <c:v>36658</c:v>
                </c:pt>
                <c:pt idx="95">
                  <c:v>36661</c:v>
                </c:pt>
                <c:pt idx="96">
                  <c:v>36662</c:v>
                </c:pt>
                <c:pt idx="97">
                  <c:v>36663</c:v>
                </c:pt>
                <c:pt idx="98">
                  <c:v>36664</c:v>
                </c:pt>
                <c:pt idx="99">
                  <c:v>36665</c:v>
                </c:pt>
                <c:pt idx="100">
                  <c:v>36668</c:v>
                </c:pt>
                <c:pt idx="101">
                  <c:v>36669</c:v>
                </c:pt>
                <c:pt idx="102">
                  <c:v>36670</c:v>
                </c:pt>
                <c:pt idx="103">
                  <c:v>36671</c:v>
                </c:pt>
                <c:pt idx="104">
                  <c:v>36672</c:v>
                </c:pt>
                <c:pt idx="105">
                  <c:v>36675</c:v>
                </c:pt>
                <c:pt idx="106">
                  <c:v>36676</c:v>
                </c:pt>
                <c:pt idx="107">
                  <c:v>36677</c:v>
                </c:pt>
                <c:pt idx="108">
                  <c:v>36678</c:v>
                </c:pt>
                <c:pt idx="109">
                  <c:v>36679</c:v>
                </c:pt>
                <c:pt idx="110">
                  <c:v>36682</c:v>
                </c:pt>
                <c:pt idx="111">
                  <c:v>36683</c:v>
                </c:pt>
                <c:pt idx="112">
                  <c:v>36684</c:v>
                </c:pt>
                <c:pt idx="113">
                  <c:v>36685</c:v>
                </c:pt>
                <c:pt idx="114">
                  <c:v>36686</c:v>
                </c:pt>
                <c:pt idx="115">
                  <c:v>36689</c:v>
                </c:pt>
                <c:pt idx="116">
                  <c:v>36690</c:v>
                </c:pt>
                <c:pt idx="117">
                  <c:v>36691</c:v>
                </c:pt>
                <c:pt idx="118">
                  <c:v>36692</c:v>
                </c:pt>
                <c:pt idx="119">
                  <c:v>36693</c:v>
                </c:pt>
                <c:pt idx="120">
                  <c:v>36696</c:v>
                </c:pt>
                <c:pt idx="121">
                  <c:v>36697</c:v>
                </c:pt>
                <c:pt idx="122">
                  <c:v>36698</c:v>
                </c:pt>
                <c:pt idx="123">
                  <c:v>36699</c:v>
                </c:pt>
                <c:pt idx="124">
                  <c:v>36700</c:v>
                </c:pt>
                <c:pt idx="125">
                  <c:v>36703</c:v>
                </c:pt>
                <c:pt idx="126">
                  <c:v>36704</c:v>
                </c:pt>
                <c:pt idx="127">
                  <c:v>36705</c:v>
                </c:pt>
                <c:pt idx="128">
                  <c:v>36706</c:v>
                </c:pt>
                <c:pt idx="129">
                  <c:v>36707</c:v>
                </c:pt>
                <c:pt idx="130">
                  <c:v>36710</c:v>
                </c:pt>
                <c:pt idx="131">
                  <c:v>36711</c:v>
                </c:pt>
                <c:pt idx="132">
                  <c:v>36712</c:v>
                </c:pt>
                <c:pt idx="133">
                  <c:v>36713</c:v>
                </c:pt>
                <c:pt idx="134">
                  <c:v>36714</c:v>
                </c:pt>
                <c:pt idx="135">
                  <c:v>36717</c:v>
                </c:pt>
                <c:pt idx="136">
                  <c:v>36718</c:v>
                </c:pt>
                <c:pt idx="137">
                  <c:v>36719</c:v>
                </c:pt>
                <c:pt idx="138">
                  <c:v>36720</c:v>
                </c:pt>
                <c:pt idx="139">
                  <c:v>36721</c:v>
                </c:pt>
                <c:pt idx="140">
                  <c:v>36724</c:v>
                </c:pt>
                <c:pt idx="141">
                  <c:v>36725</c:v>
                </c:pt>
                <c:pt idx="142">
                  <c:v>36726</c:v>
                </c:pt>
                <c:pt idx="143">
                  <c:v>36727</c:v>
                </c:pt>
                <c:pt idx="144">
                  <c:v>36728</c:v>
                </c:pt>
                <c:pt idx="145">
                  <c:v>36731</c:v>
                </c:pt>
                <c:pt idx="146">
                  <c:v>36732</c:v>
                </c:pt>
                <c:pt idx="147">
                  <c:v>36733</c:v>
                </c:pt>
                <c:pt idx="148">
                  <c:v>36734</c:v>
                </c:pt>
                <c:pt idx="149">
                  <c:v>36735</c:v>
                </c:pt>
                <c:pt idx="150">
                  <c:v>36738</c:v>
                </c:pt>
                <c:pt idx="151">
                  <c:v>36739</c:v>
                </c:pt>
                <c:pt idx="152">
                  <c:v>36740</c:v>
                </c:pt>
                <c:pt idx="153">
                  <c:v>36741</c:v>
                </c:pt>
                <c:pt idx="154">
                  <c:v>36742</c:v>
                </c:pt>
                <c:pt idx="155">
                  <c:v>36745</c:v>
                </c:pt>
                <c:pt idx="156">
                  <c:v>36746</c:v>
                </c:pt>
                <c:pt idx="157">
                  <c:v>36747</c:v>
                </c:pt>
                <c:pt idx="158">
                  <c:v>36748</c:v>
                </c:pt>
                <c:pt idx="159">
                  <c:v>36749</c:v>
                </c:pt>
                <c:pt idx="160">
                  <c:v>36752</c:v>
                </c:pt>
                <c:pt idx="161">
                  <c:v>36753</c:v>
                </c:pt>
                <c:pt idx="162">
                  <c:v>36754</c:v>
                </c:pt>
                <c:pt idx="163">
                  <c:v>36755</c:v>
                </c:pt>
                <c:pt idx="164">
                  <c:v>36756</c:v>
                </c:pt>
                <c:pt idx="165">
                  <c:v>36759</c:v>
                </c:pt>
                <c:pt idx="166">
                  <c:v>36760</c:v>
                </c:pt>
                <c:pt idx="167">
                  <c:v>36761</c:v>
                </c:pt>
                <c:pt idx="168">
                  <c:v>36762</c:v>
                </c:pt>
                <c:pt idx="169">
                  <c:v>36763</c:v>
                </c:pt>
                <c:pt idx="170">
                  <c:v>36766</c:v>
                </c:pt>
                <c:pt idx="171">
                  <c:v>36767</c:v>
                </c:pt>
                <c:pt idx="172">
                  <c:v>36768</c:v>
                </c:pt>
                <c:pt idx="173">
                  <c:v>36769</c:v>
                </c:pt>
                <c:pt idx="174">
                  <c:v>36770</c:v>
                </c:pt>
                <c:pt idx="175">
                  <c:v>36773</c:v>
                </c:pt>
                <c:pt idx="176">
                  <c:v>36774</c:v>
                </c:pt>
                <c:pt idx="177">
                  <c:v>36775</c:v>
                </c:pt>
                <c:pt idx="178">
                  <c:v>36776</c:v>
                </c:pt>
                <c:pt idx="179">
                  <c:v>36777</c:v>
                </c:pt>
                <c:pt idx="180">
                  <c:v>36780</c:v>
                </c:pt>
                <c:pt idx="181">
                  <c:v>36781</c:v>
                </c:pt>
                <c:pt idx="182">
                  <c:v>36782</c:v>
                </c:pt>
                <c:pt idx="183">
                  <c:v>36783</c:v>
                </c:pt>
                <c:pt idx="184">
                  <c:v>36784</c:v>
                </c:pt>
                <c:pt idx="185">
                  <c:v>36787</c:v>
                </c:pt>
                <c:pt idx="186">
                  <c:v>36788</c:v>
                </c:pt>
                <c:pt idx="187">
                  <c:v>36789</c:v>
                </c:pt>
                <c:pt idx="188">
                  <c:v>36790</c:v>
                </c:pt>
                <c:pt idx="189">
                  <c:v>36791</c:v>
                </c:pt>
                <c:pt idx="190">
                  <c:v>36794</c:v>
                </c:pt>
                <c:pt idx="191">
                  <c:v>36795</c:v>
                </c:pt>
                <c:pt idx="192">
                  <c:v>36796</c:v>
                </c:pt>
                <c:pt idx="193">
                  <c:v>36797</c:v>
                </c:pt>
                <c:pt idx="194">
                  <c:v>36798</c:v>
                </c:pt>
                <c:pt idx="195">
                  <c:v>36801</c:v>
                </c:pt>
                <c:pt idx="196">
                  <c:v>36802</c:v>
                </c:pt>
                <c:pt idx="197">
                  <c:v>36803</c:v>
                </c:pt>
                <c:pt idx="198">
                  <c:v>36804</c:v>
                </c:pt>
                <c:pt idx="199">
                  <c:v>36805</c:v>
                </c:pt>
                <c:pt idx="200">
                  <c:v>36808</c:v>
                </c:pt>
                <c:pt idx="201">
                  <c:v>36809</c:v>
                </c:pt>
                <c:pt idx="202">
                  <c:v>36810</c:v>
                </c:pt>
                <c:pt idx="203">
                  <c:v>36811</c:v>
                </c:pt>
                <c:pt idx="204">
                  <c:v>36812</c:v>
                </c:pt>
                <c:pt idx="205">
                  <c:v>36815</c:v>
                </c:pt>
                <c:pt idx="206">
                  <c:v>36816</c:v>
                </c:pt>
                <c:pt idx="207">
                  <c:v>36817</c:v>
                </c:pt>
                <c:pt idx="208">
                  <c:v>36818</c:v>
                </c:pt>
                <c:pt idx="209">
                  <c:v>36819</c:v>
                </c:pt>
                <c:pt idx="210">
                  <c:v>36822</c:v>
                </c:pt>
                <c:pt idx="211">
                  <c:v>36823</c:v>
                </c:pt>
                <c:pt idx="212">
                  <c:v>36824</c:v>
                </c:pt>
                <c:pt idx="213">
                  <c:v>36825</c:v>
                </c:pt>
                <c:pt idx="214">
                  <c:v>36826</c:v>
                </c:pt>
                <c:pt idx="215">
                  <c:v>36829</c:v>
                </c:pt>
                <c:pt idx="216">
                  <c:v>36830</c:v>
                </c:pt>
                <c:pt idx="217">
                  <c:v>36831</c:v>
                </c:pt>
                <c:pt idx="218">
                  <c:v>36832</c:v>
                </c:pt>
                <c:pt idx="219">
                  <c:v>36833</c:v>
                </c:pt>
                <c:pt idx="220">
                  <c:v>36836</c:v>
                </c:pt>
                <c:pt idx="221">
                  <c:v>36837</c:v>
                </c:pt>
                <c:pt idx="222">
                  <c:v>36838</c:v>
                </c:pt>
                <c:pt idx="223">
                  <c:v>36839</c:v>
                </c:pt>
                <c:pt idx="224">
                  <c:v>36840</c:v>
                </c:pt>
                <c:pt idx="225">
                  <c:v>36843</c:v>
                </c:pt>
                <c:pt idx="226">
                  <c:v>36844</c:v>
                </c:pt>
                <c:pt idx="227">
                  <c:v>36845</c:v>
                </c:pt>
                <c:pt idx="228">
                  <c:v>36846</c:v>
                </c:pt>
                <c:pt idx="229">
                  <c:v>36847</c:v>
                </c:pt>
                <c:pt idx="230">
                  <c:v>36850</c:v>
                </c:pt>
                <c:pt idx="231">
                  <c:v>36851</c:v>
                </c:pt>
                <c:pt idx="232">
                  <c:v>36852</c:v>
                </c:pt>
                <c:pt idx="233">
                  <c:v>36853</c:v>
                </c:pt>
                <c:pt idx="234">
                  <c:v>36854</c:v>
                </c:pt>
                <c:pt idx="235">
                  <c:v>36857</c:v>
                </c:pt>
                <c:pt idx="236">
                  <c:v>36858</c:v>
                </c:pt>
                <c:pt idx="237">
                  <c:v>36859</c:v>
                </c:pt>
                <c:pt idx="238">
                  <c:v>36860</c:v>
                </c:pt>
                <c:pt idx="239">
                  <c:v>36861</c:v>
                </c:pt>
                <c:pt idx="240">
                  <c:v>36864</c:v>
                </c:pt>
                <c:pt idx="241">
                  <c:v>36865</c:v>
                </c:pt>
                <c:pt idx="242">
                  <c:v>36866</c:v>
                </c:pt>
                <c:pt idx="243">
                  <c:v>36867</c:v>
                </c:pt>
                <c:pt idx="244">
                  <c:v>36868</c:v>
                </c:pt>
                <c:pt idx="245">
                  <c:v>36871</c:v>
                </c:pt>
                <c:pt idx="246">
                  <c:v>36872</c:v>
                </c:pt>
                <c:pt idx="247">
                  <c:v>36873</c:v>
                </c:pt>
                <c:pt idx="248">
                  <c:v>36874</c:v>
                </c:pt>
                <c:pt idx="249">
                  <c:v>36875</c:v>
                </c:pt>
                <c:pt idx="250">
                  <c:v>36878</c:v>
                </c:pt>
                <c:pt idx="251">
                  <c:v>36879</c:v>
                </c:pt>
                <c:pt idx="252">
                  <c:v>36880</c:v>
                </c:pt>
                <c:pt idx="253">
                  <c:v>36881</c:v>
                </c:pt>
                <c:pt idx="254">
                  <c:v>36882</c:v>
                </c:pt>
                <c:pt idx="255">
                  <c:v>36885</c:v>
                </c:pt>
                <c:pt idx="256">
                  <c:v>36886</c:v>
                </c:pt>
                <c:pt idx="257">
                  <c:v>36887</c:v>
                </c:pt>
                <c:pt idx="258">
                  <c:v>36888</c:v>
                </c:pt>
                <c:pt idx="259">
                  <c:v>36889</c:v>
                </c:pt>
                <c:pt idx="260">
                  <c:v>36892</c:v>
                </c:pt>
                <c:pt idx="261">
                  <c:v>36893</c:v>
                </c:pt>
                <c:pt idx="262">
                  <c:v>36894</c:v>
                </c:pt>
                <c:pt idx="263">
                  <c:v>36895</c:v>
                </c:pt>
                <c:pt idx="264">
                  <c:v>36896</c:v>
                </c:pt>
                <c:pt idx="265">
                  <c:v>36899</c:v>
                </c:pt>
                <c:pt idx="266">
                  <c:v>36900</c:v>
                </c:pt>
                <c:pt idx="267">
                  <c:v>36901</c:v>
                </c:pt>
                <c:pt idx="268">
                  <c:v>36902</c:v>
                </c:pt>
                <c:pt idx="269">
                  <c:v>36903</c:v>
                </c:pt>
                <c:pt idx="270">
                  <c:v>36906</c:v>
                </c:pt>
                <c:pt idx="271">
                  <c:v>36907</c:v>
                </c:pt>
                <c:pt idx="272">
                  <c:v>36908</c:v>
                </c:pt>
                <c:pt idx="273">
                  <c:v>36909</c:v>
                </c:pt>
                <c:pt idx="274">
                  <c:v>36910</c:v>
                </c:pt>
                <c:pt idx="275">
                  <c:v>36913</c:v>
                </c:pt>
                <c:pt idx="276">
                  <c:v>36914</c:v>
                </c:pt>
                <c:pt idx="277">
                  <c:v>36915</c:v>
                </c:pt>
                <c:pt idx="278">
                  <c:v>36916</c:v>
                </c:pt>
                <c:pt idx="279">
                  <c:v>36917</c:v>
                </c:pt>
                <c:pt idx="280">
                  <c:v>36920</c:v>
                </c:pt>
                <c:pt idx="281">
                  <c:v>36921</c:v>
                </c:pt>
                <c:pt idx="282">
                  <c:v>36922</c:v>
                </c:pt>
                <c:pt idx="283">
                  <c:v>36923</c:v>
                </c:pt>
                <c:pt idx="284">
                  <c:v>36924</c:v>
                </c:pt>
                <c:pt idx="285">
                  <c:v>36927</c:v>
                </c:pt>
                <c:pt idx="286">
                  <c:v>36928</c:v>
                </c:pt>
                <c:pt idx="287">
                  <c:v>36929</c:v>
                </c:pt>
                <c:pt idx="288">
                  <c:v>36930</c:v>
                </c:pt>
                <c:pt idx="289">
                  <c:v>36931</c:v>
                </c:pt>
                <c:pt idx="290">
                  <c:v>36934</c:v>
                </c:pt>
                <c:pt idx="291">
                  <c:v>36935</c:v>
                </c:pt>
                <c:pt idx="292">
                  <c:v>36936</c:v>
                </c:pt>
                <c:pt idx="293">
                  <c:v>36937</c:v>
                </c:pt>
                <c:pt idx="294">
                  <c:v>36938</c:v>
                </c:pt>
                <c:pt idx="295">
                  <c:v>36941</c:v>
                </c:pt>
                <c:pt idx="296">
                  <c:v>36942</c:v>
                </c:pt>
                <c:pt idx="297">
                  <c:v>36943</c:v>
                </c:pt>
                <c:pt idx="298">
                  <c:v>36944</c:v>
                </c:pt>
                <c:pt idx="299">
                  <c:v>36945</c:v>
                </c:pt>
                <c:pt idx="300">
                  <c:v>36948</c:v>
                </c:pt>
                <c:pt idx="301">
                  <c:v>36949</c:v>
                </c:pt>
                <c:pt idx="302">
                  <c:v>36950</c:v>
                </c:pt>
                <c:pt idx="303">
                  <c:v>36951</c:v>
                </c:pt>
                <c:pt idx="304">
                  <c:v>36952</c:v>
                </c:pt>
                <c:pt idx="305">
                  <c:v>36955</c:v>
                </c:pt>
                <c:pt idx="306">
                  <c:v>36956</c:v>
                </c:pt>
                <c:pt idx="307">
                  <c:v>36957</c:v>
                </c:pt>
                <c:pt idx="308">
                  <c:v>36958</c:v>
                </c:pt>
                <c:pt idx="309">
                  <c:v>36959</c:v>
                </c:pt>
                <c:pt idx="310">
                  <c:v>36962</c:v>
                </c:pt>
                <c:pt idx="311">
                  <c:v>36963</c:v>
                </c:pt>
                <c:pt idx="312">
                  <c:v>36964</c:v>
                </c:pt>
                <c:pt idx="313">
                  <c:v>36965</c:v>
                </c:pt>
                <c:pt idx="314">
                  <c:v>36966</c:v>
                </c:pt>
                <c:pt idx="315">
                  <c:v>36969</c:v>
                </c:pt>
                <c:pt idx="316">
                  <c:v>36970</c:v>
                </c:pt>
                <c:pt idx="317">
                  <c:v>36971</c:v>
                </c:pt>
                <c:pt idx="318">
                  <c:v>36972</c:v>
                </c:pt>
                <c:pt idx="319">
                  <c:v>36973</c:v>
                </c:pt>
                <c:pt idx="320">
                  <c:v>36976</c:v>
                </c:pt>
                <c:pt idx="321">
                  <c:v>36977</c:v>
                </c:pt>
                <c:pt idx="322">
                  <c:v>36978</c:v>
                </c:pt>
                <c:pt idx="323">
                  <c:v>36979</c:v>
                </c:pt>
                <c:pt idx="324">
                  <c:v>36980</c:v>
                </c:pt>
                <c:pt idx="325">
                  <c:v>36983</c:v>
                </c:pt>
                <c:pt idx="326">
                  <c:v>36984</c:v>
                </c:pt>
                <c:pt idx="327">
                  <c:v>36985</c:v>
                </c:pt>
                <c:pt idx="328">
                  <c:v>36986</c:v>
                </c:pt>
                <c:pt idx="329">
                  <c:v>36987</c:v>
                </c:pt>
                <c:pt idx="330">
                  <c:v>36990</c:v>
                </c:pt>
                <c:pt idx="331">
                  <c:v>36991</c:v>
                </c:pt>
                <c:pt idx="332">
                  <c:v>36992</c:v>
                </c:pt>
                <c:pt idx="333">
                  <c:v>36993</c:v>
                </c:pt>
                <c:pt idx="334">
                  <c:v>36994</c:v>
                </c:pt>
                <c:pt idx="335">
                  <c:v>36997</c:v>
                </c:pt>
                <c:pt idx="336">
                  <c:v>36998</c:v>
                </c:pt>
                <c:pt idx="337">
                  <c:v>36999</c:v>
                </c:pt>
                <c:pt idx="338">
                  <c:v>37000</c:v>
                </c:pt>
                <c:pt idx="339">
                  <c:v>37001</c:v>
                </c:pt>
                <c:pt idx="340">
                  <c:v>37004</c:v>
                </c:pt>
                <c:pt idx="341">
                  <c:v>37005</c:v>
                </c:pt>
                <c:pt idx="342">
                  <c:v>37006</c:v>
                </c:pt>
                <c:pt idx="343">
                  <c:v>37007</c:v>
                </c:pt>
                <c:pt idx="344">
                  <c:v>37008</c:v>
                </c:pt>
                <c:pt idx="345">
                  <c:v>37011</c:v>
                </c:pt>
                <c:pt idx="346">
                  <c:v>37012</c:v>
                </c:pt>
                <c:pt idx="347">
                  <c:v>37013</c:v>
                </c:pt>
                <c:pt idx="348">
                  <c:v>37014</c:v>
                </c:pt>
                <c:pt idx="349">
                  <c:v>37015</c:v>
                </c:pt>
                <c:pt idx="350">
                  <c:v>37018</c:v>
                </c:pt>
                <c:pt idx="351">
                  <c:v>37019</c:v>
                </c:pt>
                <c:pt idx="352">
                  <c:v>37020</c:v>
                </c:pt>
                <c:pt idx="353">
                  <c:v>37021</c:v>
                </c:pt>
                <c:pt idx="354">
                  <c:v>37022</c:v>
                </c:pt>
                <c:pt idx="355">
                  <c:v>37025</c:v>
                </c:pt>
                <c:pt idx="356">
                  <c:v>37026</c:v>
                </c:pt>
                <c:pt idx="357">
                  <c:v>37027</c:v>
                </c:pt>
                <c:pt idx="358">
                  <c:v>37028</c:v>
                </c:pt>
                <c:pt idx="359">
                  <c:v>37029</c:v>
                </c:pt>
                <c:pt idx="360">
                  <c:v>37032</c:v>
                </c:pt>
                <c:pt idx="361">
                  <c:v>37033</c:v>
                </c:pt>
                <c:pt idx="362">
                  <c:v>37034</c:v>
                </c:pt>
                <c:pt idx="363">
                  <c:v>37035</c:v>
                </c:pt>
                <c:pt idx="364">
                  <c:v>37036</c:v>
                </c:pt>
                <c:pt idx="365">
                  <c:v>37039</c:v>
                </c:pt>
                <c:pt idx="366">
                  <c:v>37040</c:v>
                </c:pt>
                <c:pt idx="367">
                  <c:v>37041</c:v>
                </c:pt>
                <c:pt idx="368">
                  <c:v>37042</c:v>
                </c:pt>
                <c:pt idx="369">
                  <c:v>37043</c:v>
                </c:pt>
                <c:pt idx="370">
                  <c:v>37046</c:v>
                </c:pt>
                <c:pt idx="371">
                  <c:v>37047</c:v>
                </c:pt>
                <c:pt idx="372">
                  <c:v>37048</c:v>
                </c:pt>
                <c:pt idx="373">
                  <c:v>37049</c:v>
                </c:pt>
                <c:pt idx="374">
                  <c:v>37050</c:v>
                </c:pt>
                <c:pt idx="375">
                  <c:v>37053</c:v>
                </c:pt>
                <c:pt idx="376">
                  <c:v>37054</c:v>
                </c:pt>
                <c:pt idx="377">
                  <c:v>37055</c:v>
                </c:pt>
                <c:pt idx="378">
                  <c:v>37056</c:v>
                </c:pt>
                <c:pt idx="379">
                  <c:v>37057</c:v>
                </c:pt>
                <c:pt idx="380">
                  <c:v>37060</c:v>
                </c:pt>
                <c:pt idx="381">
                  <c:v>37061</c:v>
                </c:pt>
                <c:pt idx="382">
                  <c:v>37062</c:v>
                </c:pt>
                <c:pt idx="383">
                  <c:v>37063</c:v>
                </c:pt>
                <c:pt idx="384">
                  <c:v>37064</c:v>
                </c:pt>
                <c:pt idx="385">
                  <c:v>37067</c:v>
                </c:pt>
                <c:pt idx="386">
                  <c:v>37068</c:v>
                </c:pt>
                <c:pt idx="387">
                  <c:v>37069</c:v>
                </c:pt>
                <c:pt idx="388">
                  <c:v>37070</c:v>
                </c:pt>
                <c:pt idx="389">
                  <c:v>37071</c:v>
                </c:pt>
                <c:pt idx="390">
                  <c:v>37074</c:v>
                </c:pt>
                <c:pt idx="391">
                  <c:v>37075</c:v>
                </c:pt>
                <c:pt idx="392">
                  <c:v>37076</c:v>
                </c:pt>
                <c:pt idx="393">
                  <c:v>37077</c:v>
                </c:pt>
                <c:pt idx="394">
                  <c:v>37078</c:v>
                </c:pt>
                <c:pt idx="395">
                  <c:v>37081</c:v>
                </c:pt>
                <c:pt idx="396">
                  <c:v>37082</c:v>
                </c:pt>
                <c:pt idx="397">
                  <c:v>37083</c:v>
                </c:pt>
                <c:pt idx="398">
                  <c:v>37084</c:v>
                </c:pt>
                <c:pt idx="399">
                  <c:v>37085</c:v>
                </c:pt>
                <c:pt idx="400">
                  <c:v>37088</c:v>
                </c:pt>
                <c:pt idx="401">
                  <c:v>37089</c:v>
                </c:pt>
                <c:pt idx="402">
                  <c:v>37090</c:v>
                </c:pt>
                <c:pt idx="403">
                  <c:v>37091</c:v>
                </c:pt>
                <c:pt idx="404">
                  <c:v>37092</c:v>
                </c:pt>
                <c:pt idx="405">
                  <c:v>37095</c:v>
                </c:pt>
                <c:pt idx="406">
                  <c:v>37096</c:v>
                </c:pt>
                <c:pt idx="407">
                  <c:v>37097</c:v>
                </c:pt>
                <c:pt idx="408">
                  <c:v>37098</c:v>
                </c:pt>
                <c:pt idx="409">
                  <c:v>37099</c:v>
                </c:pt>
                <c:pt idx="410">
                  <c:v>37102</c:v>
                </c:pt>
                <c:pt idx="411">
                  <c:v>37103</c:v>
                </c:pt>
                <c:pt idx="412">
                  <c:v>37104</c:v>
                </c:pt>
                <c:pt idx="413">
                  <c:v>37105</c:v>
                </c:pt>
                <c:pt idx="414">
                  <c:v>37106</c:v>
                </c:pt>
                <c:pt idx="415">
                  <c:v>37109</c:v>
                </c:pt>
                <c:pt idx="416">
                  <c:v>37110</c:v>
                </c:pt>
                <c:pt idx="417">
                  <c:v>37111</c:v>
                </c:pt>
                <c:pt idx="418">
                  <c:v>37112</c:v>
                </c:pt>
                <c:pt idx="419">
                  <c:v>37113</c:v>
                </c:pt>
                <c:pt idx="420">
                  <c:v>37116</c:v>
                </c:pt>
                <c:pt idx="421">
                  <c:v>37117</c:v>
                </c:pt>
                <c:pt idx="422">
                  <c:v>37118</c:v>
                </c:pt>
                <c:pt idx="423">
                  <c:v>37119</c:v>
                </c:pt>
                <c:pt idx="424">
                  <c:v>37120</c:v>
                </c:pt>
                <c:pt idx="425">
                  <c:v>37123</c:v>
                </c:pt>
                <c:pt idx="426">
                  <c:v>37124</c:v>
                </c:pt>
                <c:pt idx="427">
                  <c:v>37125</c:v>
                </c:pt>
                <c:pt idx="428">
                  <c:v>37126</c:v>
                </c:pt>
                <c:pt idx="429">
                  <c:v>37127</c:v>
                </c:pt>
                <c:pt idx="430">
                  <c:v>37130</c:v>
                </c:pt>
                <c:pt idx="431">
                  <c:v>37131</c:v>
                </c:pt>
                <c:pt idx="432">
                  <c:v>37132</c:v>
                </c:pt>
                <c:pt idx="433">
                  <c:v>37133</c:v>
                </c:pt>
                <c:pt idx="434">
                  <c:v>37134</c:v>
                </c:pt>
                <c:pt idx="435">
                  <c:v>37137</c:v>
                </c:pt>
                <c:pt idx="436">
                  <c:v>37138</c:v>
                </c:pt>
                <c:pt idx="437">
                  <c:v>37139</c:v>
                </c:pt>
                <c:pt idx="438">
                  <c:v>37140</c:v>
                </c:pt>
                <c:pt idx="439">
                  <c:v>37141</c:v>
                </c:pt>
                <c:pt idx="440">
                  <c:v>37144</c:v>
                </c:pt>
                <c:pt idx="441">
                  <c:v>37145</c:v>
                </c:pt>
                <c:pt idx="442">
                  <c:v>37146</c:v>
                </c:pt>
                <c:pt idx="443">
                  <c:v>37147</c:v>
                </c:pt>
                <c:pt idx="444">
                  <c:v>37148</c:v>
                </c:pt>
                <c:pt idx="445">
                  <c:v>37151</c:v>
                </c:pt>
                <c:pt idx="446">
                  <c:v>37152</c:v>
                </c:pt>
                <c:pt idx="447">
                  <c:v>37153</c:v>
                </c:pt>
                <c:pt idx="448">
                  <c:v>37154</c:v>
                </c:pt>
                <c:pt idx="449">
                  <c:v>37155</c:v>
                </c:pt>
                <c:pt idx="450">
                  <c:v>37158</c:v>
                </c:pt>
                <c:pt idx="451">
                  <c:v>37159</c:v>
                </c:pt>
                <c:pt idx="452">
                  <c:v>37160</c:v>
                </c:pt>
                <c:pt idx="453">
                  <c:v>37161</c:v>
                </c:pt>
                <c:pt idx="454">
                  <c:v>37162</c:v>
                </c:pt>
                <c:pt idx="455">
                  <c:v>37165</c:v>
                </c:pt>
                <c:pt idx="456">
                  <c:v>37166</c:v>
                </c:pt>
                <c:pt idx="457">
                  <c:v>37167</c:v>
                </c:pt>
                <c:pt idx="458">
                  <c:v>37168</c:v>
                </c:pt>
                <c:pt idx="459">
                  <c:v>37169</c:v>
                </c:pt>
                <c:pt idx="460">
                  <c:v>37172</c:v>
                </c:pt>
                <c:pt idx="461">
                  <c:v>37173</c:v>
                </c:pt>
                <c:pt idx="462">
                  <c:v>37174</c:v>
                </c:pt>
                <c:pt idx="463">
                  <c:v>37175</c:v>
                </c:pt>
                <c:pt idx="464">
                  <c:v>37176</c:v>
                </c:pt>
                <c:pt idx="465">
                  <c:v>37179</c:v>
                </c:pt>
                <c:pt idx="466">
                  <c:v>37180</c:v>
                </c:pt>
                <c:pt idx="467">
                  <c:v>37181</c:v>
                </c:pt>
                <c:pt idx="468">
                  <c:v>37182</c:v>
                </c:pt>
                <c:pt idx="469">
                  <c:v>37183</c:v>
                </c:pt>
                <c:pt idx="470">
                  <c:v>37186</c:v>
                </c:pt>
                <c:pt idx="471">
                  <c:v>37187</c:v>
                </c:pt>
                <c:pt idx="472">
                  <c:v>37188</c:v>
                </c:pt>
                <c:pt idx="473">
                  <c:v>37189</c:v>
                </c:pt>
                <c:pt idx="474">
                  <c:v>37190</c:v>
                </c:pt>
                <c:pt idx="475">
                  <c:v>37193</c:v>
                </c:pt>
                <c:pt idx="476">
                  <c:v>37194</c:v>
                </c:pt>
                <c:pt idx="477">
                  <c:v>37195</c:v>
                </c:pt>
                <c:pt idx="478">
                  <c:v>37196</c:v>
                </c:pt>
                <c:pt idx="479">
                  <c:v>37197</c:v>
                </c:pt>
                <c:pt idx="480">
                  <c:v>37200</c:v>
                </c:pt>
                <c:pt idx="481">
                  <c:v>37201</c:v>
                </c:pt>
                <c:pt idx="482">
                  <c:v>37202</c:v>
                </c:pt>
                <c:pt idx="483">
                  <c:v>37203</c:v>
                </c:pt>
                <c:pt idx="484">
                  <c:v>37204</c:v>
                </c:pt>
                <c:pt idx="485">
                  <c:v>37207</c:v>
                </c:pt>
                <c:pt idx="486">
                  <c:v>37208</c:v>
                </c:pt>
                <c:pt idx="487">
                  <c:v>37209</c:v>
                </c:pt>
                <c:pt idx="488">
                  <c:v>37210</c:v>
                </c:pt>
                <c:pt idx="489">
                  <c:v>37211</c:v>
                </c:pt>
                <c:pt idx="490">
                  <c:v>37214</c:v>
                </c:pt>
                <c:pt idx="491">
                  <c:v>37215</c:v>
                </c:pt>
                <c:pt idx="492">
                  <c:v>37216</c:v>
                </c:pt>
                <c:pt idx="493">
                  <c:v>37217</c:v>
                </c:pt>
                <c:pt idx="494">
                  <c:v>37218</c:v>
                </c:pt>
                <c:pt idx="495">
                  <c:v>37221</c:v>
                </c:pt>
                <c:pt idx="496">
                  <c:v>37222</c:v>
                </c:pt>
                <c:pt idx="497">
                  <c:v>37223</c:v>
                </c:pt>
                <c:pt idx="498">
                  <c:v>37224</c:v>
                </c:pt>
                <c:pt idx="499">
                  <c:v>37225</c:v>
                </c:pt>
                <c:pt idx="500">
                  <c:v>37228</c:v>
                </c:pt>
                <c:pt idx="501">
                  <c:v>37229</c:v>
                </c:pt>
                <c:pt idx="502">
                  <c:v>37230</c:v>
                </c:pt>
                <c:pt idx="503">
                  <c:v>37231</c:v>
                </c:pt>
                <c:pt idx="504">
                  <c:v>37232</c:v>
                </c:pt>
                <c:pt idx="505">
                  <c:v>37235</c:v>
                </c:pt>
                <c:pt idx="506">
                  <c:v>37236</c:v>
                </c:pt>
                <c:pt idx="507">
                  <c:v>37237</c:v>
                </c:pt>
                <c:pt idx="508">
                  <c:v>37238</c:v>
                </c:pt>
                <c:pt idx="509">
                  <c:v>37239</c:v>
                </c:pt>
                <c:pt idx="510">
                  <c:v>37242</c:v>
                </c:pt>
                <c:pt idx="511">
                  <c:v>37243</c:v>
                </c:pt>
                <c:pt idx="512">
                  <c:v>37244</c:v>
                </c:pt>
                <c:pt idx="513">
                  <c:v>37245</c:v>
                </c:pt>
                <c:pt idx="514">
                  <c:v>37246</c:v>
                </c:pt>
                <c:pt idx="515">
                  <c:v>37249</c:v>
                </c:pt>
                <c:pt idx="516">
                  <c:v>37250</c:v>
                </c:pt>
                <c:pt idx="517">
                  <c:v>37251</c:v>
                </c:pt>
                <c:pt idx="518">
                  <c:v>37252</c:v>
                </c:pt>
                <c:pt idx="519">
                  <c:v>37253</c:v>
                </c:pt>
                <c:pt idx="520">
                  <c:v>37256</c:v>
                </c:pt>
                <c:pt idx="521">
                  <c:v>37257</c:v>
                </c:pt>
                <c:pt idx="522">
                  <c:v>37258</c:v>
                </c:pt>
                <c:pt idx="523">
                  <c:v>37259</c:v>
                </c:pt>
                <c:pt idx="524">
                  <c:v>37260</c:v>
                </c:pt>
                <c:pt idx="525">
                  <c:v>37263</c:v>
                </c:pt>
                <c:pt idx="526">
                  <c:v>37264</c:v>
                </c:pt>
                <c:pt idx="527">
                  <c:v>37265</c:v>
                </c:pt>
                <c:pt idx="528">
                  <c:v>37266</c:v>
                </c:pt>
                <c:pt idx="529">
                  <c:v>37267</c:v>
                </c:pt>
                <c:pt idx="530">
                  <c:v>37270</c:v>
                </c:pt>
                <c:pt idx="531">
                  <c:v>37271</c:v>
                </c:pt>
                <c:pt idx="532">
                  <c:v>37272</c:v>
                </c:pt>
                <c:pt idx="533">
                  <c:v>37273</c:v>
                </c:pt>
                <c:pt idx="534">
                  <c:v>37274</c:v>
                </c:pt>
                <c:pt idx="535">
                  <c:v>37277</c:v>
                </c:pt>
                <c:pt idx="536">
                  <c:v>37278</c:v>
                </c:pt>
                <c:pt idx="537">
                  <c:v>37279</c:v>
                </c:pt>
                <c:pt idx="538">
                  <c:v>37280</c:v>
                </c:pt>
                <c:pt idx="539">
                  <c:v>37281</c:v>
                </c:pt>
                <c:pt idx="540">
                  <c:v>37284</c:v>
                </c:pt>
                <c:pt idx="541">
                  <c:v>37285</c:v>
                </c:pt>
                <c:pt idx="542">
                  <c:v>37286</c:v>
                </c:pt>
                <c:pt idx="543">
                  <c:v>37287</c:v>
                </c:pt>
                <c:pt idx="544">
                  <c:v>37288</c:v>
                </c:pt>
                <c:pt idx="545">
                  <c:v>37291</c:v>
                </c:pt>
                <c:pt idx="546">
                  <c:v>37292</c:v>
                </c:pt>
                <c:pt idx="547">
                  <c:v>37293</c:v>
                </c:pt>
                <c:pt idx="548">
                  <c:v>37294</c:v>
                </c:pt>
                <c:pt idx="549">
                  <c:v>37295</c:v>
                </c:pt>
                <c:pt idx="550">
                  <c:v>37298</c:v>
                </c:pt>
                <c:pt idx="551">
                  <c:v>37299</c:v>
                </c:pt>
                <c:pt idx="552">
                  <c:v>37300</c:v>
                </c:pt>
                <c:pt idx="553">
                  <c:v>37301</c:v>
                </c:pt>
                <c:pt idx="554">
                  <c:v>37302</c:v>
                </c:pt>
                <c:pt idx="555">
                  <c:v>37305</c:v>
                </c:pt>
                <c:pt idx="556">
                  <c:v>37306</c:v>
                </c:pt>
                <c:pt idx="557">
                  <c:v>37307</c:v>
                </c:pt>
                <c:pt idx="558">
                  <c:v>37308</c:v>
                </c:pt>
                <c:pt idx="559">
                  <c:v>37309</c:v>
                </c:pt>
                <c:pt idx="560">
                  <c:v>37312</c:v>
                </c:pt>
                <c:pt idx="561">
                  <c:v>37313</c:v>
                </c:pt>
                <c:pt idx="562">
                  <c:v>37314</c:v>
                </c:pt>
                <c:pt idx="563">
                  <c:v>37315</c:v>
                </c:pt>
                <c:pt idx="564">
                  <c:v>37316</c:v>
                </c:pt>
                <c:pt idx="565">
                  <c:v>37319</c:v>
                </c:pt>
                <c:pt idx="566">
                  <c:v>37320</c:v>
                </c:pt>
                <c:pt idx="567">
                  <c:v>37321</c:v>
                </c:pt>
                <c:pt idx="568">
                  <c:v>37322</c:v>
                </c:pt>
                <c:pt idx="569">
                  <c:v>37323</c:v>
                </c:pt>
                <c:pt idx="570">
                  <c:v>37326</c:v>
                </c:pt>
                <c:pt idx="571">
                  <c:v>37327</c:v>
                </c:pt>
                <c:pt idx="572">
                  <c:v>37328</c:v>
                </c:pt>
                <c:pt idx="573">
                  <c:v>37329</c:v>
                </c:pt>
                <c:pt idx="574">
                  <c:v>37330</c:v>
                </c:pt>
                <c:pt idx="575">
                  <c:v>37333</c:v>
                </c:pt>
                <c:pt idx="576">
                  <c:v>37334</c:v>
                </c:pt>
                <c:pt idx="577">
                  <c:v>37335</c:v>
                </c:pt>
                <c:pt idx="578">
                  <c:v>37336</c:v>
                </c:pt>
                <c:pt idx="579">
                  <c:v>37337</c:v>
                </c:pt>
                <c:pt idx="580">
                  <c:v>37340</c:v>
                </c:pt>
                <c:pt idx="581">
                  <c:v>37341</c:v>
                </c:pt>
                <c:pt idx="582">
                  <c:v>37342</c:v>
                </c:pt>
                <c:pt idx="583">
                  <c:v>37343</c:v>
                </c:pt>
                <c:pt idx="584">
                  <c:v>37344</c:v>
                </c:pt>
                <c:pt idx="585">
                  <c:v>37347</c:v>
                </c:pt>
                <c:pt idx="586">
                  <c:v>37348</c:v>
                </c:pt>
                <c:pt idx="587">
                  <c:v>37349</c:v>
                </c:pt>
                <c:pt idx="588">
                  <c:v>37350</c:v>
                </c:pt>
                <c:pt idx="589">
                  <c:v>37351</c:v>
                </c:pt>
                <c:pt idx="590">
                  <c:v>37354</c:v>
                </c:pt>
                <c:pt idx="591">
                  <c:v>37355</c:v>
                </c:pt>
                <c:pt idx="592">
                  <c:v>37356</c:v>
                </c:pt>
                <c:pt idx="593">
                  <c:v>37357</c:v>
                </c:pt>
                <c:pt idx="594">
                  <c:v>37358</c:v>
                </c:pt>
                <c:pt idx="595">
                  <c:v>37361</c:v>
                </c:pt>
                <c:pt idx="596">
                  <c:v>37362</c:v>
                </c:pt>
                <c:pt idx="597">
                  <c:v>37363</c:v>
                </c:pt>
                <c:pt idx="598">
                  <c:v>37364</c:v>
                </c:pt>
                <c:pt idx="599">
                  <c:v>37365</c:v>
                </c:pt>
                <c:pt idx="600">
                  <c:v>37368</c:v>
                </c:pt>
                <c:pt idx="601">
                  <c:v>37369</c:v>
                </c:pt>
                <c:pt idx="602">
                  <c:v>37370</c:v>
                </c:pt>
                <c:pt idx="603">
                  <c:v>37371</c:v>
                </c:pt>
                <c:pt idx="604">
                  <c:v>37372</c:v>
                </c:pt>
                <c:pt idx="605">
                  <c:v>37375</c:v>
                </c:pt>
                <c:pt idx="606">
                  <c:v>37376</c:v>
                </c:pt>
                <c:pt idx="607">
                  <c:v>37377</c:v>
                </c:pt>
                <c:pt idx="608">
                  <c:v>37378</c:v>
                </c:pt>
                <c:pt idx="609">
                  <c:v>37379</c:v>
                </c:pt>
                <c:pt idx="610">
                  <c:v>37382</c:v>
                </c:pt>
                <c:pt idx="611">
                  <c:v>37383</c:v>
                </c:pt>
                <c:pt idx="612">
                  <c:v>37384</c:v>
                </c:pt>
                <c:pt idx="613">
                  <c:v>37385</c:v>
                </c:pt>
                <c:pt idx="614">
                  <c:v>37386</c:v>
                </c:pt>
                <c:pt idx="615">
                  <c:v>37389</c:v>
                </c:pt>
                <c:pt idx="616">
                  <c:v>37390</c:v>
                </c:pt>
                <c:pt idx="617">
                  <c:v>37391</c:v>
                </c:pt>
                <c:pt idx="618">
                  <c:v>37392</c:v>
                </c:pt>
                <c:pt idx="619">
                  <c:v>37393</c:v>
                </c:pt>
                <c:pt idx="620">
                  <c:v>37396</c:v>
                </c:pt>
                <c:pt idx="621">
                  <c:v>37397</c:v>
                </c:pt>
                <c:pt idx="622">
                  <c:v>37398</c:v>
                </c:pt>
                <c:pt idx="623">
                  <c:v>37399</c:v>
                </c:pt>
                <c:pt idx="624">
                  <c:v>37400</c:v>
                </c:pt>
                <c:pt idx="625">
                  <c:v>37403</c:v>
                </c:pt>
                <c:pt idx="626">
                  <c:v>37404</c:v>
                </c:pt>
                <c:pt idx="627">
                  <c:v>37405</c:v>
                </c:pt>
                <c:pt idx="628">
                  <c:v>37406</c:v>
                </c:pt>
                <c:pt idx="629">
                  <c:v>37407</c:v>
                </c:pt>
                <c:pt idx="630">
                  <c:v>37410</c:v>
                </c:pt>
                <c:pt idx="631">
                  <c:v>37411</c:v>
                </c:pt>
                <c:pt idx="632">
                  <c:v>37412</c:v>
                </c:pt>
                <c:pt idx="633">
                  <c:v>37413</c:v>
                </c:pt>
                <c:pt idx="634">
                  <c:v>37414</c:v>
                </c:pt>
                <c:pt idx="635">
                  <c:v>37417</c:v>
                </c:pt>
                <c:pt idx="636">
                  <c:v>37418</c:v>
                </c:pt>
                <c:pt idx="637">
                  <c:v>37419</c:v>
                </c:pt>
                <c:pt idx="638">
                  <c:v>37420</c:v>
                </c:pt>
                <c:pt idx="639">
                  <c:v>37421</c:v>
                </c:pt>
                <c:pt idx="640">
                  <c:v>37424</c:v>
                </c:pt>
                <c:pt idx="641">
                  <c:v>37425</c:v>
                </c:pt>
                <c:pt idx="642">
                  <c:v>37426</c:v>
                </c:pt>
                <c:pt idx="643">
                  <c:v>37427</c:v>
                </c:pt>
                <c:pt idx="644">
                  <c:v>37428</c:v>
                </c:pt>
                <c:pt idx="645">
                  <c:v>37431</c:v>
                </c:pt>
                <c:pt idx="646">
                  <c:v>37432</c:v>
                </c:pt>
                <c:pt idx="647">
                  <c:v>37433</c:v>
                </c:pt>
                <c:pt idx="648">
                  <c:v>37434</c:v>
                </c:pt>
                <c:pt idx="649">
                  <c:v>37435</c:v>
                </c:pt>
                <c:pt idx="650">
                  <c:v>37438</c:v>
                </c:pt>
                <c:pt idx="651">
                  <c:v>37439</c:v>
                </c:pt>
                <c:pt idx="652">
                  <c:v>37440</c:v>
                </c:pt>
                <c:pt idx="653">
                  <c:v>37441</c:v>
                </c:pt>
                <c:pt idx="654">
                  <c:v>37442</c:v>
                </c:pt>
                <c:pt idx="655">
                  <c:v>37445</c:v>
                </c:pt>
                <c:pt idx="656">
                  <c:v>37446</c:v>
                </c:pt>
                <c:pt idx="657">
                  <c:v>37447</c:v>
                </c:pt>
                <c:pt idx="658">
                  <c:v>37448</c:v>
                </c:pt>
                <c:pt idx="659">
                  <c:v>37449</c:v>
                </c:pt>
                <c:pt idx="660">
                  <c:v>37452</c:v>
                </c:pt>
                <c:pt idx="661">
                  <c:v>37453</c:v>
                </c:pt>
                <c:pt idx="662">
                  <c:v>37454</c:v>
                </c:pt>
                <c:pt idx="663">
                  <c:v>37455</c:v>
                </c:pt>
                <c:pt idx="664">
                  <c:v>37456</c:v>
                </c:pt>
                <c:pt idx="665">
                  <c:v>37459</c:v>
                </c:pt>
                <c:pt idx="666">
                  <c:v>37460</c:v>
                </c:pt>
                <c:pt idx="667">
                  <c:v>37461</c:v>
                </c:pt>
                <c:pt idx="668">
                  <c:v>37462</c:v>
                </c:pt>
                <c:pt idx="669">
                  <c:v>37463</c:v>
                </c:pt>
                <c:pt idx="670">
                  <c:v>37466</c:v>
                </c:pt>
                <c:pt idx="671">
                  <c:v>37467</c:v>
                </c:pt>
                <c:pt idx="672">
                  <c:v>37468</c:v>
                </c:pt>
                <c:pt idx="673">
                  <c:v>37469</c:v>
                </c:pt>
                <c:pt idx="674">
                  <c:v>37470</c:v>
                </c:pt>
                <c:pt idx="675">
                  <c:v>37473</c:v>
                </c:pt>
                <c:pt idx="676">
                  <c:v>37474</c:v>
                </c:pt>
                <c:pt idx="677">
                  <c:v>37475</c:v>
                </c:pt>
                <c:pt idx="678">
                  <c:v>37476</c:v>
                </c:pt>
                <c:pt idx="679">
                  <c:v>37477</c:v>
                </c:pt>
                <c:pt idx="680">
                  <c:v>37480</c:v>
                </c:pt>
                <c:pt idx="681">
                  <c:v>37481</c:v>
                </c:pt>
                <c:pt idx="682">
                  <c:v>37482</c:v>
                </c:pt>
                <c:pt idx="683">
                  <c:v>37483</c:v>
                </c:pt>
                <c:pt idx="684">
                  <c:v>37484</c:v>
                </c:pt>
                <c:pt idx="685">
                  <c:v>37487</c:v>
                </c:pt>
                <c:pt idx="686">
                  <c:v>37488</c:v>
                </c:pt>
                <c:pt idx="687">
                  <c:v>37489</c:v>
                </c:pt>
                <c:pt idx="688">
                  <c:v>37490</c:v>
                </c:pt>
                <c:pt idx="689">
                  <c:v>37491</c:v>
                </c:pt>
                <c:pt idx="690">
                  <c:v>37494</c:v>
                </c:pt>
                <c:pt idx="691">
                  <c:v>37495</c:v>
                </c:pt>
                <c:pt idx="692">
                  <c:v>37496</c:v>
                </c:pt>
                <c:pt idx="693">
                  <c:v>37497</c:v>
                </c:pt>
                <c:pt idx="694">
                  <c:v>37498</c:v>
                </c:pt>
                <c:pt idx="695">
                  <c:v>37501</c:v>
                </c:pt>
                <c:pt idx="696">
                  <c:v>37502</c:v>
                </c:pt>
                <c:pt idx="697">
                  <c:v>37503</c:v>
                </c:pt>
                <c:pt idx="698">
                  <c:v>37504</c:v>
                </c:pt>
                <c:pt idx="699">
                  <c:v>37505</c:v>
                </c:pt>
                <c:pt idx="700">
                  <c:v>37508</c:v>
                </c:pt>
                <c:pt idx="701">
                  <c:v>37509</c:v>
                </c:pt>
                <c:pt idx="702">
                  <c:v>37510</c:v>
                </c:pt>
                <c:pt idx="703">
                  <c:v>37511</c:v>
                </c:pt>
                <c:pt idx="704">
                  <c:v>37512</c:v>
                </c:pt>
                <c:pt idx="705">
                  <c:v>37515</c:v>
                </c:pt>
                <c:pt idx="706">
                  <c:v>37516</c:v>
                </c:pt>
                <c:pt idx="707">
                  <c:v>37517</c:v>
                </c:pt>
                <c:pt idx="708">
                  <c:v>37518</c:v>
                </c:pt>
                <c:pt idx="709">
                  <c:v>37519</c:v>
                </c:pt>
                <c:pt idx="710">
                  <c:v>37522</c:v>
                </c:pt>
                <c:pt idx="711">
                  <c:v>37523</c:v>
                </c:pt>
                <c:pt idx="712">
                  <c:v>37524</c:v>
                </c:pt>
                <c:pt idx="713">
                  <c:v>37525</c:v>
                </c:pt>
                <c:pt idx="714">
                  <c:v>37526</c:v>
                </c:pt>
                <c:pt idx="715">
                  <c:v>37529</c:v>
                </c:pt>
                <c:pt idx="716">
                  <c:v>37530</c:v>
                </c:pt>
                <c:pt idx="717">
                  <c:v>37531</c:v>
                </c:pt>
                <c:pt idx="718">
                  <c:v>37532</c:v>
                </c:pt>
                <c:pt idx="719">
                  <c:v>37533</c:v>
                </c:pt>
                <c:pt idx="720">
                  <c:v>37536</c:v>
                </c:pt>
                <c:pt idx="721">
                  <c:v>37537</c:v>
                </c:pt>
                <c:pt idx="722">
                  <c:v>37538</c:v>
                </c:pt>
                <c:pt idx="723">
                  <c:v>37539</c:v>
                </c:pt>
                <c:pt idx="724">
                  <c:v>37540</c:v>
                </c:pt>
                <c:pt idx="725">
                  <c:v>37543</c:v>
                </c:pt>
                <c:pt idx="726">
                  <c:v>37544</c:v>
                </c:pt>
                <c:pt idx="727">
                  <c:v>37545</c:v>
                </c:pt>
                <c:pt idx="728">
                  <c:v>37546</c:v>
                </c:pt>
                <c:pt idx="729">
                  <c:v>37547</c:v>
                </c:pt>
                <c:pt idx="730">
                  <c:v>37550</c:v>
                </c:pt>
                <c:pt idx="731">
                  <c:v>37551</c:v>
                </c:pt>
                <c:pt idx="732">
                  <c:v>37552</c:v>
                </c:pt>
                <c:pt idx="733">
                  <c:v>37553</c:v>
                </c:pt>
                <c:pt idx="734">
                  <c:v>37554</c:v>
                </c:pt>
                <c:pt idx="735">
                  <c:v>37557</c:v>
                </c:pt>
                <c:pt idx="736">
                  <c:v>37558</c:v>
                </c:pt>
                <c:pt idx="737">
                  <c:v>37559</c:v>
                </c:pt>
                <c:pt idx="738">
                  <c:v>37560</c:v>
                </c:pt>
                <c:pt idx="739">
                  <c:v>37561</c:v>
                </c:pt>
                <c:pt idx="740">
                  <c:v>37564</c:v>
                </c:pt>
                <c:pt idx="741">
                  <c:v>37565</c:v>
                </c:pt>
                <c:pt idx="742">
                  <c:v>37566</c:v>
                </c:pt>
                <c:pt idx="743">
                  <c:v>37567</c:v>
                </c:pt>
                <c:pt idx="744">
                  <c:v>37568</c:v>
                </c:pt>
                <c:pt idx="745">
                  <c:v>37571</c:v>
                </c:pt>
                <c:pt idx="746">
                  <c:v>37572</c:v>
                </c:pt>
                <c:pt idx="747">
                  <c:v>37573</c:v>
                </c:pt>
                <c:pt idx="748">
                  <c:v>37574</c:v>
                </c:pt>
                <c:pt idx="749">
                  <c:v>37575</c:v>
                </c:pt>
                <c:pt idx="750">
                  <c:v>37578</c:v>
                </c:pt>
                <c:pt idx="751">
                  <c:v>37579</c:v>
                </c:pt>
                <c:pt idx="752">
                  <c:v>37580</c:v>
                </c:pt>
                <c:pt idx="753">
                  <c:v>37581</c:v>
                </c:pt>
                <c:pt idx="754">
                  <c:v>37582</c:v>
                </c:pt>
                <c:pt idx="755">
                  <c:v>37585</c:v>
                </c:pt>
                <c:pt idx="756">
                  <c:v>37586</c:v>
                </c:pt>
                <c:pt idx="757">
                  <c:v>37587</c:v>
                </c:pt>
                <c:pt idx="758">
                  <c:v>37588</c:v>
                </c:pt>
                <c:pt idx="759">
                  <c:v>37589</c:v>
                </c:pt>
                <c:pt idx="760">
                  <c:v>37592</c:v>
                </c:pt>
                <c:pt idx="761">
                  <c:v>37593</c:v>
                </c:pt>
                <c:pt idx="762">
                  <c:v>37594</c:v>
                </c:pt>
                <c:pt idx="763">
                  <c:v>37595</c:v>
                </c:pt>
                <c:pt idx="764">
                  <c:v>37596</c:v>
                </c:pt>
                <c:pt idx="765">
                  <c:v>37599</c:v>
                </c:pt>
                <c:pt idx="766">
                  <c:v>37600</c:v>
                </c:pt>
                <c:pt idx="767">
                  <c:v>37601</c:v>
                </c:pt>
                <c:pt idx="768">
                  <c:v>37602</c:v>
                </c:pt>
                <c:pt idx="769">
                  <c:v>37603</c:v>
                </c:pt>
                <c:pt idx="770">
                  <c:v>37606</c:v>
                </c:pt>
                <c:pt idx="771">
                  <c:v>37607</c:v>
                </c:pt>
                <c:pt idx="772">
                  <c:v>37608</c:v>
                </c:pt>
                <c:pt idx="773">
                  <c:v>37609</c:v>
                </c:pt>
                <c:pt idx="774">
                  <c:v>37610</c:v>
                </c:pt>
                <c:pt idx="775">
                  <c:v>37613</c:v>
                </c:pt>
                <c:pt idx="776">
                  <c:v>37614</c:v>
                </c:pt>
                <c:pt idx="777">
                  <c:v>37615</c:v>
                </c:pt>
                <c:pt idx="778">
                  <c:v>37616</c:v>
                </c:pt>
                <c:pt idx="779">
                  <c:v>37617</c:v>
                </c:pt>
                <c:pt idx="780">
                  <c:v>37620</c:v>
                </c:pt>
                <c:pt idx="781">
                  <c:v>37621</c:v>
                </c:pt>
                <c:pt idx="782">
                  <c:v>37622</c:v>
                </c:pt>
                <c:pt idx="783">
                  <c:v>37623</c:v>
                </c:pt>
                <c:pt idx="784">
                  <c:v>37624</c:v>
                </c:pt>
                <c:pt idx="785">
                  <c:v>37627</c:v>
                </c:pt>
                <c:pt idx="786">
                  <c:v>37628</c:v>
                </c:pt>
                <c:pt idx="787">
                  <c:v>37629</c:v>
                </c:pt>
                <c:pt idx="788">
                  <c:v>37630</c:v>
                </c:pt>
                <c:pt idx="789">
                  <c:v>37631</c:v>
                </c:pt>
                <c:pt idx="790">
                  <c:v>37634</c:v>
                </c:pt>
                <c:pt idx="791">
                  <c:v>37635</c:v>
                </c:pt>
                <c:pt idx="792">
                  <c:v>37636</c:v>
                </c:pt>
                <c:pt idx="793">
                  <c:v>37637</c:v>
                </c:pt>
                <c:pt idx="794">
                  <c:v>37638</c:v>
                </c:pt>
                <c:pt idx="795">
                  <c:v>37641</c:v>
                </c:pt>
                <c:pt idx="796">
                  <c:v>37642</c:v>
                </c:pt>
                <c:pt idx="797">
                  <c:v>37643</c:v>
                </c:pt>
                <c:pt idx="798">
                  <c:v>37644</c:v>
                </c:pt>
                <c:pt idx="799">
                  <c:v>37645</c:v>
                </c:pt>
                <c:pt idx="800">
                  <c:v>37648</c:v>
                </c:pt>
                <c:pt idx="801">
                  <c:v>37649</c:v>
                </c:pt>
                <c:pt idx="802">
                  <c:v>37650</c:v>
                </c:pt>
                <c:pt idx="803">
                  <c:v>37651</c:v>
                </c:pt>
                <c:pt idx="804">
                  <c:v>37652</c:v>
                </c:pt>
                <c:pt idx="805">
                  <c:v>37655</c:v>
                </c:pt>
                <c:pt idx="806">
                  <c:v>37656</c:v>
                </c:pt>
                <c:pt idx="807">
                  <c:v>37657</c:v>
                </c:pt>
                <c:pt idx="808">
                  <c:v>37658</c:v>
                </c:pt>
                <c:pt idx="809">
                  <c:v>37659</c:v>
                </c:pt>
                <c:pt idx="810">
                  <c:v>37662</c:v>
                </c:pt>
                <c:pt idx="811">
                  <c:v>37663</c:v>
                </c:pt>
                <c:pt idx="812">
                  <c:v>37664</c:v>
                </c:pt>
                <c:pt idx="813">
                  <c:v>37665</c:v>
                </c:pt>
                <c:pt idx="814">
                  <c:v>37666</c:v>
                </c:pt>
                <c:pt idx="815">
                  <c:v>37669</c:v>
                </c:pt>
                <c:pt idx="816">
                  <c:v>37670</c:v>
                </c:pt>
                <c:pt idx="817">
                  <c:v>37671</c:v>
                </c:pt>
                <c:pt idx="818">
                  <c:v>37672</c:v>
                </c:pt>
                <c:pt idx="819">
                  <c:v>37673</c:v>
                </c:pt>
                <c:pt idx="820">
                  <c:v>37676</c:v>
                </c:pt>
                <c:pt idx="821">
                  <c:v>37677</c:v>
                </c:pt>
                <c:pt idx="822">
                  <c:v>37678</c:v>
                </c:pt>
                <c:pt idx="823">
                  <c:v>37679</c:v>
                </c:pt>
                <c:pt idx="824">
                  <c:v>37680</c:v>
                </c:pt>
                <c:pt idx="825">
                  <c:v>37683</c:v>
                </c:pt>
                <c:pt idx="826">
                  <c:v>37684</c:v>
                </c:pt>
                <c:pt idx="827">
                  <c:v>37685</c:v>
                </c:pt>
                <c:pt idx="828">
                  <c:v>37686</c:v>
                </c:pt>
                <c:pt idx="829">
                  <c:v>37687</c:v>
                </c:pt>
                <c:pt idx="830">
                  <c:v>37690</c:v>
                </c:pt>
                <c:pt idx="831">
                  <c:v>37691</c:v>
                </c:pt>
                <c:pt idx="832">
                  <c:v>37692</c:v>
                </c:pt>
                <c:pt idx="833">
                  <c:v>37693</c:v>
                </c:pt>
                <c:pt idx="834">
                  <c:v>37694</c:v>
                </c:pt>
                <c:pt idx="835">
                  <c:v>37697</c:v>
                </c:pt>
                <c:pt idx="836">
                  <c:v>37698</c:v>
                </c:pt>
                <c:pt idx="837">
                  <c:v>37699</c:v>
                </c:pt>
                <c:pt idx="838">
                  <c:v>37700</c:v>
                </c:pt>
                <c:pt idx="839">
                  <c:v>37701</c:v>
                </c:pt>
                <c:pt idx="840">
                  <c:v>37704</c:v>
                </c:pt>
                <c:pt idx="841">
                  <c:v>37705</c:v>
                </c:pt>
                <c:pt idx="842">
                  <c:v>37706</c:v>
                </c:pt>
                <c:pt idx="843">
                  <c:v>37707</c:v>
                </c:pt>
                <c:pt idx="844">
                  <c:v>37708</c:v>
                </c:pt>
                <c:pt idx="845">
                  <c:v>37711</c:v>
                </c:pt>
                <c:pt idx="846">
                  <c:v>37712</c:v>
                </c:pt>
                <c:pt idx="847">
                  <c:v>37713</c:v>
                </c:pt>
                <c:pt idx="848">
                  <c:v>37714</c:v>
                </c:pt>
                <c:pt idx="849">
                  <c:v>37715</c:v>
                </c:pt>
                <c:pt idx="850">
                  <c:v>37718</c:v>
                </c:pt>
                <c:pt idx="851">
                  <c:v>37719</c:v>
                </c:pt>
                <c:pt idx="852">
                  <c:v>37720</c:v>
                </c:pt>
                <c:pt idx="853">
                  <c:v>37721</c:v>
                </c:pt>
                <c:pt idx="854">
                  <c:v>37722</c:v>
                </c:pt>
                <c:pt idx="855">
                  <c:v>37725</c:v>
                </c:pt>
                <c:pt idx="856">
                  <c:v>37726</c:v>
                </c:pt>
                <c:pt idx="857">
                  <c:v>37727</c:v>
                </c:pt>
                <c:pt idx="858">
                  <c:v>37728</c:v>
                </c:pt>
                <c:pt idx="859">
                  <c:v>37729</c:v>
                </c:pt>
                <c:pt idx="860">
                  <c:v>37732</c:v>
                </c:pt>
                <c:pt idx="861">
                  <c:v>37733</c:v>
                </c:pt>
                <c:pt idx="862">
                  <c:v>37734</c:v>
                </c:pt>
                <c:pt idx="863">
                  <c:v>37735</c:v>
                </c:pt>
                <c:pt idx="864">
                  <c:v>37736</c:v>
                </c:pt>
                <c:pt idx="865">
                  <c:v>37739</c:v>
                </c:pt>
                <c:pt idx="866">
                  <c:v>37740</c:v>
                </c:pt>
                <c:pt idx="867">
                  <c:v>37741</c:v>
                </c:pt>
                <c:pt idx="868">
                  <c:v>37742</c:v>
                </c:pt>
                <c:pt idx="869">
                  <c:v>37743</c:v>
                </c:pt>
                <c:pt idx="870">
                  <c:v>37746</c:v>
                </c:pt>
                <c:pt idx="871">
                  <c:v>37747</c:v>
                </c:pt>
                <c:pt idx="872">
                  <c:v>37748</c:v>
                </c:pt>
                <c:pt idx="873">
                  <c:v>37749</c:v>
                </c:pt>
                <c:pt idx="874">
                  <c:v>37750</c:v>
                </c:pt>
                <c:pt idx="875">
                  <c:v>37753</c:v>
                </c:pt>
                <c:pt idx="876">
                  <c:v>37754</c:v>
                </c:pt>
                <c:pt idx="877">
                  <c:v>37755</c:v>
                </c:pt>
                <c:pt idx="878">
                  <c:v>37756</c:v>
                </c:pt>
                <c:pt idx="879">
                  <c:v>37757</c:v>
                </c:pt>
                <c:pt idx="880">
                  <c:v>37760</c:v>
                </c:pt>
                <c:pt idx="881">
                  <c:v>37761</c:v>
                </c:pt>
                <c:pt idx="882">
                  <c:v>37762</c:v>
                </c:pt>
                <c:pt idx="883">
                  <c:v>37763</c:v>
                </c:pt>
                <c:pt idx="884">
                  <c:v>37764</c:v>
                </c:pt>
                <c:pt idx="885">
                  <c:v>37767</c:v>
                </c:pt>
                <c:pt idx="886">
                  <c:v>37768</c:v>
                </c:pt>
                <c:pt idx="887">
                  <c:v>37769</c:v>
                </c:pt>
                <c:pt idx="888">
                  <c:v>37770</c:v>
                </c:pt>
                <c:pt idx="889">
                  <c:v>37771</c:v>
                </c:pt>
                <c:pt idx="890">
                  <c:v>37774</c:v>
                </c:pt>
                <c:pt idx="891">
                  <c:v>37775</c:v>
                </c:pt>
                <c:pt idx="892">
                  <c:v>37776</c:v>
                </c:pt>
                <c:pt idx="893">
                  <c:v>37777</c:v>
                </c:pt>
                <c:pt idx="894">
                  <c:v>37778</c:v>
                </c:pt>
                <c:pt idx="895">
                  <c:v>37781</c:v>
                </c:pt>
                <c:pt idx="896">
                  <c:v>37782</c:v>
                </c:pt>
                <c:pt idx="897">
                  <c:v>37783</c:v>
                </c:pt>
                <c:pt idx="898">
                  <c:v>37784</c:v>
                </c:pt>
                <c:pt idx="899">
                  <c:v>37785</c:v>
                </c:pt>
                <c:pt idx="900">
                  <c:v>37788</c:v>
                </c:pt>
                <c:pt idx="901">
                  <c:v>37789</c:v>
                </c:pt>
                <c:pt idx="902">
                  <c:v>37790</c:v>
                </c:pt>
                <c:pt idx="903">
                  <c:v>37791</c:v>
                </c:pt>
                <c:pt idx="904">
                  <c:v>37792</c:v>
                </c:pt>
                <c:pt idx="905">
                  <c:v>37795</c:v>
                </c:pt>
                <c:pt idx="906">
                  <c:v>37796</c:v>
                </c:pt>
                <c:pt idx="907">
                  <c:v>37797</c:v>
                </c:pt>
                <c:pt idx="908">
                  <c:v>37798</c:v>
                </c:pt>
                <c:pt idx="909">
                  <c:v>37799</c:v>
                </c:pt>
                <c:pt idx="910">
                  <c:v>37802</c:v>
                </c:pt>
                <c:pt idx="911">
                  <c:v>37803</c:v>
                </c:pt>
                <c:pt idx="912">
                  <c:v>37804</c:v>
                </c:pt>
                <c:pt idx="913">
                  <c:v>37805</c:v>
                </c:pt>
                <c:pt idx="914">
                  <c:v>37806</c:v>
                </c:pt>
                <c:pt idx="915">
                  <c:v>37809</c:v>
                </c:pt>
                <c:pt idx="916">
                  <c:v>37810</c:v>
                </c:pt>
                <c:pt idx="917">
                  <c:v>37811</c:v>
                </c:pt>
                <c:pt idx="918">
                  <c:v>37812</c:v>
                </c:pt>
                <c:pt idx="919">
                  <c:v>37813</c:v>
                </c:pt>
                <c:pt idx="920">
                  <c:v>37816</c:v>
                </c:pt>
                <c:pt idx="921">
                  <c:v>37817</c:v>
                </c:pt>
                <c:pt idx="922">
                  <c:v>37818</c:v>
                </c:pt>
                <c:pt idx="923">
                  <c:v>37819</c:v>
                </c:pt>
                <c:pt idx="924">
                  <c:v>37820</c:v>
                </c:pt>
                <c:pt idx="925">
                  <c:v>37823</c:v>
                </c:pt>
                <c:pt idx="926">
                  <c:v>37824</c:v>
                </c:pt>
                <c:pt idx="927">
                  <c:v>37825</c:v>
                </c:pt>
                <c:pt idx="928">
                  <c:v>37826</c:v>
                </c:pt>
                <c:pt idx="929">
                  <c:v>37827</c:v>
                </c:pt>
                <c:pt idx="930">
                  <c:v>37830</c:v>
                </c:pt>
                <c:pt idx="931">
                  <c:v>37831</c:v>
                </c:pt>
                <c:pt idx="932">
                  <c:v>37832</c:v>
                </c:pt>
                <c:pt idx="933">
                  <c:v>37833</c:v>
                </c:pt>
                <c:pt idx="934">
                  <c:v>37834</c:v>
                </c:pt>
                <c:pt idx="935">
                  <c:v>37837</c:v>
                </c:pt>
                <c:pt idx="936">
                  <c:v>37838</c:v>
                </c:pt>
                <c:pt idx="937">
                  <c:v>37839</c:v>
                </c:pt>
                <c:pt idx="938">
                  <c:v>37840</c:v>
                </c:pt>
                <c:pt idx="939">
                  <c:v>37841</c:v>
                </c:pt>
                <c:pt idx="940">
                  <c:v>37844</c:v>
                </c:pt>
                <c:pt idx="941">
                  <c:v>37845</c:v>
                </c:pt>
                <c:pt idx="942">
                  <c:v>37846</c:v>
                </c:pt>
                <c:pt idx="943">
                  <c:v>37847</c:v>
                </c:pt>
                <c:pt idx="944">
                  <c:v>37848</c:v>
                </c:pt>
                <c:pt idx="945">
                  <c:v>37851</c:v>
                </c:pt>
                <c:pt idx="946">
                  <c:v>37852</c:v>
                </c:pt>
                <c:pt idx="947">
                  <c:v>37853</c:v>
                </c:pt>
                <c:pt idx="948">
                  <c:v>37854</c:v>
                </c:pt>
                <c:pt idx="949">
                  <c:v>37855</c:v>
                </c:pt>
                <c:pt idx="950">
                  <c:v>37858</c:v>
                </c:pt>
                <c:pt idx="951">
                  <c:v>37859</c:v>
                </c:pt>
                <c:pt idx="952">
                  <c:v>37860</c:v>
                </c:pt>
                <c:pt idx="953">
                  <c:v>37861</c:v>
                </c:pt>
                <c:pt idx="954">
                  <c:v>37862</c:v>
                </c:pt>
                <c:pt idx="955">
                  <c:v>37865</c:v>
                </c:pt>
                <c:pt idx="956">
                  <c:v>37866</c:v>
                </c:pt>
                <c:pt idx="957">
                  <c:v>37867</c:v>
                </c:pt>
                <c:pt idx="958">
                  <c:v>37868</c:v>
                </c:pt>
                <c:pt idx="959">
                  <c:v>37869</c:v>
                </c:pt>
                <c:pt idx="960">
                  <c:v>37872</c:v>
                </c:pt>
                <c:pt idx="961">
                  <c:v>37873</c:v>
                </c:pt>
                <c:pt idx="962">
                  <c:v>37874</c:v>
                </c:pt>
                <c:pt idx="963">
                  <c:v>37875</c:v>
                </c:pt>
                <c:pt idx="964">
                  <c:v>37876</c:v>
                </c:pt>
                <c:pt idx="965">
                  <c:v>37879</c:v>
                </c:pt>
                <c:pt idx="966">
                  <c:v>37880</c:v>
                </c:pt>
                <c:pt idx="967">
                  <c:v>37881</c:v>
                </c:pt>
                <c:pt idx="968">
                  <c:v>37882</c:v>
                </c:pt>
                <c:pt idx="969">
                  <c:v>37883</c:v>
                </c:pt>
                <c:pt idx="970">
                  <c:v>37886</c:v>
                </c:pt>
                <c:pt idx="971">
                  <c:v>37887</c:v>
                </c:pt>
                <c:pt idx="972">
                  <c:v>37888</c:v>
                </c:pt>
                <c:pt idx="973">
                  <c:v>37889</c:v>
                </c:pt>
                <c:pt idx="974">
                  <c:v>37890</c:v>
                </c:pt>
                <c:pt idx="975">
                  <c:v>37893</c:v>
                </c:pt>
                <c:pt idx="976">
                  <c:v>37894</c:v>
                </c:pt>
                <c:pt idx="977">
                  <c:v>37895</c:v>
                </c:pt>
                <c:pt idx="978">
                  <c:v>37896</c:v>
                </c:pt>
                <c:pt idx="979">
                  <c:v>37897</c:v>
                </c:pt>
                <c:pt idx="980">
                  <c:v>37900</c:v>
                </c:pt>
                <c:pt idx="981">
                  <c:v>37901</c:v>
                </c:pt>
                <c:pt idx="982">
                  <c:v>37902</c:v>
                </c:pt>
                <c:pt idx="983">
                  <c:v>37903</c:v>
                </c:pt>
                <c:pt idx="984">
                  <c:v>37904</c:v>
                </c:pt>
                <c:pt idx="985">
                  <c:v>37907</c:v>
                </c:pt>
                <c:pt idx="986">
                  <c:v>37908</c:v>
                </c:pt>
                <c:pt idx="987">
                  <c:v>37909</c:v>
                </c:pt>
                <c:pt idx="988">
                  <c:v>37910</c:v>
                </c:pt>
                <c:pt idx="989">
                  <c:v>37911</c:v>
                </c:pt>
                <c:pt idx="990">
                  <c:v>37914</c:v>
                </c:pt>
                <c:pt idx="991">
                  <c:v>37915</c:v>
                </c:pt>
                <c:pt idx="992">
                  <c:v>37916</c:v>
                </c:pt>
                <c:pt idx="993">
                  <c:v>37917</c:v>
                </c:pt>
                <c:pt idx="994">
                  <c:v>37918</c:v>
                </c:pt>
                <c:pt idx="995">
                  <c:v>37921</c:v>
                </c:pt>
                <c:pt idx="996">
                  <c:v>37922</c:v>
                </c:pt>
                <c:pt idx="997">
                  <c:v>37923</c:v>
                </c:pt>
                <c:pt idx="998">
                  <c:v>37924</c:v>
                </c:pt>
                <c:pt idx="999">
                  <c:v>37925</c:v>
                </c:pt>
                <c:pt idx="1000">
                  <c:v>37928</c:v>
                </c:pt>
                <c:pt idx="1001">
                  <c:v>37929</c:v>
                </c:pt>
                <c:pt idx="1002">
                  <c:v>37930</c:v>
                </c:pt>
                <c:pt idx="1003">
                  <c:v>37931</c:v>
                </c:pt>
                <c:pt idx="1004">
                  <c:v>37932</c:v>
                </c:pt>
                <c:pt idx="1005">
                  <c:v>37935</c:v>
                </c:pt>
                <c:pt idx="1006">
                  <c:v>37936</c:v>
                </c:pt>
                <c:pt idx="1007">
                  <c:v>37937</c:v>
                </c:pt>
                <c:pt idx="1008">
                  <c:v>37938</c:v>
                </c:pt>
                <c:pt idx="1009">
                  <c:v>37939</c:v>
                </c:pt>
                <c:pt idx="1010">
                  <c:v>37942</c:v>
                </c:pt>
                <c:pt idx="1011">
                  <c:v>37943</c:v>
                </c:pt>
                <c:pt idx="1012">
                  <c:v>37944</c:v>
                </c:pt>
                <c:pt idx="1013">
                  <c:v>37945</c:v>
                </c:pt>
                <c:pt idx="1014">
                  <c:v>37946</c:v>
                </c:pt>
                <c:pt idx="1015">
                  <c:v>37949</c:v>
                </c:pt>
                <c:pt idx="1016">
                  <c:v>37950</c:v>
                </c:pt>
                <c:pt idx="1017">
                  <c:v>37951</c:v>
                </c:pt>
                <c:pt idx="1018">
                  <c:v>37952</c:v>
                </c:pt>
                <c:pt idx="1019">
                  <c:v>37953</c:v>
                </c:pt>
                <c:pt idx="1020">
                  <c:v>37956</c:v>
                </c:pt>
                <c:pt idx="1021">
                  <c:v>37957</c:v>
                </c:pt>
                <c:pt idx="1022">
                  <c:v>37958</c:v>
                </c:pt>
                <c:pt idx="1023">
                  <c:v>37959</c:v>
                </c:pt>
                <c:pt idx="1024">
                  <c:v>37960</c:v>
                </c:pt>
                <c:pt idx="1025">
                  <c:v>37963</c:v>
                </c:pt>
                <c:pt idx="1026">
                  <c:v>37964</c:v>
                </c:pt>
                <c:pt idx="1027">
                  <c:v>37965</c:v>
                </c:pt>
                <c:pt idx="1028">
                  <c:v>37966</c:v>
                </c:pt>
                <c:pt idx="1029">
                  <c:v>37967</c:v>
                </c:pt>
                <c:pt idx="1030">
                  <c:v>37970</c:v>
                </c:pt>
                <c:pt idx="1031">
                  <c:v>37971</c:v>
                </c:pt>
                <c:pt idx="1032">
                  <c:v>37972</c:v>
                </c:pt>
                <c:pt idx="1033">
                  <c:v>37973</c:v>
                </c:pt>
                <c:pt idx="1034">
                  <c:v>37974</c:v>
                </c:pt>
                <c:pt idx="1035">
                  <c:v>37977</c:v>
                </c:pt>
                <c:pt idx="1036">
                  <c:v>37978</c:v>
                </c:pt>
                <c:pt idx="1037">
                  <c:v>37979</c:v>
                </c:pt>
                <c:pt idx="1038">
                  <c:v>37980</c:v>
                </c:pt>
                <c:pt idx="1039">
                  <c:v>37981</c:v>
                </c:pt>
                <c:pt idx="1040">
                  <c:v>37984</c:v>
                </c:pt>
                <c:pt idx="1041">
                  <c:v>37985</c:v>
                </c:pt>
                <c:pt idx="1042">
                  <c:v>37986</c:v>
                </c:pt>
                <c:pt idx="1043">
                  <c:v>37987</c:v>
                </c:pt>
                <c:pt idx="1044">
                  <c:v>37988</c:v>
                </c:pt>
                <c:pt idx="1045">
                  <c:v>37991</c:v>
                </c:pt>
                <c:pt idx="1046">
                  <c:v>37992</c:v>
                </c:pt>
                <c:pt idx="1047">
                  <c:v>37993</c:v>
                </c:pt>
                <c:pt idx="1048">
                  <c:v>37994</c:v>
                </c:pt>
                <c:pt idx="1049">
                  <c:v>37995</c:v>
                </c:pt>
                <c:pt idx="1050">
                  <c:v>37998</c:v>
                </c:pt>
                <c:pt idx="1051">
                  <c:v>37999</c:v>
                </c:pt>
                <c:pt idx="1052">
                  <c:v>38000</c:v>
                </c:pt>
                <c:pt idx="1053">
                  <c:v>38001</c:v>
                </c:pt>
                <c:pt idx="1054">
                  <c:v>38002</c:v>
                </c:pt>
                <c:pt idx="1055">
                  <c:v>38005</c:v>
                </c:pt>
                <c:pt idx="1056">
                  <c:v>38006</c:v>
                </c:pt>
                <c:pt idx="1057">
                  <c:v>38007</c:v>
                </c:pt>
                <c:pt idx="1058">
                  <c:v>38008</c:v>
                </c:pt>
                <c:pt idx="1059">
                  <c:v>38009</c:v>
                </c:pt>
                <c:pt idx="1060">
                  <c:v>38012</c:v>
                </c:pt>
                <c:pt idx="1061">
                  <c:v>38013</c:v>
                </c:pt>
                <c:pt idx="1062">
                  <c:v>38014</c:v>
                </c:pt>
                <c:pt idx="1063">
                  <c:v>38015</c:v>
                </c:pt>
                <c:pt idx="1064">
                  <c:v>38016</c:v>
                </c:pt>
                <c:pt idx="1065">
                  <c:v>38019</c:v>
                </c:pt>
                <c:pt idx="1066">
                  <c:v>38020</c:v>
                </c:pt>
                <c:pt idx="1067">
                  <c:v>38021</c:v>
                </c:pt>
                <c:pt idx="1068">
                  <c:v>38022</c:v>
                </c:pt>
                <c:pt idx="1069">
                  <c:v>38023</c:v>
                </c:pt>
                <c:pt idx="1070">
                  <c:v>38026</c:v>
                </c:pt>
                <c:pt idx="1071">
                  <c:v>38027</c:v>
                </c:pt>
                <c:pt idx="1072">
                  <c:v>38028</c:v>
                </c:pt>
                <c:pt idx="1073">
                  <c:v>38029</c:v>
                </c:pt>
                <c:pt idx="1074">
                  <c:v>38030</c:v>
                </c:pt>
                <c:pt idx="1075">
                  <c:v>38033</c:v>
                </c:pt>
                <c:pt idx="1076">
                  <c:v>38034</c:v>
                </c:pt>
                <c:pt idx="1077">
                  <c:v>38035</c:v>
                </c:pt>
                <c:pt idx="1078">
                  <c:v>38036</c:v>
                </c:pt>
                <c:pt idx="1079">
                  <c:v>38037</c:v>
                </c:pt>
                <c:pt idx="1080">
                  <c:v>38040</c:v>
                </c:pt>
                <c:pt idx="1081">
                  <c:v>38041</c:v>
                </c:pt>
                <c:pt idx="1082">
                  <c:v>38042</c:v>
                </c:pt>
                <c:pt idx="1083">
                  <c:v>38043</c:v>
                </c:pt>
                <c:pt idx="1084">
                  <c:v>38044</c:v>
                </c:pt>
                <c:pt idx="1085">
                  <c:v>38047</c:v>
                </c:pt>
                <c:pt idx="1086">
                  <c:v>38048</c:v>
                </c:pt>
                <c:pt idx="1087">
                  <c:v>38049</c:v>
                </c:pt>
                <c:pt idx="1088">
                  <c:v>38050</c:v>
                </c:pt>
                <c:pt idx="1089">
                  <c:v>38051</c:v>
                </c:pt>
                <c:pt idx="1090">
                  <c:v>38054</c:v>
                </c:pt>
                <c:pt idx="1091">
                  <c:v>38055</c:v>
                </c:pt>
                <c:pt idx="1092">
                  <c:v>38056</c:v>
                </c:pt>
                <c:pt idx="1093">
                  <c:v>38057</c:v>
                </c:pt>
                <c:pt idx="1094">
                  <c:v>38058</c:v>
                </c:pt>
                <c:pt idx="1095">
                  <c:v>38061</c:v>
                </c:pt>
                <c:pt idx="1096">
                  <c:v>38062</c:v>
                </c:pt>
                <c:pt idx="1097">
                  <c:v>38063</c:v>
                </c:pt>
                <c:pt idx="1098">
                  <c:v>38064</c:v>
                </c:pt>
                <c:pt idx="1099">
                  <c:v>38065</c:v>
                </c:pt>
                <c:pt idx="1100">
                  <c:v>38068</c:v>
                </c:pt>
                <c:pt idx="1101">
                  <c:v>38069</c:v>
                </c:pt>
                <c:pt idx="1102">
                  <c:v>38070</c:v>
                </c:pt>
                <c:pt idx="1103">
                  <c:v>38071</c:v>
                </c:pt>
                <c:pt idx="1104">
                  <c:v>38072</c:v>
                </c:pt>
                <c:pt idx="1105">
                  <c:v>38075</c:v>
                </c:pt>
                <c:pt idx="1106">
                  <c:v>38076</c:v>
                </c:pt>
                <c:pt idx="1107">
                  <c:v>38077</c:v>
                </c:pt>
                <c:pt idx="1108">
                  <c:v>38078</c:v>
                </c:pt>
                <c:pt idx="1109">
                  <c:v>38079</c:v>
                </c:pt>
                <c:pt idx="1110">
                  <c:v>38082</c:v>
                </c:pt>
                <c:pt idx="1111">
                  <c:v>38083</c:v>
                </c:pt>
                <c:pt idx="1112">
                  <c:v>38084</c:v>
                </c:pt>
                <c:pt idx="1113">
                  <c:v>38085</c:v>
                </c:pt>
                <c:pt idx="1114">
                  <c:v>38086</c:v>
                </c:pt>
                <c:pt idx="1115">
                  <c:v>38089</c:v>
                </c:pt>
                <c:pt idx="1116">
                  <c:v>38090</c:v>
                </c:pt>
                <c:pt idx="1117">
                  <c:v>38091</c:v>
                </c:pt>
                <c:pt idx="1118">
                  <c:v>38092</c:v>
                </c:pt>
                <c:pt idx="1119">
                  <c:v>38093</c:v>
                </c:pt>
                <c:pt idx="1120">
                  <c:v>38096</c:v>
                </c:pt>
                <c:pt idx="1121">
                  <c:v>38097</c:v>
                </c:pt>
                <c:pt idx="1122">
                  <c:v>38098</c:v>
                </c:pt>
                <c:pt idx="1123">
                  <c:v>38099</c:v>
                </c:pt>
                <c:pt idx="1124">
                  <c:v>38100</c:v>
                </c:pt>
                <c:pt idx="1125">
                  <c:v>38103</c:v>
                </c:pt>
                <c:pt idx="1126">
                  <c:v>38104</c:v>
                </c:pt>
                <c:pt idx="1127">
                  <c:v>38105</c:v>
                </c:pt>
                <c:pt idx="1128">
                  <c:v>38106</c:v>
                </c:pt>
                <c:pt idx="1129">
                  <c:v>38107</c:v>
                </c:pt>
                <c:pt idx="1130">
                  <c:v>38110</c:v>
                </c:pt>
                <c:pt idx="1131">
                  <c:v>38111</c:v>
                </c:pt>
                <c:pt idx="1132">
                  <c:v>38112</c:v>
                </c:pt>
                <c:pt idx="1133">
                  <c:v>38113</c:v>
                </c:pt>
                <c:pt idx="1134">
                  <c:v>38114</c:v>
                </c:pt>
                <c:pt idx="1135">
                  <c:v>38117</c:v>
                </c:pt>
                <c:pt idx="1136">
                  <c:v>38118</c:v>
                </c:pt>
                <c:pt idx="1137">
                  <c:v>38119</c:v>
                </c:pt>
                <c:pt idx="1138">
                  <c:v>38120</c:v>
                </c:pt>
                <c:pt idx="1139">
                  <c:v>38121</c:v>
                </c:pt>
                <c:pt idx="1140">
                  <c:v>38124</c:v>
                </c:pt>
                <c:pt idx="1141">
                  <c:v>38125</c:v>
                </c:pt>
                <c:pt idx="1142">
                  <c:v>38126</c:v>
                </c:pt>
                <c:pt idx="1143">
                  <c:v>38127</c:v>
                </c:pt>
                <c:pt idx="1144">
                  <c:v>38128</c:v>
                </c:pt>
                <c:pt idx="1145">
                  <c:v>38131</c:v>
                </c:pt>
                <c:pt idx="1146">
                  <c:v>38132</c:v>
                </c:pt>
                <c:pt idx="1147">
                  <c:v>38133</c:v>
                </c:pt>
                <c:pt idx="1148">
                  <c:v>38134</c:v>
                </c:pt>
                <c:pt idx="1149">
                  <c:v>38135</c:v>
                </c:pt>
                <c:pt idx="1150">
                  <c:v>38138</c:v>
                </c:pt>
                <c:pt idx="1151">
                  <c:v>38139</c:v>
                </c:pt>
                <c:pt idx="1152">
                  <c:v>38140</c:v>
                </c:pt>
                <c:pt idx="1153">
                  <c:v>38141</c:v>
                </c:pt>
                <c:pt idx="1154">
                  <c:v>38142</c:v>
                </c:pt>
                <c:pt idx="1155">
                  <c:v>38145</c:v>
                </c:pt>
                <c:pt idx="1156">
                  <c:v>38146</c:v>
                </c:pt>
                <c:pt idx="1157">
                  <c:v>38147</c:v>
                </c:pt>
                <c:pt idx="1158">
                  <c:v>38148</c:v>
                </c:pt>
                <c:pt idx="1159">
                  <c:v>38149</c:v>
                </c:pt>
                <c:pt idx="1160">
                  <c:v>38152</c:v>
                </c:pt>
                <c:pt idx="1161">
                  <c:v>38153</c:v>
                </c:pt>
                <c:pt idx="1162">
                  <c:v>38154</c:v>
                </c:pt>
                <c:pt idx="1163">
                  <c:v>38155</c:v>
                </c:pt>
                <c:pt idx="1164">
                  <c:v>38156</c:v>
                </c:pt>
                <c:pt idx="1165">
                  <c:v>38159</c:v>
                </c:pt>
                <c:pt idx="1166">
                  <c:v>38160</c:v>
                </c:pt>
                <c:pt idx="1167">
                  <c:v>38161</c:v>
                </c:pt>
                <c:pt idx="1168">
                  <c:v>38162</c:v>
                </c:pt>
                <c:pt idx="1169">
                  <c:v>38163</c:v>
                </c:pt>
                <c:pt idx="1170">
                  <c:v>38166</c:v>
                </c:pt>
                <c:pt idx="1171">
                  <c:v>38167</c:v>
                </c:pt>
                <c:pt idx="1172">
                  <c:v>38168</c:v>
                </c:pt>
                <c:pt idx="1173">
                  <c:v>38169</c:v>
                </c:pt>
                <c:pt idx="1174">
                  <c:v>38170</c:v>
                </c:pt>
                <c:pt idx="1175">
                  <c:v>38173</c:v>
                </c:pt>
                <c:pt idx="1176">
                  <c:v>38174</c:v>
                </c:pt>
                <c:pt idx="1177">
                  <c:v>38175</c:v>
                </c:pt>
                <c:pt idx="1178">
                  <c:v>38176</c:v>
                </c:pt>
                <c:pt idx="1179">
                  <c:v>38177</c:v>
                </c:pt>
                <c:pt idx="1180">
                  <c:v>38180</c:v>
                </c:pt>
                <c:pt idx="1181">
                  <c:v>38181</c:v>
                </c:pt>
                <c:pt idx="1182">
                  <c:v>38182</c:v>
                </c:pt>
                <c:pt idx="1183">
                  <c:v>38183</c:v>
                </c:pt>
                <c:pt idx="1184">
                  <c:v>38184</c:v>
                </c:pt>
                <c:pt idx="1185">
                  <c:v>38187</c:v>
                </c:pt>
                <c:pt idx="1186">
                  <c:v>38188</c:v>
                </c:pt>
                <c:pt idx="1187">
                  <c:v>38189</c:v>
                </c:pt>
                <c:pt idx="1188">
                  <c:v>38190</c:v>
                </c:pt>
                <c:pt idx="1189">
                  <c:v>38191</c:v>
                </c:pt>
                <c:pt idx="1190">
                  <c:v>38194</c:v>
                </c:pt>
                <c:pt idx="1191">
                  <c:v>38195</c:v>
                </c:pt>
                <c:pt idx="1192">
                  <c:v>38196</c:v>
                </c:pt>
                <c:pt idx="1193">
                  <c:v>38197</c:v>
                </c:pt>
                <c:pt idx="1194">
                  <c:v>38198</c:v>
                </c:pt>
                <c:pt idx="1195">
                  <c:v>38201</c:v>
                </c:pt>
                <c:pt idx="1196">
                  <c:v>38202</c:v>
                </c:pt>
                <c:pt idx="1197">
                  <c:v>38203</c:v>
                </c:pt>
                <c:pt idx="1198">
                  <c:v>38204</c:v>
                </c:pt>
                <c:pt idx="1199">
                  <c:v>38205</c:v>
                </c:pt>
                <c:pt idx="1200">
                  <c:v>38208</c:v>
                </c:pt>
                <c:pt idx="1201">
                  <c:v>38209</c:v>
                </c:pt>
                <c:pt idx="1202">
                  <c:v>38210</c:v>
                </c:pt>
                <c:pt idx="1203">
                  <c:v>38211</c:v>
                </c:pt>
                <c:pt idx="1204">
                  <c:v>38212</c:v>
                </c:pt>
                <c:pt idx="1205">
                  <c:v>38215</c:v>
                </c:pt>
                <c:pt idx="1206">
                  <c:v>38216</c:v>
                </c:pt>
                <c:pt idx="1207">
                  <c:v>38217</c:v>
                </c:pt>
                <c:pt idx="1208">
                  <c:v>38218</c:v>
                </c:pt>
                <c:pt idx="1209">
                  <c:v>38219</c:v>
                </c:pt>
                <c:pt idx="1210">
                  <c:v>38222</c:v>
                </c:pt>
                <c:pt idx="1211">
                  <c:v>38223</c:v>
                </c:pt>
                <c:pt idx="1212">
                  <c:v>38224</c:v>
                </c:pt>
                <c:pt idx="1213">
                  <c:v>38225</c:v>
                </c:pt>
                <c:pt idx="1214">
                  <c:v>38226</c:v>
                </c:pt>
                <c:pt idx="1215">
                  <c:v>38229</c:v>
                </c:pt>
                <c:pt idx="1216">
                  <c:v>38230</c:v>
                </c:pt>
                <c:pt idx="1217">
                  <c:v>38231</c:v>
                </c:pt>
                <c:pt idx="1218">
                  <c:v>38232</c:v>
                </c:pt>
                <c:pt idx="1219">
                  <c:v>38233</c:v>
                </c:pt>
                <c:pt idx="1220">
                  <c:v>38236</c:v>
                </c:pt>
                <c:pt idx="1221">
                  <c:v>38237</c:v>
                </c:pt>
                <c:pt idx="1222">
                  <c:v>38238</c:v>
                </c:pt>
                <c:pt idx="1223">
                  <c:v>38239</c:v>
                </c:pt>
                <c:pt idx="1224">
                  <c:v>38240</c:v>
                </c:pt>
                <c:pt idx="1225">
                  <c:v>38243</c:v>
                </c:pt>
                <c:pt idx="1226">
                  <c:v>38244</c:v>
                </c:pt>
                <c:pt idx="1227">
                  <c:v>38245</c:v>
                </c:pt>
                <c:pt idx="1228">
                  <c:v>38246</c:v>
                </c:pt>
                <c:pt idx="1229">
                  <c:v>38247</c:v>
                </c:pt>
                <c:pt idx="1230">
                  <c:v>38250</c:v>
                </c:pt>
                <c:pt idx="1231">
                  <c:v>38251</c:v>
                </c:pt>
                <c:pt idx="1232">
                  <c:v>38252</c:v>
                </c:pt>
                <c:pt idx="1233">
                  <c:v>38253</c:v>
                </c:pt>
                <c:pt idx="1234">
                  <c:v>38254</c:v>
                </c:pt>
                <c:pt idx="1235">
                  <c:v>38257</c:v>
                </c:pt>
                <c:pt idx="1236">
                  <c:v>38258</c:v>
                </c:pt>
                <c:pt idx="1237">
                  <c:v>38259</c:v>
                </c:pt>
                <c:pt idx="1238">
                  <c:v>38260</c:v>
                </c:pt>
                <c:pt idx="1239">
                  <c:v>38261</c:v>
                </c:pt>
                <c:pt idx="1240">
                  <c:v>38264</c:v>
                </c:pt>
                <c:pt idx="1241">
                  <c:v>38265</c:v>
                </c:pt>
                <c:pt idx="1242">
                  <c:v>38266</c:v>
                </c:pt>
                <c:pt idx="1243">
                  <c:v>38267</c:v>
                </c:pt>
                <c:pt idx="1244">
                  <c:v>38268</c:v>
                </c:pt>
                <c:pt idx="1245">
                  <c:v>38271</c:v>
                </c:pt>
                <c:pt idx="1246">
                  <c:v>38272</c:v>
                </c:pt>
                <c:pt idx="1247">
                  <c:v>38273</c:v>
                </c:pt>
                <c:pt idx="1248">
                  <c:v>38274</c:v>
                </c:pt>
                <c:pt idx="1249">
                  <c:v>38275</c:v>
                </c:pt>
                <c:pt idx="1250">
                  <c:v>38278</c:v>
                </c:pt>
                <c:pt idx="1251">
                  <c:v>38279</c:v>
                </c:pt>
                <c:pt idx="1252">
                  <c:v>38280</c:v>
                </c:pt>
                <c:pt idx="1253">
                  <c:v>38281</c:v>
                </c:pt>
                <c:pt idx="1254">
                  <c:v>38282</c:v>
                </c:pt>
                <c:pt idx="1255">
                  <c:v>38285</c:v>
                </c:pt>
                <c:pt idx="1256">
                  <c:v>38286</c:v>
                </c:pt>
                <c:pt idx="1257">
                  <c:v>38287</c:v>
                </c:pt>
                <c:pt idx="1258">
                  <c:v>38288</c:v>
                </c:pt>
                <c:pt idx="1259">
                  <c:v>38289</c:v>
                </c:pt>
                <c:pt idx="1260">
                  <c:v>38292</c:v>
                </c:pt>
                <c:pt idx="1261">
                  <c:v>38293</c:v>
                </c:pt>
                <c:pt idx="1262">
                  <c:v>38294</c:v>
                </c:pt>
                <c:pt idx="1263">
                  <c:v>38295</c:v>
                </c:pt>
                <c:pt idx="1264">
                  <c:v>38296</c:v>
                </c:pt>
                <c:pt idx="1265">
                  <c:v>38299</c:v>
                </c:pt>
                <c:pt idx="1266">
                  <c:v>38300</c:v>
                </c:pt>
                <c:pt idx="1267">
                  <c:v>38301</c:v>
                </c:pt>
                <c:pt idx="1268">
                  <c:v>38302</c:v>
                </c:pt>
                <c:pt idx="1269">
                  <c:v>38303</c:v>
                </c:pt>
                <c:pt idx="1270">
                  <c:v>38306</c:v>
                </c:pt>
                <c:pt idx="1271">
                  <c:v>38307</c:v>
                </c:pt>
                <c:pt idx="1272">
                  <c:v>38308</c:v>
                </c:pt>
                <c:pt idx="1273">
                  <c:v>38309</c:v>
                </c:pt>
                <c:pt idx="1274">
                  <c:v>38310</c:v>
                </c:pt>
                <c:pt idx="1275">
                  <c:v>38313</c:v>
                </c:pt>
                <c:pt idx="1276">
                  <c:v>38314</c:v>
                </c:pt>
                <c:pt idx="1277">
                  <c:v>38315</c:v>
                </c:pt>
                <c:pt idx="1278">
                  <c:v>38316</c:v>
                </c:pt>
                <c:pt idx="1279">
                  <c:v>38317</c:v>
                </c:pt>
                <c:pt idx="1280">
                  <c:v>38320</c:v>
                </c:pt>
                <c:pt idx="1281">
                  <c:v>38321</c:v>
                </c:pt>
                <c:pt idx="1282">
                  <c:v>38322</c:v>
                </c:pt>
                <c:pt idx="1283">
                  <c:v>38323</c:v>
                </c:pt>
                <c:pt idx="1284">
                  <c:v>38324</c:v>
                </c:pt>
                <c:pt idx="1285">
                  <c:v>38327</c:v>
                </c:pt>
                <c:pt idx="1286">
                  <c:v>38328</c:v>
                </c:pt>
                <c:pt idx="1287">
                  <c:v>38329</c:v>
                </c:pt>
                <c:pt idx="1288">
                  <c:v>38330</c:v>
                </c:pt>
                <c:pt idx="1289">
                  <c:v>38331</c:v>
                </c:pt>
                <c:pt idx="1290">
                  <c:v>38334</c:v>
                </c:pt>
                <c:pt idx="1291">
                  <c:v>38335</c:v>
                </c:pt>
                <c:pt idx="1292">
                  <c:v>38336</c:v>
                </c:pt>
                <c:pt idx="1293">
                  <c:v>38337</c:v>
                </c:pt>
                <c:pt idx="1294">
                  <c:v>38338</c:v>
                </c:pt>
                <c:pt idx="1295">
                  <c:v>38341</c:v>
                </c:pt>
                <c:pt idx="1296">
                  <c:v>38342</c:v>
                </c:pt>
                <c:pt idx="1297">
                  <c:v>38343</c:v>
                </c:pt>
                <c:pt idx="1298">
                  <c:v>38344</c:v>
                </c:pt>
                <c:pt idx="1299">
                  <c:v>38345</c:v>
                </c:pt>
                <c:pt idx="1300">
                  <c:v>38348</c:v>
                </c:pt>
                <c:pt idx="1301">
                  <c:v>38349</c:v>
                </c:pt>
                <c:pt idx="1302">
                  <c:v>38350</c:v>
                </c:pt>
                <c:pt idx="1303">
                  <c:v>38351</c:v>
                </c:pt>
                <c:pt idx="1304">
                  <c:v>38352</c:v>
                </c:pt>
                <c:pt idx="1305">
                  <c:v>38355</c:v>
                </c:pt>
                <c:pt idx="1306">
                  <c:v>38356</c:v>
                </c:pt>
                <c:pt idx="1307">
                  <c:v>38357</c:v>
                </c:pt>
                <c:pt idx="1308">
                  <c:v>38358</c:v>
                </c:pt>
                <c:pt idx="1309">
                  <c:v>38359</c:v>
                </c:pt>
                <c:pt idx="1310">
                  <c:v>38362</c:v>
                </c:pt>
                <c:pt idx="1311">
                  <c:v>38363</c:v>
                </c:pt>
                <c:pt idx="1312">
                  <c:v>38364</c:v>
                </c:pt>
                <c:pt idx="1313">
                  <c:v>38365</c:v>
                </c:pt>
                <c:pt idx="1314">
                  <c:v>38366</c:v>
                </c:pt>
                <c:pt idx="1315">
                  <c:v>38369</c:v>
                </c:pt>
                <c:pt idx="1316">
                  <c:v>38370</c:v>
                </c:pt>
                <c:pt idx="1317">
                  <c:v>38371</c:v>
                </c:pt>
                <c:pt idx="1318">
                  <c:v>38372</c:v>
                </c:pt>
                <c:pt idx="1319">
                  <c:v>38373</c:v>
                </c:pt>
                <c:pt idx="1320">
                  <c:v>38376</c:v>
                </c:pt>
                <c:pt idx="1321">
                  <c:v>38377</c:v>
                </c:pt>
                <c:pt idx="1322">
                  <c:v>38378</c:v>
                </c:pt>
                <c:pt idx="1323">
                  <c:v>38379</c:v>
                </c:pt>
                <c:pt idx="1324">
                  <c:v>38380</c:v>
                </c:pt>
                <c:pt idx="1325">
                  <c:v>38383</c:v>
                </c:pt>
                <c:pt idx="1326">
                  <c:v>38384</c:v>
                </c:pt>
                <c:pt idx="1327">
                  <c:v>38385</c:v>
                </c:pt>
                <c:pt idx="1328">
                  <c:v>38386</c:v>
                </c:pt>
                <c:pt idx="1329">
                  <c:v>38387</c:v>
                </c:pt>
                <c:pt idx="1330">
                  <c:v>38390</c:v>
                </c:pt>
                <c:pt idx="1331">
                  <c:v>38391</c:v>
                </c:pt>
                <c:pt idx="1332">
                  <c:v>38392</c:v>
                </c:pt>
                <c:pt idx="1333">
                  <c:v>38393</c:v>
                </c:pt>
                <c:pt idx="1334">
                  <c:v>38394</c:v>
                </c:pt>
                <c:pt idx="1335">
                  <c:v>38397</c:v>
                </c:pt>
                <c:pt idx="1336">
                  <c:v>38398</c:v>
                </c:pt>
                <c:pt idx="1337">
                  <c:v>38399</c:v>
                </c:pt>
                <c:pt idx="1338">
                  <c:v>38400</c:v>
                </c:pt>
                <c:pt idx="1339">
                  <c:v>38401</c:v>
                </c:pt>
                <c:pt idx="1340">
                  <c:v>38404</c:v>
                </c:pt>
                <c:pt idx="1341">
                  <c:v>38405</c:v>
                </c:pt>
                <c:pt idx="1342">
                  <c:v>38406</c:v>
                </c:pt>
                <c:pt idx="1343">
                  <c:v>38407</c:v>
                </c:pt>
                <c:pt idx="1344">
                  <c:v>38408</c:v>
                </c:pt>
                <c:pt idx="1345">
                  <c:v>38411</c:v>
                </c:pt>
                <c:pt idx="1346">
                  <c:v>38412</c:v>
                </c:pt>
                <c:pt idx="1347">
                  <c:v>38413</c:v>
                </c:pt>
                <c:pt idx="1348">
                  <c:v>38414</c:v>
                </c:pt>
                <c:pt idx="1349">
                  <c:v>38415</c:v>
                </c:pt>
                <c:pt idx="1350">
                  <c:v>38418</c:v>
                </c:pt>
                <c:pt idx="1351">
                  <c:v>38419</c:v>
                </c:pt>
                <c:pt idx="1352">
                  <c:v>38420</c:v>
                </c:pt>
                <c:pt idx="1353">
                  <c:v>38421</c:v>
                </c:pt>
                <c:pt idx="1354">
                  <c:v>38422</c:v>
                </c:pt>
                <c:pt idx="1355">
                  <c:v>38425</c:v>
                </c:pt>
                <c:pt idx="1356">
                  <c:v>38426</c:v>
                </c:pt>
                <c:pt idx="1357">
                  <c:v>38427</c:v>
                </c:pt>
                <c:pt idx="1358">
                  <c:v>38428</c:v>
                </c:pt>
                <c:pt idx="1359">
                  <c:v>38429</c:v>
                </c:pt>
                <c:pt idx="1360">
                  <c:v>38432</c:v>
                </c:pt>
                <c:pt idx="1361">
                  <c:v>38433</c:v>
                </c:pt>
                <c:pt idx="1362">
                  <c:v>38434</c:v>
                </c:pt>
                <c:pt idx="1363">
                  <c:v>38435</c:v>
                </c:pt>
                <c:pt idx="1364">
                  <c:v>38436</c:v>
                </c:pt>
                <c:pt idx="1365">
                  <c:v>38439</c:v>
                </c:pt>
                <c:pt idx="1366">
                  <c:v>38440</c:v>
                </c:pt>
                <c:pt idx="1367">
                  <c:v>38441</c:v>
                </c:pt>
                <c:pt idx="1368">
                  <c:v>38442</c:v>
                </c:pt>
                <c:pt idx="1369">
                  <c:v>38443</c:v>
                </c:pt>
                <c:pt idx="1370">
                  <c:v>38446</c:v>
                </c:pt>
                <c:pt idx="1371">
                  <c:v>38447</c:v>
                </c:pt>
                <c:pt idx="1372">
                  <c:v>38448</c:v>
                </c:pt>
                <c:pt idx="1373">
                  <c:v>38449</c:v>
                </c:pt>
                <c:pt idx="1374">
                  <c:v>38450</c:v>
                </c:pt>
                <c:pt idx="1375">
                  <c:v>38453</c:v>
                </c:pt>
                <c:pt idx="1376">
                  <c:v>38454</c:v>
                </c:pt>
                <c:pt idx="1377">
                  <c:v>38455</c:v>
                </c:pt>
                <c:pt idx="1378">
                  <c:v>38456</c:v>
                </c:pt>
                <c:pt idx="1379">
                  <c:v>38457</c:v>
                </c:pt>
                <c:pt idx="1380">
                  <c:v>38460</c:v>
                </c:pt>
                <c:pt idx="1381">
                  <c:v>38461</c:v>
                </c:pt>
                <c:pt idx="1382">
                  <c:v>38462</c:v>
                </c:pt>
                <c:pt idx="1383">
                  <c:v>38463</c:v>
                </c:pt>
                <c:pt idx="1384">
                  <c:v>38464</c:v>
                </c:pt>
                <c:pt idx="1385">
                  <c:v>38467</c:v>
                </c:pt>
                <c:pt idx="1386">
                  <c:v>38468</c:v>
                </c:pt>
                <c:pt idx="1387">
                  <c:v>38469</c:v>
                </c:pt>
                <c:pt idx="1388">
                  <c:v>38470</c:v>
                </c:pt>
                <c:pt idx="1389">
                  <c:v>38471</c:v>
                </c:pt>
                <c:pt idx="1390">
                  <c:v>38474</c:v>
                </c:pt>
                <c:pt idx="1391">
                  <c:v>38475</c:v>
                </c:pt>
                <c:pt idx="1392">
                  <c:v>38476</c:v>
                </c:pt>
                <c:pt idx="1393">
                  <c:v>38477</c:v>
                </c:pt>
                <c:pt idx="1394">
                  <c:v>38478</c:v>
                </c:pt>
                <c:pt idx="1395">
                  <c:v>38481</c:v>
                </c:pt>
                <c:pt idx="1396">
                  <c:v>38482</c:v>
                </c:pt>
                <c:pt idx="1397">
                  <c:v>38483</c:v>
                </c:pt>
                <c:pt idx="1398">
                  <c:v>38484</c:v>
                </c:pt>
                <c:pt idx="1399">
                  <c:v>38485</c:v>
                </c:pt>
                <c:pt idx="1400">
                  <c:v>38488</c:v>
                </c:pt>
                <c:pt idx="1401">
                  <c:v>38489</c:v>
                </c:pt>
                <c:pt idx="1402">
                  <c:v>38490</c:v>
                </c:pt>
                <c:pt idx="1403">
                  <c:v>38491</c:v>
                </c:pt>
                <c:pt idx="1404">
                  <c:v>38492</c:v>
                </c:pt>
                <c:pt idx="1405">
                  <c:v>38495</c:v>
                </c:pt>
                <c:pt idx="1406">
                  <c:v>38496</c:v>
                </c:pt>
                <c:pt idx="1407">
                  <c:v>38497</c:v>
                </c:pt>
                <c:pt idx="1408">
                  <c:v>38498</c:v>
                </c:pt>
                <c:pt idx="1409">
                  <c:v>38499</c:v>
                </c:pt>
                <c:pt idx="1410">
                  <c:v>38502</c:v>
                </c:pt>
                <c:pt idx="1411">
                  <c:v>38503</c:v>
                </c:pt>
                <c:pt idx="1412">
                  <c:v>38504</c:v>
                </c:pt>
                <c:pt idx="1413">
                  <c:v>38505</c:v>
                </c:pt>
                <c:pt idx="1414">
                  <c:v>38506</c:v>
                </c:pt>
                <c:pt idx="1415">
                  <c:v>38509</c:v>
                </c:pt>
                <c:pt idx="1416">
                  <c:v>38510</c:v>
                </c:pt>
                <c:pt idx="1417">
                  <c:v>38511</c:v>
                </c:pt>
                <c:pt idx="1418">
                  <c:v>38512</c:v>
                </c:pt>
                <c:pt idx="1419">
                  <c:v>38513</c:v>
                </c:pt>
                <c:pt idx="1420">
                  <c:v>38516</c:v>
                </c:pt>
                <c:pt idx="1421">
                  <c:v>38517</c:v>
                </c:pt>
                <c:pt idx="1422">
                  <c:v>38518</c:v>
                </c:pt>
                <c:pt idx="1423">
                  <c:v>38519</c:v>
                </c:pt>
                <c:pt idx="1424">
                  <c:v>38520</c:v>
                </c:pt>
                <c:pt idx="1425">
                  <c:v>38523</c:v>
                </c:pt>
                <c:pt idx="1426">
                  <c:v>38524</c:v>
                </c:pt>
                <c:pt idx="1427">
                  <c:v>38525</c:v>
                </c:pt>
                <c:pt idx="1428">
                  <c:v>38526</c:v>
                </c:pt>
                <c:pt idx="1429">
                  <c:v>38527</c:v>
                </c:pt>
                <c:pt idx="1430">
                  <c:v>38530</c:v>
                </c:pt>
                <c:pt idx="1431">
                  <c:v>38531</c:v>
                </c:pt>
                <c:pt idx="1432">
                  <c:v>38532</c:v>
                </c:pt>
                <c:pt idx="1433">
                  <c:v>38533</c:v>
                </c:pt>
                <c:pt idx="1434">
                  <c:v>38534</c:v>
                </c:pt>
                <c:pt idx="1435">
                  <c:v>38537</c:v>
                </c:pt>
                <c:pt idx="1436">
                  <c:v>38538</c:v>
                </c:pt>
                <c:pt idx="1437">
                  <c:v>38539</c:v>
                </c:pt>
                <c:pt idx="1438">
                  <c:v>38540</c:v>
                </c:pt>
                <c:pt idx="1439">
                  <c:v>38541</c:v>
                </c:pt>
                <c:pt idx="1440">
                  <c:v>38544</c:v>
                </c:pt>
                <c:pt idx="1441">
                  <c:v>38545</c:v>
                </c:pt>
                <c:pt idx="1442">
                  <c:v>38546</c:v>
                </c:pt>
                <c:pt idx="1443">
                  <c:v>38547</c:v>
                </c:pt>
                <c:pt idx="1444">
                  <c:v>38548</c:v>
                </c:pt>
                <c:pt idx="1445">
                  <c:v>38551</c:v>
                </c:pt>
                <c:pt idx="1446">
                  <c:v>38552</c:v>
                </c:pt>
                <c:pt idx="1447">
                  <c:v>38553</c:v>
                </c:pt>
                <c:pt idx="1448">
                  <c:v>38554</c:v>
                </c:pt>
                <c:pt idx="1449">
                  <c:v>38555</c:v>
                </c:pt>
                <c:pt idx="1450">
                  <c:v>38558</c:v>
                </c:pt>
                <c:pt idx="1451">
                  <c:v>38559</c:v>
                </c:pt>
                <c:pt idx="1452">
                  <c:v>38560</c:v>
                </c:pt>
                <c:pt idx="1453">
                  <c:v>38561</c:v>
                </c:pt>
                <c:pt idx="1454">
                  <c:v>38562</c:v>
                </c:pt>
                <c:pt idx="1455">
                  <c:v>38565</c:v>
                </c:pt>
                <c:pt idx="1456">
                  <c:v>38566</c:v>
                </c:pt>
                <c:pt idx="1457">
                  <c:v>38567</c:v>
                </c:pt>
                <c:pt idx="1458">
                  <c:v>38568</c:v>
                </c:pt>
                <c:pt idx="1459">
                  <c:v>38569</c:v>
                </c:pt>
                <c:pt idx="1460">
                  <c:v>38572</c:v>
                </c:pt>
                <c:pt idx="1461">
                  <c:v>38573</c:v>
                </c:pt>
                <c:pt idx="1462">
                  <c:v>38574</c:v>
                </c:pt>
                <c:pt idx="1463">
                  <c:v>38575</c:v>
                </c:pt>
                <c:pt idx="1464">
                  <c:v>38576</c:v>
                </c:pt>
                <c:pt idx="1465">
                  <c:v>38579</c:v>
                </c:pt>
                <c:pt idx="1466">
                  <c:v>38580</c:v>
                </c:pt>
                <c:pt idx="1467">
                  <c:v>38581</c:v>
                </c:pt>
                <c:pt idx="1468">
                  <c:v>38582</c:v>
                </c:pt>
                <c:pt idx="1469">
                  <c:v>38583</c:v>
                </c:pt>
                <c:pt idx="1470">
                  <c:v>38586</c:v>
                </c:pt>
                <c:pt idx="1471">
                  <c:v>38587</c:v>
                </c:pt>
                <c:pt idx="1472">
                  <c:v>38588</c:v>
                </c:pt>
                <c:pt idx="1473">
                  <c:v>38589</c:v>
                </c:pt>
                <c:pt idx="1474">
                  <c:v>38590</c:v>
                </c:pt>
                <c:pt idx="1475">
                  <c:v>38593</c:v>
                </c:pt>
                <c:pt idx="1476">
                  <c:v>38594</c:v>
                </c:pt>
                <c:pt idx="1477">
                  <c:v>38595</c:v>
                </c:pt>
                <c:pt idx="1478">
                  <c:v>38596</c:v>
                </c:pt>
                <c:pt idx="1479">
                  <c:v>38597</c:v>
                </c:pt>
                <c:pt idx="1480">
                  <c:v>38600</c:v>
                </c:pt>
                <c:pt idx="1481">
                  <c:v>38601</c:v>
                </c:pt>
                <c:pt idx="1482">
                  <c:v>38602</c:v>
                </c:pt>
                <c:pt idx="1483">
                  <c:v>38603</c:v>
                </c:pt>
                <c:pt idx="1484">
                  <c:v>38604</c:v>
                </c:pt>
                <c:pt idx="1485">
                  <c:v>38607</c:v>
                </c:pt>
                <c:pt idx="1486">
                  <c:v>38608</c:v>
                </c:pt>
                <c:pt idx="1487">
                  <c:v>38609</c:v>
                </c:pt>
                <c:pt idx="1488">
                  <c:v>38610</c:v>
                </c:pt>
                <c:pt idx="1489">
                  <c:v>38611</c:v>
                </c:pt>
                <c:pt idx="1490">
                  <c:v>38614</c:v>
                </c:pt>
                <c:pt idx="1491">
                  <c:v>38615</c:v>
                </c:pt>
                <c:pt idx="1492">
                  <c:v>38616</c:v>
                </c:pt>
                <c:pt idx="1493">
                  <c:v>38617</c:v>
                </c:pt>
                <c:pt idx="1494">
                  <c:v>38618</c:v>
                </c:pt>
                <c:pt idx="1495">
                  <c:v>38621</c:v>
                </c:pt>
                <c:pt idx="1496">
                  <c:v>38622</c:v>
                </c:pt>
                <c:pt idx="1497">
                  <c:v>38623</c:v>
                </c:pt>
                <c:pt idx="1498">
                  <c:v>38624</c:v>
                </c:pt>
                <c:pt idx="1499">
                  <c:v>38625</c:v>
                </c:pt>
                <c:pt idx="1500">
                  <c:v>38628</c:v>
                </c:pt>
                <c:pt idx="1501">
                  <c:v>38629</c:v>
                </c:pt>
                <c:pt idx="1502">
                  <c:v>38630</c:v>
                </c:pt>
                <c:pt idx="1503">
                  <c:v>38631</c:v>
                </c:pt>
                <c:pt idx="1504">
                  <c:v>38632</c:v>
                </c:pt>
                <c:pt idx="1505">
                  <c:v>38635</c:v>
                </c:pt>
                <c:pt idx="1506">
                  <c:v>38636</c:v>
                </c:pt>
                <c:pt idx="1507">
                  <c:v>38637</c:v>
                </c:pt>
                <c:pt idx="1508">
                  <c:v>38638</c:v>
                </c:pt>
                <c:pt idx="1509">
                  <c:v>38639</c:v>
                </c:pt>
                <c:pt idx="1510">
                  <c:v>38642</c:v>
                </c:pt>
                <c:pt idx="1511">
                  <c:v>38643</c:v>
                </c:pt>
                <c:pt idx="1512">
                  <c:v>38644</c:v>
                </c:pt>
                <c:pt idx="1513">
                  <c:v>38645</c:v>
                </c:pt>
                <c:pt idx="1514">
                  <c:v>38646</c:v>
                </c:pt>
                <c:pt idx="1515">
                  <c:v>38649</c:v>
                </c:pt>
                <c:pt idx="1516">
                  <c:v>38650</c:v>
                </c:pt>
                <c:pt idx="1517">
                  <c:v>38651</c:v>
                </c:pt>
                <c:pt idx="1518">
                  <c:v>38652</c:v>
                </c:pt>
                <c:pt idx="1519">
                  <c:v>38653</c:v>
                </c:pt>
                <c:pt idx="1520">
                  <c:v>38656</c:v>
                </c:pt>
                <c:pt idx="1521">
                  <c:v>38657</c:v>
                </c:pt>
                <c:pt idx="1522">
                  <c:v>38658</c:v>
                </c:pt>
                <c:pt idx="1523">
                  <c:v>38659</c:v>
                </c:pt>
                <c:pt idx="1524">
                  <c:v>38660</c:v>
                </c:pt>
                <c:pt idx="1525">
                  <c:v>38663</c:v>
                </c:pt>
                <c:pt idx="1526">
                  <c:v>38664</c:v>
                </c:pt>
                <c:pt idx="1527">
                  <c:v>38665</c:v>
                </c:pt>
                <c:pt idx="1528">
                  <c:v>38666</c:v>
                </c:pt>
                <c:pt idx="1529">
                  <c:v>38667</c:v>
                </c:pt>
                <c:pt idx="1530">
                  <c:v>38670</c:v>
                </c:pt>
                <c:pt idx="1531">
                  <c:v>38671</c:v>
                </c:pt>
                <c:pt idx="1532">
                  <c:v>38672</c:v>
                </c:pt>
                <c:pt idx="1533">
                  <c:v>38673</c:v>
                </c:pt>
                <c:pt idx="1534">
                  <c:v>38674</c:v>
                </c:pt>
                <c:pt idx="1535">
                  <c:v>38677</c:v>
                </c:pt>
                <c:pt idx="1536">
                  <c:v>38678</c:v>
                </c:pt>
                <c:pt idx="1537">
                  <c:v>38679</c:v>
                </c:pt>
                <c:pt idx="1538">
                  <c:v>38680</c:v>
                </c:pt>
                <c:pt idx="1539">
                  <c:v>38681</c:v>
                </c:pt>
                <c:pt idx="1540">
                  <c:v>38684</c:v>
                </c:pt>
                <c:pt idx="1541">
                  <c:v>38685</c:v>
                </c:pt>
                <c:pt idx="1542">
                  <c:v>38686</c:v>
                </c:pt>
                <c:pt idx="1543">
                  <c:v>38687</c:v>
                </c:pt>
                <c:pt idx="1544">
                  <c:v>38688</c:v>
                </c:pt>
                <c:pt idx="1545">
                  <c:v>38691</c:v>
                </c:pt>
                <c:pt idx="1546">
                  <c:v>38692</c:v>
                </c:pt>
                <c:pt idx="1547">
                  <c:v>38693</c:v>
                </c:pt>
                <c:pt idx="1548">
                  <c:v>38694</c:v>
                </c:pt>
                <c:pt idx="1549">
                  <c:v>38695</c:v>
                </c:pt>
                <c:pt idx="1550">
                  <c:v>38698</c:v>
                </c:pt>
                <c:pt idx="1551">
                  <c:v>38699</c:v>
                </c:pt>
                <c:pt idx="1552">
                  <c:v>38700</c:v>
                </c:pt>
                <c:pt idx="1553">
                  <c:v>38701</c:v>
                </c:pt>
                <c:pt idx="1554">
                  <c:v>38702</c:v>
                </c:pt>
                <c:pt idx="1555">
                  <c:v>38705</c:v>
                </c:pt>
                <c:pt idx="1556">
                  <c:v>38706</c:v>
                </c:pt>
                <c:pt idx="1557">
                  <c:v>38707</c:v>
                </c:pt>
                <c:pt idx="1558">
                  <c:v>38708</c:v>
                </c:pt>
                <c:pt idx="1559">
                  <c:v>38709</c:v>
                </c:pt>
                <c:pt idx="1560">
                  <c:v>38712</c:v>
                </c:pt>
                <c:pt idx="1561">
                  <c:v>38713</c:v>
                </c:pt>
                <c:pt idx="1562">
                  <c:v>38714</c:v>
                </c:pt>
                <c:pt idx="1563">
                  <c:v>38715</c:v>
                </c:pt>
                <c:pt idx="1564">
                  <c:v>38716</c:v>
                </c:pt>
                <c:pt idx="1565">
                  <c:v>38719</c:v>
                </c:pt>
                <c:pt idx="1566">
                  <c:v>38720</c:v>
                </c:pt>
                <c:pt idx="1567">
                  <c:v>38721</c:v>
                </c:pt>
                <c:pt idx="1568">
                  <c:v>38722</c:v>
                </c:pt>
                <c:pt idx="1569">
                  <c:v>38723</c:v>
                </c:pt>
                <c:pt idx="1570">
                  <c:v>38726</c:v>
                </c:pt>
                <c:pt idx="1571">
                  <c:v>38727</c:v>
                </c:pt>
                <c:pt idx="1572">
                  <c:v>38728</c:v>
                </c:pt>
                <c:pt idx="1573">
                  <c:v>38729</c:v>
                </c:pt>
                <c:pt idx="1574">
                  <c:v>38730</c:v>
                </c:pt>
                <c:pt idx="1575">
                  <c:v>38733</c:v>
                </c:pt>
                <c:pt idx="1576">
                  <c:v>38734</c:v>
                </c:pt>
                <c:pt idx="1577">
                  <c:v>38735</c:v>
                </c:pt>
                <c:pt idx="1578">
                  <c:v>38736</c:v>
                </c:pt>
                <c:pt idx="1579">
                  <c:v>38737</c:v>
                </c:pt>
                <c:pt idx="1580">
                  <c:v>38740</c:v>
                </c:pt>
                <c:pt idx="1581">
                  <c:v>38741</c:v>
                </c:pt>
                <c:pt idx="1582">
                  <c:v>38742</c:v>
                </c:pt>
                <c:pt idx="1583">
                  <c:v>38743</c:v>
                </c:pt>
                <c:pt idx="1584">
                  <c:v>38744</c:v>
                </c:pt>
                <c:pt idx="1585">
                  <c:v>38747</c:v>
                </c:pt>
                <c:pt idx="1586">
                  <c:v>38748</c:v>
                </c:pt>
                <c:pt idx="1587">
                  <c:v>38749</c:v>
                </c:pt>
                <c:pt idx="1588">
                  <c:v>38750</c:v>
                </c:pt>
                <c:pt idx="1589">
                  <c:v>38751</c:v>
                </c:pt>
                <c:pt idx="1590">
                  <c:v>38754</c:v>
                </c:pt>
                <c:pt idx="1591">
                  <c:v>38755</c:v>
                </c:pt>
                <c:pt idx="1592">
                  <c:v>38756</c:v>
                </c:pt>
                <c:pt idx="1593">
                  <c:v>38757</c:v>
                </c:pt>
                <c:pt idx="1594">
                  <c:v>38758</c:v>
                </c:pt>
                <c:pt idx="1595">
                  <c:v>38761</c:v>
                </c:pt>
                <c:pt idx="1596">
                  <c:v>38762</c:v>
                </c:pt>
                <c:pt idx="1597">
                  <c:v>38763</c:v>
                </c:pt>
                <c:pt idx="1598">
                  <c:v>38764</c:v>
                </c:pt>
                <c:pt idx="1599">
                  <c:v>38765</c:v>
                </c:pt>
                <c:pt idx="1600">
                  <c:v>38768</c:v>
                </c:pt>
                <c:pt idx="1601">
                  <c:v>38769</c:v>
                </c:pt>
                <c:pt idx="1602">
                  <c:v>38770</c:v>
                </c:pt>
                <c:pt idx="1603">
                  <c:v>38771</c:v>
                </c:pt>
                <c:pt idx="1604">
                  <c:v>38772</c:v>
                </c:pt>
                <c:pt idx="1605">
                  <c:v>38775</c:v>
                </c:pt>
                <c:pt idx="1606">
                  <c:v>38776</c:v>
                </c:pt>
                <c:pt idx="1607">
                  <c:v>38777</c:v>
                </c:pt>
                <c:pt idx="1608">
                  <c:v>38778</c:v>
                </c:pt>
                <c:pt idx="1609">
                  <c:v>38779</c:v>
                </c:pt>
                <c:pt idx="1610">
                  <c:v>38782</c:v>
                </c:pt>
                <c:pt idx="1611">
                  <c:v>38783</c:v>
                </c:pt>
                <c:pt idx="1612">
                  <c:v>38784</c:v>
                </c:pt>
                <c:pt idx="1613">
                  <c:v>38785</c:v>
                </c:pt>
                <c:pt idx="1614">
                  <c:v>38786</c:v>
                </c:pt>
                <c:pt idx="1615">
                  <c:v>38789</c:v>
                </c:pt>
                <c:pt idx="1616">
                  <c:v>38790</c:v>
                </c:pt>
                <c:pt idx="1617">
                  <c:v>38791</c:v>
                </c:pt>
                <c:pt idx="1618">
                  <c:v>38792</c:v>
                </c:pt>
                <c:pt idx="1619">
                  <c:v>38793</c:v>
                </c:pt>
                <c:pt idx="1620">
                  <c:v>38796</c:v>
                </c:pt>
                <c:pt idx="1621">
                  <c:v>38797</c:v>
                </c:pt>
                <c:pt idx="1622">
                  <c:v>38798</c:v>
                </c:pt>
                <c:pt idx="1623">
                  <c:v>38799</c:v>
                </c:pt>
                <c:pt idx="1624">
                  <c:v>38800</c:v>
                </c:pt>
                <c:pt idx="1625">
                  <c:v>38803</c:v>
                </c:pt>
                <c:pt idx="1626">
                  <c:v>38804</c:v>
                </c:pt>
                <c:pt idx="1627">
                  <c:v>38805</c:v>
                </c:pt>
                <c:pt idx="1628">
                  <c:v>38806</c:v>
                </c:pt>
                <c:pt idx="1629">
                  <c:v>38807</c:v>
                </c:pt>
                <c:pt idx="1630">
                  <c:v>38810</c:v>
                </c:pt>
                <c:pt idx="1631">
                  <c:v>38811</c:v>
                </c:pt>
                <c:pt idx="1632">
                  <c:v>38812</c:v>
                </c:pt>
                <c:pt idx="1633">
                  <c:v>38813</c:v>
                </c:pt>
                <c:pt idx="1634">
                  <c:v>38814</c:v>
                </c:pt>
                <c:pt idx="1635">
                  <c:v>38817</c:v>
                </c:pt>
                <c:pt idx="1636">
                  <c:v>38818</c:v>
                </c:pt>
                <c:pt idx="1637">
                  <c:v>38819</c:v>
                </c:pt>
                <c:pt idx="1638">
                  <c:v>38820</c:v>
                </c:pt>
                <c:pt idx="1639">
                  <c:v>38821</c:v>
                </c:pt>
                <c:pt idx="1640">
                  <c:v>38824</c:v>
                </c:pt>
                <c:pt idx="1641">
                  <c:v>38825</c:v>
                </c:pt>
                <c:pt idx="1642">
                  <c:v>38826</c:v>
                </c:pt>
                <c:pt idx="1643">
                  <c:v>38827</c:v>
                </c:pt>
                <c:pt idx="1644">
                  <c:v>38828</c:v>
                </c:pt>
                <c:pt idx="1645">
                  <c:v>38831</c:v>
                </c:pt>
                <c:pt idx="1646">
                  <c:v>38832</c:v>
                </c:pt>
                <c:pt idx="1647">
                  <c:v>38833</c:v>
                </c:pt>
                <c:pt idx="1648">
                  <c:v>38834</c:v>
                </c:pt>
                <c:pt idx="1649">
                  <c:v>38835</c:v>
                </c:pt>
                <c:pt idx="1650">
                  <c:v>38838</c:v>
                </c:pt>
                <c:pt idx="1651">
                  <c:v>38839</c:v>
                </c:pt>
                <c:pt idx="1652">
                  <c:v>38840</c:v>
                </c:pt>
                <c:pt idx="1653">
                  <c:v>38841</c:v>
                </c:pt>
                <c:pt idx="1654">
                  <c:v>38842</c:v>
                </c:pt>
                <c:pt idx="1655">
                  <c:v>38845</c:v>
                </c:pt>
                <c:pt idx="1656">
                  <c:v>38846</c:v>
                </c:pt>
                <c:pt idx="1657">
                  <c:v>38847</c:v>
                </c:pt>
                <c:pt idx="1658">
                  <c:v>38848</c:v>
                </c:pt>
                <c:pt idx="1659">
                  <c:v>38849</c:v>
                </c:pt>
                <c:pt idx="1660">
                  <c:v>38852</c:v>
                </c:pt>
                <c:pt idx="1661">
                  <c:v>38853</c:v>
                </c:pt>
                <c:pt idx="1662">
                  <c:v>38854</c:v>
                </c:pt>
                <c:pt idx="1663">
                  <c:v>38855</c:v>
                </c:pt>
                <c:pt idx="1664">
                  <c:v>38856</c:v>
                </c:pt>
                <c:pt idx="1665">
                  <c:v>38859</c:v>
                </c:pt>
                <c:pt idx="1666">
                  <c:v>38860</c:v>
                </c:pt>
                <c:pt idx="1667">
                  <c:v>38861</c:v>
                </c:pt>
                <c:pt idx="1668">
                  <c:v>38862</c:v>
                </c:pt>
                <c:pt idx="1669">
                  <c:v>38863</c:v>
                </c:pt>
                <c:pt idx="1670">
                  <c:v>38866</c:v>
                </c:pt>
                <c:pt idx="1671">
                  <c:v>38867</c:v>
                </c:pt>
                <c:pt idx="1672">
                  <c:v>38868</c:v>
                </c:pt>
                <c:pt idx="1673">
                  <c:v>38869</c:v>
                </c:pt>
                <c:pt idx="1674">
                  <c:v>38870</c:v>
                </c:pt>
                <c:pt idx="1675">
                  <c:v>38873</c:v>
                </c:pt>
                <c:pt idx="1676">
                  <c:v>38874</c:v>
                </c:pt>
                <c:pt idx="1677">
                  <c:v>38875</c:v>
                </c:pt>
                <c:pt idx="1678">
                  <c:v>38876</c:v>
                </c:pt>
                <c:pt idx="1679">
                  <c:v>38877</c:v>
                </c:pt>
                <c:pt idx="1680">
                  <c:v>38880</c:v>
                </c:pt>
                <c:pt idx="1681">
                  <c:v>38881</c:v>
                </c:pt>
                <c:pt idx="1682">
                  <c:v>38882</c:v>
                </c:pt>
                <c:pt idx="1683">
                  <c:v>38883</c:v>
                </c:pt>
                <c:pt idx="1684">
                  <c:v>38884</c:v>
                </c:pt>
                <c:pt idx="1685">
                  <c:v>38887</c:v>
                </c:pt>
                <c:pt idx="1686">
                  <c:v>38888</c:v>
                </c:pt>
                <c:pt idx="1687">
                  <c:v>38889</c:v>
                </c:pt>
                <c:pt idx="1688">
                  <c:v>38890</c:v>
                </c:pt>
                <c:pt idx="1689">
                  <c:v>38891</c:v>
                </c:pt>
                <c:pt idx="1690">
                  <c:v>38894</c:v>
                </c:pt>
                <c:pt idx="1691">
                  <c:v>38895</c:v>
                </c:pt>
                <c:pt idx="1692">
                  <c:v>38896</c:v>
                </c:pt>
                <c:pt idx="1693">
                  <c:v>38897</c:v>
                </c:pt>
                <c:pt idx="1694">
                  <c:v>38898</c:v>
                </c:pt>
                <c:pt idx="1695">
                  <c:v>38901</c:v>
                </c:pt>
                <c:pt idx="1696">
                  <c:v>38902</c:v>
                </c:pt>
                <c:pt idx="1697">
                  <c:v>38903</c:v>
                </c:pt>
                <c:pt idx="1698">
                  <c:v>38904</c:v>
                </c:pt>
                <c:pt idx="1699">
                  <c:v>38905</c:v>
                </c:pt>
                <c:pt idx="1700">
                  <c:v>38908</c:v>
                </c:pt>
                <c:pt idx="1701">
                  <c:v>38909</c:v>
                </c:pt>
                <c:pt idx="1702">
                  <c:v>38910</c:v>
                </c:pt>
                <c:pt idx="1703">
                  <c:v>38911</c:v>
                </c:pt>
                <c:pt idx="1704">
                  <c:v>38912</c:v>
                </c:pt>
                <c:pt idx="1705">
                  <c:v>38915</c:v>
                </c:pt>
                <c:pt idx="1706">
                  <c:v>38916</c:v>
                </c:pt>
                <c:pt idx="1707">
                  <c:v>38917</c:v>
                </c:pt>
                <c:pt idx="1708">
                  <c:v>38918</c:v>
                </c:pt>
                <c:pt idx="1709">
                  <c:v>38919</c:v>
                </c:pt>
                <c:pt idx="1710">
                  <c:v>38922</c:v>
                </c:pt>
                <c:pt idx="1711">
                  <c:v>38923</c:v>
                </c:pt>
                <c:pt idx="1712">
                  <c:v>38924</c:v>
                </c:pt>
                <c:pt idx="1713">
                  <c:v>38925</c:v>
                </c:pt>
                <c:pt idx="1714">
                  <c:v>38926</c:v>
                </c:pt>
                <c:pt idx="1715">
                  <c:v>38929</c:v>
                </c:pt>
                <c:pt idx="1716">
                  <c:v>38930</c:v>
                </c:pt>
                <c:pt idx="1717">
                  <c:v>38931</c:v>
                </c:pt>
                <c:pt idx="1718">
                  <c:v>38932</c:v>
                </c:pt>
                <c:pt idx="1719">
                  <c:v>38933</c:v>
                </c:pt>
                <c:pt idx="1720">
                  <c:v>38936</c:v>
                </c:pt>
                <c:pt idx="1721">
                  <c:v>38937</c:v>
                </c:pt>
                <c:pt idx="1722">
                  <c:v>38938</c:v>
                </c:pt>
                <c:pt idx="1723">
                  <c:v>38939</c:v>
                </c:pt>
                <c:pt idx="1724">
                  <c:v>38940</c:v>
                </c:pt>
                <c:pt idx="1725">
                  <c:v>38943</c:v>
                </c:pt>
                <c:pt idx="1726">
                  <c:v>38944</c:v>
                </c:pt>
                <c:pt idx="1727">
                  <c:v>38945</c:v>
                </c:pt>
                <c:pt idx="1728">
                  <c:v>38946</c:v>
                </c:pt>
                <c:pt idx="1729">
                  <c:v>38947</c:v>
                </c:pt>
                <c:pt idx="1730">
                  <c:v>38950</c:v>
                </c:pt>
                <c:pt idx="1731">
                  <c:v>38951</c:v>
                </c:pt>
                <c:pt idx="1732">
                  <c:v>38952</c:v>
                </c:pt>
                <c:pt idx="1733">
                  <c:v>38953</c:v>
                </c:pt>
                <c:pt idx="1734">
                  <c:v>38954</c:v>
                </c:pt>
                <c:pt idx="1735">
                  <c:v>38957</c:v>
                </c:pt>
                <c:pt idx="1736">
                  <c:v>38958</c:v>
                </c:pt>
                <c:pt idx="1737">
                  <c:v>38959</c:v>
                </c:pt>
                <c:pt idx="1738">
                  <c:v>38960</c:v>
                </c:pt>
                <c:pt idx="1739">
                  <c:v>38961</c:v>
                </c:pt>
                <c:pt idx="1740">
                  <c:v>38964</c:v>
                </c:pt>
                <c:pt idx="1741">
                  <c:v>38965</c:v>
                </c:pt>
                <c:pt idx="1742">
                  <c:v>38966</c:v>
                </c:pt>
                <c:pt idx="1743">
                  <c:v>38967</c:v>
                </c:pt>
                <c:pt idx="1744">
                  <c:v>38968</c:v>
                </c:pt>
                <c:pt idx="1745">
                  <c:v>38971</c:v>
                </c:pt>
                <c:pt idx="1746">
                  <c:v>38972</c:v>
                </c:pt>
                <c:pt idx="1747">
                  <c:v>38973</c:v>
                </c:pt>
                <c:pt idx="1748">
                  <c:v>38974</c:v>
                </c:pt>
                <c:pt idx="1749">
                  <c:v>38975</c:v>
                </c:pt>
                <c:pt idx="1750">
                  <c:v>38978</c:v>
                </c:pt>
                <c:pt idx="1751">
                  <c:v>38979</c:v>
                </c:pt>
                <c:pt idx="1752">
                  <c:v>38980</c:v>
                </c:pt>
                <c:pt idx="1753">
                  <c:v>38981</c:v>
                </c:pt>
                <c:pt idx="1754">
                  <c:v>38982</c:v>
                </c:pt>
                <c:pt idx="1755">
                  <c:v>38985</c:v>
                </c:pt>
                <c:pt idx="1756">
                  <c:v>38986</c:v>
                </c:pt>
                <c:pt idx="1757">
                  <c:v>38987</c:v>
                </c:pt>
                <c:pt idx="1758">
                  <c:v>38988</c:v>
                </c:pt>
                <c:pt idx="1759">
                  <c:v>38989</c:v>
                </c:pt>
                <c:pt idx="1760">
                  <c:v>38992</c:v>
                </c:pt>
                <c:pt idx="1761">
                  <c:v>38993</c:v>
                </c:pt>
                <c:pt idx="1762">
                  <c:v>38994</c:v>
                </c:pt>
                <c:pt idx="1763">
                  <c:v>38995</c:v>
                </c:pt>
                <c:pt idx="1764">
                  <c:v>38996</c:v>
                </c:pt>
                <c:pt idx="1765">
                  <c:v>38999</c:v>
                </c:pt>
                <c:pt idx="1766">
                  <c:v>39000</c:v>
                </c:pt>
                <c:pt idx="1767">
                  <c:v>39001</c:v>
                </c:pt>
                <c:pt idx="1768">
                  <c:v>39002</c:v>
                </c:pt>
                <c:pt idx="1769">
                  <c:v>39003</c:v>
                </c:pt>
                <c:pt idx="1770">
                  <c:v>39006</c:v>
                </c:pt>
                <c:pt idx="1771">
                  <c:v>39007</c:v>
                </c:pt>
                <c:pt idx="1772">
                  <c:v>39008</c:v>
                </c:pt>
                <c:pt idx="1773">
                  <c:v>39009</c:v>
                </c:pt>
                <c:pt idx="1774">
                  <c:v>39010</c:v>
                </c:pt>
                <c:pt idx="1775">
                  <c:v>39013</c:v>
                </c:pt>
                <c:pt idx="1776">
                  <c:v>39014</c:v>
                </c:pt>
                <c:pt idx="1777">
                  <c:v>39015</c:v>
                </c:pt>
                <c:pt idx="1778">
                  <c:v>39016</c:v>
                </c:pt>
                <c:pt idx="1779">
                  <c:v>39017</c:v>
                </c:pt>
                <c:pt idx="1780">
                  <c:v>39020</c:v>
                </c:pt>
                <c:pt idx="1781">
                  <c:v>39021</c:v>
                </c:pt>
                <c:pt idx="1782">
                  <c:v>39022</c:v>
                </c:pt>
                <c:pt idx="1783">
                  <c:v>39023</c:v>
                </c:pt>
                <c:pt idx="1784">
                  <c:v>39024</c:v>
                </c:pt>
                <c:pt idx="1785">
                  <c:v>39027</c:v>
                </c:pt>
                <c:pt idx="1786">
                  <c:v>39028</c:v>
                </c:pt>
                <c:pt idx="1787">
                  <c:v>39029</c:v>
                </c:pt>
                <c:pt idx="1788">
                  <c:v>39030</c:v>
                </c:pt>
                <c:pt idx="1789">
                  <c:v>39031</c:v>
                </c:pt>
                <c:pt idx="1790">
                  <c:v>39034</c:v>
                </c:pt>
                <c:pt idx="1791">
                  <c:v>39035</c:v>
                </c:pt>
                <c:pt idx="1792">
                  <c:v>39036</c:v>
                </c:pt>
                <c:pt idx="1793">
                  <c:v>39037</c:v>
                </c:pt>
                <c:pt idx="1794">
                  <c:v>39038</c:v>
                </c:pt>
                <c:pt idx="1795">
                  <c:v>39041</c:v>
                </c:pt>
                <c:pt idx="1796">
                  <c:v>39042</c:v>
                </c:pt>
                <c:pt idx="1797">
                  <c:v>39043</c:v>
                </c:pt>
                <c:pt idx="1798">
                  <c:v>39044</c:v>
                </c:pt>
                <c:pt idx="1799">
                  <c:v>39045</c:v>
                </c:pt>
                <c:pt idx="1800">
                  <c:v>39048</c:v>
                </c:pt>
                <c:pt idx="1801">
                  <c:v>39049</c:v>
                </c:pt>
                <c:pt idx="1802">
                  <c:v>39050</c:v>
                </c:pt>
                <c:pt idx="1803">
                  <c:v>39051</c:v>
                </c:pt>
                <c:pt idx="1804">
                  <c:v>39052</c:v>
                </c:pt>
                <c:pt idx="1805">
                  <c:v>39055</c:v>
                </c:pt>
                <c:pt idx="1806">
                  <c:v>39056</c:v>
                </c:pt>
                <c:pt idx="1807">
                  <c:v>39057</c:v>
                </c:pt>
                <c:pt idx="1808">
                  <c:v>39058</c:v>
                </c:pt>
                <c:pt idx="1809">
                  <c:v>39059</c:v>
                </c:pt>
                <c:pt idx="1810">
                  <c:v>39062</c:v>
                </c:pt>
                <c:pt idx="1811">
                  <c:v>39063</c:v>
                </c:pt>
                <c:pt idx="1812">
                  <c:v>39064</c:v>
                </c:pt>
                <c:pt idx="1813">
                  <c:v>39065</c:v>
                </c:pt>
                <c:pt idx="1814">
                  <c:v>39066</c:v>
                </c:pt>
                <c:pt idx="1815">
                  <c:v>39069</c:v>
                </c:pt>
                <c:pt idx="1816">
                  <c:v>39070</c:v>
                </c:pt>
                <c:pt idx="1817">
                  <c:v>39071</c:v>
                </c:pt>
                <c:pt idx="1818">
                  <c:v>39072</c:v>
                </c:pt>
                <c:pt idx="1819">
                  <c:v>39073</c:v>
                </c:pt>
                <c:pt idx="1820">
                  <c:v>39076</c:v>
                </c:pt>
                <c:pt idx="1821">
                  <c:v>39077</c:v>
                </c:pt>
                <c:pt idx="1822">
                  <c:v>39078</c:v>
                </c:pt>
                <c:pt idx="1823">
                  <c:v>39079</c:v>
                </c:pt>
                <c:pt idx="1824">
                  <c:v>39080</c:v>
                </c:pt>
                <c:pt idx="1825">
                  <c:v>39083</c:v>
                </c:pt>
                <c:pt idx="1826">
                  <c:v>39084</c:v>
                </c:pt>
                <c:pt idx="1827">
                  <c:v>39085</c:v>
                </c:pt>
                <c:pt idx="1828">
                  <c:v>39086</c:v>
                </c:pt>
                <c:pt idx="1829">
                  <c:v>39087</c:v>
                </c:pt>
                <c:pt idx="1830">
                  <c:v>39090</c:v>
                </c:pt>
                <c:pt idx="1831">
                  <c:v>39091</c:v>
                </c:pt>
                <c:pt idx="1832">
                  <c:v>39092</c:v>
                </c:pt>
                <c:pt idx="1833">
                  <c:v>39093</c:v>
                </c:pt>
                <c:pt idx="1834">
                  <c:v>39094</c:v>
                </c:pt>
                <c:pt idx="1835">
                  <c:v>39097</c:v>
                </c:pt>
                <c:pt idx="1836">
                  <c:v>39098</c:v>
                </c:pt>
                <c:pt idx="1837">
                  <c:v>39099</c:v>
                </c:pt>
                <c:pt idx="1838">
                  <c:v>39100</c:v>
                </c:pt>
                <c:pt idx="1839">
                  <c:v>39101</c:v>
                </c:pt>
                <c:pt idx="1840">
                  <c:v>39104</c:v>
                </c:pt>
                <c:pt idx="1841">
                  <c:v>39105</c:v>
                </c:pt>
                <c:pt idx="1842">
                  <c:v>39106</c:v>
                </c:pt>
                <c:pt idx="1843">
                  <c:v>39107</c:v>
                </c:pt>
                <c:pt idx="1844">
                  <c:v>39108</c:v>
                </c:pt>
                <c:pt idx="1845">
                  <c:v>39111</c:v>
                </c:pt>
                <c:pt idx="1846">
                  <c:v>39112</c:v>
                </c:pt>
                <c:pt idx="1847">
                  <c:v>39113</c:v>
                </c:pt>
                <c:pt idx="1848">
                  <c:v>39114</c:v>
                </c:pt>
                <c:pt idx="1849">
                  <c:v>39115</c:v>
                </c:pt>
                <c:pt idx="1850">
                  <c:v>39118</c:v>
                </c:pt>
                <c:pt idx="1851">
                  <c:v>39119</c:v>
                </c:pt>
                <c:pt idx="1852">
                  <c:v>39120</c:v>
                </c:pt>
                <c:pt idx="1853">
                  <c:v>39121</c:v>
                </c:pt>
                <c:pt idx="1854">
                  <c:v>39122</c:v>
                </c:pt>
                <c:pt idx="1855">
                  <c:v>39125</c:v>
                </c:pt>
                <c:pt idx="1856">
                  <c:v>39126</c:v>
                </c:pt>
                <c:pt idx="1857">
                  <c:v>39127</c:v>
                </c:pt>
                <c:pt idx="1858">
                  <c:v>39128</c:v>
                </c:pt>
                <c:pt idx="1859">
                  <c:v>39129</c:v>
                </c:pt>
                <c:pt idx="1860">
                  <c:v>39132</c:v>
                </c:pt>
                <c:pt idx="1861">
                  <c:v>39133</c:v>
                </c:pt>
                <c:pt idx="1862">
                  <c:v>39134</c:v>
                </c:pt>
                <c:pt idx="1863">
                  <c:v>39135</c:v>
                </c:pt>
                <c:pt idx="1864">
                  <c:v>39136</c:v>
                </c:pt>
                <c:pt idx="1865">
                  <c:v>39139</c:v>
                </c:pt>
                <c:pt idx="1866">
                  <c:v>39140</c:v>
                </c:pt>
                <c:pt idx="1867">
                  <c:v>39141</c:v>
                </c:pt>
                <c:pt idx="1868">
                  <c:v>39142</c:v>
                </c:pt>
                <c:pt idx="1869">
                  <c:v>39143</c:v>
                </c:pt>
                <c:pt idx="1870">
                  <c:v>39146</c:v>
                </c:pt>
                <c:pt idx="1871">
                  <c:v>39147</c:v>
                </c:pt>
                <c:pt idx="1872">
                  <c:v>39148</c:v>
                </c:pt>
                <c:pt idx="1873">
                  <c:v>39149</c:v>
                </c:pt>
                <c:pt idx="1874">
                  <c:v>39150</c:v>
                </c:pt>
                <c:pt idx="1875">
                  <c:v>39153</c:v>
                </c:pt>
                <c:pt idx="1876">
                  <c:v>39154</c:v>
                </c:pt>
                <c:pt idx="1877">
                  <c:v>39155</c:v>
                </c:pt>
                <c:pt idx="1878">
                  <c:v>39156</c:v>
                </c:pt>
                <c:pt idx="1879">
                  <c:v>39157</c:v>
                </c:pt>
                <c:pt idx="1880">
                  <c:v>39160</c:v>
                </c:pt>
                <c:pt idx="1881">
                  <c:v>39161</c:v>
                </c:pt>
                <c:pt idx="1882">
                  <c:v>39162</c:v>
                </c:pt>
                <c:pt idx="1883">
                  <c:v>39163</c:v>
                </c:pt>
                <c:pt idx="1884">
                  <c:v>39164</c:v>
                </c:pt>
                <c:pt idx="1885">
                  <c:v>39167</c:v>
                </c:pt>
                <c:pt idx="1886">
                  <c:v>39168</c:v>
                </c:pt>
                <c:pt idx="1887">
                  <c:v>39169</c:v>
                </c:pt>
                <c:pt idx="1888">
                  <c:v>39170</c:v>
                </c:pt>
                <c:pt idx="1889">
                  <c:v>39171</c:v>
                </c:pt>
                <c:pt idx="1890">
                  <c:v>39174</c:v>
                </c:pt>
                <c:pt idx="1891">
                  <c:v>39175</c:v>
                </c:pt>
                <c:pt idx="1892">
                  <c:v>39176</c:v>
                </c:pt>
                <c:pt idx="1893">
                  <c:v>39177</c:v>
                </c:pt>
                <c:pt idx="1894">
                  <c:v>39178</c:v>
                </c:pt>
                <c:pt idx="1895">
                  <c:v>39181</c:v>
                </c:pt>
                <c:pt idx="1896">
                  <c:v>39182</c:v>
                </c:pt>
                <c:pt idx="1897">
                  <c:v>39183</c:v>
                </c:pt>
                <c:pt idx="1898">
                  <c:v>39184</c:v>
                </c:pt>
                <c:pt idx="1899">
                  <c:v>39185</c:v>
                </c:pt>
                <c:pt idx="1900">
                  <c:v>39188</c:v>
                </c:pt>
                <c:pt idx="1901">
                  <c:v>39189</c:v>
                </c:pt>
                <c:pt idx="1902">
                  <c:v>39190</c:v>
                </c:pt>
                <c:pt idx="1903">
                  <c:v>39191</c:v>
                </c:pt>
                <c:pt idx="1904">
                  <c:v>39192</c:v>
                </c:pt>
                <c:pt idx="1905">
                  <c:v>39195</c:v>
                </c:pt>
                <c:pt idx="1906">
                  <c:v>39196</c:v>
                </c:pt>
                <c:pt idx="1907">
                  <c:v>39197</c:v>
                </c:pt>
                <c:pt idx="1908">
                  <c:v>39198</c:v>
                </c:pt>
                <c:pt idx="1909">
                  <c:v>39199</c:v>
                </c:pt>
                <c:pt idx="1910">
                  <c:v>39202</c:v>
                </c:pt>
                <c:pt idx="1911">
                  <c:v>39203</c:v>
                </c:pt>
                <c:pt idx="1912">
                  <c:v>39204</c:v>
                </c:pt>
                <c:pt idx="1913">
                  <c:v>39205</c:v>
                </c:pt>
                <c:pt idx="1914">
                  <c:v>39206</c:v>
                </c:pt>
                <c:pt idx="1915">
                  <c:v>39209</c:v>
                </c:pt>
                <c:pt idx="1916">
                  <c:v>39210</c:v>
                </c:pt>
                <c:pt idx="1917">
                  <c:v>39211</c:v>
                </c:pt>
                <c:pt idx="1918">
                  <c:v>39212</c:v>
                </c:pt>
                <c:pt idx="1919">
                  <c:v>39213</c:v>
                </c:pt>
                <c:pt idx="1920">
                  <c:v>39216</c:v>
                </c:pt>
                <c:pt idx="1921">
                  <c:v>39217</c:v>
                </c:pt>
                <c:pt idx="1922">
                  <c:v>39218</c:v>
                </c:pt>
                <c:pt idx="1923">
                  <c:v>39219</c:v>
                </c:pt>
                <c:pt idx="1924">
                  <c:v>39220</c:v>
                </c:pt>
                <c:pt idx="1925">
                  <c:v>39223</c:v>
                </c:pt>
                <c:pt idx="1926">
                  <c:v>39224</c:v>
                </c:pt>
                <c:pt idx="1927">
                  <c:v>39225</c:v>
                </c:pt>
                <c:pt idx="1928">
                  <c:v>39226</c:v>
                </c:pt>
                <c:pt idx="1929">
                  <c:v>39227</c:v>
                </c:pt>
                <c:pt idx="1930">
                  <c:v>39230</c:v>
                </c:pt>
                <c:pt idx="1931">
                  <c:v>39231</c:v>
                </c:pt>
                <c:pt idx="1932">
                  <c:v>39232</c:v>
                </c:pt>
                <c:pt idx="1933">
                  <c:v>39233</c:v>
                </c:pt>
                <c:pt idx="1934">
                  <c:v>39234</c:v>
                </c:pt>
                <c:pt idx="1935">
                  <c:v>39237</c:v>
                </c:pt>
                <c:pt idx="1936">
                  <c:v>39238</c:v>
                </c:pt>
                <c:pt idx="1937">
                  <c:v>39239</c:v>
                </c:pt>
                <c:pt idx="1938">
                  <c:v>39240</c:v>
                </c:pt>
                <c:pt idx="1939">
                  <c:v>39241</c:v>
                </c:pt>
                <c:pt idx="1940">
                  <c:v>39244</c:v>
                </c:pt>
                <c:pt idx="1941">
                  <c:v>39245</c:v>
                </c:pt>
                <c:pt idx="1942">
                  <c:v>39246</c:v>
                </c:pt>
                <c:pt idx="1943">
                  <c:v>39247</c:v>
                </c:pt>
                <c:pt idx="1944">
                  <c:v>39248</c:v>
                </c:pt>
                <c:pt idx="1945">
                  <c:v>39251</c:v>
                </c:pt>
                <c:pt idx="1946">
                  <c:v>39252</c:v>
                </c:pt>
                <c:pt idx="1947">
                  <c:v>39253</c:v>
                </c:pt>
                <c:pt idx="1948">
                  <c:v>39254</c:v>
                </c:pt>
                <c:pt idx="1949">
                  <c:v>39255</c:v>
                </c:pt>
                <c:pt idx="1950">
                  <c:v>39258</c:v>
                </c:pt>
                <c:pt idx="1951">
                  <c:v>39259</c:v>
                </c:pt>
                <c:pt idx="1952">
                  <c:v>39260</c:v>
                </c:pt>
                <c:pt idx="1953">
                  <c:v>39261</c:v>
                </c:pt>
                <c:pt idx="1954">
                  <c:v>39262</c:v>
                </c:pt>
                <c:pt idx="1955">
                  <c:v>39265</c:v>
                </c:pt>
                <c:pt idx="1956">
                  <c:v>39266</c:v>
                </c:pt>
                <c:pt idx="1957">
                  <c:v>39267</c:v>
                </c:pt>
                <c:pt idx="1958">
                  <c:v>39268</c:v>
                </c:pt>
                <c:pt idx="1959">
                  <c:v>39269</c:v>
                </c:pt>
                <c:pt idx="1960">
                  <c:v>39272</c:v>
                </c:pt>
                <c:pt idx="1961">
                  <c:v>39273</c:v>
                </c:pt>
                <c:pt idx="1962">
                  <c:v>39274</c:v>
                </c:pt>
                <c:pt idx="1963">
                  <c:v>39275</c:v>
                </c:pt>
                <c:pt idx="1964">
                  <c:v>39276</c:v>
                </c:pt>
                <c:pt idx="1965">
                  <c:v>39279</c:v>
                </c:pt>
                <c:pt idx="1966">
                  <c:v>39280</c:v>
                </c:pt>
                <c:pt idx="1967">
                  <c:v>39281</c:v>
                </c:pt>
                <c:pt idx="1968">
                  <c:v>39282</c:v>
                </c:pt>
                <c:pt idx="1969">
                  <c:v>39283</c:v>
                </c:pt>
                <c:pt idx="1970">
                  <c:v>39286</c:v>
                </c:pt>
                <c:pt idx="1971">
                  <c:v>39287</c:v>
                </c:pt>
                <c:pt idx="1972">
                  <c:v>39288</c:v>
                </c:pt>
                <c:pt idx="1973">
                  <c:v>39289</c:v>
                </c:pt>
                <c:pt idx="1974">
                  <c:v>39290</c:v>
                </c:pt>
                <c:pt idx="1975">
                  <c:v>39293</c:v>
                </c:pt>
                <c:pt idx="1976">
                  <c:v>39294</c:v>
                </c:pt>
                <c:pt idx="1977">
                  <c:v>39295</c:v>
                </c:pt>
                <c:pt idx="1978">
                  <c:v>39296</c:v>
                </c:pt>
                <c:pt idx="1979">
                  <c:v>39297</c:v>
                </c:pt>
                <c:pt idx="1980">
                  <c:v>39300</c:v>
                </c:pt>
                <c:pt idx="1981">
                  <c:v>39301</c:v>
                </c:pt>
                <c:pt idx="1982">
                  <c:v>39302</c:v>
                </c:pt>
                <c:pt idx="1983">
                  <c:v>39303</c:v>
                </c:pt>
                <c:pt idx="1984">
                  <c:v>39304</c:v>
                </c:pt>
                <c:pt idx="1985">
                  <c:v>39307</c:v>
                </c:pt>
                <c:pt idx="1986">
                  <c:v>39308</c:v>
                </c:pt>
                <c:pt idx="1987">
                  <c:v>39309</c:v>
                </c:pt>
                <c:pt idx="1988">
                  <c:v>39310</c:v>
                </c:pt>
                <c:pt idx="1989">
                  <c:v>39311</c:v>
                </c:pt>
                <c:pt idx="1990">
                  <c:v>39314</c:v>
                </c:pt>
                <c:pt idx="1991">
                  <c:v>39315</c:v>
                </c:pt>
                <c:pt idx="1992">
                  <c:v>39316</c:v>
                </c:pt>
                <c:pt idx="1993">
                  <c:v>39317</c:v>
                </c:pt>
                <c:pt idx="1994">
                  <c:v>39318</c:v>
                </c:pt>
                <c:pt idx="1995">
                  <c:v>39321</c:v>
                </c:pt>
                <c:pt idx="1996">
                  <c:v>39322</c:v>
                </c:pt>
                <c:pt idx="1997">
                  <c:v>39323</c:v>
                </c:pt>
                <c:pt idx="1998">
                  <c:v>39324</c:v>
                </c:pt>
                <c:pt idx="1999">
                  <c:v>39325</c:v>
                </c:pt>
                <c:pt idx="2000">
                  <c:v>39328</c:v>
                </c:pt>
                <c:pt idx="2001">
                  <c:v>39329</c:v>
                </c:pt>
                <c:pt idx="2002">
                  <c:v>39330</c:v>
                </c:pt>
                <c:pt idx="2003">
                  <c:v>39331</c:v>
                </c:pt>
                <c:pt idx="2004">
                  <c:v>39332</c:v>
                </c:pt>
                <c:pt idx="2005">
                  <c:v>39335</c:v>
                </c:pt>
                <c:pt idx="2006">
                  <c:v>39336</c:v>
                </c:pt>
                <c:pt idx="2007">
                  <c:v>39337</c:v>
                </c:pt>
                <c:pt idx="2008">
                  <c:v>39338</c:v>
                </c:pt>
                <c:pt idx="2009">
                  <c:v>39339</c:v>
                </c:pt>
                <c:pt idx="2010">
                  <c:v>39342</c:v>
                </c:pt>
                <c:pt idx="2011">
                  <c:v>39343</c:v>
                </c:pt>
                <c:pt idx="2012">
                  <c:v>39344</c:v>
                </c:pt>
                <c:pt idx="2013">
                  <c:v>39345</c:v>
                </c:pt>
                <c:pt idx="2014">
                  <c:v>39346</c:v>
                </c:pt>
                <c:pt idx="2015">
                  <c:v>39349</c:v>
                </c:pt>
                <c:pt idx="2016">
                  <c:v>39350</c:v>
                </c:pt>
                <c:pt idx="2017">
                  <c:v>39351</c:v>
                </c:pt>
                <c:pt idx="2018">
                  <c:v>39352</c:v>
                </c:pt>
                <c:pt idx="2019">
                  <c:v>39353</c:v>
                </c:pt>
                <c:pt idx="2020">
                  <c:v>39356</c:v>
                </c:pt>
                <c:pt idx="2021">
                  <c:v>39357</c:v>
                </c:pt>
                <c:pt idx="2022">
                  <c:v>39358</c:v>
                </c:pt>
                <c:pt idx="2023">
                  <c:v>39359</c:v>
                </c:pt>
                <c:pt idx="2024">
                  <c:v>39360</c:v>
                </c:pt>
                <c:pt idx="2025">
                  <c:v>39363</c:v>
                </c:pt>
                <c:pt idx="2026">
                  <c:v>39364</c:v>
                </c:pt>
                <c:pt idx="2027">
                  <c:v>39365</c:v>
                </c:pt>
                <c:pt idx="2028">
                  <c:v>39366</c:v>
                </c:pt>
                <c:pt idx="2029">
                  <c:v>39367</c:v>
                </c:pt>
                <c:pt idx="2030">
                  <c:v>39370</c:v>
                </c:pt>
                <c:pt idx="2031">
                  <c:v>39371</c:v>
                </c:pt>
                <c:pt idx="2032">
                  <c:v>39372</c:v>
                </c:pt>
                <c:pt idx="2033">
                  <c:v>39373</c:v>
                </c:pt>
                <c:pt idx="2034">
                  <c:v>39374</c:v>
                </c:pt>
                <c:pt idx="2035">
                  <c:v>39377</c:v>
                </c:pt>
                <c:pt idx="2036">
                  <c:v>39378</c:v>
                </c:pt>
                <c:pt idx="2037">
                  <c:v>39379</c:v>
                </c:pt>
                <c:pt idx="2038">
                  <c:v>39380</c:v>
                </c:pt>
                <c:pt idx="2039">
                  <c:v>39381</c:v>
                </c:pt>
                <c:pt idx="2040">
                  <c:v>39384</c:v>
                </c:pt>
                <c:pt idx="2041">
                  <c:v>39385</c:v>
                </c:pt>
                <c:pt idx="2042">
                  <c:v>39386</c:v>
                </c:pt>
                <c:pt idx="2043">
                  <c:v>39387</c:v>
                </c:pt>
                <c:pt idx="2044">
                  <c:v>39388</c:v>
                </c:pt>
                <c:pt idx="2045">
                  <c:v>39391</c:v>
                </c:pt>
                <c:pt idx="2046">
                  <c:v>39392</c:v>
                </c:pt>
                <c:pt idx="2047">
                  <c:v>39393</c:v>
                </c:pt>
                <c:pt idx="2048">
                  <c:v>39394</c:v>
                </c:pt>
                <c:pt idx="2049">
                  <c:v>39395</c:v>
                </c:pt>
                <c:pt idx="2050">
                  <c:v>39398</c:v>
                </c:pt>
                <c:pt idx="2051">
                  <c:v>39399</c:v>
                </c:pt>
                <c:pt idx="2052">
                  <c:v>39400</c:v>
                </c:pt>
                <c:pt idx="2053">
                  <c:v>39401</c:v>
                </c:pt>
                <c:pt idx="2054">
                  <c:v>39402</c:v>
                </c:pt>
                <c:pt idx="2055">
                  <c:v>39405</c:v>
                </c:pt>
                <c:pt idx="2056">
                  <c:v>39406</c:v>
                </c:pt>
                <c:pt idx="2057">
                  <c:v>39407</c:v>
                </c:pt>
                <c:pt idx="2058">
                  <c:v>39408</c:v>
                </c:pt>
                <c:pt idx="2059">
                  <c:v>39409</c:v>
                </c:pt>
                <c:pt idx="2060">
                  <c:v>39412</c:v>
                </c:pt>
                <c:pt idx="2061">
                  <c:v>39413</c:v>
                </c:pt>
                <c:pt idx="2062">
                  <c:v>39414</c:v>
                </c:pt>
                <c:pt idx="2063">
                  <c:v>39415</c:v>
                </c:pt>
                <c:pt idx="2064">
                  <c:v>39416</c:v>
                </c:pt>
                <c:pt idx="2065">
                  <c:v>39419</c:v>
                </c:pt>
                <c:pt idx="2066">
                  <c:v>39420</c:v>
                </c:pt>
                <c:pt idx="2067">
                  <c:v>39421</c:v>
                </c:pt>
                <c:pt idx="2068">
                  <c:v>39422</c:v>
                </c:pt>
                <c:pt idx="2069">
                  <c:v>39423</c:v>
                </c:pt>
                <c:pt idx="2070">
                  <c:v>39426</c:v>
                </c:pt>
                <c:pt idx="2071">
                  <c:v>39427</c:v>
                </c:pt>
                <c:pt idx="2072">
                  <c:v>39428</c:v>
                </c:pt>
                <c:pt idx="2073">
                  <c:v>39429</c:v>
                </c:pt>
                <c:pt idx="2074">
                  <c:v>39430</c:v>
                </c:pt>
                <c:pt idx="2075">
                  <c:v>39433</c:v>
                </c:pt>
                <c:pt idx="2076">
                  <c:v>39434</c:v>
                </c:pt>
                <c:pt idx="2077">
                  <c:v>39435</c:v>
                </c:pt>
                <c:pt idx="2078">
                  <c:v>39436</c:v>
                </c:pt>
                <c:pt idx="2079">
                  <c:v>39437</c:v>
                </c:pt>
                <c:pt idx="2080">
                  <c:v>39440</c:v>
                </c:pt>
                <c:pt idx="2081">
                  <c:v>39441</c:v>
                </c:pt>
                <c:pt idx="2082">
                  <c:v>39442</c:v>
                </c:pt>
                <c:pt idx="2083">
                  <c:v>39443</c:v>
                </c:pt>
                <c:pt idx="2084">
                  <c:v>39444</c:v>
                </c:pt>
                <c:pt idx="2085">
                  <c:v>39447</c:v>
                </c:pt>
                <c:pt idx="2086">
                  <c:v>39448</c:v>
                </c:pt>
                <c:pt idx="2087">
                  <c:v>39449</c:v>
                </c:pt>
                <c:pt idx="2088">
                  <c:v>39450</c:v>
                </c:pt>
                <c:pt idx="2089">
                  <c:v>39451</c:v>
                </c:pt>
                <c:pt idx="2090">
                  <c:v>39454</c:v>
                </c:pt>
                <c:pt idx="2091">
                  <c:v>39455</c:v>
                </c:pt>
                <c:pt idx="2092">
                  <c:v>39456</c:v>
                </c:pt>
                <c:pt idx="2093">
                  <c:v>39457</c:v>
                </c:pt>
                <c:pt idx="2094">
                  <c:v>39458</c:v>
                </c:pt>
                <c:pt idx="2095">
                  <c:v>39461</c:v>
                </c:pt>
                <c:pt idx="2096">
                  <c:v>39462</c:v>
                </c:pt>
                <c:pt idx="2097">
                  <c:v>39463</c:v>
                </c:pt>
                <c:pt idx="2098">
                  <c:v>39464</c:v>
                </c:pt>
                <c:pt idx="2099">
                  <c:v>39465</c:v>
                </c:pt>
                <c:pt idx="2100">
                  <c:v>39468</c:v>
                </c:pt>
                <c:pt idx="2101">
                  <c:v>39469</c:v>
                </c:pt>
                <c:pt idx="2102">
                  <c:v>39470</c:v>
                </c:pt>
                <c:pt idx="2103">
                  <c:v>39471</c:v>
                </c:pt>
                <c:pt idx="2104">
                  <c:v>39472</c:v>
                </c:pt>
                <c:pt idx="2105">
                  <c:v>39475</c:v>
                </c:pt>
                <c:pt idx="2106">
                  <c:v>39476</c:v>
                </c:pt>
                <c:pt idx="2107">
                  <c:v>39477</c:v>
                </c:pt>
                <c:pt idx="2108">
                  <c:v>39478</c:v>
                </c:pt>
                <c:pt idx="2109">
                  <c:v>39479</c:v>
                </c:pt>
                <c:pt idx="2110">
                  <c:v>39482</c:v>
                </c:pt>
                <c:pt idx="2111">
                  <c:v>39483</c:v>
                </c:pt>
                <c:pt idx="2112">
                  <c:v>39484</c:v>
                </c:pt>
                <c:pt idx="2113">
                  <c:v>39485</c:v>
                </c:pt>
                <c:pt idx="2114">
                  <c:v>39486</c:v>
                </c:pt>
                <c:pt idx="2115">
                  <c:v>39489</c:v>
                </c:pt>
                <c:pt idx="2116">
                  <c:v>39490</c:v>
                </c:pt>
                <c:pt idx="2117">
                  <c:v>39491</c:v>
                </c:pt>
                <c:pt idx="2118">
                  <c:v>39492</c:v>
                </c:pt>
                <c:pt idx="2119">
                  <c:v>39493</c:v>
                </c:pt>
                <c:pt idx="2120">
                  <c:v>39496</c:v>
                </c:pt>
                <c:pt idx="2121">
                  <c:v>39497</c:v>
                </c:pt>
                <c:pt idx="2122">
                  <c:v>39498</c:v>
                </c:pt>
                <c:pt idx="2123">
                  <c:v>39499</c:v>
                </c:pt>
                <c:pt idx="2124">
                  <c:v>39500</c:v>
                </c:pt>
                <c:pt idx="2125">
                  <c:v>39503</c:v>
                </c:pt>
                <c:pt idx="2126">
                  <c:v>39504</c:v>
                </c:pt>
                <c:pt idx="2127">
                  <c:v>39505</c:v>
                </c:pt>
                <c:pt idx="2128">
                  <c:v>39506</c:v>
                </c:pt>
                <c:pt idx="2129">
                  <c:v>39507</c:v>
                </c:pt>
                <c:pt idx="2130">
                  <c:v>39510</c:v>
                </c:pt>
                <c:pt idx="2131">
                  <c:v>39511</c:v>
                </c:pt>
                <c:pt idx="2132">
                  <c:v>39512</c:v>
                </c:pt>
                <c:pt idx="2133">
                  <c:v>39513</c:v>
                </c:pt>
                <c:pt idx="2134">
                  <c:v>39514</c:v>
                </c:pt>
                <c:pt idx="2135">
                  <c:v>39517</c:v>
                </c:pt>
                <c:pt idx="2136">
                  <c:v>39518</c:v>
                </c:pt>
                <c:pt idx="2137">
                  <c:v>39519</c:v>
                </c:pt>
                <c:pt idx="2138">
                  <c:v>39520</c:v>
                </c:pt>
                <c:pt idx="2139">
                  <c:v>39521</c:v>
                </c:pt>
                <c:pt idx="2140">
                  <c:v>39524</c:v>
                </c:pt>
                <c:pt idx="2141">
                  <c:v>39525</c:v>
                </c:pt>
                <c:pt idx="2142">
                  <c:v>39526</c:v>
                </c:pt>
                <c:pt idx="2143">
                  <c:v>39527</c:v>
                </c:pt>
                <c:pt idx="2144">
                  <c:v>39528</c:v>
                </c:pt>
                <c:pt idx="2145">
                  <c:v>39531</c:v>
                </c:pt>
                <c:pt idx="2146">
                  <c:v>39532</c:v>
                </c:pt>
                <c:pt idx="2147">
                  <c:v>39533</c:v>
                </c:pt>
                <c:pt idx="2148">
                  <c:v>39534</c:v>
                </c:pt>
                <c:pt idx="2149">
                  <c:v>39535</c:v>
                </c:pt>
                <c:pt idx="2150">
                  <c:v>39538</c:v>
                </c:pt>
                <c:pt idx="2151">
                  <c:v>39539</c:v>
                </c:pt>
                <c:pt idx="2152">
                  <c:v>39540</c:v>
                </c:pt>
                <c:pt idx="2153">
                  <c:v>39541</c:v>
                </c:pt>
                <c:pt idx="2154">
                  <c:v>39542</c:v>
                </c:pt>
                <c:pt idx="2155">
                  <c:v>39545</c:v>
                </c:pt>
                <c:pt idx="2156">
                  <c:v>39546</c:v>
                </c:pt>
                <c:pt idx="2157">
                  <c:v>39547</c:v>
                </c:pt>
                <c:pt idx="2158">
                  <c:v>39548</c:v>
                </c:pt>
                <c:pt idx="2159">
                  <c:v>39549</c:v>
                </c:pt>
                <c:pt idx="2160">
                  <c:v>39552</c:v>
                </c:pt>
                <c:pt idx="2161">
                  <c:v>39553</c:v>
                </c:pt>
                <c:pt idx="2162">
                  <c:v>39554</c:v>
                </c:pt>
                <c:pt idx="2163">
                  <c:v>39555</c:v>
                </c:pt>
                <c:pt idx="2164">
                  <c:v>39556</c:v>
                </c:pt>
                <c:pt idx="2165">
                  <c:v>39559</c:v>
                </c:pt>
                <c:pt idx="2166">
                  <c:v>39560</c:v>
                </c:pt>
                <c:pt idx="2167">
                  <c:v>39561</c:v>
                </c:pt>
                <c:pt idx="2168">
                  <c:v>39562</c:v>
                </c:pt>
                <c:pt idx="2169">
                  <c:v>39563</c:v>
                </c:pt>
                <c:pt idx="2170">
                  <c:v>39566</c:v>
                </c:pt>
                <c:pt idx="2171">
                  <c:v>39567</c:v>
                </c:pt>
                <c:pt idx="2172">
                  <c:v>39568</c:v>
                </c:pt>
                <c:pt idx="2173">
                  <c:v>39569</c:v>
                </c:pt>
                <c:pt idx="2174">
                  <c:v>39570</c:v>
                </c:pt>
                <c:pt idx="2175">
                  <c:v>39573</c:v>
                </c:pt>
                <c:pt idx="2176">
                  <c:v>39574</c:v>
                </c:pt>
                <c:pt idx="2177">
                  <c:v>39575</c:v>
                </c:pt>
                <c:pt idx="2178">
                  <c:v>39576</c:v>
                </c:pt>
                <c:pt idx="2179">
                  <c:v>39577</c:v>
                </c:pt>
                <c:pt idx="2180">
                  <c:v>39580</c:v>
                </c:pt>
                <c:pt idx="2181">
                  <c:v>39581</c:v>
                </c:pt>
                <c:pt idx="2182">
                  <c:v>39582</c:v>
                </c:pt>
                <c:pt idx="2183">
                  <c:v>39583</c:v>
                </c:pt>
                <c:pt idx="2184">
                  <c:v>39584</c:v>
                </c:pt>
                <c:pt idx="2185">
                  <c:v>39587</c:v>
                </c:pt>
                <c:pt idx="2186">
                  <c:v>39588</c:v>
                </c:pt>
                <c:pt idx="2187">
                  <c:v>39589</c:v>
                </c:pt>
                <c:pt idx="2188">
                  <c:v>39590</c:v>
                </c:pt>
                <c:pt idx="2189">
                  <c:v>39591</c:v>
                </c:pt>
                <c:pt idx="2190">
                  <c:v>39594</c:v>
                </c:pt>
                <c:pt idx="2191">
                  <c:v>39595</c:v>
                </c:pt>
                <c:pt idx="2192">
                  <c:v>39596</c:v>
                </c:pt>
                <c:pt idx="2193">
                  <c:v>39597</c:v>
                </c:pt>
                <c:pt idx="2194">
                  <c:v>39598</c:v>
                </c:pt>
                <c:pt idx="2195">
                  <c:v>39601</c:v>
                </c:pt>
                <c:pt idx="2196">
                  <c:v>39602</c:v>
                </c:pt>
                <c:pt idx="2197">
                  <c:v>39603</c:v>
                </c:pt>
                <c:pt idx="2198">
                  <c:v>39604</c:v>
                </c:pt>
                <c:pt idx="2199">
                  <c:v>39605</c:v>
                </c:pt>
                <c:pt idx="2200">
                  <c:v>39608</c:v>
                </c:pt>
                <c:pt idx="2201">
                  <c:v>39609</c:v>
                </c:pt>
                <c:pt idx="2202">
                  <c:v>39610</c:v>
                </c:pt>
                <c:pt idx="2203">
                  <c:v>39611</c:v>
                </c:pt>
                <c:pt idx="2204">
                  <c:v>39612</c:v>
                </c:pt>
                <c:pt idx="2205">
                  <c:v>39615</c:v>
                </c:pt>
                <c:pt idx="2206">
                  <c:v>39616</c:v>
                </c:pt>
                <c:pt idx="2207">
                  <c:v>39617</c:v>
                </c:pt>
                <c:pt idx="2208">
                  <c:v>39618</c:v>
                </c:pt>
                <c:pt idx="2209">
                  <c:v>39619</c:v>
                </c:pt>
                <c:pt idx="2210">
                  <c:v>39622</c:v>
                </c:pt>
                <c:pt idx="2211">
                  <c:v>39623</c:v>
                </c:pt>
                <c:pt idx="2212">
                  <c:v>39624</c:v>
                </c:pt>
                <c:pt idx="2213">
                  <c:v>39625</c:v>
                </c:pt>
                <c:pt idx="2214">
                  <c:v>39626</c:v>
                </c:pt>
                <c:pt idx="2215">
                  <c:v>39629</c:v>
                </c:pt>
                <c:pt idx="2216">
                  <c:v>39630</c:v>
                </c:pt>
                <c:pt idx="2217">
                  <c:v>39631</c:v>
                </c:pt>
                <c:pt idx="2218">
                  <c:v>39632</c:v>
                </c:pt>
                <c:pt idx="2219">
                  <c:v>39633</c:v>
                </c:pt>
                <c:pt idx="2220">
                  <c:v>39636</c:v>
                </c:pt>
                <c:pt idx="2221">
                  <c:v>39637</c:v>
                </c:pt>
                <c:pt idx="2222">
                  <c:v>39638</c:v>
                </c:pt>
                <c:pt idx="2223">
                  <c:v>39639</c:v>
                </c:pt>
                <c:pt idx="2224">
                  <c:v>39640</c:v>
                </c:pt>
                <c:pt idx="2225">
                  <c:v>39643</c:v>
                </c:pt>
                <c:pt idx="2226">
                  <c:v>39644</c:v>
                </c:pt>
                <c:pt idx="2227">
                  <c:v>39645</c:v>
                </c:pt>
                <c:pt idx="2228">
                  <c:v>39646</c:v>
                </c:pt>
                <c:pt idx="2229">
                  <c:v>39647</c:v>
                </c:pt>
                <c:pt idx="2230">
                  <c:v>39650</c:v>
                </c:pt>
                <c:pt idx="2231">
                  <c:v>39651</c:v>
                </c:pt>
                <c:pt idx="2232">
                  <c:v>39652</c:v>
                </c:pt>
                <c:pt idx="2233">
                  <c:v>39653</c:v>
                </c:pt>
                <c:pt idx="2234">
                  <c:v>39654</c:v>
                </c:pt>
                <c:pt idx="2235">
                  <c:v>39657</c:v>
                </c:pt>
                <c:pt idx="2236">
                  <c:v>39658</c:v>
                </c:pt>
                <c:pt idx="2237">
                  <c:v>39659</c:v>
                </c:pt>
                <c:pt idx="2238">
                  <c:v>39660</c:v>
                </c:pt>
                <c:pt idx="2239">
                  <c:v>39661</c:v>
                </c:pt>
                <c:pt idx="2240">
                  <c:v>39664</c:v>
                </c:pt>
                <c:pt idx="2241">
                  <c:v>39665</c:v>
                </c:pt>
                <c:pt idx="2242">
                  <c:v>39666</c:v>
                </c:pt>
                <c:pt idx="2243">
                  <c:v>39667</c:v>
                </c:pt>
                <c:pt idx="2244">
                  <c:v>39668</c:v>
                </c:pt>
                <c:pt idx="2245">
                  <c:v>39671</c:v>
                </c:pt>
                <c:pt idx="2246">
                  <c:v>39672</c:v>
                </c:pt>
                <c:pt idx="2247">
                  <c:v>39673</c:v>
                </c:pt>
                <c:pt idx="2248">
                  <c:v>39674</c:v>
                </c:pt>
                <c:pt idx="2249">
                  <c:v>39675</c:v>
                </c:pt>
                <c:pt idx="2250">
                  <c:v>39678</c:v>
                </c:pt>
                <c:pt idx="2251">
                  <c:v>39679</c:v>
                </c:pt>
                <c:pt idx="2252">
                  <c:v>39680</c:v>
                </c:pt>
                <c:pt idx="2253">
                  <c:v>39681</c:v>
                </c:pt>
                <c:pt idx="2254">
                  <c:v>39682</c:v>
                </c:pt>
                <c:pt idx="2255">
                  <c:v>39685</c:v>
                </c:pt>
                <c:pt idx="2256">
                  <c:v>39686</c:v>
                </c:pt>
                <c:pt idx="2257">
                  <c:v>39687</c:v>
                </c:pt>
                <c:pt idx="2258">
                  <c:v>39688</c:v>
                </c:pt>
                <c:pt idx="2259">
                  <c:v>39689</c:v>
                </c:pt>
                <c:pt idx="2260">
                  <c:v>39692</c:v>
                </c:pt>
                <c:pt idx="2261">
                  <c:v>39693</c:v>
                </c:pt>
                <c:pt idx="2262">
                  <c:v>39694</c:v>
                </c:pt>
                <c:pt idx="2263">
                  <c:v>39695</c:v>
                </c:pt>
                <c:pt idx="2264">
                  <c:v>39696</c:v>
                </c:pt>
                <c:pt idx="2265">
                  <c:v>39699</c:v>
                </c:pt>
                <c:pt idx="2266">
                  <c:v>39700</c:v>
                </c:pt>
                <c:pt idx="2267">
                  <c:v>39701</c:v>
                </c:pt>
                <c:pt idx="2268">
                  <c:v>39702</c:v>
                </c:pt>
                <c:pt idx="2269">
                  <c:v>39703</c:v>
                </c:pt>
                <c:pt idx="2270">
                  <c:v>39706</c:v>
                </c:pt>
                <c:pt idx="2271">
                  <c:v>39707</c:v>
                </c:pt>
                <c:pt idx="2272">
                  <c:v>39708</c:v>
                </c:pt>
                <c:pt idx="2273">
                  <c:v>39709</c:v>
                </c:pt>
                <c:pt idx="2274">
                  <c:v>39710</c:v>
                </c:pt>
                <c:pt idx="2275">
                  <c:v>39713</c:v>
                </c:pt>
                <c:pt idx="2276">
                  <c:v>39714</c:v>
                </c:pt>
                <c:pt idx="2277">
                  <c:v>39715</c:v>
                </c:pt>
                <c:pt idx="2278">
                  <c:v>39716</c:v>
                </c:pt>
                <c:pt idx="2279">
                  <c:v>39717</c:v>
                </c:pt>
                <c:pt idx="2280">
                  <c:v>39720</c:v>
                </c:pt>
                <c:pt idx="2281">
                  <c:v>39721</c:v>
                </c:pt>
                <c:pt idx="2282">
                  <c:v>39722</c:v>
                </c:pt>
                <c:pt idx="2283">
                  <c:v>39723</c:v>
                </c:pt>
                <c:pt idx="2284">
                  <c:v>39724</c:v>
                </c:pt>
                <c:pt idx="2285">
                  <c:v>39727</c:v>
                </c:pt>
                <c:pt idx="2286">
                  <c:v>39728</c:v>
                </c:pt>
                <c:pt idx="2287">
                  <c:v>39729</c:v>
                </c:pt>
                <c:pt idx="2288">
                  <c:v>39730</c:v>
                </c:pt>
                <c:pt idx="2289">
                  <c:v>39731</c:v>
                </c:pt>
                <c:pt idx="2290">
                  <c:v>39734</c:v>
                </c:pt>
                <c:pt idx="2291">
                  <c:v>39735</c:v>
                </c:pt>
                <c:pt idx="2292">
                  <c:v>39736</c:v>
                </c:pt>
                <c:pt idx="2293">
                  <c:v>39737</c:v>
                </c:pt>
                <c:pt idx="2294">
                  <c:v>39738</c:v>
                </c:pt>
                <c:pt idx="2295">
                  <c:v>39741</c:v>
                </c:pt>
                <c:pt idx="2296">
                  <c:v>39742</c:v>
                </c:pt>
                <c:pt idx="2297">
                  <c:v>39743</c:v>
                </c:pt>
                <c:pt idx="2298">
                  <c:v>39744</c:v>
                </c:pt>
                <c:pt idx="2299">
                  <c:v>39745</c:v>
                </c:pt>
                <c:pt idx="2300">
                  <c:v>39748</c:v>
                </c:pt>
                <c:pt idx="2301">
                  <c:v>39749</c:v>
                </c:pt>
                <c:pt idx="2302">
                  <c:v>39750</c:v>
                </c:pt>
                <c:pt idx="2303">
                  <c:v>39751</c:v>
                </c:pt>
                <c:pt idx="2304">
                  <c:v>39752</c:v>
                </c:pt>
                <c:pt idx="2305">
                  <c:v>39755</c:v>
                </c:pt>
                <c:pt idx="2306">
                  <c:v>39756</c:v>
                </c:pt>
                <c:pt idx="2307">
                  <c:v>39757</c:v>
                </c:pt>
                <c:pt idx="2308">
                  <c:v>39758</c:v>
                </c:pt>
                <c:pt idx="2309">
                  <c:v>39759</c:v>
                </c:pt>
                <c:pt idx="2310">
                  <c:v>39762</c:v>
                </c:pt>
                <c:pt idx="2311">
                  <c:v>39763</c:v>
                </c:pt>
                <c:pt idx="2312">
                  <c:v>39764</c:v>
                </c:pt>
                <c:pt idx="2313">
                  <c:v>39765</c:v>
                </c:pt>
                <c:pt idx="2314">
                  <c:v>39766</c:v>
                </c:pt>
                <c:pt idx="2315">
                  <c:v>39769</c:v>
                </c:pt>
                <c:pt idx="2316">
                  <c:v>39770</c:v>
                </c:pt>
                <c:pt idx="2317">
                  <c:v>39771</c:v>
                </c:pt>
                <c:pt idx="2318">
                  <c:v>39772</c:v>
                </c:pt>
                <c:pt idx="2319">
                  <c:v>39773</c:v>
                </c:pt>
                <c:pt idx="2320">
                  <c:v>39776</c:v>
                </c:pt>
                <c:pt idx="2321">
                  <c:v>39777</c:v>
                </c:pt>
                <c:pt idx="2322">
                  <c:v>39778</c:v>
                </c:pt>
                <c:pt idx="2323">
                  <c:v>39779</c:v>
                </c:pt>
                <c:pt idx="2324">
                  <c:v>39780</c:v>
                </c:pt>
                <c:pt idx="2325">
                  <c:v>39783</c:v>
                </c:pt>
                <c:pt idx="2326">
                  <c:v>39784</c:v>
                </c:pt>
                <c:pt idx="2327">
                  <c:v>39785</c:v>
                </c:pt>
                <c:pt idx="2328">
                  <c:v>39786</c:v>
                </c:pt>
                <c:pt idx="2329">
                  <c:v>39787</c:v>
                </c:pt>
                <c:pt idx="2330">
                  <c:v>39790</c:v>
                </c:pt>
                <c:pt idx="2331">
                  <c:v>39791</c:v>
                </c:pt>
                <c:pt idx="2332">
                  <c:v>39792</c:v>
                </c:pt>
                <c:pt idx="2333">
                  <c:v>39793</c:v>
                </c:pt>
                <c:pt idx="2334">
                  <c:v>39794</c:v>
                </c:pt>
                <c:pt idx="2335">
                  <c:v>39797</c:v>
                </c:pt>
                <c:pt idx="2336">
                  <c:v>39798</c:v>
                </c:pt>
                <c:pt idx="2337">
                  <c:v>39799</c:v>
                </c:pt>
                <c:pt idx="2338">
                  <c:v>39800</c:v>
                </c:pt>
                <c:pt idx="2339">
                  <c:v>39801</c:v>
                </c:pt>
                <c:pt idx="2340">
                  <c:v>39804</c:v>
                </c:pt>
                <c:pt idx="2341">
                  <c:v>39805</c:v>
                </c:pt>
                <c:pt idx="2342">
                  <c:v>39806</c:v>
                </c:pt>
                <c:pt idx="2343">
                  <c:v>39807</c:v>
                </c:pt>
                <c:pt idx="2344">
                  <c:v>39808</c:v>
                </c:pt>
                <c:pt idx="2345">
                  <c:v>39811</c:v>
                </c:pt>
                <c:pt idx="2346">
                  <c:v>39812</c:v>
                </c:pt>
                <c:pt idx="2347">
                  <c:v>39813</c:v>
                </c:pt>
                <c:pt idx="2348">
                  <c:v>39814</c:v>
                </c:pt>
                <c:pt idx="2349">
                  <c:v>39815</c:v>
                </c:pt>
                <c:pt idx="2350">
                  <c:v>39818</c:v>
                </c:pt>
                <c:pt idx="2351">
                  <c:v>39819</c:v>
                </c:pt>
                <c:pt idx="2352">
                  <c:v>39820</c:v>
                </c:pt>
                <c:pt idx="2353">
                  <c:v>39821</c:v>
                </c:pt>
                <c:pt idx="2354">
                  <c:v>39822</c:v>
                </c:pt>
                <c:pt idx="2355">
                  <c:v>39825</c:v>
                </c:pt>
                <c:pt idx="2356">
                  <c:v>39826</c:v>
                </c:pt>
                <c:pt idx="2357">
                  <c:v>39827</c:v>
                </c:pt>
                <c:pt idx="2358">
                  <c:v>39828</c:v>
                </c:pt>
                <c:pt idx="2359">
                  <c:v>39829</c:v>
                </c:pt>
                <c:pt idx="2360">
                  <c:v>39832</c:v>
                </c:pt>
                <c:pt idx="2361">
                  <c:v>39833</c:v>
                </c:pt>
                <c:pt idx="2362">
                  <c:v>39834</c:v>
                </c:pt>
                <c:pt idx="2363">
                  <c:v>39835</c:v>
                </c:pt>
                <c:pt idx="2364">
                  <c:v>39836</c:v>
                </c:pt>
                <c:pt idx="2365">
                  <c:v>39839</c:v>
                </c:pt>
                <c:pt idx="2366">
                  <c:v>39840</c:v>
                </c:pt>
                <c:pt idx="2367">
                  <c:v>39841</c:v>
                </c:pt>
                <c:pt idx="2368">
                  <c:v>39842</c:v>
                </c:pt>
                <c:pt idx="2369">
                  <c:v>39843</c:v>
                </c:pt>
                <c:pt idx="2370">
                  <c:v>39846</c:v>
                </c:pt>
                <c:pt idx="2371">
                  <c:v>39847</c:v>
                </c:pt>
                <c:pt idx="2372">
                  <c:v>39848</c:v>
                </c:pt>
                <c:pt idx="2373">
                  <c:v>39849</c:v>
                </c:pt>
                <c:pt idx="2374">
                  <c:v>39850</c:v>
                </c:pt>
                <c:pt idx="2375">
                  <c:v>39853</c:v>
                </c:pt>
                <c:pt idx="2376">
                  <c:v>39854</c:v>
                </c:pt>
                <c:pt idx="2377">
                  <c:v>39855</c:v>
                </c:pt>
                <c:pt idx="2378">
                  <c:v>39856</c:v>
                </c:pt>
                <c:pt idx="2379">
                  <c:v>39857</c:v>
                </c:pt>
                <c:pt idx="2380">
                  <c:v>39860</c:v>
                </c:pt>
                <c:pt idx="2381">
                  <c:v>39861</c:v>
                </c:pt>
                <c:pt idx="2382">
                  <c:v>39862</c:v>
                </c:pt>
                <c:pt idx="2383">
                  <c:v>39863</c:v>
                </c:pt>
                <c:pt idx="2384">
                  <c:v>39864</c:v>
                </c:pt>
                <c:pt idx="2385">
                  <c:v>39867</c:v>
                </c:pt>
                <c:pt idx="2386">
                  <c:v>39868</c:v>
                </c:pt>
                <c:pt idx="2387">
                  <c:v>39869</c:v>
                </c:pt>
                <c:pt idx="2388">
                  <c:v>39870</c:v>
                </c:pt>
                <c:pt idx="2389">
                  <c:v>39871</c:v>
                </c:pt>
                <c:pt idx="2390">
                  <c:v>39874</c:v>
                </c:pt>
                <c:pt idx="2391">
                  <c:v>39875</c:v>
                </c:pt>
                <c:pt idx="2392">
                  <c:v>39876</c:v>
                </c:pt>
                <c:pt idx="2393">
                  <c:v>39877</c:v>
                </c:pt>
                <c:pt idx="2394">
                  <c:v>39878</c:v>
                </c:pt>
                <c:pt idx="2395">
                  <c:v>39881</c:v>
                </c:pt>
                <c:pt idx="2396">
                  <c:v>39882</c:v>
                </c:pt>
                <c:pt idx="2397">
                  <c:v>39883</c:v>
                </c:pt>
                <c:pt idx="2398">
                  <c:v>39884</c:v>
                </c:pt>
                <c:pt idx="2399">
                  <c:v>39885</c:v>
                </c:pt>
                <c:pt idx="2400">
                  <c:v>39888</c:v>
                </c:pt>
                <c:pt idx="2401">
                  <c:v>39889</c:v>
                </c:pt>
                <c:pt idx="2402">
                  <c:v>39890</c:v>
                </c:pt>
                <c:pt idx="2403">
                  <c:v>39891</c:v>
                </c:pt>
                <c:pt idx="2404">
                  <c:v>39892</c:v>
                </c:pt>
                <c:pt idx="2405">
                  <c:v>39895</c:v>
                </c:pt>
                <c:pt idx="2406">
                  <c:v>39896</c:v>
                </c:pt>
                <c:pt idx="2407">
                  <c:v>39897</c:v>
                </c:pt>
                <c:pt idx="2408">
                  <c:v>39898</c:v>
                </c:pt>
                <c:pt idx="2409">
                  <c:v>39899</c:v>
                </c:pt>
                <c:pt idx="2410">
                  <c:v>39902</c:v>
                </c:pt>
                <c:pt idx="2411">
                  <c:v>39903</c:v>
                </c:pt>
                <c:pt idx="2412">
                  <c:v>39904</c:v>
                </c:pt>
                <c:pt idx="2413">
                  <c:v>39905</c:v>
                </c:pt>
                <c:pt idx="2414">
                  <c:v>39906</c:v>
                </c:pt>
                <c:pt idx="2415">
                  <c:v>39909</c:v>
                </c:pt>
                <c:pt idx="2416">
                  <c:v>39910</c:v>
                </c:pt>
                <c:pt idx="2417">
                  <c:v>39911</c:v>
                </c:pt>
                <c:pt idx="2418">
                  <c:v>39912</c:v>
                </c:pt>
                <c:pt idx="2419">
                  <c:v>39913</c:v>
                </c:pt>
                <c:pt idx="2420">
                  <c:v>39916</c:v>
                </c:pt>
                <c:pt idx="2421">
                  <c:v>39917</c:v>
                </c:pt>
                <c:pt idx="2422">
                  <c:v>39918</c:v>
                </c:pt>
                <c:pt idx="2423">
                  <c:v>39919</c:v>
                </c:pt>
                <c:pt idx="2424">
                  <c:v>39920</c:v>
                </c:pt>
                <c:pt idx="2425">
                  <c:v>39923</c:v>
                </c:pt>
                <c:pt idx="2426">
                  <c:v>39924</c:v>
                </c:pt>
                <c:pt idx="2427">
                  <c:v>39925</c:v>
                </c:pt>
                <c:pt idx="2428">
                  <c:v>39926</c:v>
                </c:pt>
                <c:pt idx="2429">
                  <c:v>39927</c:v>
                </c:pt>
                <c:pt idx="2430">
                  <c:v>39930</c:v>
                </c:pt>
                <c:pt idx="2431">
                  <c:v>39931</c:v>
                </c:pt>
                <c:pt idx="2432">
                  <c:v>39932</c:v>
                </c:pt>
                <c:pt idx="2433">
                  <c:v>39933</c:v>
                </c:pt>
                <c:pt idx="2434">
                  <c:v>39934</c:v>
                </c:pt>
                <c:pt idx="2435">
                  <c:v>39937</c:v>
                </c:pt>
                <c:pt idx="2436">
                  <c:v>39938</c:v>
                </c:pt>
                <c:pt idx="2437">
                  <c:v>39939</c:v>
                </c:pt>
                <c:pt idx="2438">
                  <c:v>39940</c:v>
                </c:pt>
                <c:pt idx="2439">
                  <c:v>39941</c:v>
                </c:pt>
                <c:pt idx="2440">
                  <c:v>39944</c:v>
                </c:pt>
                <c:pt idx="2441">
                  <c:v>39945</c:v>
                </c:pt>
                <c:pt idx="2442">
                  <c:v>39946</c:v>
                </c:pt>
                <c:pt idx="2443">
                  <c:v>39947</c:v>
                </c:pt>
                <c:pt idx="2444">
                  <c:v>39948</c:v>
                </c:pt>
                <c:pt idx="2445">
                  <c:v>39951</c:v>
                </c:pt>
                <c:pt idx="2446">
                  <c:v>39952</c:v>
                </c:pt>
                <c:pt idx="2447">
                  <c:v>39953</c:v>
                </c:pt>
                <c:pt idx="2448">
                  <c:v>39954</c:v>
                </c:pt>
                <c:pt idx="2449">
                  <c:v>39955</c:v>
                </c:pt>
                <c:pt idx="2450">
                  <c:v>39958</c:v>
                </c:pt>
                <c:pt idx="2451">
                  <c:v>39959</c:v>
                </c:pt>
                <c:pt idx="2452">
                  <c:v>39960</c:v>
                </c:pt>
                <c:pt idx="2453">
                  <c:v>39961</c:v>
                </c:pt>
                <c:pt idx="2454">
                  <c:v>39962</c:v>
                </c:pt>
                <c:pt idx="2455">
                  <c:v>39965</c:v>
                </c:pt>
                <c:pt idx="2456">
                  <c:v>39966</c:v>
                </c:pt>
                <c:pt idx="2457">
                  <c:v>39967</c:v>
                </c:pt>
                <c:pt idx="2458">
                  <c:v>39968</c:v>
                </c:pt>
                <c:pt idx="2459">
                  <c:v>39969</c:v>
                </c:pt>
                <c:pt idx="2460">
                  <c:v>39972</c:v>
                </c:pt>
                <c:pt idx="2461">
                  <c:v>39973</c:v>
                </c:pt>
                <c:pt idx="2462">
                  <c:v>39974</c:v>
                </c:pt>
                <c:pt idx="2463">
                  <c:v>39975</c:v>
                </c:pt>
                <c:pt idx="2464">
                  <c:v>39976</c:v>
                </c:pt>
                <c:pt idx="2465">
                  <c:v>39979</c:v>
                </c:pt>
                <c:pt idx="2466">
                  <c:v>39980</c:v>
                </c:pt>
                <c:pt idx="2467">
                  <c:v>39981</c:v>
                </c:pt>
                <c:pt idx="2468">
                  <c:v>39982</c:v>
                </c:pt>
                <c:pt idx="2469">
                  <c:v>39983</c:v>
                </c:pt>
                <c:pt idx="2470">
                  <c:v>39986</c:v>
                </c:pt>
                <c:pt idx="2471">
                  <c:v>39987</c:v>
                </c:pt>
                <c:pt idx="2472">
                  <c:v>39988</c:v>
                </c:pt>
                <c:pt idx="2473">
                  <c:v>39989</c:v>
                </c:pt>
                <c:pt idx="2474">
                  <c:v>39990</c:v>
                </c:pt>
                <c:pt idx="2475">
                  <c:v>39993</c:v>
                </c:pt>
                <c:pt idx="2476">
                  <c:v>39994</c:v>
                </c:pt>
                <c:pt idx="2477">
                  <c:v>39995</c:v>
                </c:pt>
                <c:pt idx="2478">
                  <c:v>39996</c:v>
                </c:pt>
                <c:pt idx="2479">
                  <c:v>39997</c:v>
                </c:pt>
                <c:pt idx="2480">
                  <c:v>40000</c:v>
                </c:pt>
                <c:pt idx="2481">
                  <c:v>40001</c:v>
                </c:pt>
                <c:pt idx="2482">
                  <c:v>40002</c:v>
                </c:pt>
                <c:pt idx="2483">
                  <c:v>40003</c:v>
                </c:pt>
                <c:pt idx="2484">
                  <c:v>40004</c:v>
                </c:pt>
                <c:pt idx="2485">
                  <c:v>40007</c:v>
                </c:pt>
                <c:pt idx="2486">
                  <c:v>40008</c:v>
                </c:pt>
                <c:pt idx="2487">
                  <c:v>40009</c:v>
                </c:pt>
                <c:pt idx="2488">
                  <c:v>40010</c:v>
                </c:pt>
                <c:pt idx="2489">
                  <c:v>40011</c:v>
                </c:pt>
                <c:pt idx="2490">
                  <c:v>40014</c:v>
                </c:pt>
                <c:pt idx="2491">
                  <c:v>40015</c:v>
                </c:pt>
                <c:pt idx="2492">
                  <c:v>40016</c:v>
                </c:pt>
                <c:pt idx="2493">
                  <c:v>40017</c:v>
                </c:pt>
                <c:pt idx="2494">
                  <c:v>40018</c:v>
                </c:pt>
                <c:pt idx="2495">
                  <c:v>40021</c:v>
                </c:pt>
                <c:pt idx="2496">
                  <c:v>40022</c:v>
                </c:pt>
                <c:pt idx="2497">
                  <c:v>40023</c:v>
                </c:pt>
                <c:pt idx="2498">
                  <c:v>40024</c:v>
                </c:pt>
                <c:pt idx="2499">
                  <c:v>40025</c:v>
                </c:pt>
                <c:pt idx="2500">
                  <c:v>40028</c:v>
                </c:pt>
                <c:pt idx="2501">
                  <c:v>40029</c:v>
                </c:pt>
                <c:pt idx="2502">
                  <c:v>40030</c:v>
                </c:pt>
                <c:pt idx="2503">
                  <c:v>40031</c:v>
                </c:pt>
                <c:pt idx="2504">
                  <c:v>40032</c:v>
                </c:pt>
                <c:pt idx="2505">
                  <c:v>40035</c:v>
                </c:pt>
                <c:pt idx="2506">
                  <c:v>40036</c:v>
                </c:pt>
                <c:pt idx="2507">
                  <c:v>40037</c:v>
                </c:pt>
                <c:pt idx="2508">
                  <c:v>40038</c:v>
                </c:pt>
                <c:pt idx="2509">
                  <c:v>40039</c:v>
                </c:pt>
                <c:pt idx="2510">
                  <c:v>40042</c:v>
                </c:pt>
                <c:pt idx="2511">
                  <c:v>40043</c:v>
                </c:pt>
                <c:pt idx="2512">
                  <c:v>40044</c:v>
                </c:pt>
                <c:pt idx="2513">
                  <c:v>40045</c:v>
                </c:pt>
                <c:pt idx="2514">
                  <c:v>40046</c:v>
                </c:pt>
                <c:pt idx="2515">
                  <c:v>40049</c:v>
                </c:pt>
                <c:pt idx="2516">
                  <c:v>40050</c:v>
                </c:pt>
                <c:pt idx="2517">
                  <c:v>40051</c:v>
                </c:pt>
                <c:pt idx="2518">
                  <c:v>40052</c:v>
                </c:pt>
                <c:pt idx="2519">
                  <c:v>40053</c:v>
                </c:pt>
                <c:pt idx="2520">
                  <c:v>40056</c:v>
                </c:pt>
                <c:pt idx="2521">
                  <c:v>40057</c:v>
                </c:pt>
                <c:pt idx="2522">
                  <c:v>40058</c:v>
                </c:pt>
                <c:pt idx="2523">
                  <c:v>40059</c:v>
                </c:pt>
                <c:pt idx="2524">
                  <c:v>40060</c:v>
                </c:pt>
                <c:pt idx="2525">
                  <c:v>40063</c:v>
                </c:pt>
                <c:pt idx="2526">
                  <c:v>40064</c:v>
                </c:pt>
                <c:pt idx="2527">
                  <c:v>40065</c:v>
                </c:pt>
                <c:pt idx="2528">
                  <c:v>40066</c:v>
                </c:pt>
                <c:pt idx="2529">
                  <c:v>40067</c:v>
                </c:pt>
                <c:pt idx="2530">
                  <c:v>40070</c:v>
                </c:pt>
                <c:pt idx="2531">
                  <c:v>40071</c:v>
                </c:pt>
                <c:pt idx="2532">
                  <c:v>40072</c:v>
                </c:pt>
                <c:pt idx="2533">
                  <c:v>40073</c:v>
                </c:pt>
                <c:pt idx="2534">
                  <c:v>40074</c:v>
                </c:pt>
                <c:pt idx="2535">
                  <c:v>40077</c:v>
                </c:pt>
                <c:pt idx="2536">
                  <c:v>40078</c:v>
                </c:pt>
                <c:pt idx="2537">
                  <c:v>40079</c:v>
                </c:pt>
                <c:pt idx="2538">
                  <c:v>40080</c:v>
                </c:pt>
                <c:pt idx="2539">
                  <c:v>40081</c:v>
                </c:pt>
                <c:pt idx="2540">
                  <c:v>40084</c:v>
                </c:pt>
                <c:pt idx="2541">
                  <c:v>40085</c:v>
                </c:pt>
                <c:pt idx="2542">
                  <c:v>40086</c:v>
                </c:pt>
                <c:pt idx="2543">
                  <c:v>40087</c:v>
                </c:pt>
                <c:pt idx="2544">
                  <c:v>40088</c:v>
                </c:pt>
                <c:pt idx="2545">
                  <c:v>40091</c:v>
                </c:pt>
                <c:pt idx="2546">
                  <c:v>40092</c:v>
                </c:pt>
                <c:pt idx="2547">
                  <c:v>40093</c:v>
                </c:pt>
                <c:pt idx="2548">
                  <c:v>40094</c:v>
                </c:pt>
                <c:pt idx="2549">
                  <c:v>40095</c:v>
                </c:pt>
                <c:pt idx="2550">
                  <c:v>40098</c:v>
                </c:pt>
                <c:pt idx="2551">
                  <c:v>40099</c:v>
                </c:pt>
                <c:pt idx="2552">
                  <c:v>40100</c:v>
                </c:pt>
                <c:pt idx="2553">
                  <c:v>40101</c:v>
                </c:pt>
                <c:pt idx="2554">
                  <c:v>40102</c:v>
                </c:pt>
                <c:pt idx="2555">
                  <c:v>40105</c:v>
                </c:pt>
                <c:pt idx="2556">
                  <c:v>40106</c:v>
                </c:pt>
                <c:pt idx="2557">
                  <c:v>40107</c:v>
                </c:pt>
                <c:pt idx="2558">
                  <c:v>40108</c:v>
                </c:pt>
                <c:pt idx="2559">
                  <c:v>40109</c:v>
                </c:pt>
                <c:pt idx="2560">
                  <c:v>40112</c:v>
                </c:pt>
                <c:pt idx="2561">
                  <c:v>40113</c:v>
                </c:pt>
                <c:pt idx="2562">
                  <c:v>40114</c:v>
                </c:pt>
                <c:pt idx="2563">
                  <c:v>40115</c:v>
                </c:pt>
                <c:pt idx="2564">
                  <c:v>40116</c:v>
                </c:pt>
                <c:pt idx="2565">
                  <c:v>40119</c:v>
                </c:pt>
                <c:pt idx="2566">
                  <c:v>40120</c:v>
                </c:pt>
                <c:pt idx="2567">
                  <c:v>40121</c:v>
                </c:pt>
                <c:pt idx="2568">
                  <c:v>40122</c:v>
                </c:pt>
                <c:pt idx="2569">
                  <c:v>40123</c:v>
                </c:pt>
                <c:pt idx="2570">
                  <c:v>40126</c:v>
                </c:pt>
                <c:pt idx="2571">
                  <c:v>40127</c:v>
                </c:pt>
                <c:pt idx="2572">
                  <c:v>40128</c:v>
                </c:pt>
                <c:pt idx="2573">
                  <c:v>40129</c:v>
                </c:pt>
                <c:pt idx="2574">
                  <c:v>40130</c:v>
                </c:pt>
                <c:pt idx="2575">
                  <c:v>40133</c:v>
                </c:pt>
                <c:pt idx="2576">
                  <c:v>40134</c:v>
                </c:pt>
                <c:pt idx="2577">
                  <c:v>40135</c:v>
                </c:pt>
                <c:pt idx="2578">
                  <c:v>40136</c:v>
                </c:pt>
                <c:pt idx="2579">
                  <c:v>40137</c:v>
                </c:pt>
                <c:pt idx="2580">
                  <c:v>40140</c:v>
                </c:pt>
                <c:pt idx="2581">
                  <c:v>40141</c:v>
                </c:pt>
                <c:pt idx="2582">
                  <c:v>40142</c:v>
                </c:pt>
                <c:pt idx="2583">
                  <c:v>40143</c:v>
                </c:pt>
                <c:pt idx="2584">
                  <c:v>40144</c:v>
                </c:pt>
                <c:pt idx="2585">
                  <c:v>40147</c:v>
                </c:pt>
                <c:pt idx="2586">
                  <c:v>40148</c:v>
                </c:pt>
                <c:pt idx="2587">
                  <c:v>40149</c:v>
                </c:pt>
                <c:pt idx="2588">
                  <c:v>40150</c:v>
                </c:pt>
                <c:pt idx="2589">
                  <c:v>40151</c:v>
                </c:pt>
                <c:pt idx="2590">
                  <c:v>40154</c:v>
                </c:pt>
                <c:pt idx="2591">
                  <c:v>40155</c:v>
                </c:pt>
                <c:pt idx="2592">
                  <c:v>40156</c:v>
                </c:pt>
                <c:pt idx="2593">
                  <c:v>40157</c:v>
                </c:pt>
                <c:pt idx="2594">
                  <c:v>40158</c:v>
                </c:pt>
                <c:pt idx="2595">
                  <c:v>40161</c:v>
                </c:pt>
                <c:pt idx="2596">
                  <c:v>40162</c:v>
                </c:pt>
                <c:pt idx="2597">
                  <c:v>40163</c:v>
                </c:pt>
                <c:pt idx="2598">
                  <c:v>40164</c:v>
                </c:pt>
                <c:pt idx="2599">
                  <c:v>40165</c:v>
                </c:pt>
                <c:pt idx="2600">
                  <c:v>40168</c:v>
                </c:pt>
                <c:pt idx="2601">
                  <c:v>40169</c:v>
                </c:pt>
                <c:pt idx="2602">
                  <c:v>40170</c:v>
                </c:pt>
                <c:pt idx="2603">
                  <c:v>40171</c:v>
                </c:pt>
                <c:pt idx="2604">
                  <c:v>40172</c:v>
                </c:pt>
                <c:pt idx="2605">
                  <c:v>40175</c:v>
                </c:pt>
                <c:pt idx="2606">
                  <c:v>40176</c:v>
                </c:pt>
                <c:pt idx="2607">
                  <c:v>40177</c:v>
                </c:pt>
                <c:pt idx="2608">
                  <c:v>40178</c:v>
                </c:pt>
                <c:pt idx="2609">
                  <c:v>40179</c:v>
                </c:pt>
                <c:pt idx="2610">
                  <c:v>40182</c:v>
                </c:pt>
                <c:pt idx="2611">
                  <c:v>40183</c:v>
                </c:pt>
                <c:pt idx="2612">
                  <c:v>40184</c:v>
                </c:pt>
                <c:pt idx="2613">
                  <c:v>40185</c:v>
                </c:pt>
                <c:pt idx="2614">
                  <c:v>40186</c:v>
                </c:pt>
                <c:pt idx="2615">
                  <c:v>40189</c:v>
                </c:pt>
                <c:pt idx="2616">
                  <c:v>40190</c:v>
                </c:pt>
                <c:pt idx="2617">
                  <c:v>40191</c:v>
                </c:pt>
                <c:pt idx="2618">
                  <c:v>40192</c:v>
                </c:pt>
                <c:pt idx="2619">
                  <c:v>40193</c:v>
                </c:pt>
                <c:pt idx="2620">
                  <c:v>40196</c:v>
                </c:pt>
                <c:pt idx="2621">
                  <c:v>40197</c:v>
                </c:pt>
                <c:pt idx="2622">
                  <c:v>40198</c:v>
                </c:pt>
                <c:pt idx="2623">
                  <c:v>40199</c:v>
                </c:pt>
                <c:pt idx="2624">
                  <c:v>40200</c:v>
                </c:pt>
                <c:pt idx="2625">
                  <c:v>40203</c:v>
                </c:pt>
                <c:pt idx="2626">
                  <c:v>40204</c:v>
                </c:pt>
                <c:pt idx="2627">
                  <c:v>40205</c:v>
                </c:pt>
                <c:pt idx="2628">
                  <c:v>40206</c:v>
                </c:pt>
                <c:pt idx="2629">
                  <c:v>40207</c:v>
                </c:pt>
                <c:pt idx="2630">
                  <c:v>40210</c:v>
                </c:pt>
                <c:pt idx="2631">
                  <c:v>40211</c:v>
                </c:pt>
                <c:pt idx="2632">
                  <c:v>40212</c:v>
                </c:pt>
                <c:pt idx="2633">
                  <c:v>40213</c:v>
                </c:pt>
                <c:pt idx="2634">
                  <c:v>40214</c:v>
                </c:pt>
                <c:pt idx="2635">
                  <c:v>40217</c:v>
                </c:pt>
                <c:pt idx="2636">
                  <c:v>40218</c:v>
                </c:pt>
                <c:pt idx="2637">
                  <c:v>40219</c:v>
                </c:pt>
                <c:pt idx="2638">
                  <c:v>40220</c:v>
                </c:pt>
                <c:pt idx="2639">
                  <c:v>40221</c:v>
                </c:pt>
                <c:pt idx="2640">
                  <c:v>40224</c:v>
                </c:pt>
                <c:pt idx="2641">
                  <c:v>40225</c:v>
                </c:pt>
                <c:pt idx="2642">
                  <c:v>40226</c:v>
                </c:pt>
                <c:pt idx="2643">
                  <c:v>40227</c:v>
                </c:pt>
                <c:pt idx="2644">
                  <c:v>40228</c:v>
                </c:pt>
                <c:pt idx="2645">
                  <c:v>40231</c:v>
                </c:pt>
                <c:pt idx="2646">
                  <c:v>40232</c:v>
                </c:pt>
                <c:pt idx="2647">
                  <c:v>40233</c:v>
                </c:pt>
                <c:pt idx="2648">
                  <c:v>40234</c:v>
                </c:pt>
                <c:pt idx="2649">
                  <c:v>40235</c:v>
                </c:pt>
                <c:pt idx="2650">
                  <c:v>40238</c:v>
                </c:pt>
                <c:pt idx="2651">
                  <c:v>40239</c:v>
                </c:pt>
                <c:pt idx="2652">
                  <c:v>40240</c:v>
                </c:pt>
                <c:pt idx="2653">
                  <c:v>40241</c:v>
                </c:pt>
                <c:pt idx="2654">
                  <c:v>40242</c:v>
                </c:pt>
                <c:pt idx="2655">
                  <c:v>40245</c:v>
                </c:pt>
                <c:pt idx="2656">
                  <c:v>40246</c:v>
                </c:pt>
                <c:pt idx="2657">
                  <c:v>40247</c:v>
                </c:pt>
                <c:pt idx="2658">
                  <c:v>40248</c:v>
                </c:pt>
                <c:pt idx="2659">
                  <c:v>40249</c:v>
                </c:pt>
                <c:pt idx="2660">
                  <c:v>40252</c:v>
                </c:pt>
                <c:pt idx="2661">
                  <c:v>40253</c:v>
                </c:pt>
                <c:pt idx="2662">
                  <c:v>40254</c:v>
                </c:pt>
                <c:pt idx="2663">
                  <c:v>40255</c:v>
                </c:pt>
                <c:pt idx="2664">
                  <c:v>40256</c:v>
                </c:pt>
                <c:pt idx="2665">
                  <c:v>40259</c:v>
                </c:pt>
                <c:pt idx="2666">
                  <c:v>40260</c:v>
                </c:pt>
                <c:pt idx="2667">
                  <c:v>40261</c:v>
                </c:pt>
                <c:pt idx="2668">
                  <c:v>40262</c:v>
                </c:pt>
                <c:pt idx="2669">
                  <c:v>40263</c:v>
                </c:pt>
                <c:pt idx="2670">
                  <c:v>40266</c:v>
                </c:pt>
                <c:pt idx="2671">
                  <c:v>40267</c:v>
                </c:pt>
                <c:pt idx="2672">
                  <c:v>40268</c:v>
                </c:pt>
                <c:pt idx="2673">
                  <c:v>40269</c:v>
                </c:pt>
                <c:pt idx="2674">
                  <c:v>40270</c:v>
                </c:pt>
                <c:pt idx="2675">
                  <c:v>40273</c:v>
                </c:pt>
                <c:pt idx="2676">
                  <c:v>40274</c:v>
                </c:pt>
                <c:pt idx="2677">
                  <c:v>40275</c:v>
                </c:pt>
                <c:pt idx="2678">
                  <c:v>40276</c:v>
                </c:pt>
                <c:pt idx="2679">
                  <c:v>40277</c:v>
                </c:pt>
                <c:pt idx="2680">
                  <c:v>40280</c:v>
                </c:pt>
                <c:pt idx="2681">
                  <c:v>40281</c:v>
                </c:pt>
                <c:pt idx="2682">
                  <c:v>40282</c:v>
                </c:pt>
                <c:pt idx="2683">
                  <c:v>40283</c:v>
                </c:pt>
                <c:pt idx="2684">
                  <c:v>40284</c:v>
                </c:pt>
                <c:pt idx="2685">
                  <c:v>40287</c:v>
                </c:pt>
                <c:pt idx="2686">
                  <c:v>40288</c:v>
                </c:pt>
                <c:pt idx="2687">
                  <c:v>40289</c:v>
                </c:pt>
                <c:pt idx="2688">
                  <c:v>40290</c:v>
                </c:pt>
                <c:pt idx="2689">
                  <c:v>40291</c:v>
                </c:pt>
                <c:pt idx="2690">
                  <c:v>40294</c:v>
                </c:pt>
                <c:pt idx="2691">
                  <c:v>40295</c:v>
                </c:pt>
                <c:pt idx="2692">
                  <c:v>40296</c:v>
                </c:pt>
                <c:pt idx="2693">
                  <c:v>40297</c:v>
                </c:pt>
                <c:pt idx="2694">
                  <c:v>40298</c:v>
                </c:pt>
                <c:pt idx="2695">
                  <c:v>40301</c:v>
                </c:pt>
                <c:pt idx="2696">
                  <c:v>40302</c:v>
                </c:pt>
                <c:pt idx="2697">
                  <c:v>40303</c:v>
                </c:pt>
                <c:pt idx="2698">
                  <c:v>40304</c:v>
                </c:pt>
                <c:pt idx="2699">
                  <c:v>40305</c:v>
                </c:pt>
                <c:pt idx="2700">
                  <c:v>40308</c:v>
                </c:pt>
                <c:pt idx="2701">
                  <c:v>40309</c:v>
                </c:pt>
                <c:pt idx="2702">
                  <c:v>40310</c:v>
                </c:pt>
                <c:pt idx="2703">
                  <c:v>40311</c:v>
                </c:pt>
                <c:pt idx="2704">
                  <c:v>40312</c:v>
                </c:pt>
                <c:pt idx="2705">
                  <c:v>40315</c:v>
                </c:pt>
                <c:pt idx="2706">
                  <c:v>40316</c:v>
                </c:pt>
                <c:pt idx="2707">
                  <c:v>40317</c:v>
                </c:pt>
                <c:pt idx="2708">
                  <c:v>40318</c:v>
                </c:pt>
                <c:pt idx="2709">
                  <c:v>40319</c:v>
                </c:pt>
                <c:pt idx="2710">
                  <c:v>40322</c:v>
                </c:pt>
                <c:pt idx="2711">
                  <c:v>40323</c:v>
                </c:pt>
                <c:pt idx="2712">
                  <c:v>40324</c:v>
                </c:pt>
                <c:pt idx="2713">
                  <c:v>40325</c:v>
                </c:pt>
                <c:pt idx="2714">
                  <c:v>40326</c:v>
                </c:pt>
                <c:pt idx="2715">
                  <c:v>40329</c:v>
                </c:pt>
                <c:pt idx="2716">
                  <c:v>40330</c:v>
                </c:pt>
                <c:pt idx="2717">
                  <c:v>40331</c:v>
                </c:pt>
                <c:pt idx="2718">
                  <c:v>40332</c:v>
                </c:pt>
                <c:pt idx="2719">
                  <c:v>40333</c:v>
                </c:pt>
                <c:pt idx="2720">
                  <c:v>40336</c:v>
                </c:pt>
                <c:pt idx="2721">
                  <c:v>40337</c:v>
                </c:pt>
                <c:pt idx="2722">
                  <c:v>40338</c:v>
                </c:pt>
                <c:pt idx="2723">
                  <c:v>40339</c:v>
                </c:pt>
                <c:pt idx="2724">
                  <c:v>40340</c:v>
                </c:pt>
                <c:pt idx="2725">
                  <c:v>40343</c:v>
                </c:pt>
                <c:pt idx="2726">
                  <c:v>40344</c:v>
                </c:pt>
                <c:pt idx="2727">
                  <c:v>40345</c:v>
                </c:pt>
                <c:pt idx="2728">
                  <c:v>40346</c:v>
                </c:pt>
                <c:pt idx="2729">
                  <c:v>40347</c:v>
                </c:pt>
                <c:pt idx="2730">
                  <c:v>40350</c:v>
                </c:pt>
                <c:pt idx="2731">
                  <c:v>40351</c:v>
                </c:pt>
                <c:pt idx="2732">
                  <c:v>40352</c:v>
                </c:pt>
                <c:pt idx="2733">
                  <c:v>40353</c:v>
                </c:pt>
                <c:pt idx="2734">
                  <c:v>40354</c:v>
                </c:pt>
                <c:pt idx="2735">
                  <c:v>40357</c:v>
                </c:pt>
                <c:pt idx="2736">
                  <c:v>40358</c:v>
                </c:pt>
                <c:pt idx="2737">
                  <c:v>40359</c:v>
                </c:pt>
                <c:pt idx="2738">
                  <c:v>40360</c:v>
                </c:pt>
                <c:pt idx="2739">
                  <c:v>40361</c:v>
                </c:pt>
                <c:pt idx="2740">
                  <c:v>40364</c:v>
                </c:pt>
                <c:pt idx="2741">
                  <c:v>40365</c:v>
                </c:pt>
                <c:pt idx="2742">
                  <c:v>40366</c:v>
                </c:pt>
                <c:pt idx="2743">
                  <c:v>40367</c:v>
                </c:pt>
                <c:pt idx="2744">
                  <c:v>40368</c:v>
                </c:pt>
                <c:pt idx="2745">
                  <c:v>40371</c:v>
                </c:pt>
                <c:pt idx="2746">
                  <c:v>40372</c:v>
                </c:pt>
                <c:pt idx="2747">
                  <c:v>40373</c:v>
                </c:pt>
                <c:pt idx="2748">
                  <c:v>40374</c:v>
                </c:pt>
                <c:pt idx="2749">
                  <c:v>40375</c:v>
                </c:pt>
                <c:pt idx="2750">
                  <c:v>40378</c:v>
                </c:pt>
                <c:pt idx="2751">
                  <c:v>40379</c:v>
                </c:pt>
                <c:pt idx="2752">
                  <c:v>40380</c:v>
                </c:pt>
                <c:pt idx="2753">
                  <c:v>40381</c:v>
                </c:pt>
                <c:pt idx="2754">
                  <c:v>40382</c:v>
                </c:pt>
                <c:pt idx="2755">
                  <c:v>40385</c:v>
                </c:pt>
                <c:pt idx="2756">
                  <c:v>40386</c:v>
                </c:pt>
                <c:pt idx="2757">
                  <c:v>40387</c:v>
                </c:pt>
                <c:pt idx="2758">
                  <c:v>40388</c:v>
                </c:pt>
                <c:pt idx="2759">
                  <c:v>40389</c:v>
                </c:pt>
                <c:pt idx="2760">
                  <c:v>40392</c:v>
                </c:pt>
                <c:pt idx="2761">
                  <c:v>40393</c:v>
                </c:pt>
                <c:pt idx="2762">
                  <c:v>40394</c:v>
                </c:pt>
                <c:pt idx="2763">
                  <c:v>40395</c:v>
                </c:pt>
                <c:pt idx="2764">
                  <c:v>40396</c:v>
                </c:pt>
                <c:pt idx="2765">
                  <c:v>40399</c:v>
                </c:pt>
                <c:pt idx="2766">
                  <c:v>40400</c:v>
                </c:pt>
                <c:pt idx="2767">
                  <c:v>40401</c:v>
                </c:pt>
                <c:pt idx="2768">
                  <c:v>40402</c:v>
                </c:pt>
                <c:pt idx="2769">
                  <c:v>40403</c:v>
                </c:pt>
                <c:pt idx="2770">
                  <c:v>40406</c:v>
                </c:pt>
                <c:pt idx="2771">
                  <c:v>40407</c:v>
                </c:pt>
                <c:pt idx="2772">
                  <c:v>40408</c:v>
                </c:pt>
                <c:pt idx="2773">
                  <c:v>40409</c:v>
                </c:pt>
                <c:pt idx="2774">
                  <c:v>40410</c:v>
                </c:pt>
                <c:pt idx="2775">
                  <c:v>40413</c:v>
                </c:pt>
                <c:pt idx="2776">
                  <c:v>40414</c:v>
                </c:pt>
                <c:pt idx="2777">
                  <c:v>40415</c:v>
                </c:pt>
                <c:pt idx="2778">
                  <c:v>40416</c:v>
                </c:pt>
                <c:pt idx="2779">
                  <c:v>40417</c:v>
                </c:pt>
                <c:pt idx="2780">
                  <c:v>40420</c:v>
                </c:pt>
                <c:pt idx="2781">
                  <c:v>40421</c:v>
                </c:pt>
                <c:pt idx="2782">
                  <c:v>40422</c:v>
                </c:pt>
                <c:pt idx="2783">
                  <c:v>40423</c:v>
                </c:pt>
                <c:pt idx="2784">
                  <c:v>40424</c:v>
                </c:pt>
                <c:pt idx="2785">
                  <c:v>40427</c:v>
                </c:pt>
                <c:pt idx="2786">
                  <c:v>40428</c:v>
                </c:pt>
                <c:pt idx="2787">
                  <c:v>40429</c:v>
                </c:pt>
                <c:pt idx="2788">
                  <c:v>40430</c:v>
                </c:pt>
                <c:pt idx="2789">
                  <c:v>40431</c:v>
                </c:pt>
                <c:pt idx="2790">
                  <c:v>40434</c:v>
                </c:pt>
                <c:pt idx="2791">
                  <c:v>40435</c:v>
                </c:pt>
                <c:pt idx="2792">
                  <c:v>40436</c:v>
                </c:pt>
                <c:pt idx="2793">
                  <c:v>40437</c:v>
                </c:pt>
                <c:pt idx="2794">
                  <c:v>40438</c:v>
                </c:pt>
                <c:pt idx="2795">
                  <c:v>40441</c:v>
                </c:pt>
                <c:pt idx="2796">
                  <c:v>40442</c:v>
                </c:pt>
                <c:pt idx="2797">
                  <c:v>40443</c:v>
                </c:pt>
                <c:pt idx="2798">
                  <c:v>40444</c:v>
                </c:pt>
                <c:pt idx="2799">
                  <c:v>40445</c:v>
                </c:pt>
                <c:pt idx="2800">
                  <c:v>40448</c:v>
                </c:pt>
                <c:pt idx="2801">
                  <c:v>40449</c:v>
                </c:pt>
                <c:pt idx="2802">
                  <c:v>40450</c:v>
                </c:pt>
                <c:pt idx="2803">
                  <c:v>40451</c:v>
                </c:pt>
                <c:pt idx="2804">
                  <c:v>40452</c:v>
                </c:pt>
                <c:pt idx="2805">
                  <c:v>40455</c:v>
                </c:pt>
                <c:pt idx="2806">
                  <c:v>40456</c:v>
                </c:pt>
                <c:pt idx="2807">
                  <c:v>40457</c:v>
                </c:pt>
                <c:pt idx="2808">
                  <c:v>40458</c:v>
                </c:pt>
                <c:pt idx="2809">
                  <c:v>40459</c:v>
                </c:pt>
                <c:pt idx="2810">
                  <c:v>40462</c:v>
                </c:pt>
                <c:pt idx="2811">
                  <c:v>40463</c:v>
                </c:pt>
                <c:pt idx="2812">
                  <c:v>40464</c:v>
                </c:pt>
                <c:pt idx="2813">
                  <c:v>40465</c:v>
                </c:pt>
                <c:pt idx="2814">
                  <c:v>40466</c:v>
                </c:pt>
                <c:pt idx="2815">
                  <c:v>40469</c:v>
                </c:pt>
                <c:pt idx="2816">
                  <c:v>40470</c:v>
                </c:pt>
                <c:pt idx="2817">
                  <c:v>40471</c:v>
                </c:pt>
                <c:pt idx="2818">
                  <c:v>40472</c:v>
                </c:pt>
                <c:pt idx="2819">
                  <c:v>40473</c:v>
                </c:pt>
                <c:pt idx="2820">
                  <c:v>40476</c:v>
                </c:pt>
                <c:pt idx="2821">
                  <c:v>40477</c:v>
                </c:pt>
                <c:pt idx="2822">
                  <c:v>40478</c:v>
                </c:pt>
                <c:pt idx="2823">
                  <c:v>40479</c:v>
                </c:pt>
                <c:pt idx="2824">
                  <c:v>40480</c:v>
                </c:pt>
                <c:pt idx="2825">
                  <c:v>40483</c:v>
                </c:pt>
                <c:pt idx="2826">
                  <c:v>40484</c:v>
                </c:pt>
                <c:pt idx="2827">
                  <c:v>40485</c:v>
                </c:pt>
                <c:pt idx="2828">
                  <c:v>40486</c:v>
                </c:pt>
                <c:pt idx="2829">
                  <c:v>40487</c:v>
                </c:pt>
                <c:pt idx="2830">
                  <c:v>40490</c:v>
                </c:pt>
                <c:pt idx="2831">
                  <c:v>40491</c:v>
                </c:pt>
                <c:pt idx="2832">
                  <c:v>40492</c:v>
                </c:pt>
                <c:pt idx="2833">
                  <c:v>40493</c:v>
                </c:pt>
                <c:pt idx="2834">
                  <c:v>40494</c:v>
                </c:pt>
                <c:pt idx="2835">
                  <c:v>40497</c:v>
                </c:pt>
                <c:pt idx="2836">
                  <c:v>40498</c:v>
                </c:pt>
                <c:pt idx="2837">
                  <c:v>40499</c:v>
                </c:pt>
                <c:pt idx="2838">
                  <c:v>40500</c:v>
                </c:pt>
                <c:pt idx="2839">
                  <c:v>40501</c:v>
                </c:pt>
                <c:pt idx="2840">
                  <c:v>40504</c:v>
                </c:pt>
                <c:pt idx="2841">
                  <c:v>40505</c:v>
                </c:pt>
                <c:pt idx="2842">
                  <c:v>40506</c:v>
                </c:pt>
                <c:pt idx="2843">
                  <c:v>40507</c:v>
                </c:pt>
                <c:pt idx="2844">
                  <c:v>40508</c:v>
                </c:pt>
                <c:pt idx="2845">
                  <c:v>40511</c:v>
                </c:pt>
                <c:pt idx="2846">
                  <c:v>40512</c:v>
                </c:pt>
                <c:pt idx="2847">
                  <c:v>40513</c:v>
                </c:pt>
                <c:pt idx="2848">
                  <c:v>40514</c:v>
                </c:pt>
                <c:pt idx="2849">
                  <c:v>40515</c:v>
                </c:pt>
                <c:pt idx="2850">
                  <c:v>40518</c:v>
                </c:pt>
                <c:pt idx="2851">
                  <c:v>40519</c:v>
                </c:pt>
                <c:pt idx="2852">
                  <c:v>40520</c:v>
                </c:pt>
                <c:pt idx="2853">
                  <c:v>40521</c:v>
                </c:pt>
                <c:pt idx="2854">
                  <c:v>40522</c:v>
                </c:pt>
                <c:pt idx="2855">
                  <c:v>40525</c:v>
                </c:pt>
                <c:pt idx="2856">
                  <c:v>40526</c:v>
                </c:pt>
                <c:pt idx="2857">
                  <c:v>40527</c:v>
                </c:pt>
                <c:pt idx="2858">
                  <c:v>40528</c:v>
                </c:pt>
                <c:pt idx="2859">
                  <c:v>40529</c:v>
                </c:pt>
                <c:pt idx="2860">
                  <c:v>40532</c:v>
                </c:pt>
                <c:pt idx="2861">
                  <c:v>40533</c:v>
                </c:pt>
                <c:pt idx="2862">
                  <c:v>40534</c:v>
                </c:pt>
                <c:pt idx="2863">
                  <c:v>40535</c:v>
                </c:pt>
                <c:pt idx="2864">
                  <c:v>40536</c:v>
                </c:pt>
                <c:pt idx="2865">
                  <c:v>40539</c:v>
                </c:pt>
                <c:pt idx="2866">
                  <c:v>40540</c:v>
                </c:pt>
                <c:pt idx="2867">
                  <c:v>40541</c:v>
                </c:pt>
                <c:pt idx="2868">
                  <c:v>40542</c:v>
                </c:pt>
                <c:pt idx="2869">
                  <c:v>40543</c:v>
                </c:pt>
                <c:pt idx="2870">
                  <c:v>40546</c:v>
                </c:pt>
                <c:pt idx="2871">
                  <c:v>40547</c:v>
                </c:pt>
                <c:pt idx="2872">
                  <c:v>40548</c:v>
                </c:pt>
                <c:pt idx="2873">
                  <c:v>40549</c:v>
                </c:pt>
                <c:pt idx="2874">
                  <c:v>40550</c:v>
                </c:pt>
                <c:pt idx="2875">
                  <c:v>40553</c:v>
                </c:pt>
                <c:pt idx="2876">
                  <c:v>40554</c:v>
                </c:pt>
                <c:pt idx="2877">
                  <c:v>40555</c:v>
                </c:pt>
                <c:pt idx="2878">
                  <c:v>40556</c:v>
                </c:pt>
                <c:pt idx="2879">
                  <c:v>40557</c:v>
                </c:pt>
                <c:pt idx="2880">
                  <c:v>40560</c:v>
                </c:pt>
                <c:pt idx="2881">
                  <c:v>40561</c:v>
                </c:pt>
                <c:pt idx="2882">
                  <c:v>40562</c:v>
                </c:pt>
                <c:pt idx="2883">
                  <c:v>40563</c:v>
                </c:pt>
                <c:pt idx="2884">
                  <c:v>40564</c:v>
                </c:pt>
                <c:pt idx="2885">
                  <c:v>40567</c:v>
                </c:pt>
                <c:pt idx="2886">
                  <c:v>40568</c:v>
                </c:pt>
                <c:pt idx="2887">
                  <c:v>40569</c:v>
                </c:pt>
                <c:pt idx="2888">
                  <c:v>40570</c:v>
                </c:pt>
                <c:pt idx="2889">
                  <c:v>40571</c:v>
                </c:pt>
                <c:pt idx="2890">
                  <c:v>40574</c:v>
                </c:pt>
                <c:pt idx="2891">
                  <c:v>40575</c:v>
                </c:pt>
                <c:pt idx="2892">
                  <c:v>40576</c:v>
                </c:pt>
                <c:pt idx="2893">
                  <c:v>40577</c:v>
                </c:pt>
                <c:pt idx="2894">
                  <c:v>40578</c:v>
                </c:pt>
                <c:pt idx="2895">
                  <c:v>40581</c:v>
                </c:pt>
                <c:pt idx="2896">
                  <c:v>40582</c:v>
                </c:pt>
                <c:pt idx="2897">
                  <c:v>40583</c:v>
                </c:pt>
                <c:pt idx="2898">
                  <c:v>40584</c:v>
                </c:pt>
                <c:pt idx="2899">
                  <c:v>40585</c:v>
                </c:pt>
                <c:pt idx="2900">
                  <c:v>40588</c:v>
                </c:pt>
                <c:pt idx="2901">
                  <c:v>40589</c:v>
                </c:pt>
                <c:pt idx="2902">
                  <c:v>40590</c:v>
                </c:pt>
                <c:pt idx="2903">
                  <c:v>40591</c:v>
                </c:pt>
                <c:pt idx="2904">
                  <c:v>40592</c:v>
                </c:pt>
                <c:pt idx="2905">
                  <c:v>40595</c:v>
                </c:pt>
                <c:pt idx="2906">
                  <c:v>40596</c:v>
                </c:pt>
                <c:pt idx="2907">
                  <c:v>40597</c:v>
                </c:pt>
                <c:pt idx="2908">
                  <c:v>40598</c:v>
                </c:pt>
                <c:pt idx="2909">
                  <c:v>40599</c:v>
                </c:pt>
                <c:pt idx="2910">
                  <c:v>40602</c:v>
                </c:pt>
                <c:pt idx="2911">
                  <c:v>40603</c:v>
                </c:pt>
                <c:pt idx="2912">
                  <c:v>40604</c:v>
                </c:pt>
                <c:pt idx="2913">
                  <c:v>40605</c:v>
                </c:pt>
                <c:pt idx="2914">
                  <c:v>40606</c:v>
                </c:pt>
                <c:pt idx="2915">
                  <c:v>40609</c:v>
                </c:pt>
                <c:pt idx="2916">
                  <c:v>40610</c:v>
                </c:pt>
                <c:pt idx="2917">
                  <c:v>40611</c:v>
                </c:pt>
                <c:pt idx="2918">
                  <c:v>40612</c:v>
                </c:pt>
                <c:pt idx="2919">
                  <c:v>40613</c:v>
                </c:pt>
                <c:pt idx="2920">
                  <c:v>40616</c:v>
                </c:pt>
                <c:pt idx="2921">
                  <c:v>40617</c:v>
                </c:pt>
                <c:pt idx="2922">
                  <c:v>40618</c:v>
                </c:pt>
                <c:pt idx="2923">
                  <c:v>40619</c:v>
                </c:pt>
                <c:pt idx="2924">
                  <c:v>40620</c:v>
                </c:pt>
                <c:pt idx="2925">
                  <c:v>40623</c:v>
                </c:pt>
                <c:pt idx="2926">
                  <c:v>40624</c:v>
                </c:pt>
                <c:pt idx="2927">
                  <c:v>40625</c:v>
                </c:pt>
                <c:pt idx="2928">
                  <c:v>40626</c:v>
                </c:pt>
                <c:pt idx="2929">
                  <c:v>40627</c:v>
                </c:pt>
                <c:pt idx="2930">
                  <c:v>40630</c:v>
                </c:pt>
                <c:pt idx="2931">
                  <c:v>40631</c:v>
                </c:pt>
                <c:pt idx="2932">
                  <c:v>40632</c:v>
                </c:pt>
                <c:pt idx="2933">
                  <c:v>40633</c:v>
                </c:pt>
                <c:pt idx="2934">
                  <c:v>40634</c:v>
                </c:pt>
                <c:pt idx="2935">
                  <c:v>40637</c:v>
                </c:pt>
                <c:pt idx="2936">
                  <c:v>40638</c:v>
                </c:pt>
                <c:pt idx="2937">
                  <c:v>40639</c:v>
                </c:pt>
                <c:pt idx="2938">
                  <c:v>40640</c:v>
                </c:pt>
                <c:pt idx="2939">
                  <c:v>40641</c:v>
                </c:pt>
                <c:pt idx="2940">
                  <c:v>40644</c:v>
                </c:pt>
                <c:pt idx="2941">
                  <c:v>40645</c:v>
                </c:pt>
                <c:pt idx="2942">
                  <c:v>40646</c:v>
                </c:pt>
                <c:pt idx="2943">
                  <c:v>40647</c:v>
                </c:pt>
                <c:pt idx="2944">
                  <c:v>40648</c:v>
                </c:pt>
                <c:pt idx="2945">
                  <c:v>40651</c:v>
                </c:pt>
                <c:pt idx="2946">
                  <c:v>40652</c:v>
                </c:pt>
                <c:pt idx="2947">
                  <c:v>40653</c:v>
                </c:pt>
                <c:pt idx="2948">
                  <c:v>40654</c:v>
                </c:pt>
                <c:pt idx="2949">
                  <c:v>40655</c:v>
                </c:pt>
                <c:pt idx="2950">
                  <c:v>40658</c:v>
                </c:pt>
                <c:pt idx="2951">
                  <c:v>40659</c:v>
                </c:pt>
                <c:pt idx="2952">
                  <c:v>40660</c:v>
                </c:pt>
                <c:pt idx="2953">
                  <c:v>40661</c:v>
                </c:pt>
                <c:pt idx="2954">
                  <c:v>40662</c:v>
                </c:pt>
                <c:pt idx="2955">
                  <c:v>40665</c:v>
                </c:pt>
                <c:pt idx="2956">
                  <c:v>40666</c:v>
                </c:pt>
                <c:pt idx="2957">
                  <c:v>40667</c:v>
                </c:pt>
                <c:pt idx="2958">
                  <c:v>40668</c:v>
                </c:pt>
                <c:pt idx="2959">
                  <c:v>40669</c:v>
                </c:pt>
                <c:pt idx="2960">
                  <c:v>40672</c:v>
                </c:pt>
                <c:pt idx="2961">
                  <c:v>40673</c:v>
                </c:pt>
                <c:pt idx="2962">
                  <c:v>40674</c:v>
                </c:pt>
                <c:pt idx="2963">
                  <c:v>40675</c:v>
                </c:pt>
                <c:pt idx="2964">
                  <c:v>40676</c:v>
                </c:pt>
                <c:pt idx="2965">
                  <c:v>40679</c:v>
                </c:pt>
                <c:pt idx="2966">
                  <c:v>40680</c:v>
                </c:pt>
                <c:pt idx="2967">
                  <c:v>40681</c:v>
                </c:pt>
                <c:pt idx="2968">
                  <c:v>40682</c:v>
                </c:pt>
                <c:pt idx="2969">
                  <c:v>40683</c:v>
                </c:pt>
                <c:pt idx="2970">
                  <c:v>40686</c:v>
                </c:pt>
                <c:pt idx="2971">
                  <c:v>40687</c:v>
                </c:pt>
                <c:pt idx="2972">
                  <c:v>40688</c:v>
                </c:pt>
                <c:pt idx="2973">
                  <c:v>40689</c:v>
                </c:pt>
                <c:pt idx="2974">
                  <c:v>40690</c:v>
                </c:pt>
                <c:pt idx="2975">
                  <c:v>40693</c:v>
                </c:pt>
                <c:pt idx="2976">
                  <c:v>40694</c:v>
                </c:pt>
                <c:pt idx="2977">
                  <c:v>40695</c:v>
                </c:pt>
                <c:pt idx="2978">
                  <c:v>40696</c:v>
                </c:pt>
                <c:pt idx="2979">
                  <c:v>40697</c:v>
                </c:pt>
                <c:pt idx="2980">
                  <c:v>40700</c:v>
                </c:pt>
                <c:pt idx="2981">
                  <c:v>40701</c:v>
                </c:pt>
                <c:pt idx="2982">
                  <c:v>40702</c:v>
                </c:pt>
                <c:pt idx="2983">
                  <c:v>40703</c:v>
                </c:pt>
                <c:pt idx="2984">
                  <c:v>40704</c:v>
                </c:pt>
                <c:pt idx="2985">
                  <c:v>40707</c:v>
                </c:pt>
                <c:pt idx="2986">
                  <c:v>40708</c:v>
                </c:pt>
                <c:pt idx="2987">
                  <c:v>40709</c:v>
                </c:pt>
                <c:pt idx="2988">
                  <c:v>40710</c:v>
                </c:pt>
                <c:pt idx="2989">
                  <c:v>40711</c:v>
                </c:pt>
                <c:pt idx="2990">
                  <c:v>40714</c:v>
                </c:pt>
                <c:pt idx="2991">
                  <c:v>40715</c:v>
                </c:pt>
                <c:pt idx="2992">
                  <c:v>40716</c:v>
                </c:pt>
                <c:pt idx="2993">
                  <c:v>40717</c:v>
                </c:pt>
                <c:pt idx="2994">
                  <c:v>40718</c:v>
                </c:pt>
                <c:pt idx="2995">
                  <c:v>40721</c:v>
                </c:pt>
                <c:pt idx="2996">
                  <c:v>40722</c:v>
                </c:pt>
                <c:pt idx="2997">
                  <c:v>40723</c:v>
                </c:pt>
                <c:pt idx="2998">
                  <c:v>40724</c:v>
                </c:pt>
                <c:pt idx="2999">
                  <c:v>40725</c:v>
                </c:pt>
                <c:pt idx="3000">
                  <c:v>40728</c:v>
                </c:pt>
                <c:pt idx="3001">
                  <c:v>40729</c:v>
                </c:pt>
                <c:pt idx="3002">
                  <c:v>40730</c:v>
                </c:pt>
                <c:pt idx="3003">
                  <c:v>40731</c:v>
                </c:pt>
                <c:pt idx="3004">
                  <c:v>40732</c:v>
                </c:pt>
                <c:pt idx="3005">
                  <c:v>40735</c:v>
                </c:pt>
                <c:pt idx="3006">
                  <c:v>40736</c:v>
                </c:pt>
                <c:pt idx="3007">
                  <c:v>40737</c:v>
                </c:pt>
                <c:pt idx="3008">
                  <c:v>40738</c:v>
                </c:pt>
                <c:pt idx="3009">
                  <c:v>40739</c:v>
                </c:pt>
                <c:pt idx="3010">
                  <c:v>40742</c:v>
                </c:pt>
                <c:pt idx="3011">
                  <c:v>40743</c:v>
                </c:pt>
                <c:pt idx="3012">
                  <c:v>40744</c:v>
                </c:pt>
                <c:pt idx="3013">
                  <c:v>40745</c:v>
                </c:pt>
                <c:pt idx="3014">
                  <c:v>40746</c:v>
                </c:pt>
                <c:pt idx="3015">
                  <c:v>40749</c:v>
                </c:pt>
                <c:pt idx="3016">
                  <c:v>40750</c:v>
                </c:pt>
                <c:pt idx="3017">
                  <c:v>40751</c:v>
                </c:pt>
                <c:pt idx="3018">
                  <c:v>40752</c:v>
                </c:pt>
                <c:pt idx="3019">
                  <c:v>40753</c:v>
                </c:pt>
                <c:pt idx="3020">
                  <c:v>40756</c:v>
                </c:pt>
                <c:pt idx="3021">
                  <c:v>40757</c:v>
                </c:pt>
                <c:pt idx="3022">
                  <c:v>40758</c:v>
                </c:pt>
                <c:pt idx="3023">
                  <c:v>40759</c:v>
                </c:pt>
                <c:pt idx="3024">
                  <c:v>40760</c:v>
                </c:pt>
                <c:pt idx="3025">
                  <c:v>40763</c:v>
                </c:pt>
                <c:pt idx="3026">
                  <c:v>40764</c:v>
                </c:pt>
                <c:pt idx="3027">
                  <c:v>40765</c:v>
                </c:pt>
                <c:pt idx="3028">
                  <c:v>40766</c:v>
                </c:pt>
                <c:pt idx="3029">
                  <c:v>40767</c:v>
                </c:pt>
                <c:pt idx="3030">
                  <c:v>40770</c:v>
                </c:pt>
                <c:pt idx="3031">
                  <c:v>40771</c:v>
                </c:pt>
                <c:pt idx="3032">
                  <c:v>40772</c:v>
                </c:pt>
                <c:pt idx="3033">
                  <c:v>40773</c:v>
                </c:pt>
                <c:pt idx="3034">
                  <c:v>40774</c:v>
                </c:pt>
                <c:pt idx="3035">
                  <c:v>40777</c:v>
                </c:pt>
                <c:pt idx="3036">
                  <c:v>40778</c:v>
                </c:pt>
                <c:pt idx="3037">
                  <c:v>40779</c:v>
                </c:pt>
                <c:pt idx="3038">
                  <c:v>40780</c:v>
                </c:pt>
                <c:pt idx="3039">
                  <c:v>40781</c:v>
                </c:pt>
                <c:pt idx="3040">
                  <c:v>40784</c:v>
                </c:pt>
                <c:pt idx="3041">
                  <c:v>40785</c:v>
                </c:pt>
                <c:pt idx="3042">
                  <c:v>40786</c:v>
                </c:pt>
                <c:pt idx="3043">
                  <c:v>40787</c:v>
                </c:pt>
                <c:pt idx="3044">
                  <c:v>40788</c:v>
                </c:pt>
                <c:pt idx="3045">
                  <c:v>40791</c:v>
                </c:pt>
                <c:pt idx="3046">
                  <c:v>40792</c:v>
                </c:pt>
                <c:pt idx="3047">
                  <c:v>40793</c:v>
                </c:pt>
                <c:pt idx="3048">
                  <c:v>40794</c:v>
                </c:pt>
                <c:pt idx="3049">
                  <c:v>40795</c:v>
                </c:pt>
                <c:pt idx="3050">
                  <c:v>40798</c:v>
                </c:pt>
                <c:pt idx="3051">
                  <c:v>40799</c:v>
                </c:pt>
                <c:pt idx="3052">
                  <c:v>40800</c:v>
                </c:pt>
                <c:pt idx="3053">
                  <c:v>40801</c:v>
                </c:pt>
                <c:pt idx="3054">
                  <c:v>40802</c:v>
                </c:pt>
                <c:pt idx="3055">
                  <c:v>40805</c:v>
                </c:pt>
                <c:pt idx="3056">
                  <c:v>40806</c:v>
                </c:pt>
                <c:pt idx="3057">
                  <c:v>40807</c:v>
                </c:pt>
                <c:pt idx="3058">
                  <c:v>40808</c:v>
                </c:pt>
                <c:pt idx="3059">
                  <c:v>40809</c:v>
                </c:pt>
                <c:pt idx="3060">
                  <c:v>40812</c:v>
                </c:pt>
                <c:pt idx="3061">
                  <c:v>40813</c:v>
                </c:pt>
                <c:pt idx="3062">
                  <c:v>40814</c:v>
                </c:pt>
                <c:pt idx="3063">
                  <c:v>40815</c:v>
                </c:pt>
                <c:pt idx="3064">
                  <c:v>40816</c:v>
                </c:pt>
                <c:pt idx="3065">
                  <c:v>40819</c:v>
                </c:pt>
                <c:pt idx="3066">
                  <c:v>40820</c:v>
                </c:pt>
                <c:pt idx="3067">
                  <c:v>40821</c:v>
                </c:pt>
                <c:pt idx="3068">
                  <c:v>40822</c:v>
                </c:pt>
                <c:pt idx="3069">
                  <c:v>40823</c:v>
                </c:pt>
                <c:pt idx="3070">
                  <c:v>40826</c:v>
                </c:pt>
                <c:pt idx="3071">
                  <c:v>40827</c:v>
                </c:pt>
                <c:pt idx="3072">
                  <c:v>40828</c:v>
                </c:pt>
                <c:pt idx="3073">
                  <c:v>40829</c:v>
                </c:pt>
                <c:pt idx="3074">
                  <c:v>40830</c:v>
                </c:pt>
                <c:pt idx="3075">
                  <c:v>40833</c:v>
                </c:pt>
                <c:pt idx="3076">
                  <c:v>40834</c:v>
                </c:pt>
                <c:pt idx="3077">
                  <c:v>40835</c:v>
                </c:pt>
                <c:pt idx="3078">
                  <c:v>40836</c:v>
                </c:pt>
                <c:pt idx="3079">
                  <c:v>40837</c:v>
                </c:pt>
                <c:pt idx="3080">
                  <c:v>40840</c:v>
                </c:pt>
                <c:pt idx="3081">
                  <c:v>40841</c:v>
                </c:pt>
                <c:pt idx="3082">
                  <c:v>40842</c:v>
                </c:pt>
                <c:pt idx="3083">
                  <c:v>40843</c:v>
                </c:pt>
                <c:pt idx="3084">
                  <c:v>40844</c:v>
                </c:pt>
                <c:pt idx="3085">
                  <c:v>40847</c:v>
                </c:pt>
                <c:pt idx="3086">
                  <c:v>40848</c:v>
                </c:pt>
                <c:pt idx="3087">
                  <c:v>40849</c:v>
                </c:pt>
                <c:pt idx="3088">
                  <c:v>40850</c:v>
                </c:pt>
                <c:pt idx="3089">
                  <c:v>40851</c:v>
                </c:pt>
                <c:pt idx="3090">
                  <c:v>40854</c:v>
                </c:pt>
                <c:pt idx="3091">
                  <c:v>40855</c:v>
                </c:pt>
                <c:pt idx="3092">
                  <c:v>40856</c:v>
                </c:pt>
                <c:pt idx="3093">
                  <c:v>40857</c:v>
                </c:pt>
                <c:pt idx="3094">
                  <c:v>40858</c:v>
                </c:pt>
                <c:pt idx="3095">
                  <c:v>40861</c:v>
                </c:pt>
                <c:pt idx="3096">
                  <c:v>40862</c:v>
                </c:pt>
                <c:pt idx="3097">
                  <c:v>40863</c:v>
                </c:pt>
                <c:pt idx="3098">
                  <c:v>40864</c:v>
                </c:pt>
                <c:pt idx="3099">
                  <c:v>40865</c:v>
                </c:pt>
                <c:pt idx="3100">
                  <c:v>40868</c:v>
                </c:pt>
                <c:pt idx="3101">
                  <c:v>40869</c:v>
                </c:pt>
                <c:pt idx="3102">
                  <c:v>40870</c:v>
                </c:pt>
                <c:pt idx="3103">
                  <c:v>40871</c:v>
                </c:pt>
                <c:pt idx="3104">
                  <c:v>40872</c:v>
                </c:pt>
                <c:pt idx="3105">
                  <c:v>40875</c:v>
                </c:pt>
                <c:pt idx="3106">
                  <c:v>40876</c:v>
                </c:pt>
                <c:pt idx="3107">
                  <c:v>40877</c:v>
                </c:pt>
                <c:pt idx="3108">
                  <c:v>40878</c:v>
                </c:pt>
                <c:pt idx="3109">
                  <c:v>40879</c:v>
                </c:pt>
                <c:pt idx="3110">
                  <c:v>40882</c:v>
                </c:pt>
                <c:pt idx="3111">
                  <c:v>40883</c:v>
                </c:pt>
                <c:pt idx="3112">
                  <c:v>40884</c:v>
                </c:pt>
                <c:pt idx="3113">
                  <c:v>40885</c:v>
                </c:pt>
                <c:pt idx="3114">
                  <c:v>40886</c:v>
                </c:pt>
                <c:pt idx="3115">
                  <c:v>40889</c:v>
                </c:pt>
                <c:pt idx="3116">
                  <c:v>40890</c:v>
                </c:pt>
                <c:pt idx="3117">
                  <c:v>40891</c:v>
                </c:pt>
                <c:pt idx="3118">
                  <c:v>40892</c:v>
                </c:pt>
                <c:pt idx="3119">
                  <c:v>40893</c:v>
                </c:pt>
                <c:pt idx="3120">
                  <c:v>40896</c:v>
                </c:pt>
                <c:pt idx="3121">
                  <c:v>40897</c:v>
                </c:pt>
                <c:pt idx="3122">
                  <c:v>40898</c:v>
                </c:pt>
                <c:pt idx="3123">
                  <c:v>40899</c:v>
                </c:pt>
                <c:pt idx="3124">
                  <c:v>40900</c:v>
                </c:pt>
                <c:pt idx="3125">
                  <c:v>40903</c:v>
                </c:pt>
                <c:pt idx="3126">
                  <c:v>40904</c:v>
                </c:pt>
                <c:pt idx="3127">
                  <c:v>40905</c:v>
                </c:pt>
                <c:pt idx="3128">
                  <c:v>40906</c:v>
                </c:pt>
                <c:pt idx="3129">
                  <c:v>40907</c:v>
                </c:pt>
                <c:pt idx="3130">
                  <c:v>40910</c:v>
                </c:pt>
                <c:pt idx="3131">
                  <c:v>40911</c:v>
                </c:pt>
                <c:pt idx="3132">
                  <c:v>40912</c:v>
                </c:pt>
                <c:pt idx="3133">
                  <c:v>40913</c:v>
                </c:pt>
                <c:pt idx="3134">
                  <c:v>40914</c:v>
                </c:pt>
                <c:pt idx="3135">
                  <c:v>40917</c:v>
                </c:pt>
                <c:pt idx="3136">
                  <c:v>40918</c:v>
                </c:pt>
                <c:pt idx="3137">
                  <c:v>40919</c:v>
                </c:pt>
                <c:pt idx="3138">
                  <c:v>40920</c:v>
                </c:pt>
                <c:pt idx="3139">
                  <c:v>40921</c:v>
                </c:pt>
                <c:pt idx="3140">
                  <c:v>40924</c:v>
                </c:pt>
                <c:pt idx="3141">
                  <c:v>40925</c:v>
                </c:pt>
                <c:pt idx="3142">
                  <c:v>40926</c:v>
                </c:pt>
                <c:pt idx="3143">
                  <c:v>40927</c:v>
                </c:pt>
                <c:pt idx="3144">
                  <c:v>40928</c:v>
                </c:pt>
                <c:pt idx="3145">
                  <c:v>40931</c:v>
                </c:pt>
                <c:pt idx="3146">
                  <c:v>40932</c:v>
                </c:pt>
                <c:pt idx="3147">
                  <c:v>40933</c:v>
                </c:pt>
                <c:pt idx="3148">
                  <c:v>40934</c:v>
                </c:pt>
                <c:pt idx="3149">
                  <c:v>40935</c:v>
                </c:pt>
                <c:pt idx="3150">
                  <c:v>40938</c:v>
                </c:pt>
                <c:pt idx="3151">
                  <c:v>40939</c:v>
                </c:pt>
                <c:pt idx="3152">
                  <c:v>40940</c:v>
                </c:pt>
                <c:pt idx="3153">
                  <c:v>40941</c:v>
                </c:pt>
                <c:pt idx="3154">
                  <c:v>40942</c:v>
                </c:pt>
                <c:pt idx="3155">
                  <c:v>40945</c:v>
                </c:pt>
                <c:pt idx="3156">
                  <c:v>40946</c:v>
                </c:pt>
                <c:pt idx="3157">
                  <c:v>40947</c:v>
                </c:pt>
                <c:pt idx="3158">
                  <c:v>40948</c:v>
                </c:pt>
                <c:pt idx="3159">
                  <c:v>40949</c:v>
                </c:pt>
                <c:pt idx="3160">
                  <c:v>40952</c:v>
                </c:pt>
                <c:pt idx="3161">
                  <c:v>40953</c:v>
                </c:pt>
                <c:pt idx="3162">
                  <c:v>40954</c:v>
                </c:pt>
                <c:pt idx="3163">
                  <c:v>40955</c:v>
                </c:pt>
                <c:pt idx="3164">
                  <c:v>40956</c:v>
                </c:pt>
                <c:pt idx="3165">
                  <c:v>40959</c:v>
                </c:pt>
                <c:pt idx="3166">
                  <c:v>40960</c:v>
                </c:pt>
                <c:pt idx="3167">
                  <c:v>40961</c:v>
                </c:pt>
                <c:pt idx="3168">
                  <c:v>40962</c:v>
                </c:pt>
                <c:pt idx="3169">
                  <c:v>40963</c:v>
                </c:pt>
                <c:pt idx="3170">
                  <c:v>40966</c:v>
                </c:pt>
                <c:pt idx="3171">
                  <c:v>40967</c:v>
                </c:pt>
                <c:pt idx="3172">
                  <c:v>40968</c:v>
                </c:pt>
                <c:pt idx="3173">
                  <c:v>40969</c:v>
                </c:pt>
                <c:pt idx="3174">
                  <c:v>40970</c:v>
                </c:pt>
                <c:pt idx="3175">
                  <c:v>40973</c:v>
                </c:pt>
                <c:pt idx="3176">
                  <c:v>40974</c:v>
                </c:pt>
                <c:pt idx="3177">
                  <c:v>40975</c:v>
                </c:pt>
                <c:pt idx="3178">
                  <c:v>40976</c:v>
                </c:pt>
                <c:pt idx="3179">
                  <c:v>40977</c:v>
                </c:pt>
                <c:pt idx="3180">
                  <c:v>40980</c:v>
                </c:pt>
                <c:pt idx="3181">
                  <c:v>40981</c:v>
                </c:pt>
                <c:pt idx="3182">
                  <c:v>40982</c:v>
                </c:pt>
                <c:pt idx="3183">
                  <c:v>40983</c:v>
                </c:pt>
                <c:pt idx="3184">
                  <c:v>40984</c:v>
                </c:pt>
                <c:pt idx="3185">
                  <c:v>40987</c:v>
                </c:pt>
                <c:pt idx="3186">
                  <c:v>40988</c:v>
                </c:pt>
                <c:pt idx="3187">
                  <c:v>40989</c:v>
                </c:pt>
                <c:pt idx="3188">
                  <c:v>40990</c:v>
                </c:pt>
                <c:pt idx="3189">
                  <c:v>40991</c:v>
                </c:pt>
                <c:pt idx="3190">
                  <c:v>40994</c:v>
                </c:pt>
                <c:pt idx="3191">
                  <c:v>40995</c:v>
                </c:pt>
                <c:pt idx="3192">
                  <c:v>40996</c:v>
                </c:pt>
                <c:pt idx="3193">
                  <c:v>40997</c:v>
                </c:pt>
                <c:pt idx="3194">
                  <c:v>40998</c:v>
                </c:pt>
                <c:pt idx="3195">
                  <c:v>41001</c:v>
                </c:pt>
                <c:pt idx="3196">
                  <c:v>41002</c:v>
                </c:pt>
                <c:pt idx="3197">
                  <c:v>41003</c:v>
                </c:pt>
                <c:pt idx="3198">
                  <c:v>41004</c:v>
                </c:pt>
                <c:pt idx="3199">
                  <c:v>41005</c:v>
                </c:pt>
                <c:pt idx="3200">
                  <c:v>41008</c:v>
                </c:pt>
                <c:pt idx="3201">
                  <c:v>41009</c:v>
                </c:pt>
                <c:pt idx="3202">
                  <c:v>41010</c:v>
                </c:pt>
                <c:pt idx="3203">
                  <c:v>41011</c:v>
                </c:pt>
                <c:pt idx="3204">
                  <c:v>41012</c:v>
                </c:pt>
                <c:pt idx="3205">
                  <c:v>41015</c:v>
                </c:pt>
                <c:pt idx="3206">
                  <c:v>41016</c:v>
                </c:pt>
                <c:pt idx="3207">
                  <c:v>41017</c:v>
                </c:pt>
                <c:pt idx="3208">
                  <c:v>41018</c:v>
                </c:pt>
                <c:pt idx="3209">
                  <c:v>41019</c:v>
                </c:pt>
                <c:pt idx="3210">
                  <c:v>41022</c:v>
                </c:pt>
                <c:pt idx="3211">
                  <c:v>41023</c:v>
                </c:pt>
                <c:pt idx="3212">
                  <c:v>41024</c:v>
                </c:pt>
                <c:pt idx="3213">
                  <c:v>41025</c:v>
                </c:pt>
                <c:pt idx="3214">
                  <c:v>41026</c:v>
                </c:pt>
                <c:pt idx="3215">
                  <c:v>41029</c:v>
                </c:pt>
                <c:pt idx="3216">
                  <c:v>41030</c:v>
                </c:pt>
                <c:pt idx="3217">
                  <c:v>41031</c:v>
                </c:pt>
                <c:pt idx="3218">
                  <c:v>41032</c:v>
                </c:pt>
                <c:pt idx="3219">
                  <c:v>41033</c:v>
                </c:pt>
                <c:pt idx="3220">
                  <c:v>41036</c:v>
                </c:pt>
                <c:pt idx="3221">
                  <c:v>41037</c:v>
                </c:pt>
                <c:pt idx="3222">
                  <c:v>41038</c:v>
                </c:pt>
                <c:pt idx="3223">
                  <c:v>41039</c:v>
                </c:pt>
                <c:pt idx="3224">
                  <c:v>41040</c:v>
                </c:pt>
                <c:pt idx="3225">
                  <c:v>41043</c:v>
                </c:pt>
                <c:pt idx="3226">
                  <c:v>41044</c:v>
                </c:pt>
                <c:pt idx="3227">
                  <c:v>41045</c:v>
                </c:pt>
                <c:pt idx="3228">
                  <c:v>41046</c:v>
                </c:pt>
                <c:pt idx="3229">
                  <c:v>41047</c:v>
                </c:pt>
                <c:pt idx="3230">
                  <c:v>41050</c:v>
                </c:pt>
                <c:pt idx="3231">
                  <c:v>41051</c:v>
                </c:pt>
                <c:pt idx="3232">
                  <c:v>41052</c:v>
                </c:pt>
                <c:pt idx="3233">
                  <c:v>41053</c:v>
                </c:pt>
              </c:numCache>
            </c:numRef>
          </c:cat>
          <c:val>
            <c:numRef>
              <c:f>'Figures 6 7 9'!$B$2:$B$3235</c:f>
              <c:numCache>
                <c:formatCode>General</c:formatCode>
                <c:ptCount val="3234"/>
                <c:pt idx="0">
                  <c:v>4</c:v>
                </c:pt>
                <c:pt idx="1">
                  <c:v>4</c:v>
                </c:pt>
                <c:pt idx="2">
                  <c:v>4</c:v>
                </c:pt>
                <c:pt idx="3">
                  <c:v>4</c:v>
                </c:pt>
                <c:pt idx="4">
                  <c:v>4</c:v>
                </c:pt>
                <c:pt idx="5">
                  <c:v>4</c:v>
                </c:pt>
                <c:pt idx="6">
                  <c:v>4</c:v>
                </c:pt>
                <c:pt idx="7">
                  <c:v>4</c:v>
                </c:pt>
                <c:pt idx="8">
                  <c:v>4</c:v>
                </c:pt>
                <c:pt idx="9">
                  <c:v>4</c:v>
                </c:pt>
                <c:pt idx="10">
                  <c:v>4</c:v>
                </c:pt>
                <c:pt idx="11">
                  <c:v>4</c:v>
                </c:pt>
                <c:pt idx="12">
                  <c:v>4</c:v>
                </c:pt>
                <c:pt idx="13">
                  <c:v>4</c:v>
                </c:pt>
                <c:pt idx="14">
                  <c:v>4</c:v>
                </c:pt>
                <c:pt idx="15">
                  <c:v>4</c:v>
                </c:pt>
                <c:pt idx="16">
                  <c:v>4</c:v>
                </c:pt>
                <c:pt idx="17">
                  <c:v>4</c:v>
                </c:pt>
                <c:pt idx="18">
                  <c:v>4</c:v>
                </c:pt>
                <c:pt idx="19">
                  <c:v>4</c:v>
                </c:pt>
                <c:pt idx="20">
                  <c:v>4</c:v>
                </c:pt>
                <c:pt idx="21">
                  <c:v>4</c:v>
                </c:pt>
                <c:pt idx="22">
                  <c:v>4</c:v>
                </c:pt>
                <c:pt idx="23">
                  <c:v>4.25</c:v>
                </c:pt>
                <c:pt idx="24">
                  <c:v>4.25</c:v>
                </c:pt>
                <c:pt idx="25">
                  <c:v>4.25</c:v>
                </c:pt>
                <c:pt idx="26">
                  <c:v>4.25</c:v>
                </c:pt>
                <c:pt idx="27">
                  <c:v>4.25</c:v>
                </c:pt>
                <c:pt idx="28">
                  <c:v>4.25</c:v>
                </c:pt>
                <c:pt idx="29">
                  <c:v>4.25</c:v>
                </c:pt>
                <c:pt idx="30">
                  <c:v>4.25</c:v>
                </c:pt>
                <c:pt idx="31">
                  <c:v>4.25</c:v>
                </c:pt>
                <c:pt idx="32">
                  <c:v>4.25</c:v>
                </c:pt>
                <c:pt idx="33">
                  <c:v>4.25</c:v>
                </c:pt>
                <c:pt idx="34">
                  <c:v>4.25</c:v>
                </c:pt>
                <c:pt idx="35">
                  <c:v>4.25</c:v>
                </c:pt>
                <c:pt idx="36">
                  <c:v>4.25</c:v>
                </c:pt>
                <c:pt idx="37">
                  <c:v>4.25</c:v>
                </c:pt>
                <c:pt idx="38">
                  <c:v>4.25</c:v>
                </c:pt>
                <c:pt idx="39">
                  <c:v>4.25</c:v>
                </c:pt>
                <c:pt idx="40">
                  <c:v>4.25</c:v>
                </c:pt>
                <c:pt idx="41">
                  <c:v>4.25</c:v>
                </c:pt>
                <c:pt idx="42">
                  <c:v>4.25</c:v>
                </c:pt>
                <c:pt idx="43">
                  <c:v>4.25</c:v>
                </c:pt>
                <c:pt idx="44">
                  <c:v>4.25</c:v>
                </c:pt>
                <c:pt idx="45">
                  <c:v>4.25</c:v>
                </c:pt>
                <c:pt idx="46">
                  <c:v>4.25</c:v>
                </c:pt>
                <c:pt idx="47">
                  <c:v>4.25</c:v>
                </c:pt>
                <c:pt idx="48">
                  <c:v>4.25</c:v>
                </c:pt>
                <c:pt idx="49">
                  <c:v>4.25</c:v>
                </c:pt>
                <c:pt idx="50">
                  <c:v>4.25</c:v>
                </c:pt>
                <c:pt idx="51">
                  <c:v>4.25</c:v>
                </c:pt>
                <c:pt idx="52">
                  <c:v>4.25</c:v>
                </c:pt>
                <c:pt idx="53">
                  <c:v>4.25</c:v>
                </c:pt>
                <c:pt idx="54">
                  <c:v>4.5</c:v>
                </c:pt>
                <c:pt idx="55">
                  <c:v>4.5</c:v>
                </c:pt>
                <c:pt idx="56">
                  <c:v>4.5</c:v>
                </c:pt>
                <c:pt idx="57">
                  <c:v>4.5</c:v>
                </c:pt>
                <c:pt idx="58">
                  <c:v>4.5</c:v>
                </c:pt>
                <c:pt idx="59">
                  <c:v>4.5</c:v>
                </c:pt>
                <c:pt idx="60">
                  <c:v>4.5</c:v>
                </c:pt>
                <c:pt idx="61">
                  <c:v>4.5</c:v>
                </c:pt>
                <c:pt idx="62">
                  <c:v>4.5</c:v>
                </c:pt>
                <c:pt idx="63">
                  <c:v>4.5</c:v>
                </c:pt>
                <c:pt idx="64">
                  <c:v>4.5</c:v>
                </c:pt>
                <c:pt idx="65">
                  <c:v>4.5</c:v>
                </c:pt>
                <c:pt idx="66">
                  <c:v>4.5</c:v>
                </c:pt>
                <c:pt idx="67">
                  <c:v>4.5</c:v>
                </c:pt>
                <c:pt idx="68">
                  <c:v>4.5</c:v>
                </c:pt>
                <c:pt idx="69">
                  <c:v>4.5</c:v>
                </c:pt>
                <c:pt idx="70">
                  <c:v>4.5</c:v>
                </c:pt>
                <c:pt idx="71">
                  <c:v>4.5</c:v>
                </c:pt>
                <c:pt idx="72">
                  <c:v>4.5</c:v>
                </c:pt>
                <c:pt idx="73">
                  <c:v>4.5</c:v>
                </c:pt>
                <c:pt idx="74">
                  <c:v>4.5</c:v>
                </c:pt>
                <c:pt idx="75">
                  <c:v>4.5</c:v>
                </c:pt>
                <c:pt idx="76">
                  <c:v>4.5</c:v>
                </c:pt>
                <c:pt idx="77">
                  <c:v>4.5</c:v>
                </c:pt>
                <c:pt idx="78">
                  <c:v>4.5</c:v>
                </c:pt>
                <c:pt idx="79">
                  <c:v>4.5</c:v>
                </c:pt>
                <c:pt idx="80">
                  <c:v>4.5</c:v>
                </c:pt>
                <c:pt idx="81">
                  <c:v>4.5</c:v>
                </c:pt>
                <c:pt idx="82">
                  <c:v>4.5</c:v>
                </c:pt>
                <c:pt idx="83">
                  <c:v>4.75</c:v>
                </c:pt>
                <c:pt idx="84">
                  <c:v>4.75</c:v>
                </c:pt>
                <c:pt idx="85">
                  <c:v>4.75</c:v>
                </c:pt>
                <c:pt idx="86">
                  <c:v>4.75</c:v>
                </c:pt>
                <c:pt idx="87">
                  <c:v>4.75</c:v>
                </c:pt>
                <c:pt idx="88">
                  <c:v>4.75</c:v>
                </c:pt>
                <c:pt idx="89">
                  <c:v>4.75</c:v>
                </c:pt>
                <c:pt idx="90">
                  <c:v>4.75</c:v>
                </c:pt>
                <c:pt idx="91">
                  <c:v>4.75</c:v>
                </c:pt>
                <c:pt idx="92">
                  <c:v>4.75</c:v>
                </c:pt>
                <c:pt idx="93">
                  <c:v>4.75</c:v>
                </c:pt>
                <c:pt idx="94">
                  <c:v>4.75</c:v>
                </c:pt>
                <c:pt idx="95">
                  <c:v>4.75</c:v>
                </c:pt>
                <c:pt idx="96">
                  <c:v>4.75</c:v>
                </c:pt>
                <c:pt idx="97">
                  <c:v>4.75</c:v>
                </c:pt>
                <c:pt idx="98">
                  <c:v>4.75</c:v>
                </c:pt>
                <c:pt idx="99">
                  <c:v>4.75</c:v>
                </c:pt>
                <c:pt idx="100">
                  <c:v>4.75</c:v>
                </c:pt>
                <c:pt idx="101">
                  <c:v>4.75</c:v>
                </c:pt>
                <c:pt idx="102">
                  <c:v>4.75</c:v>
                </c:pt>
                <c:pt idx="103">
                  <c:v>4.75</c:v>
                </c:pt>
                <c:pt idx="104">
                  <c:v>4.75</c:v>
                </c:pt>
                <c:pt idx="105">
                  <c:v>4.75</c:v>
                </c:pt>
                <c:pt idx="106">
                  <c:v>4.75</c:v>
                </c:pt>
                <c:pt idx="107">
                  <c:v>4.75</c:v>
                </c:pt>
                <c:pt idx="108">
                  <c:v>4.75</c:v>
                </c:pt>
                <c:pt idx="109">
                  <c:v>4.75</c:v>
                </c:pt>
                <c:pt idx="110">
                  <c:v>4.75</c:v>
                </c:pt>
                <c:pt idx="111">
                  <c:v>4.75</c:v>
                </c:pt>
                <c:pt idx="112">
                  <c:v>4.75</c:v>
                </c:pt>
                <c:pt idx="113">
                  <c:v>4.75</c:v>
                </c:pt>
                <c:pt idx="114">
                  <c:v>5.25</c:v>
                </c:pt>
                <c:pt idx="115">
                  <c:v>5.25</c:v>
                </c:pt>
                <c:pt idx="116">
                  <c:v>5.25</c:v>
                </c:pt>
                <c:pt idx="117">
                  <c:v>5.25</c:v>
                </c:pt>
                <c:pt idx="118">
                  <c:v>5.25</c:v>
                </c:pt>
                <c:pt idx="119">
                  <c:v>5.25</c:v>
                </c:pt>
                <c:pt idx="120">
                  <c:v>5.25</c:v>
                </c:pt>
                <c:pt idx="121">
                  <c:v>5.25</c:v>
                </c:pt>
                <c:pt idx="122">
                  <c:v>5.25</c:v>
                </c:pt>
                <c:pt idx="123">
                  <c:v>5.25</c:v>
                </c:pt>
                <c:pt idx="124">
                  <c:v>5.25</c:v>
                </c:pt>
                <c:pt idx="125">
                  <c:v>5.25</c:v>
                </c:pt>
                <c:pt idx="126">
                  <c:v>5.25</c:v>
                </c:pt>
                <c:pt idx="127">
                  <c:v>5.25</c:v>
                </c:pt>
                <c:pt idx="128">
                  <c:v>5.25</c:v>
                </c:pt>
                <c:pt idx="129">
                  <c:v>5.25</c:v>
                </c:pt>
                <c:pt idx="130">
                  <c:v>5.25</c:v>
                </c:pt>
                <c:pt idx="131">
                  <c:v>5.25</c:v>
                </c:pt>
                <c:pt idx="132">
                  <c:v>5.25</c:v>
                </c:pt>
                <c:pt idx="133">
                  <c:v>5.25</c:v>
                </c:pt>
                <c:pt idx="134">
                  <c:v>5.25</c:v>
                </c:pt>
                <c:pt idx="135">
                  <c:v>5.25</c:v>
                </c:pt>
                <c:pt idx="136">
                  <c:v>5.25</c:v>
                </c:pt>
                <c:pt idx="137">
                  <c:v>5.25</c:v>
                </c:pt>
                <c:pt idx="138">
                  <c:v>5.25</c:v>
                </c:pt>
                <c:pt idx="139">
                  <c:v>5.25</c:v>
                </c:pt>
                <c:pt idx="140">
                  <c:v>5.25</c:v>
                </c:pt>
                <c:pt idx="141">
                  <c:v>5.25</c:v>
                </c:pt>
                <c:pt idx="142">
                  <c:v>5.25</c:v>
                </c:pt>
                <c:pt idx="143">
                  <c:v>5.25</c:v>
                </c:pt>
                <c:pt idx="144">
                  <c:v>5.25</c:v>
                </c:pt>
                <c:pt idx="145">
                  <c:v>5.25</c:v>
                </c:pt>
                <c:pt idx="146">
                  <c:v>5.25</c:v>
                </c:pt>
                <c:pt idx="147">
                  <c:v>5.25</c:v>
                </c:pt>
                <c:pt idx="148">
                  <c:v>5.25</c:v>
                </c:pt>
                <c:pt idx="149">
                  <c:v>5.25</c:v>
                </c:pt>
                <c:pt idx="150">
                  <c:v>5.25</c:v>
                </c:pt>
                <c:pt idx="151">
                  <c:v>5.25</c:v>
                </c:pt>
                <c:pt idx="152">
                  <c:v>5.25</c:v>
                </c:pt>
                <c:pt idx="153">
                  <c:v>5.25</c:v>
                </c:pt>
                <c:pt idx="154">
                  <c:v>5.25</c:v>
                </c:pt>
                <c:pt idx="155">
                  <c:v>5.25</c:v>
                </c:pt>
                <c:pt idx="156">
                  <c:v>5.25</c:v>
                </c:pt>
                <c:pt idx="157">
                  <c:v>5.25</c:v>
                </c:pt>
                <c:pt idx="158">
                  <c:v>5.25</c:v>
                </c:pt>
                <c:pt idx="159">
                  <c:v>5.25</c:v>
                </c:pt>
                <c:pt idx="160">
                  <c:v>5.25</c:v>
                </c:pt>
                <c:pt idx="161">
                  <c:v>5.25</c:v>
                </c:pt>
                <c:pt idx="162">
                  <c:v>5.25</c:v>
                </c:pt>
                <c:pt idx="163">
                  <c:v>5.25</c:v>
                </c:pt>
                <c:pt idx="164">
                  <c:v>5.25</c:v>
                </c:pt>
                <c:pt idx="165">
                  <c:v>5.25</c:v>
                </c:pt>
                <c:pt idx="166">
                  <c:v>5.25</c:v>
                </c:pt>
                <c:pt idx="167">
                  <c:v>5.25</c:v>
                </c:pt>
                <c:pt idx="168">
                  <c:v>5.25</c:v>
                </c:pt>
                <c:pt idx="169">
                  <c:v>5.25</c:v>
                </c:pt>
                <c:pt idx="170">
                  <c:v>5.25</c:v>
                </c:pt>
                <c:pt idx="171">
                  <c:v>5.25</c:v>
                </c:pt>
                <c:pt idx="172">
                  <c:v>5.25</c:v>
                </c:pt>
                <c:pt idx="173">
                  <c:v>5.25</c:v>
                </c:pt>
                <c:pt idx="174">
                  <c:v>5.5</c:v>
                </c:pt>
                <c:pt idx="175">
                  <c:v>5.5</c:v>
                </c:pt>
                <c:pt idx="176">
                  <c:v>5.5</c:v>
                </c:pt>
                <c:pt idx="177">
                  <c:v>5.5</c:v>
                </c:pt>
                <c:pt idx="178">
                  <c:v>5.5</c:v>
                </c:pt>
                <c:pt idx="179">
                  <c:v>5.5</c:v>
                </c:pt>
                <c:pt idx="180">
                  <c:v>5.5</c:v>
                </c:pt>
                <c:pt idx="181">
                  <c:v>5.5</c:v>
                </c:pt>
                <c:pt idx="182">
                  <c:v>5.5</c:v>
                </c:pt>
                <c:pt idx="183">
                  <c:v>5.5</c:v>
                </c:pt>
                <c:pt idx="184">
                  <c:v>5.5</c:v>
                </c:pt>
                <c:pt idx="185">
                  <c:v>5.5</c:v>
                </c:pt>
                <c:pt idx="186">
                  <c:v>5.5</c:v>
                </c:pt>
                <c:pt idx="187">
                  <c:v>5.5</c:v>
                </c:pt>
                <c:pt idx="188">
                  <c:v>5.5</c:v>
                </c:pt>
                <c:pt idx="189">
                  <c:v>5.5</c:v>
                </c:pt>
                <c:pt idx="190">
                  <c:v>5.5</c:v>
                </c:pt>
                <c:pt idx="191">
                  <c:v>5.5</c:v>
                </c:pt>
                <c:pt idx="192">
                  <c:v>5.5</c:v>
                </c:pt>
                <c:pt idx="193">
                  <c:v>5.5</c:v>
                </c:pt>
                <c:pt idx="194">
                  <c:v>5.5</c:v>
                </c:pt>
                <c:pt idx="195">
                  <c:v>5.5</c:v>
                </c:pt>
                <c:pt idx="196">
                  <c:v>5.5</c:v>
                </c:pt>
                <c:pt idx="197">
                  <c:v>5.5</c:v>
                </c:pt>
                <c:pt idx="198">
                  <c:v>5.5</c:v>
                </c:pt>
                <c:pt idx="199">
                  <c:v>5.75</c:v>
                </c:pt>
                <c:pt idx="200">
                  <c:v>5.75</c:v>
                </c:pt>
                <c:pt idx="201">
                  <c:v>5.75</c:v>
                </c:pt>
                <c:pt idx="202">
                  <c:v>5.75</c:v>
                </c:pt>
                <c:pt idx="203">
                  <c:v>5.75</c:v>
                </c:pt>
                <c:pt idx="204">
                  <c:v>5.75</c:v>
                </c:pt>
                <c:pt idx="205">
                  <c:v>5.75</c:v>
                </c:pt>
                <c:pt idx="206">
                  <c:v>5.75</c:v>
                </c:pt>
                <c:pt idx="207">
                  <c:v>5.75</c:v>
                </c:pt>
                <c:pt idx="208">
                  <c:v>5.75</c:v>
                </c:pt>
                <c:pt idx="209">
                  <c:v>5.75</c:v>
                </c:pt>
                <c:pt idx="210">
                  <c:v>5.75</c:v>
                </c:pt>
                <c:pt idx="211">
                  <c:v>5.75</c:v>
                </c:pt>
                <c:pt idx="212">
                  <c:v>5.75</c:v>
                </c:pt>
                <c:pt idx="213">
                  <c:v>5.75</c:v>
                </c:pt>
                <c:pt idx="214">
                  <c:v>5.75</c:v>
                </c:pt>
                <c:pt idx="215">
                  <c:v>5.75</c:v>
                </c:pt>
                <c:pt idx="216">
                  <c:v>5.75</c:v>
                </c:pt>
                <c:pt idx="217">
                  <c:v>5.75</c:v>
                </c:pt>
                <c:pt idx="218">
                  <c:v>5.75</c:v>
                </c:pt>
                <c:pt idx="219">
                  <c:v>5.75</c:v>
                </c:pt>
                <c:pt idx="220">
                  <c:v>5.75</c:v>
                </c:pt>
                <c:pt idx="221">
                  <c:v>5.75</c:v>
                </c:pt>
                <c:pt idx="222">
                  <c:v>5.75</c:v>
                </c:pt>
                <c:pt idx="223">
                  <c:v>5.75</c:v>
                </c:pt>
                <c:pt idx="224">
                  <c:v>5.75</c:v>
                </c:pt>
                <c:pt idx="225">
                  <c:v>5.75</c:v>
                </c:pt>
                <c:pt idx="226">
                  <c:v>5.75</c:v>
                </c:pt>
                <c:pt idx="227">
                  <c:v>5.75</c:v>
                </c:pt>
                <c:pt idx="228">
                  <c:v>5.75</c:v>
                </c:pt>
                <c:pt idx="229">
                  <c:v>5.75</c:v>
                </c:pt>
                <c:pt idx="230">
                  <c:v>5.75</c:v>
                </c:pt>
                <c:pt idx="231">
                  <c:v>5.75</c:v>
                </c:pt>
                <c:pt idx="232">
                  <c:v>5.75</c:v>
                </c:pt>
                <c:pt idx="233">
                  <c:v>5.75</c:v>
                </c:pt>
                <c:pt idx="234">
                  <c:v>5.75</c:v>
                </c:pt>
                <c:pt idx="235">
                  <c:v>5.75</c:v>
                </c:pt>
                <c:pt idx="236">
                  <c:v>5.75</c:v>
                </c:pt>
                <c:pt idx="237">
                  <c:v>5.75</c:v>
                </c:pt>
                <c:pt idx="238">
                  <c:v>5.75</c:v>
                </c:pt>
                <c:pt idx="239">
                  <c:v>5.75</c:v>
                </c:pt>
                <c:pt idx="240">
                  <c:v>5.75</c:v>
                </c:pt>
                <c:pt idx="241">
                  <c:v>5.75</c:v>
                </c:pt>
                <c:pt idx="242">
                  <c:v>5.75</c:v>
                </c:pt>
                <c:pt idx="243">
                  <c:v>5.75</c:v>
                </c:pt>
                <c:pt idx="244">
                  <c:v>5.75</c:v>
                </c:pt>
                <c:pt idx="245">
                  <c:v>5.75</c:v>
                </c:pt>
                <c:pt idx="246">
                  <c:v>5.75</c:v>
                </c:pt>
                <c:pt idx="247">
                  <c:v>5.75</c:v>
                </c:pt>
                <c:pt idx="248">
                  <c:v>5.75</c:v>
                </c:pt>
                <c:pt idx="249">
                  <c:v>5.75</c:v>
                </c:pt>
                <c:pt idx="250">
                  <c:v>5.75</c:v>
                </c:pt>
                <c:pt idx="251">
                  <c:v>5.75</c:v>
                </c:pt>
                <c:pt idx="252">
                  <c:v>5.75</c:v>
                </c:pt>
                <c:pt idx="253">
                  <c:v>5.75</c:v>
                </c:pt>
                <c:pt idx="254">
                  <c:v>5.75</c:v>
                </c:pt>
                <c:pt idx="255">
                  <c:v>5.75</c:v>
                </c:pt>
                <c:pt idx="256">
                  <c:v>5.75</c:v>
                </c:pt>
                <c:pt idx="257">
                  <c:v>5.75</c:v>
                </c:pt>
                <c:pt idx="258">
                  <c:v>5.75</c:v>
                </c:pt>
                <c:pt idx="259">
                  <c:v>5.75</c:v>
                </c:pt>
                <c:pt idx="260">
                  <c:v>5.75</c:v>
                </c:pt>
                <c:pt idx="261">
                  <c:v>5.75</c:v>
                </c:pt>
                <c:pt idx="262">
                  <c:v>5.75</c:v>
                </c:pt>
                <c:pt idx="263">
                  <c:v>5.75</c:v>
                </c:pt>
                <c:pt idx="264">
                  <c:v>5.75</c:v>
                </c:pt>
                <c:pt idx="265">
                  <c:v>5.75</c:v>
                </c:pt>
                <c:pt idx="266">
                  <c:v>5.75</c:v>
                </c:pt>
                <c:pt idx="267">
                  <c:v>5.75</c:v>
                </c:pt>
                <c:pt idx="268">
                  <c:v>5.75</c:v>
                </c:pt>
                <c:pt idx="269">
                  <c:v>5.75</c:v>
                </c:pt>
                <c:pt idx="270">
                  <c:v>5.75</c:v>
                </c:pt>
                <c:pt idx="271">
                  <c:v>5.75</c:v>
                </c:pt>
                <c:pt idx="272">
                  <c:v>5.75</c:v>
                </c:pt>
                <c:pt idx="273">
                  <c:v>5.75</c:v>
                </c:pt>
                <c:pt idx="274">
                  <c:v>5.75</c:v>
                </c:pt>
                <c:pt idx="275">
                  <c:v>5.75</c:v>
                </c:pt>
                <c:pt idx="276">
                  <c:v>5.75</c:v>
                </c:pt>
                <c:pt idx="277">
                  <c:v>5.75</c:v>
                </c:pt>
                <c:pt idx="278">
                  <c:v>5.75</c:v>
                </c:pt>
                <c:pt idx="279">
                  <c:v>5.75</c:v>
                </c:pt>
                <c:pt idx="280">
                  <c:v>5.75</c:v>
                </c:pt>
                <c:pt idx="281">
                  <c:v>5.75</c:v>
                </c:pt>
                <c:pt idx="282">
                  <c:v>5.75</c:v>
                </c:pt>
                <c:pt idx="283">
                  <c:v>5.75</c:v>
                </c:pt>
                <c:pt idx="284">
                  <c:v>5.75</c:v>
                </c:pt>
                <c:pt idx="285">
                  <c:v>5.75</c:v>
                </c:pt>
                <c:pt idx="286">
                  <c:v>5.75</c:v>
                </c:pt>
                <c:pt idx="287">
                  <c:v>5.75</c:v>
                </c:pt>
                <c:pt idx="288">
                  <c:v>5.75</c:v>
                </c:pt>
                <c:pt idx="289">
                  <c:v>5.75</c:v>
                </c:pt>
                <c:pt idx="290">
                  <c:v>5.75</c:v>
                </c:pt>
                <c:pt idx="291">
                  <c:v>5.75</c:v>
                </c:pt>
                <c:pt idx="292">
                  <c:v>5.75</c:v>
                </c:pt>
                <c:pt idx="293">
                  <c:v>5.75</c:v>
                </c:pt>
                <c:pt idx="294">
                  <c:v>5.75</c:v>
                </c:pt>
                <c:pt idx="295">
                  <c:v>5.75</c:v>
                </c:pt>
                <c:pt idx="296">
                  <c:v>5.75</c:v>
                </c:pt>
                <c:pt idx="297">
                  <c:v>5.75</c:v>
                </c:pt>
                <c:pt idx="298">
                  <c:v>5.75</c:v>
                </c:pt>
                <c:pt idx="299">
                  <c:v>5.75</c:v>
                </c:pt>
                <c:pt idx="300">
                  <c:v>5.75</c:v>
                </c:pt>
                <c:pt idx="301">
                  <c:v>5.75</c:v>
                </c:pt>
                <c:pt idx="302">
                  <c:v>5.75</c:v>
                </c:pt>
                <c:pt idx="303">
                  <c:v>5.75</c:v>
                </c:pt>
                <c:pt idx="304">
                  <c:v>5.75</c:v>
                </c:pt>
                <c:pt idx="305">
                  <c:v>5.75</c:v>
                </c:pt>
                <c:pt idx="306">
                  <c:v>5.75</c:v>
                </c:pt>
                <c:pt idx="307">
                  <c:v>5.75</c:v>
                </c:pt>
                <c:pt idx="308">
                  <c:v>5.75</c:v>
                </c:pt>
                <c:pt idx="309">
                  <c:v>5.75</c:v>
                </c:pt>
                <c:pt idx="310">
                  <c:v>5.75</c:v>
                </c:pt>
                <c:pt idx="311">
                  <c:v>5.75</c:v>
                </c:pt>
                <c:pt idx="312">
                  <c:v>5.75</c:v>
                </c:pt>
                <c:pt idx="313">
                  <c:v>5.75</c:v>
                </c:pt>
                <c:pt idx="314">
                  <c:v>5.75</c:v>
                </c:pt>
                <c:pt idx="315">
                  <c:v>5.75</c:v>
                </c:pt>
                <c:pt idx="316">
                  <c:v>5.75</c:v>
                </c:pt>
                <c:pt idx="317">
                  <c:v>5.75</c:v>
                </c:pt>
                <c:pt idx="318">
                  <c:v>5.75</c:v>
                </c:pt>
                <c:pt idx="319">
                  <c:v>5.75</c:v>
                </c:pt>
                <c:pt idx="320">
                  <c:v>5.75</c:v>
                </c:pt>
                <c:pt idx="321">
                  <c:v>5.75</c:v>
                </c:pt>
                <c:pt idx="322">
                  <c:v>5.75</c:v>
                </c:pt>
                <c:pt idx="323">
                  <c:v>5.75</c:v>
                </c:pt>
                <c:pt idx="324">
                  <c:v>5.75</c:v>
                </c:pt>
                <c:pt idx="325">
                  <c:v>5.75</c:v>
                </c:pt>
                <c:pt idx="326">
                  <c:v>5.75</c:v>
                </c:pt>
                <c:pt idx="327">
                  <c:v>5.75</c:v>
                </c:pt>
                <c:pt idx="328">
                  <c:v>5.75</c:v>
                </c:pt>
                <c:pt idx="329">
                  <c:v>5.75</c:v>
                </c:pt>
                <c:pt idx="330">
                  <c:v>5.75</c:v>
                </c:pt>
                <c:pt idx="331">
                  <c:v>5.75</c:v>
                </c:pt>
                <c:pt idx="332">
                  <c:v>5.75</c:v>
                </c:pt>
                <c:pt idx="333">
                  <c:v>5.75</c:v>
                </c:pt>
                <c:pt idx="334">
                  <c:v>5.75</c:v>
                </c:pt>
                <c:pt idx="335">
                  <c:v>5.75</c:v>
                </c:pt>
                <c:pt idx="336">
                  <c:v>5.75</c:v>
                </c:pt>
                <c:pt idx="337">
                  <c:v>5.75</c:v>
                </c:pt>
                <c:pt idx="338">
                  <c:v>5.75</c:v>
                </c:pt>
                <c:pt idx="339">
                  <c:v>5.75</c:v>
                </c:pt>
                <c:pt idx="340">
                  <c:v>5.75</c:v>
                </c:pt>
                <c:pt idx="341">
                  <c:v>5.75</c:v>
                </c:pt>
                <c:pt idx="342">
                  <c:v>5.75</c:v>
                </c:pt>
                <c:pt idx="343">
                  <c:v>5.75</c:v>
                </c:pt>
                <c:pt idx="344">
                  <c:v>5.75</c:v>
                </c:pt>
                <c:pt idx="345">
                  <c:v>5.75</c:v>
                </c:pt>
                <c:pt idx="346">
                  <c:v>5.75</c:v>
                </c:pt>
                <c:pt idx="347">
                  <c:v>5.75</c:v>
                </c:pt>
                <c:pt idx="348">
                  <c:v>5.75</c:v>
                </c:pt>
                <c:pt idx="349">
                  <c:v>5.75</c:v>
                </c:pt>
                <c:pt idx="350">
                  <c:v>5.75</c:v>
                </c:pt>
                <c:pt idx="351">
                  <c:v>5.75</c:v>
                </c:pt>
                <c:pt idx="352">
                  <c:v>5.75</c:v>
                </c:pt>
                <c:pt idx="353">
                  <c:v>5.5</c:v>
                </c:pt>
                <c:pt idx="354">
                  <c:v>5.5</c:v>
                </c:pt>
                <c:pt idx="355">
                  <c:v>5.5</c:v>
                </c:pt>
                <c:pt idx="356">
                  <c:v>5.5</c:v>
                </c:pt>
                <c:pt idx="357">
                  <c:v>5.5</c:v>
                </c:pt>
                <c:pt idx="358">
                  <c:v>5.5</c:v>
                </c:pt>
                <c:pt idx="359">
                  <c:v>5.5</c:v>
                </c:pt>
                <c:pt idx="360">
                  <c:v>5.5</c:v>
                </c:pt>
                <c:pt idx="361">
                  <c:v>5.5</c:v>
                </c:pt>
                <c:pt idx="362">
                  <c:v>5.5</c:v>
                </c:pt>
                <c:pt idx="363">
                  <c:v>5.5</c:v>
                </c:pt>
                <c:pt idx="364">
                  <c:v>5.5</c:v>
                </c:pt>
                <c:pt idx="365">
                  <c:v>5.5</c:v>
                </c:pt>
                <c:pt idx="366">
                  <c:v>5.5</c:v>
                </c:pt>
                <c:pt idx="367">
                  <c:v>5.5</c:v>
                </c:pt>
                <c:pt idx="368">
                  <c:v>5.5</c:v>
                </c:pt>
                <c:pt idx="369">
                  <c:v>5.5</c:v>
                </c:pt>
                <c:pt idx="370">
                  <c:v>5.5</c:v>
                </c:pt>
                <c:pt idx="371">
                  <c:v>5.5</c:v>
                </c:pt>
                <c:pt idx="372">
                  <c:v>5.5</c:v>
                </c:pt>
                <c:pt idx="373">
                  <c:v>5.5</c:v>
                </c:pt>
                <c:pt idx="374">
                  <c:v>5.5</c:v>
                </c:pt>
                <c:pt idx="375">
                  <c:v>5.5</c:v>
                </c:pt>
                <c:pt idx="376">
                  <c:v>5.5</c:v>
                </c:pt>
                <c:pt idx="377">
                  <c:v>5.5</c:v>
                </c:pt>
                <c:pt idx="378">
                  <c:v>5.5</c:v>
                </c:pt>
                <c:pt idx="379">
                  <c:v>5.5</c:v>
                </c:pt>
                <c:pt idx="380">
                  <c:v>5.5</c:v>
                </c:pt>
                <c:pt idx="381">
                  <c:v>5.5</c:v>
                </c:pt>
                <c:pt idx="382">
                  <c:v>5.5</c:v>
                </c:pt>
                <c:pt idx="383">
                  <c:v>5.5</c:v>
                </c:pt>
                <c:pt idx="384">
                  <c:v>5.5</c:v>
                </c:pt>
                <c:pt idx="385">
                  <c:v>5.5</c:v>
                </c:pt>
                <c:pt idx="386">
                  <c:v>5.5</c:v>
                </c:pt>
                <c:pt idx="387">
                  <c:v>5.5</c:v>
                </c:pt>
                <c:pt idx="388">
                  <c:v>5.5</c:v>
                </c:pt>
                <c:pt idx="389">
                  <c:v>5.5</c:v>
                </c:pt>
                <c:pt idx="390">
                  <c:v>5.5</c:v>
                </c:pt>
                <c:pt idx="391">
                  <c:v>5.5</c:v>
                </c:pt>
                <c:pt idx="392">
                  <c:v>5.5</c:v>
                </c:pt>
                <c:pt idx="393">
                  <c:v>5.5</c:v>
                </c:pt>
                <c:pt idx="394">
                  <c:v>5.5</c:v>
                </c:pt>
                <c:pt idx="395">
                  <c:v>5.5</c:v>
                </c:pt>
                <c:pt idx="396">
                  <c:v>5.5</c:v>
                </c:pt>
                <c:pt idx="397">
                  <c:v>5.5</c:v>
                </c:pt>
                <c:pt idx="398">
                  <c:v>5.5</c:v>
                </c:pt>
                <c:pt idx="399">
                  <c:v>5.5</c:v>
                </c:pt>
                <c:pt idx="400">
                  <c:v>5.5</c:v>
                </c:pt>
                <c:pt idx="401">
                  <c:v>5.5</c:v>
                </c:pt>
                <c:pt idx="402">
                  <c:v>5.5</c:v>
                </c:pt>
                <c:pt idx="403">
                  <c:v>5.5</c:v>
                </c:pt>
                <c:pt idx="404">
                  <c:v>5.5</c:v>
                </c:pt>
                <c:pt idx="405">
                  <c:v>5.5</c:v>
                </c:pt>
                <c:pt idx="406">
                  <c:v>5.5</c:v>
                </c:pt>
                <c:pt idx="407">
                  <c:v>5.5</c:v>
                </c:pt>
                <c:pt idx="408">
                  <c:v>5.5</c:v>
                </c:pt>
                <c:pt idx="409">
                  <c:v>5.5</c:v>
                </c:pt>
                <c:pt idx="410">
                  <c:v>5.5</c:v>
                </c:pt>
                <c:pt idx="411">
                  <c:v>5.5</c:v>
                </c:pt>
                <c:pt idx="412">
                  <c:v>5.5</c:v>
                </c:pt>
                <c:pt idx="413">
                  <c:v>5.5</c:v>
                </c:pt>
                <c:pt idx="414">
                  <c:v>5.5</c:v>
                </c:pt>
                <c:pt idx="415">
                  <c:v>5.5</c:v>
                </c:pt>
                <c:pt idx="416">
                  <c:v>5.5</c:v>
                </c:pt>
                <c:pt idx="417">
                  <c:v>5.5</c:v>
                </c:pt>
                <c:pt idx="418">
                  <c:v>5.5</c:v>
                </c:pt>
                <c:pt idx="419">
                  <c:v>5.5</c:v>
                </c:pt>
                <c:pt idx="420">
                  <c:v>5.5</c:v>
                </c:pt>
                <c:pt idx="421">
                  <c:v>5.5</c:v>
                </c:pt>
                <c:pt idx="422">
                  <c:v>5.5</c:v>
                </c:pt>
                <c:pt idx="423">
                  <c:v>5.5</c:v>
                </c:pt>
                <c:pt idx="424">
                  <c:v>5.5</c:v>
                </c:pt>
                <c:pt idx="425">
                  <c:v>5.5</c:v>
                </c:pt>
                <c:pt idx="426">
                  <c:v>5.5</c:v>
                </c:pt>
                <c:pt idx="427">
                  <c:v>5.5</c:v>
                </c:pt>
                <c:pt idx="428">
                  <c:v>5.5</c:v>
                </c:pt>
                <c:pt idx="429">
                  <c:v>5.5</c:v>
                </c:pt>
                <c:pt idx="430">
                  <c:v>5.5</c:v>
                </c:pt>
                <c:pt idx="431">
                  <c:v>5.5</c:v>
                </c:pt>
                <c:pt idx="432">
                  <c:v>5.5</c:v>
                </c:pt>
                <c:pt idx="433">
                  <c:v>5.25</c:v>
                </c:pt>
                <c:pt idx="434">
                  <c:v>5.25</c:v>
                </c:pt>
                <c:pt idx="435">
                  <c:v>5.25</c:v>
                </c:pt>
                <c:pt idx="436">
                  <c:v>5.25</c:v>
                </c:pt>
                <c:pt idx="437">
                  <c:v>5.25</c:v>
                </c:pt>
                <c:pt idx="438">
                  <c:v>5.25</c:v>
                </c:pt>
                <c:pt idx="439">
                  <c:v>5.25</c:v>
                </c:pt>
                <c:pt idx="440">
                  <c:v>5.25</c:v>
                </c:pt>
                <c:pt idx="441">
                  <c:v>5.25</c:v>
                </c:pt>
                <c:pt idx="442">
                  <c:v>5.25</c:v>
                </c:pt>
                <c:pt idx="443">
                  <c:v>5.25</c:v>
                </c:pt>
                <c:pt idx="444">
                  <c:v>5.25</c:v>
                </c:pt>
                <c:pt idx="445">
                  <c:v>4.75</c:v>
                </c:pt>
                <c:pt idx="446">
                  <c:v>4.75</c:v>
                </c:pt>
                <c:pt idx="447">
                  <c:v>4.75</c:v>
                </c:pt>
                <c:pt idx="448">
                  <c:v>4.75</c:v>
                </c:pt>
                <c:pt idx="449">
                  <c:v>4.75</c:v>
                </c:pt>
                <c:pt idx="450">
                  <c:v>4.75</c:v>
                </c:pt>
                <c:pt idx="451">
                  <c:v>4.75</c:v>
                </c:pt>
                <c:pt idx="452">
                  <c:v>4.75</c:v>
                </c:pt>
                <c:pt idx="453">
                  <c:v>4.75</c:v>
                </c:pt>
                <c:pt idx="454">
                  <c:v>4.75</c:v>
                </c:pt>
                <c:pt idx="455">
                  <c:v>4.75</c:v>
                </c:pt>
                <c:pt idx="456">
                  <c:v>4.75</c:v>
                </c:pt>
                <c:pt idx="457">
                  <c:v>4.75</c:v>
                </c:pt>
                <c:pt idx="458">
                  <c:v>4.75</c:v>
                </c:pt>
                <c:pt idx="459">
                  <c:v>4.75</c:v>
                </c:pt>
                <c:pt idx="460">
                  <c:v>4.75</c:v>
                </c:pt>
                <c:pt idx="461">
                  <c:v>4.75</c:v>
                </c:pt>
                <c:pt idx="462">
                  <c:v>4.75</c:v>
                </c:pt>
                <c:pt idx="463">
                  <c:v>4.75</c:v>
                </c:pt>
                <c:pt idx="464">
                  <c:v>4.75</c:v>
                </c:pt>
                <c:pt idx="465">
                  <c:v>4.75</c:v>
                </c:pt>
                <c:pt idx="466">
                  <c:v>4.75</c:v>
                </c:pt>
                <c:pt idx="467">
                  <c:v>4.75</c:v>
                </c:pt>
                <c:pt idx="468">
                  <c:v>4.75</c:v>
                </c:pt>
                <c:pt idx="469">
                  <c:v>4.75</c:v>
                </c:pt>
                <c:pt idx="470">
                  <c:v>4.75</c:v>
                </c:pt>
                <c:pt idx="471">
                  <c:v>4.75</c:v>
                </c:pt>
                <c:pt idx="472">
                  <c:v>4.75</c:v>
                </c:pt>
                <c:pt idx="473">
                  <c:v>4.75</c:v>
                </c:pt>
                <c:pt idx="474">
                  <c:v>4.75</c:v>
                </c:pt>
                <c:pt idx="475">
                  <c:v>4.75</c:v>
                </c:pt>
                <c:pt idx="476">
                  <c:v>4.75</c:v>
                </c:pt>
                <c:pt idx="477">
                  <c:v>4.75</c:v>
                </c:pt>
                <c:pt idx="478">
                  <c:v>4.75</c:v>
                </c:pt>
                <c:pt idx="479">
                  <c:v>4.75</c:v>
                </c:pt>
                <c:pt idx="480">
                  <c:v>4.75</c:v>
                </c:pt>
                <c:pt idx="481">
                  <c:v>4.75</c:v>
                </c:pt>
                <c:pt idx="482">
                  <c:v>4.75</c:v>
                </c:pt>
                <c:pt idx="483">
                  <c:v>4.25</c:v>
                </c:pt>
                <c:pt idx="484">
                  <c:v>4.25</c:v>
                </c:pt>
                <c:pt idx="485">
                  <c:v>4.25</c:v>
                </c:pt>
                <c:pt idx="486">
                  <c:v>4.25</c:v>
                </c:pt>
                <c:pt idx="487">
                  <c:v>4.25</c:v>
                </c:pt>
                <c:pt idx="488">
                  <c:v>4.25</c:v>
                </c:pt>
                <c:pt idx="489">
                  <c:v>4.25</c:v>
                </c:pt>
                <c:pt idx="490">
                  <c:v>4.25</c:v>
                </c:pt>
                <c:pt idx="491">
                  <c:v>4.25</c:v>
                </c:pt>
                <c:pt idx="492">
                  <c:v>4.25</c:v>
                </c:pt>
                <c:pt idx="493">
                  <c:v>4.25</c:v>
                </c:pt>
                <c:pt idx="494">
                  <c:v>4.25</c:v>
                </c:pt>
                <c:pt idx="495">
                  <c:v>4.25</c:v>
                </c:pt>
                <c:pt idx="496">
                  <c:v>4.25</c:v>
                </c:pt>
                <c:pt idx="497">
                  <c:v>4.25</c:v>
                </c:pt>
                <c:pt idx="498">
                  <c:v>4.25</c:v>
                </c:pt>
                <c:pt idx="499">
                  <c:v>4.25</c:v>
                </c:pt>
                <c:pt idx="500">
                  <c:v>4.25</c:v>
                </c:pt>
                <c:pt idx="501">
                  <c:v>4.25</c:v>
                </c:pt>
                <c:pt idx="502">
                  <c:v>4.25</c:v>
                </c:pt>
                <c:pt idx="503">
                  <c:v>4.25</c:v>
                </c:pt>
                <c:pt idx="504">
                  <c:v>4.25</c:v>
                </c:pt>
                <c:pt idx="505">
                  <c:v>4.25</c:v>
                </c:pt>
                <c:pt idx="506">
                  <c:v>4.25</c:v>
                </c:pt>
                <c:pt idx="507">
                  <c:v>4.25</c:v>
                </c:pt>
                <c:pt idx="508">
                  <c:v>4.25</c:v>
                </c:pt>
                <c:pt idx="509">
                  <c:v>4.25</c:v>
                </c:pt>
                <c:pt idx="510">
                  <c:v>4.25</c:v>
                </c:pt>
                <c:pt idx="511">
                  <c:v>4.25</c:v>
                </c:pt>
                <c:pt idx="512">
                  <c:v>4.25</c:v>
                </c:pt>
                <c:pt idx="513">
                  <c:v>4.25</c:v>
                </c:pt>
                <c:pt idx="514">
                  <c:v>4.25</c:v>
                </c:pt>
                <c:pt idx="515">
                  <c:v>4.25</c:v>
                </c:pt>
                <c:pt idx="516">
                  <c:v>4.25</c:v>
                </c:pt>
                <c:pt idx="517">
                  <c:v>4.25</c:v>
                </c:pt>
                <c:pt idx="518">
                  <c:v>4.25</c:v>
                </c:pt>
                <c:pt idx="519">
                  <c:v>4.25</c:v>
                </c:pt>
                <c:pt idx="520">
                  <c:v>4.25</c:v>
                </c:pt>
                <c:pt idx="521">
                  <c:v>4.25</c:v>
                </c:pt>
                <c:pt idx="522">
                  <c:v>4.25</c:v>
                </c:pt>
                <c:pt idx="523">
                  <c:v>4.25</c:v>
                </c:pt>
                <c:pt idx="524">
                  <c:v>4.25</c:v>
                </c:pt>
                <c:pt idx="525">
                  <c:v>4.25</c:v>
                </c:pt>
                <c:pt idx="526">
                  <c:v>4.25</c:v>
                </c:pt>
                <c:pt idx="527">
                  <c:v>4.25</c:v>
                </c:pt>
                <c:pt idx="528">
                  <c:v>4.25</c:v>
                </c:pt>
                <c:pt idx="529">
                  <c:v>4.25</c:v>
                </c:pt>
                <c:pt idx="530">
                  <c:v>4.25</c:v>
                </c:pt>
                <c:pt idx="531">
                  <c:v>4.25</c:v>
                </c:pt>
                <c:pt idx="532">
                  <c:v>4.25</c:v>
                </c:pt>
                <c:pt idx="533">
                  <c:v>4.25</c:v>
                </c:pt>
                <c:pt idx="534">
                  <c:v>4.25</c:v>
                </c:pt>
                <c:pt idx="535">
                  <c:v>4.25</c:v>
                </c:pt>
                <c:pt idx="536">
                  <c:v>4.25</c:v>
                </c:pt>
                <c:pt idx="537">
                  <c:v>4.25</c:v>
                </c:pt>
                <c:pt idx="538">
                  <c:v>4.25</c:v>
                </c:pt>
                <c:pt idx="539">
                  <c:v>4.25</c:v>
                </c:pt>
                <c:pt idx="540">
                  <c:v>4.25</c:v>
                </c:pt>
                <c:pt idx="541">
                  <c:v>4.25</c:v>
                </c:pt>
                <c:pt idx="542">
                  <c:v>4.25</c:v>
                </c:pt>
                <c:pt idx="543">
                  <c:v>4.25</c:v>
                </c:pt>
                <c:pt idx="544">
                  <c:v>4.25</c:v>
                </c:pt>
                <c:pt idx="545">
                  <c:v>4.25</c:v>
                </c:pt>
                <c:pt idx="546">
                  <c:v>4.25</c:v>
                </c:pt>
                <c:pt idx="547">
                  <c:v>4.25</c:v>
                </c:pt>
                <c:pt idx="548">
                  <c:v>4.25</c:v>
                </c:pt>
                <c:pt idx="549">
                  <c:v>4.25</c:v>
                </c:pt>
                <c:pt idx="550">
                  <c:v>4.25</c:v>
                </c:pt>
                <c:pt idx="551">
                  <c:v>4.25</c:v>
                </c:pt>
                <c:pt idx="552">
                  <c:v>4.25</c:v>
                </c:pt>
                <c:pt idx="553">
                  <c:v>4.25</c:v>
                </c:pt>
                <c:pt idx="554">
                  <c:v>4.25</c:v>
                </c:pt>
                <c:pt idx="555">
                  <c:v>4.25</c:v>
                </c:pt>
                <c:pt idx="556">
                  <c:v>4.25</c:v>
                </c:pt>
                <c:pt idx="557">
                  <c:v>4.25</c:v>
                </c:pt>
                <c:pt idx="558">
                  <c:v>4.25</c:v>
                </c:pt>
                <c:pt idx="559">
                  <c:v>4.25</c:v>
                </c:pt>
                <c:pt idx="560">
                  <c:v>4.25</c:v>
                </c:pt>
                <c:pt idx="561">
                  <c:v>4.25</c:v>
                </c:pt>
                <c:pt idx="562">
                  <c:v>4.25</c:v>
                </c:pt>
                <c:pt idx="563">
                  <c:v>4.25</c:v>
                </c:pt>
                <c:pt idx="564">
                  <c:v>4.25</c:v>
                </c:pt>
                <c:pt idx="565">
                  <c:v>4.25</c:v>
                </c:pt>
                <c:pt idx="566">
                  <c:v>4.25</c:v>
                </c:pt>
                <c:pt idx="567">
                  <c:v>4.25</c:v>
                </c:pt>
                <c:pt idx="568">
                  <c:v>4.25</c:v>
                </c:pt>
                <c:pt idx="569">
                  <c:v>4.25</c:v>
                </c:pt>
                <c:pt idx="570">
                  <c:v>4.25</c:v>
                </c:pt>
                <c:pt idx="571">
                  <c:v>4.25</c:v>
                </c:pt>
                <c:pt idx="572">
                  <c:v>4.25</c:v>
                </c:pt>
                <c:pt idx="573">
                  <c:v>4.25</c:v>
                </c:pt>
                <c:pt idx="574">
                  <c:v>4.25</c:v>
                </c:pt>
                <c:pt idx="575">
                  <c:v>4.25</c:v>
                </c:pt>
                <c:pt idx="576">
                  <c:v>4.25</c:v>
                </c:pt>
                <c:pt idx="577">
                  <c:v>4.25</c:v>
                </c:pt>
                <c:pt idx="578">
                  <c:v>4.25</c:v>
                </c:pt>
                <c:pt idx="579">
                  <c:v>4.25</c:v>
                </c:pt>
                <c:pt idx="580">
                  <c:v>4.25</c:v>
                </c:pt>
                <c:pt idx="581">
                  <c:v>4.25</c:v>
                </c:pt>
                <c:pt idx="582">
                  <c:v>4.25</c:v>
                </c:pt>
                <c:pt idx="583">
                  <c:v>4.25</c:v>
                </c:pt>
                <c:pt idx="584">
                  <c:v>4.25</c:v>
                </c:pt>
                <c:pt idx="585">
                  <c:v>4.25</c:v>
                </c:pt>
                <c:pt idx="586">
                  <c:v>4.25</c:v>
                </c:pt>
                <c:pt idx="587">
                  <c:v>4.25</c:v>
                </c:pt>
                <c:pt idx="588">
                  <c:v>4.25</c:v>
                </c:pt>
                <c:pt idx="589">
                  <c:v>4.25</c:v>
                </c:pt>
                <c:pt idx="590">
                  <c:v>4.25</c:v>
                </c:pt>
                <c:pt idx="591">
                  <c:v>4.25</c:v>
                </c:pt>
                <c:pt idx="592">
                  <c:v>4.25</c:v>
                </c:pt>
                <c:pt idx="593">
                  <c:v>4.25</c:v>
                </c:pt>
                <c:pt idx="594">
                  <c:v>4.25</c:v>
                </c:pt>
                <c:pt idx="595">
                  <c:v>4.25</c:v>
                </c:pt>
                <c:pt idx="596">
                  <c:v>4.25</c:v>
                </c:pt>
                <c:pt idx="597">
                  <c:v>4.25</c:v>
                </c:pt>
                <c:pt idx="598">
                  <c:v>4.25</c:v>
                </c:pt>
                <c:pt idx="599">
                  <c:v>4.25</c:v>
                </c:pt>
                <c:pt idx="600">
                  <c:v>4.25</c:v>
                </c:pt>
                <c:pt idx="601">
                  <c:v>4.25</c:v>
                </c:pt>
                <c:pt idx="602">
                  <c:v>4.25</c:v>
                </c:pt>
                <c:pt idx="603">
                  <c:v>4.25</c:v>
                </c:pt>
                <c:pt idx="604">
                  <c:v>4.25</c:v>
                </c:pt>
                <c:pt idx="605">
                  <c:v>4.25</c:v>
                </c:pt>
                <c:pt idx="606">
                  <c:v>4.25</c:v>
                </c:pt>
                <c:pt idx="607">
                  <c:v>4.25</c:v>
                </c:pt>
                <c:pt idx="608">
                  <c:v>4.25</c:v>
                </c:pt>
                <c:pt idx="609">
                  <c:v>4.25</c:v>
                </c:pt>
                <c:pt idx="610">
                  <c:v>4.25</c:v>
                </c:pt>
                <c:pt idx="611">
                  <c:v>4.25</c:v>
                </c:pt>
                <c:pt idx="612">
                  <c:v>4.25</c:v>
                </c:pt>
                <c:pt idx="613">
                  <c:v>4.25</c:v>
                </c:pt>
                <c:pt idx="614">
                  <c:v>4.25</c:v>
                </c:pt>
                <c:pt idx="615">
                  <c:v>4.25</c:v>
                </c:pt>
                <c:pt idx="616">
                  <c:v>4.25</c:v>
                </c:pt>
                <c:pt idx="617">
                  <c:v>4.25</c:v>
                </c:pt>
                <c:pt idx="618">
                  <c:v>4.25</c:v>
                </c:pt>
                <c:pt idx="619">
                  <c:v>4.25</c:v>
                </c:pt>
                <c:pt idx="620">
                  <c:v>4.25</c:v>
                </c:pt>
                <c:pt idx="621">
                  <c:v>4.25</c:v>
                </c:pt>
                <c:pt idx="622">
                  <c:v>4.25</c:v>
                </c:pt>
                <c:pt idx="623">
                  <c:v>4.25</c:v>
                </c:pt>
                <c:pt idx="624">
                  <c:v>4.25</c:v>
                </c:pt>
                <c:pt idx="625">
                  <c:v>4.25</c:v>
                </c:pt>
                <c:pt idx="626">
                  <c:v>4.25</c:v>
                </c:pt>
                <c:pt idx="627">
                  <c:v>4.25</c:v>
                </c:pt>
                <c:pt idx="628">
                  <c:v>4.25</c:v>
                </c:pt>
                <c:pt idx="629">
                  <c:v>4.25</c:v>
                </c:pt>
                <c:pt idx="630">
                  <c:v>4.25</c:v>
                </c:pt>
                <c:pt idx="631">
                  <c:v>4.25</c:v>
                </c:pt>
                <c:pt idx="632">
                  <c:v>4.25</c:v>
                </c:pt>
                <c:pt idx="633">
                  <c:v>4.25</c:v>
                </c:pt>
                <c:pt idx="634">
                  <c:v>4.25</c:v>
                </c:pt>
                <c:pt idx="635">
                  <c:v>4.25</c:v>
                </c:pt>
                <c:pt idx="636">
                  <c:v>4.25</c:v>
                </c:pt>
                <c:pt idx="637">
                  <c:v>4.25</c:v>
                </c:pt>
                <c:pt idx="638">
                  <c:v>4.25</c:v>
                </c:pt>
                <c:pt idx="639">
                  <c:v>4.25</c:v>
                </c:pt>
                <c:pt idx="640">
                  <c:v>4.25</c:v>
                </c:pt>
                <c:pt idx="641">
                  <c:v>4.25</c:v>
                </c:pt>
                <c:pt idx="642">
                  <c:v>4.25</c:v>
                </c:pt>
                <c:pt idx="643">
                  <c:v>4.25</c:v>
                </c:pt>
                <c:pt idx="644">
                  <c:v>4.25</c:v>
                </c:pt>
                <c:pt idx="645">
                  <c:v>4.25</c:v>
                </c:pt>
                <c:pt idx="646">
                  <c:v>4.25</c:v>
                </c:pt>
                <c:pt idx="647">
                  <c:v>4.25</c:v>
                </c:pt>
                <c:pt idx="648">
                  <c:v>4.25</c:v>
                </c:pt>
                <c:pt idx="649">
                  <c:v>4.25</c:v>
                </c:pt>
                <c:pt idx="650">
                  <c:v>4.25</c:v>
                </c:pt>
                <c:pt idx="651">
                  <c:v>4.25</c:v>
                </c:pt>
                <c:pt idx="652">
                  <c:v>4.25</c:v>
                </c:pt>
                <c:pt idx="653">
                  <c:v>4.25</c:v>
                </c:pt>
                <c:pt idx="654">
                  <c:v>4.25</c:v>
                </c:pt>
                <c:pt idx="655">
                  <c:v>4.25</c:v>
                </c:pt>
                <c:pt idx="656">
                  <c:v>4.25</c:v>
                </c:pt>
                <c:pt idx="657">
                  <c:v>4.25</c:v>
                </c:pt>
                <c:pt idx="658">
                  <c:v>4.25</c:v>
                </c:pt>
                <c:pt idx="659">
                  <c:v>4.25</c:v>
                </c:pt>
                <c:pt idx="660">
                  <c:v>4.25</c:v>
                </c:pt>
                <c:pt idx="661">
                  <c:v>4.25</c:v>
                </c:pt>
                <c:pt idx="662">
                  <c:v>4.25</c:v>
                </c:pt>
                <c:pt idx="663">
                  <c:v>4.25</c:v>
                </c:pt>
                <c:pt idx="664">
                  <c:v>4.25</c:v>
                </c:pt>
                <c:pt idx="665">
                  <c:v>4.25</c:v>
                </c:pt>
                <c:pt idx="666">
                  <c:v>4.25</c:v>
                </c:pt>
                <c:pt idx="667">
                  <c:v>4.25</c:v>
                </c:pt>
                <c:pt idx="668">
                  <c:v>4.25</c:v>
                </c:pt>
                <c:pt idx="669">
                  <c:v>4.25</c:v>
                </c:pt>
                <c:pt idx="670">
                  <c:v>4.25</c:v>
                </c:pt>
                <c:pt idx="671">
                  <c:v>4.25</c:v>
                </c:pt>
                <c:pt idx="672">
                  <c:v>4.25</c:v>
                </c:pt>
                <c:pt idx="673">
                  <c:v>4.25</c:v>
                </c:pt>
                <c:pt idx="674">
                  <c:v>4.25</c:v>
                </c:pt>
                <c:pt idx="675">
                  <c:v>4.25</c:v>
                </c:pt>
                <c:pt idx="676">
                  <c:v>4.25</c:v>
                </c:pt>
                <c:pt idx="677">
                  <c:v>4.25</c:v>
                </c:pt>
                <c:pt idx="678">
                  <c:v>4.25</c:v>
                </c:pt>
                <c:pt idx="679">
                  <c:v>4.25</c:v>
                </c:pt>
                <c:pt idx="680">
                  <c:v>4.25</c:v>
                </c:pt>
                <c:pt idx="681">
                  <c:v>4.25</c:v>
                </c:pt>
                <c:pt idx="682">
                  <c:v>4.25</c:v>
                </c:pt>
                <c:pt idx="683">
                  <c:v>4.25</c:v>
                </c:pt>
                <c:pt idx="684">
                  <c:v>4.25</c:v>
                </c:pt>
                <c:pt idx="685">
                  <c:v>4.25</c:v>
                </c:pt>
                <c:pt idx="686">
                  <c:v>4.25</c:v>
                </c:pt>
                <c:pt idx="687">
                  <c:v>4.25</c:v>
                </c:pt>
                <c:pt idx="688">
                  <c:v>4.25</c:v>
                </c:pt>
                <c:pt idx="689">
                  <c:v>4.25</c:v>
                </c:pt>
                <c:pt idx="690">
                  <c:v>4.25</c:v>
                </c:pt>
                <c:pt idx="691">
                  <c:v>4.25</c:v>
                </c:pt>
                <c:pt idx="692">
                  <c:v>4.25</c:v>
                </c:pt>
                <c:pt idx="693">
                  <c:v>4.25</c:v>
                </c:pt>
                <c:pt idx="694">
                  <c:v>4.25</c:v>
                </c:pt>
                <c:pt idx="695">
                  <c:v>4.25</c:v>
                </c:pt>
                <c:pt idx="696">
                  <c:v>4.25</c:v>
                </c:pt>
                <c:pt idx="697">
                  <c:v>4.25</c:v>
                </c:pt>
                <c:pt idx="698">
                  <c:v>4.25</c:v>
                </c:pt>
                <c:pt idx="699">
                  <c:v>4.25</c:v>
                </c:pt>
                <c:pt idx="700">
                  <c:v>4.25</c:v>
                </c:pt>
                <c:pt idx="701">
                  <c:v>4.25</c:v>
                </c:pt>
                <c:pt idx="702">
                  <c:v>4.25</c:v>
                </c:pt>
                <c:pt idx="703">
                  <c:v>4.25</c:v>
                </c:pt>
                <c:pt idx="704">
                  <c:v>4.25</c:v>
                </c:pt>
                <c:pt idx="705">
                  <c:v>4.25</c:v>
                </c:pt>
                <c:pt idx="706">
                  <c:v>4.25</c:v>
                </c:pt>
                <c:pt idx="707">
                  <c:v>4.25</c:v>
                </c:pt>
                <c:pt idx="708">
                  <c:v>4.25</c:v>
                </c:pt>
                <c:pt idx="709">
                  <c:v>4.25</c:v>
                </c:pt>
                <c:pt idx="710">
                  <c:v>4.25</c:v>
                </c:pt>
                <c:pt idx="711">
                  <c:v>4.25</c:v>
                </c:pt>
                <c:pt idx="712">
                  <c:v>4.25</c:v>
                </c:pt>
                <c:pt idx="713">
                  <c:v>4.25</c:v>
                </c:pt>
                <c:pt idx="714">
                  <c:v>4.25</c:v>
                </c:pt>
                <c:pt idx="715">
                  <c:v>4.25</c:v>
                </c:pt>
                <c:pt idx="716">
                  <c:v>4.25</c:v>
                </c:pt>
                <c:pt idx="717">
                  <c:v>4.25</c:v>
                </c:pt>
                <c:pt idx="718">
                  <c:v>4.25</c:v>
                </c:pt>
                <c:pt idx="719">
                  <c:v>4.25</c:v>
                </c:pt>
                <c:pt idx="720">
                  <c:v>4.25</c:v>
                </c:pt>
                <c:pt idx="721">
                  <c:v>4.25</c:v>
                </c:pt>
                <c:pt idx="722">
                  <c:v>4.25</c:v>
                </c:pt>
                <c:pt idx="723">
                  <c:v>4.25</c:v>
                </c:pt>
                <c:pt idx="724">
                  <c:v>4.25</c:v>
                </c:pt>
                <c:pt idx="725">
                  <c:v>4.25</c:v>
                </c:pt>
                <c:pt idx="726">
                  <c:v>4.25</c:v>
                </c:pt>
                <c:pt idx="727">
                  <c:v>4.25</c:v>
                </c:pt>
                <c:pt idx="728">
                  <c:v>4.25</c:v>
                </c:pt>
                <c:pt idx="729">
                  <c:v>4.25</c:v>
                </c:pt>
                <c:pt idx="730">
                  <c:v>4.25</c:v>
                </c:pt>
                <c:pt idx="731">
                  <c:v>4.25</c:v>
                </c:pt>
                <c:pt idx="732">
                  <c:v>4.25</c:v>
                </c:pt>
                <c:pt idx="733">
                  <c:v>4.25</c:v>
                </c:pt>
                <c:pt idx="734">
                  <c:v>4.25</c:v>
                </c:pt>
                <c:pt idx="735">
                  <c:v>4.25</c:v>
                </c:pt>
                <c:pt idx="736">
                  <c:v>4.25</c:v>
                </c:pt>
                <c:pt idx="737">
                  <c:v>4.25</c:v>
                </c:pt>
                <c:pt idx="738">
                  <c:v>4.25</c:v>
                </c:pt>
                <c:pt idx="739">
                  <c:v>4.25</c:v>
                </c:pt>
                <c:pt idx="740">
                  <c:v>4.25</c:v>
                </c:pt>
                <c:pt idx="741">
                  <c:v>4.25</c:v>
                </c:pt>
                <c:pt idx="742">
                  <c:v>4.25</c:v>
                </c:pt>
                <c:pt idx="743">
                  <c:v>4.25</c:v>
                </c:pt>
                <c:pt idx="744">
                  <c:v>4.25</c:v>
                </c:pt>
                <c:pt idx="745">
                  <c:v>4.25</c:v>
                </c:pt>
                <c:pt idx="746">
                  <c:v>4.25</c:v>
                </c:pt>
                <c:pt idx="747">
                  <c:v>4.25</c:v>
                </c:pt>
                <c:pt idx="748">
                  <c:v>4.25</c:v>
                </c:pt>
                <c:pt idx="749">
                  <c:v>4.25</c:v>
                </c:pt>
                <c:pt idx="750">
                  <c:v>4.25</c:v>
                </c:pt>
                <c:pt idx="751">
                  <c:v>4.25</c:v>
                </c:pt>
                <c:pt idx="752">
                  <c:v>4.25</c:v>
                </c:pt>
                <c:pt idx="753">
                  <c:v>4.25</c:v>
                </c:pt>
                <c:pt idx="754">
                  <c:v>4.25</c:v>
                </c:pt>
                <c:pt idx="755">
                  <c:v>4.25</c:v>
                </c:pt>
                <c:pt idx="756">
                  <c:v>4.25</c:v>
                </c:pt>
                <c:pt idx="757">
                  <c:v>4.25</c:v>
                </c:pt>
                <c:pt idx="758">
                  <c:v>4.25</c:v>
                </c:pt>
                <c:pt idx="759">
                  <c:v>4.25</c:v>
                </c:pt>
                <c:pt idx="760">
                  <c:v>4.25</c:v>
                </c:pt>
                <c:pt idx="761">
                  <c:v>4.25</c:v>
                </c:pt>
                <c:pt idx="762">
                  <c:v>4.25</c:v>
                </c:pt>
                <c:pt idx="763">
                  <c:v>4.25</c:v>
                </c:pt>
                <c:pt idx="764">
                  <c:v>3.75</c:v>
                </c:pt>
                <c:pt idx="765">
                  <c:v>3.75</c:v>
                </c:pt>
                <c:pt idx="766">
                  <c:v>3.75</c:v>
                </c:pt>
                <c:pt idx="767">
                  <c:v>3.75</c:v>
                </c:pt>
                <c:pt idx="768">
                  <c:v>3.75</c:v>
                </c:pt>
                <c:pt idx="769">
                  <c:v>3.75</c:v>
                </c:pt>
                <c:pt idx="770">
                  <c:v>3.75</c:v>
                </c:pt>
                <c:pt idx="771">
                  <c:v>3.75</c:v>
                </c:pt>
                <c:pt idx="772">
                  <c:v>3.75</c:v>
                </c:pt>
                <c:pt idx="773">
                  <c:v>3.75</c:v>
                </c:pt>
                <c:pt idx="774">
                  <c:v>3.75</c:v>
                </c:pt>
                <c:pt idx="775">
                  <c:v>3.75</c:v>
                </c:pt>
                <c:pt idx="776">
                  <c:v>3.75</c:v>
                </c:pt>
                <c:pt idx="777">
                  <c:v>3.75</c:v>
                </c:pt>
                <c:pt idx="778">
                  <c:v>3.75</c:v>
                </c:pt>
                <c:pt idx="779">
                  <c:v>3.75</c:v>
                </c:pt>
                <c:pt idx="780">
                  <c:v>3.75</c:v>
                </c:pt>
                <c:pt idx="781">
                  <c:v>3.75</c:v>
                </c:pt>
                <c:pt idx="782">
                  <c:v>3.75</c:v>
                </c:pt>
                <c:pt idx="783">
                  <c:v>3.75</c:v>
                </c:pt>
                <c:pt idx="784">
                  <c:v>3.75</c:v>
                </c:pt>
                <c:pt idx="785">
                  <c:v>3.75</c:v>
                </c:pt>
                <c:pt idx="786">
                  <c:v>3.75</c:v>
                </c:pt>
                <c:pt idx="787">
                  <c:v>3.75</c:v>
                </c:pt>
                <c:pt idx="788">
                  <c:v>3.75</c:v>
                </c:pt>
                <c:pt idx="789">
                  <c:v>3.75</c:v>
                </c:pt>
                <c:pt idx="790">
                  <c:v>3.75</c:v>
                </c:pt>
                <c:pt idx="791">
                  <c:v>3.75</c:v>
                </c:pt>
                <c:pt idx="792">
                  <c:v>3.75</c:v>
                </c:pt>
                <c:pt idx="793">
                  <c:v>3.75</c:v>
                </c:pt>
                <c:pt idx="794">
                  <c:v>3.75</c:v>
                </c:pt>
                <c:pt idx="795">
                  <c:v>3.75</c:v>
                </c:pt>
                <c:pt idx="796">
                  <c:v>3.75</c:v>
                </c:pt>
                <c:pt idx="797">
                  <c:v>3.75</c:v>
                </c:pt>
                <c:pt idx="798">
                  <c:v>3.75</c:v>
                </c:pt>
                <c:pt idx="799">
                  <c:v>3.75</c:v>
                </c:pt>
                <c:pt idx="800">
                  <c:v>3.75</c:v>
                </c:pt>
                <c:pt idx="801">
                  <c:v>3.75</c:v>
                </c:pt>
                <c:pt idx="802">
                  <c:v>3.75</c:v>
                </c:pt>
                <c:pt idx="803">
                  <c:v>3.75</c:v>
                </c:pt>
                <c:pt idx="804">
                  <c:v>3.75</c:v>
                </c:pt>
                <c:pt idx="805">
                  <c:v>3.75</c:v>
                </c:pt>
                <c:pt idx="806">
                  <c:v>3.75</c:v>
                </c:pt>
                <c:pt idx="807">
                  <c:v>3.75</c:v>
                </c:pt>
                <c:pt idx="808">
                  <c:v>3.75</c:v>
                </c:pt>
                <c:pt idx="809">
                  <c:v>3.75</c:v>
                </c:pt>
                <c:pt idx="810">
                  <c:v>3.75</c:v>
                </c:pt>
                <c:pt idx="811">
                  <c:v>3.75</c:v>
                </c:pt>
                <c:pt idx="812">
                  <c:v>3.75</c:v>
                </c:pt>
                <c:pt idx="813">
                  <c:v>3.75</c:v>
                </c:pt>
                <c:pt idx="814">
                  <c:v>3.75</c:v>
                </c:pt>
                <c:pt idx="815">
                  <c:v>3.75</c:v>
                </c:pt>
                <c:pt idx="816">
                  <c:v>3.75</c:v>
                </c:pt>
                <c:pt idx="817">
                  <c:v>3.75</c:v>
                </c:pt>
                <c:pt idx="818">
                  <c:v>3.75</c:v>
                </c:pt>
                <c:pt idx="819">
                  <c:v>3.75</c:v>
                </c:pt>
                <c:pt idx="820">
                  <c:v>3.75</c:v>
                </c:pt>
                <c:pt idx="821">
                  <c:v>3.75</c:v>
                </c:pt>
                <c:pt idx="822">
                  <c:v>3.75</c:v>
                </c:pt>
                <c:pt idx="823">
                  <c:v>3.75</c:v>
                </c:pt>
                <c:pt idx="824">
                  <c:v>3.75</c:v>
                </c:pt>
                <c:pt idx="825">
                  <c:v>3.75</c:v>
                </c:pt>
                <c:pt idx="826">
                  <c:v>3.75</c:v>
                </c:pt>
                <c:pt idx="827">
                  <c:v>3.75</c:v>
                </c:pt>
                <c:pt idx="828">
                  <c:v>3.5</c:v>
                </c:pt>
                <c:pt idx="829">
                  <c:v>3.5</c:v>
                </c:pt>
                <c:pt idx="830">
                  <c:v>3.5</c:v>
                </c:pt>
                <c:pt idx="831">
                  <c:v>3.5</c:v>
                </c:pt>
                <c:pt idx="832">
                  <c:v>3.5</c:v>
                </c:pt>
                <c:pt idx="833">
                  <c:v>3.5</c:v>
                </c:pt>
                <c:pt idx="834">
                  <c:v>3.5</c:v>
                </c:pt>
                <c:pt idx="835">
                  <c:v>3.5</c:v>
                </c:pt>
                <c:pt idx="836">
                  <c:v>3.5</c:v>
                </c:pt>
                <c:pt idx="837">
                  <c:v>3.5</c:v>
                </c:pt>
                <c:pt idx="838">
                  <c:v>3.5</c:v>
                </c:pt>
                <c:pt idx="839">
                  <c:v>3.5</c:v>
                </c:pt>
                <c:pt idx="840">
                  <c:v>3.5</c:v>
                </c:pt>
                <c:pt idx="841">
                  <c:v>3.5</c:v>
                </c:pt>
                <c:pt idx="842">
                  <c:v>3.5</c:v>
                </c:pt>
                <c:pt idx="843">
                  <c:v>3.5</c:v>
                </c:pt>
                <c:pt idx="844">
                  <c:v>3.5</c:v>
                </c:pt>
                <c:pt idx="845">
                  <c:v>3.5</c:v>
                </c:pt>
                <c:pt idx="846">
                  <c:v>3.5</c:v>
                </c:pt>
                <c:pt idx="847">
                  <c:v>3.5</c:v>
                </c:pt>
                <c:pt idx="848">
                  <c:v>3.5</c:v>
                </c:pt>
                <c:pt idx="849">
                  <c:v>3.5</c:v>
                </c:pt>
                <c:pt idx="850">
                  <c:v>3.5</c:v>
                </c:pt>
                <c:pt idx="851">
                  <c:v>3.5</c:v>
                </c:pt>
                <c:pt idx="852">
                  <c:v>3.5</c:v>
                </c:pt>
                <c:pt idx="853">
                  <c:v>3.5</c:v>
                </c:pt>
                <c:pt idx="854">
                  <c:v>3.5</c:v>
                </c:pt>
                <c:pt idx="855">
                  <c:v>3.5</c:v>
                </c:pt>
                <c:pt idx="856">
                  <c:v>3.5</c:v>
                </c:pt>
                <c:pt idx="857">
                  <c:v>3.5</c:v>
                </c:pt>
                <c:pt idx="858">
                  <c:v>3.5</c:v>
                </c:pt>
                <c:pt idx="859">
                  <c:v>3.5</c:v>
                </c:pt>
                <c:pt idx="860">
                  <c:v>3.5</c:v>
                </c:pt>
                <c:pt idx="861">
                  <c:v>3.5</c:v>
                </c:pt>
                <c:pt idx="862">
                  <c:v>3.5</c:v>
                </c:pt>
                <c:pt idx="863">
                  <c:v>3.5</c:v>
                </c:pt>
                <c:pt idx="864">
                  <c:v>3.5</c:v>
                </c:pt>
                <c:pt idx="865">
                  <c:v>3.5</c:v>
                </c:pt>
                <c:pt idx="866">
                  <c:v>3.5</c:v>
                </c:pt>
                <c:pt idx="867">
                  <c:v>3.5</c:v>
                </c:pt>
                <c:pt idx="868">
                  <c:v>3.5</c:v>
                </c:pt>
                <c:pt idx="869">
                  <c:v>3.5</c:v>
                </c:pt>
                <c:pt idx="870">
                  <c:v>3.5</c:v>
                </c:pt>
                <c:pt idx="871">
                  <c:v>3.5</c:v>
                </c:pt>
                <c:pt idx="872">
                  <c:v>3.5</c:v>
                </c:pt>
                <c:pt idx="873">
                  <c:v>3.5</c:v>
                </c:pt>
                <c:pt idx="874">
                  <c:v>3.5</c:v>
                </c:pt>
                <c:pt idx="875">
                  <c:v>3.5</c:v>
                </c:pt>
                <c:pt idx="876">
                  <c:v>3.5</c:v>
                </c:pt>
                <c:pt idx="877">
                  <c:v>3.5</c:v>
                </c:pt>
                <c:pt idx="878">
                  <c:v>3.5</c:v>
                </c:pt>
                <c:pt idx="879">
                  <c:v>3.5</c:v>
                </c:pt>
                <c:pt idx="880">
                  <c:v>3.5</c:v>
                </c:pt>
                <c:pt idx="881">
                  <c:v>3.5</c:v>
                </c:pt>
                <c:pt idx="882">
                  <c:v>3.5</c:v>
                </c:pt>
                <c:pt idx="883">
                  <c:v>3.5</c:v>
                </c:pt>
                <c:pt idx="884">
                  <c:v>3.5</c:v>
                </c:pt>
                <c:pt idx="885">
                  <c:v>3.5</c:v>
                </c:pt>
                <c:pt idx="886">
                  <c:v>3.5</c:v>
                </c:pt>
                <c:pt idx="887">
                  <c:v>3.5</c:v>
                </c:pt>
                <c:pt idx="888">
                  <c:v>3.5</c:v>
                </c:pt>
                <c:pt idx="889">
                  <c:v>3.5</c:v>
                </c:pt>
                <c:pt idx="890">
                  <c:v>3.5</c:v>
                </c:pt>
                <c:pt idx="891">
                  <c:v>3.5</c:v>
                </c:pt>
                <c:pt idx="892">
                  <c:v>3.5</c:v>
                </c:pt>
                <c:pt idx="893">
                  <c:v>3</c:v>
                </c:pt>
                <c:pt idx="894">
                  <c:v>3</c:v>
                </c:pt>
                <c:pt idx="895">
                  <c:v>3</c:v>
                </c:pt>
                <c:pt idx="896">
                  <c:v>3</c:v>
                </c:pt>
                <c:pt idx="897">
                  <c:v>3</c:v>
                </c:pt>
                <c:pt idx="898">
                  <c:v>3</c:v>
                </c:pt>
                <c:pt idx="899">
                  <c:v>3</c:v>
                </c:pt>
                <c:pt idx="900">
                  <c:v>3</c:v>
                </c:pt>
                <c:pt idx="901">
                  <c:v>3</c:v>
                </c:pt>
                <c:pt idx="902">
                  <c:v>3</c:v>
                </c:pt>
                <c:pt idx="903">
                  <c:v>3</c:v>
                </c:pt>
                <c:pt idx="904">
                  <c:v>3</c:v>
                </c:pt>
                <c:pt idx="905">
                  <c:v>3</c:v>
                </c:pt>
                <c:pt idx="906">
                  <c:v>3</c:v>
                </c:pt>
                <c:pt idx="907">
                  <c:v>3</c:v>
                </c:pt>
                <c:pt idx="908">
                  <c:v>3</c:v>
                </c:pt>
                <c:pt idx="909">
                  <c:v>3</c:v>
                </c:pt>
                <c:pt idx="910">
                  <c:v>3</c:v>
                </c:pt>
                <c:pt idx="911">
                  <c:v>3</c:v>
                </c:pt>
                <c:pt idx="912">
                  <c:v>3</c:v>
                </c:pt>
                <c:pt idx="913">
                  <c:v>3</c:v>
                </c:pt>
                <c:pt idx="914">
                  <c:v>3</c:v>
                </c:pt>
                <c:pt idx="915">
                  <c:v>3</c:v>
                </c:pt>
                <c:pt idx="916">
                  <c:v>3</c:v>
                </c:pt>
                <c:pt idx="917">
                  <c:v>3</c:v>
                </c:pt>
                <c:pt idx="918">
                  <c:v>3</c:v>
                </c:pt>
                <c:pt idx="919">
                  <c:v>3</c:v>
                </c:pt>
                <c:pt idx="920">
                  <c:v>3</c:v>
                </c:pt>
                <c:pt idx="921">
                  <c:v>3</c:v>
                </c:pt>
                <c:pt idx="922">
                  <c:v>3</c:v>
                </c:pt>
                <c:pt idx="923">
                  <c:v>3</c:v>
                </c:pt>
                <c:pt idx="924">
                  <c:v>3</c:v>
                </c:pt>
                <c:pt idx="925">
                  <c:v>3</c:v>
                </c:pt>
                <c:pt idx="926">
                  <c:v>3</c:v>
                </c:pt>
                <c:pt idx="927">
                  <c:v>3</c:v>
                </c:pt>
                <c:pt idx="928">
                  <c:v>3</c:v>
                </c:pt>
                <c:pt idx="929">
                  <c:v>3</c:v>
                </c:pt>
                <c:pt idx="930">
                  <c:v>3</c:v>
                </c:pt>
                <c:pt idx="931">
                  <c:v>3</c:v>
                </c:pt>
                <c:pt idx="932">
                  <c:v>3</c:v>
                </c:pt>
                <c:pt idx="933">
                  <c:v>3</c:v>
                </c:pt>
                <c:pt idx="934">
                  <c:v>3</c:v>
                </c:pt>
                <c:pt idx="935">
                  <c:v>3</c:v>
                </c:pt>
                <c:pt idx="936">
                  <c:v>3</c:v>
                </c:pt>
                <c:pt idx="937">
                  <c:v>3</c:v>
                </c:pt>
                <c:pt idx="938">
                  <c:v>3</c:v>
                </c:pt>
                <c:pt idx="939">
                  <c:v>3</c:v>
                </c:pt>
                <c:pt idx="940">
                  <c:v>3</c:v>
                </c:pt>
                <c:pt idx="941">
                  <c:v>3</c:v>
                </c:pt>
                <c:pt idx="942">
                  <c:v>3</c:v>
                </c:pt>
                <c:pt idx="943">
                  <c:v>3</c:v>
                </c:pt>
                <c:pt idx="944">
                  <c:v>3</c:v>
                </c:pt>
                <c:pt idx="945">
                  <c:v>3</c:v>
                </c:pt>
                <c:pt idx="946">
                  <c:v>3</c:v>
                </c:pt>
                <c:pt idx="947">
                  <c:v>3</c:v>
                </c:pt>
                <c:pt idx="948">
                  <c:v>3</c:v>
                </c:pt>
                <c:pt idx="949">
                  <c:v>3</c:v>
                </c:pt>
                <c:pt idx="950">
                  <c:v>3</c:v>
                </c:pt>
                <c:pt idx="951">
                  <c:v>3</c:v>
                </c:pt>
                <c:pt idx="952">
                  <c:v>3</c:v>
                </c:pt>
                <c:pt idx="953">
                  <c:v>3</c:v>
                </c:pt>
                <c:pt idx="954">
                  <c:v>3</c:v>
                </c:pt>
                <c:pt idx="955">
                  <c:v>3</c:v>
                </c:pt>
                <c:pt idx="956">
                  <c:v>3</c:v>
                </c:pt>
                <c:pt idx="957">
                  <c:v>3</c:v>
                </c:pt>
                <c:pt idx="958">
                  <c:v>3</c:v>
                </c:pt>
                <c:pt idx="959">
                  <c:v>3</c:v>
                </c:pt>
                <c:pt idx="960">
                  <c:v>3</c:v>
                </c:pt>
                <c:pt idx="961">
                  <c:v>3</c:v>
                </c:pt>
                <c:pt idx="962">
                  <c:v>3</c:v>
                </c:pt>
                <c:pt idx="963">
                  <c:v>3</c:v>
                </c:pt>
                <c:pt idx="964">
                  <c:v>3</c:v>
                </c:pt>
                <c:pt idx="965">
                  <c:v>3</c:v>
                </c:pt>
                <c:pt idx="966">
                  <c:v>3</c:v>
                </c:pt>
                <c:pt idx="967">
                  <c:v>3</c:v>
                </c:pt>
                <c:pt idx="968">
                  <c:v>3</c:v>
                </c:pt>
                <c:pt idx="969">
                  <c:v>3</c:v>
                </c:pt>
                <c:pt idx="970">
                  <c:v>3</c:v>
                </c:pt>
                <c:pt idx="971">
                  <c:v>3</c:v>
                </c:pt>
                <c:pt idx="972">
                  <c:v>3</c:v>
                </c:pt>
                <c:pt idx="973">
                  <c:v>3</c:v>
                </c:pt>
                <c:pt idx="974">
                  <c:v>3</c:v>
                </c:pt>
                <c:pt idx="975">
                  <c:v>3</c:v>
                </c:pt>
                <c:pt idx="976">
                  <c:v>3</c:v>
                </c:pt>
                <c:pt idx="977">
                  <c:v>3</c:v>
                </c:pt>
                <c:pt idx="978">
                  <c:v>3</c:v>
                </c:pt>
                <c:pt idx="979">
                  <c:v>3</c:v>
                </c:pt>
                <c:pt idx="980">
                  <c:v>3</c:v>
                </c:pt>
                <c:pt idx="981">
                  <c:v>3</c:v>
                </c:pt>
                <c:pt idx="982">
                  <c:v>3</c:v>
                </c:pt>
                <c:pt idx="983">
                  <c:v>3</c:v>
                </c:pt>
                <c:pt idx="984">
                  <c:v>3</c:v>
                </c:pt>
                <c:pt idx="985">
                  <c:v>3</c:v>
                </c:pt>
                <c:pt idx="986">
                  <c:v>3</c:v>
                </c:pt>
                <c:pt idx="987">
                  <c:v>3</c:v>
                </c:pt>
                <c:pt idx="988">
                  <c:v>3</c:v>
                </c:pt>
                <c:pt idx="989">
                  <c:v>3</c:v>
                </c:pt>
                <c:pt idx="990">
                  <c:v>3</c:v>
                </c:pt>
                <c:pt idx="991">
                  <c:v>3</c:v>
                </c:pt>
                <c:pt idx="992">
                  <c:v>3</c:v>
                </c:pt>
                <c:pt idx="993">
                  <c:v>3</c:v>
                </c:pt>
                <c:pt idx="994">
                  <c:v>3</c:v>
                </c:pt>
                <c:pt idx="995">
                  <c:v>3</c:v>
                </c:pt>
                <c:pt idx="996">
                  <c:v>3</c:v>
                </c:pt>
                <c:pt idx="997">
                  <c:v>3</c:v>
                </c:pt>
                <c:pt idx="998">
                  <c:v>3</c:v>
                </c:pt>
                <c:pt idx="999">
                  <c:v>3</c:v>
                </c:pt>
                <c:pt idx="1000">
                  <c:v>3</c:v>
                </c:pt>
                <c:pt idx="1001">
                  <c:v>3</c:v>
                </c:pt>
                <c:pt idx="1002">
                  <c:v>3</c:v>
                </c:pt>
                <c:pt idx="1003">
                  <c:v>3</c:v>
                </c:pt>
                <c:pt idx="1004">
                  <c:v>3</c:v>
                </c:pt>
                <c:pt idx="1005">
                  <c:v>3</c:v>
                </c:pt>
                <c:pt idx="1006">
                  <c:v>3</c:v>
                </c:pt>
                <c:pt idx="1007">
                  <c:v>3</c:v>
                </c:pt>
                <c:pt idx="1008">
                  <c:v>3</c:v>
                </c:pt>
                <c:pt idx="1009">
                  <c:v>3</c:v>
                </c:pt>
                <c:pt idx="1010">
                  <c:v>3</c:v>
                </c:pt>
                <c:pt idx="1011">
                  <c:v>3</c:v>
                </c:pt>
                <c:pt idx="1012">
                  <c:v>3</c:v>
                </c:pt>
                <c:pt idx="1013">
                  <c:v>3</c:v>
                </c:pt>
                <c:pt idx="1014">
                  <c:v>3</c:v>
                </c:pt>
                <c:pt idx="1015">
                  <c:v>3</c:v>
                </c:pt>
                <c:pt idx="1016">
                  <c:v>3</c:v>
                </c:pt>
                <c:pt idx="1017">
                  <c:v>3</c:v>
                </c:pt>
                <c:pt idx="1018">
                  <c:v>3</c:v>
                </c:pt>
                <c:pt idx="1019">
                  <c:v>3</c:v>
                </c:pt>
                <c:pt idx="1020">
                  <c:v>3</c:v>
                </c:pt>
                <c:pt idx="1021">
                  <c:v>3</c:v>
                </c:pt>
                <c:pt idx="1022">
                  <c:v>3</c:v>
                </c:pt>
                <c:pt idx="1023">
                  <c:v>3</c:v>
                </c:pt>
                <c:pt idx="1024">
                  <c:v>3</c:v>
                </c:pt>
                <c:pt idx="1025">
                  <c:v>3</c:v>
                </c:pt>
                <c:pt idx="1026">
                  <c:v>3</c:v>
                </c:pt>
                <c:pt idx="1027">
                  <c:v>3</c:v>
                </c:pt>
                <c:pt idx="1028">
                  <c:v>3</c:v>
                </c:pt>
                <c:pt idx="1029">
                  <c:v>3</c:v>
                </c:pt>
                <c:pt idx="1030">
                  <c:v>3</c:v>
                </c:pt>
                <c:pt idx="1031">
                  <c:v>3</c:v>
                </c:pt>
                <c:pt idx="1032">
                  <c:v>3</c:v>
                </c:pt>
                <c:pt idx="1033">
                  <c:v>3</c:v>
                </c:pt>
                <c:pt idx="1034">
                  <c:v>3</c:v>
                </c:pt>
                <c:pt idx="1035">
                  <c:v>3</c:v>
                </c:pt>
                <c:pt idx="1036">
                  <c:v>3</c:v>
                </c:pt>
                <c:pt idx="1037">
                  <c:v>3</c:v>
                </c:pt>
                <c:pt idx="1038">
                  <c:v>3</c:v>
                </c:pt>
                <c:pt idx="1039">
                  <c:v>3</c:v>
                </c:pt>
                <c:pt idx="1040">
                  <c:v>3</c:v>
                </c:pt>
                <c:pt idx="1041">
                  <c:v>3</c:v>
                </c:pt>
                <c:pt idx="1042">
                  <c:v>3</c:v>
                </c:pt>
                <c:pt idx="1043">
                  <c:v>3</c:v>
                </c:pt>
                <c:pt idx="1044">
                  <c:v>3</c:v>
                </c:pt>
                <c:pt idx="1045">
                  <c:v>3</c:v>
                </c:pt>
                <c:pt idx="1046">
                  <c:v>3</c:v>
                </c:pt>
                <c:pt idx="1047">
                  <c:v>3</c:v>
                </c:pt>
                <c:pt idx="1048">
                  <c:v>3</c:v>
                </c:pt>
                <c:pt idx="1049">
                  <c:v>3</c:v>
                </c:pt>
                <c:pt idx="1050">
                  <c:v>3</c:v>
                </c:pt>
                <c:pt idx="1051">
                  <c:v>3</c:v>
                </c:pt>
                <c:pt idx="1052">
                  <c:v>3</c:v>
                </c:pt>
                <c:pt idx="1053">
                  <c:v>3</c:v>
                </c:pt>
                <c:pt idx="1054">
                  <c:v>3</c:v>
                </c:pt>
                <c:pt idx="1055">
                  <c:v>3</c:v>
                </c:pt>
                <c:pt idx="1056">
                  <c:v>3</c:v>
                </c:pt>
                <c:pt idx="1057">
                  <c:v>3</c:v>
                </c:pt>
                <c:pt idx="1058">
                  <c:v>3</c:v>
                </c:pt>
                <c:pt idx="1059">
                  <c:v>3</c:v>
                </c:pt>
                <c:pt idx="1060">
                  <c:v>3</c:v>
                </c:pt>
                <c:pt idx="1061">
                  <c:v>3</c:v>
                </c:pt>
                <c:pt idx="1062">
                  <c:v>3</c:v>
                </c:pt>
                <c:pt idx="1063">
                  <c:v>3</c:v>
                </c:pt>
                <c:pt idx="1064">
                  <c:v>3</c:v>
                </c:pt>
                <c:pt idx="1065">
                  <c:v>3</c:v>
                </c:pt>
                <c:pt idx="1066">
                  <c:v>3</c:v>
                </c:pt>
                <c:pt idx="1067">
                  <c:v>3</c:v>
                </c:pt>
                <c:pt idx="1068">
                  <c:v>3</c:v>
                </c:pt>
                <c:pt idx="1069">
                  <c:v>3</c:v>
                </c:pt>
                <c:pt idx="1070">
                  <c:v>3</c:v>
                </c:pt>
                <c:pt idx="1071">
                  <c:v>3</c:v>
                </c:pt>
                <c:pt idx="1072">
                  <c:v>3</c:v>
                </c:pt>
                <c:pt idx="1073">
                  <c:v>3</c:v>
                </c:pt>
                <c:pt idx="1074">
                  <c:v>3</c:v>
                </c:pt>
                <c:pt idx="1075">
                  <c:v>3</c:v>
                </c:pt>
                <c:pt idx="1076">
                  <c:v>3</c:v>
                </c:pt>
                <c:pt idx="1077">
                  <c:v>3</c:v>
                </c:pt>
                <c:pt idx="1078">
                  <c:v>3</c:v>
                </c:pt>
                <c:pt idx="1079">
                  <c:v>3</c:v>
                </c:pt>
                <c:pt idx="1080">
                  <c:v>3</c:v>
                </c:pt>
                <c:pt idx="1081">
                  <c:v>3</c:v>
                </c:pt>
                <c:pt idx="1082">
                  <c:v>3</c:v>
                </c:pt>
                <c:pt idx="1083">
                  <c:v>3</c:v>
                </c:pt>
                <c:pt idx="1084">
                  <c:v>3</c:v>
                </c:pt>
                <c:pt idx="1085">
                  <c:v>3</c:v>
                </c:pt>
                <c:pt idx="1086">
                  <c:v>3</c:v>
                </c:pt>
                <c:pt idx="1087">
                  <c:v>3</c:v>
                </c:pt>
                <c:pt idx="1088">
                  <c:v>3</c:v>
                </c:pt>
                <c:pt idx="1089">
                  <c:v>3</c:v>
                </c:pt>
                <c:pt idx="1090">
                  <c:v>3</c:v>
                </c:pt>
                <c:pt idx="1091">
                  <c:v>3</c:v>
                </c:pt>
                <c:pt idx="1092">
                  <c:v>3</c:v>
                </c:pt>
                <c:pt idx="1093">
                  <c:v>3</c:v>
                </c:pt>
                <c:pt idx="1094">
                  <c:v>3</c:v>
                </c:pt>
                <c:pt idx="1095">
                  <c:v>3</c:v>
                </c:pt>
                <c:pt idx="1096">
                  <c:v>3</c:v>
                </c:pt>
                <c:pt idx="1097">
                  <c:v>3</c:v>
                </c:pt>
                <c:pt idx="1098">
                  <c:v>3</c:v>
                </c:pt>
                <c:pt idx="1099">
                  <c:v>3</c:v>
                </c:pt>
                <c:pt idx="1100">
                  <c:v>3</c:v>
                </c:pt>
                <c:pt idx="1101">
                  <c:v>3</c:v>
                </c:pt>
                <c:pt idx="1102">
                  <c:v>3</c:v>
                </c:pt>
                <c:pt idx="1103">
                  <c:v>3</c:v>
                </c:pt>
                <c:pt idx="1104">
                  <c:v>3</c:v>
                </c:pt>
                <c:pt idx="1105">
                  <c:v>3</c:v>
                </c:pt>
                <c:pt idx="1106">
                  <c:v>3</c:v>
                </c:pt>
                <c:pt idx="1107">
                  <c:v>3</c:v>
                </c:pt>
                <c:pt idx="1108">
                  <c:v>3</c:v>
                </c:pt>
                <c:pt idx="1109">
                  <c:v>3</c:v>
                </c:pt>
                <c:pt idx="1110">
                  <c:v>3</c:v>
                </c:pt>
                <c:pt idx="1111">
                  <c:v>3</c:v>
                </c:pt>
                <c:pt idx="1112">
                  <c:v>3</c:v>
                </c:pt>
                <c:pt idx="1113">
                  <c:v>3</c:v>
                </c:pt>
                <c:pt idx="1114">
                  <c:v>3</c:v>
                </c:pt>
                <c:pt idx="1115">
                  <c:v>3</c:v>
                </c:pt>
                <c:pt idx="1116">
                  <c:v>3</c:v>
                </c:pt>
                <c:pt idx="1117">
                  <c:v>3</c:v>
                </c:pt>
                <c:pt idx="1118">
                  <c:v>3</c:v>
                </c:pt>
                <c:pt idx="1119">
                  <c:v>3</c:v>
                </c:pt>
                <c:pt idx="1120">
                  <c:v>3</c:v>
                </c:pt>
                <c:pt idx="1121">
                  <c:v>3</c:v>
                </c:pt>
                <c:pt idx="1122">
                  <c:v>3</c:v>
                </c:pt>
                <c:pt idx="1123">
                  <c:v>3</c:v>
                </c:pt>
                <c:pt idx="1124">
                  <c:v>3</c:v>
                </c:pt>
                <c:pt idx="1125">
                  <c:v>3</c:v>
                </c:pt>
                <c:pt idx="1126">
                  <c:v>3</c:v>
                </c:pt>
                <c:pt idx="1127">
                  <c:v>3</c:v>
                </c:pt>
                <c:pt idx="1128">
                  <c:v>3</c:v>
                </c:pt>
                <c:pt idx="1129">
                  <c:v>3</c:v>
                </c:pt>
                <c:pt idx="1130">
                  <c:v>3</c:v>
                </c:pt>
                <c:pt idx="1131">
                  <c:v>3</c:v>
                </c:pt>
                <c:pt idx="1132">
                  <c:v>3</c:v>
                </c:pt>
                <c:pt idx="1133">
                  <c:v>3</c:v>
                </c:pt>
                <c:pt idx="1134">
                  <c:v>3</c:v>
                </c:pt>
                <c:pt idx="1135">
                  <c:v>3</c:v>
                </c:pt>
                <c:pt idx="1136">
                  <c:v>3</c:v>
                </c:pt>
                <c:pt idx="1137">
                  <c:v>3</c:v>
                </c:pt>
                <c:pt idx="1138">
                  <c:v>3</c:v>
                </c:pt>
                <c:pt idx="1139">
                  <c:v>3</c:v>
                </c:pt>
                <c:pt idx="1140">
                  <c:v>3</c:v>
                </c:pt>
                <c:pt idx="1141">
                  <c:v>3</c:v>
                </c:pt>
                <c:pt idx="1142">
                  <c:v>3</c:v>
                </c:pt>
                <c:pt idx="1143">
                  <c:v>3</c:v>
                </c:pt>
                <c:pt idx="1144">
                  <c:v>3</c:v>
                </c:pt>
                <c:pt idx="1145">
                  <c:v>3</c:v>
                </c:pt>
                <c:pt idx="1146">
                  <c:v>3</c:v>
                </c:pt>
                <c:pt idx="1147">
                  <c:v>3</c:v>
                </c:pt>
                <c:pt idx="1148">
                  <c:v>3</c:v>
                </c:pt>
                <c:pt idx="1149">
                  <c:v>3</c:v>
                </c:pt>
                <c:pt idx="1150">
                  <c:v>3</c:v>
                </c:pt>
                <c:pt idx="1151">
                  <c:v>3</c:v>
                </c:pt>
                <c:pt idx="1152">
                  <c:v>3</c:v>
                </c:pt>
                <c:pt idx="1153">
                  <c:v>3</c:v>
                </c:pt>
                <c:pt idx="1154">
                  <c:v>3</c:v>
                </c:pt>
                <c:pt idx="1155">
                  <c:v>3</c:v>
                </c:pt>
                <c:pt idx="1156">
                  <c:v>3</c:v>
                </c:pt>
                <c:pt idx="1157">
                  <c:v>3</c:v>
                </c:pt>
                <c:pt idx="1158">
                  <c:v>3</c:v>
                </c:pt>
                <c:pt idx="1159">
                  <c:v>3</c:v>
                </c:pt>
                <c:pt idx="1160">
                  <c:v>3</c:v>
                </c:pt>
                <c:pt idx="1161">
                  <c:v>3</c:v>
                </c:pt>
                <c:pt idx="1162">
                  <c:v>3</c:v>
                </c:pt>
                <c:pt idx="1163">
                  <c:v>3</c:v>
                </c:pt>
                <c:pt idx="1164">
                  <c:v>3</c:v>
                </c:pt>
                <c:pt idx="1165">
                  <c:v>3</c:v>
                </c:pt>
                <c:pt idx="1166">
                  <c:v>3</c:v>
                </c:pt>
                <c:pt idx="1167">
                  <c:v>3</c:v>
                </c:pt>
                <c:pt idx="1168">
                  <c:v>3</c:v>
                </c:pt>
                <c:pt idx="1169">
                  <c:v>3</c:v>
                </c:pt>
                <c:pt idx="1170">
                  <c:v>3</c:v>
                </c:pt>
                <c:pt idx="1171">
                  <c:v>3</c:v>
                </c:pt>
                <c:pt idx="1172">
                  <c:v>3</c:v>
                </c:pt>
                <c:pt idx="1173">
                  <c:v>3</c:v>
                </c:pt>
                <c:pt idx="1174">
                  <c:v>3</c:v>
                </c:pt>
                <c:pt idx="1175">
                  <c:v>3</c:v>
                </c:pt>
                <c:pt idx="1176">
                  <c:v>3</c:v>
                </c:pt>
                <c:pt idx="1177">
                  <c:v>3</c:v>
                </c:pt>
                <c:pt idx="1178">
                  <c:v>3</c:v>
                </c:pt>
                <c:pt idx="1179">
                  <c:v>3</c:v>
                </c:pt>
                <c:pt idx="1180">
                  <c:v>3</c:v>
                </c:pt>
                <c:pt idx="1181">
                  <c:v>3</c:v>
                </c:pt>
                <c:pt idx="1182">
                  <c:v>3</c:v>
                </c:pt>
                <c:pt idx="1183">
                  <c:v>3</c:v>
                </c:pt>
                <c:pt idx="1184">
                  <c:v>3</c:v>
                </c:pt>
                <c:pt idx="1185">
                  <c:v>3</c:v>
                </c:pt>
                <c:pt idx="1186">
                  <c:v>3</c:v>
                </c:pt>
                <c:pt idx="1187">
                  <c:v>3</c:v>
                </c:pt>
                <c:pt idx="1188">
                  <c:v>3</c:v>
                </c:pt>
                <c:pt idx="1189">
                  <c:v>3</c:v>
                </c:pt>
                <c:pt idx="1190">
                  <c:v>3</c:v>
                </c:pt>
                <c:pt idx="1191">
                  <c:v>3</c:v>
                </c:pt>
                <c:pt idx="1192">
                  <c:v>3</c:v>
                </c:pt>
                <c:pt idx="1193">
                  <c:v>3</c:v>
                </c:pt>
                <c:pt idx="1194">
                  <c:v>3</c:v>
                </c:pt>
                <c:pt idx="1195">
                  <c:v>3</c:v>
                </c:pt>
                <c:pt idx="1196">
                  <c:v>3</c:v>
                </c:pt>
                <c:pt idx="1197">
                  <c:v>3</c:v>
                </c:pt>
                <c:pt idx="1198">
                  <c:v>3</c:v>
                </c:pt>
                <c:pt idx="1199">
                  <c:v>3</c:v>
                </c:pt>
                <c:pt idx="1200">
                  <c:v>3</c:v>
                </c:pt>
                <c:pt idx="1201">
                  <c:v>3</c:v>
                </c:pt>
                <c:pt idx="1202">
                  <c:v>3</c:v>
                </c:pt>
                <c:pt idx="1203">
                  <c:v>3</c:v>
                </c:pt>
                <c:pt idx="1204">
                  <c:v>3</c:v>
                </c:pt>
                <c:pt idx="1205">
                  <c:v>3</c:v>
                </c:pt>
                <c:pt idx="1206">
                  <c:v>3</c:v>
                </c:pt>
                <c:pt idx="1207">
                  <c:v>3</c:v>
                </c:pt>
                <c:pt idx="1208">
                  <c:v>3</c:v>
                </c:pt>
                <c:pt idx="1209">
                  <c:v>3</c:v>
                </c:pt>
                <c:pt idx="1210">
                  <c:v>3</c:v>
                </c:pt>
                <c:pt idx="1211">
                  <c:v>3</c:v>
                </c:pt>
                <c:pt idx="1212">
                  <c:v>3</c:v>
                </c:pt>
                <c:pt idx="1213">
                  <c:v>3</c:v>
                </c:pt>
                <c:pt idx="1214">
                  <c:v>3</c:v>
                </c:pt>
                <c:pt idx="1215">
                  <c:v>3</c:v>
                </c:pt>
                <c:pt idx="1216">
                  <c:v>3</c:v>
                </c:pt>
                <c:pt idx="1217">
                  <c:v>3</c:v>
                </c:pt>
                <c:pt idx="1218">
                  <c:v>3</c:v>
                </c:pt>
                <c:pt idx="1219">
                  <c:v>3</c:v>
                </c:pt>
                <c:pt idx="1220">
                  <c:v>3</c:v>
                </c:pt>
                <c:pt idx="1221">
                  <c:v>3</c:v>
                </c:pt>
                <c:pt idx="1222">
                  <c:v>3</c:v>
                </c:pt>
                <c:pt idx="1223">
                  <c:v>3</c:v>
                </c:pt>
                <c:pt idx="1224">
                  <c:v>3</c:v>
                </c:pt>
                <c:pt idx="1225">
                  <c:v>3</c:v>
                </c:pt>
                <c:pt idx="1226">
                  <c:v>3</c:v>
                </c:pt>
                <c:pt idx="1227">
                  <c:v>3</c:v>
                </c:pt>
                <c:pt idx="1228">
                  <c:v>3</c:v>
                </c:pt>
                <c:pt idx="1229">
                  <c:v>3</c:v>
                </c:pt>
                <c:pt idx="1230">
                  <c:v>3</c:v>
                </c:pt>
                <c:pt idx="1231">
                  <c:v>3</c:v>
                </c:pt>
                <c:pt idx="1232">
                  <c:v>3</c:v>
                </c:pt>
                <c:pt idx="1233">
                  <c:v>3</c:v>
                </c:pt>
                <c:pt idx="1234">
                  <c:v>3</c:v>
                </c:pt>
                <c:pt idx="1235">
                  <c:v>3</c:v>
                </c:pt>
                <c:pt idx="1236">
                  <c:v>3</c:v>
                </c:pt>
                <c:pt idx="1237">
                  <c:v>3</c:v>
                </c:pt>
                <c:pt idx="1238">
                  <c:v>3</c:v>
                </c:pt>
                <c:pt idx="1239">
                  <c:v>3</c:v>
                </c:pt>
                <c:pt idx="1240">
                  <c:v>3</c:v>
                </c:pt>
                <c:pt idx="1241">
                  <c:v>3</c:v>
                </c:pt>
                <c:pt idx="1242">
                  <c:v>3</c:v>
                </c:pt>
                <c:pt idx="1243">
                  <c:v>3</c:v>
                </c:pt>
                <c:pt idx="1244">
                  <c:v>3</c:v>
                </c:pt>
                <c:pt idx="1245">
                  <c:v>3</c:v>
                </c:pt>
                <c:pt idx="1246">
                  <c:v>3</c:v>
                </c:pt>
                <c:pt idx="1247">
                  <c:v>3</c:v>
                </c:pt>
                <c:pt idx="1248">
                  <c:v>3</c:v>
                </c:pt>
                <c:pt idx="1249">
                  <c:v>3</c:v>
                </c:pt>
                <c:pt idx="1250">
                  <c:v>3</c:v>
                </c:pt>
                <c:pt idx="1251">
                  <c:v>3</c:v>
                </c:pt>
                <c:pt idx="1252">
                  <c:v>3</c:v>
                </c:pt>
                <c:pt idx="1253">
                  <c:v>3</c:v>
                </c:pt>
                <c:pt idx="1254">
                  <c:v>3</c:v>
                </c:pt>
                <c:pt idx="1255">
                  <c:v>3</c:v>
                </c:pt>
                <c:pt idx="1256">
                  <c:v>3</c:v>
                </c:pt>
                <c:pt idx="1257">
                  <c:v>3</c:v>
                </c:pt>
                <c:pt idx="1258">
                  <c:v>3</c:v>
                </c:pt>
                <c:pt idx="1259">
                  <c:v>3</c:v>
                </c:pt>
                <c:pt idx="1260">
                  <c:v>3</c:v>
                </c:pt>
                <c:pt idx="1261">
                  <c:v>3</c:v>
                </c:pt>
                <c:pt idx="1262">
                  <c:v>3</c:v>
                </c:pt>
                <c:pt idx="1263">
                  <c:v>3</c:v>
                </c:pt>
                <c:pt idx="1264">
                  <c:v>3</c:v>
                </c:pt>
                <c:pt idx="1265">
                  <c:v>3</c:v>
                </c:pt>
                <c:pt idx="1266">
                  <c:v>3</c:v>
                </c:pt>
                <c:pt idx="1267">
                  <c:v>3</c:v>
                </c:pt>
                <c:pt idx="1268">
                  <c:v>3</c:v>
                </c:pt>
                <c:pt idx="1269">
                  <c:v>3</c:v>
                </c:pt>
                <c:pt idx="1270">
                  <c:v>3</c:v>
                </c:pt>
                <c:pt idx="1271">
                  <c:v>3</c:v>
                </c:pt>
                <c:pt idx="1272">
                  <c:v>3</c:v>
                </c:pt>
                <c:pt idx="1273">
                  <c:v>3</c:v>
                </c:pt>
                <c:pt idx="1274">
                  <c:v>3</c:v>
                </c:pt>
                <c:pt idx="1275">
                  <c:v>3</c:v>
                </c:pt>
                <c:pt idx="1276">
                  <c:v>3</c:v>
                </c:pt>
                <c:pt idx="1277">
                  <c:v>3</c:v>
                </c:pt>
                <c:pt idx="1278">
                  <c:v>3</c:v>
                </c:pt>
                <c:pt idx="1279">
                  <c:v>3</c:v>
                </c:pt>
                <c:pt idx="1280">
                  <c:v>3</c:v>
                </c:pt>
                <c:pt idx="1281">
                  <c:v>3</c:v>
                </c:pt>
                <c:pt idx="1282">
                  <c:v>3</c:v>
                </c:pt>
                <c:pt idx="1283">
                  <c:v>3</c:v>
                </c:pt>
                <c:pt idx="1284">
                  <c:v>3</c:v>
                </c:pt>
                <c:pt idx="1285">
                  <c:v>3</c:v>
                </c:pt>
                <c:pt idx="1286">
                  <c:v>3</c:v>
                </c:pt>
                <c:pt idx="1287">
                  <c:v>3</c:v>
                </c:pt>
                <c:pt idx="1288">
                  <c:v>3</c:v>
                </c:pt>
                <c:pt idx="1289">
                  <c:v>3</c:v>
                </c:pt>
                <c:pt idx="1290">
                  <c:v>3</c:v>
                </c:pt>
                <c:pt idx="1291">
                  <c:v>3</c:v>
                </c:pt>
                <c:pt idx="1292">
                  <c:v>3</c:v>
                </c:pt>
                <c:pt idx="1293">
                  <c:v>3</c:v>
                </c:pt>
                <c:pt idx="1294">
                  <c:v>3</c:v>
                </c:pt>
                <c:pt idx="1295">
                  <c:v>3</c:v>
                </c:pt>
                <c:pt idx="1296">
                  <c:v>3</c:v>
                </c:pt>
                <c:pt idx="1297">
                  <c:v>3</c:v>
                </c:pt>
                <c:pt idx="1298">
                  <c:v>3</c:v>
                </c:pt>
                <c:pt idx="1299">
                  <c:v>3</c:v>
                </c:pt>
                <c:pt idx="1300">
                  <c:v>3</c:v>
                </c:pt>
                <c:pt idx="1301">
                  <c:v>3</c:v>
                </c:pt>
                <c:pt idx="1302">
                  <c:v>3</c:v>
                </c:pt>
                <c:pt idx="1303">
                  <c:v>3</c:v>
                </c:pt>
                <c:pt idx="1304">
                  <c:v>3</c:v>
                </c:pt>
                <c:pt idx="1305">
                  <c:v>3</c:v>
                </c:pt>
                <c:pt idx="1306">
                  <c:v>3</c:v>
                </c:pt>
                <c:pt idx="1307">
                  <c:v>3</c:v>
                </c:pt>
                <c:pt idx="1308">
                  <c:v>3</c:v>
                </c:pt>
                <c:pt idx="1309">
                  <c:v>3</c:v>
                </c:pt>
                <c:pt idx="1310">
                  <c:v>3</c:v>
                </c:pt>
                <c:pt idx="1311">
                  <c:v>3</c:v>
                </c:pt>
                <c:pt idx="1312">
                  <c:v>3</c:v>
                </c:pt>
                <c:pt idx="1313">
                  <c:v>3</c:v>
                </c:pt>
                <c:pt idx="1314">
                  <c:v>3</c:v>
                </c:pt>
                <c:pt idx="1315">
                  <c:v>3</c:v>
                </c:pt>
                <c:pt idx="1316">
                  <c:v>3</c:v>
                </c:pt>
                <c:pt idx="1317">
                  <c:v>3</c:v>
                </c:pt>
                <c:pt idx="1318">
                  <c:v>3</c:v>
                </c:pt>
                <c:pt idx="1319">
                  <c:v>3</c:v>
                </c:pt>
                <c:pt idx="1320">
                  <c:v>3</c:v>
                </c:pt>
                <c:pt idx="1321">
                  <c:v>3</c:v>
                </c:pt>
                <c:pt idx="1322">
                  <c:v>3</c:v>
                </c:pt>
                <c:pt idx="1323">
                  <c:v>3</c:v>
                </c:pt>
                <c:pt idx="1324">
                  <c:v>3</c:v>
                </c:pt>
                <c:pt idx="1325">
                  <c:v>3</c:v>
                </c:pt>
                <c:pt idx="1326">
                  <c:v>3</c:v>
                </c:pt>
                <c:pt idx="1327">
                  <c:v>3</c:v>
                </c:pt>
                <c:pt idx="1328">
                  <c:v>3</c:v>
                </c:pt>
                <c:pt idx="1329">
                  <c:v>3</c:v>
                </c:pt>
                <c:pt idx="1330">
                  <c:v>3</c:v>
                </c:pt>
                <c:pt idx="1331">
                  <c:v>3</c:v>
                </c:pt>
                <c:pt idx="1332">
                  <c:v>3</c:v>
                </c:pt>
                <c:pt idx="1333">
                  <c:v>3</c:v>
                </c:pt>
                <c:pt idx="1334">
                  <c:v>3</c:v>
                </c:pt>
                <c:pt idx="1335">
                  <c:v>3</c:v>
                </c:pt>
                <c:pt idx="1336">
                  <c:v>3</c:v>
                </c:pt>
                <c:pt idx="1337">
                  <c:v>3</c:v>
                </c:pt>
                <c:pt idx="1338">
                  <c:v>3</c:v>
                </c:pt>
                <c:pt idx="1339">
                  <c:v>3</c:v>
                </c:pt>
                <c:pt idx="1340">
                  <c:v>3</c:v>
                </c:pt>
                <c:pt idx="1341">
                  <c:v>3</c:v>
                </c:pt>
                <c:pt idx="1342">
                  <c:v>3</c:v>
                </c:pt>
                <c:pt idx="1343">
                  <c:v>3</c:v>
                </c:pt>
                <c:pt idx="1344">
                  <c:v>3</c:v>
                </c:pt>
                <c:pt idx="1345">
                  <c:v>3</c:v>
                </c:pt>
                <c:pt idx="1346">
                  <c:v>3</c:v>
                </c:pt>
                <c:pt idx="1347">
                  <c:v>3</c:v>
                </c:pt>
                <c:pt idx="1348">
                  <c:v>3</c:v>
                </c:pt>
                <c:pt idx="1349">
                  <c:v>3</c:v>
                </c:pt>
                <c:pt idx="1350">
                  <c:v>3</c:v>
                </c:pt>
                <c:pt idx="1351">
                  <c:v>3</c:v>
                </c:pt>
                <c:pt idx="1352">
                  <c:v>3</c:v>
                </c:pt>
                <c:pt idx="1353">
                  <c:v>3</c:v>
                </c:pt>
                <c:pt idx="1354">
                  <c:v>3</c:v>
                </c:pt>
                <c:pt idx="1355">
                  <c:v>3</c:v>
                </c:pt>
                <c:pt idx="1356">
                  <c:v>3</c:v>
                </c:pt>
                <c:pt idx="1357">
                  <c:v>3</c:v>
                </c:pt>
                <c:pt idx="1358">
                  <c:v>3</c:v>
                </c:pt>
                <c:pt idx="1359">
                  <c:v>3</c:v>
                </c:pt>
                <c:pt idx="1360">
                  <c:v>3</c:v>
                </c:pt>
                <c:pt idx="1361">
                  <c:v>3</c:v>
                </c:pt>
                <c:pt idx="1362">
                  <c:v>3</c:v>
                </c:pt>
                <c:pt idx="1363">
                  <c:v>3</c:v>
                </c:pt>
                <c:pt idx="1364">
                  <c:v>3</c:v>
                </c:pt>
                <c:pt idx="1365">
                  <c:v>3</c:v>
                </c:pt>
                <c:pt idx="1366">
                  <c:v>3</c:v>
                </c:pt>
                <c:pt idx="1367">
                  <c:v>3</c:v>
                </c:pt>
                <c:pt idx="1368">
                  <c:v>3</c:v>
                </c:pt>
                <c:pt idx="1369">
                  <c:v>3</c:v>
                </c:pt>
                <c:pt idx="1370">
                  <c:v>3</c:v>
                </c:pt>
                <c:pt idx="1371">
                  <c:v>3</c:v>
                </c:pt>
                <c:pt idx="1372">
                  <c:v>3</c:v>
                </c:pt>
                <c:pt idx="1373">
                  <c:v>3</c:v>
                </c:pt>
                <c:pt idx="1374">
                  <c:v>3</c:v>
                </c:pt>
                <c:pt idx="1375">
                  <c:v>3</c:v>
                </c:pt>
                <c:pt idx="1376">
                  <c:v>3</c:v>
                </c:pt>
                <c:pt idx="1377">
                  <c:v>3</c:v>
                </c:pt>
                <c:pt idx="1378">
                  <c:v>3</c:v>
                </c:pt>
                <c:pt idx="1379">
                  <c:v>3</c:v>
                </c:pt>
                <c:pt idx="1380">
                  <c:v>3</c:v>
                </c:pt>
                <c:pt idx="1381">
                  <c:v>3</c:v>
                </c:pt>
                <c:pt idx="1382">
                  <c:v>3</c:v>
                </c:pt>
                <c:pt idx="1383">
                  <c:v>3</c:v>
                </c:pt>
                <c:pt idx="1384">
                  <c:v>3</c:v>
                </c:pt>
                <c:pt idx="1385">
                  <c:v>3</c:v>
                </c:pt>
                <c:pt idx="1386">
                  <c:v>3</c:v>
                </c:pt>
                <c:pt idx="1387">
                  <c:v>3</c:v>
                </c:pt>
                <c:pt idx="1388">
                  <c:v>3</c:v>
                </c:pt>
                <c:pt idx="1389">
                  <c:v>3</c:v>
                </c:pt>
                <c:pt idx="1390">
                  <c:v>3</c:v>
                </c:pt>
                <c:pt idx="1391">
                  <c:v>3</c:v>
                </c:pt>
                <c:pt idx="1392">
                  <c:v>3</c:v>
                </c:pt>
                <c:pt idx="1393">
                  <c:v>3</c:v>
                </c:pt>
                <c:pt idx="1394">
                  <c:v>3</c:v>
                </c:pt>
                <c:pt idx="1395">
                  <c:v>3</c:v>
                </c:pt>
                <c:pt idx="1396">
                  <c:v>3</c:v>
                </c:pt>
                <c:pt idx="1397">
                  <c:v>3</c:v>
                </c:pt>
                <c:pt idx="1398">
                  <c:v>3</c:v>
                </c:pt>
                <c:pt idx="1399">
                  <c:v>3</c:v>
                </c:pt>
                <c:pt idx="1400">
                  <c:v>3</c:v>
                </c:pt>
                <c:pt idx="1401">
                  <c:v>3</c:v>
                </c:pt>
                <c:pt idx="1402">
                  <c:v>3</c:v>
                </c:pt>
                <c:pt idx="1403">
                  <c:v>3</c:v>
                </c:pt>
                <c:pt idx="1404">
                  <c:v>3</c:v>
                </c:pt>
                <c:pt idx="1405">
                  <c:v>3</c:v>
                </c:pt>
                <c:pt idx="1406">
                  <c:v>3</c:v>
                </c:pt>
                <c:pt idx="1407">
                  <c:v>3</c:v>
                </c:pt>
                <c:pt idx="1408">
                  <c:v>3</c:v>
                </c:pt>
                <c:pt idx="1409">
                  <c:v>3</c:v>
                </c:pt>
                <c:pt idx="1410">
                  <c:v>3</c:v>
                </c:pt>
                <c:pt idx="1411">
                  <c:v>3</c:v>
                </c:pt>
                <c:pt idx="1412">
                  <c:v>3</c:v>
                </c:pt>
                <c:pt idx="1413">
                  <c:v>3</c:v>
                </c:pt>
                <c:pt idx="1414">
                  <c:v>3</c:v>
                </c:pt>
                <c:pt idx="1415">
                  <c:v>3</c:v>
                </c:pt>
                <c:pt idx="1416">
                  <c:v>3</c:v>
                </c:pt>
                <c:pt idx="1417">
                  <c:v>3</c:v>
                </c:pt>
                <c:pt idx="1418">
                  <c:v>3</c:v>
                </c:pt>
                <c:pt idx="1419">
                  <c:v>3</c:v>
                </c:pt>
                <c:pt idx="1420">
                  <c:v>3</c:v>
                </c:pt>
                <c:pt idx="1421">
                  <c:v>3</c:v>
                </c:pt>
                <c:pt idx="1422">
                  <c:v>3</c:v>
                </c:pt>
                <c:pt idx="1423">
                  <c:v>3</c:v>
                </c:pt>
                <c:pt idx="1424">
                  <c:v>3</c:v>
                </c:pt>
                <c:pt idx="1425">
                  <c:v>3</c:v>
                </c:pt>
                <c:pt idx="1426">
                  <c:v>3</c:v>
                </c:pt>
                <c:pt idx="1427">
                  <c:v>3</c:v>
                </c:pt>
                <c:pt idx="1428">
                  <c:v>3</c:v>
                </c:pt>
                <c:pt idx="1429">
                  <c:v>3</c:v>
                </c:pt>
                <c:pt idx="1430">
                  <c:v>3</c:v>
                </c:pt>
                <c:pt idx="1431">
                  <c:v>3</c:v>
                </c:pt>
                <c:pt idx="1432">
                  <c:v>3</c:v>
                </c:pt>
                <c:pt idx="1433">
                  <c:v>3</c:v>
                </c:pt>
                <c:pt idx="1434">
                  <c:v>3</c:v>
                </c:pt>
                <c:pt idx="1435">
                  <c:v>3</c:v>
                </c:pt>
                <c:pt idx="1436">
                  <c:v>3</c:v>
                </c:pt>
                <c:pt idx="1437">
                  <c:v>3</c:v>
                </c:pt>
                <c:pt idx="1438">
                  <c:v>3</c:v>
                </c:pt>
                <c:pt idx="1439">
                  <c:v>3</c:v>
                </c:pt>
                <c:pt idx="1440">
                  <c:v>3</c:v>
                </c:pt>
                <c:pt idx="1441">
                  <c:v>3</c:v>
                </c:pt>
                <c:pt idx="1442">
                  <c:v>3</c:v>
                </c:pt>
                <c:pt idx="1443">
                  <c:v>3</c:v>
                </c:pt>
                <c:pt idx="1444">
                  <c:v>3</c:v>
                </c:pt>
                <c:pt idx="1445">
                  <c:v>3</c:v>
                </c:pt>
                <c:pt idx="1446">
                  <c:v>3</c:v>
                </c:pt>
                <c:pt idx="1447">
                  <c:v>3</c:v>
                </c:pt>
                <c:pt idx="1448">
                  <c:v>3</c:v>
                </c:pt>
                <c:pt idx="1449">
                  <c:v>3</c:v>
                </c:pt>
                <c:pt idx="1450">
                  <c:v>3</c:v>
                </c:pt>
                <c:pt idx="1451">
                  <c:v>3</c:v>
                </c:pt>
                <c:pt idx="1452">
                  <c:v>3</c:v>
                </c:pt>
                <c:pt idx="1453">
                  <c:v>3</c:v>
                </c:pt>
                <c:pt idx="1454">
                  <c:v>3</c:v>
                </c:pt>
                <c:pt idx="1455">
                  <c:v>3</c:v>
                </c:pt>
                <c:pt idx="1456">
                  <c:v>3</c:v>
                </c:pt>
                <c:pt idx="1457">
                  <c:v>3</c:v>
                </c:pt>
                <c:pt idx="1458">
                  <c:v>3</c:v>
                </c:pt>
                <c:pt idx="1459">
                  <c:v>3</c:v>
                </c:pt>
                <c:pt idx="1460">
                  <c:v>3</c:v>
                </c:pt>
                <c:pt idx="1461">
                  <c:v>3</c:v>
                </c:pt>
                <c:pt idx="1462">
                  <c:v>3</c:v>
                </c:pt>
                <c:pt idx="1463">
                  <c:v>3</c:v>
                </c:pt>
                <c:pt idx="1464">
                  <c:v>3</c:v>
                </c:pt>
                <c:pt idx="1465">
                  <c:v>3</c:v>
                </c:pt>
                <c:pt idx="1466">
                  <c:v>3</c:v>
                </c:pt>
                <c:pt idx="1467">
                  <c:v>3</c:v>
                </c:pt>
                <c:pt idx="1468">
                  <c:v>3</c:v>
                </c:pt>
                <c:pt idx="1469">
                  <c:v>3</c:v>
                </c:pt>
                <c:pt idx="1470">
                  <c:v>3</c:v>
                </c:pt>
                <c:pt idx="1471">
                  <c:v>3</c:v>
                </c:pt>
                <c:pt idx="1472">
                  <c:v>3</c:v>
                </c:pt>
                <c:pt idx="1473">
                  <c:v>3</c:v>
                </c:pt>
                <c:pt idx="1474">
                  <c:v>3</c:v>
                </c:pt>
                <c:pt idx="1475">
                  <c:v>3</c:v>
                </c:pt>
                <c:pt idx="1476">
                  <c:v>3</c:v>
                </c:pt>
                <c:pt idx="1477">
                  <c:v>3</c:v>
                </c:pt>
                <c:pt idx="1478">
                  <c:v>3</c:v>
                </c:pt>
                <c:pt idx="1479">
                  <c:v>3</c:v>
                </c:pt>
                <c:pt idx="1480">
                  <c:v>3</c:v>
                </c:pt>
                <c:pt idx="1481">
                  <c:v>3</c:v>
                </c:pt>
                <c:pt idx="1482">
                  <c:v>3</c:v>
                </c:pt>
                <c:pt idx="1483">
                  <c:v>3</c:v>
                </c:pt>
                <c:pt idx="1484">
                  <c:v>3</c:v>
                </c:pt>
                <c:pt idx="1485">
                  <c:v>3</c:v>
                </c:pt>
                <c:pt idx="1486">
                  <c:v>3</c:v>
                </c:pt>
                <c:pt idx="1487">
                  <c:v>3</c:v>
                </c:pt>
                <c:pt idx="1488">
                  <c:v>3</c:v>
                </c:pt>
                <c:pt idx="1489">
                  <c:v>3</c:v>
                </c:pt>
                <c:pt idx="1490">
                  <c:v>3</c:v>
                </c:pt>
                <c:pt idx="1491">
                  <c:v>3</c:v>
                </c:pt>
                <c:pt idx="1492">
                  <c:v>3</c:v>
                </c:pt>
                <c:pt idx="1493">
                  <c:v>3</c:v>
                </c:pt>
                <c:pt idx="1494">
                  <c:v>3</c:v>
                </c:pt>
                <c:pt idx="1495">
                  <c:v>3</c:v>
                </c:pt>
                <c:pt idx="1496">
                  <c:v>3</c:v>
                </c:pt>
                <c:pt idx="1497">
                  <c:v>3</c:v>
                </c:pt>
                <c:pt idx="1498">
                  <c:v>3</c:v>
                </c:pt>
                <c:pt idx="1499">
                  <c:v>3</c:v>
                </c:pt>
                <c:pt idx="1500">
                  <c:v>3</c:v>
                </c:pt>
                <c:pt idx="1501">
                  <c:v>3</c:v>
                </c:pt>
                <c:pt idx="1502">
                  <c:v>3</c:v>
                </c:pt>
                <c:pt idx="1503">
                  <c:v>3</c:v>
                </c:pt>
                <c:pt idx="1504">
                  <c:v>3</c:v>
                </c:pt>
                <c:pt idx="1505">
                  <c:v>3</c:v>
                </c:pt>
                <c:pt idx="1506">
                  <c:v>3</c:v>
                </c:pt>
                <c:pt idx="1507">
                  <c:v>3</c:v>
                </c:pt>
                <c:pt idx="1508">
                  <c:v>3</c:v>
                </c:pt>
                <c:pt idx="1509">
                  <c:v>3</c:v>
                </c:pt>
                <c:pt idx="1510">
                  <c:v>3</c:v>
                </c:pt>
                <c:pt idx="1511">
                  <c:v>3</c:v>
                </c:pt>
                <c:pt idx="1512">
                  <c:v>3</c:v>
                </c:pt>
                <c:pt idx="1513">
                  <c:v>3</c:v>
                </c:pt>
                <c:pt idx="1514">
                  <c:v>3</c:v>
                </c:pt>
                <c:pt idx="1515">
                  <c:v>3</c:v>
                </c:pt>
                <c:pt idx="1516">
                  <c:v>3</c:v>
                </c:pt>
                <c:pt idx="1517">
                  <c:v>3</c:v>
                </c:pt>
                <c:pt idx="1518">
                  <c:v>3</c:v>
                </c:pt>
                <c:pt idx="1519">
                  <c:v>3</c:v>
                </c:pt>
                <c:pt idx="1520">
                  <c:v>3</c:v>
                </c:pt>
                <c:pt idx="1521">
                  <c:v>3</c:v>
                </c:pt>
                <c:pt idx="1522">
                  <c:v>3</c:v>
                </c:pt>
                <c:pt idx="1523">
                  <c:v>3</c:v>
                </c:pt>
                <c:pt idx="1524">
                  <c:v>3</c:v>
                </c:pt>
                <c:pt idx="1525">
                  <c:v>3</c:v>
                </c:pt>
                <c:pt idx="1526">
                  <c:v>3</c:v>
                </c:pt>
                <c:pt idx="1527">
                  <c:v>3</c:v>
                </c:pt>
                <c:pt idx="1528">
                  <c:v>3</c:v>
                </c:pt>
                <c:pt idx="1529">
                  <c:v>3</c:v>
                </c:pt>
                <c:pt idx="1530">
                  <c:v>3</c:v>
                </c:pt>
                <c:pt idx="1531">
                  <c:v>3</c:v>
                </c:pt>
                <c:pt idx="1532">
                  <c:v>3</c:v>
                </c:pt>
                <c:pt idx="1533">
                  <c:v>3</c:v>
                </c:pt>
                <c:pt idx="1534">
                  <c:v>3</c:v>
                </c:pt>
                <c:pt idx="1535">
                  <c:v>3</c:v>
                </c:pt>
                <c:pt idx="1536">
                  <c:v>3</c:v>
                </c:pt>
                <c:pt idx="1537">
                  <c:v>3</c:v>
                </c:pt>
                <c:pt idx="1538">
                  <c:v>3</c:v>
                </c:pt>
                <c:pt idx="1539">
                  <c:v>3</c:v>
                </c:pt>
                <c:pt idx="1540">
                  <c:v>3</c:v>
                </c:pt>
                <c:pt idx="1541">
                  <c:v>3</c:v>
                </c:pt>
                <c:pt idx="1542">
                  <c:v>3</c:v>
                </c:pt>
                <c:pt idx="1543">
                  <c:v>3.25</c:v>
                </c:pt>
                <c:pt idx="1544">
                  <c:v>3.25</c:v>
                </c:pt>
                <c:pt idx="1545">
                  <c:v>3.25</c:v>
                </c:pt>
                <c:pt idx="1546">
                  <c:v>3.25</c:v>
                </c:pt>
                <c:pt idx="1547">
                  <c:v>3.25</c:v>
                </c:pt>
                <c:pt idx="1548">
                  <c:v>3.25</c:v>
                </c:pt>
                <c:pt idx="1549">
                  <c:v>3.25</c:v>
                </c:pt>
                <c:pt idx="1550">
                  <c:v>3.25</c:v>
                </c:pt>
                <c:pt idx="1551">
                  <c:v>3.25</c:v>
                </c:pt>
                <c:pt idx="1552">
                  <c:v>3.25</c:v>
                </c:pt>
                <c:pt idx="1553">
                  <c:v>3.25</c:v>
                </c:pt>
                <c:pt idx="1554">
                  <c:v>3.25</c:v>
                </c:pt>
                <c:pt idx="1555">
                  <c:v>3.25</c:v>
                </c:pt>
                <c:pt idx="1556">
                  <c:v>3.25</c:v>
                </c:pt>
                <c:pt idx="1557">
                  <c:v>3.25</c:v>
                </c:pt>
                <c:pt idx="1558">
                  <c:v>3.25</c:v>
                </c:pt>
                <c:pt idx="1559">
                  <c:v>3.25</c:v>
                </c:pt>
                <c:pt idx="1560">
                  <c:v>3.25</c:v>
                </c:pt>
                <c:pt idx="1561">
                  <c:v>3.25</c:v>
                </c:pt>
                <c:pt idx="1562">
                  <c:v>3.25</c:v>
                </c:pt>
                <c:pt idx="1563">
                  <c:v>3.25</c:v>
                </c:pt>
                <c:pt idx="1564">
                  <c:v>3.25</c:v>
                </c:pt>
                <c:pt idx="1565">
                  <c:v>3.25</c:v>
                </c:pt>
                <c:pt idx="1566">
                  <c:v>3.25</c:v>
                </c:pt>
                <c:pt idx="1567">
                  <c:v>3.25</c:v>
                </c:pt>
                <c:pt idx="1568">
                  <c:v>3.25</c:v>
                </c:pt>
                <c:pt idx="1569">
                  <c:v>3.25</c:v>
                </c:pt>
                <c:pt idx="1570">
                  <c:v>3.25</c:v>
                </c:pt>
                <c:pt idx="1571">
                  <c:v>3.25</c:v>
                </c:pt>
                <c:pt idx="1572">
                  <c:v>3.25</c:v>
                </c:pt>
                <c:pt idx="1573">
                  <c:v>3.25</c:v>
                </c:pt>
                <c:pt idx="1574">
                  <c:v>3.25</c:v>
                </c:pt>
                <c:pt idx="1575">
                  <c:v>3.25</c:v>
                </c:pt>
                <c:pt idx="1576">
                  <c:v>3.25</c:v>
                </c:pt>
                <c:pt idx="1577">
                  <c:v>3.25</c:v>
                </c:pt>
                <c:pt idx="1578">
                  <c:v>3.25</c:v>
                </c:pt>
                <c:pt idx="1579">
                  <c:v>3.25</c:v>
                </c:pt>
                <c:pt idx="1580">
                  <c:v>3.25</c:v>
                </c:pt>
                <c:pt idx="1581">
                  <c:v>3.25</c:v>
                </c:pt>
                <c:pt idx="1582">
                  <c:v>3.25</c:v>
                </c:pt>
                <c:pt idx="1583">
                  <c:v>3.25</c:v>
                </c:pt>
                <c:pt idx="1584">
                  <c:v>3.25</c:v>
                </c:pt>
                <c:pt idx="1585">
                  <c:v>3.25</c:v>
                </c:pt>
                <c:pt idx="1586">
                  <c:v>3.25</c:v>
                </c:pt>
                <c:pt idx="1587">
                  <c:v>3.25</c:v>
                </c:pt>
                <c:pt idx="1588">
                  <c:v>3.25</c:v>
                </c:pt>
                <c:pt idx="1589">
                  <c:v>3.25</c:v>
                </c:pt>
                <c:pt idx="1590">
                  <c:v>3.25</c:v>
                </c:pt>
                <c:pt idx="1591">
                  <c:v>3.25</c:v>
                </c:pt>
                <c:pt idx="1592">
                  <c:v>3.25</c:v>
                </c:pt>
                <c:pt idx="1593">
                  <c:v>3.25</c:v>
                </c:pt>
                <c:pt idx="1594">
                  <c:v>3.25</c:v>
                </c:pt>
                <c:pt idx="1595">
                  <c:v>3.25</c:v>
                </c:pt>
                <c:pt idx="1596">
                  <c:v>3.25</c:v>
                </c:pt>
                <c:pt idx="1597">
                  <c:v>3.25</c:v>
                </c:pt>
                <c:pt idx="1598">
                  <c:v>3.25</c:v>
                </c:pt>
                <c:pt idx="1599">
                  <c:v>3.25</c:v>
                </c:pt>
                <c:pt idx="1600">
                  <c:v>3.25</c:v>
                </c:pt>
                <c:pt idx="1601">
                  <c:v>3.25</c:v>
                </c:pt>
                <c:pt idx="1602">
                  <c:v>3.25</c:v>
                </c:pt>
                <c:pt idx="1603">
                  <c:v>3.25</c:v>
                </c:pt>
                <c:pt idx="1604">
                  <c:v>3.25</c:v>
                </c:pt>
                <c:pt idx="1605">
                  <c:v>3.25</c:v>
                </c:pt>
                <c:pt idx="1606">
                  <c:v>3.25</c:v>
                </c:pt>
                <c:pt idx="1607">
                  <c:v>3.25</c:v>
                </c:pt>
                <c:pt idx="1608">
                  <c:v>3.5</c:v>
                </c:pt>
                <c:pt idx="1609">
                  <c:v>3.5</c:v>
                </c:pt>
                <c:pt idx="1610">
                  <c:v>3.5</c:v>
                </c:pt>
                <c:pt idx="1611">
                  <c:v>3.5</c:v>
                </c:pt>
                <c:pt idx="1612">
                  <c:v>3.5</c:v>
                </c:pt>
                <c:pt idx="1613">
                  <c:v>3.5</c:v>
                </c:pt>
                <c:pt idx="1614">
                  <c:v>3.5</c:v>
                </c:pt>
                <c:pt idx="1615">
                  <c:v>3.5</c:v>
                </c:pt>
                <c:pt idx="1616">
                  <c:v>3.5</c:v>
                </c:pt>
                <c:pt idx="1617">
                  <c:v>3.5</c:v>
                </c:pt>
                <c:pt idx="1618">
                  <c:v>3.5</c:v>
                </c:pt>
                <c:pt idx="1619">
                  <c:v>3.5</c:v>
                </c:pt>
                <c:pt idx="1620">
                  <c:v>3.5</c:v>
                </c:pt>
                <c:pt idx="1621">
                  <c:v>3.5</c:v>
                </c:pt>
                <c:pt idx="1622">
                  <c:v>3.5</c:v>
                </c:pt>
                <c:pt idx="1623">
                  <c:v>3.5</c:v>
                </c:pt>
                <c:pt idx="1624">
                  <c:v>3.5</c:v>
                </c:pt>
                <c:pt idx="1625">
                  <c:v>3.5</c:v>
                </c:pt>
                <c:pt idx="1626">
                  <c:v>3.5</c:v>
                </c:pt>
                <c:pt idx="1627">
                  <c:v>3.5</c:v>
                </c:pt>
                <c:pt idx="1628">
                  <c:v>3.5</c:v>
                </c:pt>
                <c:pt idx="1629">
                  <c:v>3.5</c:v>
                </c:pt>
                <c:pt idx="1630">
                  <c:v>3.5</c:v>
                </c:pt>
                <c:pt idx="1631">
                  <c:v>3.5</c:v>
                </c:pt>
                <c:pt idx="1632">
                  <c:v>3.5</c:v>
                </c:pt>
                <c:pt idx="1633">
                  <c:v>3.5</c:v>
                </c:pt>
                <c:pt idx="1634">
                  <c:v>3.5</c:v>
                </c:pt>
                <c:pt idx="1635">
                  <c:v>3.5</c:v>
                </c:pt>
                <c:pt idx="1636">
                  <c:v>3.5</c:v>
                </c:pt>
                <c:pt idx="1637">
                  <c:v>3.5</c:v>
                </c:pt>
                <c:pt idx="1638">
                  <c:v>3.5</c:v>
                </c:pt>
                <c:pt idx="1639">
                  <c:v>3.5</c:v>
                </c:pt>
                <c:pt idx="1640">
                  <c:v>3.5</c:v>
                </c:pt>
                <c:pt idx="1641">
                  <c:v>3.5</c:v>
                </c:pt>
                <c:pt idx="1642">
                  <c:v>3.5</c:v>
                </c:pt>
                <c:pt idx="1643">
                  <c:v>3.5</c:v>
                </c:pt>
                <c:pt idx="1644">
                  <c:v>3.5</c:v>
                </c:pt>
                <c:pt idx="1645">
                  <c:v>3.5</c:v>
                </c:pt>
                <c:pt idx="1646">
                  <c:v>3.5</c:v>
                </c:pt>
                <c:pt idx="1647">
                  <c:v>3.5</c:v>
                </c:pt>
                <c:pt idx="1648">
                  <c:v>3.5</c:v>
                </c:pt>
                <c:pt idx="1649">
                  <c:v>3.5</c:v>
                </c:pt>
                <c:pt idx="1650">
                  <c:v>3.5</c:v>
                </c:pt>
                <c:pt idx="1651">
                  <c:v>3.5</c:v>
                </c:pt>
                <c:pt idx="1652">
                  <c:v>3.5</c:v>
                </c:pt>
                <c:pt idx="1653">
                  <c:v>3.5</c:v>
                </c:pt>
                <c:pt idx="1654">
                  <c:v>3.5</c:v>
                </c:pt>
                <c:pt idx="1655">
                  <c:v>3.5</c:v>
                </c:pt>
                <c:pt idx="1656">
                  <c:v>3.5</c:v>
                </c:pt>
                <c:pt idx="1657">
                  <c:v>3.5</c:v>
                </c:pt>
                <c:pt idx="1658">
                  <c:v>3.5</c:v>
                </c:pt>
                <c:pt idx="1659">
                  <c:v>3.5</c:v>
                </c:pt>
                <c:pt idx="1660">
                  <c:v>3.5</c:v>
                </c:pt>
                <c:pt idx="1661">
                  <c:v>3.5</c:v>
                </c:pt>
                <c:pt idx="1662">
                  <c:v>3.5</c:v>
                </c:pt>
                <c:pt idx="1663">
                  <c:v>3.5</c:v>
                </c:pt>
                <c:pt idx="1664">
                  <c:v>3.5</c:v>
                </c:pt>
                <c:pt idx="1665">
                  <c:v>3.5</c:v>
                </c:pt>
                <c:pt idx="1666">
                  <c:v>3.5</c:v>
                </c:pt>
                <c:pt idx="1667">
                  <c:v>3.5</c:v>
                </c:pt>
                <c:pt idx="1668">
                  <c:v>3.5</c:v>
                </c:pt>
                <c:pt idx="1669">
                  <c:v>3.5</c:v>
                </c:pt>
                <c:pt idx="1670">
                  <c:v>3.5</c:v>
                </c:pt>
                <c:pt idx="1671">
                  <c:v>3.5</c:v>
                </c:pt>
                <c:pt idx="1672">
                  <c:v>3.5</c:v>
                </c:pt>
                <c:pt idx="1673">
                  <c:v>3.5</c:v>
                </c:pt>
                <c:pt idx="1674">
                  <c:v>3.5</c:v>
                </c:pt>
                <c:pt idx="1675">
                  <c:v>3.5</c:v>
                </c:pt>
                <c:pt idx="1676">
                  <c:v>3.5</c:v>
                </c:pt>
                <c:pt idx="1677">
                  <c:v>3.5</c:v>
                </c:pt>
                <c:pt idx="1678">
                  <c:v>3.75</c:v>
                </c:pt>
                <c:pt idx="1679">
                  <c:v>3.75</c:v>
                </c:pt>
                <c:pt idx="1680">
                  <c:v>3.75</c:v>
                </c:pt>
                <c:pt idx="1681">
                  <c:v>3.75</c:v>
                </c:pt>
                <c:pt idx="1682">
                  <c:v>3.75</c:v>
                </c:pt>
                <c:pt idx="1683">
                  <c:v>3.75</c:v>
                </c:pt>
                <c:pt idx="1684">
                  <c:v>3.75</c:v>
                </c:pt>
                <c:pt idx="1685">
                  <c:v>3.75</c:v>
                </c:pt>
                <c:pt idx="1686">
                  <c:v>3.75</c:v>
                </c:pt>
                <c:pt idx="1687">
                  <c:v>3.75</c:v>
                </c:pt>
                <c:pt idx="1688">
                  <c:v>3.75</c:v>
                </c:pt>
                <c:pt idx="1689">
                  <c:v>3.75</c:v>
                </c:pt>
                <c:pt idx="1690">
                  <c:v>3.75</c:v>
                </c:pt>
                <c:pt idx="1691">
                  <c:v>3.75</c:v>
                </c:pt>
                <c:pt idx="1692">
                  <c:v>3.75</c:v>
                </c:pt>
                <c:pt idx="1693">
                  <c:v>3.75</c:v>
                </c:pt>
                <c:pt idx="1694">
                  <c:v>3.75</c:v>
                </c:pt>
                <c:pt idx="1695">
                  <c:v>3.75</c:v>
                </c:pt>
                <c:pt idx="1696">
                  <c:v>3.75</c:v>
                </c:pt>
                <c:pt idx="1697">
                  <c:v>3.75</c:v>
                </c:pt>
                <c:pt idx="1698">
                  <c:v>3.75</c:v>
                </c:pt>
                <c:pt idx="1699">
                  <c:v>3.75</c:v>
                </c:pt>
                <c:pt idx="1700">
                  <c:v>3.75</c:v>
                </c:pt>
                <c:pt idx="1701">
                  <c:v>3.75</c:v>
                </c:pt>
                <c:pt idx="1702">
                  <c:v>3.75</c:v>
                </c:pt>
                <c:pt idx="1703">
                  <c:v>3.75</c:v>
                </c:pt>
                <c:pt idx="1704">
                  <c:v>3.75</c:v>
                </c:pt>
                <c:pt idx="1705">
                  <c:v>3.75</c:v>
                </c:pt>
                <c:pt idx="1706">
                  <c:v>3.75</c:v>
                </c:pt>
                <c:pt idx="1707">
                  <c:v>3.75</c:v>
                </c:pt>
                <c:pt idx="1708">
                  <c:v>3.75</c:v>
                </c:pt>
                <c:pt idx="1709">
                  <c:v>3.75</c:v>
                </c:pt>
                <c:pt idx="1710">
                  <c:v>3.75</c:v>
                </c:pt>
                <c:pt idx="1711">
                  <c:v>3.75</c:v>
                </c:pt>
                <c:pt idx="1712">
                  <c:v>3.75</c:v>
                </c:pt>
                <c:pt idx="1713">
                  <c:v>3.75</c:v>
                </c:pt>
                <c:pt idx="1714">
                  <c:v>3.75</c:v>
                </c:pt>
                <c:pt idx="1715">
                  <c:v>3.75</c:v>
                </c:pt>
                <c:pt idx="1716">
                  <c:v>3.75</c:v>
                </c:pt>
                <c:pt idx="1717">
                  <c:v>3.75</c:v>
                </c:pt>
                <c:pt idx="1718">
                  <c:v>4</c:v>
                </c:pt>
                <c:pt idx="1719">
                  <c:v>4</c:v>
                </c:pt>
                <c:pt idx="1720">
                  <c:v>4</c:v>
                </c:pt>
                <c:pt idx="1721">
                  <c:v>4</c:v>
                </c:pt>
                <c:pt idx="1722">
                  <c:v>4</c:v>
                </c:pt>
                <c:pt idx="1723">
                  <c:v>4</c:v>
                </c:pt>
                <c:pt idx="1724">
                  <c:v>4</c:v>
                </c:pt>
                <c:pt idx="1725">
                  <c:v>4</c:v>
                </c:pt>
                <c:pt idx="1726">
                  <c:v>4</c:v>
                </c:pt>
                <c:pt idx="1727">
                  <c:v>4</c:v>
                </c:pt>
                <c:pt idx="1728">
                  <c:v>4</c:v>
                </c:pt>
                <c:pt idx="1729">
                  <c:v>4</c:v>
                </c:pt>
                <c:pt idx="1730">
                  <c:v>4</c:v>
                </c:pt>
                <c:pt idx="1731">
                  <c:v>4</c:v>
                </c:pt>
                <c:pt idx="1732">
                  <c:v>4</c:v>
                </c:pt>
                <c:pt idx="1733">
                  <c:v>4</c:v>
                </c:pt>
                <c:pt idx="1734">
                  <c:v>4</c:v>
                </c:pt>
                <c:pt idx="1735">
                  <c:v>4</c:v>
                </c:pt>
                <c:pt idx="1736">
                  <c:v>4</c:v>
                </c:pt>
                <c:pt idx="1737">
                  <c:v>4</c:v>
                </c:pt>
                <c:pt idx="1738">
                  <c:v>4</c:v>
                </c:pt>
                <c:pt idx="1739">
                  <c:v>4</c:v>
                </c:pt>
                <c:pt idx="1740">
                  <c:v>4</c:v>
                </c:pt>
                <c:pt idx="1741">
                  <c:v>4</c:v>
                </c:pt>
                <c:pt idx="1742">
                  <c:v>4</c:v>
                </c:pt>
                <c:pt idx="1743">
                  <c:v>4</c:v>
                </c:pt>
                <c:pt idx="1744">
                  <c:v>4</c:v>
                </c:pt>
                <c:pt idx="1745">
                  <c:v>4</c:v>
                </c:pt>
                <c:pt idx="1746">
                  <c:v>4</c:v>
                </c:pt>
                <c:pt idx="1747">
                  <c:v>4</c:v>
                </c:pt>
                <c:pt idx="1748">
                  <c:v>4</c:v>
                </c:pt>
                <c:pt idx="1749">
                  <c:v>4</c:v>
                </c:pt>
                <c:pt idx="1750">
                  <c:v>4</c:v>
                </c:pt>
                <c:pt idx="1751">
                  <c:v>4</c:v>
                </c:pt>
                <c:pt idx="1752">
                  <c:v>4</c:v>
                </c:pt>
                <c:pt idx="1753">
                  <c:v>4</c:v>
                </c:pt>
                <c:pt idx="1754">
                  <c:v>4</c:v>
                </c:pt>
                <c:pt idx="1755">
                  <c:v>4</c:v>
                </c:pt>
                <c:pt idx="1756">
                  <c:v>4</c:v>
                </c:pt>
                <c:pt idx="1757">
                  <c:v>4</c:v>
                </c:pt>
                <c:pt idx="1758">
                  <c:v>4</c:v>
                </c:pt>
                <c:pt idx="1759">
                  <c:v>4</c:v>
                </c:pt>
                <c:pt idx="1760">
                  <c:v>4</c:v>
                </c:pt>
                <c:pt idx="1761">
                  <c:v>4</c:v>
                </c:pt>
                <c:pt idx="1762">
                  <c:v>4</c:v>
                </c:pt>
                <c:pt idx="1763">
                  <c:v>4.25</c:v>
                </c:pt>
                <c:pt idx="1764">
                  <c:v>4.25</c:v>
                </c:pt>
                <c:pt idx="1765">
                  <c:v>4.25</c:v>
                </c:pt>
                <c:pt idx="1766">
                  <c:v>4.25</c:v>
                </c:pt>
                <c:pt idx="1767">
                  <c:v>4.25</c:v>
                </c:pt>
                <c:pt idx="1768">
                  <c:v>4.25</c:v>
                </c:pt>
                <c:pt idx="1769">
                  <c:v>4.25</c:v>
                </c:pt>
                <c:pt idx="1770">
                  <c:v>4.25</c:v>
                </c:pt>
                <c:pt idx="1771">
                  <c:v>4.25</c:v>
                </c:pt>
                <c:pt idx="1772">
                  <c:v>4.25</c:v>
                </c:pt>
                <c:pt idx="1773">
                  <c:v>4.25</c:v>
                </c:pt>
                <c:pt idx="1774">
                  <c:v>4.25</c:v>
                </c:pt>
                <c:pt idx="1775">
                  <c:v>4.25</c:v>
                </c:pt>
                <c:pt idx="1776">
                  <c:v>4.25</c:v>
                </c:pt>
                <c:pt idx="1777">
                  <c:v>4.25</c:v>
                </c:pt>
                <c:pt idx="1778">
                  <c:v>4.25</c:v>
                </c:pt>
                <c:pt idx="1779">
                  <c:v>4.25</c:v>
                </c:pt>
                <c:pt idx="1780">
                  <c:v>4.25</c:v>
                </c:pt>
                <c:pt idx="1781">
                  <c:v>4.25</c:v>
                </c:pt>
                <c:pt idx="1782">
                  <c:v>4.25</c:v>
                </c:pt>
                <c:pt idx="1783">
                  <c:v>4.25</c:v>
                </c:pt>
                <c:pt idx="1784">
                  <c:v>4.25</c:v>
                </c:pt>
                <c:pt idx="1785">
                  <c:v>4.25</c:v>
                </c:pt>
                <c:pt idx="1786">
                  <c:v>4.25</c:v>
                </c:pt>
                <c:pt idx="1787">
                  <c:v>4.25</c:v>
                </c:pt>
                <c:pt idx="1788">
                  <c:v>4.25</c:v>
                </c:pt>
                <c:pt idx="1789">
                  <c:v>4.25</c:v>
                </c:pt>
                <c:pt idx="1790">
                  <c:v>4.25</c:v>
                </c:pt>
                <c:pt idx="1791">
                  <c:v>4.25</c:v>
                </c:pt>
                <c:pt idx="1792">
                  <c:v>4.25</c:v>
                </c:pt>
                <c:pt idx="1793">
                  <c:v>4.25</c:v>
                </c:pt>
                <c:pt idx="1794">
                  <c:v>4.25</c:v>
                </c:pt>
                <c:pt idx="1795">
                  <c:v>4.25</c:v>
                </c:pt>
                <c:pt idx="1796">
                  <c:v>4.25</c:v>
                </c:pt>
                <c:pt idx="1797">
                  <c:v>4.25</c:v>
                </c:pt>
                <c:pt idx="1798">
                  <c:v>4.25</c:v>
                </c:pt>
                <c:pt idx="1799">
                  <c:v>4.25</c:v>
                </c:pt>
                <c:pt idx="1800">
                  <c:v>4.25</c:v>
                </c:pt>
                <c:pt idx="1801">
                  <c:v>4.25</c:v>
                </c:pt>
                <c:pt idx="1802">
                  <c:v>4.25</c:v>
                </c:pt>
                <c:pt idx="1803">
                  <c:v>4.25</c:v>
                </c:pt>
                <c:pt idx="1804">
                  <c:v>4.25</c:v>
                </c:pt>
                <c:pt idx="1805">
                  <c:v>4.25</c:v>
                </c:pt>
                <c:pt idx="1806">
                  <c:v>4.25</c:v>
                </c:pt>
                <c:pt idx="1807">
                  <c:v>4.25</c:v>
                </c:pt>
                <c:pt idx="1808">
                  <c:v>4.5</c:v>
                </c:pt>
                <c:pt idx="1809">
                  <c:v>4.5</c:v>
                </c:pt>
                <c:pt idx="1810">
                  <c:v>4.5</c:v>
                </c:pt>
                <c:pt idx="1811">
                  <c:v>4.5</c:v>
                </c:pt>
                <c:pt idx="1812">
                  <c:v>4.5</c:v>
                </c:pt>
                <c:pt idx="1813">
                  <c:v>4.5</c:v>
                </c:pt>
                <c:pt idx="1814">
                  <c:v>4.5</c:v>
                </c:pt>
                <c:pt idx="1815">
                  <c:v>4.5</c:v>
                </c:pt>
                <c:pt idx="1816">
                  <c:v>4.5</c:v>
                </c:pt>
                <c:pt idx="1817">
                  <c:v>4.5</c:v>
                </c:pt>
                <c:pt idx="1818">
                  <c:v>4.5</c:v>
                </c:pt>
                <c:pt idx="1819">
                  <c:v>4.5</c:v>
                </c:pt>
                <c:pt idx="1820">
                  <c:v>4.5</c:v>
                </c:pt>
                <c:pt idx="1821">
                  <c:v>4.5</c:v>
                </c:pt>
                <c:pt idx="1822">
                  <c:v>4.5</c:v>
                </c:pt>
                <c:pt idx="1823">
                  <c:v>4.5</c:v>
                </c:pt>
                <c:pt idx="1824">
                  <c:v>4.5</c:v>
                </c:pt>
                <c:pt idx="1825">
                  <c:v>4.5</c:v>
                </c:pt>
                <c:pt idx="1826">
                  <c:v>4.5</c:v>
                </c:pt>
                <c:pt idx="1827">
                  <c:v>4.5</c:v>
                </c:pt>
                <c:pt idx="1828">
                  <c:v>4.5</c:v>
                </c:pt>
                <c:pt idx="1829">
                  <c:v>4.5</c:v>
                </c:pt>
                <c:pt idx="1830">
                  <c:v>4.5</c:v>
                </c:pt>
                <c:pt idx="1831">
                  <c:v>4.5</c:v>
                </c:pt>
                <c:pt idx="1832">
                  <c:v>4.5</c:v>
                </c:pt>
                <c:pt idx="1833">
                  <c:v>4.5</c:v>
                </c:pt>
                <c:pt idx="1834">
                  <c:v>4.5</c:v>
                </c:pt>
                <c:pt idx="1835">
                  <c:v>4.5</c:v>
                </c:pt>
                <c:pt idx="1836">
                  <c:v>4.5</c:v>
                </c:pt>
                <c:pt idx="1837">
                  <c:v>4.5</c:v>
                </c:pt>
                <c:pt idx="1838">
                  <c:v>4.5</c:v>
                </c:pt>
                <c:pt idx="1839">
                  <c:v>4.5</c:v>
                </c:pt>
                <c:pt idx="1840">
                  <c:v>4.5</c:v>
                </c:pt>
                <c:pt idx="1841">
                  <c:v>4.5</c:v>
                </c:pt>
                <c:pt idx="1842">
                  <c:v>4.5</c:v>
                </c:pt>
                <c:pt idx="1843">
                  <c:v>4.5</c:v>
                </c:pt>
                <c:pt idx="1844">
                  <c:v>4.5</c:v>
                </c:pt>
                <c:pt idx="1845">
                  <c:v>4.5</c:v>
                </c:pt>
                <c:pt idx="1846">
                  <c:v>4.5</c:v>
                </c:pt>
                <c:pt idx="1847">
                  <c:v>4.5</c:v>
                </c:pt>
                <c:pt idx="1848">
                  <c:v>4.5</c:v>
                </c:pt>
                <c:pt idx="1849">
                  <c:v>4.5</c:v>
                </c:pt>
                <c:pt idx="1850">
                  <c:v>4.5</c:v>
                </c:pt>
                <c:pt idx="1851">
                  <c:v>4.5</c:v>
                </c:pt>
                <c:pt idx="1852">
                  <c:v>4.5</c:v>
                </c:pt>
                <c:pt idx="1853">
                  <c:v>4.5</c:v>
                </c:pt>
                <c:pt idx="1854">
                  <c:v>4.5</c:v>
                </c:pt>
                <c:pt idx="1855">
                  <c:v>4.5</c:v>
                </c:pt>
                <c:pt idx="1856">
                  <c:v>4.5</c:v>
                </c:pt>
                <c:pt idx="1857">
                  <c:v>4.5</c:v>
                </c:pt>
                <c:pt idx="1858">
                  <c:v>4.5</c:v>
                </c:pt>
                <c:pt idx="1859">
                  <c:v>4.5</c:v>
                </c:pt>
                <c:pt idx="1860">
                  <c:v>4.5</c:v>
                </c:pt>
                <c:pt idx="1861">
                  <c:v>4.5</c:v>
                </c:pt>
                <c:pt idx="1862">
                  <c:v>4.5</c:v>
                </c:pt>
                <c:pt idx="1863">
                  <c:v>4.5</c:v>
                </c:pt>
                <c:pt idx="1864">
                  <c:v>4.5</c:v>
                </c:pt>
                <c:pt idx="1865">
                  <c:v>4.5</c:v>
                </c:pt>
                <c:pt idx="1866">
                  <c:v>4.5</c:v>
                </c:pt>
                <c:pt idx="1867">
                  <c:v>4.5</c:v>
                </c:pt>
                <c:pt idx="1868">
                  <c:v>4.5</c:v>
                </c:pt>
                <c:pt idx="1869">
                  <c:v>4.5</c:v>
                </c:pt>
                <c:pt idx="1870">
                  <c:v>4.5</c:v>
                </c:pt>
                <c:pt idx="1871">
                  <c:v>4.5</c:v>
                </c:pt>
                <c:pt idx="1872">
                  <c:v>4.5</c:v>
                </c:pt>
                <c:pt idx="1873">
                  <c:v>4.75</c:v>
                </c:pt>
                <c:pt idx="1874">
                  <c:v>4.75</c:v>
                </c:pt>
                <c:pt idx="1875">
                  <c:v>4.75</c:v>
                </c:pt>
                <c:pt idx="1876">
                  <c:v>4.75</c:v>
                </c:pt>
                <c:pt idx="1877">
                  <c:v>4.75</c:v>
                </c:pt>
                <c:pt idx="1878">
                  <c:v>4.75</c:v>
                </c:pt>
                <c:pt idx="1879">
                  <c:v>4.75</c:v>
                </c:pt>
                <c:pt idx="1880">
                  <c:v>4.75</c:v>
                </c:pt>
                <c:pt idx="1881">
                  <c:v>4.75</c:v>
                </c:pt>
                <c:pt idx="1882">
                  <c:v>4.75</c:v>
                </c:pt>
                <c:pt idx="1883">
                  <c:v>4.75</c:v>
                </c:pt>
                <c:pt idx="1884">
                  <c:v>4.75</c:v>
                </c:pt>
                <c:pt idx="1885">
                  <c:v>4.75</c:v>
                </c:pt>
                <c:pt idx="1886">
                  <c:v>4.75</c:v>
                </c:pt>
                <c:pt idx="1887">
                  <c:v>4.75</c:v>
                </c:pt>
                <c:pt idx="1888">
                  <c:v>4.75</c:v>
                </c:pt>
                <c:pt idx="1889">
                  <c:v>4.75</c:v>
                </c:pt>
                <c:pt idx="1890">
                  <c:v>4.75</c:v>
                </c:pt>
                <c:pt idx="1891">
                  <c:v>4.75</c:v>
                </c:pt>
                <c:pt idx="1892">
                  <c:v>4.75</c:v>
                </c:pt>
                <c:pt idx="1893">
                  <c:v>4.75</c:v>
                </c:pt>
                <c:pt idx="1894">
                  <c:v>4.75</c:v>
                </c:pt>
                <c:pt idx="1895">
                  <c:v>4.75</c:v>
                </c:pt>
                <c:pt idx="1896">
                  <c:v>4.75</c:v>
                </c:pt>
                <c:pt idx="1897">
                  <c:v>4.75</c:v>
                </c:pt>
                <c:pt idx="1898">
                  <c:v>4.75</c:v>
                </c:pt>
                <c:pt idx="1899">
                  <c:v>4.75</c:v>
                </c:pt>
                <c:pt idx="1900">
                  <c:v>4.75</c:v>
                </c:pt>
                <c:pt idx="1901">
                  <c:v>4.75</c:v>
                </c:pt>
                <c:pt idx="1902">
                  <c:v>4.75</c:v>
                </c:pt>
                <c:pt idx="1903">
                  <c:v>4.75</c:v>
                </c:pt>
                <c:pt idx="1904">
                  <c:v>4.75</c:v>
                </c:pt>
                <c:pt idx="1905">
                  <c:v>4.75</c:v>
                </c:pt>
                <c:pt idx="1906">
                  <c:v>4.75</c:v>
                </c:pt>
                <c:pt idx="1907">
                  <c:v>4.75</c:v>
                </c:pt>
                <c:pt idx="1908">
                  <c:v>4.75</c:v>
                </c:pt>
                <c:pt idx="1909">
                  <c:v>4.75</c:v>
                </c:pt>
                <c:pt idx="1910">
                  <c:v>4.75</c:v>
                </c:pt>
                <c:pt idx="1911">
                  <c:v>4.75</c:v>
                </c:pt>
                <c:pt idx="1912">
                  <c:v>4.75</c:v>
                </c:pt>
                <c:pt idx="1913">
                  <c:v>4.75</c:v>
                </c:pt>
                <c:pt idx="1914">
                  <c:v>4.75</c:v>
                </c:pt>
                <c:pt idx="1915">
                  <c:v>4.75</c:v>
                </c:pt>
                <c:pt idx="1916">
                  <c:v>4.75</c:v>
                </c:pt>
                <c:pt idx="1917">
                  <c:v>4.75</c:v>
                </c:pt>
                <c:pt idx="1918">
                  <c:v>4.75</c:v>
                </c:pt>
                <c:pt idx="1919">
                  <c:v>4.75</c:v>
                </c:pt>
                <c:pt idx="1920">
                  <c:v>4.75</c:v>
                </c:pt>
                <c:pt idx="1921">
                  <c:v>4.75</c:v>
                </c:pt>
                <c:pt idx="1922">
                  <c:v>4.75</c:v>
                </c:pt>
                <c:pt idx="1923">
                  <c:v>4.75</c:v>
                </c:pt>
                <c:pt idx="1924">
                  <c:v>4.75</c:v>
                </c:pt>
                <c:pt idx="1925">
                  <c:v>4.75</c:v>
                </c:pt>
                <c:pt idx="1926">
                  <c:v>4.75</c:v>
                </c:pt>
                <c:pt idx="1927">
                  <c:v>4.75</c:v>
                </c:pt>
                <c:pt idx="1928">
                  <c:v>4.75</c:v>
                </c:pt>
                <c:pt idx="1929">
                  <c:v>4.75</c:v>
                </c:pt>
                <c:pt idx="1930">
                  <c:v>4.75</c:v>
                </c:pt>
                <c:pt idx="1931">
                  <c:v>4.75</c:v>
                </c:pt>
                <c:pt idx="1932">
                  <c:v>4.75</c:v>
                </c:pt>
                <c:pt idx="1933">
                  <c:v>4.75</c:v>
                </c:pt>
                <c:pt idx="1934">
                  <c:v>4.75</c:v>
                </c:pt>
                <c:pt idx="1935">
                  <c:v>4.75</c:v>
                </c:pt>
                <c:pt idx="1936">
                  <c:v>4.75</c:v>
                </c:pt>
                <c:pt idx="1937">
                  <c:v>5</c:v>
                </c:pt>
                <c:pt idx="1938">
                  <c:v>5</c:v>
                </c:pt>
                <c:pt idx="1939">
                  <c:v>5</c:v>
                </c:pt>
                <c:pt idx="1940">
                  <c:v>5</c:v>
                </c:pt>
                <c:pt idx="1941">
                  <c:v>5</c:v>
                </c:pt>
                <c:pt idx="1942">
                  <c:v>5</c:v>
                </c:pt>
                <c:pt idx="1943">
                  <c:v>5</c:v>
                </c:pt>
                <c:pt idx="1944">
                  <c:v>5</c:v>
                </c:pt>
                <c:pt idx="1945">
                  <c:v>5</c:v>
                </c:pt>
                <c:pt idx="1946">
                  <c:v>5</c:v>
                </c:pt>
                <c:pt idx="1947">
                  <c:v>5</c:v>
                </c:pt>
                <c:pt idx="1948">
                  <c:v>5</c:v>
                </c:pt>
                <c:pt idx="1949">
                  <c:v>5</c:v>
                </c:pt>
                <c:pt idx="1950">
                  <c:v>5</c:v>
                </c:pt>
                <c:pt idx="1951">
                  <c:v>5</c:v>
                </c:pt>
                <c:pt idx="1952">
                  <c:v>5</c:v>
                </c:pt>
                <c:pt idx="1953">
                  <c:v>5</c:v>
                </c:pt>
                <c:pt idx="1954">
                  <c:v>5</c:v>
                </c:pt>
                <c:pt idx="1955">
                  <c:v>5</c:v>
                </c:pt>
                <c:pt idx="1956">
                  <c:v>5</c:v>
                </c:pt>
                <c:pt idx="1957">
                  <c:v>5</c:v>
                </c:pt>
                <c:pt idx="1958">
                  <c:v>5</c:v>
                </c:pt>
                <c:pt idx="1959">
                  <c:v>5</c:v>
                </c:pt>
                <c:pt idx="1960">
                  <c:v>5</c:v>
                </c:pt>
                <c:pt idx="1961">
                  <c:v>5</c:v>
                </c:pt>
                <c:pt idx="1962">
                  <c:v>5</c:v>
                </c:pt>
                <c:pt idx="1963">
                  <c:v>5</c:v>
                </c:pt>
                <c:pt idx="1964">
                  <c:v>5</c:v>
                </c:pt>
                <c:pt idx="1965">
                  <c:v>5</c:v>
                </c:pt>
                <c:pt idx="1966">
                  <c:v>5</c:v>
                </c:pt>
                <c:pt idx="1967">
                  <c:v>5</c:v>
                </c:pt>
                <c:pt idx="1968">
                  <c:v>5</c:v>
                </c:pt>
                <c:pt idx="1969">
                  <c:v>5</c:v>
                </c:pt>
                <c:pt idx="1970">
                  <c:v>5</c:v>
                </c:pt>
                <c:pt idx="1971">
                  <c:v>5</c:v>
                </c:pt>
                <c:pt idx="1972">
                  <c:v>5</c:v>
                </c:pt>
                <c:pt idx="1973">
                  <c:v>5</c:v>
                </c:pt>
                <c:pt idx="1974">
                  <c:v>5</c:v>
                </c:pt>
                <c:pt idx="1975">
                  <c:v>5</c:v>
                </c:pt>
                <c:pt idx="1976">
                  <c:v>5</c:v>
                </c:pt>
                <c:pt idx="1977">
                  <c:v>5</c:v>
                </c:pt>
                <c:pt idx="1978">
                  <c:v>5</c:v>
                </c:pt>
                <c:pt idx="1979">
                  <c:v>5</c:v>
                </c:pt>
                <c:pt idx="1980">
                  <c:v>5</c:v>
                </c:pt>
                <c:pt idx="1981">
                  <c:v>5</c:v>
                </c:pt>
                <c:pt idx="1982">
                  <c:v>5</c:v>
                </c:pt>
                <c:pt idx="1983">
                  <c:v>5</c:v>
                </c:pt>
                <c:pt idx="1984">
                  <c:v>5</c:v>
                </c:pt>
                <c:pt idx="1985">
                  <c:v>5</c:v>
                </c:pt>
                <c:pt idx="1986">
                  <c:v>5</c:v>
                </c:pt>
                <c:pt idx="1987">
                  <c:v>5</c:v>
                </c:pt>
                <c:pt idx="1988">
                  <c:v>5</c:v>
                </c:pt>
                <c:pt idx="1989">
                  <c:v>5</c:v>
                </c:pt>
                <c:pt idx="1990">
                  <c:v>5</c:v>
                </c:pt>
                <c:pt idx="1991">
                  <c:v>5</c:v>
                </c:pt>
                <c:pt idx="1992">
                  <c:v>5</c:v>
                </c:pt>
                <c:pt idx="1993">
                  <c:v>5</c:v>
                </c:pt>
                <c:pt idx="1994">
                  <c:v>5</c:v>
                </c:pt>
                <c:pt idx="1995">
                  <c:v>5</c:v>
                </c:pt>
                <c:pt idx="1996">
                  <c:v>5</c:v>
                </c:pt>
                <c:pt idx="1997">
                  <c:v>5</c:v>
                </c:pt>
                <c:pt idx="1998">
                  <c:v>5</c:v>
                </c:pt>
                <c:pt idx="1999">
                  <c:v>5</c:v>
                </c:pt>
                <c:pt idx="2000">
                  <c:v>5</c:v>
                </c:pt>
                <c:pt idx="2001">
                  <c:v>5</c:v>
                </c:pt>
                <c:pt idx="2002">
                  <c:v>5</c:v>
                </c:pt>
                <c:pt idx="2003">
                  <c:v>5</c:v>
                </c:pt>
                <c:pt idx="2004">
                  <c:v>5</c:v>
                </c:pt>
                <c:pt idx="2005">
                  <c:v>5</c:v>
                </c:pt>
                <c:pt idx="2006">
                  <c:v>5</c:v>
                </c:pt>
                <c:pt idx="2007">
                  <c:v>5</c:v>
                </c:pt>
                <c:pt idx="2008">
                  <c:v>5</c:v>
                </c:pt>
                <c:pt idx="2009">
                  <c:v>5</c:v>
                </c:pt>
                <c:pt idx="2010">
                  <c:v>5</c:v>
                </c:pt>
                <c:pt idx="2011">
                  <c:v>5</c:v>
                </c:pt>
                <c:pt idx="2012">
                  <c:v>5</c:v>
                </c:pt>
                <c:pt idx="2013">
                  <c:v>5</c:v>
                </c:pt>
                <c:pt idx="2014">
                  <c:v>5</c:v>
                </c:pt>
                <c:pt idx="2015">
                  <c:v>5</c:v>
                </c:pt>
                <c:pt idx="2016">
                  <c:v>5</c:v>
                </c:pt>
                <c:pt idx="2017">
                  <c:v>5</c:v>
                </c:pt>
                <c:pt idx="2018">
                  <c:v>5</c:v>
                </c:pt>
                <c:pt idx="2019">
                  <c:v>5</c:v>
                </c:pt>
                <c:pt idx="2020">
                  <c:v>5</c:v>
                </c:pt>
                <c:pt idx="2021">
                  <c:v>5</c:v>
                </c:pt>
                <c:pt idx="2022">
                  <c:v>5</c:v>
                </c:pt>
                <c:pt idx="2023">
                  <c:v>5</c:v>
                </c:pt>
                <c:pt idx="2024">
                  <c:v>5</c:v>
                </c:pt>
                <c:pt idx="2025">
                  <c:v>5</c:v>
                </c:pt>
                <c:pt idx="2026">
                  <c:v>5</c:v>
                </c:pt>
                <c:pt idx="2027">
                  <c:v>5</c:v>
                </c:pt>
                <c:pt idx="2028">
                  <c:v>5</c:v>
                </c:pt>
                <c:pt idx="2029">
                  <c:v>5</c:v>
                </c:pt>
                <c:pt idx="2030">
                  <c:v>5</c:v>
                </c:pt>
                <c:pt idx="2031">
                  <c:v>5</c:v>
                </c:pt>
                <c:pt idx="2032">
                  <c:v>5</c:v>
                </c:pt>
                <c:pt idx="2033">
                  <c:v>5</c:v>
                </c:pt>
                <c:pt idx="2034">
                  <c:v>5</c:v>
                </c:pt>
                <c:pt idx="2035">
                  <c:v>5</c:v>
                </c:pt>
                <c:pt idx="2036">
                  <c:v>5</c:v>
                </c:pt>
                <c:pt idx="2037">
                  <c:v>5</c:v>
                </c:pt>
                <c:pt idx="2038">
                  <c:v>5</c:v>
                </c:pt>
                <c:pt idx="2039">
                  <c:v>5</c:v>
                </c:pt>
                <c:pt idx="2040">
                  <c:v>5</c:v>
                </c:pt>
                <c:pt idx="2041">
                  <c:v>5</c:v>
                </c:pt>
                <c:pt idx="2042">
                  <c:v>5</c:v>
                </c:pt>
                <c:pt idx="2043">
                  <c:v>5</c:v>
                </c:pt>
                <c:pt idx="2044">
                  <c:v>5</c:v>
                </c:pt>
                <c:pt idx="2045">
                  <c:v>5</c:v>
                </c:pt>
                <c:pt idx="2046">
                  <c:v>5</c:v>
                </c:pt>
                <c:pt idx="2047">
                  <c:v>5</c:v>
                </c:pt>
                <c:pt idx="2048">
                  <c:v>5</c:v>
                </c:pt>
                <c:pt idx="2049">
                  <c:v>5</c:v>
                </c:pt>
                <c:pt idx="2050">
                  <c:v>5</c:v>
                </c:pt>
                <c:pt idx="2051">
                  <c:v>5</c:v>
                </c:pt>
                <c:pt idx="2052">
                  <c:v>5</c:v>
                </c:pt>
                <c:pt idx="2053">
                  <c:v>5</c:v>
                </c:pt>
                <c:pt idx="2054">
                  <c:v>5</c:v>
                </c:pt>
                <c:pt idx="2055">
                  <c:v>5</c:v>
                </c:pt>
                <c:pt idx="2056">
                  <c:v>5</c:v>
                </c:pt>
                <c:pt idx="2057">
                  <c:v>5</c:v>
                </c:pt>
                <c:pt idx="2058">
                  <c:v>5</c:v>
                </c:pt>
                <c:pt idx="2059">
                  <c:v>5</c:v>
                </c:pt>
                <c:pt idx="2060">
                  <c:v>5</c:v>
                </c:pt>
                <c:pt idx="2061">
                  <c:v>5</c:v>
                </c:pt>
                <c:pt idx="2062">
                  <c:v>5</c:v>
                </c:pt>
                <c:pt idx="2063">
                  <c:v>5</c:v>
                </c:pt>
                <c:pt idx="2064">
                  <c:v>5</c:v>
                </c:pt>
                <c:pt idx="2065">
                  <c:v>5</c:v>
                </c:pt>
                <c:pt idx="2066">
                  <c:v>5</c:v>
                </c:pt>
                <c:pt idx="2067">
                  <c:v>5</c:v>
                </c:pt>
                <c:pt idx="2068">
                  <c:v>5</c:v>
                </c:pt>
                <c:pt idx="2069">
                  <c:v>5</c:v>
                </c:pt>
                <c:pt idx="2070">
                  <c:v>5</c:v>
                </c:pt>
                <c:pt idx="2071">
                  <c:v>5</c:v>
                </c:pt>
                <c:pt idx="2072">
                  <c:v>5</c:v>
                </c:pt>
                <c:pt idx="2073">
                  <c:v>5</c:v>
                </c:pt>
                <c:pt idx="2074">
                  <c:v>5</c:v>
                </c:pt>
                <c:pt idx="2075">
                  <c:v>5</c:v>
                </c:pt>
                <c:pt idx="2076">
                  <c:v>5</c:v>
                </c:pt>
                <c:pt idx="2077">
                  <c:v>5</c:v>
                </c:pt>
                <c:pt idx="2078">
                  <c:v>5</c:v>
                </c:pt>
                <c:pt idx="2079">
                  <c:v>5</c:v>
                </c:pt>
                <c:pt idx="2080">
                  <c:v>5</c:v>
                </c:pt>
                <c:pt idx="2081">
                  <c:v>5</c:v>
                </c:pt>
                <c:pt idx="2082">
                  <c:v>5</c:v>
                </c:pt>
                <c:pt idx="2083">
                  <c:v>5</c:v>
                </c:pt>
                <c:pt idx="2084">
                  <c:v>5</c:v>
                </c:pt>
                <c:pt idx="2085">
                  <c:v>5</c:v>
                </c:pt>
                <c:pt idx="2086">
                  <c:v>5</c:v>
                </c:pt>
                <c:pt idx="2087">
                  <c:v>5</c:v>
                </c:pt>
                <c:pt idx="2088">
                  <c:v>5</c:v>
                </c:pt>
                <c:pt idx="2089">
                  <c:v>5</c:v>
                </c:pt>
                <c:pt idx="2090">
                  <c:v>5</c:v>
                </c:pt>
                <c:pt idx="2091">
                  <c:v>5</c:v>
                </c:pt>
                <c:pt idx="2092">
                  <c:v>5</c:v>
                </c:pt>
                <c:pt idx="2093">
                  <c:v>5</c:v>
                </c:pt>
                <c:pt idx="2094">
                  <c:v>5</c:v>
                </c:pt>
                <c:pt idx="2095">
                  <c:v>5</c:v>
                </c:pt>
                <c:pt idx="2096">
                  <c:v>5</c:v>
                </c:pt>
                <c:pt idx="2097">
                  <c:v>5</c:v>
                </c:pt>
                <c:pt idx="2098">
                  <c:v>5</c:v>
                </c:pt>
                <c:pt idx="2099">
                  <c:v>5</c:v>
                </c:pt>
                <c:pt idx="2100">
                  <c:v>5</c:v>
                </c:pt>
                <c:pt idx="2101">
                  <c:v>5</c:v>
                </c:pt>
                <c:pt idx="2102">
                  <c:v>5</c:v>
                </c:pt>
                <c:pt idx="2103">
                  <c:v>5</c:v>
                </c:pt>
                <c:pt idx="2104">
                  <c:v>5</c:v>
                </c:pt>
                <c:pt idx="2105">
                  <c:v>5</c:v>
                </c:pt>
                <c:pt idx="2106">
                  <c:v>5</c:v>
                </c:pt>
                <c:pt idx="2107">
                  <c:v>5</c:v>
                </c:pt>
                <c:pt idx="2108">
                  <c:v>5</c:v>
                </c:pt>
                <c:pt idx="2109">
                  <c:v>5</c:v>
                </c:pt>
                <c:pt idx="2110">
                  <c:v>5</c:v>
                </c:pt>
                <c:pt idx="2111">
                  <c:v>5</c:v>
                </c:pt>
                <c:pt idx="2112">
                  <c:v>5</c:v>
                </c:pt>
                <c:pt idx="2113">
                  <c:v>5</c:v>
                </c:pt>
                <c:pt idx="2114">
                  <c:v>5</c:v>
                </c:pt>
                <c:pt idx="2115">
                  <c:v>5</c:v>
                </c:pt>
                <c:pt idx="2116">
                  <c:v>5</c:v>
                </c:pt>
                <c:pt idx="2117">
                  <c:v>5</c:v>
                </c:pt>
                <c:pt idx="2118">
                  <c:v>5</c:v>
                </c:pt>
                <c:pt idx="2119">
                  <c:v>5</c:v>
                </c:pt>
                <c:pt idx="2120">
                  <c:v>5</c:v>
                </c:pt>
                <c:pt idx="2121">
                  <c:v>5</c:v>
                </c:pt>
                <c:pt idx="2122">
                  <c:v>5</c:v>
                </c:pt>
                <c:pt idx="2123">
                  <c:v>5</c:v>
                </c:pt>
                <c:pt idx="2124">
                  <c:v>5</c:v>
                </c:pt>
                <c:pt idx="2125">
                  <c:v>5</c:v>
                </c:pt>
                <c:pt idx="2126">
                  <c:v>5</c:v>
                </c:pt>
                <c:pt idx="2127">
                  <c:v>5</c:v>
                </c:pt>
                <c:pt idx="2128">
                  <c:v>5</c:v>
                </c:pt>
                <c:pt idx="2129">
                  <c:v>5</c:v>
                </c:pt>
                <c:pt idx="2130">
                  <c:v>5</c:v>
                </c:pt>
                <c:pt idx="2131">
                  <c:v>5</c:v>
                </c:pt>
                <c:pt idx="2132">
                  <c:v>5</c:v>
                </c:pt>
                <c:pt idx="2133">
                  <c:v>5</c:v>
                </c:pt>
                <c:pt idx="2134">
                  <c:v>5</c:v>
                </c:pt>
                <c:pt idx="2135">
                  <c:v>5</c:v>
                </c:pt>
                <c:pt idx="2136">
                  <c:v>5</c:v>
                </c:pt>
                <c:pt idx="2137">
                  <c:v>5</c:v>
                </c:pt>
                <c:pt idx="2138">
                  <c:v>5</c:v>
                </c:pt>
                <c:pt idx="2139">
                  <c:v>5</c:v>
                </c:pt>
                <c:pt idx="2140">
                  <c:v>5</c:v>
                </c:pt>
                <c:pt idx="2141">
                  <c:v>5</c:v>
                </c:pt>
                <c:pt idx="2142">
                  <c:v>5</c:v>
                </c:pt>
                <c:pt idx="2143">
                  <c:v>5</c:v>
                </c:pt>
                <c:pt idx="2144">
                  <c:v>5</c:v>
                </c:pt>
                <c:pt idx="2145">
                  <c:v>5</c:v>
                </c:pt>
                <c:pt idx="2146">
                  <c:v>5</c:v>
                </c:pt>
                <c:pt idx="2147">
                  <c:v>5</c:v>
                </c:pt>
                <c:pt idx="2148">
                  <c:v>5</c:v>
                </c:pt>
                <c:pt idx="2149">
                  <c:v>5</c:v>
                </c:pt>
                <c:pt idx="2150">
                  <c:v>5</c:v>
                </c:pt>
                <c:pt idx="2151">
                  <c:v>5</c:v>
                </c:pt>
                <c:pt idx="2152">
                  <c:v>5</c:v>
                </c:pt>
                <c:pt idx="2153">
                  <c:v>5</c:v>
                </c:pt>
                <c:pt idx="2154">
                  <c:v>5</c:v>
                </c:pt>
                <c:pt idx="2155">
                  <c:v>5</c:v>
                </c:pt>
                <c:pt idx="2156">
                  <c:v>5</c:v>
                </c:pt>
                <c:pt idx="2157">
                  <c:v>5</c:v>
                </c:pt>
                <c:pt idx="2158">
                  <c:v>5</c:v>
                </c:pt>
                <c:pt idx="2159">
                  <c:v>5</c:v>
                </c:pt>
                <c:pt idx="2160">
                  <c:v>5</c:v>
                </c:pt>
                <c:pt idx="2161">
                  <c:v>5</c:v>
                </c:pt>
                <c:pt idx="2162">
                  <c:v>5</c:v>
                </c:pt>
                <c:pt idx="2163">
                  <c:v>5</c:v>
                </c:pt>
                <c:pt idx="2164">
                  <c:v>5</c:v>
                </c:pt>
                <c:pt idx="2165">
                  <c:v>5</c:v>
                </c:pt>
                <c:pt idx="2166">
                  <c:v>5</c:v>
                </c:pt>
                <c:pt idx="2167">
                  <c:v>5</c:v>
                </c:pt>
                <c:pt idx="2168">
                  <c:v>5</c:v>
                </c:pt>
                <c:pt idx="2169">
                  <c:v>5</c:v>
                </c:pt>
                <c:pt idx="2170">
                  <c:v>5</c:v>
                </c:pt>
                <c:pt idx="2171">
                  <c:v>5</c:v>
                </c:pt>
                <c:pt idx="2172">
                  <c:v>5</c:v>
                </c:pt>
                <c:pt idx="2173">
                  <c:v>5</c:v>
                </c:pt>
                <c:pt idx="2174">
                  <c:v>5</c:v>
                </c:pt>
                <c:pt idx="2175">
                  <c:v>5</c:v>
                </c:pt>
                <c:pt idx="2176">
                  <c:v>5</c:v>
                </c:pt>
                <c:pt idx="2177">
                  <c:v>5</c:v>
                </c:pt>
                <c:pt idx="2178">
                  <c:v>5</c:v>
                </c:pt>
                <c:pt idx="2179">
                  <c:v>5</c:v>
                </c:pt>
                <c:pt idx="2180">
                  <c:v>5</c:v>
                </c:pt>
                <c:pt idx="2181">
                  <c:v>5</c:v>
                </c:pt>
                <c:pt idx="2182">
                  <c:v>5</c:v>
                </c:pt>
                <c:pt idx="2183">
                  <c:v>5</c:v>
                </c:pt>
                <c:pt idx="2184">
                  <c:v>5</c:v>
                </c:pt>
                <c:pt idx="2185">
                  <c:v>5</c:v>
                </c:pt>
                <c:pt idx="2186">
                  <c:v>5</c:v>
                </c:pt>
                <c:pt idx="2187">
                  <c:v>5</c:v>
                </c:pt>
                <c:pt idx="2188">
                  <c:v>5</c:v>
                </c:pt>
                <c:pt idx="2189">
                  <c:v>5</c:v>
                </c:pt>
                <c:pt idx="2190">
                  <c:v>5</c:v>
                </c:pt>
                <c:pt idx="2191">
                  <c:v>5</c:v>
                </c:pt>
                <c:pt idx="2192">
                  <c:v>5</c:v>
                </c:pt>
                <c:pt idx="2193">
                  <c:v>5</c:v>
                </c:pt>
                <c:pt idx="2194">
                  <c:v>5</c:v>
                </c:pt>
                <c:pt idx="2195">
                  <c:v>5</c:v>
                </c:pt>
                <c:pt idx="2196">
                  <c:v>5</c:v>
                </c:pt>
                <c:pt idx="2197">
                  <c:v>5</c:v>
                </c:pt>
                <c:pt idx="2198">
                  <c:v>5</c:v>
                </c:pt>
                <c:pt idx="2199">
                  <c:v>5</c:v>
                </c:pt>
                <c:pt idx="2200">
                  <c:v>5</c:v>
                </c:pt>
                <c:pt idx="2201">
                  <c:v>5</c:v>
                </c:pt>
                <c:pt idx="2202">
                  <c:v>5</c:v>
                </c:pt>
                <c:pt idx="2203">
                  <c:v>5</c:v>
                </c:pt>
                <c:pt idx="2204">
                  <c:v>5</c:v>
                </c:pt>
                <c:pt idx="2205">
                  <c:v>5</c:v>
                </c:pt>
                <c:pt idx="2206">
                  <c:v>5</c:v>
                </c:pt>
                <c:pt idx="2207">
                  <c:v>5</c:v>
                </c:pt>
                <c:pt idx="2208">
                  <c:v>5</c:v>
                </c:pt>
                <c:pt idx="2209">
                  <c:v>5</c:v>
                </c:pt>
                <c:pt idx="2210">
                  <c:v>5</c:v>
                </c:pt>
                <c:pt idx="2211">
                  <c:v>5</c:v>
                </c:pt>
                <c:pt idx="2212">
                  <c:v>5</c:v>
                </c:pt>
                <c:pt idx="2213">
                  <c:v>5</c:v>
                </c:pt>
                <c:pt idx="2214">
                  <c:v>5</c:v>
                </c:pt>
                <c:pt idx="2215">
                  <c:v>5</c:v>
                </c:pt>
                <c:pt idx="2216">
                  <c:v>5</c:v>
                </c:pt>
                <c:pt idx="2217">
                  <c:v>5</c:v>
                </c:pt>
                <c:pt idx="2218">
                  <c:v>5.25</c:v>
                </c:pt>
                <c:pt idx="2219">
                  <c:v>5.25</c:v>
                </c:pt>
                <c:pt idx="2220">
                  <c:v>5.25</c:v>
                </c:pt>
                <c:pt idx="2221">
                  <c:v>5.25</c:v>
                </c:pt>
                <c:pt idx="2222">
                  <c:v>5.25</c:v>
                </c:pt>
                <c:pt idx="2223">
                  <c:v>5.25</c:v>
                </c:pt>
                <c:pt idx="2224">
                  <c:v>5.25</c:v>
                </c:pt>
                <c:pt idx="2225">
                  <c:v>5.25</c:v>
                </c:pt>
                <c:pt idx="2226">
                  <c:v>5.25</c:v>
                </c:pt>
                <c:pt idx="2227">
                  <c:v>5.25</c:v>
                </c:pt>
                <c:pt idx="2228">
                  <c:v>5.25</c:v>
                </c:pt>
                <c:pt idx="2229">
                  <c:v>5.25</c:v>
                </c:pt>
                <c:pt idx="2230">
                  <c:v>5.25</c:v>
                </c:pt>
                <c:pt idx="2231">
                  <c:v>5.25</c:v>
                </c:pt>
                <c:pt idx="2232">
                  <c:v>5.25</c:v>
                </c:pt>
                <c:pt idx="2233">
                  <c:v>5.25</c:v>
                </c:pt>
                <c:pt idx="2234">
                  <c:v>5.25</c:v>
                </c:pt>
                <c:pt idx="2235">
                  <c:v>5.25</c:v>
                </c:pt>
                <c:pt idx="2236">
                  <c:v>5.25</c:v>
                </c:pt>
                <c:pt idx="2237">
                  <c:v>5.25</c:v>
                </c:pt>
                <c:pt idx="2238">
                  <c:v>5.25</c:v>
                </c:pt>
                <c:pt idx="2239">
                  <c:v>5.25</c:v>
                </c:pt>
                <c:pt idx="2240">
                  <c:v>5.25</c:v>
                </c:pt>
                <c:pt idx="2241">
                  <c:v>5.25</c:v>
                </c:pt>
                <c:pt idx="2242">
                  <c:v>5.25</c:v>
                </c:pt>
                <c:pt idx="2243">
                  <c:v>5.25</c:v>
                </c:pt>
                <c:pt idx="2244">
                  <c:v>5.25</c:v>
                </c:pt>
                <c:pt idx="2245">
                  <c:v>5.25</c:v>
                </c:pt>
                <c:pt idx="2246">
                  <c:v>5.25</c:v>
                </c:pt>
                <c:pt idx="2247">
                  <c:v>5.25</c:v>
                </c:pt>
                <c:pt idx="2248">
                  <c:v>5.25</c:v>
                </c:pt>
                <c:pt idx="2249">
                  <c:v>5.25</c:v>
                </c:pt>
                <c:pt idx="2250">
                  <c:v>5.25</c:v>
                </c:pt>
                <c:pt idx="2251">
                  <c:v>5.25</c:v>
                </c:pt>
                <c:pt idx="2252">
                  <c:v>5.25</c:v>
                </c:pt>
                <c:pt idx="2253">
                  <c:v>5.25</c:v>
                </c:pt>
                <c:pt idx="2254">
                  <c:v>5.25</c:v>
                </c:pt>
                <c:pt idx="2255">
                  <c:v>5.25</c:v>
                </c:pt>
                <c:pt idx="2256">
                  <c:v>5.25</c:v>
                </c:pt>
                <c:pt idx="2257">
                  <c:v>5.25</c:v>
                </c:pt>
                <c:pt idx="2258">
                  <c:v>5.25</c:v>
                </c:pt>
                <c:pt idx="2259">
                  <c:v>5.25</c:v>
                </c:pt>
                <c:pt idx="2260">
                  <c:v>5.25</c:v>
                </c:pt>
                <c:pt idx="2261">
                  <c:v>5.25</c:v>
                </c:pt>
                <c:pt idx="2262">
                  <c:v>5.25</c:v>
                </c:pt>
                <c:pt idx="2263">
                  <c:v>5.25</c:v>
                </c:pt>
                <c:pt idx="2264">
                  <c:v>5.25</c:v>
                </c:pt>
                <c:pt idx="2265">
                  <c:v>5.25</c:v>
                </c:pt>
                <c:pt idx="2266">
                  <c:v>5.25</c:v>
                </c:pt>
                <c:pt idx="2267">
                  <c:v>5.25</c:v>
                </c:pt>
                <c:pt idx="2268">
                  <c:v>5.25</c:v>
                </c:pt>
                <c:pt idx="2269">
                  <c:v>5.25</c:v>
                </c:pt>
                <c:pt idx="2270">
                  <c:v>5.25</c:v>
                </c:pt>
                <c:pt idx="2271">
                  <c:v>5.25</c:v>
                </c:pt>
                <c:pt idx="2272">
                  <c:v>5.25</c:v>
                </c:pt>
                <c:pt idx="2273">
                  <c:v>5.25</c:v>
                </c:pt>
                <c:pt idx="2274">
                  <c:v>5.25</c:v>
                </c:pt>
                <c:pt idx="2275">
                  <c:v>5.25</c:v>
                </c:pt>
                <c:pt idx="2276">
                  <c:v>5.25</c:v>
                </c:pt>
                <c:pt idx="2277">
                  <c:v>5.25</c:v>
                </c:pt>
                <c:pt idx="2278">
                  <c:v>5.25</c:v>
                </c:pt>
                <c:pt idx="2279">
                  <c:v>5.25</c:v>
                </c:pt>
                <c:pt idx="2280">
                  <c:v>5.25</c:v>
                </c:pt>
                <c:pt idx="2281">
                  <c:v>5.25</c:v>
                </c:pt>
                <c:pt idx="2282">
                  <c:v>5.25</c:v>
                </c:pt>
                <c:pt idx="2283">
                  <c:v>5.25</c:v>
                </c:pt>
                <c:pt idx="2284">
                  <c:v>5.25</c:v>
                </c:pt>
                <c:pt idx="2285">
                  <c:v>5.25</c:v>
                </c:pt>
                <c:pt idx="2286">
                  <c:v>5.25</c:v>
                </c:pt>
                <c:pt idx="2287">
                  <c:v>4.25</c:v>
                </c:pt>
                <c:pt idx="2288">
                  <c:v>4.25</c:v>
                </c:pt>
                <c:pt idx="2289">
                  <c:v>4.25</c:v>
                </c:pt>
                <c:pt idx="2290">
                  <c:v>4.25</c:v>
                </c:pt>
                <c:pt idx="2291">
                  <c:v>4.25</c:v>
                </c:pt>
                <c:pt idx="2292">
                  <c:v>4.25</c:v>
                </c:pt>
                <c:pt idx="2293">
                  <c:v>4.25</c:v>
                </c:pt>
                <c:pt idx="2294">
                  <c:v>4.25</c:v>
                </c:pt>
                <c:pt idx="2295">
                  <c:v>4.25</c:v>
                </c:pt>
                <c:pt idx="2296">
                  <c:v>4.25</c:v>
                </c:pt>
                <c:pt idx="2297">
                  <c:v>4.25</c:v>
                </c:pt>
                <c:pt idx="2298">
                  <c:v>4.25</c:v>
                </c:pt>
                <c:pt idx="2299">
                  <c:v>4.25</c:v>
                </c:pt>
                <c:pt idx="2300">
                  <c:v>4.25</c:v>
                </c:pt>
                <c:pt idx="2301">
                  <c:v>4.25</c:v>
                </c:pt>
                <c:pt idx="2302">
                  <c:v>4.25</c:v>
                </c:pt>
                <c:pt idx="2303">
                  <c:v>4.25</c:v>
                </c:pt>
                <c:pt idx="2304">
                  <c:v>4.25</c:v>
                </c:pt>
                <c:pt idx="2305">
                  <c:v>4.25</c:v>
                </c:pt>
                <c:pt idx="2306">
                  <c:v>4.25</c:v>
                </c:pt>
                <c:pt idx="2307">
                  <c:v>4.25</c:v>
                </c:pt>
                <c:pt idx="2308">
                  <c:v>3.75</c:v>
                </c:pt>
                <c:pt idx="2309">
                  <c:v>3.75</c:v>
                </c:pt>
                <c:pt idx="2310">
                  <c:v>3.75</c:v>
                </c:pt>
                <c:pt idx="2311">
                  <c:v>3.75</c:v>
                </c:pt>
                <c:pt idx="2312">
                  <c:v>3.75</c:v>
                </c:pt>
                <c:pt idx="2313">
                  <c:v>3.75</c:v>
                </c:pt>
                <c:pt idx="2314">
                  <c:v>3.75</c:v>
                </c:pt>
                <c:pt idx="2315">
                  <c:v>3.75</c:v>
                </c:pt>
                <c:pt idx="2316">
                  <c:v>3.75</c:v>
                </c:pt>
                <c:pt idx="2317">
                  <c:v>3.75</c:v>
                </c:pt>
                <c:pt idx="2318">
                  <c:v>3.75</c:v>
                </c:pt>
                <c:pt idx="2319">
                  <c:v>3.75</c:v>
                </c:pt>
                <c:pt idx="2320">
                  <c:v>3.75</c:v>
                </c:pt>
                <c:pt idx="2321">
                  <c:v>3.75</c:v>
                </c:pt>
                <c:pt idx="2322">
                  <c:v>3.75</c:v>
                </c:pt>
                <c:pt idx="2323">
                  <c:v>3.75</c:v>
                </c:pt>
                <c:pt idx="2324">
                  <c:v>3.75</c:v>
                </c:pt>
                <c:pt idx="2325">
                  <c:v>3.75</c:v>
                </c:pt>
                <c:pt idx="2326">
                  <c:v>3.75</c:v>
                </c:pt>
                <c:pt idx="2327">
                  <c:v>3.75</c:v>
                </c:pt>
                <c:pt idx="2328">
                  <c:v>3</c:v>
                </c:pt>
                <c:pt idx="2329">
                  <c:v>3</c:v>
                </c:pt>
                <c:pt idx="2330">
                  <c:v>3</c:v>
                </c:pt>
                <c:pt idx="2331">
                  <c:v>3</c:v>
                </c:pt>
                <c:pt idx="2332">
                  <c:v>3</c:v>
                </c:pt>
                <c:pt idx="2333">
                  <c:v>3</c:v>
                </c:pt>
                <c:pt idx="2334">
                  <c:v>3</c:v>
                </c:pt>
                <c:pt idx="2335">
                  <c:v>3</c:v>
                </c:pt>
                <c:pt idx="2336">
                  <c:v>3</c:v>
                </c:pt>
                <c:pt idx="2337">
                  <c:v>3</c:v>
                </c:pt>
                <c:pt idx="2338">
                  <c:v>3</c:v>
                </c:pt>
                <c:pt idx="2339">
                  <c:v>3</c:v>
                </c:pt>
                <c:pt idx="2340">
                  <c:v>3</c:v>
                </c:pt>
                <c:pt idx="2341">
                  <c:v>3</c:v>
                </c:pt>
                <c:pt idx="2342">
                  <c:v>3</c:v>
                </c:pt>
                <c:pt idx="2343">
                  <c:v>3</c:v>
                </c:pt>
                <c:pt idx="2344">
                  <c:v>3</c:v>
                </c:pt>
                <c:pt idx="2345">
                  <c:v>3</c:v>
                </c:pt>
                <c:pt idx="2346">
                  <c:v>3</c:v>
                </c:pt>
                <c:pt idx="2347">
                  <c:v>3</c:v>
                </c:pt>
                <c:pt idx="2348">
                  <c:v>3</c:v>
                </c:pt>
                <c:pt idx="2349">
                  <c:v>3</c:v>
                </c:pt>
                <c:pt idx="2350">
                  <c:v>3</c:v>
                </c:pt>
                <c:pt idx="2351">
                  <c:v>3</c:v>
                </c:pt>
                <c:pt idx="2352">
                  <c:v>3</c:v>
                </c:pt>
                <c:pt idx="2353">
                  <c:v>3</c:v>
                </c:pt>
                <c:pt idx="2354">
                  <c:v>3</c:v>
                </c:pt>
                <c:pt idx="2355">
                  <c:v>3</c:v>
                </c:pt>
                <c:pt idx="2356">
                  <c:v>3</c:v>
                </c:pt>
                <c:pt idx="2357">
                  <c:v>3</c:v>
                </c:pt>
                <c:pt idx="2358">
                  <c:v>3</c:v>
                </c:pt>
                <c:pt idx="2359">
                  <c:v>3</c:v>
                </c:pt>
                <c:pt idx="2360">
                  <c:v>3</c:v>
                </c:pt>
                <c:pt idx="2361">
                  <c:v>3</c:v>
                </c:pt>
                <c:pt idx="2362">
                  <c:v>3</c:v>
                </c:pt>
                <c:pt idx="2363">
                  <c:v>3</c:v>
                </c:pt>
                <c:pt idx="2364">
                  <c:v>3</c:v>
                </c:pt>
                <c:pt idx="2365">
                  <c:v>3</c:v>
                </c:pt>
                <c:pt idx="2366">
                  <c:v>3</c:v>
                </c:pt>
                <c:pt idx="2367">
                  <c:v>3</c:v>
                </c:pt>
                <c:pt idx="2368">
                  <c:v>3</c:v>
                </c:pt>
                <c:pt idx="2369">
                  <c:v>3</c:v>
                </c:pt>
                <c:pt idx="2370">
                  <c:v>3</c:v>
                </c:pt>
                <c:pt idx="2371">
                  <c:v>3</c:v>
                </c:pt>
                <c:pt idx="2372">
                  <c:v>3</c:v>
                </c:pt>
                <c:pt idx="2373">
                  <c:v>3</c:v>
                </c:pt>
                <c:pt idx="2374">
                  <c:v>3</c:v>
                </c:pt>
                <c:pt idx="2375">
                  <c:v>3</c:v>
                </c:pt>
                <c:pt idx="2376">
                  <c:v>3</c:v>
                </c:pt>
                <c:pt idx="2377">
                  <c:v>3</c:v>
                </c:pt>
                <c:pt idx="2378">
                  <c:v>3</c:v>
                </c:pt>
                <c:pt idx="2379">
                  <c:v>3</c:v>
                </c:pt>
                <c:pt idx="2380">
                  <c:v>3</c:v>
                </c:pt>
                <c:pt idx="2381">
                  <c:v>3</c:v>
                </c:pt>
                <c:pt idx="2382">
                  <c:v>3</c:v>
                </c:pt>
                <c:pt idx="2383">
                  <c:v>3</c:v>
                </c:pt>
                <c:pt idx="2384">
                  <c:v>3</c:v>
                </c:pt>
                <c:pt idx="2385">
                  <c:v>3</c:v>
                </c:pt>
                <c:pt idx="2386">
                  <c:v>3</c:v>
                </c:pt>
                <c:pt idx="2387">
                  <c:v>3</c:v>
                </c:pt>
                <c:pt idx="2388">
                  <c:v>3</c:v>
                </c:pt>
                <c:pt idx="2389">
                  <c:v>3</c:v>
                </c:pt>
                <c:pt idx="2390">
                  <c:v>3</c:v>
                </c:pt>
                <c:pt idx="2391">
                  <c:v>3</c:v>
                </c:pt>
                <c:pt idx="2392">
                  <c:v>3</c:v>
                </c:pt>
                <c:pt idx="2393">
                  <c:v>2.5</c:v>
                </c:pt>
                <c:pt idx="2394">
                  <c:v>2.5</c:v>
                </c:pt>
                <c:pt idx="2395">
                  <c:v>2.5</c:v>
                </c:pt>
                <c:pt idx="2396">
                  <c:v>2.5</c:v>
                </c:pt>
                <c:pt idx="2397">
                  <c:v>2.5</c:v>
                </c:pt>
                <c:pt idx="2398">
                  <c:v>2.5</c:v>
                </c:pt>
                <c:pt idx="2399">
                  <c:v>2.5</c:v>
                </c:pt>
                <c:pt idx="2400">
                  <c:v>2.5</c:v>
                </c:pt>
                <c:pt idx="2401">
                  <c:v>2.5</c:v>
                </c:pt>
                <c:pt idx="2402">
                  <c:v>2.5</c:v>
                </c:pt>
                <c:pt idx="2403">
                  <c:v>2.5</c:v>
                </c:pt>
                <c:pt idx="2404">
                  <c:v>2.5</c:v>
                </c:pt>
                <c:pt idx="2405">
                  <c:v>2.5</c:v>
                </c:pt>
                <c:pt idx="2406">
                  <c:v>2.5</c:v>
                </c:pt>
                <c:pt idx="2407">
                  <c:v>2.5</c:v>
                </c:pt>
                <c:pt idx="2408">
                  <c:v>2.5</c:v>
                </c:pt>
                <c:pt idx="2409">
                  <c:v>2.5</c:v>
                </c:pt>
                <c:pt idx="2410">
                  <c:v>2.5</c:v>
                </c:pt>
                <c:pt idx="2411">
                  <c:v>2.5</c:v>
                </c:pt>
                <c:pt idx="2412">
                  <c:v>2.5</c:v>
                </c:pt>
                <c:pt idx="2413">
                  <c:v>2.25</c:v>
                </c:pt>
                <c:pt idx="2414">
                  <c:v>2.25</c:v>
                </c:pt>
                <c:pt idx="2415">
                  <c:v>2.25</c:v>
                </c:pt>
                <c:pt idx="2416">
                  <c:v>2.25</c:v>
                </c:pt>
                <c:pt idx="2417">
                  <c:v>2.25</c:v>
                </c:pt>
                <c:pt idx="2418">
                  <c:v>2.25</c:v>
                </c:pt>
                <c:pt idx="2419">
                  <c:v>2.25</c:v>
                </c:pt>
                <c:pt idx="2420">
                  <c:v>2.25</c:v>
                </c:pt>
                <c:pt idx="2421">
                  <c:v>2.25</c:v>
                </c:pt>
                <c:pt idx="2422">
                  <c:v>2.25</c:v>
                </c:pt>
                <c:pt idx="2423">
                  <c:v>2.25</c:v>
                </c:pt>
                <c:pt idx="2424">
                  <c:v>2.25</c:v>
                </c:pt>
                <c:pt idx="2425">
                  <c:v>2.25</c:v>
                </c:pt>
                <c:pt idx="2426">
                  <c:v>2.25</c:v>
                </c:pt>
                <c:pt idx="2427">
                  <c:v>2.25</c:v>
                </c:pt>
                <c:pt idx="2428">
                  <c:v>2.25</c:v>
                </c:pt>
                <c:pt idx="2429">
                  <c:v>2.25</c:v>
                </c:pt>
                <c:pt idx="2430">
                  <c:v>2.25</c:v>
                </c:pt>
                <c:pt idx="2431">
                  <c:v>2.25</c:v>
                </c:pt>
                <c:pt idx="2432">
                  <c:v>2.25</c:v>
                </c:pt>
                <c:pt idx="2433">
                  <c:v>2.25</c:v>
                </c:pt>
                <c:pt idx="2434">
                  <c:v>2.25</c:v>
                </c:pt>
                <c:pt idx="2435">
                  <c:v>2.25</c:v>
                </c:pt>
                <c:pt idx="2436">
                  <c:v>2.25</c:v>
                </c:pt>
                <c:pt idx="2437">
                  <c:v>2.25</c:v>
                </c:pt>
                <c:pt idx="2438">
                  <c:v>1.75</c:v>
                </c:pt>
                <c:pt idx="2439">
                  <c:v>1.75</c:v>
                </c:pt>
                <c:pt idx="2440">
                  <c:v>1.75</c:v>
                </c:pt>
                <c:pt idx="2441">
                  <c:v>1.75</c:v>
                </c:pt>
                <c:pt idx="2442">
                  <c:v>1.75</c:v>
                </c:pt>
                <c:pt idx="2443">
                  <c:v>1.75</c:v>
                </c:pt>
                <c:pt idx="2444">
                  <c:v>1.75</c:v>
                </c:pt>
                <c:pt idx="2445">
                  <c:v>1.75</c:v>
                </c:pt>
                <c:pt idx="2446">
                  <c:v>1.75</c:v>
                </c:pt>
                <c:pt idx="2447">
                  <c:v>1.75</c:v>
                </c:pt>
                <c:pt idx="2448">
                  <c:v>1.75</c:v>
                </c:pt>
                <c:pt idx="2449">
                  <c:v>1.75</c:v>
                </c:pt>
                <c:pt idx="2450">
                  <c:v>1.75</c:v>
                </c:pt>
                <c:pt idx="2451">
                  <c:v>1.75</c:v>
                </c:pt>
                <c:pt idx="2452">
                  <c:v>1.75</c:v>
                </c:pt>
                <c:pt idx="2453">
                  <c:v>1.75</c:v>
                </c:pt>
                <c:pt idx="2454">
                  <c:v>1.75</c:v>
                </c:pt>
                <c:pt idx="2455">
                  <c:v>1.75</c:v>
                </c:pt>
                <c:pt idx="2456">
                  <c:v>1.75</c:v>
                </c:pt>
                <c:pt idx="2457">
                  <c:v>1.75</c:v>
                </c:pt>
                <c:pt idx="2458">
                  <c:v>1.75</c:v>
                </c:pt>
                <c:pt idx="2459">
                  <c:v>1.75</c:v>
                </c:pt>
                <c:pt idx="2460">
                  <c:v>1.75</c:v>
                </c:pt>
                <c:pt idx="2461">
                  <c:v>1.75</c:v>
                </c:pt>
                <c:pt idx="2462">
                  <c:v>1.75</c:v>
                </c:pt>
                <c:pt idx="2463">
                  <c:v>1.75</c:v>
                </c:pt>
                <c:pt idx="2464">
                  <c:v>1.75</c:v>
                </c:pt>
                <c:pt idx="2465">
                  <c:v>1.75</c:v>
                </c:pt>
                <c:pt idx="2466">
                  <c:v>1.75</c:v>
                </c:pt>
                <c:pt idx="2467">
                  <c:v>1.75</c:v>
                </c:pt>
                <c:pt idx="2468">
                  <c:v>1.75</c:v>
                </c:pt>
                <c:pt idx="2469">
                  <c:v>1.75</c:v>
                </c:pt>
                <c:pt idx="2470">
                  <c:v>1.75</c:v>
                </c:pt>
                <c:pt idx="2471">
                  <c:v>1.75</c:v>
                </c:pt>
                <c:pt idx="2472">
                  <c:v>1.75</c:v>
                </c:pt>
                <c:pt idx="2473">
                  <c:v>1.75</c:v>
                </c:pt>
                <c:pt idx="2474">
                  <c:v>1.75</c:v>
                </c:pt>
                <c:pt idx="2475">
                  <c:v>1.75</c:v>
                </c:pt>
                <c:pt idx="2476">
                  <c:v>1.75</c:v>
                </c:pt>
                <c:pt idx="2477">
                  <c:v>1.75</c:v>
                </c:pt>
                <c:pt idx="2478">
                  <c:v>1.75</c:v>
                </c:pt>
                <c:pt idx="2479">
                  <c:v>1.75</c:v>
                </c:pt>
                <c:pt idx="2480">
                  <c:v>1.75</c:v>
                </c:pt>
                <c:pt idx="2481">
                  <c:v>1.75</c:v>
                </c:pt>
                <c:pt idx="2482">
                  <c:v>1.75</c:v>
                </c:pt>
                <c:pt idx="2483">
                  <c:v>1.75</c:v>
                </c:pt>
                <c:pt idx="2484">
                  <c:v>1.75</c:v>
                </c:pt>
                <c:pt idx="2485">
                  <c:v>1.75</c:v>
                </c:pt>
                <c:pt idx="2486">
                  <c:v>1.75</c:v>
                </c:pt>
                <c:pt idx="2487">
                  <c:v>1.75</c:v>
                </c:pt>
                <c:pt idx="2488">
                  <c:v>1.75</c:v>
                </c:pt>
                <c:pt idx="2489">
                  <c:v>1.75</c:v>
                </c:pt>
                <c:pt idx="2490">
                  <c:v>1.75</c:v>
                </c:pt>
                <c:pt idx="2491">
                  <c:v>1.75</c:v>
                </c:pt>
                <c:pt idx="2492">
                  <c:v>1.75</c:v>
                </c:pt>
                <c:pt idx="2493">
                  <c:v>1.75</c:v>
                </c:pt>
                <c:pt idx="2494">
                  <c:v>1.75</c:v>
                </c:pt>
                <c:pt idx="2495">
                  <c:v>1.75</c:v>
                </c:pt>
                <c:pt idx="2496">
                  <c:v>1.75</c:v>
                </c:pt>
                <c:pt idx="2497">
                  <c:v>1.75</c:v>
                </c:pt>
                <c:pt idx="2498">
                  <c:v>1.75</c:v>
                </c:pt>
                <c:pt idx="2499">
                  <c:v>1.75</c:v>
                </c:pt>
                <c:pt idx="2500">
                  <c:v>1.75</c:v>
                </c:pt>
                <c:pt idx="2501">
                  <c:v>1.75</c:v>
                </c:pt>
                <c:pt idx="2502">
                  <c:v>1.75</c:v>
                </c:pt>
                <c:pt idx="2503">
                  <c:v>1.75</c:v>
                </c:pt>
                <c:pt idx="2504">
                  <c:v>1.75</c:v>
                </c:pt>
                <c:pt idx="2505">
                  <c:v>1.75</c:v>
                </c:pt>
                <c:pt idx="2506">
                  <c:v>1.75</c:v>
                </c:pt>
                <c:pt idx="2507">
                  <c:v>1.75</c:v>
                </c:pt>
                <c:pt idx="2508">
                  <c:v>1.75</c:v>
                </c:pt>
                <c:pt idx="2509">
                  <c:v>1.75</c:v>
                </c:pt>
                <c:pt idx="2510">
                  <c:v>1.75</c:v>
                </c:pt>
                <c:pt idx="2511">
                  <c:v>1.75</c:v>
                </c:pt>
                <c:pt idx="2512">
                  <c:v>1.75</c:v>
                </c:pt>
                <c:pt idx="2513">
                  <c:v>1.75</c:v>
                </c:pt>
                <c:pt idx="2514">
                  <c:v>1.75</c:v>
                </c:pt>
                <c:pt idx="2515">
                  <c:v>1.75</c:v>
                </c:pt>
                <c:pt idx="2516">
                  <c:v>1.75</c:v>
                </c:pt>
                <c:pt idx="2517">
                  <c:v>1.75</c:v>
                </c:pt>
                <c:pt idx="2518">
                  <c:v>1.75</c:v>
                </c:pt>
                <c:pt idx="2519">
                  <c:v>1.75</c:v>
                </c:pt>
                <c:pt idx="2520">
                  <c:v>1.75</c:v>
                </c:pt>
                <c:pt idx="2521">
                  <c:v>1.75</c:v>
                </c:pt>
                <c:pt idx="2522">
                  <c:v>1.75</c:v>
                </c:pt>
                <c:pt idx="2523">
                  <c:v>1.75</c:v>
                </c:pt>
                <c:pt idx="2524">
                  <c:v>1.75</c:v>
                </c:pt>
                <c:pt idx="2525">
                  <c:v>1.75</c:v>
                </c:pt>
                <c:pt idx="2526">
                  <c:v>1.75</c:v>
                </c:pt>
                <c:pt idx="2527">
                  <c:v>1.75</c:v>
                </c:pt>
                <c:pt idx="2528">
                  <c:v>1.75</c:v>
                </c:pt>
                <c:pt idx="2529">
                  <c:v>1.75</c:v>
                </c:pt>
                <c:pt idx="2530">
                  <c:v>1.75</c:v>
                </c:pt>
                <c:pt idx="2531">
                  <c:v>1.75</c:v>
                </c:pt>
                <c:pt idx="2532">
                  <c:v>1.75</c:v>
                </c:pt>
                <c:pt idx="2533">
                  <c:v>1.75</c:v>
                </c:pt>
                <c:pt idx="2534">
                  <c:v>1.75</c:v>
                </c:pt>
                <c:pt idx="2535">
                  <c:v>1.75</c:v>
                </c:pt>
                <c:pt idx="2536">
                  <c:v>1.75</c:v>
                </c:pt>
                <c:pt idx="2537">
                  <c:v>1.75</c:v>
                </c:pt>
                <c:pt idx="2538">
                  <c:v>1.75</c:v>
                </c:pt>
                <c:pt idx="2539">
                  <c:v>1.75</c:v>
                </c:pt>
                <c:pt idx="2540">
                  <c:v>1.75</c:v>
                </c:pt>
                <c:pt idx="2541">
                  <c:v>1.75</c:v>
                </c:pt>
                <c:pt idx="2542">
                  <c:v>1.75</c:v>
                </c:pt>
                <c:pt idx="2543">
                  <c:v>1.75</c:v>
                </c:pt>
                <c:pt idx="2544">
                  <c:v>1.75</c:v>
                </c:pt>
                <c:pt idx="2545">
                  <c:v>1.75</c:v>
                </c:pt>
                <c:pt idx="2546">
                  <c:v>1.75</c:v>
                </c:pt>
                <c:pt idx="2547">
                  <c:v>1.75</c:v>
                </c:pt>
                <c:pt idx="2548">
                  <c:v>1.75</c:v>
                </c:pt>
                <c:pt idx="2549">
                  <c:v>1.75</c:v>
                </c:pt>
                <c:pt idx="2550">
                  <c:v>1.75</c:v>
                </c:pt>
                <c:pt idx="2551">
                  <c:v>1.75</c:v>
                </c:pt>
                <c:pt idx="2552">
                  <c:v>1.75</c:v>
                </c:pt>
                <c:pt idx="2553">
                  <c:v>1.75</c:v>
                </c:pt>
                <c:pt idx="2554">
                  <c:v>1.75</c:v>
                </c:pt>
                <c:pt idx="2555">
                  <c:v>1.75</c:v>
                </c:pt>
                <c:pt idx="2556">
                  <c:v>1.75</c:v>
                </c:pt>
                <c:pt idx="2557">
                  <c:v>1.75</c:v>
                </c:pt>
                <c:pt idx="2558">
                  <c:v>1.75</c:v>
                </c:pt>
                <c:pt idx="2559">
                  <c:v>1.75</c:v>
                </c:pt>
                <c:pt idx="2560">
                  <c:v>1.75</c:v>
                </c:pt>
                <c:pt idx="2561">
                  <c:v>1.75</c:v>
                </c:pt>
                <c:pt idx="2562">
                  <c:v>1.75</c:v>
                </c:pt>
                <c:pt idx="2563">
                  <c:v>1.75</c:v>
                </c:pt>
                <c:pt idx="2564">
                  <c:v>1.75</c:v>
                </c:pt>
                <c:pt idx="2565">
                  <c:v>1.75</c:v>
                </c:pt>
                <c:pt idx="2566">
                  <c:v>1.75</c:v>
                </c:pt>
                <c:pt idx="2567">
                  <c:v>1.75</c:v>
                </c:pt>
                <c:pt idx="2568">
                  <c:v>1.75</c:v>
                </c:pt>
                <c:pt idx="2569">
                  <c:v>1.75</c:v>
                </c:pt>
                <c:pt idx="2570">
                  <c:v>1.75</c:v>
                </c:pt>
                <c:pt idx="2571">
                  <c:v>1.75</c:v>
                </c:pt>
                <c:pt idx="2572">
                  <c:v>1.75</c:v>
                </c:pt>
                <c:pt idx="2573">
                  <c:v>1.75</c:v>
                </c:pt>
                <c:pt idx="2574">
                  <c:v>1.75</c:v>
                </c:pt>
                <c:pt idx="2575">
                  <c:v>1.75</c:v>
                </c:pt>
                <c:pt idx="2576">
                  <c:v>1.75</c:v>
                </c:pt>
                <c:pt idx="2577">
                  <c:v>1.75</c:v>
                </c:pt>
                <c:pt idx="2578">
                  <c:v>1.75</c:v>
                </c:pt>
                <c:pt idx="2579">
                  <c:v>1.75</c:v>
                </c:pt>
                <c:pt idx="2580">
                  <c:v>1.75</c:v>
                </c:pt>
                <c:pt idx="2581">
                  <c:v>1.75</c:v>
                </c:pt>
                <c:pt idx="2582">
                  <c:v>1.75</c:v>
                </c:pt>
                <c:pt idx="2583">
                  <c:v>1.75</c:v>
                </c:pt>
                <c:pt idx="2584">
                  <c:v>1.75</c:v>
                </c:pt>
                <c:pt idx="2585">
                  <c:v>1.75</c:v>
                </c:pt>
                <c:pt idx="2586">
                  <c:v>1.75</c:v>
                </c:pt>
                <c:pt idx="2587">
                  <c:v>1.75</c:v>
                </c:pt>
                <c:pt idx="2588">
                  <c:v>1.75</c:v>
                </c:pt>
                <c:pt idx="2589">
                  <c:v>1.75</c:v>
                </c:pt>
                <c:pt idx="2590">
                  <c:v>1.75</c:v>
                </c:pt>
                <c:pt idx="2591">
                  <c:v>1.75</c:v>
                </c:pt>
                <c:pt idx="2592">
                  <c:v>1.75</c:v>
                </c:pt>
                <c:pt idx="2593">
                  <c:v>1.75</c:v>
                </c:pt>
                <c:pt idx="2594">
                  <c:v>1.75</c:v>
                </c:pt>
                <c:pt idx="2595">
                  <c:v>1.75</c:v>
                </c:pt>
                <c:pt idx="2596">
                  <c:v>1.75</c:v>
                </c:pt>
                <c:pt idx="2597">
                  <c:v>1.75</c:v>
                </c:pt>
                <c:pt idx="2598">
                  <c:v>1.75</c:v>
                </c:pt>
                <c:pt idx="2599">
                  <c:v>1.75</c:v>
                </c:pt>
                <c:pt idx="2600">
                  <c:v>1.75</c:v>
                </c:pt>
                <c:pt idx="2601">
                  <c:v>1.75</c:v>
                </c:pt>
                <c:pt idx="2602">
                  <c:v>1.75</c:v>
                </c:pt>
                <c:pt idx="2603">
                  <c:v>1.75</c:v>
                </c:pt>
                <c:pt idx="2604">
                  <c:v>1.75</c:v>
                </c:pt>
                <c:pt idx="2605">
                  <c:v>1.75</c:v>
                </c:pt>
                <c:pt idx="2606">
                  <c:v>1.75</c:v>
                </c:pt>
                <c:pt idx="2607">
                  <c:v>1.75</c:v>
                </c:pt>
                <c:pt idx="2608">
                  <c:v>1.75</c:v>
                </c:pt>
                <c:pt idx="2609">
                  <c:v>1.75</c:v>
                </c:pt>
                <c:pt idx="2610">
                  <c:v>1.75</c:v>
                </c:pt>
                <c:pt idx="2611">
                  <c:v>1.75</c:v>
                </c:pt>
                <c:pt idx="2612">
                  <c:v>1.75</c:v>
                </c:pt>
                <c:pt idx="2613">
                  <c:v>1.75</c:v>
                </c:pt>
                <c:pt idx="2614">
                  <c:v>1.75</c:v>
                </c:pt>
                <c:pt idx="2615">
                  <c:v>1.75</c:v>
                </c:pt>
                <c:pt idx="2616">
                  <c:v>1.75</c:v>
                </c:pt>
                <c:pt idx="2617">
                  <c:v>1.75</c:v>
                </c:pt>
                <c:pt idx="2618">
                  <c:v>1.75</c:v>
                </c:pt>
                <c:pt idx="2619">
                  <c:v>1.75</c:v>
                </c:pt>
                <c:pt idx="2620">
                  <c:v>1.75</c:v>
                </c:pt>
                <c:pt idx="2621">
                  <c:v>1.75</c:v>
                </c:pt>
                <c:pt idx="2622">
                  <c:v>1.75</c:v>
                </c:pt>
                <c:pt idx="2623">
                  <c:v>1.75</c:v>
                </c:pt>
                <c:pt idx="2624">
                  <c:v>1.75</c:v>
                </c:pt>
                <c:pt idx="2625">
                  <c:v>1.75</c:v>
                </c:pt>
                <c:pt idx="2626">
                  <c:v>1.75</c:v>
                </c:pt>
                <c:pt idx="2627">
                  <c:v>1.75</c:v>
                </c:pt>
                <c:pt idx="2628">
                  <c:v>1.75</c:v>
                </c:pt>
                <c:pt idx="2629">
                  <c:v>1.75</c:v>
                </c:pt>
                <c:pt idx="2630">
                  <c:v>1.75</c:v>
                </c:pt>
                <c:pt idx="2631">
                  <c:v>1.75</c:v>
                </c:pt>
                <c:pt idx="2632">
                  <c:v>1.75</c:v>
                </c:pt>
                <c:pt idx="2633">
                  <c:v>1.75</c:v>
                </c:pt>
                <c:pt idx="2634">
                  <c:v>1.75</c:v>
                </c:pt>
                <c:pt idx="2635">
                  <c:v>1.75</c:v>
                </c:pt>
                <c:pt idx="2636">
                  <c:v>1.75</c:v>
                </c:pt>
                <c:pt idx="2637">
                  <c:v>1.75</c:v>
                </c:pt>
                <c:pt idx="2638">
                  <c:v>1.75</c:v>
                </c:pt>
                <c:pt idx="2639">
                  <c:v>1.75</c:v>
                </c:pt>
                <c:pt idx="2640">
                  <c:v>1.75</c:v>
                </c:pt>
                <c:pt idx="2641">
                  <c:v>1.75</c:v>
                </c:pt>
                <c:pt idx="2642">
                  <c:v>1.75</c:v>
                </c:pt>
                <c:pt idx="2643">
                  <c:v>1.75</c:v>
                </c:pt>
                <c:pt idx="2644">
                  <c:v>1.75</c:v>
                </c:pt>
                <c:pt idx="2645">
                  <c:v>1.75</c:v>
                </c:pt>
                <c:pt idx="2646">
                  <c:v>1.75</c:v>
                </c:pt>
                <c:pt idx="2647">
                  <c:v>1.75</c:v>
                </c:pt>
                <c:pt idx="2648">
                  <c:v>1.75</c:v>
                </c:pt>
                <c:pt idx="2649">
                  <c:v>1.75</c:v>
                </c:pt>
                <c:pt idx="2650">
                  <c:v>1.75</c:v>
                </c:pt>
                <c:pt idx="2651">
                  <c:v>1.75</c:v>
                </c:pt>
                <c:pt idx="2652">
                  <c:v>1.75</c:v>
                </c:pt>
                <c:pt idx="2653">
                  <c:v>1.75</c:v>
                </c:pt>
                <c:pt idx="2654">
                  <c:v>1.75</c:v>
                </c:pt>
                <c:pt idx="2655">
                  <c:v>1.75</c:v>
                </c:pt>
                <c:pt idx="2656">
                  <c:v>1.75</c:v>
                </c:pt>
                <c:pt idx="2657">
                  <c:v>1.75</c:v>
                </c:pt>
                <c:pt idx="2658">
                  <c:v>1.75</c:v>
                </c:pt>
                <c:pt idx="2659">
                  <c:v>1.75</c:v>
                </c:pt>
                <c:pt idx="2660">
                  <c:v>1.75</c:v>
                </c:pt>
                <c:pt idx="2661">
                  <c:v>1.75</c:v>
                </c:pt>
                <c:pt idx="2662">
                  <c:v>1.75</c:v>
                </c:pt>
                <c:pt idx="2663">
                  <c:v>1.75</c:v>
                </c:pt>
                <c:pt idx="2664">
                  <c:v>1.75</c:v>
                </c:pt>
                <c:pt idx="2665">
                  <c:v>1.75</c:v>
                </c:pt>
                <c:pt idx="2666">
                  <c:v>1.75</c:v>
                </c:pt>
                <c:pt idx="2667">
                  <c:v>1.75</c:v>
                </c:pt>
                <c:pt idx="2668">
                  <c:v>1.75</c:v>
                </c:pt>
                <c:pt idx="2669">
                  <c:v>1.75</c:v>
                </c:pt>
                <c:pt idx="2670">
                  <c:v>1.75</c:v>
                </c:pt>
                <c:pt idx="2671">
                  <c:v>1.75</c:v>
                </c:pt>
                <c:pt idx="2672">
                  <c:v>1.75</c:v>
                </c:pt>
                <c:pt idx="2673">
                  <c:v>1.75</c:v>
                </c:pt>
                <c:pt idx="2674">
                  <c:v>1.75</c:v>
                </c:pt>
                <c:pt idx="2675">
                  <c:v>1.75</c:v>
                </c:pt>
                <c:pt idx="2676">
                  <c:v>1.75</c:v>
                </c:pt>
                <c:pt idx="2677">
                  <c:v>1.75</c:v>
                </c:pt>
                <c:pt idx="2678">
                  <c:v>1.75</c:v>
                </c:pt>
                <c:pt idx="2679">
                  <c:v>1.75</c:v>
                </c:pt>
                <c:pt idx="2680">
                  <c:v>1.75</c:v>
                </c:pt>
                <c:pt idx="2681">
                  <c:v>1.75</c:v>
                </c:pt>
                <c:pt idx="2682">
                  <c:v>1.75</c:v>
                </c:pt>
                <c:pt idx="2683">
                  <c:v>1.75</c:v>
                </c:pt>
                <c:pt idx="2684">
                  <c:v>1.75</c:v>
                </c:pt>
                <c:pt idx="2685">
                  <c:v>1.75</c:v>
                </c:pt>
                <c:pt idx="2686">
                  <c:v>1.75</c:v>
                </c:pt>
                <c:pt idx="2687">
                  <c:v>1.75</c:v>
                </c:pt>
                <c:pt idx="2688">
                  <c:v>1.75</c:v>
                </c:pt>
                <c:pt idx="2689">
                  <c:v>1.75</c:v>
                </c:pt>
                <c:pt idx="2690">
                  <c:v>1.75</c:v>
                </c:pt>
                <c:pt idx="2691">
                  <c:v>1.75</c:v>
                </c:pt>
                <c:pt idx="2692">
                  <c:v>1.75</c:v>
                </c:pt>
                <c:pt idx="2693">
                  <c:v>1.75</c:v>
                </c:pt>
                <c:pt idx="2694">
                  <c:v>1.75</c:v>
                </c:pt>
                <c:pt idx="2695">
                  <c:v>1.75</c:v>
                </c:pt>
                <c:pt idx="2696">
                  <c:v>1.75</c:v>
                </c:pt>
                <c:pt idx="2697">
                  <c:v>1.75</c:v>
                </c:pt>
                <c:pt idx="2698">
                  <c:v>1.75</c:v>
                </c:pt>
                <c:pt idx="2699">
                  <c:v>1.75</c:v>
                </c:pt>
                <c:pt idx="2700">
                  <c:v>1.75</c:v>
                </c:pt>
                <c:pt idx="2701">
                  <c:v>1.75</c:v>
                </c:pt>
                <c:pt idx="2702">
                  <c:v>1.75</c:v>
                </c:pt>
                <c:pt idx="2703">
                  <c:v>1.75</c:v>
                </c:pt>
                <c:pt idx="2704">
                  <c:v>1.75</c:v>
                </c:pt>
                <c:pt idx="2705">
                  <c:v>1.75</c:v>
                </c:pt>
                <c:pt idx="2706">
                  <c:v>1.75</c:v>
                </c:pt>
                <c:pt idx="2707">
                  <c:v>1.75</c:v>
                </c:pt>
                <c:pt idx="2708">
                  <c:v>1.75</c:v>
                </c:pt>
                <c:pt idx="2709">
                  <c:v>1.75</c:v>
                </c:pt>
                <c:pt idx="2710">
                  <c:v>1.75</c:v>
                </c:pt>
                <c:pt idx="2711">
                  <c:v>1.75</c:v>
                </c:pt>
                <c:pt idx="2712">
                  <c:v>1.75</c:v>
                </c:pt>
                <c:pt idx="2713">
                  <c:v>1.75</c:v>
                </c:pt>
                <c:pt idx="2714">
                  <c:v>1.75</c:v>
                </c:pt>
                <c:pt idx="2715">
                  <c:v>1.75</c:v>
                </c:pt>
                <c:pt idx="2716">
                  <c:v>1.75</c:v>
                </c:pt>
                <c:pt idx="2717">
                  <c:v>1.75</c:v>
                </c:pt>
                <c:pt idx="2718">
                  <c:v>1.75</c:v>
                </c:pt>
                <c:pt idx="2719">
                  <c:v>1.75</c:v>
                </c:pt>
                <c:pt idx="2720">
                  <c:v>1.75</c:v>
                </c:pt>
                <c:pt idx="2721">
                  <c:v>1.75</c:v>
                </c:pt>
                <c:pt idx="2722">
                  <c:v>1.75</c:v>
                </c:pt>
                <c:pt idx="2723">
                  <c:v>1.75</c:v>
                </c:pt>
                <c:pt idx="2724">
                  <c:v>1.75</c:v>
                </c:pt>
                <c:pt idx="2725">
                  <c:v>1.75</c:v>
                </c:pt>
                <c:pt idx="2726">
                  <c:v>1.75</c:v>
                </c:pt>
                <c:pt idx="2727">
                  <c:v>1.75</c:v>
                </c:pt>
                <c:pt idx="2728">
                  <c:v>1.75</c:v>
                </c:pt>
                <c:pt idx="2729">
                  <c:v>1.75</c:v>
                </c:pt>
                <c:pt idx="2730">
                  <c:v>1.75</c:v>
                </c:pt>
                <c:pt idx="2731">
                  <c:v>1.75</c:v>
                </c:pt>
                <c:pt idx="2732">
                  <c:v>1.75</c:v>
                </c:pt>
                <c:pt idx="2733">
                  <c:v>1.75</c:v>
                </c:pt>
                <c:pt idx="2734">
                  <c:v>1.75</c:v>
                </c:pt>
                <c:pt idx="2735">
                  <c:v>1.75</c:v>
                </c:pt>
                <c:pt idx="2736">
                  <c:v>1.75</c:v>
                </c:pt>
                <c:pt idx="2737">
                  <c:v>1.75</c:v>
                </c:pt>
                <c:pt idx="2738">
                  <c:v>1.75</c:v>
                </c:pt>
                <c:pt idx="2739">
                  <c:v>1.75</c:v>
                </c:pt>
                <c:pt idx="2740">
                  <c:v>1.75</c:v>
                </c:pt>
                <c:pt idx="2741">
                  <c:v>1.75</c:v>
                </c:pt>
                <c:pt idx="2742">
                  <c:v>1.75</c:v>
                </c:pt>
                <c:pt idx="2743">
                  <c:v>1.75</c:v>
                </c:pt>
                <c:pt idx="2744">
                  <c:v>1.75</c:v>
                </c:pt>
                <c:pt idx="2745">
                  <c:v>1.75</c:v>
                </c:pt>
                <c:pt idx="2746">
                  <c:v>1.75</c:v>
                </c:pt>
                <c:pt idx="2747">
                  <c:v>1.75</c:v>
                </c:pt>
                <c:pt idx="2748">
                  <c:v>1.75</c:v>
                </c:pt>
                <c:pt idx="2749">
                  <c:v>1.75</c:v>
                </c:pt>
                <c:pt idx="2750">
                  <c:v>1.75</c:v>
                </c:pt>
                <c:pt idx="2751">
                  <c:v>1.75</c:v>
                </c:pt>
                <c:pt idx="2752">
                  <c:v>1.75</c:v>
                </c:pt>
                <c:pt idx="2753">
                  <c:v>1.75</c:v>
                </c:pt>
                <c:pt idx="2754">
                  <c:v>1.75</c:v>
                </c:pt>
                <c:pt idx="2755">
                  <c:v>1.75</c:v>
                </c:pt>
                <c:pt idx="2756">
                  <c:v>1.75</c:v>
                </c:pt>
                <c:pt idx="2757">
                  <c:v>1.75</c:v>
                </c:pt>
                <c:pt idx="2758">
                  <c:v>1.75</c:v>
                </c:pt>
                <c:pt idx="2759">
                  <c:v>1.75</c:v>
                </c:pt>
                <c:pt idx="2760">
                  <c:v>1.75</c:v>
                </c:pt>
                <c:pt idx="2761">
                  <c:v>1.75</c:v>
                </c:pt>
                <c:pt idx="2762">
                  <c:v>1.75</c:v>
                </c:pt>
                <c:pt idx="2763">
                  <c:v>1.75</c:v>
                </c:pt>
                <c:pt idx="2764">
                  <c:v>1.75</c:v>
                </c:pt>
                <c:pt idx="2765">
                  <c:v>1.75</c:v>
                </c:pt>
                <c:pt idx="2766">
                  <c:v>1.75</c:v>
                </c:pt>
                <c:pt idx="2767">
                  <c:v>1.75</c:v>
                </c:pt>
                <c:pt idx="2768">
                  <c:v>1.75</c:v>
                </c:pt>
                <c:pt idx="2769">
                  <c:v>1.75</c:v>
                </c:pt>
                <c:pt idx="2770">
                  <c:v>1.75</c:v>
                </c:pt>
                <c:pt idx="2771">
                  <c:v>1.75</c:v>
                </c:pt>
                <c:pt idx="2772">
                  <c:v>1.75</c:v>
                </c:pt>
                <c:pt idx="2773">
                  <c:v>1.75</c:v>
                </c:pt>
                <c:pt idx="2774">
                  <c:v>1.75</c:v>
                </c:pt>
                <c:pt idx="2775">
                  <c:v>1.75</c:v>
                </c:pt>
                <c:pt idx="2776">
                  <c:v>1.75</c:v>
                </c:pt>
                <c:pt idx="2777">
                  <c:v>1.75</c:v>
                </c:pt>
                <c:pt idx="2778">
                  <c:v>1.75</c:v>
                </c:pt>
                <c:pt idx="2779">
                  <c:v>1.75</c:v>
                </c:pt>
                <c:pt idx="2780">
                  <c:v>1.75</c:v>
                </c:pt>
                <c:pt idx="2781">
                  <c:v>1.75</c:v>
                </c:pt>
                <c:pt idx="2782">
                  <c:v>1.75</c:v>
                </c:pt>
                <c:pt idx="2783">
                  <c:v>1.75</c:v>
                </c:pt>
                <c:pt idx="2784">
                  <c:v>1.75</c:v>
                </c:pt>
                <c:pt idx="2785">
                  <c:v>1.75</c:v>
                </c:pt>
                <c:pt idx="2786">
                  <c:v>1.75</c:v>
                </c:pt>
                <c:pt idx="2787">
                  <c:v>1.75</c:v>
                </c:pt>
                <c:pt idx="2788">
                  <c:v>1.75</c:v>
                </c:pt>
                <c:pt idx="2789">
                  <c:v>1.75</c:v>
                </c:pt>
                <c:pt idx="2790">
                  <c:v>1.75</c:v>
                </c:pt>
                <c:pt idx="2791">
                  <c:v>1.75</c:v>
                </c:pt>
                <c:pt idx="2792">
                  <c:v>1.75</c:v>
                </c:pt>
                <c:pt idx="2793">
                  <c:v>1.75</c:v>
                </c:pt>
                <c:pt idx="2794">
                  <c:v>1.75</c:v>
                </c:pt>
                <c:pt idx="2795">
                  <c:v>1.75</c:v>
                </c:pt>
                <c:pt idx="2796">
                  <c:v>1.75</c:v>
                </c:pt>
                <c:pt idx="2797">
                  <c:v>1.75</c:v>
                </c:pt>
                <c:pt idx="2798">
                  <c:v>1.75</c:v>
                </c:pt>
                <c:pt idx="2799">
                  <c:v>1.75</c:v>
                </c:pt>
                <c:pt idx="2800">
                  <c:v>1.75</c:v>
                </c:pt>
                <c:pt idx="2801">
                  <c:v>1.75</c:v>
                </c:pt>
                <c:pt idx="2802">
                  <c:v>1.75</c:v>
                </c:pt>
                <c:pt idx="2803">
                  <c:v>1.75</c:v>
                </c:pt>
                <c:pt idx="2804">
                  <c:v>1.75</c:v>
                </c:pt>
                <c:pt idx="2805">
                  <c:v>1.75</c:v>
                </c:pt>
                <c:pt idx="2806">
                  <c:v>1.75</c:v>
                </c:pt>
                <c:pt idx="2807">
                  <c:v>1.75</c:v>
                </c:pt>
                <c:pt idx="2808">
                  <c:v>1.75</c:v>
                </c:pt>
                <c:pt idx="2809">
                  <c:v>1.75</c:v>
                </c:pt>
                <c:pt idx="2810">
                  <c:v>1.75</c:v>
                </c:pt>
                <c:pt idx="2811">
                  <c:v>1.75</c:v>
                </c:pt>
                <c:pt idx="2812">
                  <c:v>1.75</c:v>
                </c:pt>
                <c:pt idx="2813">
                  <c:v>1.75</c:v>
                </c:pt>
                <c:pt idx="2814">
                  <c:v>1.75</c:v>
                </c:pt>
                <c:pt idx="2815">
                  <c:v>1.75</c:v>
                </c:pt>
                <c:pt idx="2816">
                  <c:v>1.75</c:v>
                </c:pt>
                <c:pt idx="2817">
                  <c:v>1.75</c:v>
                </c:pt>
                <c:pt idx="2818">
                  <c:v>1.75</c:v>
                </c:pt>
                <c:pt idx="2819">
                  <c:v>1.75</c:v>
                </c:pt>
                <c:pt idx="2820">
                  <c:v>1.75</c:v>
                </c:pt>
                <c:pt idx="2821">
                  <c:v>1.75</c:v>
                </c:pt>
                <c:pt idx="2822">
                  <c:v>1.75</c:v>
                </c:pt>
                <c:pt idx="2823">
                  <c:v>1.75</c:v>
                </c:pt>
                <c:pt idx="2824">
                  <c:v>1.75</c:v>
                </c:pt>
                <c:pt idx="2825">
                  <c:v>1.75</c:v>
                </c:pt>
                <c:pt idx="2826">
                  <c:v>1.75</c:v>
                </c:pt>
                <c:pt idx="2827">
                  <c:v>1.75</c:v>
                </c:pt>
                <c:pt idx="2828">
                  <c:v>1.75</c:v>
                </c:pt>
                <c:pt idx="2829">
                  <c:v>1.75</c:v>
                </c:pt>
                <c:pt idx="2830">
                  <c:v>1.75</c:v>
                </c:pt>
                <c:pt idx="2831">
                  <c:v>1.75</c:v>
                </c:pt>
                <c:pt idx="2832">
                  <c:v>1.75</c:v>
                </c:pt>
                <c:pt idx="2833">
                  <c:v>1.75</c:v>
                </c:pt>
                <c:pt idx="2834">
                  <c:v>1.75</c:v>
                </c:pt>
                <c:pt idx="2835">
                  <c:v>1.75</c:v>
                </c:pt>
                <c:pt idx="2836">
                  <c:v>1.75</c:v>
                </c:pt>
                <c:pt idx="2837">
                  <c:v>1.75</c:v>
                </c:pt>
                <c:pt idx="2838">
                  <c:v>1.75</c:v>
                </c:pt>
                <c:pt idx="2839">
                  <c:v>1.75</c:v>
                </c:pt>
                <c:pt idx="2840">
                  <c:v>1.75</c:v>
                </c:pt>
                <c:pt idx="2841">
                  <c:v>1.75</c:v>
                </c:pt>
                <c:pt idx="2842">
                  <c:v>1.75</c:v>
                </c:pt>
                <c:pt idx="2843">
                  <c:v>1.75</c:v>
                </c:pt>
                <c:pt idx="2844">
                  <c:v>1.75</c:v>
                </c:pt>
                <c:pt idx="2845">
                  <c:v>1.75</c:v>
                </c:pt>
                <c:pt idx="2846">
                  <c:v>1.75</c:v>
                </c:pt>
                <c:pt idx="2847">
                  <c:v>1.75</c:v>
                </c:pt>
                <c:pt idx="2848">
                  <c:v>1.75</c:v>
                </c:pt>
                <c:pt idx="2849">
                  <c:v>1.75</c:v>
                </c:pt>
                <c:pt idx="2850">
                  <c:v>1.75</c:v>
                </c:pt>
                <c:pt idx="2851">
                  <c:v>1.75</c:v>
                </c:pt>
                <c:pt idx="2852">
                  <c:v>1.75</c:v>
                </c:pt>
                <c:pt idx="2853">
                  <c:v>1.75</c:v>
                </c:pt>
                <c:pt idx="2854">
                  <c:v>1.75</c:v>
                </c:pt>
                <c:pt idx="2855">
                  <c:v>1.75</c:v>
                </c:pt>
                <c:pt idx="2856">
                  <c:v>1.75</c:v>
                </c:pt>
                <c:pt idx="2857">
                  <c:v>1.75</c:v>
                </c:pt>
                <c:pt idx="2858">
                  <c:v>1.75</c:v>
                </c:pt>
                <c:pt idx="2859">
                  <c:v>1.75</c:v>
                </c:pt>
                <c:pt idx="2860">
                  <c:v>1.75</c:v>
                </c:pt>
                <c:pt idx="2861">
                  <c:v>1.75</c:v>
                </c:pt>
                <c:pt idx="2862">
                  <c:v>1.75</c:v>
                </c:pt>
                <c:pt idx="2863">
                  <c:v>1.75</c:v>
                </c:pt>
                <c:pt idx="2864">
                  <c:v>1.75</c:v>
                </c:pt>
                <c:pt idx="2865">
                  <c:v>1.75</c:v>
                </c:pt>
                <c:pt idx="2866">
                  <c:v>1.75</c:v>
                </c:pt>
                <c:pt idx="2867">
                  <c:v>1.75</c:v>
                </c:pt>
                <c:pt idx="2868">
                  <c:v>1.75</c:v>
                </c:pt>
                <c:pt idx="2869">
                  <c:v>1.75</c:v>
                </c:pt>
                <c:pt idx="2870">
                  <c:v>1.75</c:v>
                </c:pt>
                <c:pt idx="2871">
                  <c:v>1.75</c:v>
                </c:pt>
                <c:pt idx="2872">
                  <c:v>1.75</c:v>
                </c:pt>
                <c:pt idx="2873">
                  <c:v>1.75</c:v>
                </c:pt>
                <c:pt idx="2874">
                  <c:v>1.75</c:v>
                </c:pt>
                <c:pt idx="2875">
                  <c:v>1.75</c:v>
                </c:pt>
                <c:pt idx="2876">
                  <c:v>1.75</c:v>
                </c:pt>
                <c:pt idx="2877">
                  <c:v>1.75</c:v>
                </c:pt>
                <c:pt idx="2878">
                  <c:v>1.75</c:v>
                </c:pt>
                <c:pt idx="2879">
                  <c:v>1.75</c:v>
                </c:pt>
                <c:pt idx="2880">
                  <c:v>1.75</c:v>
                </c:pt>
                <c:pt idx="2881">
                  <c:v>1.75</c:v>
                </c:pt>
                <c:pt idx="2882">
                  <c:v>1.75</c:v>
                </c:pt>
                <c:pt idx="2883">
                  <c:v>1.75</c:v>
                </c:pt>
                <c:pt idx="2884">
                  <c:v>1.75</c:v>
                </c:pt>
                <c:pt idx="2885">
                  <c:v>1.75</c:v>
                </c:pt>
                <c:pt idx="2886">
                  <c:v>1.75</c:v>
                </c:pt>
                <c:pt idx="2887">
                  <c:v>1.75</c:v>
                </c:pt>
                <c:pt idx="2888">
                  <c:v>1.75</c:v>
                </c:pt>
                <c:pt idx="2889">
                  <c:v>1.75</c:v>
                </c:pt>
                <c:pt idx="2890">
                  <c:v>1.75</c:v>
                </c:pt>
                <c:pt idx="2891">
                  <c:v>1.75</c:v>
                </c:pt>
                <c:pt idx="2892">
                  <c:v>1.75</c:v>
                </c:pt>
                <c:pt idx="2893">
                  <c:v>1.75</c:v>
                </c:pt>
                <c:pt idx="2894">
                  <c:v>1.75</c:v>
                </c:pt>
                <c:pt idx="2895">
                  <c:v>1.75</c:v>
                </c:pt>
                <c:pt idx="2896">
                  <c:v>1.75</c:v>
                </c:pt>
                <c:pt idx="2897">
                  <c:v>1.75</c:v>
                </c:pt>
                <c:pt idx="2898">
                  <c:v>1.75</c:v>
                </c:pt>
                <c:pt idx="2899">
                  <c:v>1.75</c:v>
                </c:pt>
                <c:pt idx="2900">
                  <c:v>1.75</c:v>
                </c:pt>
                <c:pt idx="2901">
                  <c:v>1.75</c:v>
                </c:pt>
                <c:pt idx="2902">
                  <c:v>1.75</c:v>
                </c:pt>
                <c:pt idx="2903">
                  <c:v>1.75</c:v>
                </c:pt>
                <c:pt idx="2904">
                  <c:v>1.75</c:v>
                </c:pt>
                <c:pt idx="2905">
                  <c:v>1.75</c:v>
                </c:pt>
                <c:pt idx="2906">
                  <c:v>1.75</c:v>
                </c:pt>
                <c:pt idx="2907">
                  <c:v>1.75</c:v>
                </c:pt>
                <c:pt idx="2908">
                  <c:v>1.75</c:v>
                </c:pt>
                <c:pt idx="2909">
                  <c:v>1.75</c:v>
                </c:pt>
                <c:pt idx="2910">
                  <c:v>1.75</c:v>
                </c:pt>
                <c:pt idx="2911">
                  <c:v>1.75</c:v>
                </c:pt>
                <c:pt idx="2912">
                  <c:v>1.75</c:v>
                </c:pt>
                <c:pt idx="2913">
                  <c:v>1.75</c:v>
                </c:pt>
                <c:pt idx="2914">
                  <c:v>1.75</c:v>
                </c:pt>
                <c:pt idx="2915">
                  <c:v>1.75</c:v>
                </c:pt>
                <c:pt idx="2916">
                  <c:v>1.75</c:v>
                </c:pt>
                <c:pt idx="2917">
                  <c:v>1.75</c:v>
                </c:pt>
                <c:pt idx="2918">
                  <c:v>1.75</c:v>
                </c:pt>
                <c:pt idx="2919">
                  <c:v>1.75</c:v>
                </c:pt>
                <c:pt idx="2920">
                  <c:v>1.75</c:v>
                </c:pt>
                <c:pt idx="2921">
                  <c:v>1.75</c:v>
                </c:pt>
                <c:pt idx="2922">
                  <c:v>1.75</c:v>
                </c:pt>
                <c:pt idx="2923">
                  <c:v>1.75</c:v>
                </c:pt>
                <c:pt idx="2924">
                  <c:v>1.75</c:v>
                </c:pt>
                <c:pt idx="2925">
                  <c:v>1.75</c:v>
                </c:pt>
                <c:pt idx="2926">
                  <c:v>1.75</c:v>
                </c:pt>
                <c:pt idx="2927">
                  <c:v>1.75</c:v>
                </c:pt>
                <c:pt idx="2928">
                  <c:v>1.75</c:v>
                </c:pt>
                <c:pt idx="2929">
                  <c:v>1.75</c:v>
                </c:pt>
                <c:pt idx="2930">
                  <c:v>1.75</c:v>
                </c:pt>
                <c:pt idx="2931">
                  <c:v>1.75</c:v>
                </c:pt>
                <c:pt idx="2932">
                  <c:v>1.75</c:v>
                </c:pt>
                <c:pt idx="2933">
                  <c:v>1.75</c:v>
                </c:pt>
                <c:pt idx="2934">
                  <c:v>1.75</c:v>
                </c:pt>
                <c:pt idx="2935">
                  <c:v>1.75</c:v>
                </c:pt>
                <c:pt idx="2936">
                  <c:v>1.75</c:v>
                </c:pt>
                <c:pt idx="2937">
                  <c:v>1.75</c:v>
                </c:pt>
                <c:pt idx="2938">
                  <c:v>2</c:v>
                </c:pt>
                <c:pt idx="2939">
                  <c:v>2</c:v>
                </c:pt>
                <c:pt idx="2940">
                  <c:v>2</c:v>
                </c:pt>
                <c:pt idx="2941">
                  <c:v>2</c:v>
                </c:pt>
                <c:pt idx="2942">
                  <c:v>2</c:v>
                </c:pt>
                <c:pt idx="2943">
                  <c:v>2</c:v>
                </c:pt>
                <c:pt idx="2944">
                  <c:v>2</c:v>
                </c:pt>
                <c:pt idx="2945">
                  <c:v>2</c:v>
                </c:pt>
                <c:pt idx="2946">
                  <c:v>2</c:v>
                </c:pt>
                <c:pt idx="2947">
                  <c:v>2</c:v>
                </c:pt>
                <c:pt idx="2948">
                  <c:v>2</c:v>
                </c:pt>
                <c:pt idx="2949">
                  <c:v>2</c:v>
                </c:pt>
                <c:pt idx="2950">
                  <c:v>2</c:v>
                </c:pt>
                <c:pt idx="2951">
                  <c:v>2</c:v>
                </c:pt>
                <c:pt idx="2952">
                  <c:v>2</c:v>
                </c:pt>
                <c:pt idx="2953">
                  <c:v>2</c:v>
                </c:pt>
                <c:pt idx="2954">
                  <c:v>2</c:v>
                </c:pt>
                <c:pt idx="2955">
                  <c:v>2</c:v>
                </c:pt>
                <c:pt idx="2956">
                  <c:v>2</c:v>
                </c:pt>
                <c:pt idx="2957">
                  <c:v>2</c:v>
                </c:pt>
                <c:pt idx="2958">
                  <c:v>2</c:v>
                </c:pt>
                <c:pt idx="2959">
                  <c:v>2</c:v>
                </c:pt>
                <c:pt idx="2960">
                  <c:v>2</c:v>
                </c:pt>
                <c:pt idx="2961">
                  <c:v>2</c:v>
                </c:pt>
                <c:pt idx="2962">
                  <c:v>2</c:v>
                </c:pt>
                <c:pt idx="2963">
                  <c:v>2</c:v>
                </c:pt>
                <c:pt idx="2964">
                  <c:v>2</c:v>
                </c:pt>
                <c:pt idx="2965">
                  <c:v>2</c:v>
                </c:pt>
                <c:pt idx="2966">
                  <c:v>2</c:v>
                </c:pt>
                <c:pt idx="2967">
                  <c:v>2</c:v>
                </c:pt>
                <c:pt idx="2968">
                  <c:v>2</c:v>
                </c:pt>
                <c:pt idx="2969">
                  <c:v>2</c:v>
                </c:pt>
                <c:pt idx="2970">
                  <c:v>2</c:v>
                </c:pt>
                <c:pt idx="2971">
                  <c:v>2</c:v>
                </c:pt>
                <c:pt idx="2972">
                  <c:v>2</c:v>
                </c:pt>
                <c:pt idx="2973">
                  <c:v>2</c:v>
                </c:pt>
                <c:pt idx="2974">
                  <c:v>2</c:v>
                </c:pt>
                <c:pt idx="2975">
                  <c:v>2</c:v>
                </c:pt>
                <c:pt idx="2976">
                  <c:v>2</c:v>
                </c:pt>
                <c:pt idx="2977">
                  <c:v>2</c:v>
                </c:pt>
                <c:pt idx="2978">
                  <c:v>2</c:v>
                </c:pt>
                <c:pt idx="2979">
                  <c:v>2</c:v>
                </c:pt>
                <c:pt idx="2980">
                  <c:v>2</c:v>
                </c:pt>
                <c:pt idx="2981">
                  <c:v>2</c:v>
                </c:pt>
                <c:pt idx="2982">
                  <c:v>2</c:v>
                </c:pt>
                <c:pt idx="2983">
                  <c:v>2</c:v>
                </c:pt>
                <c:pt idx="2984">
                  <c:v>2</c:v>
                </c:pt>
                <c:pt idx="2985">
                  <c:v>2</c:v>
                </c:pt>
                <c:pt idx="2986">
                  <c:v>2</c:v>
                </c:pt>
                <c:pt idx="2987">
                  <c:v>2</c:v>
                </c:pt>
                <c:pt idx="2988">
                  <c:v>2</c:v>
                </c:pt>
                <c:pt idx="2989">
                  <c:v>2</c:v>
                </c:pt>
                <c:pt idx="2990">
                  <c:v>2</c:v>
                </c:pt>
                <c:pt idx="2991">
                  <c:v>2</c:v>
                </c:pt>
                <c:pt idx="2992">
                  <c:v>2</c:v>
                </c:pt>
                <c:pt idx="2993">
                  <c:v>2</c:v>
                </c:pt>
                <c:pt idx="2994">
                  <c:v>2</c:v>
                </c:pt>
                <c:pt idx="2995">
                  <c:v>2</c:v>
                </c:pt>
                <c:pt idx="2996">
                  <c:v>2</c:v>
                </c:pt>
                <c:pt idx="2997">
                  <c:v>2</c:v>
                </c:pt>
                <c:pt idx="2998">
                  <c:v>2</c:v>
                </c:pt>
                <c:pt idx="2999">
                  <c:v>2</c:v>
                </c:pt>
                <c:pt idx="3000">
                  <c:v>2</c:v>
                </c:pt>
                <c:pt idx="3001">
                  <c:v>2</c:v>
                </c:pt>
                <c:pt idx="3002">
                  <c:v>2</c:v>
                </c:pt>
                <c:pt idx="3003">
                  <c:v>2.25</c:v>
                </c:pt>
                <c:pt idx="3004">
                  <c:v>2.25</c:v>
                </c:pt>
                <c:pt idx="3005">
                  <c:v>2.25</c:v>
                </c:pt>
                <c:pt idx="3006">
                  <c:v>2.25</c:v>
                </c:pt>
                <c:pt idx="3007">
                  <c:v>2.25</c:v>
                </c:pt>
                <c:pt idx="3008">
                  <c:v>2.25</c:v>
                </c:pt>
                <c:pt idx="3009">
                  <c:v>2.25</c:v>
                </c:pt>
                <c:pt idx="3010">
                  <c:v>2.25</c:v>
                </c:pt>
                <c:pt idx="3011">
                  <c:v>2.25</c:v>
                </c:pt>
                <c:pt idx="3012">
                  <c:v>2.25</c:v>
                </c:pt>
                <c:pt idx="3013">
                  <c:v>2.25</c:v>
                </c:pt>
                <c:pt idx="3014">
                  <c:v>2.25</c:v>
                </c:pt>
                <c:pt idx="3015">
                  <c:v>2.25</c:v>
                </c:pt>
                <c:pt idx="3016">
                  <c:v>2.25</c:v>
                </c:pt>
                <c:pt idx="3017">
                  <c:v>2.25</c:v>
                </c:pt>
                <c:pt idx="3018">
                  <c:v>2.25</c:v>
                </c:pt>
                <c:pt idx="3019">
                  <c:v>2.25</c:v>
                </c:pt>
                <c:pt idx="3020">
                  <c:v>2.25</c:v>
                </c:pt>
                <c:pt idx="3021">
                  <c:v>2.25</c:v>
                </c:pt>
                <c:pt idx="3022">
                  <c:v>2.25</c:v>
                </c:pt>
                <c:pt idx="3023">
                  <c:v>2.25</c:v>
                </c:pt>
                <c:pt idx="3024">
                  <c:v>2.25</c:v>
                </c:pt>
                <c:pt idx="3025">
                  <c:v>2.25</c:v>
                </c:pt>
                <c:pt idx="3026">
                  <c:v>2.25</c:v>
                </c:pt>
                <c:pt idx="3027">
                  <c:v>2.25</c:v>
                </c:pt>
                <c:pt idx="3028">
                  <c:v>2.25</c:v>
                </c:pt>
                <c:pt idx="3029">
                  <c:v>2.25</c:v>
                </c:pt>
                <c:pt idx="3030">
                  <c:v>2.25</c:v>
                </c:pt>
                <c:pt idx="3031">
                  <c:v>2.25</c:v>
                </c:pt>
                <c:pt idx="3032">
                  <c:v>2.25</c:v>
                </c:pt>
                <c:pt idx="3033">
                  <c:v>2.25</c:v>
                </c:pt>
                <c:pt idx="3034">
                  <c:v>2.25</c:v>
                </c:pt>
                <c:pt idx="3035">
                  <c:v>2.25</c:v>
                </c:pt>
                <c:pt idx="3036">
                  <c:v>2.25</c:v>
                </c:pt>
                <c:pt idx="3037">
                  <c:v>2.25</c:v>
                </c:pt>
                <c:pt idx="3038">
                  <c:v>2.25</c:v>
                </c:pt>
                <c:pt idx="3039">
                  <c:v>2.25</c:v>
                </c:pt>
                <c:pt idx="3040">
                  <c:v>2.25</c:v>
                </c:pt>
                <c:pt idx="3041">
                  <c:v>2.25</c:v>
                </c:pt>
                <c:pt idx="3042">
                  <c:v>2.25</c:v>
                </c:pt>
                <c:pt idx="3043">
                  <c:v>2.25</c:v>
                </c:pt>
                <c:pt idx="3044">
                  <c:v>2.25</c:v>
                </c:pt>
                <c:pt idx="3045">
                  <c:v>2.25</c:v>
                </c:pt>
                <c:pt idx="3046">
                  <c:v>2.25</c:v>
                </c:pt>
                <c:pt idx="3047">
                  <c:v>2.25</c:v>
                </c:pt>
                <c:pt idx="3048">
                  <c:v>2.25</c:v>
                </c:pt>
                <c:pt idx="3049">
                  <c:v>2.25</c:v>
                </c:pt>
                <c:pt idx="3050">
                  <c:v>2.25</c:v>
                </c:pt>
                <c:pt idx="3051">
                  <c:v>2.25</c:v>
                </c:pt>
                <c:pt idx="3052">
                  <c:v>2.25</c:v>
                </c:pt>
                <c:pt idx="3053">
                  <c:v>2.25</c:v>
                </c:pt>
                <c:pt idx="3054">
                  <c:v>2.25</c:v>
                </c:pt>
                <c:pt idx="3055">
                  <c:v>2.25</c:v>
                </c:pt>
                <c:pt idx="3056">
                  <c:v>2.25</c:v>
                </c:pt>
                <c:pt idx="3057">
                  <c:v>2.25</c:v>
                </c:pt>
                <c:pt idx="3058">
                  <c:v>2.25</c:v>
                </c:pt>
                <c:pt idx="3059">
                  <c:v>2.25</c:v>
                </c:pt>
                <c:pt idx="3060">
                  <c:v>2.25</c:v>
                </c:pt>
                <c:pt idx="3061">
                  <c:v>2.25</c:v>
                </c:pt>
                <c:pt idx="3062">
                  <c:v>2.25</c:v>
                </c:pt>
                <c:pt idx="3063">
                  <c:v>2.25</c:v>
                </c:pt>
                <c:pt idx="3064">
                  <c:v>2.25</c:v>
                </c:pt>
                <c:pt idx="3065">
                  <c:v>2.25</c:v>
                </c:pt>
                <c:pt idx="3066">
                  <c:v>2.25</c:v>
                </c:pt>
                <c:pt idx="3067">
                  <c:v>2.25</c:v>
                </c:pt>
                <c:pt idx="3068">
                  <c:v>2.25</c:v>
                </c:pt>
                <c:pt idx="3069">
                  <c:v>2.25</c:v>
                </c:pt>
                <c:pt idx="3070">
                  <c:v>2.25</c:v>
                </c:pt>
                <c:pt idx="3071">
                  <c:v>2.25</c:v>
                </c:pt>
                <c:pt idx="3072">
                  <c:v>2.25</c:v>
                </c:pt>
                <c:pt idx="3073">
                  <c:v>2.25</c:v>
                </c:pt>
                <c:pt idx="3074">
                  <c:v>2.25</c:v>
                </c:pt>
                <c:pt idx="3075">
                  <c:v>2.25</c:v>
                </c:pt>
                <c:pt idx="3076">
                  <c:v>2.25</c:v>
                </c:pt>
                <c:pt idx="3077">
                  <c:v>2.25</c:v>
                </c:pt>
                <c:pt idx="3078">
                  <c:v>2.25</c:v>
                </c:pt>
                <c:pt idx="3079">
                  <c:v>2.25</c:v>
                </c:pt>
                <c:pt idx="3080">
                  <c:v>2.25</c:v>
                </c:pt>
                <c:pt idx="3081">
                  <c:v>2.25</c:v>
                </c:pt>
                <c:pt idx="3082">
                  <c:v>2.25</c:v>
                </c:pt>
                <c:pt idx="3083">
                  <c:v>2.25</c:v>
                </c:pt>
                <c:pt idx="3084">
                  <c:v>2.25</c:v>
                </c:pt>
                <c:pt idx="3085">
                  <c:v>2.25</c:v>
                </c:pt>
                <c:pt idx="3086">
                  <c:v>2.25</c:v>
                </c:pt>
                <c:pt idx="3087">
                  <c:v>2.25</c:v>
                </c:pt>
                <c:pt idx="3088">
                  <c:v>2.25</c:v>
                </c:pt>
                <c:pt idx="3089">
                  <c:v>2</c:v>
                </c:pt>
                <c:pt idx="3090">
                  <c:v>2</c:v>
                </c:pt>
                <c:pt idx="3091">
                  <c:v>2</c:v>
                </c:pt>
                <c:pt idx="3092">
                  <c:v>2</c:v>
                </c:pt>
                <c:pt idx="3093">
                  <c:v>2</c:v>
                </c:pt>
                <c:pt idx="3094">
                  <c:v>2</c:v>
                </c:pt>
                <c:pt idx="3095">
                  <c:v>2</c:v>
                </c:pt>
                <c:pt idx="3096">
                  <c:v>2</c:v>
                </c:pt>
                <c:pt idx="3097">
                  <c:v>2</c:v>
                </c:pt>
                <c:pt idx="3098">
                  <c:v>2</c:v>
                </c:pt>
                <c:pt idx="3099">
                  <c:v>2</c:v>
                </c:pt>
                <c:pt idx="3100">
                  <c:v>2</c:v>
                </c:pt>
                <c:pt idx="3101">
                  <c:v>2</c:v>
                </c:pt>
                <c:pt idx="3102">
                  <c:v>2</c:v>
                </c:pt>
                <c:pt idx="3103">
                  <c:v>2</c:v>
                </c:pt>
                <c:pt idx="3104">
                  <c:v>2</c:v>
                </c:pt>
                <c:pt idx="3105">
                  <c:v>2</c:v>
                </c:pt>
                <c:pt idx="3106">
                  <c:v>2</c:v>
                </c:pt>
                <c:pt idx="3107">
                  <c:v>2</c:v>
                </c:pt>
                <c:pt idx="3108">
                  <c:v>2</c:v>
                </c:pt>
                <c:pt idx="3109">
                  <c:v>2</c:v>
                </c:pt>
                <c:pt idx="3110">
                  <c:v>2</c:v>
                </c:pt>
                <c:pt idx="3111">
                  <c:v>2</c:v>
                </c:pt>
                <c:pt idx="3112">
                  <c:v>2</c:v>
                </c:pt>
                <c:pt idx="3113">
                  <c:v>1.75</c:v>
                </c:pt>
                <c:pt idx="3114">
                  <c:v>1.75</c:v>
                </c:pt>
                <c:pt idx="3115">
                  <c:v>1.75</c:v>
                </c:pt>
                <c:pt idx="3116">
                  <c:v>1.75</c:v>
                </c:pt>
                <c:pt idx="3117">
                  <c:v>1.75</c:v>
                </c:pt>
                <c:pt idx="3118">
                  <c:v>1.75</c:v>
                </c:pt>
                <c:pt idx="3119">
                  <c:v>1.75</c:v>
                </c:pt>
                <c:pt idx="3120">
                  <c:v>1.75</c:v>
                </c:pt>
                <c:pt idx="3121">
                  <c:v>1.75</c:v>
                </c:pt>
                <c:pt idx="3122">
                  <c:v>1.75</c:v>
                </c:pt>
                <c:pt idx="3123">
                  <c:v>1.75</c:v>
                </c:pt>
                <c:pt idx="3124">
                  <c:v>1.75</c:v>
                </c:pt>
                <c:pt idx="3125">
                  <c:v>1.75</c:v>
                </c:pt>
                <c:pt idx="3126">
                  <c:v>1.75</c:v>
                </c:pt>
                <c:pt idx="3127">
                  <c:v>1.75</c:v>
                </c:pt>
                <c:pt idx="3128">
                  <c:v>1.75</c:v>
                </c:pt>
                <c:pt idx="3129">
                  <c:v>1.75</c:v>
                </c:pt>
                <c:pt idx="3130">
                  <c:v>1.75</c:v>
                </c:pt>
                <c:pt idx="3131">
                  <c:v>1.75</c:v>
                </c:pt>
                <c:pt idx="3132">
                  <c:v>1.75</c:v>
                </c:pt>
                <c:pt idx="3133">
                  <c:v>1.75</c:v>
                </c:pt>
                <c:pt idx="3134">
                  <c:v>1.75</c:v>
                </c:pt>
                <c:pt idx="3135">
                  <c:v>1.75</c:v>
                </c:pt>
                <c:pt idx="3136">
                  <c:v>1.75</c:v>
                </c:pt>
                <c:pt idx="3137">
                  <c:v>1.75</c:v>
                </c:pt>
                <c:pt idx="3138">
                  <c:v>1.75</c:v>
                </c:pt>
                <c:pt idx="3139">
                  <c:v>1.75</c:v>
                </c:pt>
                <c:pt idx="3140">
                  <c:v>1.75</c:v>
                </c:pt>
                <c:pt idx="3141">
                  <c:v>1.75</c:v>
                </c:pt>
                <c:pt idx="3142">
                  <c:v>1.75</c:v>
                </c:pt>
                <c:pt idx="3143">
                  <c:v>1.75</c:v>
                </c:pt>
                <c:pt idx="3144">
                  <c:v>1.75</c:v>
                </c:pt>
                <c:pt idx="3145">
                  <c:v>1.75</c:v>
                </c:pt>
                <c:pt idx="3146">
                  <c:v>1.75</c:v>
                </c:pt>
                <c:pt idx="3147">
                  <c:v>1.75</c:v>
                </c:pt>
                <c:pt idx="3148">
                  <c:v>1.75</c:v>
                </c:pt>
                <c:pt idx="3149">
                  <c:v>1.75</c:v>
                </c:pt>
                <c:pt idx="3150">
                  <c:v>1.75</c:v>
                </c:pt>
                <c:pt idx="3151">
                  <c:v>1.75</c:v>
                </c:pt>
                <c:pt idx="3152">
                  <c:v>1.75</c:v>
                </c:pt>
                <c:pt idx="3153">
                  <c:v>1.75</c:v>
                </c:pt>
                <c:pt idx="3154">
                  <c:v>1.75</c:v>
                </c:pt>
                <c:pt idx="3155">
                  <c:v>1.75</c:v>
                </c:pt>
                <c:pt idx="3156">
                  <c:v>1.75</c:v>
                </c:pt>
                <c:pt idx="3157">
                  <c:v>1.75</c:v>
                </c:pt>
                <c:pt idx="3158">
                  <c:v>1.75</c:v>
                </c:pt>
                <c:pt idx="3159">
                  <c:v>1.75</c:v>
                </c:pt>
                <c:pt idx="3160">
                  <c:v>1.75</c:v>
                </c:pt>
                <c:pt idx="3161">
                  <c:v>1.75</c:v>
                </c:pt>
                <c:pt idx="3162">
                  <c:v>1.75</c:v>
                </c:pt>
                <c:pt idx="3163">
                  <c:v>1.75</c:v>
                </c:pt>
                <c:pt idx="3164">
                  <c:v>1.75</c:v>
                </c:pt>
                <c:pt idx="3165">
                  <c:v>1.75</c:v>
                </c:pt>
                <c:pt idx="3166">
                  <c:v>1.75</c:v>
                </c:pt>
                <c:pt idx="3167">
                  <c:v>1.75</c:v>
                </c:pt>
                <c:pt idx="3168">
                  <c:v>1.75</c:v>
                </c:pt>
                <c:pt idx="3169">
                  <c:v>1.75</c:v>
                </c:pt>
                <c:pt idx="3170">
                  <c:v>1.75</c:v>
                </c:pt>
                <c:pt idx="3171">
                  <c:v>1.75</c:v>
                </c:pt>
                <c:pt idx="3172">
                  <c:v>1.75</c:v>
                </c:pt>
                <c:pt idx="3173">
                  <c:v>1.75</c:v>
                </c:pt>
                <c:pt idx="3174">
                  <c:v>1.75</c:v>
                </c:pt>
                <c:pt idx="3175">
                  <c:v>1.75</c:v>
                </c:pt>
                <c:pt idx="3176">
                  <c:v>1.75</c:v>
                </c:pt>
                <c:pt idx="3177">
                  <c:v>1.75</c:v>
                </c:pt>
                <c:pt idx="3178">
                  <c:v>1.75</c:v>
                </c:pt>
                <c:pt idx="3179">
                  <c:v>1.75</c:v>
                </c:pt>
                <c:pt idx="3180">
                  <c:v>1.75</c:v>
                </c:pt>
                <c:pt idx="3181">
                  <c:v>1.75</c:v>
                </c:pt>
                <c:pt idx="3182">
                  <c:v>1.75</c:v>
                </c:pt>
                <c:pt idx="3183">
                  <c:v>1.75</c:v>
                </c:pt>
                <c:pt idx="3184">
                  <c:v>1.75</c:v>
                </c:pt>
                <c:pt idx="3185">
                  <c:v>1.75</c:v>
                </c:pt>
                <c:pt idx="3186">
                  <c:v>1.75</c:v>
                </c:pt>
                <c:pt idx="3187">
                  <c:v>1.75</c:v>
                </c:pt>
                <c:pt idx="3188">
                  <c:v>1.75</c:v>
                </c:pt>
                <c:pt idx="3189">
                  <c:v>1.75</c:v>
                </c:pt>
                <c:pt idx="3190">
                  <c:v>1.75</c:v>
                </c:pt>
                <c:pt idx="3191">
                  <c:v>1.75</c:v>
                </c:pt>
                <c:pt idx="3192">
                  <c:v>1.75</c:v>
                </c:pt>
                <c:pt idx="3193">
                  <c:v>1.75</c:v>
                </c:pt>
                <c:pt idx="3194">
                  <c:v>1.75</c:v>
                </c:pt>
                <c:pt idx="3195">
                  <c:v>1.75</c:v>
                </c:pt>
                <c:pt idx="3196">
                  <c:v>1.75</c:v>
                </c:pt>
                <c:pt idx="3197">
                  <c:v>1.75</c:v>
                </c:pt>
                <c:pt idx="3198">
                  <c:v>1.75</c:v>
                </c:pt>
                <c:pt idx="3199">
                  <c:v>1.75</c:v>
                </c:pt>
                <c:pt idx="3200">
                  <c:v>1.75</c:v>
                </c:pt>
                <c:pt idx="3201">
                  <c:v>1.75</c:v>
                </c:pt>
                <c:pt idx="3202">
                  <c:v>1.75</c:v>
                </c:pt>
                <c:pt idx="3203">
                  <c:v>1.75</c:v>
                </c:pt>
                <c:pt idx="3204">
                  <c:v>1.75</c:v>
                </c:pt>
                <c:pt idx="3205">
                  <c:v>1.75</c:v>
                </c:pt>
                <c:pt idx="3206">
                  <c:v>1.75</c:v>
                </c:pt>
                <c:pt idx="3207">
                  <c:v>1.75</c:v>
                </c:pt>
                <c:pt idx="3208">
                  <c:v>1.75</c:v>
                </c:pt>
                <c:pt idx="3209">
                  <c:v>1.75</c:v>
                </c:pt>
                <c:pt idx="3210">
                  <c:v>1.75</c:v>
                </c:pt>
                <c:pt idx="3211">
                  <c:v>1.75</c:v>
                </c:pt>
                <c:pt idx="3212">
                  <c:v>1.75</c:v>
                </c:pt>
                <c:pt idx="3213">
                  <c:v>1.75</c:v>
                </c:pt>
                <c:pt idx="3214">
                  <c:v>1.75</c:v>
                </c:pt>
                <c:pt idx="3215">
                  <c:v>1.75</c:v>
                </c:pt>
                <c:pt idx="3216">
                  <c:v>1.75</c:v>
                </c:pt>
                <c:pt idx="3217">
                  <c:v>1.75</c:v>
                </c:pt>
                <c:pt idx="3218">
                  <c:v>1.75</c:v>
                </c:pt>
                <c:pt idx="3219">
                  <c:v>1.75</c:v>
                </c:pt>
                <c:pt idx="3220">
                  <c:v>1.75</c:v>
                </c:pt>
                <c:pt idx="3221">
                  <c:v>1.75</c:v>
                </c:pt>
                <c:pt idx="3222">
                  <c:v>1.75</c:v>
                </c:pt>
                <c:pt idx="3223">
                  <c:v>1.75</c:v>
                </c:pt>
                <c:pt idx="3224">
                  <c:v>1.75</c:v>
                </c:pt>
                <c:pt idx="3225">
                  <c:v>1.75</c:v>
                </c:pt>
                <c:pt idx="3226">
                  <c:v>1.75</c:v>
                </c:pt>
                <c:pt idx="3227">
                  <c:v>1.75</c:v>
                </c:pt>
                <c:pt idx="3228">
                  <c:v>1.75</c:v>
                </c:pt>
                <c:pt idx="3229">
                  <c:v>1.75</c:v>
                </c:pt>
                <c:pt idx="3230">
                  <c:v>1.75</c:v>
                </c:pt>
                <c:pt idx="3231">
                  <c:v>1.75</c:v>
                </c:pt>
                <c:pt idx="3232">
                  <c:v>1.75</c:v>
                </c:pt>
                <c:pt idx="3233">
                  <c:v>1.75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'Figures 6 7 9'!$C$1</c:f>
              <c:strCache>
                <c:ptCount val="1"/>
              </c:strCache>
            </c:strRef>
          </c:tx>
          <c:spPr>
            <a:ln w="19050">
              <a:prstDash val="sysDash"/>
            </a:ln>
          </c:spPr>
          <c:marker>
            <c:symbol val="none"/>
          </c:marker>
          <c:cat>
            <c:numRef>
              <c:f>'Figures 6 7 9'!$A$2:$A$3235</c:f>
              <c:numCache>
                <c:formatCode>m/d/yyyy</c:formatCode>
                <c:ptCount val="3234"/>
                <c:pt idx="0">
                  <c:v>36528</c:v>
                </c:pt>
                <c:pt idx="1">
                  <c:v>36529</c:v>
                </c:pt>
                <c:pt idx="2">
                  <c:v>36530</c:v>
                </c:pt>
                <c:pt idx="3">
                  <c:v>36531</c:v>
                </c:pt>
                <c:pt idx="4">
                  <c:v>36532</c:v>
                </c:pt>
                <c:pt idx="5">
                  <c:v>36535</c:v>
                </c:pt>
                <c:pt idx="6">
                  <c:v>36536</c:v>
                </c:pt>
                <c:pt idx="7">
                  <c:v>36537</c:v>
                </c:pt>
                <c:pt idx="8">
                  <c:v>36538</c:v>
                </c:pt>
                <c:pt idx="9">
                  <c:v>36539</c:v>
                </c:pt>
                <c:pt idx="10">
                  <c:v>36542</c:v>
                </c:pt>
                <c:pt idx="11">
                  <c:v>36543</c:v>
                </c:pt>
                <c:pt idx="12">
                  <c:v>36544</c:v>
                </c:pt>
                <c:pt idx="13">
                  <c:v>36545</c:v>
                </c:pt>
                <c:pt idx="14">
                  <c:v>36546</c:v>
                </c:pt>
                <c:pt idx="15">
                  <c:v>36549</c:v>
                </c:pt>
                <c:pt idx="16">
                  <c:v>36550</c:v>
                </c:pt>
                <c:pt idx="17">
                  <c:v>36551</c:v>
                </c:pt>
                <c:pt idx="18">
                  <c:v>36552</c:v>
                </c:pt>
                <c:pt idx="19">
                  <c:v>36553</c:v>
                </c:pt>
                <c:pt idx="20">
                  <c:v>36556</c:v>
                </c:pt>
                <c:pt idx="21">
                  <c:v>36557</c:v>
                </c:pt>
                <c:pt idx="22">
                  <c:v>36558</c:v>
                </c:pt>
                <c:pt idx="23">
                  <c:v>36559</c:v>
                </c:pt>
                <c:pt idx="24">
                  <c:v>36560</c:v>
                </c:pt>
                <c:pt idx="25">
                  <c:v>36563</c:v>
                </c:pt>
                <c:pt idx="26">
                  <c:v>36564</c:v>
                </c:pt>
                <c:pt idx="27">
                  <c:v>36565</c:v>
                </c:pt>
                <c:pt idx="28">
                  <c:v>36566</c:v>
                </c:pt>
                <c:pt idx="29">
                  <c:v>36567</c:v>
                </c:pt>
                <c:pt idx="30">
                  <c:v>36570</c:v>
                </c:pt>
                <c:pt idx="31">
                  <c:v>36571</c:v>
                </c:pt>
                <c:pt idx="32">
                  <c:v>36572</c:v>
                </c:pt>
                <c:pt idx="33">
                  <c:v>36573</c:v>
                </c:pt>
                <c:pt idx="34">
                  <c:v>36574</c:v>
                </c:pt>
                <c:pt idx="35">
                  <c:v>36577</c:v>
                </c:pt>
                <c:pt idx="36">
                  <c:v>36578</c:v>
                </c:pt>
                <c:pt idx="37">
                  <c:v>36579</c:v>
                </c:pt>
                <c:pt idx="38">
                  <c:v>36580</c:v>
                </c:pt>
                <c:pt idx="39">
                  <c:v>36581</c:v>
                </c:pt>
                <c:pt idx="40">
                  <c:v>36584</c:v>
                </c:pt>
                <c:pt idx="41">
                  <c:v>36585</c:v>
                </c:pt>
                <c:pt idx="42">
                  <c:v>36586</c:v>
                </c:pt>
                <c:pt idx="43">
                  <c:v>36587</c:v>
                </c:pt>
                <c:pt idx="44">
                  <c:v>36588</c:v>
                </c:pt>
                <c:pt idx="45">
                  <c:v>36591</c:v>
                </c:pt>
                <c:pt idx="46">
                  <c:v>36592</c:v>
                </c:pt>
                <c:pt idx="47">
                  <c:v>36593</c:v>
                </c:pt>
                <c:pt idx="48">
                  <c:v>36594</c:v>
                </c:pt>
                <c:pt idx="49">
                  <c:v>36595</c:v>
                </c:pt>
                <c:pt idx="50">
                  <c:v>36598</c:v>
                </c:pt>
                <c:pt idx="51">
                  <c:v>36599</c:v>
                </c:pt>
                <c:pt idx="52">
                  <c:v>36600</c:v>
                </c:pt>
                <c:pt idx="53">
                  <c:v>36601</c:v>
                </c:pt>
                <c:pt idx="54">
                  <c:v>36602</c:v>
                </c:pt>
                <c:pt idx="55">
                  <c:v>36605</c:v>
                </c:pt>
                <c:pt idx="56">
                  <c:v>36606</c:v>
                </c:pt>
                <c:pt idx="57">
                  <c:v>36607</c:v>
                </c:pt>
                <c:pt idx="58">
                  <c:v>36608</c:v>
                </c:pt>
                <c:pt idx="59">
                  <c:v>36609</c:v>
                </c:pt>
                <c:pt idx="60">
                  <c:v>36612</c:v>
                </c:pt>
                <c:pt idx="61">
                  <c:v>36613</c:v>
                </c:pt>
                <c:pt idx="62">
                  <c:v>36614</c:v>
                </c:pt>
                <c:pt idx="63">
                  <c:v>36615</c:v>
                </c:pt>
                <c:pt idx="64">
                  <c:v>36616</c:v>
                </c:pt>
                <c:pt idx="65">
                  <c:v>36619</c:v>
                </c:pt>
                <c:pt idx="66">
                  <c:v>36620</c:v>
                </c:pt>
                <c:pt idx="67">
                  <c:v>36621</c:v>
                </c:pt>
                <c:pt idx="68">
                  <c:v>36622</c:v>
                </c:pt>
                <c:pt idx="69">
                  <c:v>36623</c:v>
                </c:pt>
                <c:pt idx="70">
                  <c:v>36626</c:v>
                </c:pt>
                <c:pt idx="71">
                  <c:v>36627</c:v>
                </c:pt>
                <c:pt idx="72">
                  <c:v>36628</c:v>
                </c:pt>
                <c:pt idx="73">
                  <c:v>36629</c:v>
                </c:pt>
                <c:pt idx="74">
                  <c:v>36630</c:v>
                </c:pt>
                <c:pt idx="75">
                  <c:v>36633</c:v>
                </c:pt>
                <c:pt idx="76">
                  <c:v>36634</c:v>
                </c:pt>
                <c:pt idx="77">
                  <c:v>36635</c:v>
                </c:pt>
                <c:pt idx="78">
                  <c:v>36636</c:v>
                </c:pt>
                <c:pt idx="79">
                  <c:v>36637</c:v>
                </c:pt>
                <c:pt idx="80">
                  <c:v>36640</c:v>
                </c:pt>
                <c:pt idx="81">
                  <c:v>36641</c:v>
                </c:pt>
                <c:pt idx="82">
                  <c:v>36642</c:v>
                </c:pt>
                <c:pt idx="83">
                  <c:v>36643</c:v>
                </c:pt>
                <c:pt idx="84">
                  <c:v>36644</c:v>
                </c:pt>
                <c:pt idx="85">
                  <c:v>36647</c:v>
                </c:pt>
                <c:pt idx="86">
                  <c:v>36648</c:v>
                </c:pt>
                <c:pt idx="87">
                  <c:v>36649</c:v>
                </c:pt>
                <c:pt idx="88">
                  <c:v>36650</c:v>
                </c:pt>
                <c:pt idx="89">
                  <c:v>36651</c:v>
                </c:pt>
                <c:pt idx="90">
                  <c:v>36654</c:v>
                </c:pt>
                <c:pt idx="91">
                  <c:v>36655</c:v>
                </c:pt>
                <c:pt idx="92">
                  <c:v>36656</c:v>
                </c:pt>
                <c:pt idx="93">
                  <c:v>36657</c:v>
                </c:pt>
                <c:pt idx="94">
                  <c:v>36658</c:v>
                </c:pt>
                <c:pt idx="95">
                  <c:v>36661</c:v>
                </c:pt>
                <c:pt idx="96">
                  <c:v>36662</c:v>
                </c:pt>
                <c:pt idx="97">
                  <c:v>36663</c:v>
                </c:pt>
                <c:pt idx="98">
                  <c:v>36664</c:v>
                </c:pt>
                <c:pt idx="99">
                  <c:v>36665</c:v>
                </c:pt>
                <c:pt idx="100">
                  <c:v>36668</c:v>
                </c:pt>
                <c:pt idx="101">
                  <c:v>36669</c:v>
                </c:pt>
                <c:pt idx="102">
                  <c:v>36670</c:v>
                </c:pt>
                <c:pt idx="103">
                  <c:v>36671</c:v>
                </c:pt>
                <c:pt idx="104">
                  <c:v>36672</c:v>
                </c:pt>
                <c:pt idx="105">
                  <c:v>36675</c:v>
                </c:pt>
                <c:pt idx="106">
                  <c:v>36676</c:v>
                </c:pt>
                <c:pt idx="107">
                  <c:v>36677</c:v>
                </c:pt>
                <c:pt idx="108">
                  <c:v>36678</c:v>
                </c:pt>
                <c:pt idx="109">
                  <c:v>36679</c:v>
                </c:pt>
                <c:pt idx="110">
                  <c:v>36682</c:v>
                </c:pt>
                <c:pt idx="111">
                  <c:v>36683</c:v>
                </c:pt>
                <c:pt idx="112">
                  <c:v>36684</c:v>
                </c:pt>
                <c:pt idx="113">
                  <c:v>36685</c:v>
                </c:pt>
                <c:pt idx="114">
                  <c:v>36686</c:v>
                </c:pt>
                <c:pt idx="115">
                  <c:v>36689</c:v>
                </c:pt>
                <c:pt idx="116">
                  <c:v>36690</c:v>
                </c:pt>
                <c:pt idx="117">
                  <c:v>36691</c:v>
                </c:pt>
                <c:pt idx="118">
                  <c:v>36692</c:v>
                </c:pt>
                <c:pt idx="119">
                  <c:v>36693</c:v>
                </c:pt>
                <c:pt idx="120">
                  <c:v>36696</c:v>
                </c:pt>
                <c:pt idx="121">
                  <c:v>36697</c:v>
                </c:pt>
                <c:pt idx="122">
                  <c:v>36698</c:v>
                </c:pt>
                <c:pt idx="123">
                  <c:v>36699</c:v>
                </c:pt>
                <c:pt idx="124">
                  <c:v>36700</c:v>
                </c:pt>
                <c:pt idx="125">
                  <c:v>36703</c:v>
                </c:pt>
                <c:pt idx="126">
                  <c:v>36704</c:v>
                </c:pt>
                <c:pt idx="127">
                  <c:v>36705</c:v>
                </c:pt>
                <c:pt idx="128">
                  <c:v>36706</c:v>
                </c:pt>
                <c:pt idx="129">
                  <c:v>36707</c:v>
                </c:pt>
                <c:pt idx="130">
                  <c:v>36710</c:v>
                </c:pt>
                <c:pt idx="131">
                  <c:v>36711</c:v>
                </c:pt>
                <c:pt idx="132">
                  <c:v>36712</c:v>
                </c:pt>
                <c:pt idx="133">
                  <c:v>36713</c:v>
                </c:pt>
                <c:pt idx="134">
                  <c:v>36714</c:v>
                </c:pt>
                <c:pt idx="135">
                  <c:v>36717</c:v>
                </c:pt>
                <c:pt idx="136">
                  <c:v>36718</c:v>
                </c:pt>
                <c:pt idx="137">
                  <c:v>36719</c:v>
                </c:pt>
                <c:pt idx="138">
                  <c:v>36720</c:v>
                </c:pt>
                <c:pt idx="139">
                  <c:v>36721</c:v>
                </c:pt>
                <c:pt idx="140">
                  <c:v>36724</c:v>
                </c:pt>
                <c:pt idx="141">
                  <c:v>36725</c:v>
                </c:pt>
                <c:pt idx="142">
                  <c:v>36726</c:v>
                </c:pt>
                <c:pt idx="143">
                  <c:v>36727</c:v>
                </c:pt>
                <c:pt idx="144">
                  <c:v>36728</c:v>
                </c:pt>
                <c:pt idx="145">
                  <c:v>36731</c:v>
                </c:pt>
                <c:pt idx="146">
                  <c:v>36732</c:v>
                </c:pt>
                <c:pt idx="147">
                  <c:v>36733</c:v>
                </c:pt>
                <c:pt idx="148">
                  <c:v>36734</c:v>
                </c:pt>
                <c:pt idx="149">
                  <c:v>36735</c:v>
                </c:pt>
                <c:pt idx="150">
                  <c:v>36738</c:v>
                </c:pt>
                <c:pt idx="151">
                  <c:v>36739</c:v>
                </c:pt>
                <c:pt idx="152">
                  <c:v>36740</c:v>
                </c:pt>
                <c:pt idx="153">
                  <c:v>36741</c:v>
                </c:pt>
                <c:pt idx="154">
                  <c:v>36742</c:v>
                </c:pt>
                <c:pt idx="155">
                  <c:v>36745</c:v>
                </c:pt>
                <c:pt idx="156">
                  <c:v>36746</c:v>
                </c:pt>
                <c:pt idx="157">
                  <c:v>36747</c:v>
                </c:pt>
                <c:pt idx="158">
                  <c:v>36748</c:v>
                </c:pt>
                <c:pt idx="159">
                  <c:v>36749</c:v>
                </c:pt>
                <c:pt idx="160">
                  <c:v>36752</c:v>
                </c:pt>
                <c:pt idx="161">
                  <c:v>36753</c:v>
                </c:pt>
                <c:pt idx="162">
                  <c:v>36754</c:v>
                </c:pt>
                <c:pt idx="163">
                  <c:v>36755</c:v>
                </c:pt>
                <c:pt idx="164">
                  <c:v>36756</c:v>
                </c:pt>
                <c:pt idx="165">
                  <c:v>36759</c:v>
                </c:pt>
                <c:pt idx="166">
                  <c:v>36760</c:v>
                </c:pt>
                <c:pt idx="167">
                  <c:v>36761</c:v>
                </c:pt>
                <c:pt idx="168">
                  <c:v>36762</c:v>
                </c:pt>
                <c:pt idx="169">
                  <c:v>36763</c:v>
                </c:pt>
                <c:pt idx="170">
                  <c:v>36766</c:v>
                </c:pt>
                <c:pt idx="171">
                  <c:v>36767</c:v>
                </c:pt>
                <c:pt idx="172">
                  <c:v>36768</c:v>
                </c:pt>
                <c:pt idx="173">
                  <c:v>36769</c:v>
                </c:pt>
                <c:pt idx="174">
                  <c:v>36770</c:v>
                </c:pt>
                <c:pt idx="175">
                  <c:v>36773</c:v>
                </c:pt>
                <c:pt idx="176">
                  <c:v>36774</c:v>
                </c:pt>
                <c:pt idx="177">
                  <c:v>36775</c:v>
                </c:pt>
                <c:pt idx="178">
                  <c:v>36776</c:v>
                </c:pt>
                <c:pt idx="179">
                  <c:v>36777</c:v>
                </c:pt>
                <c:pt idx="180">
                  <c:v>36780</c:v>
                </c:pt>
                <c:pt idx="181">
                  <c:v>36781</c:v>
                </c:pt>
                <c:pt idx="182">
                  <c:v>36782</c:v>
                </c:pt>
                <c:pt idx="183">
                  <c:v>36783</c:v>
                </c:pt>
                <c:pt idx="184">
                  <c:v>36784</c:v>
                </c:pt>
                <c:pt idx="185">
                  <c:v>36787</c:v>
                </c:pt>
                <c:pt idx="186">
                  <c:v>36788</c:v>
                </c:pt>
                <c:pt idx="187">
                  <c:v>36789</c:v>
                </c:pt>
                <c:pt idx="188">
                  <c:v>36790</c:v>
                </c:pt>
                <c:pt idx="189">
                  <c:v>36791</c:v>
                </c:pt>
                <c:pt idx="190">
                  <c:v>36794</c:v>
                </c:pt>
                <c:pt idx="191">
                  <c:v>36795</c:v>
                </c:pt>
                <c:pt idx="192">
                  <c:v>36796</c:v>
                </c:pt>
                <c:pt idx="193">
                  <c:v>36797</c:v>
                </c:pt>
                <c:pt idx="194">
                  <c:v>36798</c:v>
                </c:pt>
                <c:pt idx="195">
                  <c:v>36801</c:v>
                </c:pt>
                <c:pt idx="196">
                  <c:v>36802</c:v>
                </c:pt>
                <c:pt idx="197">
                  <c:v>36803</c:v>
                </c:pt>
                <c:pt idx="198">
                  <c:v>36804</c:v>
                </c:pt>
                <c:pt idx="199">
                  <c:v>36805</c:v>
                </c:pt>
                <c:pt idx="200">
                  <c:v>36808</c:v>
                </c:pt>
                <c:pt idx="201">
                  <c:v>36809</c:v>
                </c:pt>
                <c:pt idx="202">
                  <c:v>36810</c:v>
                </c:pt>
                <c:pt idx="203">
                  <c:v>36811</c:v>
                </c:pt>
                <c:pt idx="204">
                  <c:v>36812</c:v>
                </c:pt>
                <c:pt idx="205">
                  <c:v>36815</c:v>
                </c:pt>
                <c:pt idx="206">
                  <c:v>36816</c:v>
                </c:pt>
                <c:pt idx="207">
                  <c:v>36817</c:v>
                </c:pt>
                <c:pt idx="208">
                  <c:v>36818</c:v>
                </c:pt>
                <c:pt idx="209">
                  <c:v>36819</c:v>
                </c:pt>
                <c:pt idx="210">
                  <c:v>36822</c:v>
                </c:pt>
                <c:pt idx="211">
                  <c:v>36823</c:v>
                </c:pt>
                <c:pt idx="212">
                  <c:v>36824</c:v>
                </c:pt>
                <c:pt idx="213">
                  <c:v>36825</c:v>
                </c:pt>
                <c:pt idx="214">
                  <c:v>36826</c:v>
                </c:pt>
                <c:pt idx="215">
                  <c:v>36829</c:v>
                </c:pt>
                <c:pt idx="216">
                  <c:v>36830</c:v>
                </c:pt>
                <c:pt idx="217">
                  <c:v>36831</c:v>
                </c:pt>
                <c:pt idx="218">
                  <c:v>36832</c:v>
                </c:pt>
                <c:pt idx="219">
                  <c:v>36833</c:v>
                </c:pt>
                <c:pt idx="220">
                  <c:v>36836</c:v>
                </c:pt>
                <c:pt idx="221">
                  <c:v>36837</c:v>
                </c:pt>
                <c:pt idx="222">
                  <c:v>36838</c:v>
                </c:pt>
                <c:pt idx="223">
                  <c:v>36839</c:v>
                </c:pt>
                <c:pt idx="224">
                  <c:v>36840</c:v>
                </c:pt>
                <c:pt idx="225">
                  <c:v>36843</c:v>
                </c:pt>
                <c:pt idx="226">
                  <c:v>36844</c:v>
                </c:pt>
                <c:pt idx="227">
                  <c:v>36845</c:v>
                </c:pt>
                <c:pt idx="228">
                  <c:v>36846</c:v>
                </c:pt>
                <c:pt idx="229">
                  <c:v>36847</c:v>
                </c:pt>
                <c:pt idx="230">
                  <c:v>36850</c:v>
                </c:pt>
                <c:pt idx="231">
                  <c:v>36851</c:v>
                </c:pt>
                <c:pt idx="232">
                  <c:v>36852</c:v>
                </c:pt>
                <c:pt idx="233">
                  <c:v>36853</c:v>
                </c:pt>
                <c:pt idx="234">
                  <c:v>36854</c:v>
                </c:pt>
                <c:pt idx="235">
                  <c:v>36857</c:v>
                </c:pt>
                <c:pt idx="236">
                  <c:v>36858</c:v>
                </c:pt>
                <c:pt idx="237">
                  <c:v>36859</c:v>
                </c:pt>
                <c:pt idx="238">
                  <c:v>36860</c:v>
                </c:pt>
                <c:pt idx="239">
                  <c:v>36861</c:v>
                </c:pt>
                <c:pt idx="240">
                  <c:v>36864</c:v>
                </c:pt>
                <c:pt idx="241">
                  <c:v>36865</c:v>
                </c:pt>
                <c:pt idx="242">
                  <c:v>36866</c:v>
                </c:pt>
                <c:pt idx="243">
                  <c:v>36867</c:v>
                </c:pt>
                <c:pt idx="244">
                  <c:v>36868</c:v>
                </c:pt>
                <c:pt idx="245">
                  <c:v>36871</c:v>
                </c:pt>
                <c:pt idx="246">
                  <c:v>36872</c:v>
                </c:pt>
                <c:pt idx="247">
                  <c:v>36873</c:v>
                </c:pt>
                <c:pt idx="248">
                  <c:v>36874</c:v>
                </c:pt>
                <c:pt idx="249">
                  <c:v>36875</c:v>
                </c:pt>
                <c:pt idx="250">
                  <c:v>36878</c:v>
                </c:pt>
                <c:pt idx="251">
                  <c:v>36879</c:v>
                </c:pt>
                <c:pt idx="252">
                  <c:v>36880</c:v>
                </c:pt>
                <c:pt idx="253">
                  <c:v>36881</c:v>
                </c:pt>
                <c:pt idx="254">
                  <c:v>36882</c:v>
                </c:pt>
                <c:pt idx="255">
                  <c:v>36885</c:v>
                </c:pt>
                <c:pt idx="256">
                  <c:v>36886</c:v>
                </c:pt>
                <c:pt idx="257">
                  <c:v>36887</c:v>
                </c:pt>
                <c:pt idx="258">
                  <c:v>36888</c:v>
                </c:pt>
                <c:pt idx="259">
                  <c:v>36889</c:v>
                </c:pt>
                <c:pt idx="260">
                  <c:v>36892</c:v>
                </c:pt>
                <c:pt idx="261">
                  <c:v>36893</c:v>
                </c:pt>
                <c:pt idx="262">
                  <c:v>36894</c:v>
                </c:pt>
                <c:pt idx="263">
                  <c:v>36895</c:v>
                </c:pt>
                <c:pt idx="264">
                  <c:v>36896</c:v>
                </c:pt>
                <c:pt idx="265">
                  <c:v>36899</c:v>
                </c:pt>
                <c:pt idx="266">
                  <c:v>36900</c:v>
                </c:pt>
                <c:pt idx="267">
                  <c:v>36901</c:v>
                </c:pt>
                <c:pt idx="268">
                  <c:v>36902</c:v>
                </c:pt>
                <c:pt idx="269">
                  <c:v>36903</c:v>
                </c:pt>
                <c:pt idx="270">
                  <c:v>36906</c:v>
                </c:pt>
                <c:pt idx="271">
                  <c:v>36907</c:v>
                </c:pt>
                <c:pt idx="272">
                  <c:v>36908</c:v>
                </c:pt>
                <c:pt idx="273">
                  <c:v>36909</c:v>
                </c:pt>
                <c:pt idx="274">
                  <c:v>36910</c:v>
                </c:pt>
                <c:pt idx="275">
                  <c:v>36913</c:v>
                </c:pt>
                <c:pt idx="276">
                  <c:v>36914</c:v>
                </c:pt>
                <c:pt idx="277">
                  <c:v>36915</c:v>
                </c:pt>
                <c:pt idx="278">
                  <c:v>36916</c:v>
                </c:pt>
                <c:pt idx="279">
                  <c:v>36917</c:v>
                </c:pt>
                <c:pt idx="280">
                  <c:v>36920</c:v>
                </c:pt>
                <c:pt idx="281">
                  <c:v>36921</c:v>
                </c:pt>
                <c:pt idx="282">
                  <c:v>36922</c:v>
                </c:pt>
                <c:pt idx="283">
                  <c:v>36923</c:v>
                </c:pt>
                <c:pt idx="284">
                  <c:v>36924</c:v>
                </c:pt>
                <c:pt idx="285">
                  <c:v>36927</c:v>
                </c:pt>
                <c:pt idx="286">
                  <c:v>36928</c:v>
                </c:pt>
                <c:pt idx="287">
                  <c:v>36929</c:v>
                </c:pt>
                <c:pt idx="288">
                  <c:v>36930</c:v>
                </c:pt>
                <c:pt idx="289">
                  <c:v>36931</c:v>
                </c:pt>
                <c:pt idx="290">
                  <c:v>36934</c:v>
                </c:pt>
                <c:pt idx="291">
                  <c:v>36935</c:v>
                </c:pt>
                <c:pt idx="292">
                  <c:v>36936</c:v>
                </c:pt>
                <c:pt idx="293">
                  <c:v>36937</c:v>
                </c:pt>
                <c:pt idx="294">
                  <c:v>36938</c:v>
                </c:pt>
                <c:pt idx="295">
                  <c:v>36941</c:v>
                </c:pt>
                <c:pt idx="296">
                  <c:v>36942</c:v>
                </c:pt>
                <c:pt idx="297">
                  <c:v>36943</c:v>
                </c:pt>
                <c:pt idx="298">
                  <c:v>36944</c:v>
                </c:pt>
                <c:pt idx="299">
                  <c:v>36945</c:v>
                </c:pt>
                <c:pt idx="300">
                  <c:v>36948</c:v>
                </c:pt>
                <c:pt idx="301">
                  <c:v>36949</c:v>
                </c:pt>
                <c:pt idx="302">
                  <c:v>36950</c:v>
                </c:pt>
                <c:pt idx="303">
                  <c:v>36951</c:v>
                </c:pt>
                <c:pt idx="304">
                  <c:v>36952</c:v>
                </c:pt>
                <c:pt idx="305">
                  <c:v>36955</c:v>
                </c:pt>
                <c:pt idx="306">
                  <c:v>36956</c:v>
                </c:pt>
                <c:pt idx="307">
                  <c:v>36957</c:v>
                </c:pt>
                <c:pt idx="308">
                  <c:v>36958</c:v>
                </c:pt>
                <c:pt idx="309">
                  <c:v>36959</c:v>
                </c:pt>
                <c:pt idx="310">
                  <c:v>36962</c:v>
                </c:pt>
                <c:pt idx="311">
                  <c:v>36963</c:v>
                </c:pt>
                <c:pt idx="312">
                  <c:v>36964</c:v>
                </c:pt>
                <c:pt idx="313">
                  <c:v>36965</c:v>
                </c:pt>
                <c:pt idx="314">
                  <c:v>36966</c:v>
                </c:pt>
                <c:pt idx="315">
                  <c:v>36969</c:v>
                </c:pt>
                <c:pt idx="316">
                  <c:v>36970</c:v>
                </c:pt>
                <c:pt idx="317">
                  <c:v>36971</c:v>
                </c:pt>
                <c:pt idx="318">
                  <c:v>36972</c:v>
                </c:pt>
                <c:pt idx="319">
                  <c:v>36973</c:v>
                </c:pt>
                <c:pt idx="320">
                  <c:v>36976</c:v>
                </c:pt>
                <c:pt idx="321">
                  <c:v>36977</c:v>
                </c:pt>
                <c:pt idx="322">
                  <c:v>36978</c:v>
                </c:pt>
                <c:pt idx="323">
                  <c:v>36979</c:v>
                </c:pt>
                <c:pt idx="324">
                  <c:v>36980</c:v>
                </c:pt>
                <c:pt idx="325">
                  <c:v>36983</c:v>
                </c:pt>
                <c:pt idx="326">
                  <c:v>36984</c:v>
                </c:pt>
                <c:pt idx="327">
                  <c:v>36985</c:v>
                </c:pt>
                <c:pt idx="328">
                  <c:v>36986</c:v>
                </c:pt>
                <c:pt idx="329">
                  <c:v>36987</c:v>
                </c:pt>
                <c:pt idx="330">
                  <c:v>36990</c:v>
                </c:pt>
                <c:pt idx="331">
                  <c:v>36991</c:v>
                </c:pt>
                <c:pt idx="332">
                  <c:v>36992</c:v>
                </c:pt>
                <c:pt idx="333">
                  <c:v>36993</c:v>
                </c:pt>
                <c:pt idx="334">
                  <c:v>36994</c:v>
                </c:pt>
                <c:pt idx="335">
                  <c:v>36997</c:v>
                </c:pt>
                <c:pt idx="336">
                  <c:v>36998</c:v>
                </c:pt>
                <c:pt idx="337">
                  <c:v>36999</c:v>
                </c:pt>
                <c:pt idx="338">
                  <c:v>37000</c:v>
                </c:pt>
                <c:pt idx="339">
                  <c:v>37001</c:v>
                </c:pt>
                <c:pt idx="340">
                  <c:v>37004</c:v>
                </c:pt>
                <c:pt idx="341">
                  <c:v>37005</c:v>
                </c:pt>
                <c:pt idx="342">
                  <c:v>37006</c:v>
                </c:pt>
                <c:pt idx="343">
                  <c:v>37007</c:v>
                </c:pt>
                <c:pt idx="344">
                  <c:v>37008</c:v>
                </c:pt>
                <c:pt idx="345">
                  <c:v>37011</c:v>
                </c:pt>
                <c:pt idx="346">
                  <c:v>37012</c:v>
                </c:pt>
                <c:pt idx="347">
                  <c:v>37013</c:v>
                </c:pt>
                <c:pt idx="348">
                  <c:v>37014</c:v>
                </c:pt>
                <c:pt idx="349">
                  <c:v>37015</c:v>
                </c:pt>
                <c:pt idx="350">
                  <c:v>37018</c:v>
                </c:pt>
                <c:pt idx="351">
                  <c:v>37019</c:v>
                </c:pt>
                <c:pt idx="352">
                  <c:v>37020</c:v>
                </c:pt>
                <c:pt idx="353">
                  <c:v>37021</c:v>
                </c:pt>
                <c:pt idx="354">
                  <c:v>37022</c:v>
                </c:pt>
                <c:pt idx="355">
                  <c:v>37025</c:v>
                </c:pt>
                <c:pt idx="356">
                  <c:v>37026</c:v>
                </c:pt>
                <c:pt idx="357">
                  <c:v>37027</c:v>
                </c:pt>
                <c:pt idx="358">
                  <c:v>37028</c:v>
                </c:pt>
                <c:pt idx="359">
                  <c:v>37029</c:v>
                </c:pt>
                <c:pt idx="360">
                  <c:v>37032</c:v>
                </c:pt>
                <c:pt idx="361">
                  <c:v>37033</c:v>
                </c:pt>
                <c:pt idx="362">
                  <c:v>37034</c:v>
                </c:pt>
                <c:pt idx="363">
                  <c:v>37035</c:v>
                </c:pt>
                <c:pt idx="364">
                  <c:v>37036</c:v>
                </c:pt>
                <c:pt idx="365">
                  <c:v>37039</c:v>
                </c:pt>
                <c:pt idx="366">
                  <c:v>37040</c:v>
                </c:pt>
                <c:pt idx="367">
                  <c:v>37041</c:v>
                </c:pt>
                <c:pt idx="368">
                  <c:v>37042</c:v>
                </c:pt>
                <c:pt idx="369">
                  <c:v>37043</c:v>
                </c:pt>
                <c:pt idx="370">
                  <c:v>37046</c:v>
                </c:pt>
                <c:pt idx="371">
                  <c:v>37047</c:v>
                </c:pt>
                <c:pt idx="372">
                  <c:v>37048</c:v>
                </c:pt>
                <c:pt idx="373">
                  <c:v>37049</c:v>
                </c:pt>
                <c:pt idx="374">
                  <c:v>37050</c:v>
                </c:pt>
                <c:pt idx="375">
                  <c:v>37053</c:v>
                </c:pt>
                <c:pt idx="376">
                  <c:v>37054</c:v>
                </c:pt>
                <c:pt idx="377">
                  <c:v>37055</c:v>
                </c:pt>
                <c:pt idx="378">
                  <c:v>37056</c:v>
                </c:pt>
                <c:pt idx="379">
                  <c:v>37057</c:v>
                </c:pt>
                <c:pt idx="380">
                  <c:v>37060</c:v>
                </c:pt>
                <c:pt idx="381">
                  <c:v>37061</c:v>
                </c:pt>
                <c:pt idx="382">
                  <c:v>37062</c:v>
                </c:pt>
                <c:pt idx="383">
                  <c:v>37063</c:v>
                </c:pt>
                <c:pt idx="384">
                  <c:v>37064</c:v>
                </c:pt>
                <c:pt idx="385">
                  <c:v>37067</c:v>
                </c:pt>
                <c:pt idx="386">
                  <c:v>37068</c:v>
                </c:pt>
                <c:pt idx="387">
                  <c:v>37069</c:v>
                </c:pt>
                <c:pt idx="388">
                  <c:v>37070</c:v>
                </c:pt>
                <c:pt idx="389">
                  <c:v>37071</c:v>
                </c:pt>
                <c:pt idx="390">
                  <c:v>37074</c:v>
                </c:pt>
                <c:pt idx="391">
                  <c:v>37075</c:v>
                </c:pt>
                <c:pt idx="392">
                  <c:v>37076</c:v>
                </c:pt>
                <c:pt idx="393">
                  <c:v>37077</c:v>
                </c:pt>
                <c:pt idx="394">
                  <c:v>37078</c:v>
                </c:pt>
                <c:pt idx="395">
                  <c:v>37081</c:v>
                </c:pt>
                <c:pt idx="396">
                  <c:v>37082</c:v>
                </c:pt>
                <c:pt idx="397">
                  <c:v>37083</c:v>
                </c:pt>
                <c:pt idx="398">
                  <c:v>37084</c:v>
                </c:pt>
                <c:pt idx="399">
                  <c:v>37085</c:v>
                </c:pt>
                <c:pt idx="400">
                  <c:v>37088</c:v>
                </c:pt>
                <c:pt idx="401">
                  <c:v>37089</c:v>
                </c:pt>
                <c:pt idx="402">
                  <c:v>37090</c:v>
                </c:pt>
                <c:pt idx="403">
                  <c:v>37091</c:v>
                </c:pt>
                <c:pt idx="404">
                  <c:v>37092</c:v>
                </c:pt>
                <c:pt idx="405">
                  <c:v>37095</c:v>
                </c:pt>
                <c:pt idx="406">
                  <c:v>37096</c:v>
                </c:pt>
                <c:pt idx="407">
                  <c:v>37097</c:v>
                </c:pt>
                <c:pt idx="408">
                  <c:v>37098</c:v>
                </c:pt>
                <c:pt idx="409">
                  <c:v>37099</c:v>
                </c:pt>
                <c:pt idx="410">
                  <c:v>37102</c:v>
                </c:pt>
                <c:pt idx="411">
                  <c:v>37103</c:v>
                </c:pt>
                <c:pt idx="412">
                  <c:v>37104</c:v>
                </c:pt>
                <c:pt idx="413">
                  <c:v>37105</c:v>
                </c:pt>
                <c:pt idx="414">
                  <c:v>37106</c:v>
                </c:pt>
                <c:pt idx="415">
                  <c:v>37109</c:v>
                </c:pt>
                <c:pt idx="416">
                  <c:v>37110</c:v>
                </c:pt>
                <c:pt idx="417">
                  <c:v>37111</c:v>
                </c:pt>
                <c:pt idx="418">
                  <c:v>37112</c:v>
                </c:pt>
                <c:pt idx="419">
                  <c:v>37113</c:v>
                </c:pt>
                <c:pt idx="420">
                  <c:v>37116</c:v>
                </c:pt>
                <c:pt idx="421">
                  <c:v>37117</c:v>
                </c:pt>
                <c:pt idx="422">
                  <c:v>37118</c:v>
                </c:pt>
                <c:pt idx="423">
                  <c:v>37119</c:v>
                </c:pt>
                <c:pt idx="424">
                  <c:v>37120</c:v>
                </c:pt>
                <c:pt idx="425">
                  <c:v>37123</c:v>
                </c:pt>
                <c:pt idx="426">
                  <c:v>37124</c:v>
                </c:pt>
                <c:pt idx="427">
                  <c:v>37125</c:v>
                </c:pt>
                <c:pt idx="428">
                  <c:v>37126</c:v>
                </c:pt>
                <c:pt idx="429">
                  <c:v>37127</c:v>
                </c:pt>
                <c:pt idx="430">
                  <c:v>37130</c:v>
                </c:pt>
                <c:pt idx="431">
                  <c:v>37131</c:v>
                </c:pt>
                <c:pt idx="432">
                  <c:v>37132</c:v>
                </c:pt>
                <c:pt idx="433">
                  <c:v>37133</c:v>
                </c:pt>
                <c:pt idx="434">
                  <c:v>37134</c:v>
                </c:pt>
                <c:pt idx="435">
                  <c:v>37137</c:v>
                </c:pt>
                <c:pt idx="436">
                  <c:v>37138</c:v>
                </c:pt>
                <c:pt idx="437">
                  <c:v>37139</c:v>
                </c:pt>
                <c:pt idx="438">
                  <c:v>37140</c:v>
                </c:pt>
                <c:pt idx="439">
                  <c:v>37141</c:v>
                </c:pt>
                <c:pt idx="440">
                  <c:v>37144</c:v>
                </c:pt>
                <c:pt idx="441">
                  <c:v>37145</c:v>
                </c:pt>
                <c:pt idx="442">
                  <c:v>37146</c:v>
                </c:pt>
                <c:pt idx="443">
                  <c:v>37147</c:v>
                </c:pt>
                <c:pt idx="444">
                  <c:v>37148</c:v>
                </c:pt>
                <c:pt idx="445">
                  <c:v>37151</c:v>
                </c:pt>
                <c:pt idx="446">
                  <c:v>37152</c:v>
                </c:pt>
                <c:pt idx="447">
                  <c:v>37153</c:v>
                </c:pt>
                <c:pt idx="448">
                  <c:v>37154</c:v>
                </c:pt>
                <c:pt idx="449">
                  <c:v>37155</c:v>
                </c:pt>
                <c:pt idx="450">
                  <c:v>37158</c:v>
                </c:pt>
                <c:pt idx="451">
                  <c:v>37159</c:v>
                </c:pt>
                <c:pt idx="452">
                  <c:v>37160</c:v>
                </c:pt>
                <c:pt idx="453">
                  <c:v>37161</c:v>
                </c:pt>
                <c:pt idx="454">
                  <c:v>37162</c:v>
                </c:pt>
                <c:pt idx="455">
                  <c:v>37165</c:v>
                </c:pt>
                <c:pt idx="456">
                  <c:v>37166</c:v>
                </c:pt>
                <c:pt idx="457">
                  <c:v>37167</c:v>
                </c:pt>
                <c:pt idx="458">
                  <c:v>37168</c:v>
                </c:pt>
                <c:pt idx="459">
                  <c:v>37169</c:v>
                </c:pt>
                <c:pt idx="460">
                  <c:v>37172</c:v>
                </c:pt>
                <c:pt idx="461">
                  <c:v>37173</c:v>
                </c:pt>
                <c:pt idx="462">
                  <c:v>37174</c:v>
                </c:pt>
                <c:pt idx="463">
                  <c:v>37175</c:v>
                </c:pt>
                <c:pt idx="464">
                  <c:v>37176</c:v>
                </c:pt>
                <c:pt idx="465">
                  <c:v>37179</c:v>
                </c:pt>
                <c:pt idx="466">
                  <c:v>37180</c:v>
                </c:pt>
                <c:pt idx="467">
                  <c:v>37181</c:v>
                </c:pt>
                <c:pt idx="468">
                  <c:v>37182</c:v>
                </c:pt>
                <c:pt idx="469">
                  <c:v>37183</c:v>
                </c:pt>
                <c:pt idx="470">
                  <c:v>37186</c:v>
                </c:pt>
                <c:pt idx="471">
                  <c:v>37187</c:v>
                </c:pt>
                <c:pt idx="472">
                  <c:v>37188</c:v>
                </c:pt>
                <c:pt idx="473">
                  <c:v>37189</c:v>
                </c:pt>
                <c:pt idx="474">
                  <c:v>37190</c:v>
                </c:pt>
                <c:pt idx="475">
                  <c:v>37193</c:v>
                </c:pt>
                <c:pt idx="476">
                  <c:v>37194</c:v>
                </c:pt>
                <c:pt idx="477">
                  <c:v>37195</c:v>
                </c:pt>
                <c:pt idx="478">
                  <c:v>37196</c:v>
                </c:pt>
                <c:pt idx="479">
                  <c:v>37197</c:v>
                </c:pt>
                <c:pt idx="480">
                  <c:v>37200</c:v>
                </c:pt>
                <c:pt idx="481">
                  <c:v>37201</c:v>
                </c:pt>
                <c:pt idx="482">
                  <c:v>37202</c:v>
                </c:pt>
                <c:pt idx="483">
                  <c:v>37203</c:v>
                </c:pt>
                <c:pt idx="484">
                  <c:v>37204</c:v>
                </c:pt>
                <c:pt idx="485">
                  <c:v>37207</c:v>
                </c:pt>
                <c:pt idx="486">
                  <c:v>37208</c:v>
                </c:pt>
                <c:pt idx="487">
                  <c:v>37209</c:v>
                </c:pt>
                <c:pt idx="488">
                  <c:v>37210</c:v>
                </c:pt>
                <c:pt idx="489">
                  <c:v>37211</c:v>
                </c:pt>
                <c:pt idx="490">
                  <c:v>37214</c:v>
                </c:pt>
                <c:pt idx="491">
                  <c:v>37215</c:v>
                </c:pt>
                <c:pt idx="492">
                  <c:v>37216</c:v>
                </c:pt>
                <c:pt idx="493">
                  <c:v>37217</c:v>
                </c:pt>
                <c:pt idx="494">
                  <c:v>37218</c:v>
                </c:pt>
                <c:pt idx="495">
                  <c:v>37221</c:v>
                </c:pt>
                <c:pt idx="496">
                  <c:v>37222</c:v>
                </c:pt>
                <c:pt idx="497">
                  <c:v>37223</c:v>
                </c:pt>
                <c:pt idx="498">
                  <c:v>37224</c:v>
                </c:pt>
                <c:pt idx="499">
                  <c:v>37225</c:v>
                </c:pt>
                <c:pt idx="500">
                  <c:v>37228</c:v>
                </c:pt>
                <c:pt idx="501">
                  <c:v>37229</c:v>
                </c:pt>
                <c:pt idx="502">
                  <c:v>37230</c:v>
                </c:pt>
                <c:pt idx="503">
                  <c:v>37231</c:v>
                </c:pt>
                <c:pt idx="504">
                  <c:v>37232</c:v>
                </c:pt>
                <c:pt idx="505">
                  <c:v>37235</c:v>
                </c:pt>
                <c:pt idx="506">
                  <c:v>37236</c:v>
                </c:pt>
                <c:pt idx="507">
                  <c:v>37237</c:v>
                </c:pt>
                <c:pt idx="508">
                  <c:v>37238</c:v>
                </c:pt>
                <c:pt idx="509">
                  <c:v>37239</c:v>
                </c:pt>
                <c:pt idx="510">
                  <c:v>37242</c:v>
                </c:pt>
                <c:pt idx="511">
                  <c:v>37243</c:v>
                </c:pt>
                <c:pt idx="512">
                  <c:v>37244</c:v>
                </c:pt>
                <c:pt idx="513">
                  <c:v>37245</c:v>
                </c:pt>
                <c:pt idx="514">
                  <c:v>37246</c:v>
                </c:pt>
                <c:pt idx="515">
                  <c:v>37249</c:v>
                </c:pt>
                <c:pt idx="516">
                  <c:v>37250</c:v>
                </c:pt>
                <c:pt idx="517">
                  <c:v>37251</c:v>
                </c:pt>
                <c:pt idx="518">
                  <c:v>37252</c:v>
                </c:pt>
                <c:pt idx="519">
                  <c:v>37253</c:v>
                </c:pt>
                <c:pt idx="520">
                  <c:v>37256</c:v>
                </c:pt>
                <c:pt idx="521">
                  <c:v>37257</c:v>
                </c:pt>
                <c:pt idx="522">
                  <c:v>37258</c:v>
                </c:pt>
                <c:pt idx="523">
                  <c:v>37259</c:v>
                </c:pt>
                <c:pt idx="524">
                  <c:v>37260</c:v>
                </c:pt>
                <c:pt idx="525">
                  <c:v>37263</c:v>
                </c:pt>
                <c:pt idx="526">
                  <c:v>37264</c:v>
                </c:pt>
                <c:pt idx="527">
                  <c:v>37265</c:v>
                </c:pt>
                <c:pt idx="528">
                  <c:v>37266</c:v>
                </c:pt>
                <c:pt idx="529">
                  <c:v>37267</c:v>
                </c:pt>
                <c:pt idx="530">
                  <c:v>37270</c:v>
                </c:pt>
                <c:pt idx="531">
                  <c:v>37271</c:v>
                </c:pt>
                <c:pt idx="532">
                  <c:v>37272</c:v>
                </c:pt>
                <c:pt idx="533">
                  <c:v>37273</c:v>
                </c:pt>
                <c:pt idx="534">
                  <c:v>37274</c:v>
                </c:pt>
                <c:pt idx="535">
                  <c:v>37277</c:v>
                </c:pt>
                <c:pt idx="536">
                  <c:v>37278</c:v>
                </c:pt>
                <c:pt idx="537">
                  <c:v>37279</c:v>
                </c:pt>
                <c:pt idx="538">
                  <c:v>37280</c:v>
                </c:pt>
                <c:pt idx="539">
                  <c:v>37281</c:v>
                </c:pt>
                <c:pt idx="540">
                  <c:v>37284</c:v>
                </c:pt>
                <c:pt idx="541">
                  <c:v>37285</c:v>
                </c:pt>
                <c:pt idx="542">
                  <c:v>37286</c:v>
                </c:pt>
                <c:pt idx="543">
                  <c:v>37287</c:v>
                </c:pt>
                <c:pt idx="544">
                  <c:v>37288</c:v>
                </c:pt>
                <c:pt idx="545">
                  <c:v>37291</c:v>
                </c:pt>
                <c:pt idx="546">
                  <c:v>37292</c:v>
                </c:pt>
                <c:pt idx="547">
                  <c:v>37293</c:v>
                </c:pt>
                <c:pt idx="548">
                  <c:v>37294</c:v>
                </c:pt>
                <c:pt idx="549">
                  <c:v>37295</c:v>
                </c:pt>
                <c:pt idx="550">
                  <c:v>37298</c:v>
                </c:pt>
                <c:pt idx="551">
                  <c:v>37299</c:v>
                </c:pt>
                <c:pt idx="552">
                  <c:v>37300</c:v>
                </c:pt>
                <c:pt idx="553">
                  <c:v>37301</c:v>
                </c:pt>
                <c:pt idx="554">
                  <c:v>37302</c:v>
                </c:pt>
                <c:pt idx="555">
                  <c:v>37305</c:v>
                </c:pt>
                <c:pt idx="556">
                  <c:v>37306</c:v>
                </c:pt>
                <c:pt idx="557">
                  <c:v>37307</c:v>
                </c:pt>
                <c:pt idx="558">
                  <c:v>37308</c:v>
                </c:pt>
                <c:pt idx="559">
                  <c:v>37309</c:v>
                </c:pt>
                <c:pt idx="560">
                  <c:v>37312</c:v>
                </c:pt>
                <c:pt idx="561">
                  <c:v>37313</c:v>
                </c:pt>
                <c:pt idx="562">
                  <c:v>37314</c:v>
                </c:pt>
                <c:pt idx="563">
                  <c:v>37315</c:v>
                </c:pt>
                <c:pt idx="564">
                  <c:v>37316</c:v>
                </c:pt>
                <c:pt idx="565">
                  <c:v>37319</c:v>
                </c:pt>
                <c:pt idx="566">
                  <c:v>37320</c:v>
                </c:pt>
                <c:pt idx="567">
                  <c:v>37321</c:v>
                </c:pt>
                <c:pt idx="568">
                  <c:v>37322</c:v>
                </c:pt>
                <c:pt idx="569">
                  <c:v>37323</c:v>
                </c:pt>
                <c:pt idx="570">
                  <c:v>37326</c:v>
                </c:pt>
                <c:pt idx="571">
                  <c:v>37327</c:v>
                </c:pt>
                <c:pt idx="572">
                  <c:v>37328</c:v>
                </c:pt>
                <c:pt idx="573">
                  <c:v>37329</c:v>
                </c:pt>
                <c:pt idx="574">
                  <c:v>37330</c:v>
                </c:pt>
                <c:pt idx="575">
                  <c:v>37333</c:v>
                </c:pt>
                <c:pt idx="576">
                  <c:v>37334</c:v>
                </c:pt>
                <c:pt idx="577">
                  <c:v>37335</c:v>
                </c:pt>
                <c:pt idx="578">
                  <c:v>37336</c:v>
                </c:pt>
                <c:pt idx="579">
                  <c:v>37337</c:v>
                </c:pt>
                <c:pt idx="580">
                  <c:v>37340</c:v>
                </c:pt>
                <c:pt idx="581">
                  <c:v>37341</c:v>
                </c:pt>
                <c:pt idx="582">
                  <c:v>37342</c:v>
                </c:pt>
                <c:pt idx="583">
                  <c:v>37343</c:v>
                </c:pt>
                <c:pt idx="584">
                  <c:v>37344</c:v>
                </c:pt>
                <c:pt idx="585">
                  <c:v>37347</c:v>
                </c:pt>
                <c:pt idx="586">
                  <c:v>37348</c:v>
                </c:pt>
                <c:pt idx="587">
                  <c:v>37349</c:v>
                </c:pt>
                <c:pt idx="588">
                  <c:v>37350</c:v>
                </c:pt>
                <c:pt idx="589">
                  <c:v>37351</c:v>
                </c:pt>
                <c:pt idx="590">
                  <c:v>37354</c:v>
                </c:pt>
                <c:pt idx="591">
                  <c:v>37355</c:v>
                </c:pt>
                <c:pt idx="592">
                  <c:v>37356</c:v>
                </c:pt>
                <c:pt idx="593">
                  <c:v>37357</c:v>
                </c:pt>
                <c:pt idx="594">
                  <c:v>37358</c:v>
                </c:pt>
                <c:pt idx="595">
                  <c:v>37361</c:v>
                </c:pt>
                <c:pt idx="596">
                  <c:v>37362</c:v>
                </c:pt>
                <c:pt idx="597">
                  <c:v>37363</c:v>
                </c:pt>
                <c:pt idx="598">
                  <c:v>37364</c:v>
                </c:pt>
                <c:pt idx="599">
                  <c:v>37365</c:v>
                </c:pt>
                <c:pt idx="600">
                  <c:v>37368</c:v>
                </c:pt>
                <c:pt idx="601">
                  <c:v>37369</c:v>
                </c:pt>
                <c:pt idx="602">
                  <c:v>37370</c:v>
                </c:pt>
                <c:pt idx="603">
                  <c:v>37371</c:v>
                </c:pt>
                <c:pt idx="604">
                  <c:v>37372</c:v>
                </c:pt>
                <c:pt idx="605">
                  <c:v>37375</c:v>
                </c:pt>
                <c:pt idx="606">
                  <c:v>37376</c:v>
                </c:pt>
                <c:pt idx="607">
                  <c:v>37377</c:v>
                </c:pt>
                <c:pt idx="608">
                  <c:v>37378</c:v>
                </c:pt>
                <c:pt idx="609">
                  <c:v>37379</c:v>
                </c:pt>
                <c:pt idx="610">
                  <c:v>37382</c:v>
                </c:pt>
                <c:pt idx="611">
                  <c:v>37383</c:v>
                </c:pt>
                <c:pt idx="612">
                  <c:v>37384</c:v>
                </c:pt>
                <c:pt idx="613">
                  <c:v>37385</c:v>
                </c:pt>
                <c:pt idx="614">
                  <c:v>37386</c:v>
                </c:pt>
                <c:pt idx="615">
                  <c:v>37389</c:v>
                </c:pt>
                <c:pt idx="616">
                  <c:v>37390</c:v>
                </c:pt>
                <c:pt idx="617">
                  <c:v>37391</c:v>
                </c:pt>
                <c:pt idx="618">
                  <c:v>37392</c:v>
                </c:pt>
                <c:pt idx="619">
                  <c:v>37393</c:v>
                </c:pt>
                <c:pt idx="620">
                  <c:v>37396</c:v>
                </c:pt>
                <c:pt idx="621">
                  <c:v>37397</c:v>
                </c:pt>
                <c:pt idx="622">
                  <c:v>37398</c:v>
                </c:pt>
                <c:pt idx="623">
                  <c:v>37399</c:v>
                </c:pt>
                <c:pt idx="624">
                  <c:v>37400</c:v>
                </c:pt>
                <c:pt idx="625">
                  <c:v>37403</c:v>
                </c:pt>
                <c:pt idx="626">
                  <c:v>37404</c:v>
                </c:pt>
                <c:pt idx="627">
                  <c:v>37405</c:v>
                </c:pt>
                <c:pt idx="628">
                  <c:v>37406</c:v>
                </c:pt>
                <c:pt idx="629">
                  <c:v>37407</c:v>
                </c:pt>
                <c:pt idx="630">
                  <c:v>37410</c:v>
                </c:pt>
                <c:pt idx="631">
                  <c:v>37411</c:v>
                </c:pt>
                <c:pt idx="632">
                  <c:v>37412</c:v>
                </c:pt>
                <c:pt idx="633">
                  <c:v>37413</c:v>
                </c:pt>
                <c:pt idx="634">
                  <c:v>37414</c:v>
                </c:pt>
                <c:pt idx="635">
                  <c:v>37417</c:v>
                </c:pt>
                <c:pt idx="636">
                  <c:v>37418</c:v>
                </c:pt>
                <c:pt idx="637">
                  <c:v>37419</c:v>
                </c:pt>
                <c:pt idx="638">
                  <c:v>37420</c:v>
                </c:pt>
                <c:pt idx="639">
                  <c:v>37421</c:v>
                </c:pt>
                <c:pt idx="640">
                  <c:v>37424</c:v>
                </c:pt>
                <c:pt idx="641">
                  <c:v>37425</c:v>
                </c:pt>
                <c:pt idx="642">
                  <c:v>37426</c:v>
                </c:pt>
                <c:pt idx="643">
                  <c:v>37427</c:v>
                </c:pt>
                <c:pt idx="644">
                  <c:v>37428</c:v>
                </c:pt>
                <c:pt idx="645">
                  <c:v>37431</c:v>
                </c:pt>
                <c:pt idx="646">
                  <c:v>37432</c:v>
                </c:pt>
                <c:pt idx="647">
                  <c:v>37433</c:v>
                </c:pt>
                <c:pt idx="648">
                  <c:v>37434</c:v>
                </c:pt>
                <c:pt idx="649">
                  <c:v>37435</c:v>
                </c:pt>
                <c:pt idx="650">
                  <c:v>37438</c:v>
                </c:pt>
                <c:pt idx="651">
                  <c:v>37439</c:v>
                </c:pt>
                <c:pt idx="652">
                  <c:v>37440</c:v>
                </c:pt>
                <c:pt idx="653">
                  <c:v>37441</c:v>
                </c:pt>
                <c:pt idx="654">
                  <c:v>37442</c:v>
                </c:pt>
                <c:pt idx="655">
                  <c:v>37445</c:v>
                </c:pt>
                <c:pt idx="656">
                  <c:v>37446</c:v>
                </c:pt>
                <c:pt idx="657">
                  <c:v>37447</c:v>
                </c:pt>
                <c:pt idx="658">
                  <c:v>37448</c:v>
                </c:pt>
                <c:pt idx="659">
                  <c:v>37449</c:v>
                </c:pt>
                <c:pt idx="660">
                  <c:v>37452</c:v>
                </c:pt>
                <c:pt idx="661">
                  <c:v>37453</c:v>
                </c:pt>
                <c:pt idx="662">
                  <c:v>37454</c:v>
                </c:pt>
                <c:pt idx="663">
                  <c:v>37455</c:v>
                </c:pt>
                <c:pt idx="664">
                  <c:v>37456</c:v>
                </c:pt>
                <c:pt idx="665">
                  <c:v>37459</c:v>
                </c:pt>
                <c:pt idx="666">
                  <c:v>37460</c:v>
                </c:pt>
                <c:pt idx="667">
                  <c:v>37461</c:v>
                </c:pt>
                <c:pt idx="668">
                  <c:v>37462</c:v>
                </c:pt>
                <c:pt idx="669">
                  <c:v>37463</c:v>
                </c:pt>
                <c:pt idx="670">
                  <c:v>37466</c:v>
                </c:pt>
                <c:pt idx="671">
                  <c:v>37467</c:v>
                </c:pt>
                <c:pt idx="672">
                  <c:v>37468</c:v>
                </c:pt>
                <c:pt idx="673">
                  <c:v>37469</c:v>
                </c:pt>
                <c:pt idx="674">
                  <c:v>37470</c:v>
                </c:pt>
                <c:pt idx="675">
                  <c:v>37473</c:v>
                </c:pt>
                <c:pt idx="676">
                  <c:v>37474</c:v>
                </c:pt>
                <c:pt idx="677">
                  <c:v>37475</c:v>
                </c:pt>
                <c:pt idx="678">
                  <c:v>37476</c:v>
                </c:pt>
                <c:pt idx="679">
                  <c:v>37477</c:v>
                </c:pt>
                <c:pt idx="680">
                  <c:v>37480</c:v>
                </c:pt>
                <c:pt idx="681">
                  <c:v>37481</c:v>
                </c:pt>
                <c:pt idx="682">
                  <c:v>37482</c:v>
                </c:pt>
                <c:pt idx="683">
                  <c:v>37483</c:v>
                </c:pt>
                <c:pt idx="684">
                  <c:v>37484</c:v>
                </c:pt>
                <c:pt idx="685">
                  <c:v>37487</c:v>
                </c:pt>
                <c:pt idx="686">
                  <c:v>37488</c:v>
                </c:pt>
                <c:pt idx="687">
                  <c:v>37489</c:v>
                </c:pt>
                <c:pt idx="688">
                  <c:v>37490</c:v>
                </c:pt>
                <c:pt idx="689">
                  <c:v>37491</c:v>
                </c:pt>
                <c:pt idx="690">
                  <c:v>37494</c:v>
                </c:pt>
                <c:pt idx="691">
                  <c:v>37495</c:v>
                </c:pt>
                <c:pt idx="692">
                  <c:v>37496</c:v>
                </c:pt>
                <c:pt idx="693">
                  <c:v>37497</c:v>
                </c:pt>
                <c:pt idx="694">
                  <c:v>37498</c:v>
                </c:pt>
                <c:pt idx="695">
                  <c:v>37501</c:v>
                </c:pt>
                <c:pt idx="696">
                  <c:v>37502</c:v>
                </c:pt>
                <c:pt idx="697">
                  <c:v>37503</c:v>
                </c:pt>
                <c:pt idx="698">
                  <c:v>37504</c:v>
                </c:pt>
                <c:pt idx="699">
                  <c:v>37505</c:v>
                </c:pt>
                <c:pt idx="700">
                  <c:v>37508</c:v>
                </c:pt>
                <c:pt idx="701">
                  <c:v>37509</c:v>
                </c:pt>
                <c:pt idx="702">
                  <c:v>37510</c:v>
                </c:pt>
                <c:pt idx="703">
                  <c:v>37511</c:v>
                </c:pt>
                <c:pt idx="704">
                  <c:v>37512</c:v>
                </c:pt>
                <c:pt idx="705">
                  <c:v>37515</c:v>
                </c:pt>
                <c:pt idx="706">
                  <c:v>37516</c:v>
                </c:pt>
                <c:pt idx="707">
                  <c:v>37517</c:v>
                </c:pt>
                <c:pt idx="708">
                  <c:v>37518</c:v>
                </c:pt>
                <c:pt idx="709">
                  <c:v>37519</c:v>
                </c:pt>
                <c:pt idx="710">
                  <c:v>37522</c:v>
                </c:pt>
                <c:pt idx="711">
                  <c:v>37523</c:v>
                </c:pt>
                <c:pt idx="712">
                  <c:v>37524</c:v>
                </c:pt>
                <c:pt idx="713">
                  <c:v>37525</c:v>
                </c:pt>
                <c:pt idx="714">
                  <c:v>37526</c:v>
                </c:pt>
                <c:pt idx="715">
                  <c:v>37529</c:v>
                </c:pt>
                <c:pt idx="716">
                  <c:v>37530</c:v>
                </c:pt>
                <c:pt idx="717">
                  <c:v>37531</c:v>
                </c:pt>
                <c:pt idx="718">
                  <c:v>37532</c:v>
                </c:pt>
                <c:pt idx="719">
                  <c:v>37533</c:v>
                </c:pt>
                <c:pt idx="720">
                  <c:v>37536</c:v>
                </c:pt>
                <c:pt idx="721">
                  <c:v>37537</c:v>
                </c:pt>
                <c:pt idx="722">
                  <c:v>37538</c:v>
                </c:pt>
                <c:pt idx="723">
                  <c:v>37539</c:v>
                </c:pt>
                <c:pt idx="724">
                  <c:v>37540</c:v>
                </c:pt>
                <c:pt idx="725">
                  <c:v>37543</c:v>
                </c:pt>
                <c:pt idx="726">
                  <c:v>37544</c:v>
                </c:pt>
                <c:pt idx="727">
                  <c:v>37545</c:v>
                </c:pt>
                <c:pt idx="728">
                  <c:v>37546</c:v>
                </c:pt>
                <c:pt idx="729">
                  <c:v>37547</c:v>
                </c:pt>
                <c:pt idx="730">
                  <c:v>37550</c:v>
                </c:pt>
                <c:pt idx="731">
                  <c:v>37551</c:v>
                </c:pt>
                <c:pt idx="732">
                  <c:v>37552</c:v>
                </c:pt>
                <c:pt idx="733">
                  <c:v>37553</c:v>
                </c:pt>
                <c:pt idx="734">
                  <c:v>37554</c:v>
                </c:pt>
                <c:pt idx="735">
                  <c:v>37557</c:v>
                </c:pt>
                <c:pt idx="736">
                  <c:v>37558</c:v>
                </c:pt>
                <c:pt idx="737">
                  <c:v>37559</c:v>
                </c:pt>
                <c:pt idx="738">
                  <c:v>37560</c:v>
                </c:pt>
                <c:pt idx="739">
                  <c:v>37561</c:v>
                </c:pt>
                <c:pt idx="740">
                  <c:v>37564</c:v>
                </c:pt>
                <c:pt idx="741">
                  <c:v>37565</c:v>
                </c:pt>
                <c:pt idx="742">
                  <c:v>37566</c:v>
                </c:pt>
                <c:pt idx="743">
                  <c:v>37567</c:v>
                </c:pt>
                <c:pt idx="744">
                  <c:v>37568</c:v>
                </c:pt>
                <c:pt idx="745">
                  <c:v>37571</c:v>
                </c:pt>
                <c:pt idx="746">
                  <c:v>37572</c:v>
                </c:pt>
                <c:pt idx="747">
                  <c:v>37573</c:v>
                </c:pt>
                <c:pt idx="748">
                  <c:v>37574</c:v>
                </c:pt>
                <c:pt idx="749">
                  <c:v>37575</c:v>
                </c:pt>
                <c:pt idx="750">
                  <c:v>37578</c:v>
                </c:pt>
                <c:pt idx="751">
                  <c:v>37579</c:v>
                </c:pt>
                <c:pt idx="752">
                  <c:v>37580</c:v>
                </c:pt>
                <c:pt idx="753">
                  <c:v>37581</c:v>
                </c:pt>
                <c:pt idx="754">
                  <c:v>37582</c:v>
                </c:pt>
                <c:pt idx="755">
                  <c:v>37585</c:v>
                </c:pt>
                <c:pt idx="756">
                  <c:v>37586</c:v>
                </c:pt>
                <c:pt idx="757">
                  <c:v>37587</c:v>
                </c:pt>
                <c:pt idx="758">
                  <c:v>37588</c:v>
                </c:pt>
                <c:pt idx="759">
                  <c:v>37589</c:v>
                </c:pt>
                <c:pt idx="760">
                  <c:v>37592</c:v>
                </c:pt>
                <c:pt idx="761">
                  <c:v>37593</c:v>
                </c:pt>
                <c:pt idx="762">
                  <c:v>37594</c:v>
                </c:pt>
                <c:pt idx="763">
                  <c:v>37595</c:v>
                </c:pt>
                <c:pt idx="764">
                  <c:v>37596</c:v>
                </c:pt>
                <c:pt idx="765">
                  <c:v>37599</c:v>
                </c:pt>
                <c:pt idx="766">
                  <c:v>37600</c:v>
                </c:pt>
                <c:pt idx="767">
                  <c:v>37601</c:v>
                </c:pt>
                <c:pt idx="768">
                  <c:v>37602</c:v>
                </c:pt>
                <c:pt idx="769">
                  <c:v>37603</c:v>
                </c:pt>
                <c:pt idx="770">
                  <c:v>37606</c:v>
                </c:pt>
                <c:pt idx="771">
                  <c:v>37607</c:v>
                </c:pt>
                <c:pt idx="772">
                  <c:v>37608</c:v>
                </c:pt>
                <c:pt idx="773">
                  <c:v>37609</c:v>
                </c:pt>
                <c:pt idx="774">
                  <c:v>37610</c:v>
                </c:pt>
                <c:pt idx="775">
                  <c:v>37613</c:v>
                </c:pt>
                <c:pt idx="776">
                  <c:v>37614</c:v>
                </c:pt>
                <c:pt idx="777">
                  <c:v>37615</c:v>
                </c:pt>
                <c:pt idx="778">
                  <c:v>37616</c:v>
                </c:pt>
                <c:pt idx="779">
                  <c:v>37617</c:v>
                </c:pt>
                <c:pt idx="780">
                  <c:v>37620</c:v>
                </c:pt>
                <c:pt idx="781">
                  <c:v>37621</c:v>
                </c:pt>
                <c:pt idx="782">
                  <c:v>37622</c:v>
                </c:pt>
                <c:pt idx="783">
                  <c:v>37623</c:v>
                </c:pt>
                <c:pt idx="784">
                  <c:v>37624</c:v>
                </c:pt>
                <c:pt idx="785">
                  <c:v>37627</c:v>
                </c:pt>
                <c:pt idx="786">
                  <c:v>37628</c:v>
                </c:pt>
                <c:pt idx="787">
                  <c:v>37629</c:v>
                </c:pt>
                <c:pt idx="788">
                  <c:v>37630</c:v>
                </c:pt>
                <c:pt idx="789">
                  <c:v>37631</c:v>
                </c:pt>
                <c:pt idx="790">
                  <c:v>37634</c:v>
                </c:pt>
                <c:pt idx="791">
                  <c:v>37635</c:v>
                </c:pt>
                <c:pt idx="792">
                  <c:v>37636</c:v>
                </c:pt>
                <c:pt idx="793">
                  <c:v>37637</c:v>
                </c:pt>
                <c:pt idx="794">
                  <c:v>37638</c:v>
                </c:pt>
                <c:pt idx="795">
                  <c:v>37641</c:v>
                </c:pt>
                <c:pt idx="796">
                  <c:v>37642</c:v>
                </c:pt>
                <c:pt idx="797">
                  <c:v>37643</c:v>
                </c:pt>
                <c:pt idx="798">
                  <c:v>37644</c:v>
                </c:pt>
                <c:pt idx="799">
                  <c:v>37645</c:v>
                </c:pt>
                <c:pt idx="800">
                  <c:v>37648</c:v>
                </c:pt>
                <c:pt idx="801">
                  <c:v>37649</c:v>
                </c:pt>
                <c:pt idx="802">
                  <c:v>37650</c:v>
                </c:pt>
                <c:pt idx="803">
                  <c:v>37651</c:v>
                </c:pt>
                <c:pt idx="804">
                  <c:v>37652</c:v>
                </c:pt>
                <c:pt idx="805">
                  <c:v>37655</c:v>
                </c:pt>
                <c:pt idx="806">
                  <c:v>37656</c:v>
                </c:pt>
                <c:pt idx="807">
                  <c:v>37657</c:v>
                </c:pt>
                <c:pt idx="808">
                  <c:v>37658</c:v>
                </c:pt>
                <c:pt idx="809">
                  <c:v>37659</c:v>
                </c:pt>
                <c:pt idx="810">
                  <c:v>37662</c:v>
                </c:pt>
                <c:pt idx="811">
                  <c:v>37663</c:v>
                </c:pt>
                <c:pt idx="812">
                  <c:v>37664</c:v>
                </c:pt>
                <c:pt idx="813">
                  <c:v>37665</c:v>
                </c:pt>
                <c:pt idx="814">
                  <c:v>37666</c:v>
                </c:pt>
                <c:pt idx="815">
                  <c:v>37669</c:v>
                </c:pt>
                <c:pt idx="816">
                  <c:v>37670</c:v>
                </c:pt>
                <c:pt idx="817">
                  <c:v>37671</c:v>
                </c:pt>
                <c:pt idx="818">
                  <c:v>37672</c:v>
                </c:pt>
                <c:pt idx="819">
                  <c:v>37673</c:v>
                </c:pt>
                <c:pt idx="820">
                  <c:v>37676</c:v>
                </c:pt>
                <c:pt idx="821">
                  <c:v>37677</c:v>
                </c:pt>
                <c:pt idx="822">
                  <c:v>37678</c:v>
                </c:pt>
                <c:pt idx="823">
                  <c:v>37679</c:v>
                </c:pt>
                <c:pt idx="824">
                  <c:v>37680</c:v>
                </c:pt>
                <c:pt idx="825">
                  <c:v>37683</c:v>
                </c:pt>
                <c:pt idx="826">
                  <c:v>37684</c:v>
                </c:pt>
                <c:pt idx="827">
                  <c:v>37685</c:v>
                </c:pt>
                <c:pt idx="828">
                  <c:v>37686</c:v>
                </c:pt>
                <c:pt idx="829">
                  <c:v>37687</c:v>
                </c:pt>
                <c:pt idx="830">
                  <c:v>37690</c:v>
                </c:pt>
                <c:pt idx="831">
                  <c:v>37691</c:v>
                </c:pt>
                <c:pt idx="832">
                  <c:v>37692</c:v>
                </c:pt>
                <c:pt idx="833">
                  <c:v>37693</c:v>
                </c:pt>
                <c:pt idx="834">
                  <c:v>37694</c:v>
                </c:pt>
                <c:pt idx="835">
                  <c:v>37697</c:v>
                </c:pt>
                <c:pt idx="836">
                  <c:v>37698</c:v>
                </c:pt>
                <c:pt idx="837">
                  <c:v>37699</c:v>
                </c:pt>
                <c:pt idx="838">
                  <c:v>37700</c:v>
                </c:pt>
                <c:pt idx="839">
                  <c:v>37701</c:v>
                </c:pt>
                <c:pt idx="840">
                  <c:v>37704</c:v>
                </c:pt>
                <c:pt idx="841">
                  <c:v>37705</c:v>
                </c:pt>
                <c:pt idx="842">
                  <c:v>37706</c:v>
                </c:pt>
                <c:pt idx="843">
                  <c:v>37707</c:v>
                </c:pt>
                <c:pt idx="844">
                  <c:v>37708</c:v>
                </c:pt>
                <c:pt idx="845">
                  <c:v>37711</c:v>
                </c:pt>
                <c:pt idx="846">
                  <c:v>37712</c:v>
                </c:pt>
                <c:pt idx="847">
                  <c:v>37713</c:v>
                </c:pt>
                <c:pt idx="848">
                  <c:v>37714</c:v>
                </c:pt>
                <c:pt idx="849">
                  <c:v>37715</c:v>
                </c:pt>
                <c:pt idx="850">
                  <c:v>37718</c:v>
                </c:pt>
                <c:pt idx="851">
                  <c:v>37719</c:v>
                </c:pt>
                <c:pt idx="852">
                  <c:v>37720</c:v>
                </c:pt>
                <c:pt idx="853">
                  <c:v>37721</c:v>
                </c:pt>
                <c:pt idx="854">
                  <c:v>37722</c:v>
                </c:pt>
                <c:pt idx="855">
                  <c:v>37725</c:v>
                </c:pt>
                <c:pt idx="856">
                  <c:v>37726</c:v>
                </c:pt>
                <c:pt idx="857">
                  <c:v>37727</c:v>
                </c:pt>
                <c:pt idx="858">
                  <c:v>37728</c:v>
                </c:pt>
                <c:pt idx="859">
                  <c:v>37729</c:v>
                </c:pt>
                <c:pt idx="860">
                  <c:v>37732</c:v>
                </c:pt>
                <c:pt idx="861">
                  <c:v>37733</c:v>
                </c:pt>
                <c:pt idx="862">
                  <c:v>37734</c:v>
                </c:pt>
                <c:pt idx="863">
                  <c:v>37735</c:v>
                </c:pt>
                <c:pt idx="864">
                  <c:v>37736</c:v>
                </c:pt>
                <c:pt idx="865">
                  <c:v>37739</c:v>
                </c:pt>
                <c:pt idx="866">
                  <c:v>37740</c:v>
                </c:pt>
                <c:pt idx="867">
                  <c:v>37741</c:v>
                </c:pt>
                <c:pt idx="868">
                  <c:v>37742</c:v>
                </c:pt>
                <c:pt idx="869">
                  <c:v>37743</c:v>
                </c:pt>
                <c:pt idx="870">
                  <c:v>37746</c:v>
                </c:pt>
                <c:pt idx="871">
                  <c:v>37747</c:v>
                </c:pt>
                <c:pt idx="872">
                  <c:v>37748</c:v>
                </c:pt>
                <c:pt idx="873">
                  <c:v>37749</c:v>
                </c:pt>
                <c:pt idx="874">
                  <c:v>37750</c:v>
                </c:pt>
                <c:pt idx="875">
                  <c:v>37753</c:v>
                </c:pt>
                <c:pt idx="876">
                  <c:v>37754</c:v>
                </c:pt>
                <c:pt idx="877">
                  <c:v>37755</c:v>
                </c:pt>
                <c:pt idx="878">
                  <c:v>37756</c:v>
                </c:pt>
                <c:pt idx="879">
                  <c:v>37757</c:v>
                </c:pt>
                <c:pt idx="880">
                  <c:v>37760</c:v>
                </c:pt>
                <c:pt idx="881">
                  <c:v>37761</c:v>
                </c:pt>
                <c:pt idx="882">
                  <c:v>37762</c:v>
                </c:pt>
                <c:pt idx="883">
                  <c:v>37763</c:v>
                </c:pt>
                <c:pt idx="884">
                  <c:v>37764</c:v>
                </c:pt>
                <c:pt idx="885">
                  <c:v>37767</c:v>
                </c:pt>
                <c:pt idx="886">
                  <c:v>37768</c:v>
                </c:pt>
                <c:pt idx="887">
                  <c:v>37769</c:v>
                </c:pt>
                <c:pt idx="888">
                  <c:v>37770</c:v>
                </c:pt>
                <c:pt idx="889">
                  <c:v>37771</c:v>
                </c:pt>
                <c:pt idx="890">
                  <c:v>37774</c:v>
                </c:pt>
                <c:pt idx="891">
                  <c:v>37775</c:v>
                </c:pt>
                <c:pt idx="892">
                  <c:v>37776</c:v>
                </c:pt>
                <c:pt idx="893">
                  <c:v>37777</c:v>
                </c:pt>
                <c:pt idx="894">
                  <c:v>37778</c:v>
                </c:pt>
                <c:pt idx="895">
                  <c:v>37781</c:v>
                </c:pt>
                <c:pt idx="896">
                  <c:v>37782</c:v>
                </c:pt>
                <c:pt idx="897">
                  <c:v>37783</c:v>
                </c:pt>
                <c:pt idx="898">
                  <c:v>37784</c:v>
                </c:pt>
                <c:pt idx="899">
                  <c:v>37785</c:v>
                </c:pt>
                <c:pt idx="900">
                  <c:v>37788</c:v>
                </c:pt>
                <c:pt idx="901">
                  <c:v>37789</c:v>
                </c:pt>
                <c:pt idx="902">
                  <c:v>37790</c:v>
                </c:pt>
                <c:pt idx="903">
                  <c:v>37791</c:v>
                </c:pt>
                <c:pt idx="904">
                  <c:v>37792</c:v>
                </c:pt>
                <c:pt idx="905">
                  <c:v>37795</c:v>
                </c:pt>
                <c:pt idx="906">
                  <c:v>37796</c:v>
                </c:pt>
                <c:pt idx="907">
                  <c:v>37797</c:v>
                </c:pt>
                <c:pt idx="908">
                  <c:v>37798</c:v>
                </c:pt>
                <c:pt idx="909">
                  <c:v>37799</c:v>
                </c:pt>
                <c:pt idx="910">
                  <c:v>37802</c:v>
                </c:pt>
                <c:pt idx="911">
                  <c:v>37803</c:v>
                </c:pt>
                <c:pt idx="912">
                  <c:v>37804</c:v>
                </c:pt>
                <c:pt idx="913">
                  <c:v>37805</c:v>
                </c:pt>
                <c:pt idx="914">
                  <c:v>37806</c:v>
                </c:pt>
                <c:pt idx="915">
                  <c:v>37809</c:v>
                </c:pt>
                <c:pt idx="916">
                  <c:v>37810</c:v>
                </c:pt>
                <c:pt idx="917">
                  <c:v>37811</c:v>
                </c:pt>
                <c:pt idx="918">
                  <c:v>37812</c:v>
                </c:pt>
                <c:pt idx="919">
                  <c:v>37813</c:v>
                </c:pt>
                <c:pt idx="920">
                  <c:v>37816</c:v>
                </c:pt>
                <c:pt idx="921">
                  <c:v>37817</c:v>
                </c:pt>
                <c:pt idx="922">
                  <c:v>37818</c:v>
                </c:pt>
                <c:pt idx="923">
                  <c:v>37819</c:v>
                </c:pt>
                <c:pt idx="924">
                  <c:v>37820</c:v>
                </c:pt>
                <c:pt idx="925">
                  <c:v>37823</c:v>
                </c:pt>
                <c:pt idx="926">
                  <c:v>37824</c:v>
                </c:pt>
                <c:pt idx="927">
                  <c:v>37825</c:v>
                </c:pt>
                <c:pt idx="928">
                  <c:v>37826</c:v>
                </c:pt>
                <c:pt idx="929">
                  <c:v>37827</c:v>
                </c:pt>
                <c:pt idx="930">
                  <c:v>37830</c:v>
                </c:pt>
                <c:pt idx="931">
                  <c:v>37831</c:v>
                </c:pt>
                <c:pt idx="932">
                  <c:v>37832</c:v>
                </c:pt>
                <c:pt idx="933">
                  <c:v>37833</c:v>
                </c:pt>
                <c:pt idx="934">
                  <c:v>37834</c:v>
                </c:pt>
                <c:pt idx="935">
                  <c:v>37837</c:v>
                </c:pt>
                <c:pt idx="936">
                  <c:v>37838</c:v>
                </c:pt>
                <c:pt idx="937">
                  <c:v>37839</c:v>
                </c:pt>
                <c:pt idx="938">
                  <c:v>37840</c:v>
                </c:pt>
                <c:pt idx="939">
                  <c:v>37841</c:v>
                </c:pt>
                <c:pt idx="940">
                  <c:v>37844</c:v>
                </c:pt>
                <c:pt idx="941">
                  <c:v>37845</c:v>
                </c:pt>
                <c:pt idx="942">
                  <c:v>37846</c:v>
                </c:pt>
                <c:pt idx="943">
                  <c:v>37847</c:v>
                </c:pt>
                <c:pt idx="944">
                  <c:v>37848</c:v>
                </c:pt>
                <c:pt idx="945">
                  <c:v>37851</c:v>
                </c:pt>
                <c:pt idx="946">
                  <c:v>37852</c:v>
                </c:pt>
                <c:pt idx="947">
                  <c:v>37853</c:v>
                </c:pt>
                <c:pt idx="948">
                  <c:v>37854</c:v>
                </c:pt>
                <c:pt idx="949">
                  <c:v>37855</c:v>
                </c:pt>
                <c:pt idx="950">
                  <c:v>37858</c:v>
                </c:pt>
                <c:pt idx="951">
                  <c:v>37859</c:v>
                </c:pt>
                <c:pt idx="952">
                  <c:v>37860</c:v>
                </c:pt>
                <c:pt idx="953">
                  <c:v>37861</c:v>
                </c:pt>
                <c:pt idx="954">
                  <c:v>37862</c:v>
                </c:pt>
                <c:pt idx="955">
                  <c:v>37865</c:v>
                </c:pt>
                <c:pt idx="956">
                  <c:v>37866</c:v>
                </c:pt>
                <c:pt idx="957">
                  <c:v>37867</c:v>
                </c:pt>
                <c:pt idx="958">
                  <c:v>37868</c:v>
                </c:pt>
                <c:pt idx="959">
                  <c:v>37869</c:v>
                </c:pt>
                <c:pt idx="960">
                  <c:v>37872</c:v>
                </c:pt>
                <c:pt idx="961">
                  <c:v>37873</c:v>
                </c:pt>
                <c:pt idx="962">
                  <c:v>37874</c:v>
                </c:pt>
                <c:pt idx="963">
                  <c:v>37875</c:v>
                </c:pt>
                <c:pt idx="964">
                  <c:v>37876</c:v>
                </c:pt>
                <c:pt idx="965">
                  <c:v>37879</c:v>
                </c:pt>
                <c:pt idx="966">
                  <c:v>37880</c:v>
                </c:pt>
                <c:pt idx="967">
                  <c:v>37881</c:v>
                </c:pt>
                <c:pt idx="968">
                  <c:v>37882</c:v>
                </c:pt>
                <c:pt idx="969">
                  <c:v>37883</c:v>
                </c:pt>
                <c:pt idx="970">
                  <c:v>37886</c:v>
                </c:pt>
                <c:pt idx="971">
                  <c:v>37887</c:v>
                </c:pt>
                <c:pt idx="972">
                  <c:v>37888</c:v>
                </c:pt>
                <c:pt idx="973">
                  <c:v>37889</c:v>
                </c:pt>
                <c:pt idx="974">
                  <c:v>37890</c:v>
                </c:pt>
                <c:pt idx="975">
                  <c:v>37893</c:v>
                </c:pt>
                <c:pt idx="976">
                  <c:v>37894</c:v>
                </c:pt>
                <c:pt idx="977">
                  <c:v>37895</c:v>
                </c:pt>
                <c:pt idx="978">
                  <c:v>37896</c:v>
                </c:pt>
                <c:pt idx="979">
                  <c:v>37897</c:v>
                </c:pt>
                <c:pt idx="980">
                  <c:v>37900</c:v>
                </c:pt>
                <c:pt idx="981">
                  <c:v>37901</c:v>
                </c:pt>
                <c:pt idx="982">
                  <c:v>37902</c:v>
                </c:pt>
                <c:pt idx="983">
                  <c:v>37903</c:v>
                </c:pt>
                <c:pt idx="984">
                  <c:v>37904</c:v>
                </c:pt>
                <c:pt idx="985">
                  <c:v>37907</c:v>
                </c:pt>
                <c:pt idx="986">
                  <c:v>37908</c:v>
                </c:pt>
                <c:pt idx="987">
                  <c:v>37909</c:v>
                </c:pt>
                <c:pt idx="988">
                  <c:v>37910</c:v>
                </c:pt>
                <c:pt idx="989">
                  <c:v>37911</c:v>
                </c:pt>
                <c:pt idx="990">
                  <c:v>37914</c:v>
                </c:pt>
                <c:pt idx="991">
                  <c:v>37915</c:v>
                </c:pt>
                <c:pt idx="992">
                  <c:v>37916</c:v>
                </c:pt>
                <c:pt idx="993">
                  <c:v>37917</c:v>
                </c:pt>
                <c:pt idx="994">
                  <c:v>37918</c:v>
                </c:pt>
                <c:pt idx="995">
                  <c:v>37921</c:v>
                </c:pt>
                <c:pt idx="996">
                  <c:v>37922</c:v>
                </c:pt>
                <c:pt idx="997">
                  <c:v>37923</c:v>
                </c:pt>
                <c:pt idx="998">
                  <c:v>37924</c:v>
                </c:pt>
                <c:pt idx="999">
                  <c:v>37925</c:v>
                </c:pt>
                <c:pt idx="1000">
                  <c:v>37928</c:v>
                </c:pt>
                <c:pt idx="1001">
                  <c:v>37929</c:v>
                </c:pt>
                <c:pt idx="1002">
                  <c:v>37930</c:v>
                </c:pt>
                <c:pt idx="1003">
                  <c:v>37931</c:v>
                </c:pt>
                <c:pt idx="1004">
                  <c:v>37932</c:v>
                </c:pt>
                <c:pt idx="1005">
                  <c:v>37935</c:v>
                </c:pt>
                <c:pt idx="1006">
                  <c:v>37936</c:v>
                </c:pt>
                <c:pt idx="1007">
                  <c:v>37937</c:v>
                </c:pt>
                <c:pt idx="1008">
                  <c:v>37938</c:v>
                </c:pt>
                <c:pt idx="1009">
                  <c:v>37939</c:v>
                </c:pt>
                <c:pt idx="1010">
                  <c:v>37942</c:v>
                </c:pt>
                <c:pt idx="1011">
                  <c:v>37943</c:v>
                </c:pt>
                <c:pt idx="1012">
                  <c:v>37944</c:v>
                </c:pt>
                <c:pt idx="1013">
                  <c:v>37945</c:v>
                </c:pt>
                <c:pt idx="1014">
                  <c:v>37946</c:v>
                </c:pt>
                <c:pt idx="1015">
                  <c:v>37949</c:v>
                </c:pt>
                <c:pt idx="1016">
                  <c:v>37950</c:v>
                </c:pt>
                <c:pt idx="1017">
                  <c:v>37951</c:v>
                </c:pt>
                <c:pt idx="1018">
                  <c:v>37952</c:v>
                </c:pt>
                <c:pt idx="1019">
                  <c:v>37953</c:v>
                </c:pt>
                <c:pt idx="1020">
                  <c:v>37956</c:v>
                </c:pt>
                <c:pt idx="1021">
                  <c:v>37957</c:v>
                </c:pt>
                <c:pt idx="1022">
                  <c:v>37958</c:v>
                </c:pt>
                <c:pt idx="1023">
                  <c:v>37959</c:v>
                </c:pt>
                <c:pt idx="1024">
                  <c:v>37960</c:v>
                </c:pt>
                <c:pt idx="1025">
                  <c:v>37963</c:v>
                </c:pt>
                <c:pt idx="1026">
                  <c:v>37964</c:v>
                </c:pt>
                <c:pt idx="1027">
                  <c:v>37965</c:v>
                </c:pt>
                <c:pt idx="1028">
                  <c:v>37966</c:v>
                </c:pt>
                <c:pt idx="1029">
                  <c:v>37967</c:v>
                </c:pt>
                <c:pt idx="1030">
                  <c:v>37970</c:v>
                </c:pt>
                <c:pt idx="1031">
                  <c:v>37971</c:v>
                </c:pt>
                <c:pt idx="1032">
                  <c:v>37972</c:v>
                </c:pt>
                <c:pt idx="1033">
                  <c:v>37973</c:v>
                </c:pt>
                <c:pt idx="1034">
                  <c:v>37974</c:v>
                </c:pt>
                <c:pt idx="1035">
                  <c:v>37977</c:v>
                </c:pt>
                <c:pt idx="1036">
                  <c:v>37978</c:v>
                </c:pt>
                <c:pt idx="1037">
                  <c:v>37979</c:v>
                </c:pt>
                <c:pt idx="1038">
                  <c:v>37980</c:v>
                </c:pt>
                <c:pt idx="1039">
                  <c:v>37981</c:v>
                </c:pt>
                <c:pt idx="1040">
                  <c:v>37984</c:v>
                </c:pt>
                <c:pt idx="1041">
                  <c:v>37985</c:v>
                </c:pt>
                <c:pt idx="1042">
                  <c:v>37986</c:v>
                </c:pt>
                <c:pt idx="1043">
                  <c:v>37987</c:v>
                </c:pt>
                <c:pt idx="1044">
                  <c:v>37988</c:v>
                </c:pt>
                <c:pt idx="1045">
                  <c:v>37991</c:v>
                </c:pt>
                <c:pt idx="1046">
                  <c:v>37992</c:v>
                </c:pt>
                <c:pt idx="1047">
                  <c:v>37993</c:v>
                </c:pt>
                <c:pt idx="1048">
                  <c:v>37994</c:v>
                </c:pt>
                <c:pt idx="1049">
                  <c:v>37995</c:v>
                </c:pt>
                <c:pt idx="1050">
                  <c:v>37998</c:v>
                </c:pt>
                <c:pt idx="1051">
                  <c:v>37999</c:v>
                </c:pt>
                <c:pt idx="1052">
                  <c:v>38000</c:v>
                </c:pt>
                <c:pt idx="1053">
                  <c:v>38001</c:v>
                </c:pt>
                <c:pt idx="1054">
                  <c:v>38002</c:v>
                </c:pt>
                <c:pt idx="1055">
                  <c:v>38005</c:v>
                </c:pt>
                <c:pt idx="1056">
                  <c:v>38006</c:v>
                </c:pt>
                <c:pt idx="1057">
                  <c:v>38007</c:v>
                </c:pt>
                <c:pt idx="1058">
                  <c:v>38008</c:v>
                </c:pt>
                <c:pt idx="1059">
                  <c:v>38009</c:v>
                </c:pt>
                <c:pt idx="1060">
                  <c:v>38012</c:v>
                </c:pt>
                <c:pt idx="1061">
                  <c:v>38013</c:v>
                </c:pt>
                <c:pt idx="1062">
                  <c:v>38014</c:v>
                </c:pt>
                <c:pt idx="1063">
                  <c:v>38015</c:v>
                </c:pt>
                <c:pt idx="1064">
                  <c:v>38016</c:v>
                </c:pt>
                <c:pt idx="1065">
                  <c:v>38019</c:v>
                </c:pt>
                <c:pt idx="1066">
                  <c:v>38020</c:v>
                </c:pt>
                <c:pt idx="1067">
                  <c:v>38021</c:v>
                </c:pt>
                <c:pt idx="1068">
                  <c:v>38022</c:v>
                </c:pt>
                <c:pt idx="1069">
                  <c:v>38023</c:v>
                </c:pt>
                <c:pt idx="1070">
                  <c:v>38026</c:v>
                </c:pt>
                <c:pt idx="1071">
                  <c:v>38027</c:v>
                </c:pt>
                <c:pt idx="1072">
                  <c:v>38028</c:v>
                </c:pt>
                <c:pt idx="1073">
                  <c:v>38029</c:v>
                </c:pt>
                <c:pt idx="1074">
                  <c:v>38030</c:v>
                </c:pt>
                <c:pt idx="1075">
                  <c:v>38033</c:v>
                </c:pt>
                <c:pt idx="1076">
                  <c:v>38034</c:v>
                </c:pt>
                <c:pt idx="1077">
                  <c:v>38035</c:v>
                </c:pt>
                <c:pt idx="1078">
                  <c:v>38036</c:v>
                </c:pt>
                <c:pt idx="1079">
                  <c:v>38037</c:v>
                </c:pt>
                <c:pt idx="1080">
                  <c:v>38040</c:v>
                </c:pt>
                <c:pt idx="1081">
                  <c:v>38041</c:v>
                </c:pt>
                <c:pt idx="1082">
                  <c:v>38042</c:v>
                </c:pt>
                <c:pt idx="1083">
                  <c:v>38043</c:v>
                </c:pt>
                <c:pt idx="1084">
                  <c:v>38044</c:v>
                </c:pt>
                <c:pt idx="1085">
                  <c:v>38047</c:v>
                </c:pt>
                <c:pt idx="1086">
                  <c:v>38048</c:v>
                </c:pt>
                <c:pt idx="1087">
                  <c:v>38049</c:v>
                </c:pt>
                <c:pt idx="1088">
                  <c:v>38050</c:v>
                </c:pt>
                <c:pt idx="1089">
                  <c:v>38051</c:v>
                </c:pt>
                <c:pt idx="1090">
                  <c:v>38054</c:v>
                </c:pt>
                <c:pt idx="1091">
                  <c:v>38055</c:v>
                </c:pt>
                <c:pt idx="1092">
                  <c:v>38056</c:v>
                </c:pt>
                <c:pt idx="1093">
                  <c:v>38057</c:v>
                </c:pt>
                <c:pt idx="1094">
                  <c:v>38058</c:v>
                </c:pt>
                <c:pt idx="1095">
                  <c:v>38061</c:v>
                </c:pt>
                <c:pt idx="1096">
                  <c:v>38062</c:v>
                </c:pt>
                <c:pt idx="1097">
                  <c:v>38063</c:v>
                </c:pt>
                <c:pt idx="1098">
                  <c:v>38064</c:v>
                </c:pt>
                <c:pt idx="1099">
                  <c:v>38065</c:v>
                </c:pt>
                <c:pt idx="1100">
                  <c:v>38068</c:v>
                </c:pt>
                <c:pt idx="1101">
                  <c:v>38069</c:v>
                </c:pt>
                <c:pt idx="1102">
                  <c:v>38070</c:v>
                </c:pt>
                <c:pt idx="1103">
                  <c:v>38071</c:v>
                </c:pt>
                <c:pt idx="1104">
                  <c:v>38072</c:v>
                </c:pt>
                <c:pt idx="1105">
                  <c:v>38075</c:v>
                </c:pt>
                <c:pt idx="1106">
                  <c:v>38076</c:v>
                </c:pt>
                <c:pt idx="1107">
                  <c:v>38077</c:v>
                </c:pt>
                <c:pt idx="1108">
                  <c:v>38078</c:v>
                </c:pt>
                <c:pt idx="1109">
                  <c:v>38079</c:v>
                </c:pt>
                <c:pt idx="1110">
                  <c:v>38082</c:v>
                </c:pt>
                <c:pt idx="1111">
                  <c:v>38083</c:v>
                </c:pt>
                <c:pt idx="1112">
                  <c:v>38084</c:v>
                </c:pt>
                <c:pt idx="1113">
                  <c:v>38085</c:v>
                </c:pt>
                <c:pt idx="1114">
                  <c:v>38086</c:v>
                </c:pt>
                <c:pt idx="1115">
                  <c:v>38089</c:v>
                </c:pt>
                <c:pt idx="1116">
                  <c:v>38090</c:v>
                </c:pt>
                <c:pt idx="1117">
                  <c:v>38091</c:v>
                </c:pt>
                <c:pt idx="1118">
                  <c:v>38092</c:v>
                </c:pt>
                <c:pt idx="1119">
                  <c:v>38093</c:v>
                </c:pt>
                <c:pt idx="1120">
                  <c:v>38096</c:v>
                </c:pt>
                <c:pt idx="1121">
                  <c:v>38097</c:v>
                </c:pt>
                <c:pt idx="1122">
                  <c:v>38098</c:v>
                </c:pt>
                <c:pt idx="1123">
                  <c:v>38099</c:v>
                </c:pt>
                <c:pt idx="1124">
                  <c:v>38100</c:v>
                </c:pt>
                <c:pt idx="1125">
                  <c:v>38103</c:v>
                </c:pt>
                <c:pt idx="1126">
                  <c:v>38104</c:v>
                </c:pt>
                <c:pt idx="1127">
                  <c:v>38105</c:v>
                </c:pt>
                <c:pt idx="1128">
                  <c:v>38106</c:v>
                </c:pt>
                <c:pt idx="1129">
                  <c:v>38107</c:v>
                </c:pt>
                <c:pt idx="1130">
                  <c:v>38110</c:v>
                </c:pt>
                <c:pt idx="1131">
                  <c:v>38111</c:v>
                </c:pt>
                <c:pt idx="1132">
                  <c:v>38112</c:v>
                </c:pt>
                <c:pt idx="1133">
                  <c:v>38113</c:v>
                </c:pt>
                <c:pt idx="1134">
                  <c:v>38114</c:v>
                </c:pt>
                <c:pt idx="1135">
                  <c:v>38117</c:v>
                </c:pt>
                <c:pt idx="1136">
                  <c:v>38118</c:v>
                </c:pt>
                <c:pt idx="1137">
                  <c:v>38119</c:v>
                </c:pt>
                <c:pt idx="1138">
                  <c:v>38120</c:v>
                </c:pt>
                <c:pt idx="1139">
                  <c:v>38121</c:v>
                </c:pt>
                <c:pt idx="1140">
                  <c:v>38124</c:v>
                </c:pt>
                <c:pt idx="1141">
                  <c:v>38125</c:v>
                </c:pt>
                <c:pt idx="1142">
                  <c:v>38126</c:v>
                </c:pt>
                <c:pt idx="1143">
                  <c:v>38127</c:v>
                </c:pt>
                <c:pt idx="1144">
                  <c:v>38128</c:v>
                </c:pt>
                <c:pt idx="1145">
                  <c:v>38131</c:v>
                </c:pt>
                <c:pt idx="1146">
                  <c:v>38132</c:v>
                </c:pt>
                <c:pt idx="1147">
                  <c:v>38133</c:v>
                </c:pt>
                <c:pt idx="1148">
                  <c:v>38134</c:v>
                </c:pt>
                <c:pt idx="1149">
                  <c:v>38135</c:v>
                </c:pt>
                <c:pt idx="1150">
                  <c:v>38138</c:v>
                </c:pt>
                <c:pt idx="1151">
                  <c:v>38139</c:v>
                </c:pt>
                <c:pt idx="1152">
                  <c:v>38140</c:v>
                </c:pt>
                <c:pt idx="1153">
                  <c:v>38141</c:v>
                </c:pt>
                <c:pt idx="1154">
                  <c:v>38142</c:v>
                </c:pt>
                <c:pt idx="1155">
                  <c:v>38145</c:v>
                </c:pt>
                <c:pt idx="1156">
                  <c:v>38146</c:v>
                </c:pt>
                <c:pt idx="1157">
                  <c:v>38147</c:v>
                </c:pt>
                <c:pt idx="1158">
                  <c:v>38148</c:v>
                </c:pt>
                <c:pt idx="1159">
                  <c:v>38149</c:v>
                </c:pt>
                <c:pt idx="1160">
                  <c:v>38152</c:v>
                </c:pt>
                <c:pt idx="1161">
                  <c:v>38153</c:v>
                </c:pt>
                <c:pt idx="1162">
                  <c:v>38154</c:v>
                </c:pt>
                <c:pt idx="1163">
                  <c:v>38155</c:v>
                </c:pt>
                <c:pt idx="1164">
                  <c:v>38156</c:v>
                </c:pt>
                <c:pt idx="1165">
                  <c:v>38159</c:v>
                </c:pt>
                <c:pt idx="1166">
                  <c:v>38160</c:v>
                </c:pt>
                <c:pt idx="1167">
                  <c:v>38161</c:v>
                </c:pt>
                <c:pt idx="1168">
                  <c:v>38162</c:v>
                </c:pt>
                <c:pt idx="1169">
                  <c:v>38163</c:v>
                </c:pt>
                <c:pt idx="1170">
                  <c:v>38166</c:v>
                </c:pt>
                <c:pt idx="1171">
                  <c:v>38167</c:v>
                </c:pt>
                <c:pt idx="1172">
                  <c:v>38168</c:v>
                </c:pt>
                <c:pt idx="1173">
                  <c:v>38169</c:v>
                </c:pt>
                <c:pt idx="1174">
                  <c:v>38170</c:v>
                </c:pt>
                <c:pt idx="1175">
                  <c:v>38173</c:v>
                </c:pt>
                <c:pt idx="1176">
                  <c:v>38174</c:v>
                </c:pt>
                <c:pt idx="1177">
                  <c:v>38175</c:v>
                </c:pt>
                <c:pt idx="1178">
                  <c:v>38176</c:v>
                </c:pt>
                <c:pt idx="1179">
                  <c:v>38177</c:v>
                </c:pt>
                <c:pt idx="1180">
                  <c:v>38180</c:v>
                </c:pt>
                <c:pt idx="1181">
                  <c:v>38181</c:v>
                </c:pt>
                <c:pt idx="1182">
                  <c:v>38182</c:v>
                </c:pt>
                <c:pt idx="1183">
                  <c:v>38183</c:v>
                </c:pt>
                <c:pt idx="1184">
                  <c:v>38184</c:v>
                </c:pt>
                <c:pt idx="1185">
                  <c:v>38187</c:v>
                </c:pt>
                <c:pt idx="1186">
                  <c:v>38188</c:v>
                </c:pt>
                <c:pt idx="1187">
                  <c:v>38189</c:v>
                </c:pt>
                <c:pt idx="1188">
                  <c:v>38190</c:v>
                </c:pt>
                <c:pt idx="1189">
                  <c:v>38191</c:v>
                </c:pt>
                <c:pt idx="1190">
                  <c:v>38194</c:v>
                </c:pt>
                <c:pt idx="1191">
                  <c:v>38195</c:v>
                </c:pt>
                <c:pt idx="1192">
                  <c:v>38196</c:v>
                </c:pt>
                <c:pt idx="1193">
                  <c:v>38197</c:v>
                </c:pt>
                <c:pt idx="1194">
                  <c:v>38198</c:v>
                </c:pt>
                <c:pt idx="1195">
                  <c:v>38201</c:v>
                </c:pt>
                <c:pt idx="1196">
                  <c:v>38202</c:v>
                </c:pt>
                <c:pt idx="1197">
                  <c:v>38203</c:v>
                </c:pt>
                <c:pt idx="1198">
                  <c:v>38204</c:v>
                </c:pt>
                <c:pt idx="1199">
                  <c:v>38205</c:v>
                </c:pt>
                <c:pt idx="1200">
                  <c:v>38208</c:v>
                </c:pt>
                <c:pt idx="1201">
                  <c:v>38209</c:v>
                </c:pt>
                <c:pt idx="1202">
                  <c:v>38210</c:v>
                </c:pt>
                <c:pt idx="1203">
                  <c:v>38211</c:v>
                </c:pt>
                <c:pt idx="1204">
                  <c:v>38212</c:v>
                </c:pt>
                <c:pt idx="1205">
                  <c:v>38215</c:v>
                </c:pt>
                <c:pt idx="1206">
                  <c:v>38216</c:v>
                </c:pt>
                <c:pt idx="1207">
                  <c:v>38217</c:v>
                </c:pt>
                <c:pt idx="1208">
                  <c:v>38218</c:v>
                </c:pt>
                <c:pt idx="1209">
                  <c:v>38219</c:v>
                </c:pt>
                <c:pt idx="1210">
                  <c:v>38222</c:v>
                </c:pt>
                <c:pt idx="1211">
                  <c:v>38223</c:v>
                </c:pt>
                <c:pt idx="1212">
                  <c:v>38224</c:v>
                </c:pt>
                <c:pt idx="1213">
                  <c:v>38225</c:v>
                </c:pt>
                <c:pt idx="1214">
                  <c:v>38226</c:v>
                </c:pt>
                <c:pt idx="1215">
                  <c:v>38229</c:v>
                </c:pt>
                <c:pt idx="1216">
                  <c:v>38230</c:v>
                </c:pt>
                <c:pt idx="1217">
                  <c:v>38231</c:v>
                </c:pt>
                <c:pt idx="1218">
                  <c:v>38232</c:v>
                </c:pt>
                <c:pt idx="1219">
                  <c:v>38233</c:v>
                </c:pt>
                <c:pt idx="1220">
                  <c:v>38236</c:v>
                </c:pt>
                <c:pt idx="1221">
                  <c:v>38237</c:v>
                </c:pt>
                <c:pt idx="1222">
                  <c:v>38238</c:v>
                </c:pt>
                <c:pt idx="1223">
                  <c:v>38239</c:v>
                </c:pt>
                <c:pt idx="1224">
                  <c:v>38240</c:v>
                </c:pt>
                <c:pt idx="1225">
                  <c:v>38243</c:v>
                </c:pt>
                <c:pt idx="1226">
                  <c:v>38244</c:v>
                </c:pt>
                <c:pt idx="1227">
                  <c:v>38245</c:v>
                </c:pt>
                <c:pt idx="1228">
                  <c:v>38246</c:v>
                </c:pt>
                <c:pt idx="1229">
                  <c:v>38247</c:v>
                </c:pt>
                <c:pt idx="1230">
                  <c:v>38250</c:v>
                </c:pt>
                <c:pt idx="1231">
                  <c:v>38251</c:v>
                </c:pt>
                <c:pt idx="1232">
                  <c:v>38252</c:v>
                </c:pt>
                <c:pt idx="1233">
                  <c:v>38253</c:v>
                </c:pt>
                <c:pt idx="1234">
                  <c:v>38254</c:v>
                </c:pt>
                <c:pt idx="1235">
                  <c:v>38257</c:v>
                </c:pt>
                <c:pt idx="1236">
                  <c:v>38258</c:v>
                </c:pt>
                <c:pt idx="1237">
                  <c:v>38259</c:v>
                </c:pt>
                <c:pt idx="1238">
                  <c:v>38260</c:v>
                </c:pt>
                <c:pt idx="1239">
                  <c:v>38261</c:v>
                </c:pt>
                <c:pt idx="1240">
                  <c:v>38264</c:v>
                </c:pt>
                <c:pt idx="1241">
                  <c:v>38265</c:v>
                </c:pt>
                <c:pt idx="1242">
                  <c:v>38266</c:v>
                </c:pt>
                <c:pt idx="1243">
                  <c:v>38267</c:v>
                </c:pt>
                <c:pt idx="1244">
                  <c:v>38268</c:v>
                </c:pt>
                <c:pt idx="1245">
                  <c:v>38271</c:v>
                </c:pt>
                <c:pt idx="1246">
                  <c:v>38272</c:v>
                </c:pt>
                <c:pt idx="1247">
                  <c:v>38273</c:v>
                </c:pt>
                <c:pt idx="1248">
                  <c:v>38274</c:v>
                </c:pt>
                <c:pt idx="1249">
                  <c:v>38275</c:v>
                </c:pt>
                <c:pt idx="1250">
                  <c:v>38278</c:v>
                </c:pt>
                <c:pt idx="1251">
                  <c:v>38279</c:v>
                </c:pt>
                <c:pt idx="1252">
                  <c:v>38280</c:v>
                </c:pt>
                <c:pt idx="1253">
                  <c:v>38281</c:v>
                </c:pt>
                <c:pt idx="1254">
                  <c:v>38282</c:v>
                </c:pt>
                <c:pt idx="1255">
                  <c:v>38285</c:v>
                </c:pt>
                <c:pt idx="1256">
                  <c:v>38286</c:v>
                </c:pt>
                <c:pt idx="1257">
                  <c:v>38287</c:v>
                </c:pt>
                <c:pt idx="1258">
                  <c:v>38288</c:v>
                </c:pt>
                <c:pt idx="1259">
                  <c:v>38289</c:v>
                </c:pt>
                <c:pt idx="1260">
                  <c:v>38292</c:v>
                </c:pt>
                <c:pt idx="1261">
                  <c:v>38293</c:v>
                </c:pt>
                <c:pt idx="1262">
                  <c:v>38294</c:v>
                </c:pt>
                <c:pt idx="1263">
                  <c:v>38295</c:v>
                </c:pt>
                <c:pt idx="1264">
                  <c:v>38296</c:v>
                </c:pt>
                <c:pt idx="1265">
                  <c:v>38299</c:v>
                </c:pt>
                <c:pt idx="1266">
                  <c:v>38300</c:v>
                </c:pt>
                <c:pt idx="1267">
                  <c:v>38301</c:v>
                </c:pt>
                <c:pt idx="1268">
                  <c:v>38302</c:v>
                </c:pt>
                <c:pt idx="1269">
                  <c:v>38303</c:v>
                </c:pt>
                <c:pt idx="1270">
                  <c:v>38306</c:v>
                </c:pt>
                <c:pt idx="1271">
                  <c:v>38307</c:v>
                </c:pt>
                <c:pt idx="1272">
                  <c:v>38308</c:v>
                </c:pt>
                <c:pt idx="1273">
                  <c:v>38309</c:v>
                </c:pt>
                <c:pt idx="1274">
                  <c:v>38310</c:v>
                </c:pt>
                <c:pt idx="1275">
                  <c:v>38313</c:v>
                </c:pt>
                <c:pt idx="1276">
                  <c:v>38314</c:v>
                </c:pt>
                <c:pt idx="1277">
                  <c:v>38315</c:v>
                </c:pt>
                <c:pt idx="1278">
                  <c:v>38316</c:v>
                </c:pt>
                <c:pt idx="1279">
                  <c:v>38317</c:v>
                </c:pt>
                <c:pt idx="1280">
                  <c:v>38320</c:v>
                </c:pt>
                <c:pt idx="1281">
                  <c:v>38321</c:v>
                </c:pt>
                <c:pt idx="1282">
                  <c:v>38322</c:v>
                </c:pt>
                <c:pt idx="1283">
                  <c:v>38323</c:v>
                </c:pt>
                <c:pt idx="1284">
                  <c:v>38324</c:v>
                </c:pt>
                <c:pt idx="1285">
                  <c:v>38327</c:v>
                </c:pt>
                <c:pt idx="1286">
                  <c:v>38328</c:v>
                </c:pt>
                <c:pt idx="1287">
                  <c:v>38329</c:v>
                </c:pt>
                <c:pt idx="1288">
                  <c:v>38330</c:v>
                </c:pt>
                <c:pt idx="1289">
                  <c:v>38331</c:v>
                </c:pt>
                <c:pt idx="1290">
                  <c:v>38334</c:v>
                </c:pt>
                <c:pt idx="1291">
                  <c:v>38335</c:v>
                </c:pt>
                <c:pt idx="1292">
                  <c:v>38336</c:v>
                </c:pt>
                <c:pt idx="1293">
                  <c:v>38337</c:v>
                </c:pt>
                <c:pt idx="1294">
                  <c:v>38338</c:v>
                </c:pt>
                <c:pt idx="1295">
                  <c:v>38341</c:v>
                </c:pt>
                <c:pt idx="1296">
                  <c:v>38342</c:v>
                </c:pt>
                <c:pt idx="1297">
                  <c:v>38343</c:v>
                </c:pt>
                <c:pt idx="1298">
                  <c:v>38344</c:v>
                </c:pt>
                <c:pt idx="1299">
                  <c:v>38345</c:v>
                </c:pt>
                <c:pt idx="1300">
                  <c:v>38348</c:v>
                </c:pt>
                <c:pt idx="1301">
                  <c:v>38349</c:v>
                </c:pt>
                <c:pt idx="1302">
                  <c:v>38350</c:v>
                </c:pt>
                <c:pt idx="1303">
                  <c:v>38351</c:v>
                </c:pt>
                <c:pt idx="1304">
                  <c:v>38352</c:v>
                </c:pt>
                <c:pt idx="1305">
                  <c:v>38355</c:v>
                </c:pt>
                <c:pt idx="1306">
                  <c:v>38356</c:v>
                </c:pt>
                <c:pt idx="1307">
                  <c:v>38357</c:v>
                </c:pt>
                <c:pt idx="1308">
                  <c:v>38358</c:v>
                </c:pt>
                <c:pt idx="1309">
                  <c:v>38359</c:v>
                </c:pt>
                <c:pt idx="1310">
                  <c:v>38362</c:v>
                </c:pt>
                <c:pt idx="1311">
                  <c:v>38363</c:v>
                </c:pt>
                <c:pt idx="1312">
                  <c:v>38364</c:v>
                </c:pt>
                <c:pt idx="1313">
                  <c:v>38365</c:v>
                </c:pt>
                <c:pt idx="1314">
                  <c:v>38366</c:v>
                </c:pt>
                <c:pt idx="1315">
                  <c:v>38369</c:v>
                </c:pt>
                <c:pt idx="1316">
                  <c:v>38370</c:v>
                </c:pt>
                <c:pt idx="1317">
                  <c:v>38371</c:v>
                </c:pt>
                <c:pt idx="1318">
                  <c:v>38372</c:v>
                </c:pt>
                <c:pt idx="1319">
                  <c:v>38373</c:v>
                </c:pt>
                <c:pt idx="1320">
                  <c:v>38376</c:v>
                </c:pt>
                <c:pt idx="1321">
                  <c:v>38377</c:v>
                </c:pt>
                <c:pt idx="1322">
                  <c:v>38378</c:v>
                </c:pt>
                <c:pt idx="1323">
                  <c:v>38379</c:v>
                </c:pt>
                <c:pt idx="1324">
                  <c:v>38380</c:v>
                </c:pt>
                <c:pt idx="1325">
                  <c:v>38383</c:v>
                </c:pt>
                <c:pt idx="1326">
                  <c:v>38384</c:v>
                </c:pt>
                <c:pt idx="1327">
                  <c:v>38385</c:v>
                </c:pt>
                <c:pt idx="1328">
                  <c:v>38386</c:v>
                </c:pt>
                <c:pt idx="1329">
                  <c:v>38387</c:v>
                </c:pt>
                <c:pt idx="1330">
                  <c:v>38390</c:v>
                </c:pt>
                <c:pt idx="1331">
                  <c:v>38391</c:v>
                </c:pt>
                <c:pt idx="1332">
                  <c:v>38392</c:v>
                </c:pt>
                <c:pt idx="1333">
                  <c:v>38393</c:v>
                </c:pt>
                <c:pt idx="1334">
                  <c:v>38394</c:v>
                </c:pt>
                <c:pt idx="1335">
                  <c:v>38397</c:v>
                </c:pt>
                <c:pt idx="1336">
                  <c:v>38398</c:v>
                </c:pt>
                <c:pt idx="1337">
                  <c:v>38399</c:v>
                </c:pt>
                <c:pt idx="1338">
                  <c:v>38400</c:v>
                </c:pt>
                <c:pt idx="1339">
                  <c:v>38401</c:v>
                </c:pt>
                <c:pt idx="1340">
                  <c:v>38404</c:v>
                </c:pt>
                <c:pt idx="1341">
                  <c:v>38405</c:v>
                </c:pt>
                <c:pt idx="1342">
                  <c:v>38406</c:v>
                </c:pt>
                <c:pt idx="1343">
                  <c:v>38407</c:v>
                </c:pt>
                <c:pt idx="1344">
                  <c:v>38408</c:v>
                </c:pt>
                <c:pt idx="1345">
                  <c:v>38411</c:v>
                </c:pt>
                <c:pt idx="1346">
                  <c:v>38412</c:v>
                </c:pt>
                <c:pt idx="1347">
                  <c:v>38413</c:v>
                </c:pt>
                <c:pt idx="1348">
                  <c:v>38414</c:v>
                </c:pt>
                <c:pt idx="1349">
                  <c:v>38415</c:v>
                </c:pt>
                <c:pt idx="1350">
                  <c:v>38418</c:v>
                </c:pt>
                <c:pt idx="1351">
                  <c:v>38419</c:v>
                </c:pt>
                <c:pt idx="1352">
                  <c:v>38420</c:v>
                </c:pt>
                <c:pt idx="1353">
                  <c:v>38421</c:v>
                </c:pt>
                <c:pt idx="1354">
                  <c:v>38422</c:v>
                </c:pt>
                <c:pt idx="1355">
                  <c:v>38425</c:v>
                </c:pt>
                <c:pt idx="1356">
                  <c:v>38426</c:v>
                </c:pt>
                <c:pt idx="1357">
                  <c:v>38427</c:v>
                </c:pt>
                <c:pt idx="1358">
                  <c:v>38428</c:v>
                </c:pt>
                <c:pt idx="1359">
                  <c:v>38429</c:v>
                </c:pt>
                <c:pt idx="1360">
                  <c:v>38432</c:v>
                </c:pt>
                <c:pt idx="1361">
                  <c:v>38433</c:v>
                </c:pt>
                <c:pt idx="1362">
                  <c:v>38434</c:v>
                </c:pt>
                <c:pt idx="1363">
                  <c:v>38435</c:v>
                </c:pt>
                <c:pt idx="1364">
                  <c:v>38436</c:v>
                </c:pt>
                <c:pt idx="1365">
                  <c:v>38439</c:v>
                </c:pt>
                <c:pt idx="1366">
                  <c:v>38440</c:v>
                </c:pt>
                <c:pt idx="1367">
                  <c:v>38441</c:v>
                </c:pt>
                <c:pt idx="1368">
                  <c:v>38442</c:v>
                </c:pt>
                <c:pt idx="1369">
                  <c:v>38443</c:v>
                </c:pt>
                <c:pt idx="1370">
                  <c:v>38446</c:v>
                </c:pt>
                <c:pt idx="1371">
                  <c:v>38447</c:v>
                </c:pt>
                <c:pt idx="1372">
                  <c:v>38448</c:v>
                </c:pt>
                <c:pt idx="1373">
                  <c:v>38449</c:v>
                </c:pt>
                <c:pt idx="1374">
                  <c:v>38450</c:v>
                </c:pt>
                <c:pt idx="1375">
                  <c:v>38453</c:v>
                </c:pt>
                <c:pt idx="1376">
                  <c:v>38454</c:v>
                </c:pt>
                <c:pt idx="1377">
                  <c:v>38455</c:v>
                </c:pt>
                <c:pt idx="1378">
                  <c:v>38456</c:v>
                </c:pt>
                <c:pt idx="1379">
                  <c:v>38457</c:v>
                </c:pt>
                <c:pt idx="1380">
                  <c:v>38460</c:v>
                </c:pt>
                <c:pt idx="1381">
                  <c:v>38461</c:v>
                </c:pt>
                <c:pt idx="1382">
                  <c:v>38462</c:v>
                </c:pt>
                <c:pt idx="1383">
                  <c:v>38463</c:v>
                </c:pt>
                <c:pt idx="1384">
                  <c:v>38464</c:v>
                </c:pt>
                <c:pt idx="1385">
                  <c:v>38467</c:v>
                </c:pt>
                <c:pt idx="1386">
                  <c:v>38468</c:v>
                </c:pt>
                <c:pt idx="1387">
                  <c:v>38469</c:v>
                </c:pt>
                <c:pt idx="1388">
                  <c:v>38470</c:v>
                </c:pt>
                <c:pt idx="1389">
                  <c:v>38471</c:v>
                </c:pt>
                <c:pt idx="1390">
                  <c:v>38474</c:v>
                </c:pt>
                <c:pt idx="1391">
                  <c:v>38475</c:v>
                </c:pt>
                <c:pt idx="1392">
                  <c:v>38476</c:v>
                </c:pt>
                <c:pt idx="1393">
                  <c:v>38477</c:v>
                </c:pt>
                <c:pt idx="1394">
                  <c:v>38478</c:v>
                </c:pt>
                <c:pt idx="1395">
                  <c:v>38481</c:v>
                </c:pt>
                <c:pt idx="1396">
                  <c:v>38482</c:v>
                </c:pt>
                <c:pt idx="1397">
                  <c:v>38483</c:v>
                </c:pt>
                <c:pt idx="1398">
                  <c:v>38484</c:v>
                </c:pt>
                <c:pt idx="1399">
                  <c:v>38485</c:v>
                </c:pt>
                <c:pt idx="1400">
                  <c:v>38488</c:v>
                </c:pt>
                <c:pt idx="1401">
                  <c:v>38489</c:v>
                </c:pt>
                <c:pt idx="1402">
                  <c:v>38490</c:v>
                </c:pt>
                <c:pt idx="1403">
                  <c:v>38491</c:v>
                </c:pt>
                <c:pt idx="1404">
                  <c:v>38492</c:v>
                </c:pt>
                <c:pt idx="1405">
                  <c:v>38495</c:v>
                </c:pt>
                <c:pt idx="1406">
                  <c:v>38496</c:v>
                </c:pt>
                <c:pt idx="1407">
                  <c:v>38497</c:v>
                </c:pt>
                <c:pt idx="1408">
                  <c:v>38498</c:v>
                </c:pt>
                <c:pt idx="1409">
                  <c:v>38499</c:v>
                </c:pt>
                <c:pt idx="1410">
                  <c:v>38502</c:v>
                </c:pt>
                <c:pt idx="1411">
                  <c:v>38503</c:v>
                </c:pt>
                <c:pt idx="1412">
                  <c:v>38504</c:v>
                </c:pt>
                <c:pt idx="1413">
                  <c:v>38505</c:v>
                </c:pt>
                <c:pt idx="1414">
                  <c:v>38506</c:v>
                </c:pt>
                <c:pt idx="1415">
                  <c:v>38509</c:v>
                </c:pt>
                <c:pt idx="1416">
                  <c:v>38510</c:v>
                </c:pt>
                <c:pt idx="1417">
                  <c:v>38511</c:v>
                </c:pt>
                <c:pt idx="1418">
                  <c:v>38512</c:v>
                </c:pt>
                <c:pt idx="1419">
                  <c:v>38513</c:v>
                </c:pt>
                <c:pt idx="1420">
                  <c:v>38516</c:v>
                </c:pt>
                <c:pt idx="1421">
                  <c:v>38517</c:v>
                </c:pt>
                <c:pt idx="1422">
                  <c:v>38518</c:v>
                </c:pt>
                <c:pt idx="1423">
                  <c:v>38519</c:v>
                </c:pt>
                <c:pt idx="1424">
                  <c:v>38520</c:v>
                </c:pt>
                <c:pt idx="1425">
                  <c:v>38523</c:v>
                </c:pt>
                <c:pt idx="1426">
                  <c:v>38524</c:v>
                </c:pt>
                <c:pt idx="1427">
                  <c:v>38525</c:v>
                </c:pt>
                <c:pt idx="1428">
                  <c:v>38526</c:v>
                </c:pt>
                <c:pt idx="1429">
                  <c:v>38527</c:v>
                </c:pt>
                <c:pt idx="1430">
                  <c:v>38530</c:v>
                </c:pt>
                <c:pt idx="1431">
                  <c:v>38531</c:v>
                </c:pt>
                <c:pt idx="1432">
                  <c:v>38532</c:v>
                </c:pt>
                <c:pt idx="1433">
                  <c:v>38533</c:v>
                </c:pt>
                <c:pt idx="1434">
                  <c:v>38534</c:v>
                </c:pt>
                <c:pt idx="1435">
                  <c:v>38537</c:v>
                </c:pt>
                <c:pt idx="1436">
                  <c:v>38538</c:v>
                </c:pt>
                <c:pt idx="1437">
                  <c:v>38539</c:v>
                </c:pt>
                <c:pt idx="1438">
                  <c:v>38540</c:v>
                </c:pt>
                <c:pt idx="1439">
                  <c:v>38541</c:v>
                </c:pt>
                <c:pt idx="1440">
                  <c:v>38544</c:v>
                </c:pt>
                <c:pt idx="1441">
                  <c:v>38545</c:v>
                </c:pt>
                <c:pt idx="1442">
                  <c:v>38546</c:v>
                </c:pt>
                <c:pt idx="1443">
                  <c:v>38547</c:v>
                </c:pt>
                <c:pt idx="1444">
                  <c:v>38548</c:v>
                </c:pt>
                <c:pt idx="1445">
                  <c:v>38551</c:v>
                </c:pt>
                <c:pt idx="1446">
                  <c:v>38552</c:v>
                </c:pt>
                <c:pt idx="1447">
                  <c:v>38553</c:v>
                </c:pt>
                <c:pt idx="1448">
                  <c:v>38554</c:v>
                </c:pt>
                <c:pt idx="1449">
                  <c:v>38555</c:v>
                </c:pt>
                <c:pt idx="1450">
                  <c:v>38558</c:v>
                </c:pt>
                <c:pt idx="1451">
                  <c:v>38559</c:v>
                </c:pt>
                <c:pt idx="1452">
                  <c:v>38560</c:v>
                </c:pt>
                <c:pt idx="1453">
                  <c:v>38561</c:v>
                </c:pt>
                <c:pt idx="1454">
                  <c:v>38562</c:v>
                </c:pt>
                <c:pt idx="1455">
                  <c:v>38565</c:v>
                </c:pt>
                <c:pt idx="1456">
                  <c:v>38566</c:v>
                </c:pt>
                <c:pt idx="1457">
                  <c:v>38567</c:v>
                </c:pt>
                <c:pt idx="1458">
                  <c:v>38568</c:v>
                </c:pt>
                <c:pt idx="1459">
                  <c:v>38569</c:v>
                </c:pt>
                <c:pt idx="1460">
                  <c:v>38572</c:v>
                </c:pt>
                <c:pt idx="1461">
                  <c:v>38573</c:v>
                </c:pt>
                <c:pt idx="1462">
                  <c:v>38574</c:v>
                </c:pt>
                <c:pt idx="1463">
                  <c:v>38575</c:v>
                </c:pt>
                <c:pt idx="1464">
                  <c:v>38576</c:v>
                </c:pt>
                <c:pt idx="1465">
                  <c:v>38579</c:v>
                </c:pt>
                <c:pt idx="1466">
                  <c:v>38580</c:v>
                </c:pt>
                <c:pt idx="1467">
                  <c:v>38581</c:v>
                </c:pt>
                <c:pt idx="1468">
                  <c:v>38582</c:v>
                </c:pt>
                <c:pt idx="1469">
                  <c:v>38583</c:v>
                </c:pt>
                <c:pt idx="1470">
                  <c:v>38586</c:v>
                </c:pt>
                <c:pt idx="1471">
                  <c:v>38587</c:v>
                </c:pt>
                <c:pt idx="1472">
                  <c:v>38588</c:v>
                </c:pt>
                <c:pt idx="1473">
                  <c:v>38589</c:v>
                </c:pt>
                <c:pt idx="1474">
                  <c:v>38590</c:v>
                </c:pt>
                <c:pt idx="1475">
                  <c:v>38593</c:v>
                </c:pt>
                <c:pt idx="1476">
                  <c:v>38594</c:v>
                </c:pt>
                <c:pt idx="1477">
                  <c:v>38595</c:v>
                </c:pt>
                <c:pt idx="1478">
                  <c:v>38596</c:v>
                </c:pt>
                <c:pt idx="1479">
                  <c:v>38597</c:v>
                </c:pt>
                <c:pt idx="1480">
                  <c:v>38600</c:v>
                </c:pt>
                <c:pt idx="1481">
                  <c:v>38601</c:v>
                </c:pt>
                <c:pt idx="1482">
                  <c:v>38602</c:v>
                </c:pt>
                <c:pt idx="1483">
                  <c:v>38603</c:v>
                </c:pt>
                <c:pt idx="1484">
                  <c:v>38604</c:v>
                </c:pt>
                <c:pt idx="1485">
                  <c:v>38607</c:v>
                </c:pt>
                <c:pt idx="1486">
                  <c:v>38608</c:v>
                </c:pt>
                <c:pt idx="1487">
                  <c:v>38609</c:v>
                </c:pt>
                <c:pt idx="1488">
                  <c:v>38610</c:v>
                </c:pt>
                <c:pt idx="1489">
                  <c:v>38611</c:v>
                </c:pt>
                <c:pt idx="1490">
                  <c:v>38614</c:v>
                </c:pt>
                <c:pt idx="1491">
                  <c:v>38615</c:v>
                </c:pt>
                <c:pt idx="1492">
                  <c:v>38616</c:v>
                </c:pt>
                <c:pt idx="1493">
                  <c:v>38617</c:v>
                </c:pt>
                <c:pt idx="1494">
                  <c:v>38618</c:v>
                </c:pt>
                <c:pt idx="1495">
                  <c:v>38621</c:v>
                </c:pt>
                <c:pt idx="1496">
                  <c:v>38622</c:v>
                </c:pt>
                <c:pt idx="1497">
                  <c:v>38623</c:v>
                </c:pt>
                <c:pt idx="1498">
                  <c:v>38624</c:v>
                </c:pt>
                <c:pt idx="1499">
                  <c:v>38625</c:v>
                </c:pt>
                <c:pt idx="1500">
                  <c:v>38628</c:v>
                </c:pt>
                <c:pt idx="1501">
                  <c:v>38629</c:v>
                </c:pt>
                <c:pt idx="1502">
                  <c:v>38630</c:v>
                </c:pt>
                <c:pt idx="1503">
                  <c:v>38631</c:v>
                </c:pt>
                <c:pt idx="1504">
                  <c:v>38632</c:v>
                </c:pt>
                <c:pt idx="1505">
                  <c:v>38635</c:v>
                </c:pt>
                <c:pt idx="1506">
                  <c:v>38636</c:v>
                </c:pt>
                <c:pt idx="1507">
                  <c:v>38637</c:v>
                </c:pt>
                <c:pt idx="1508">
                  <c:v>38638</c:v>
                </c:pt>
                <c:pt idx="1509">
                  <c:v>38639</c:v>
                </c:pt>
                <c:pt idx="1510">
                  <c:v>38642</c:v>
                </c:pt>
                <c:pt idx="1511">
                  <c:v>38643</c:v>
                </c:pt>
                <c:pt idx="1512">
                  <c:v>38644</c:v>
                </c:pt>
                <c:pt idx="1513">
                  <c:v>38645</c:v>
                </c:pt>
                <c:pt idx="1514">
                  <c:v>38646</c:v>
                </c:pt>
                <c:pt idx="1515">
                  <c:v>38649</c:v>
                </c:pt>
                <c:pt idx="1516">
                  <c:v>38650</c:v>
                </c:pt>
                <c:pt idx="1517">
                  <c:v>38651</c:v>
                </c:pt>
                <c:pt idx="1518">
                  <c:v>38652</c:v>
                </c:pt>
                <c:pt idx="1519">
                  <c:v>38653</c:v>
                </c:pt>
                <c:pt idx="1520">
                  <c:v>38656</c:v>
                </c:pt>
                <c:pt idx="1521">
                  <c:v>38657</c:v>
                </c:pt>
                <c:pt idx="1522">
                  <c:v>38658</c:v>
                </c:pt>
                <c:pt idx="1523">
                  <c:v>38659</c:v>
                </c:pt>
                <c:pt idx="1524">
                  <c:v>38660</c:v>
                </c:pt>
                <c:pt idx="1525">
                  <c:v>38663</c:v>
                </c:pt>
                <c:pt idx="1526">
                  <c:v>38664</c:v>
                </c:pt>
                <c:pt idx="1527">
                  <c:v>38665</c:v>
                </c:pt>
                <c:pt idx="1528">
                  <c:v>38666</c:v>
                </c:pt>
                <c:pt idx="1529">
                  <c:v>38667</c:v>
                </c:pt>
                <c:pt idx="1530">
                  <c:v>38670</c:v>
                </c:pt>
                <c:pt idx="1531">
                  <c:v>38671</c:v>
                </c:pt>
                <c:pt idx="1532">
                  <c:v>38672</c:v>
                </c:pt>
                <c:pt idx="1533">
                  <c:v>38673</c:v>
                </c:pt>
                <c:pt idx="1534">
                  <c:v>38674</c:v>
                </c:pt>
                <c:pt idx="1535">
                  <c:v>38677</c:v>
                </c:pt>
                <c:pt idx="1536">
                  <c:v>38678</c:v>
                </c:pt>
                <c:pt idx="1537">
                  <c:v>38679</c:v>
                </c:pt>
                <c:pt idx="1538">
                  <c:v>38680</c:v>
                </c:pt>
                <c:pt idx="1539">
                  <c:v>38681</c:v>
                </c:pt>
                <c:pt idx="1540">
                  <c:v>38684</c:v>
                </c:pt>
                <c:pt idx="1541">
                  <c:v>38685</c:v>
                </c:pt>
                <c:pt idx="1542">
                  <c:v>38686</c:v>
                </c:pt>
                <c:pt idx="1543">
                  <c:v>38687</c:v>
                </c:pt>
                <c:pt idx="1544">
                  <c:v>38688</c:v>
                </c:pt>
                <c:pt idx="1545">
                  <c:v>38691</c:v>
                </c:pt>
                <c:pt idx="1546">
                  <c:v>38692</c:v>
                </c:pt>
                <c:pt idx="1547">
                  <c:v>38693</c:v>
                </c:pt>
                <c:pt idx="1548">
                  <c:v>38694</c:v>
                </c:pt>
                <c:pt idx="1549">
                  <c:v>38695</c:v>
                </c:pt>
                <c:pt idx="1550">
                  <c:v>38698</c:v>
                </c:pt>
                <c:pt idx="1551">
                  <c:v>38699</c:v>
                </c:pt>
                <c:pt idx="1552">
                  <c:v>38700</c:v>
                </c:pt>
                <c:pt idx="1553">
                  <c:v>38701</c:v>
                </c:pt>
                <c:pt idx="1554">
                  <c:v>38702</c:v>
                </c:pt>
                <c:pt idx="1555">
                  <c:v>38705</c:v>
                </c:pt>
                <c:pt idx="1556">
                  <c:v>38706</c:v>
                </c:pt>
                <c:pt idx="1557">
                  <c:v>38707</c:v>
                </c:pt>
                <c:pt idx="1558">
                  <c:v>38708</c:v>
                </c:pt>
                <c:pt idx="1559">
                  <c:v>38709</c:v>
                </c:pt>
                <c:pt idx="1560">
                  <c:v>38712</c:v>
                </c:pt>
                <c:pt idx="1561">
                  <c:v>38713</c:v>
                </c:pt>
                <c:pt idx="1562">
                  <c:v>38714</c:v>
                </c:pt>
                <c:pt idx="1563">
                  <c:v>38715</c:v>
                </c:pt>
                <c:pt idx="1564">
                  <c:v>38716</c:v>
                </c:pt>
                <c:pt idx="1565">
                  <c:v>38719</c:v>
                </c:pt>
                <c:pt idx="1566">
                  <c:v>38720</c:v>
                </c:pt>
                <c:pt idx="1567">
                  <c:v>38721</c:v>
                </c:pt>
                <c:pt idx="1568">
                  <c:v>38722</c:v>
                </c:pt>
                <c:pt idx="1569">
                  <c:v>38723</c:v>
                </c:pt>
                <c:pt idx="1570">
                  <c:v>38726</c:v>
                </c:pt>
                <c:pt idx="1571">
                  <c:v>38727</c:v>
                </c:pt>
                <c:pt idx="1572">
                  <c:v>38728</c:v>
                </c:pt>
                <c:pt idx="1573">
                  <c:v>38729</c:v>
                </c:pt>
                <c:pt idx="1574">
                  <c:v>38730</c:v>
                </c:pt>
                <c:pt idx="1575">
                  <c:v>38733</c:v>
                </c:pt>
                <c:pt idx="1576">
                  <c:v>38734</c:v>
                </c:pt>
                <c:pt idx="1577">
                  <c:v>38735</c:v>
                </c:pt>
                <c:pt idx="1578">
                  <c:v>38736</c:v>
                </c:pt>
                <c:pt idx="1579">
                  <c:v>38737</c:v>
                </c:pt>
                <c:pt idx="1580">
                  <c:v>38740</c:v>
                </c:pt>
                <c:pt idx="1581">
                  <c:v>38741</c:v>
                </c:pt>
                <c:pt idx="1582">
                  <c:v>38742</c:v>
                </c:pt>
                <c:pt idx="1583">
                  <c:v>38743</c:v>
                </c:pt>
                <c:pt idx="1584">
                  <c:v>38744</c:v>
                </c:pt>
                <c:pt idx="1585">
                  <c:v>38747</c:v>
                </c:pt>
                <c:pt idx="1586">
                  <c:v>38748</c:v>
                </c:pt>
                <c:pt idx="1587">
                  <c:v>38749</c:v>
                </c:pt>
                <c:pt idx="1588">
                  <c:v>38750</c:v>
                </c:pt>
                <c:pt idx="1589">
                  <c:v>38751</c:v>
                </c:pt>
                <c:pt idx="1590">
                  <c:v>38754</c:v>
                </c:pt>
                <c:pt idx="1591">
                  <c:v>38755</c:v>
                </c:pt>
                <c:pt idx="1592">
                  <c:v>38756</c:v>
                </c:pt>
                <c:pt idx="1593">
                  <c:v>38757</c:v>
                </c:pt>
                <c:pt idx="1594">
                  <c:v>38758</c:v>
                </c:pt>
                <c:pt idx="1595">
                  <c:v>38761</c:v>
                </c:pt>
                <c:pt idx="1596">
                  <c:v>38762</c:v>
                </c:pt>
                <c:pt idx="1597">
                  <c:v>38763</c:v>
                </c:pt>
                <c:pt idx="1598">
                  <c:v>38764</c:v>
                </c:pt>
                <c:pt idx="1599">
                  <c:v>38765</c:v>
                </c:pt>
                <c:pt idx="1600">
                  <c:v>38768</c:v>
                </c:pt>
                <c:pt idx="1601">
                  <c:v>38769</c:v>
                </c:pt>
                <c:pt idx="1602">
                  <c:v>38770</c:v>
                </c:pt>
                <c:pt idx="1603">
                  <c:v>38771</c:v>
                </c:pt>
                <c:pt idx="1604">
                  <c:v>38772</c:v>
                </c:pt>
                <c:pt idx="1605">
                  <c:v>38775</c:v>
                </c:pt>
                <c:pt idx="1606">
                  <c:v>38776</c:v>
                </c:pt>
                <c:pt idx="1607">
                  <c:v>38777</c:v>
                </c:pt>
                <c:pt idx="1608">
                  <c:v>38778</c:v>
                </c:pt>
                <c:pt idx="1609">
                  <c:v>38779</c:v>
                </c:pt>
                <c:pt idx="1610">
                  <c:v>38782</c:v>
                </c:pt>
                <c:pt idx="1611">
                  <c:v>38783</c:v>
                </c:pt>
                <c:pt idx="1612">
                  <c:v>38784</c:v>
                </c:pt>
                <c:pt idx="1613">
                  <c:v>38785</c:v>
                </c:pt>
                <c:pt idx="1614">
                  <c:v>38786</c:v>
                </c:pt>
                <c:pt idx="1615">
                  <c:v>38789</c:v>
                </c:pt>
                <c:pt idx="1616">
                  <c:v>38790</c:v>
                </c:pt>
                <c:pt idx="1617">
                  <c:v>38791</c:v>
                </c:pt>
                <c:pt idx="1618">
                  <c:v>38792</c:v>
                </c:pt>
                <c:pt idx="1619">
                  <c:v>38793</c:v>
                </c:pt>
                <c:pt idx="1620">
                  <c:v>38796</c:v>
                </c:pt>
                <c:pt idx="1621">
                  <c:v>38797</c:v>
                </c:pt>
                <c:pt idx="1622">
                  <c:v>38798</c:v>
                </c:pt>
                <c:pt idx="1623">
                  <c:v>38799</c:v>
                </c:pt>
                <c:pt idx="1624">
                  <c:v>38800</c:v>
                </c:pt>
                <c:pt idx="1625">
                  <c:v>38803</c:v>
                </c:pt>
                <c:pt idx="1626">
                  <c:v>38804</c:v>
                </c:pt>
                <c:pt idx="1627">
                  <c:v>38805</c:v>
                </c:pt>
                <c:pt idx="1628">
                  <c:v>38806</c:v>
                </c:pt>
                <c:pt idx="1629">
                  <c:v>38807</c:v>
                </c:pt>
                <c:pt idx="1630">
                  <c:v>38810</c:v>
                </c:pt>
                <c:pt idx="1631">
                  <c:v>38811</c:v>
                </c:pt>
                <c:pt idx="1632">
                  <c:v>38812</c:v>
                </c:pt>
                <c:pt idx="1633">
                  <c:v>38813</c:v>
                </c:pt>
                <c:pt idx="1634">
                  <c:v>38814</c:v>
                </c:pt>
                <c:pt idx="1635">
                  <c:v>38817</c:v>
                </c:pt>
                <c:pt idx="1636">
                  <c:v>38818</c:v>
                </c:pt>
                <c:pt idx="1637">
                  <c:v>38819</c:v>
                </c:pt>
                <c:pt idx="1638">
                  <c:v>38820</c:v>
                </c:pt>
                <c:pt idx="1639">
                  <c:v>38821</c:v>
                </c:pt>
                <c:pt idx="1640">
                  <c:v>38824</c:v>
                </c:pt>
                <c:pt idx="1641">
                  <c:v>38825</c:v>
                </c:pt>
                <c:pt idx="1642">
                  <c:v>38826</c:v>
                </c:pt>
                <c:pt idx="1643">
                  <c:v>38827</c:v>
                </c:pt>
                <c:pt idx="1644">
                  <c:v>38828</c:v>
                </c:pt>
                <c:pt idx="1645">
                  <c:v>38831</c:v>
                </c:pt>
                <c:pt idx="1646">
                  <c:v>38832</c:v>
                </c:pt>
                <c:pt idx="1647">
                  <c:v>38833</c:v>
                </c:pt>
                <c:pt idx="1648">
                  <c:v>38834</c:v>
                </c:pt>
                <c:pt idx="1649">
                  <c:v>38835</c:v>
                </c:pt>
                <c:pt idx="1650">
                  <c:v>38838</c:v>
                </c:pt>
                <c:pt idx="1651">
                  <c:v>38839</c:v>
                </c:pt>
                <c:pt idx="1652">
                  <c:v>38840</c:v>
                </c:pt>
                <c:pt idx="1653">
                  <c:v>38841</c:v>
                </c:pt>
                <c:pt idx="1654">
                  <c:v>38842</c:v>
                </c:pt>
                <c:pt idx="1655">
                  <c:v>38845</c:v>
                </c:pt>
                <c:pt idx="1656">
                  <c:v>38846</c:v>
                </c:pt>
                <c:pt idx="1657">
                  <c:v>38847</c:v>
                </c:pt>
                <c:pt idx="1658">
                  <c:v>38848</c:v>
                </c:pt>
                <c:pt idx="1659">
                  <c:v>38849</c:v>
                </c:pt>
                <c:pt idx="1660">
                  <c:v>38852</c:v>
                </c:pt>
                <c:pt idx="1661">
                  <c:v>38853</c:v>
                </c:pt>
                <c:pt idx="1662">
                  <c:v>38854</c:v>
                </c:pt>
                <c:pt idx="1663">
                  <c:v>38855</c:v>
                </c:pt>
                <c:pt idx="1664">
                  <c:v>38856</c:v>
                </c:pt>
                <c:pt idx="1665">
                  <c:v>38859</c:v>
                </c:pt>
                <c:pt idx="1666">
                  <c:v>38860</c:v>
                </c:pt>
                <c:pt idx="1667">
                  <c:v>38861</c:v>
                </c:pt>
                <c:pt idx="1668">
                  <c:v>38862</c:v>
                </c:pt>
                <c:pt idx="1669">
                  <c:v>38863</c:v>
                </c:pt>
                <c:pt idx="1670">
                  <c:v>38866</c:v>
                </c:pt>
                <c:pt idx="1671">
                  <c:v>38867</c:v>
                </c:pt>
                <c:pt idx="1672">
                  <c:v>38868</c:v>
                </c:pt>
                <c:pt idx="1673">
                  <c:v>38869</c:v>
                </c:pt>
                <c:pt idx="1674">
                  <c:v>38870</c:v>
                </c:pt>
                <c:pt idx="1675">
                  <c:v>38873</c:v>
                </c:pt>
                <c:pt idx="1676">
                  <c:v>38874</c:v>
                </c:pt>
                <c:pt idx="1677">
                  <c:v>38875</c:v>
                </c:pt>
                <c:pt idx="1678">
                  <c:v>38876</c:v>
                </c:pt>
                <c:pt idx="1679">
                  <c:v>38877</c:v>
                </c:pt>
                <c:pt idx="1680">
                  <c:v>38880</c:v>
                </c:pt>
                <c:pt idx="1681">
                  <c:v>38881</c:v>
                </c:pt>
                <c:pt idx="1682">
                  <c:v>38882</c:v>
                </c:pt>
                <c:pt idx="1683">
                  <c:v>38883</c:v>
                </c:pt>
                <c:pt idx="1684">
                  <c:v>38884</c:v>
                </c:pt>
                <c:pt idx="1685">
                  <c:v>38887</c:v>
                </c:pt>
                <c:pt idx="1686">
                  <c:v>38888</c:v>
                </c:pt>
                <c:pt idx="1687">
                  <c:v>38889</c:v>
                </c:pt>
                <c:pt idx="1688">
                  <c:v>38890</c:v>
                </c:pt>
                <c:pt idx="1689">
                  <c:v>38891</c:v>
                </c:pt>
                <c:pt idx="1690">
                  <c:v>38894</c:v>
                </c:pt>
                <c:pt idx="1691">
                  <c:v>38895</c:v>
                </c:pt>
                <c:pt idx="1692">
                  <c:v>38896</c:v>
                </c:pt>
                <c:pt idx="1693">
                  <c:v>38897</c:v>
                </c:pt>
                <c:pt idx="1694">
                  <c:v>38898</c:v>
                </c:pt>
                <c:pt idx="1695">
                  <c:v>38901</c:v>
                </c:pt>
                <c:pt idx="1696">
                  <c:v>38902</c:v>
                </c:pt>
                <c:pt idx="1697">
                  <c:v>38903</c:v>
                </c:pt>
                <c:pt idx="1698">
                  <c:v>38904</c:v>
                </c:pt>
                <c:pt idx="1699">
                  <c:v>38905</c:v>
                </c:pt>
                <c:pt idx="1700">
                  <c:v>38908</c:v>
                </c:pt>
                <c:pt idx="1701">
                  <c:v>38909</c:v>
                </c:pt>
                <c:pt idx="1702">
                  <c:v>38910</c:v>
                </c:pt>
                <c:pt idx="1703">
                  <c:v>38911</c:v>
                </c:pt>
                <c:pt idx="1704">
                  <c:v>38912</c:v>
                </c:pt>
                <c:pt idx="1705">
                  <c:v>38915</c:v>
                </c:pt>
                <c:pt idx="1706">
                  <c:v>38916</c:v>
                </c:pt>
                <c:pt idx="1707">
                  <c:v>38917</c:v>
                </c:pt>
                <c:pt idx="1708">
                  <c:v>38918</c:v>
                </c:pt>
                <c:pt idx="1709">
                  <c:v>38919</c:v>
                </c:pt>
                <c:pt idx="1710">
                  <c:v>38922</c:v>
                </c:pt>
                <c:pt idx="1711">
                  <c:v>38923</c:v>
                </c:pt>
                <c:pt idx="1712">
                  <c:v>38924</c:v>
                </c:pt>
                <c:pt idx="1713">
                  <c:v>38925</c:v>
                </c:pt>
                <c:pt idx="1714">
                  <c:v>38926</c:v>
                </c:pt>
                <c:pt idx="1715">
                  <c:v>38929</c:v>
                </c:pt>
                <c:pt idx="1716">
                  <c:v>38930</c:v>
                </c:pt>
                <c:pt idx="1717">
                  <c:v>38931</c:v>
                </c:pt>
                <c:pt idx="1718">
                  <c:v>38932</c:v>
                </c:pt>
                <c:pt idx="1719">
                  <c:v>38933</c:v>
                </c:pt>
                <c:pt idx="1720">
                  <c:v>38936</c:v>
                </c:pt>
                <c:pt idx="1721">
                  <c:v>38937</c:v>
                </c:pt>
                <c:pt idx="1722">
                  <c:v>38938</c:v>
                </c:pt>
                <c:pt idx="1723">
                  <c:v>38939</c:v>
                </c:pt>
                <c:pt idx="1724">
                  <c:v>38940</c:v>
                </c:pt>
                <c:pt idx="1725">
                  <c:v>38943</c:v>
                </c:pt>
                <c:pt idx="1726">
                  <c:v>38944</c:v>
                </c:pt>
                <c:pt idx="1727">
                  <c:v>38945</c:v>
                </c:pt>
                <c:pt idx="1728">
                  <c:v>38946</c:v>
                </c:pt>
                <c:pt idx="1729">
                  <c:v>38947</c:v>
                </c:pt>
                <c:pt idx="1730">
                  <c:v>38950</c:v>
                </c:pt>
                <c:pt idx="1731">
                  <c:v>38951</c:v>
                </c:pt>
                <c:pt idx="1732">
                  <c:v>38952</c:v>
                </c:pt>
                <c:pt idx="1733">
                  <c:v>38953</c:v>
                </c:pt>
                <c:pt idx="1734">
                  <c:v>38954</c:v>
                </c:pt>
                <c:pt idx="1735">
                  <c:v>38957</c:v>
                </c:pt>
                <c:pt idx="1736">
                  <c:v>38958</c:v>
                </c:pt>
                <c:pt idx="1737">
                  <c:v>38959</c:v>
                </c:pt>
                <c:pt idx="1738">
                  <c:v>38960</c:v>
                </c:pt>
                <c:pt idx="1739">
                  <c:v>38961</c:v>
                </c:pt>
                <c:pt idx="1740">
                  <c:v>38964</c:v>
                </c:pt>
                <c:pt idx="1741">
                  <c:v>38965</c:v>
                </c:pt>
                <c:pt idx="1742">
                  <c:v>38966</c:v>
                </c:pt>
                <c:pt idx="1743">
                  <c:v>38967</c:v>
                </c:pt>
                <c:pt idx="1744">
                  <c:v>38968</c:v>
                </c:pt>
                <c:pt idx="1745">
                  <c:v>38971</c:v>
                </c:pt>
                <c:pt idx="1746">
                  <c:v>38972</c:v>
                </c:pt>
                <c:pt idx="1747">
                  <c:v>38973</c:v>
                </c:pt>
                <c:pt idx="1748">
                  <c:v>38974</c:v>
                </c:pt>
                <c:pt idx="1749">
                  <c:v>38975</c:v>
                </c:pt>
                <c:pt idx="1750">
                  <c:v>38978</c:v>
                </c:pt>
                <c:pt idx="1751">
                  <c:v>38979</c:v>
                </c:pt>
                <c:pt idx="1752">
                  <c:v>38980</c:v>
                </c:pt>
                <c:pt idx="1753">
                  <c:v>38981</c:v>
                </c:pt>
                <c:pt idx="1754">
                  <c:v>38982</c:v>
                </c:pt>
                <c:pt idx="1755">
                  <c:v>38985</c:v>
                </c:pt>
                <c:pt idx="1756">
                  <c:v>38986</c:v>
                </c:pt>
                <c:pt idx="1757">
                  <c:v>38987</c:v>
                </c:pt>
                <c:pt idx="1758">
                  <c:v>38988</c:v>
                </c:pt>
                <c:pt idx="1759">
                  <c:v>38989</c:v>
                </c:pt>
                <c:pt idx="1760">
                  <c:v>38992</c:v>
                </c:pt>
                <c:pt idx="1761">
                  <c:v>38993</c:v>
                </c:pt>
                <c:pt idx="1762">
                  <c:v>38994</c:v>
                </c:pt>
                <c:pt idx="1763">
                  <c:v>38995</c:v>
                </c:pt>
                <c:pt idx="1764">
                  <c:v>38996</c:v>
                </c:pt>
                <c:pt idx="1765">
                  <c:v>38999</c:v>
                </c:pt>
                <c:pt idx="1766">
                  <c:v>39000</c:v>
                </c:pt>
                <c:pt idx="1767">
                  <c:v>39001</c:v>
                </c:pt>
                <c:pt idx="1768">
                  <c:v>39002</c:v>
                </c:pt>
                <c:pt idx="1769">
                  <c:v>39003</c:v>
                </c:pt>
                <c:pt idx="1770">
                  <c:v>39006</c:v>
                </c:pt>
                <c:pt idx="1771">
                  <c:v>39007</c:v>
                </c:pt>
                <c:pt idx="1772">
                  <c:v>39008</c:v>
                </c:pt>
                <c:pt idx="1773">
                  <c:v>39009</c:v>
                </c:pt>
                <c:pt idx="1774">
                  <c:v>39010</c:v>
                </c:pt>
                <c:pt idx="1775">
                  <c:v>39013</c:v>
                </c:pt>
                <c:pt idx="1776">
                  <c:v>39014</c:v>
                </c:pt>
                <c:pt idx="1777">
                  <c:v>39015</c:v>
                </c:pt>
                <c:pt idx="1778">
                  <c:v>39016</c:v>
                </c:pt>
                <c:pt idx="1779">
                  <c:v>39017</c:v>
                </c:pt>
                <c:pt idx="1780">
                  <c:v>39020</c:v>
                </c:pt>
                <c:pt idx="1781">
                  <c:v>39021</c:v>
                </c:pt>
                <c:pt idx="1782">
                  <c:v>39022</c:v>
                </c:pt>
                <c:pt idx="1783">
                  <c:v>39023</c:v>
                </c:pt>
                <c:pt idx="1784">
                  <c:v>39024</c:v>
                </c:pt>
                <c:pt idx="1785">
                  <c:v>39027</c:v>
                </c:pt>
                <c:pt idx="1786">
                  <c:v>39028</c:v>
                </c:pt>
                <c:pt idx="1787">
                  <c:v>39029</c:v>
                </c:pt>
                <c:pt idx="1788">
                  <c:v>39030</c:v>
                </c:pt>
                <c:pt idx="1789">
                  <c:v>39031</c:v>
                </c:pt>
                <c:pt idx="1790">
                  <c:v>39034</c:v>
                </c:pt>
                <c:pt idx="1791">
                  <c:v>39035</c:v>
                </c:pt>
                <c:pt idx="1792">
                  <c:v>39036</c:v>
                </c:pt>
                <c:pt idx="1793">
                  <c:v>39037</c:v>
                </c:pt>
                <c:pt idx="1794">
                  <c:v>39038</c:v>
                </c:pt>
                <c:pt idx="1795">
                  <c:v>39041</c:v>
                </c:pt>
                <c:pt idx="1796">
                  <c:v>39042</c:v>
                </c:pt>
                <c:pt idx="1797">
                  <c:v>39043</c:v>
                </c:pt>
                <c:pt idx="1798">
                  <c:v>39044</c:v>
                </c:pt>
                <c:pt idx="1799">
                  <c:v>39045</c:v>
                </c:pt>
                <c:pt idx="1800">
                  <c:v>39048</c:v>
                </c:pt>
                <c:pt idx="1801">
                  <c:v>39049</c:v>
                </c:pt>
                <c:pt idx="1802">
                  <c:v>39050</c:v>
                </c:pt>
                <c:pt idx="1803">
                  <c:v>39051</c:v>
                </c:pt>
                <c:pt idx="1804">
                  <c:v>39052</c:v>
                </c:pt>
                <c:pt idx="1805">
                  <c:v>39055</c:v>
                </c:pt>
                <c:pt idx="1806">
                  <c:v>39056</c:v>
                </c:pt>
                <c:pt idx="1807">
                  <c:v>39057</c:v>
                </c:pt>
                <c:pt idx="1808">
                  <c:v>39058</c:v>
                </c:pt>
                <c:pt idx="1809">
                  <c:v>39059</c:v>
                </c:pt>
                <c:pt idx="1810">
                  <c:v>39062</c:v>
                </c:pt>
                <c:pt idx="1811">
                  <c:v>39063</c:v>
                </c:pt>
                <c:pt idx="1812">
                  <c:v>39064</c:v>
                </c:pt>
                <c:pt idx="1813">
                  <c:v>39065</c:v>
                </c:pt>
                <c:pt idx="1814">
                  <c:v>39066</c:v>
                </c:pt>
                <c:pt idx="1815">
                  <c:v>39069</c:v>
                </c:pt>
                <c:pt idx="1816">
                  <c:v>39070</c:v>
                </c:pt>
                <c:pt idx="1817">
                  <c:v>39071</c:v>
                </c:pt>
                <c:pt idx="1818">
                  <c:v>39072</c:v>
                </c:pt>
                <c:pt idx="1819">
                  <c:v>39073</c:v>
                </c:pt>
                <c:pt idx="1820">
                  <c:v>39076</c:v>
                </c:pt>
                <c:pt idx="1821">
                  <c:v>39077</c:v>
                </c:pt>
                <c:pt idx="1822">
                  <c:v>39078</c:v>
                </c:pt>
                <c:pt idx="1823">
                  <c:v>39079</c:v>
                </c:pt>
                <c:pt idx="1824">
                  <c:v>39080</c:v>
                </c:pt>
                <c:pt idx="1825">
                  <c:v>39083</c:v>
                </c:pt>
                <c:pt idx="1826">
                  <c:v>39084</c:v>
                </c:pt>
                <c:pt idx="1827">
                  <c:v>39085</c:v>
                </c:pt>
                <c:pt idx="1828">
                  <c:v>39086</c:v>
                </c:pt>
                <c:pt idx="1829">
                  <c:v>39087</c:v>
                </c:pt>
                <c:pt idx="1830">
                  <c:v>39090</c:v>
                </c:pt>
                <c:pt idx="1831">
                  <c:v>39091</c:v>
                </c:pt>
                <c:pt idx="1832">
                  <c:v>39092</c:v>
                </c:pt>
                <c:pt idx="1833">
                  <c:v>39093</c:v>
                </c:pt>
                <c:pt idx="1834">
                  <c:v>39094</c:v>
                </c:pt>
                <c:pt idx="1835">
                  <c:v>39097</c:v>
                </c:pt>
                <c:pt idx="1836">
                  <c:v>39098</c:v>
                </c:pt>
                <c:pt idx="1837">
                  <c:v>39099</c:v>
                </c:pt>
                <c:pt idx="1838">
                  <c:v>39100</c:v>
                </c:pt>
                <c:pt idx="1839">
                  <c:v>39101</c:v>
                </c:pt>
                <c:pt idx="1840">
                  <c:v>39104</c:v>
                </c:pt>
                <c:pt idx="1841">
                  <c:v>39105</c:v>
                </c:pt>
                <c:pt idx="1842">
                  <c:v>39106</c:v>
                </c:pt>
                <c:pt idx="1843">
                  <c:v>39107</c:v>
                </c:pt>
                <c:pt idx="1844">
                  <c:v>39108</c:v>
                </c:pt>
                <c:pt idx="1845">
                  <c:v>39111</c:v>
                </c:pt>
                <c:pt idx="1846">
                  <c:v>39112</c:v>
                </c:pt>
                <c:pt idx="1847">
                  <c:v>39113</c:v>
                </c:pt>
                <c:pt idx="1848">
                  <c:v>39114</c:v>
                </c:pt>
                <c:pt idx="1849">
                  <c:v>39115</c:v>
                </c:pt>
                <c:pt idx="1850">
                  <c:v>39118</c:v>
                </c:pt>
                <c:pt idx="1851">
                  <c:v>39119</c:v>
                </c:pt>
                <c:pt idx="1852">
                  <c:v>39120</c:v>
                </c:pt>
                <c:pt idx="1853">
                  <c:v>39121</c:v>
                </c:pt>
                <c:pt idx="1854">
                  <c:v>39122</c:v>
                </c:pt>
                <c:pt idx="1855">
                  <c:v>39125</c:v>
                </c:pt>
                <c:pt idx="1856">
                  <c:v>39126</c:v>
                </c:pt>
                <c:pt idx="1857">
                  <c:v>39127</c:v>
                </c:pt>
                <c:pt idx="1858">
                  <c:v>39128</c:v>
                </c:pt>
                <c:pt idx="1859">
                  <c:v>39129</c:v>
                </c:pt>
                <c:pt idx="1860">
                  <c:v>39132</c:v>
                </c:pt>
                <c:pt idx="1861">
                  <c:v>39133</c:v>
                </c:pt>
                <c:pt idx="1862">
                  <c:v>39134</c:v>
                </c:pt>
                <c:pt idx="1863">
                  <c:v>39135</c:v>
                </c:pt>
                <c:pt idx="1864">
                  <c:v>39136</c:v>
                </c:pt>
                <c:pt idx="1865">
                  <c:v>39139</c:v>
                </c:pt>
                <c:pt idx="1866">
                  <c:v>39140</c:v>
                </c:pt>
                <c:pt idx="1867">
                  <c:v>39141</c:v>
                </c:pt>
                <c:pt idx="1868">
                  <c:v>39142</c:v>
                </c:pt>
                <c:pt idx="1869">
                  <c:v>39143</c:v>
                </c:pt>
                <c:pt idx="1870">
                  <c:v>39146</c:v>
                </c:pt>
                <c:pt idx="1871">
                  <c:v>39147</c:v>
                </c:pt>
                <c:pt idx="1872">
                  <c:v>39148</c:v>
                </c:pt>
                <c:pt idx="1873">
                  <c:v>39149</c:v>
                </c:pt>
                <c:pt idx="1874">
                  <c:v>39150</c:v>
                </c:pt>
                <c:pt idx="1875">
                  <c:v>39153</c:v>
                </c:pt>
                <c:pt idx="1876">
                  <c:v>39154</c:v>
                </c:pt>
                <c:pt idx="1877">
                  <c:v>39155</c:v>
                </c:pt>
                <c:pt idx="1878">
                  <c:v>39156</c:v>
                </c:pt>
                <c:pt idx="1879">
                  <c:v>39157</c:v>
                </c:pt>
                <c:pt idx="1880">
                  <c:v>39160</c:v>
                </c:pt>
                <c:pt idx="1881">
                  <c:v>39161</c:v>
                </c:pt>
                <c:pt idx="1882">
                  <c:v>39162</c:v>
                </c:pt>
                <c:pt idx="1883">
                  <c:v>39163</c:v>
                </c:pt>
                <c:pt idx="1884">
                  <c:v>39164</c:v>
                </c:pt>
                <c:pt idx="1885">
                  <c:v>39167</c:v>
                </c:pt>
                <c:pt idx="1886">
                  <c:v>39168</c:v>
                </c:pt>
                <c:pt idx="1887">
                  <c:v>39169</c:v>
                </c:pt>
                <c:pt idx="1888">
                  <c:v>39170</c:v>
                </c:pt>
                <c:pt idx="1889">
                  <c:v>39171</c:v>
                </c:pt>
                <c:pt idx="1890">
                  <c:v>39174</c:v>
                </c:pt>
                <c:pt idx="1891">
                  <c:v>39175</c:v>
                </c:pt>
                <c:pt idx="1892">
                  <c:v>39176</c:v>
                </c:pt>
                <c:pt idx="1893">
                  <c:v>39177</c:v>
                </c:pt>
                <c:pt idx="1894">
                  <c:v>39178</c:v>
                </c:pt>
                <c:pt idx="1895">
                  <c:v>39181</c:v>
                </c:pt>
                <c:pt idx="1896">
                  <c:v>39182</c:v>
                </c:pt>
                <c:pt idx="1897">
                  <c:v>39183</c:v>
                </c:pt>
                <c:pt idx="1898">
                  <c:v>39184</c:v>
                </c:pt>
                <c:pt idx="1899">
                  <c:v>39185</c:v>
                </c:pt>
                <c:pt idx="1900">
                  <c:v>39188</c:v>
                </c:pt>
                <c:pt idx="1901">
                  <c:v>39189</c:v>
                </c:pt>
                <c:pt idx="1902">
                  <c:v>39190</c:v>
                </c:pt>
                <c:pt idx="1903">
                  <c:v>39191</c:v>
                </c:pt>
                <c:pt idx="1904">
                  <c:v>39192</c:v>
                </c:pt>
                <c:pt idx="1905">
                  <c:v>39195</c:v>
                </c:pt>
                <c:pt idx="1906">
                  <c:v>39196</c:v>
                </c:pt>
                <c:pt idx="1907">
                  <c:v>39197</c:v>
                </c:pt>
                <c:pt idx="1908">
                  <c:v>39198</c:v>
                </c:pt>
                <c:pt idx="1909">
                  <c:v>39199</c:v>
                </c:pt>
                <c:pt idx="1910">
                  <c:v>39202</c:v>
                </c:pt>
                <c:pt idx="1911">
                  <c:v>39203</c:v>
                </c:pt>
                <c:pt idx="1912">
                  <c:v>39204</c:v>
                </c:pt>
                <c:pt idx="1913">
                  <c:v>39205</c:v>
                </c:pt>
                <c:pt idx="1914">
                  <c:v>39206</c:v>
                </c:pt>
                <c:pt idx="1915">
                  <c:v>39209</c:v>
                </c:pt>
                <c:pt idx="1916">
                  <c:v>39210</c:v>
                </c:pt>
                <c:pt idx="1917">
                  <c:v>39211</c:v>
                </c:pt>
                <c:pt idx="1918">
                  <c:v>39212</c:v>
                </c:pt>
                <c:pt idx="1919">
                  <c:v>39213</c:v>
                </c:pt>
                <c:pt idx="1920">
                  <c:v>39216</c:v>
                </c:pt>
                <c:pt idx="1921">
                  <c:v>39217</c:v>
                </c:pt>
                <c:pt idx="1922">
                  <c:v>39218</c:v>
                </c:pt>
                <c:pt idx="1923">
                  <c:v>39219</c:v>
                </c:pt>
                <c:pt idx="1924">
                  <c:v>39220</c:v>
                </c:pt>
                <c:pt idx="1925">
                  <c:v>39223</c:v>
                </c:pt>
                <c:pt idx="1926">
                  <c:v>39224</c:v>
                </c:pt>
                <c:pt idx="1927">
                  <c:v>39225</c:v>
                </c:pt>
                <c:pt idx="1928">
                  <c:v>39226</c:v>
                </c:pt>
                <c:pt idx="1929">
                  <c:v>39227</c:v>
                </c:pt>
                <c:pt idx="1930">
                  <c:v>39230</c:v>
                </c:pt>
                <c:pt idx="1931">
                  <c:v>39231</c:v>
                </c:pt>
                <c:pt idx="1932">
                  <c:v>39232</c:v>
                </c:pt>
                <c:pt idx="1933">
                  <c:v>39233</c:v>
                </c:pt>
                <c:pt idx="1934">
                  <c:v>39234</c:v>
                </c:pt>
                <c:pt idx="1935">
                  <c:v>39237</c:v>
                </c:pt>
                <c:pt idx="1936">
                  <c:v>39238</c:v>
                </c:pt>
                <c:pt idx="1937">
                  <c:v>39239</c:v>
                </c:pt>
                <c:pt idx="1938">
                  <c:v>39240</c:v>
                </c:pt>
                <c:pt idx="1939">
                  <c:v>39241</c:v>
                </c:pt>
                <c:pt idx="1940">
                  <c:v>39244</c:v>
                </c:pt>
                <c:pt idx="1941">
                  <c:v>39245</c:v>
                </c:pt>
                <c:pt idx="1942">
                  <c:v>39246</c:v>
                </c:pt>
                <c:pt idx="1943">
                  <c:v>39247</c:v>
                </c:pt>
                <c:pt idx="1944">
                  <c:v>39248</c:v>
                </c:pt>
                <c:pt idx="1945">
                  <c:v>39251</c:v>
                </c:pt>
                <c:pt idx="1946">
                  <c:v>39252</c:v>
                </c:pt>
                <c:pt idx="1947">
                  <c:v>39253</c:v>
                </c:pt>
                <c:pt idx="1948">
                  <c:v>39254</c:v>
                </c:pt>
                <c:pt idx="1949">
                  <c:v>39255</c:v>
                </c:pt>
                <c:pt idx="1950">
                  <c:v>39258</c:v>
                </c:pt>
                <c:pt idx="1951">
                  <c:v>39259</c:v>
                </c:pt>
                <c:pt idx="1952">
                  <c:v>39260</c:v>
                </c:pt>
                <c:pt idx="1953">
                  <c:v>39261</c:v>
                </c:pt>
                <c:pt idx="1954">
                  <c:v>39262</c:v>
                </c:pt>
                <c:pt idx="1955">
                  <c:v>39265</c:v>
                </c:pt>
                <c:pt idx="1956">
                  <c:v>39266</c:v>
                </c:pt>
                <c:pt idx="1957">
                  <c:v>39267</c:v>
                </c:pt>
                <c:pt idx="1958">
                  <c:v>39268</c:v>
                </c:pt>
                <c:pt idx="1959">
                  <c:v>39269</c:v>
                </c:pt>
                <c:pt idx="1960">
                  <c:v>39272</c:v>
                </c:pt>
                <c:pt idx="1961">
                  <c:v>39273</c:v>
                </c:pt>
                <c:pt idx="1962">
                  <c:v>39274</c:v>
                </c:pt>
                <c:pt idx="1963">
                  <c:v>39275</c:v>
                </c:pt>
                <c:pt idx="1964">
                  <c:v>39276</c:v>
                </c:pt>
                <c:pt idx="1965">
                  <c:v>39279</c:v>
                </c:pt>
                <c:pt idx="1966">
                  <c:v>39280</c:v>
                </c:pt>
                <c:pt idx="1967">
                  <c:v>39281</c:v>
                </c:pt>
                <c:pt idx="1968">
                  <c:v>39282</c:v>
                </c:pt>
                <c:pt idx="1969">
                  <c:v>39283</c:v>
                </c:pt>
                <c:pt idx="1970">
                  <c:v>39286</c:v>
                </c:pt>
                <c:pt idx="1971">
                  <c:v>39287</c:v>
                </c:pt>
                <c:pt idx="1972">
                  <c:v>39288</c:v>
                </c:pt>
                <c:pt idx="1973">
                  <c:v>39289</c:v>
                </c:pt>
                <c:pt idx="1974">
                  <c:v>39290</c:v>
                </c:pt>
                <c:pt idx="1975">
                  <c:v>39293</c:v>
                </c:pt>
                <c:pt idx="1976">
                  <c:v>39294</c:v>
                </c:pt>
                <c:pt idx="1977">
                  <c:v>39295</c:v>
                </c:pt>
                <c:pt idx="1978">
                  <c:v>39296</c:v>
                </c:pt>
                <c:pt idx="1979">
                  <c:v>39297</c:v>
                </c:pt>
                <c:pt idx="1980">
                  <c:v>39300</c:v>
                </c:pt>
                <c:pt idx="1981">
                  <c:v>39301</c:v>
                </c:pt>
                <c:pt idx="1982">
                  <c:v>39302</c:v>
                </c:pt>
                <c:pt idx="1983">
                  <c:v>39303</c:v>
                </c:pt>
                <c:pt idx="1984">
                  <c:v>39304</c:v>
                </c:pt>
                <c:pt idx="1985">
                  <c:v>39307</c:v>
                </c:pt>
                <c:pt idx="1986">
                  <c:v>39308</c:v>
                </c:pt>
                <c:pt idx="1987">
                  <c:v>39309</c:v>
                </c:pt>
                <c:pt idx="1988">
                  <c:v>39310</c:v>
                </c:pt>
                <c:pt idx="1989">
                  <c:v>39311</c:v>
                </c:pt>
                <c:pt idx="1990">
                  <c:v>39314</c:v>
                </c:pt>
                <c:pt idx="1991">
                  <c:v>39315</c:v>
                </c:pt>
                <c:pt idx="1992">
                  <c:v>39316</c:v>
                </c:pt>
                <c:pt idx="1993">
                  <c:v>39317</c:v>
                </c:pt>
                <c:pt idx="1994">
                  <c:v>39318</c:v>
                </c:pt>
                <c:pt idx="1995">
                  <c:v>39321</c:v>
                </c:pt>
                <c:pt idx="1996">
                  <c:v>39322</c:v>
                </c:pt>
                <c:pt idx="1997">
                  <c:v>39323</c:v>
                </c:pt>
                <c:pt idx="1998">
                  <c:v>39324</c:v>
                </c:pt>
                <c:pt idx="1999">
                  <c:v>39325</c:v>
                </c:pt>
                <c:pt idx="2000">
                  <c:v>39328</c:v>
                </c:pt>
                <c:pt idx="2001">
                  <c:v>39329</c:v>
                </c:pt>
                <c:pt idx="2002">
                  <c:v>39330</c:v>
                </c:pt>
                <c:pt idx="2003">
                  <c:v>39331</c:v>
                </c:pt>
                <c:pt idx="2004">
                  <c:v>39332</c:v>
                </c:pt>
                <c:pt idx="2005">
                  <c:v>39335</c:v>
                </c:pt>
                <c:pt idx="2006">
                  <c:v>39336</c:v>
                </c:pt>
                <c:pt idx="2007">
                  <c:v>39337</c:v>
                </c:pt>
                <c:pt idx="2008">
                  <c:v>39338</c:v>
                </c:pt>
                <c:pt idx="2009">
                  <c:v>39339</c:v>
                </c:pt>
                <c:pt idx="2010">
                  <c:v>39342</c:v>
                </c:pt>
                <c:pt idx="2011">
                  <c:v>39343</c:v>
                </c:pt>
                <c:pt idx="2012">
                  <c:v>39344</c:v>
                </c:pt>
                <c:pt idx="2013">
                  <c:v>39345</c:v>
                </c:pt>
                <c:pt idx="2014">
                  <c:v>39346</c:v>
                </c:pt>
                <c:pt idx="2015">
                  <c:v>39349</c:v>
                </c:pt>
                <c:pt idx="2016">
                  <c:v>39350</c:v>
                </c:pt>
                <c:pt idx="2017">
                  <c:v>39351</c:v>
                </c:pt>
                <c:pt idx="2018">
                  <c:v>39352</c:v>
                </c:pt>
                <c:pt idx="2019">
                  <c:v>39353</c:v>
                </c:pt>
                <c:pt idx="2020">
                  <c:v>39356</c:v>
                </c:pt>
                <c:pt idx="2021">
                  <c:v>39357</c:v>
                </c:pt>
                <c:pt idx="2022">
                  <c:v>39358</c:v>
                </c:pt>
                <c:pt idx="2023">
                  <c:v>39359</c:v>
                </c:pt>
                <c:pt idx="2024">
                  <c:v>39360</c:v>
                </c:pt>
                <c:pt idx="2025">
                  <c:v>39363</c:v>
                </c:pt>
                <c:pt idx="2026">
                  <c:v>39364</c:v>
                </c:pt>
                <c:pt idx="2027">
                  <c:v>39365</c:v>
                </c:pt>
                <c:pt idx="2028">
                  <c:v>39366</c:v>
                </c:pt>
                <c:pt idx="2029">
                  <c:v>39367</c:v>
                </c:pt>
                <c:pt idx="2030">
                  <c:v>39370</c:v>
                </c:pt>
                <c:pt idx="2031">
                  <c:v>39371</c:v>
                </c:pt>
                <c:pt idx="2032">
                  <c:v>39372</c:v>
                </c:pt>
                <c:pt idx="2033">
                  <c:v>39373</c:v>
                </c:pt>
                <c:pt idx="2034">
                  <c:v>39374</c:v>
                </c:pt>
                <c:pt idx="2035">
                  <c:v>39377</c:v>
                </c:pt>
                <c:pt idx="2036">
                  <c:v>39378</c:v>
                </c:pt>
                <c:pt idx="2037">
                  <c:v>39379</c:v>
                </c:pt>
                <c:pt idx="2038">
                  <c:v>39380</c:v>
                </c:pt>
                <c:pt idx="2039">
                  <c:v>39381</c:v>
                </c:pt>
                <c:pt idx="2040">
                  <c:v>39384</c:v>
                </c:pt>
                <c:pt idx="2041">
                  <c:v>39385</c:v>
                </c:pt>
                <c:pt idx="2042">
                  <c:v>39386</c:v>
                </c:pt>
                <c:pt idx="2043">
                  <c:v>39387</c:v>
                </c:pt>
                <c:pt idx="2044">
                  <c:v>39388</c:v>
                </c:pt>
                <c:pt idx="2045">
                  <c:v>39391</c:v>
                </c:pt>
                <c:pt idx="2046">
                  <c:v>39392</c:v>
                </c:pt>
                <c:pt idx="2047">
                  <c:v>39393</c:v>
                </c:pt>
                <c:pt idx="2048">
                  <c:v>39394</c:v>
                </c:pt>
                <c:pt idx="2049">
                  <c:v>39395</c:v>
                </c:pt>
                <c:pt idx="2050">
                  <c:v>39398</c:v>
                </c:pt>
                <c:pt idx="2051">
                  <c:v>39399</c:v>
                </c:pt>
                <c:pt idx="2052">
                  <c:v>39400</c:v>
                </c:pt>
                <c:pt idx="2053">
                  <c:v>39401</c:v>
                </c:pt>
                <c:pt idx="2054">
                  <c:v>39402</c:v>
                </c:pt>
                <c:pt idx="2055">
                  <c:v>39405</c:v>
                </c:pt>
                <c:pt idx="2056">
                  <c:v>39406</c:v>
                </c:pt>
                <c:pt idx="2057">
                  <c:v>39407</c:v>
                </c:pt>
                <c:pt idx="2058">
                  <c:v>39408</c:v>
                </c:pt>
                <c:pt idx="2059">
                  <c:v>39409</c:v>
                </c:pt>
                <c:pt idx="2060">
                  <c:v>39412</c:v>
                </c:pt>
                <c:pt idx="2061">
                  <c:v>39413</c:v>
                </c:pt>
                <c:pt idx="2062">
                  <c:v>39414</c:v>
                </c:pt>
                <c:pt idx="2063">
                  <c:v>39415</c:v>
                </c:pt>
                <c:pt idx="2064">
                  <c:v>39416</c:v>
                </c:pt>
                <c:pt idx="2065">
                  <c:v>39419</c:v>
                </c:pt>
                <c:pt idx="2066">
                  <c:v>39420</c:v>
                </c:pt>
                <c:pt idx="2067">
                  <c:v>39421</c:v>
                </c:pt>
                <c:pt idx="2068">
                  <c:v>39422</c:v>
                </c:pt>
                <c:pt idx="2069">
                  <c:v>39423</c:v>
                </c:pt>
                <c:pt idx="2070">
                  <c:v>39426</c:v>
                </c:pt>
                <c:pt idx="2071">
                  <c:v>39427</c:v>
                </c:pt>
                <c:pt idx="2072">
                  <c:v>39428</c:v>
                </c:pt>
                <c:pt idx="2073">
                  <c:v>39429</c:v>
                </c:pt>
                <c:pt idx="2074">
                  <c:v>39430</c:v>
                </c:pt>
                <c:pt idx="2075">
                  <c:v>39433</c:v>
                </c:pt>
                <c:pt idx="2076">
                  <c:v>39434</c:v>
                </c:pt>
                <c:pt idx="2077">
                  <c:v>39435</c:v>
                </c:pt>
                <c:pt idx="2078">
                  <c:v>39436</c:v>
                </c:pt>
                <c:pt idx="2079">
                  <c:v>39437</c:v>
                </c:pt>
                <c:pt idx="2080">
                  <c:v>39440</c:v>
                </c:pt>
                <c:pt idx="2081">
                  <c:v>39441</c:v>
                </c:pt>
                <c:pt idx="2082">
                  <c:v>39442</c:v>
                </c:pt>
                <c:pt idx="2083">
                  <c:v>39443</c:v>
                </c:pt>
                <c:pt idx="2084">
                  <c:v>39444</c:v>
                </c:pt>
                <c:pt idx="2085">
                  <c:v>39447</c:v>
                </c:pt>
                <c:pt idx="2086">
                  <c:v>39448</c:v>
                </c:pt>
                <c:pt idx="2087">
                  <c:v>39449</c:v>
                </c:pt>
                <c:pt idx="2088">
                  <c:v>39450</c:v>
                </c:pt>
                <c:pt idx="2089">
                  <c:v>39451</c:v>
                </c:pt>
                <c:pt idx="2090">
                  <c:v>39454</c:v>
                </c:pt>
                <c:pt idx="2091">
                  <c:v>39455</c:v>
                </c:pt>
                <c:pt idx="2092">
                  <c:v>39456</c:v>
                </c:pt>
                <c:pt idx="2093">
                  <c:v>39457</c:v>
                </c:pt>
                <c:pt idx="2094">
                  <c:v>39458</c:v>
                </c:pt>
                <c:pt idx="2095">
                  <c:v>39461</c:v>
                </c:pt>
                <c:pt idx="2096">
                  <c:v>39462</c:v>
                </c:pt>
                <c:pt idx="2097">
                  <c:v>39463</c:v>
                </c:pt>
                <c:pt idx="2098">
                  <c:v>39464</c:v>
                </c:pt>
                <c:pt idx="2099">
                  <c:v>39465</c:v>
                </c:pt>
                <c:pt idx="2100">
                  <c:v>39468</c:v>
                </c:pt>
                <c:pt idx="2101">
                  <c:v>39469</c:v>
                </c:pt>
                <c:pt idx="2102">
                  <c:v>39470</c:v>
                </c:pt>
                <c:pt idx="2103">
                  <c:v>39471</c:v>
                </c:pt>
                <c:pt idx="2104">
                  <c:v>39472</c:v>
                </c:pt>
                <c:pt idx="2105">
                  <c:v>39475</c:v>
                </c:pt>
                <c:pt idx="2106">
                  <c:v>39476</c:v>
                </c:pt>
                <c:pt idx="2107">
                  <c:v>39477</c:v>
                </c:pt>
                <c:pt idx="2108">
                  <c:v>39478</c:v>
                </c:pt>
                <c:pt idx="2109">
                  <c:v>39479</c:v>
                </c:pt>
                <c:pt idx="2110">
                  <c:v>39482</c:v>
                </c:pt>
                <c:pt idx="2111">
                  <c:v>39483</c:v>
                </c:pt>
                <c:pt idx="2112">
                  <c:v>39484</c:v>
                </c:pt>
                <c:pt idx="2113">
                  <c:v>39485</c:v>
                </c:pt>
                <c:pt idx="2114">
                  <c:v>39486</c:v>
                </c:pt>
                <c:pt idx="2115">
                  <c:v>39489</c:v>
                </c:pt>
                <c:pt idx="2116">
                  <c:v>39490</c:v>
                </c:pt>
                <c:pt idx="2117">
                  <c:v>39491</c:v>
                </c:pt>
                <c:pt idx="2118">
                  <c:v>39492</c:v>
                </c:pt>
                <c:pt idx="2119">
                  <c:v>39493</c:v>
                </c:pt>
                <c:pt idx="2120">
                  <c:v>39496</c:v>
                </c:pt>
                <c:pt idx="2121">
                  <c:v>39497</c:v>
                </c:pt>
                <c:pt idx="2122">
                  <c:v>39498</c:v>
                </c:pt>
                <c:pt idx="2123">
                  <c:v>39499</c:v>
                </c:pt>
                <c:pt idx="2124">
                  <c:v>39500</c:v>
                </c:pt>
                <c:pt idx="2125">
                  <c:v>39503</c:v>
                </c:pt>
                <c:pt idx="2126">
                  <c:v>39504</c:v>
                </c:pt>
                <c:pt idx="2127">
                  <c:v>39505</c:v>
                </c:pt>
                <c:pt idx="2128">
                  <c:v>39506</c:v>
                </c:pt>
                <c:pt idx="2129">
                  <c:v>39507</c:v>
                </c:pt>
                <c:pt idx="2130">
                  <c:v>39510</c:v>
                </c:pt>
                <c:pt idx="2131">
                  <c:v>39511</c:v>
                </c:pt>
                <c:pt idx="2132">
                  <c:v>39512</c:v>
                </c:pt>
                <c:pt idx="2133">
                  <c:v>39513</c:v>
                </c:pt>
                <c:pt idx="2134">
                  <c:v>39514</c:v>
                </c:pt>
                <c:pt idx="2135">
                  <c:v>39517</c:v>
                </c:pt>
                <c:pt idx="2136">
                  <c:v>39518</c:v>
                </c:pt>
                <c:pt idx="2137">
                  <c:v>39519</c:v>
                </c:pt>
                <c:pt idx="2138">
                  <c:v>39520</c:v>
                </c:pt>
                <c:pt idx="2139">
                  <c:v>39521</c:v>
                </c:pt>
                <c:pt idx="2140">
                  <c:v>39524</c:v>
                </c:pt>
                <c:pt idx="2141">
                  <c:v>39525</c:v>
                </c:pt>
                <c:pt idx="2142">
                  <c:v>39526</c:v>
                </c:pt>
                <c:pt idx="2143">
                  <c:v>39527</c:v>
                </c:pt>
                <c:pt idx="2144">
                  <c:v>39528</c:v>
                </c:pt>
                <c:pt idx="2145">
                  <c:v>39531</c:v>
                </c:pt>
                <c:pt idx="2146">
                  <c:v>39532</c:v>
                </c:pt>
                <c:pt idx="2147">
                  <c:v>39533</c:v>
                </c:pt>
                <c:pt idx="2148">
                  <c:v>39534</c:v>
                </c:pt>
                <c:pt idx="2149">
                  <c:v>39535</c:v>
                </c:pt>
                <c:pt idx="2150">
                  <c:v>39538</c:v>
                </c:pt>
                <c:pt idx="2151">
                  <c:v>39539</c:v>
                </c:pt>
                <c:pt idx="2152">
                  <c:v>39540</c:v>
                </c:pt>
                <c:pt idx="2153">
                  <c:v>39541</c:v>
                </c:pt>
                <c:pt idx="2154">
                  <c:v>39542</c:v>
                </c:pt>
                <c:pt idx="2155">
                  <c:v>39545</c:v>
                </c:pt>
                <c:pt idx="2156">
                  <c:v>39546</c:v>
                </c:pt>
                <c:pt idx="2157">
                  <c:v>39547</c:v>
                </c:pt>
                <c:pt idx="2158">
                  <c:v>39548</c:v>
                </c:pt>
                <c:pt idx="2159">
                  <c:v>39549</c:v>
                </c:pt>
                <c:pt idx="2160">
                  <c:v>39552</c:v>
                </c:pt>
                <c:pt idx="2161">
                  <c:v>39553</c:v>
                </c:pt>
                <c:pt idx="2162">
                  <c:v>39554</c:v>
                </c:pt>
                <c:pt idx="2163">
                  <c:v>39555</c:v>
                </c:pt>
                <c:pt idx="2164">
                  <c:v>39556</c:v>
                </c:pt>
                <c:pt idx="2165">
                  <c:v>39559</c:v>
                </c:pt>
                <c:pt idx="2166">
                  <c:v>39560</c:v>
                </c:pt>
                <c:pt idx="2167">
                  <c:v>39561</c:v>
                </c:pt>
                <c:pt idx="2168">
                  <c:v>39562</c:v>
                </c:pt>
                <c:pt idx="2169">
                  <c:v>39563</c:v>
                </c:pt>
                <c:pt idx="2170">
                  <c:v>39566</c:v>
                </c:pt>
                <c:pt idx="2171">
                  <c:v>39567</c:v>
                </c:pt>
                <c:pt idx="2172">
                  <c:v>39568</c:v>
                </c:pt>
                <c:pt idx="2173">
                  <c:v>39569</c:v>
                </c:pt>
                <c:pt idx="2174">
                  <c:v>39570</c:v>
                </c:pt>
                <c:pt idx="2175">
                  <c:v>39573</c:v>
                </c:pt>
                <c:pt idx="2176">
                  <c:v>39574</c:v>
                </c:pt>
                <c:pt idx="2177">
                  <c:v>39575</c:v>
                </c:pt>
                <c:pt idx="2178">
                  <c:v>39576</c:v>
                </c:pt>
                <c:pt idx="2179">
                  <c:v>39577</c:v>
                </c:pt>
                <c:pt idx="2180">
                  <c:v>39580</c:v>
                </c:pt>
                <c:pt idx="2181">
                  <c:v>39581</c:v>
                </c:pt>
                <c:pt idx="2182">
                  <c:v>39582</c:v>
                </c:pt>
                <c:pt idx="2183">
                  <c:v>39583</c:v>
                </c:pt>
                <c:pt idx="2184">
                  <c:v>39584</c:v>
                </c:pt>
                <c:pt idx="2185">
                  <c:v>39587</c:v>
                </c:pt>
                <c:pt idx="2186">
                  <c:v>39588</c:v>
                </c:pt>
                <c:pt idx="2187">
                  <c:v>39589</c:v>
                </c:pt>
                <c:pt idx="2188">
                  <c:v>39590</c:v>
                </c:pt>
                <c:pt idx="2189">
                  <c:v>39591</c:v>
                </c:pt>
                <c:pt idx="2190">
                  <c:v>39594</c:v>
                </c:pt>
                <c:pt idx="2191">
                  <c:v>39595</c:v>
                </c:pt>
                <c:pt idx="2192">
                  <c:v>39596</c:v>
                </c:pt>
                <c:pt idx="2193">
                  <c:v>39597</c:v>
                </c:pt>
                <c:pt idx="2194">
                  <c:v>39598</c:v>
                </c:pt>
                <c:pt idx="2195">
                  <c:v>39601</c:v>
                </c:pt>
                <c:pt idx="2196">
                  <c:v>39602</c:v>
                </c:pt>
                <c:pt idx="2197">
                  <c:v>39603</c:v>
                </c:pt>
                <c:pt idx="2198">
                  <c:v>39604</c:v>
                </c:pt>
                <c:pt idx="2199">
                  <c:v>39605</c:v>
                </c:pt>
                <c:pt idx="2200">
                  <c:v>39608</c:v>
                </c:pt>
                <c:pt idx="2201">
                  <c:v>39609</c:v>
                </c:pt>
                <c:pt idx="2202">
                  <c:v>39610</c:v>
                </c:pt>
                <c:pt idx="2203">
                  <c:v>39611</c:v>
                </c:pt>
                <c:pt idx="2204">
                  <c:v>39612</c:v>
                </c:pt>
                <c:pt idx="2205">
                  <c:v>39615</c:v>
                </c:pt>
                <c:pt idx="2206">
                  <c:v>39616</c:v>
                </c:pt>
                <c:pt idx="2207">
                  <c:v>39617</c:v>
                </c:pt>
                <c:pt idx="2208">
                  <c:v>39618</c:v>
                </c:pt>
                <c:pt idx="2209">
                  <c:v>39619</c:v>
                </c:pt>
                <c:pt idx="2210">
                  <c:v>39622</c:v>
                </c:pt>
                <c:pt idx="2211">
                  <c:v>39623</c:v>
                </c:pt>
                <c:pt idx="2212">
                  <c:v>39624</c:v>
                </c:pt>
                <c:pt idx="2213">
                  <c:v>39625</c:v>
                </c:pt>
                <c:pt idx="2214">
                  <c:v>39626</c:v>
                </c:pt>
                <c:pt idx="2215">
                  <c:v>39629</c:v>
                </c:pt>
                <c:pt idx="2216">
                  <c:v>39630</c:v>
                </c:pt>
                <c:pt idx="2217">
                  <c:v>39631</c:v>
                </c:pt>
                <c:pt idx="2218">
                  <c:v>39632</c:v>
                </c:pt>
                <c:pt idx="2219">
                  <c:v>39633</c:v>
                </c:pt>
                <c:pt idx="2220">
                  <c:v>39636</c:v>
                </c:pt>
                <c:pt idx="2221">
                  <c:v>39637</c:v>
                </c:pt>
                <c:pt idx="2222">
                  <c:v>39638</c:v>
                </c:pt>
                <c:pt idx="2223">
                  <c:v>39639</c:v>
                </c:pt>
                <c:pt idx="2224">
                  <c:v>39640</c:v>
                </c:pt>
                <c:pt idx="2225">
                  <c:v>39643</c:v>
                </c:pt>
                <c:pt idx="2226">
                  <c:v>39644</c:v>
                </c:pt>
                <c:pt idx="2227">
                  <c:v>39645</c:v>
                </c:pt>
                <c:pt idx="2228">
                  <c:v>39646</c:v>
                </c:pt>
                <c:pt idx="2229">
                  <c:v>39647</c:v>
                </c:pt>
                <c:pt idx="2230">
                  <c:v>39650</c:v>
                </c:pt>
                <c:pt idx="2231">
                  <c:v>39651</c:v>
                </c:pt>
                <c:pt idx="2232">
                  <c:v>39652</c:v>
                </c:pt>
                <c:pt idx="2233">
                  <c:v>39653</c:v>
                </c:pt>
                <c:pt idx="2234">
                  <c:v>39654</c:v>
                </c:pt>
                <c:pt idx="2235">
                  <c:v>39657</c:v>
                </c:pt>
                <c:pt idx="2236">
                  <c:v>39658</c:v>
                </c:pt>
                <c:pt idx="2237">
                  <c:v>39659</c:v>
                </c:pt>
                <c:pt idx="2238">
                  <c:v>39660</c:v>
                </c:pt>
                <c:pt idx="2239">
                  <c:v>39661</c:v>
                </c:pt>
                <c:pt idx="2240">
                  <c:v>39664</c:v>
                </c:pt>
                <c:pt idx="2241">
                  <c:v>39665</c:v>
                </c:pt>
                <c:pt idx="2242">
                  <c:v>39666</c:v>
                </c:pt>
                <c:pt idx="2243">
                  <c:v>39667</c:v>
                </c:pt>
                <c:pt idx="2244">
                  <c:v>39668</c:v>
                </c:pt>
                <c:pt idx="2245">
                  <c:v>39671</c:v>
                </c:pt>
                <c:pt idx="2246">
                  <c:v>39672</c:v>
                </c:pt>
                <c:pt idx="2247">
                  <c:v>39673</c:v>
                </c:pt>
                <c:pt idx="2248">
                  <c:v>39674</c:v>
                </c:pt>
                <c:pt idx="2249">
                  <c:v>39675</c:v>
                </c:pt>
                <c:pt idx="2250">
                  <c:v>39678</c:v>
                </c:pt>
                <c:pt idx="2251">
                  <c:v>39679</c:v>
                </c:pt>
                <c:pt idx="2252">
                  <c:v>39680</c:v>
                </c:pt>
                <c:pt idx="2253">
                  <c:v>39681</c:v>
                </c:pt>
                <c:pt idx="2254">
                  <c:v>39682</c:v>
                </c:pt>
                <c:pt idx="2255">
                  <c:v>39685</c:v>
                </c:pt>
                <c:pt idx="2256">
                  <c:v>39686</c:v>
                </c:pt>
                <c:pt idx="2257">
                  <c:v>39687</c:v>
                </c:pt>
                <c:pt idx="2258">
                  <c:v>39688</c:v>
                </c:pt>
                <c:pt idx="2259">
                  <c:v>39689</c:v>
                </c:pt>
                <c:pt idx="2260">
                  <c:v>39692</c:v>
                </c:pt>
                <c:pt idx="2261">
                  <c:v>39693</c:v>
                </c:pt>
                <c:pt idx="2262">
                  <c:v>39694</c:v>
                </c:pt>
                <c:pt idx="2263">
                  <c:v>39695</c:v>
                </c:pt>
                <c:pt idx="2264">
                  <c:v>39696</c:v>
                </c:pt>
                <c:pt idx="2265">
                  <c:v>39699</c:v>
                </c:pt>
                <c:pt idx="2266">
                  <c:v>39700</c:v>
                </c:pt>
                <c:pt idx="2267">
                  <c:v>39701</c:v>
                </c:pt>
                <c:pt idx="2268">
                  <c:v>39702</c:v>
                </c:pt>
                <c:pt idx="2269">
                  <c:v>39703</c:v>
                </c:pt>
                <c:pt idx="2270">
                  <c:v>39706</c:v>
                </c:pt>
                <c:pt idx="2271">
                  <c:v>39707</c:v>
                </c:pt>
                <c:pt idx="2272">
                  <c:v>39708</c:v>
                </c:pt>
                <c:pt idx="2273">
                  <c:v>39709</c:v>
                </c:pt>
                <c:pt idx="2274">
                  <c:v>39710</c:v>
                </c:pt>
                <c:pt idx="2275">
                  <c:v>39713</c:v>
                </c:pt>
                <c:pt idx="2276">
                  <c:v>39714</c:v>
                </c:pt>
                <c:pt idx="2277">
                  <c:v>39715</c:v>
                </c:pt>
                <c:pt idx="2278">
                  <c:v>39716</c:v>
                </c:pt>
                <c:pt idx="2279">
                  <c:v>39717</c:v>
                </c:pt>
                <c:pt idx="2280">
                  <c:v>39720</c:v>
                </c:pt>
                <c:pt idx="2281">
                  <c:v>39721</c:v>
                </c:pt>
                <c:pt idx="2282">
                  <c:v>39722</c:v>
                </c:pt>
                <c:pt idx="2283">
                  <c:v>39723</c:v>
                </c:pt>
                <c:pt idx="2284">
                  <c:v>39724</c:v>
                </c:pt>
                <c:pt idx="2285">
                  <c:v>39727</c:v>
                </c:pt>
                <c:pt idx="2286">
                  <c:v>39728</c:v>
                </c:pt>
                <c:pt idx="2287">
                  <c:v>39729</c:v>
                </c:pt>
                <c:pt idx="2288">
                  <c:v>39730</c:v>
                </c:pt>
                <c:pt idx="2289">
                  <c:v>39731</c:v>
                </c:pt>
                <c:pt idx="2290">
                  <c:v>39734</c:v>
                </c:pt>
                <c:pt idx="2291">
                  <c:v>39735</c:v>
                </c:pt>
                <c:pt idx="2292">
                  <c:v>39736</c:v>
                </c:pt>
                <c:pt idx="2293">
                  <c:v>39737</c:v>
                </c:pt>
                <c:pt idx="2294">
                  <c:v>39738</c:v>
                </c:pt>
                <c:pt idx="2295">
                  <c:v>39741</c:v>
                </c:pt>
                <c:pt idx="2296">
                  <c:v>39742</c:v>
                </c:pt>
                <c:pt idx="2297">
                  <c:v>39743</c:v>
                </c:pt>
                <c:pt idx="2298">
                  <c:v>39744</c:v>
                </c:pt>
                <c:pt idx="2299">
                  <c:v>39745</c:v>
                </c:pt>
                <c:pt idx="2300">
                  <c:v>39748</c:v>
                </c:pt>
                <c:pt idx="2301">
                  <c:v>39749</c:v>
                </c:pt>
                <c:pt idx="2302">
                  <c:v>39750</c:v>
                </c:pt>
                <c:pt idx="2303">
                  <c:v>39751</c:v>
                </c:pt>
                <c:pt idx="2304">
                  <c:v>39752</c:v>
                </c:pt>
                <c:pt idx="2305">
                  <c:v>39755</c:v>
                </c:pt>
                <c:pt idx="2306">
                  <c:v>39756</c:v>
                </c:pt>
                <c:pt idx="2307">
                  <c:v>39757</c:v>
                </c:pt>
                <c:pt idx="2308">
                  <c:v>39758</c:v>
                </c:pt>
                <c:pt idx="2309">
                  <c:v>39759</c:v>
                </c:pt>
                <c:pt idx="2310">
                  <c:v>39762</c:v>
                </c:pt>
                <c:pt idx="2311">
                  <c:v>39763</c:v>
                </c:pt>
                <c:pt idx="2312">
                  <c:v>39764</c:v>
                </c:pt>
                <c:pt idx="2313">
                  <c:v>39765</c:v>
                </c:pt>
                <c:pt idx="2314">
                  <c:v>39766</c:v>
                </c:pt>
                <c:pt idx="2315">
                  <c:v>39769</c:v>
                </c:pt>
                <c:pt idx="2316">
                  <c:v>39770</c:v>
                </c:pt>
                <c:pt idx="2317">
                  <c:v>39771</c:v>
                </c:pt>
                <c:pt idx="2318">
                  <c:v>39772</c:v>
                </c:pt>
                <c:pt idx="2319">
                  <c:v>39773</c:v>
                </c:pt>
                <c:pt idx="2320">
                  <c:v>39776</c:v>
                </c:pt>
                <c:pt idx="2321">
                  <c:v>39777</c:v>
                </c:pt>
                <c:pt idx="2322">
                  <c:v>39778</c:v>
                </c:pt>
                <c:pt idx="2323">
                  <c:v>39779</c:v>
                </c:pt>
                <c:pt idx="2324">
                  <c:v>39780</c:v>
                </c:pt>
                <c:pt idx="2325">
                  <c:v>39783</c:v>
                </c:pt>
                <c:pt idx="2326">
                  <c:v>39784</c:v>
                </c:pt>
                <c:pt idx="2327">
                  <c:v>39785</c:v>
                </c:pt>
                <c:pt idx="2328">
                  <c:v>39786</c:v>
                </c:pt>
                <c:pt idx="2329">
                  <c:v>39787</c:v>
                </c:pt>
                <c:pt idx="2330">
                  <c:v>39790</c:v>
                </c:pt>
                <c:pt idx="2331">
                  <c:v>39791</c:v>
                </c:pt>
                <c:pt idx="2332">
                  <c:v>39792</c:v>
                </c:pt>
                <c:pt idx="2333">
                  <c:v>39793</c:v>
                </c:pt>
                <c:pt idx="2334">
                  <c:v>39794</c:v>
                </c:pt>
                <c:pt idx="2335">
                  <c:v>39797</c:v>
                </c:pt>
                <c:pt idx="2336">
                  <c:v>39798</c:v>
                </c:pt>
                <c:pt idx="2337">
                  <c:v>39799</c:v>
                </c:pt>
                <c:pt idx="2338">
                  <c:v>39800</c:v>
                </c:pt>
                <c:pt idx="2339">
                  <c:v>39801</c:v>
                </c:pt>
                <c:pt idx="2340">
                  <c:v>39804</c:v>
                </c:pt>
                <c:pt idx="2341">
                  <c:v>39805</c:v>
                </c:pt>
                <c:pt idx="2342">
                  <c:v>39806</c:v>
                </c:pt>
                <c:pt idx="2343">
                  <c:v>39807</c:v>
                </c:pt>
                <c:pt idx="2344">
                  <c:v>39808</c:v>
                </c:pt>
                <c:pt idx="2345">
                  <c:v>39811</c:v>
                </c:pt>
                <c:pt idx="2346">
                  <c:v>39812</c:v>
                </c:pt>
                <c:pt idx="2347">
                  <c:v>39813</c:v>
                </c:pt>
                <c:pt idx="2348">
                  <c:v>39814</c:v>
                </c:pt>
                <c:pt idx="2349">
                  <c:v>39815</c:v>
                </c:pt>
                <c:pt idx="2350">
                  <c:v>39818</c:v>
                </c:pt>
                <c:pt idx="2351">
                  <c:v>39819</c:v>
                </c:pt>
                <c:pt idx="2352">
                  <c:v>39820</c:v>
                </c:pt>
                <c:pt idx="2353">
                  <c:v>39821</c:v>
                </c:pt>
                <c:pt idx="2354">
                  <c:v>39822</c:v>
                </c:pt>
                <c:pt idx="2355">
                  <c:v>39825</c:v>
                </c:pt>
                <c:pt idx="2356">
                  <c:v>39826</c:v>
                </c:pt>
                <c:pt idx="2357">
                  <c:v>39827</c:v>
                </c:pt>
                <c:pt idx="2358">
                  <c:v>39828</c:v>
                </c:pt>
                <c:pt idx="2359">
                  <c:v>39829</c:v>
                </c:pt>
                <c:pt idx="2360">
                  <c:v>39832</c:v>
                </c:pt>
                <c:pt idx="2361">
                  <c:v>39833</c:v>
                </c:pt>
                <c:pt idx="2362">
                  <c:v>39834</c:v>
                </c:pt>
                <c:pt idx="2363">
                  <c:v>39835</c:v>
                </c:pt>
                <c:pt idx="2364">
                  <c:v>39836</c:v>
                </c:pt>
                <c:pt idx="2365">
                  <c:v>39839</c:v>
                </c:pt>
                <c:pt idx="2366">
                  <c:v>39840</c:v>
                </c:pt>
                <c:pt idx="2367">
                  <c:v>39841</c:v>
                </c:pt>
                <c:pt idx="2368">
                  <c:v>39842</c:v>
                </c:pt>
                <c:pt idx="2369">
                  <c:v>39843</c:v>
                </c:pt>
                <c:pt idx="2370">
                  <c:v>39846</c:v>
                </c:pt>
                <c:pt idx="2371">
                  <c:v>39847</c:v>
                </c:pt>
                <c:pt idx="2372">
                  <c:v>39848</c:v>
                </c:pt>
                <c:pt idx="2373">
                  <c:v>39849</c:v>
                </c:pt>
                <c:pt idx="2374">
                  <c:v>39850</c:v>
                </c:pt>
                <c:pt idx="2375">
                  <c:v>39853</c:v>
                </c:pt>
                <c:pt idx="2376">
                  <c:v>39854</c:v>
                </c:pt>
                <c:pt idx="2377">
                  <c:v>39855</c:v>
                </c:pt>
                <c:pt idx="2378">
                  <c:v>39856</c:v>
                </c:pt>
                <c:pt idx="2379">
                  <c:v>39857</c:v>
                </c:pt>
                <c:pt idx="2380">
                  <c:v>39860</c:v>
                </c:pt>
                <c:pt idx="2381">
                  <c:v>39861</c:v>
                </c:pt>
                <c:pt idx="2382">
                  <c:v>39862</c:v>
                </c:pt>
                <c:pt idx="2383">
                  <c:v>39863</c:v>
                </c:pt>
                <c:pt idx="2384">
                  <c:v>39864</c:v>
                </c:pt>
                <c:pt idx="2385">
                  <c:v>39867</c:v>
                </c:pt>
                <c:pt idx="2386">
                  <c:v>39868</c:v>
                </c:pt>
                <c:pt idx="2387">
                  <c:v>39869</c:v>
                </c:pt>
                <c:pt idx="2388">
                  <c:v>39870</c:v>
                </c:pt>
                <c:pt idx="2389">
                  <c:v>39871</c:v>
                </c:pt>
                <c:pt idx="2390">
                  <c:v>39874</c:v>
                </c:pt>
                <c:pt idx="2391">
                  <c:v>39875</c:v>
                </c:pt>
                <c:pt idx="2392">
                  <c:v>39876</c:v>
                </c:pt>
                <c:pt idx="2393">
                  <c:v>39877</c:v>
                </c:pt>
                <c:pt idx="2394">
                  <c:v>39878</c:v>
                </c:pt>
                <c:pt idx="2395">
                  <c:v>39881</c:v>
                </c:pt>
                <c:pt idx="2396">
                  <c:v>39882</c:v>
                </c:pt>
                <c:pt idx="2397">
                  <c:v>39883</c:v>
                </c:pt>
                <c:pt idx="2398">
                  <c:v>39884</c:v>
                </c:pt>
                <c:pt idx="2399">
                  <c:v>39885</c:v>
                </c:pt>
                <c:pt idx="2400">
                  <c:v>39888</c:v>
                </c:pt>
                <c:pt idx="2401">
                  <c:v>39889</c:v>
                </c:pt>
                <c:pt idx="2402">
                  <c:v>39890</c:v>
                </c:pt>
                <c:pt idx="2403">
                  <c:v>39891</c:v>
                </c:pt>
                <c:pt idx="2404">
                  <c:v>39892</c:v>
                </c:pt>
                <c:pt idx="2405">
                  <c:v>39895</c:v>
                </c:pt>
                <c:pt idx="2406">
                  <c:v>39896</c:v>
                </c:pt>
                <c:pt idx="2407">
                  <c:v>39897</c:v>
                </c:pt>
                <c:pt idx="2408">
                  <c:v>39898</c:v>
                </c:pt>
                <c:pt idx="2409">
                  <c:v>39899</c:v>
                </c:pt>
                <c:pt idx="2410">
                  <c:v>39902</c:v>
                </c:pt>
                <c:pt idx="2411">
                  <c:v>39903</c:v>
                </c:pt>
                <c:pt idx="2412">
                  <c:v>39904</c:v>
                </c:pt>
                <c:pt idx="2413">
                  <c:v>39905</c:v>
                </c:pt>
                <c:pt idx="2414">
                  <c:v>39906</c:v>
                </c:pt>
                <c:pt idx="2415">
                  <c:v>39909</c:v>
                </c:pt>
                <c:pt idx="2416">
                  <c:v>39910</c:v>
                </c:pt>
                <c:pt idx="2417">
                  <c:v>39911</c:v>
                </c:pt>
                <c:pt idx="2418">
                  <c:v>39912</c:v>
                </c:pt>
                <c:pt idx="2419">
                  <c:v>39913</c:v>
                </c:pt>
                <c:pt idx="2420">
                  <c:v>39916</c:v>
                </c:pt>
                <c:pt idx="2421">
                  <c:v>39917</c:v>
                </c:pt>
                <c:pt idx="2422">
                  <c:v>39918</c:v>
                </c:pt>
                <c:pt idx="2423">
                  <c:v>39919</c:v>
                </c:pt>
                <c:pt idx="2424">
                  <c:v>39920</c:v>
                </c:pt>
                <c:pt idx="2425">
                  <c:v>39923</c:v>
                </c:pt>
                <c:pt idx="2426">
                  <c:v>39924</c:v>
                </c:pt>
                <c:pt idx="2427">
                  <c:v>39925</c:v>
                </c:pt>
                <c:pt idx="2428">
                  <c:v>39926</c:v>
                </c:pt>
                <c:pt idx="2429">
                  <c:v>39927</c:v>
                </c:pt>
                <c:pt idx="2430">
                  <c:v>39930</c:v>
                </c:pt>
                <c:pt idx="2431">
                  <c:v>39931</c:v>
                </c:pt>
                <c:pt idx="2432">
                  <c:v>39932</c:v>
                </c:pt>
                <c:pt idx="2433">
                  <c:v>39933</c:v>
                </c:pt>
                <c:pt idx="2434">
                  <c:v>39934</c:v>
                </c:pt>
                <c:pt idx="2435">
                  <c:v>39937</c:v>
                </c:pt>
                <c:pt idx="2436">
                  <c:v>39938</c:v>
                </c:pt>
                <c:pt idx="2437">
                  <c:v>39939</c:v>
                </c:pt>
                <c:pt idx="2438">
                  <c:v>39940</c:v>
                </c:pt>
                <c:pt idx="2439">
                  <c:v>39941</c:v>
                </c:pt>
                <c:pt idx="2440">
                  <c:v>39944</c:v>
                </c:pt>
                <c:pt idx="2441">
                  <c:v>39945</c:v>
                </c:pt>
                <c:pt idx="2442">
                  <c:v>39946</c:v>
                </c:pt>
                <c:pt idx="2443">
                  <c:v>39947</c:v>
                </c:pt>
                <c:pt idx="2444">
                  <c:v>39948</c:v>
                </c:pt>
                <c:pt idx="2445">
                  <c:v>39951</c:v>
                </c:pt>
                <c:pt idx="2446">
                  <c:v>39952</c:v>
                </c:pt>
                <c:pt idx="2447">
                  <c:v>39953</c:v>
                </c:pt>
                <c:pt idx="2448">
                  <c:v>39954</c:v>
                </c:pt>
                <c:pt idx="2449">
                  <c:v>39955</c:v>
                </c:pt>
                <c:pt idx="2450">
                  <c:v>39958</c:v>
                </c:pt>
                <c:pt idx="2451">
                  <c:v>39959</c:v>
                </c:pt>
                <c:pt idx="2452">
                  <c:v>39960</c:v>
                </c:pt>
                <c:pt idx="2453">
                  <c:v>39961</c:v>
                </c:pt>
                <c:pt idx="2454">
                  <c:v>39962</c:v>
                </c:pt>
                <c:pt idx="2455">
                  <c:v>39965</c:v>
                </c:pt>
                <c:pt idx="2456">
                  <c:v>39966</c:v>
                </c:pt>
                <c:pt idx="2457">
                  <c:v>39967</c:v>
                </c:pt>
                <c:pt idx="2458">
                  <c:v>39968</c:v>
                </c:pt>
                <c:pt idx="2459">
                  <c:v>39969</c:v>
                </c:pt>
                <c:pt idx="2460">
                  <c:v>39972</c:v>
                </c:pt>
                <c:pt idx="2461">
                  <c:v>39973</c:v>
                </c:pt>
                <c:pt idx="2462">
                  <c:v>39974</c:v>
                </c:pt>
                <c:pt idx="2463">
                  <c:v>39975</c:v>
                </c:pt>
                <c:pt idx="2464">
                  <c:v>39976</c:v>
                </c:pt>
                <c:pt idx="2465">
                  <c:v>39979</c:v>
                </c:pt>
                <c:pt idx="2466">
                  <c:v>39980</c:v>
                </c:pt>
                <c:pt idx="2467">
                  <c:v>39981</c:v>
                </c:pt>
                <c:pt idx="2468">
                  <c:v>39982</c:v>
                </c:pt>
                <c:pt idx="2469">
                  <c:v>39983</c:v>
                </c:pt>
                <c:pt idx="2470">
                  <c:v>39986</c:v>
                </c:pt>
                <c:pt idx="2471">
                  <c:v>39987</c:v>
                </c:pt>
                <c:pt idx="2472">
                  <c:v>39988</c:v>
                </c:pt>
                <c:pt idx="2473">
                  <c:v>39989</c:v>
                </c:pt>
                <c:pt idx="2474">
                  <c:v>39990</c:v>
                </c:pt>
                <c:pt idx="2475">
                  <c:v>39993</c:v>
                </c:pt>
                <c:pt idx="2476">
                  <c:v>39994</c:v>
                </c:pt>
                <c:pt idx="2477">
                  <c:v>39995</c:v>
                </c:pt>
                <c:pt idx="2478">
                  <c:v>39996</c:v>
                </c:pt>
                <c:pt idx="2479">
                  <c:v>39997</c:v>
                </c:pt>
                <c:pt idx="2480">
                  <c:v>40000</c:v>
                </c:pt>
                <c:pt idx="2481">
                  <c:v>40001</c:v>
                </c:pt>
                <c:pt idx="2482">
                  <c:v>40002</c:v>
                </c:pt>
                <c:pt idx="2483">
                  <c:v>40003</c:v>
                </c:pt>
                <c:pt idx="2484">
                  <c:v>40004</c:v>
                </c:pt>
                <c:pt idx="2485">
                  <c:v>40007</c:v>
                </c:pt>
                <c:pt idx="2486">
                  <c:v>40008</c:v>
                </c:pt>
                <c:pt idx="2487">
                  <c:v>40009</c:v>
                </c:pt>
                <c:pt idx="2488">
                  <c:v>40010</c:v>
                </c:pt>
                <c:pt idx="2489">
                  <c:v>40011</c:v>
                </c:pt>
                <c:pt idx="2490">
                  <c:v>40014</c:v>
                </c:pt>
                <c:pt idx="2491">
                  <c:v>40015</c:v>
                </c:pt>
                <c:pt idx="2492">
                  <c:v>40016</c:v>
                </c:pt>
                <c:pt idx="2493">
                  <c:v>40017</c:v>
                </c:pt>
                <c:pt idx="2494">
                  <c:v>40018</c:v>
                </c:pt>
                <c:pt idx="2495">
                  <c:v>40021</c:v>
                </c:pt>
                <c:pt idx="2496">
                  <c:v>40022</c:v>
                </c:pt>
                <c:pt idx="2497">
                  <c:v>40023</c:v>
                </c:pt>
                <c:pt idx="2498">
                  <c:v>40024</c:v>
                </c:pt>
                <c:pt idx="2499">
                  <c:v>40025</c:v>
                </c:pt>
                <c:pt idx="2500">
                  <c:v>40028</c:v>
                </c:pt>
                <c:pt idx="2501">
                  <c:v>40029</c:v>
                </c:pt>
                <c:pt idx="2502">
                  <c:v>40030</c:v>
                </c:pt>
                <c:pt idx="2503">
                  <c:v>40031</c:v>
                </c:pt>
                <c:pt idx="2504">
                  <c:v>40032</c:v>
                </c:pt>
                <c:pt idx="2505">
                  <c:v>40035</c:v>
                </c:pt>
                <c:pt idx="2506">
                  <c:v>40036</c:v>
                </c:pt>
                <c:pt idx="2507">
                  <c:v>40037</c:v>
                </c:pt>
                <c:pt idx="2508">
                  <c:v>40038</c:v>
                </c:pt>
                <c:pt idx="2509">
                  <c:v>40039</c:v>
                </c:pt>
                <c:pt idx="2510">
                  <c:v>40042</c:v>
                </c:pt>
                <c:pt idx="2511">
                  <c:v>40043</c:v>
                </c:pt>
                <c:pt idx="2512">
                  <c:v>40044</c:v>
                </c:pt>
                <c:pt idx="2513">
                  <c:v>40045</c:v>
                </c:pt>
                <c:pt idx="2514">
                  <c:v>40046</c:v>
                </c:pt>
                <c:pt idx="2515">
                  <c:v>40049</c:v>
                </c:pt>
                <c:pt idx="2516">
                  <c:v>40050</c:v>
                </c:pt>
                <c:pt idx="2517">
                  <c:v>40051</c:v>
                </c:pt>
                <c:pt idx="2518">
                  <c:v>40052</c:v>
                </c:pt>
                <c:pt idx="2519">
                  <c:v>40053</c:v>
                </c:pt>
                <c:pt idx="2520">
                  <c:v>40056</c:v>
                </c:pt>
                <c:pt idx="2521">
                  <c:v>40057</c:v>
                </c:pt>
                <c:pt idx="2522">
                  <c:v>40058</c:v>
                </c:pt>
                <c:pt idx="2523">
                  <c:v>40059</c:v>
                </c:pt>
                <c:pt idx="2524">
                  <c:v>40060</c:v>
                </c:pt>
                <c:pt idx="2525">
                  <c:v>40063</c:v>
                </c:pt>
                <c:pt idx="2526">
                  <c:v>40064</c:v>
                </c:pt>
                <c:pt idx="2527">
                  <c:v>40065</c:v>
                </c:pt>
                <c:pt idx="2528">
                  <c:v>40066</c:v>
                </c:pt>
                <c:pt idx="2529">
                  <c:v>40067</c:v>
                </c:pt>
                <c:pt idx="2530">
                  <c:v>40070</c:v>
                </c:pt>
                <c:pt idx="2531">
                  <c:v>40071</c:v>
                </c:pt>
                <c:pt idx="2532">
                  <c:v>40072</c:v>
                </c:pt>
                <c:pt idx="2533">
                  <c:v>40073</c:v>
                </c:pt>
                <c:pt idx="2534">
                  <c:v>40074</c:v>
                </c:pt>
                <c:pt idx="2535">
                  <c:v>40077</c:v>
                </c:pt>
                <c:pt idx="2536">
                  <c:v>40078</c:v>
                </c:pt>
                <c:pt idx="2537">
                  <c:v>40079</c:v>
                </c:pt>
                <c:pt idx="2538">
                  <c:v>40080</c:v>
                </c:pt>
                <c:pt idx="2539">
                  <c:v>40081</c:v>
                </c:pt>
                <c:pt idx="2540">
                  <c:v>40084</c:v>
                </c:pt>
                <c:pt idx="2541">
                  <c:v>40085</c:v>
                </c:pt>
                <c:pt idx="2542">
                  <c:v>40086</c:v>
                </c:pt>
                <c:pt idx="2543">
                  <c:v>40087</c:v>
                </c:pt>
                <c:pt idx="2544">
                  <c:v>40088</c:v>
                </c:pt>
                <c:pt idx="2545">
                  <c:v>40091</c:v>
                </c:pt>
                <c:pt idx="2546">
                  <c:v>40092</c:v>
                </c:pt>
                <c:pt idx="2547">
                  <c:v>40093</c:v>
                </c:pt>
                <c:pt idx="2548">
                  <c:v>40094</c:v>
                </c:pt>
                <c:pt idx="2549">
                  <c:v>40095</c:v>
                </c:pt>
                <c:pt idx="2550">
                  <c:v>40098</c:v>
                </c:pt>
                <c:pt idx="2551">
                  <c:v>40099</c:v>
                </c:pt>
                <c:pt idx="2552">
                  <c:v>40100</c:v>
                </c:pt>
                <c:pt idx="2553">
                  <c:v>40101</c:v>
                </c:pt>
                <c:pt idx="2554">
                  <c:v>40102</c:v>
                </c:pt>
                <c:pt idx="2555">
                  <c:v>40105</c:v>
                </c:pt>
                <c:pt idx="2556">
                  <c:v>40106</c:v>
                </c:pt>
                <c:pt idx="2557">
                  <c:v>40107</c:v>
                </c:pt>
                <c:pt idx="2558">
                  <c:v>40108</c:v>
                </c:pt>
                <c:pt idx="2559">
                  <c:v>40109</c:v>
                </c:pt>
                <c:pt idx="2560">
                  <c:v>40112</c:v>
                </c:pt>
                <c:pt idx="2561">
                  <c:v>40113</c:v>
                </c:pt>
                <c:pt idx="2562">
                  <c:v>40114</c:v>
                </c:pt>
                <c:pt idx="2563">
                  <c:v>40115</c:v>
                </c:pt>
                <c:pt idx="2564">
                  <c:v>40116</c:v>
                </c:pt>
                <c:pt idx="2565">
                  <c:v>40119</c:v>
                </c:pt>
                <c:pt idx="2566">
                  <c:v>40120</c:v>
                </c:pt>
                <c:pt idx="2567">
                  <c:v>40121</c:v>
                </c:pt>
                <c:pt idx="2568">
                  <c:v>40122</c:v>
                </c:pt>
                <c:pt idx="2569">
                  <c:v>40123</c:v>
                </c:pt>
                <c:pt idx="2570">
                  <c:v>40126</c:v>
                </c:pt>
                <c:pt idx="2571">
                  <c:v>40127</c:v>
                </c:pt>
                <c:pt idx="2572">
                  <c:v>40128</c:v>
                </c:pt>
                <c:pt idx="2573">
                  <c:v>40129</c:v>
                </c:pt>
                <c:pt idx="2574">
                  <c:v>40130</c:v>
                </c:pt>
                <c:pt idx="2575">
                  <c:v>40133</c:v>
                </c:pt>
                <c:pt idx="2576">
                  <c:v>40134</c:v>
                </c:pt>
                <c:pt idx="2577">
                  <c:v>40135</c:v>
                </c:pt>
                <c:pt idx="2578">
                  <c:v>40136</c:v>
                </c:pt>
                <c:pt idx="2579">
                  <c:v>40137</c:v>
                </c:pt>
                <c:pt idx="2580">
                  <c:v>40140</c:v>
                </c:pt>
                <c:pt idx="2581">
                  <c:v>40141</c:v>
                </c:pt>
                <c:pt idx="2582">
                  <c:v>40142</c:v>
                </c:pt>
                <c:pt idx="2583">
                  <c:v>40143</c:v>
                </c:pt>
                <c:pt idx="2584">
                  <c:v>40144</c:v>
                </c:pt>
                <c:pt idx="2585">
                  <c:v>40147</c:v>
                </c:pt>
                <c:pt idx="2586">
                  <c:v>40148</c:v>
                </c:pt>
                <c:pt idx="2587">
                  <c:v>40149</c:v>
                </c:pt>
                <c:pt idx="2588">
                  <c:v>40150</c:v>
                </c:pt>
                <c:pt idx="2589">
                  <c:v>40151</c:v>
                </c:pt>
                <c:pt idx="2590">
                  <c:v>40154</c:v>
                </c:pt>
                <c:pt idx="2591">
                  <c:v>40155</c:v>
                </c:pt>
                <c:pt idx="2592">
                  <c:v>40156</c:v>
                </c:pt>
                <c:pt idx="2593">
                  <c:v>40157</c:v>
                </c:pt>
                <c:pt idx="2594">
                  <c:v>40158</c:v>
                </c:pt>
                <c:pt idx="2595">
                  <c:v>40161</c:v>
                </c:pt>
                <c:pt idx="2596">
                  <c:v>40162</c:v>
                </c:pt>
                <c:pt idx="2597">
                  <c:v>40163</c:v>
                </c:pt>
                <c:pt idx="2598">
                  <c:v>40164</c:v>
                </c:pt>
                <c:pt idx="2599">
                  <c:v>40165</c:v>
                </c:pt>
                <c:pt idx="2600">
                  <c:v>40168</c:v>
                </c:pt>
                <c:pt idx="2601">
                  <c:v>40169</c:v>
                </c:pt>
                <c:pt idx="2602">
                  <c:v>40170</c:v>
                </c:pt>
                <c:pt idx="2603">
                  <c:v>40171</c:v>
                </c:pt>
                <c:pt idx="2604">
                  <c:v>40172</c:v>
                </c:pt>
                <c:pt idx="2605">
                  <c:v>40175</c:v>
                </c:pt>
                <c:pt idx="2606">
                  <c:v>40176</c:v>
                </c:pt>
                <c:pt idx="2607">
                  <c:v>40177</c:v>
                </c:pt>
                <c:pt idx="2608">
                  <c:v>40178</c:v>
                </c:pt>
                <c:pt idx="2609">
                  <c:v>40179</c:v>
                </c:pt>
                <c:pt idx="2610">
                  <c:v>40182</c:v>
                </c:pt>
                <c:pt idx="2611">
                  <c:v>40183</c:v>
                </c:pt>
                <c:pt idx="2612">
                  <c:v>40184</c:v>
                </c:pt>
                <c:pt idx="2613">
                  <c:v>40185</c:v>
                </c:pt>
                <c:pt idx="2614">
                  <c:v>40186</c:v>
                </c:pt>
                <c:pt idx="2615">
                  <c:v>40189</c:v>
                </c:pt>
                <c:pt idx="2616">
                  <c:v>40190</c:v>
                </c:pt>
                <c:pt idx="2617">
                  <c:v>40191</c:v>
                </c:pt>
                <c:pt idx="2618">
                  <c:v>40192</c:v>
                </c:pt>
                <c:pt idx="2619">
                  <c:v>40193</c:v>
                </c:pt>
                <c:pt idx="2620">
                  <c:v>40196</c:v>
                </c:pt>
                <c:pt idx="2621">
                  <c:v>40197</c:v>
                </c:pt>
                <c:pt idx="2622">
                  <c:v>40198</c:v>
                </c:pt>
                <c:pt idx="2623">
                  <c:v>40199</c:v>
                </c:pt>
                <c:pt idx="2624">
                  <c:v>40200</c:v>
                </c:pt>
                <c:pt idx="2625">
                  <c:v>40203</c:v>
                </c:pt>
                <c:pt idx="2626">
                  <c:v>40204</c:v>
                </c:pt>
                <c:pt idx="2627">
                  <c:v>40205</c:v>
                </c:pt>
                <c:pt idx="2628">
                  <c:v>40206</c:v>
                </c:pt>
                <c:pt idx="2629">
                  <c:v>40207</c:v>
                </c:pt>
                <c:pt idx="2630">
                  <c:v>40210</c:v>
                </c:pt>
                <c:pt idx="2631">
                  <c:v>40211</c:v>
                </c:pt>
                <c:pt idx="2632">
                  <c:v>40212</c:v>
                </c:pt>
                <c:pt idx="2633">
                  <c:v>40213</c:v>
                </c:pt>
                <c:pt idx="2634">
                  <c:v>40214</c:v>
                </c:pt>
                <c:pt idx="2635">
                  <c:v>40217</c:v>
                </c:pt>
                <c:pt idx="2636">
                  <c:v>40218</c:v>
                </c:pt>
                <c:pt idx="2637">
                  <c:v>40219</c:v>
                </c:pt>
                <c:pt idx="2638">
                  <c:v>40220</c:v>
                </c:pt>
                <c:pt idx="2639">
                  <c:v>40221</c:v>
                </c:pt>
                <c:pt idx="2640">
                  <c:v>40224</c:v>
                </c:pt>
                <c:pt idx="2641">
                  <c:v>40225</c:v>
                </c:pt>
                <c:pt idx="2642">
                  <c:v>40226</c:v>
                </c:pt>
                <c:pt idx="2643">
                  <c:v>40227</c:v>
                </c:pt>
                <c:pt idx="2644">
                  <c:v>40228</c:v>
                </c:pt>
                <c:pt idx="2645">
                  <c:v>40231</c:v>
                </c:pt>
                <c:pt idx="2646">
                  <c:v>40232</c:v>
                </c:pt>
                <c:pt idx="2647">
                  <c:v>40233</c:v>
                </c:pt>
                <c:pt idx="2648">
                  <c:v>40234</c:v>
                </c:pt>
                <c:pt idx="2649">
                  <c:v>40235</c:v>
                </c:pt>
                <c:pt idx="2650">
                  <c:v>40238</c:v>
                </c:pt>
                <c:pt idx="2651">
                  <c:v>40239</c:v>
                </c:pt>
                <c:pt idx="2652">
                  <c:v>40240</c:v>
                </c:pt>
                <c:pt idx="2653">
                  <c:v>40241</c:v>
                </c:pt>
                <c:pt idx="2654">
                  <c:v>40242</c:v>
                </c:pt>
                <c:pt idx="2655">
                  <c:v>40245</c:v>
                </c:pt>
                <c:pt idx="2656">
                  <c:v>40246</c:v>
                </c:pt>
                <c:pt idx="2657">
                  <c:v>40247</c:v>
                </c:pt>
                <c:pt idx="2658">
                  <c:v>40248</c:v>
                </c:pt>
                <c:pt idx="2659">
                  <c:v>40249</c:v>
                </c:pt>
                <c:pt idx="2660">
                  <c:v>40252</c:v>
                </c:pt>
                <c:pt idx="2661">
                  <c:v>40253</c:v>
                </c:pt>
                <c:pt idx="2662">
                  <c:v>40254</c:v>
                </c:pt>
                <c:pt idx="2663">
                  <c:v>40255</c:v>
                </c:pt>
                <c:pt idx="2664">
                  <c:v>40256</c:v>
                </c:pt>
                <c:pt idx="2665">
                  <c:v>40259</c:v>
                </c:pt>
                <c:pt idx="2666">
                  <c:v>40260</c:v>
                </c:pt>
                <c:pt idx="2667">
                  <c:v>40261</c:v>
                </c:pt>
                <c:pt idx="2668">
                  <c:v>40262</c:v>
                </c:pt>
                <c:pt idx="2669">
                  <c:v>40263</c:v>
                </c:pt>
                <c:pt idx="2670">
                  <c:v>40266</c:v>
                </c:pt>
                <c:pt idx="2671">
                  <c:v>40267</c:v>
                </c:pt>
                <c:pt idx="2672">
                  <c:v>40268</c:v>
                </c:pt>
                <c:pt idx="2673">
                  <c:v>40269</c:v>
                </c:pt>
                <c:pt idx="2674">
                  <c:v>40270</c:v>
                </c:pt>
                <c:pt idx="2675">
                  <c:v>40273</c:v>
                </c:pt>
                <c:pt idx="2676">
                  <c:v>40274</c:v>
                </c:pt>
                <c:pt idx="2677">
                  <c:v>40275</c:v>
                </c:pt>
                <c:pt idx="2678">
                  <c:v>40276</c:v>
                </c:pt>
                <c:pt idx="2679">
                  <c:v>40277</c:v>
                </c:pt>
                <c:pt idx="2680">
                  <c:v>40280</c:v>
                </c:pt>
                <c:pt idx="2681">
                  <c:v>40281</c:v>
                </c:pt>
                <c:pt idx="2682">
                  <c:v>40282</c:v>
                </c:pt>
                <c:pt idx="2683">
                  <c:v>40283</c:v>
                </c:pt>
                <c:pt idx="2684">
                  <c:v>40284</c:v>
                </c:pt>
                <c:pt idx="2685">
                  <c:v>40287</c:v>
                </c:pt>
                <c:pt idx="2686">
                  <c:v>40288</c:v>
                </c:pt>
                <c:pt idx="2687">
                  <c:v>40289</c:v>
                </c:pt>
                <c:pt idx="2688">
                  <c:v>40290</c:v>
                </c:pt>
                <c:pt idx="2689">
                  <c:v>40291</c:v>
                </c:pt>
                <c:pt idx="2690">
                  <c:v>40294</c:v>
                </c:pt>
                <c:pt idx="2691">
                  <c:v>40295</c:v>
                </c:pt>
                <c:pt idx="2692">
                  <c:v>40296</c:v>
                </c:pt>
                <c:pt idx="2693">
                  <c:v>40297</c:v>
                </c:pt>
                <c:pt idx="2694">
                  <c:v>40298</c:v>
                </c:pt>
                <c:pt idx="2695">
                  <c:v>40301</c:v>
                </c:pt>
                <c:pt idx="2696">
                  <c:v>40302</c:v>
                </c:pt>
                <c:pt idx="2697">
                  <c:v>40303</c:v>
                </c:pt>
                <c:pt idx="2698">
                  <c:v>40304</c:v>
                </c:pt>
                <c:pt idx="2699">
                  <c:v>40305</c:v>
                </c:pt>
                <c:pt idx="2700">
                  <c:v>40308</c:v>
                </c:pt>
                <c:pt idx="2701">
                  <c:v>40309</c:v>
                </c:pt>
                <c:pt idx="2702">
                  <c:v>40310</c:v>
                </c:pt>
                <c:pt idx="2703">
                  <c:v>40311</c:v>
                </c:pt>
                <c:pt idx="2704">
                  <c:v>40312</c:v>
                </c:pt>
                <c:pt idx="2705">
                  <c:v>40315</c:v>
                </c:pt>
                <c:pt idx="2706">
                  <c:v>40316</c:v>
                </c:pt>
                <c:pt idx="2707">
                  <c:v>40317</c:v>
                </c:pt>
                <c:pt idx="2708">
                  <c:v>40318</c:v>
                </c:pt>
                <c:pt idx="2709">
                  <c:v>40319</c:v>
                </c:pt>
                <c:pt idx="2710">
                  <c:v>40322</c:v>
                </c:pt>
                <c:pt idx="2711">
                  <c:v>40323</c:v>
                </c:pt>
                <c:pt idx="2712">
                  <c:v>40324</c:v>
                </c:pt>
                <c:pt idx="2713">
                  <c:v>40325</c:v>
                </c:pt>
                <c:pt idx="2714">
                  <c:v>40326</c:v>
                </c:pt>
                <c:pt idx="2715">
                  <c:v>40329</c:v>
                </c:pt>
                <c:pt idx="2716">
                  <c:v>40330</c:v>
                </c:pt>
                <c:pt idx="2717">
                  <c:v>40331</c:v>
                </c:pt>
                <c:pt idx="2718">
                  <c:v>40332</c:v>
                </c:pt>
                <c:pt idx="2719">
                  <c:v>40333</c:v>
                </c:pt>
                <c:pt idx="2720">
                  <c:v>40336</c:v>
                </c:pt>
                <c:pt idx="2721">
                  <c:v>40337</c:v>
                </c:pt>
                <c:pt idx="2722">
                  <c:v>40338</c:v>
                </c:pt>
                <c:pt idx="2723">
                  <c:v>40339</c:v>
                </c:pt>
                <c:pt idx="2724">
                  <c:v>40340</c:v>
                </c:pt>
                <c:pt idx="2725">
                  <c:v>40343</c:v>
                </c:pt>
                <c:pt idx="2726">
                  <c:v>40344</c:v>
                </c:pt>
                <c:pt idx="2727">
                  <c:v>40345</c:v>
                </c:pt>
                <c:pt idx="2728">
                  <c:v>40346</c:v>
                </c:pt>
                <c:pt idx="2729">
                  <c:v>40347</c:v>
                </c:pt>
                <c:pt idx="2730">
                  <c:v>40350</c:v>
                </c:pt>
                <c:pt idx="2731">
                  <c:v>40351</c:v>
                </c:pt>
                <c:pt idx="2732">
                  <c:v>40352</c:v>
                </c:pt>
                <c:pt idx="2733">
                  <c:v>40353</c:v>
                </c:pt>
                <c:pt idx="2734">
                  <c:v>40354</c:v>
                </c:pt>
                <c:pt idx="2735">
                  <c:v>40357</c:v>
                </c:pt>
                <c:pt idx="2736">
                  <c:v>40358</c:v>
                </c:pt>
                <c:pt idx="2737">
                  <c:v>40359</c:v>
                </c:pt>
                <c:pt idx="2738">
                  <c:v>40360</c:v>
                </c:pt>
                <c:pt idx="2739">
                  <c:v>40361</c:v>
                </c:pt>
                <c:pt idx="2740">
                  <c:v>40364</c:v>
                </c:pt>
                <c:pt idx="2741">
                  <c:v>40365</c:v>
                </c:pt>
                <c:pt idx="2742">
                  <c:v>40366</c:v>
                </c:pt>
                <c:pt idx="2743">
                  <c:v>40367</c:v>
                </c:pt>
                <c:pt idx="2744">
                  <c:v>40368</c:v>
                </c:pt>
                <c:pt idx="2745">
                  <c:v>40371</c:v>
                </c:pt>
                <c:pt idx="2746">
                  <c:v>40372</c:v>
                </c:pt>
                <c:pt idx="2747">
                  <c:v>40373</c:v>
                </c:pt>
                <c:pt idx="2748">
                  <c:v>40374</c:v>
                </c:pt>
                <c:pt idx="2749">
                  <c:v>40375</c:v>
                </c:pt>
                <c:pt idx="2750">
                  <c:v>40378</c:v>
                </c:pt>
                <c:pt idx="2751">
                  <c:v>40379</c:v>
                </c:pt>
                <c:pt idx="2752">
                  <c:v>40380</c:v>
                </c:pt>
                <c:pt idx="2753">
                  <c:v>40381</c:v>
                </c:pt>
                <c:pt idx="2754">
                  <c:v>40382</c:v>
                </c:pt>
                <c:pt idx="2755">
                  <c:v>40385</c:v>
                </c:pt>
                <c:pt idx="2756">
                  <c:v>40386</c:v>
                </c:pt>
                <c:pt idx="2757">
                  <c:v>40387</c:v>
                </c:pt>
                <c:pt idx="2758">
                  <c:v>40388</c:v>
                </c:pt>
                <c:pt idx="2759">
                  <c:v>40389</c:v>
                </c:pt>
                <c:pt idx="2760">
                  <c:v>40392</c:v>
                </c:pt>
                <c:pt idx="2761">
                  <c:v>40393</c:v>
                </c:pt>
                <c:pt idx="2762">
                  <c:v>40394</c:v>
                </c:pt>
                <c:pt idx="2763">
                  <c:v>40395</c:v>
                </c:pt>
                <c:pt idx="2764">
                  <c:v>40396</c:v>
                </c:pt>
                <c:pt idx="2765">
                  <c:v>40399</c:v>
                </c:pt>
                <c:pt idx="2766">
                  <c:v>40400</c:v>
                </c:pt>
                <c:pt idx="2767">
                  <c:v>40401</c:v>
                </c:pt>
                <c:pt idx="2768">
                  <c:v>40402</c:v>
                </c:pt>
                <c:pt idx="2769">
                  <c:v>40403</c:v>
                </c:pt>
                <c:pt idx="2770">
                  <c:v>40406</c:v>
                </c:pt>
                <c:pt idx="2771">
                  <c:v>40407</c:v>
                </c:pt>
                <c:pt idx="2772">
                  <c:v>40408</c:v>
                </c:pt>
                <c:pt idx="2773">
                  <c:v>40409</c:v>
                </c:pt>
                <c:pt idx="2774">
                  <c:v>40410</c:v>
                </c:pt>
                <c:pt idx="2775">
                  <c:v>40413</c:v>
                </c:pt>
                <c:pt idx="2776">
                  <c:v>40414</c:v>
                </c:pt>
                <c:pt idx="2777">
                  <c:v>40415</c:v>
                </c:pt>
                <c:pt idx="2778">
                  <c:v>40416</c:v>
                </c:pt>
                <c:pt idx="2779">
                  <c:v>40417</c:v>
                </c:pt>
                <c:pt idx="2780">
                  <c:v>40420</c:v>
                </c:pt>
                <c:pt idx="2781">
                  <c:v>40421</c:v>
                </c:pt>
                <c:pt idx="2782">
                  <c:v>40422</c:v>
                </c:pt>
                <c:pt idx="2783">
                  <c:v>40423</c:v>
                </c:pt>
                <c:pt idx="2784">
                  <c:v>40424</c:v>
                </c:pt>
                <c:pt idx="2785">
                  <c:v>40427</c:v>
                </c:pt>
                <c:pt idx="2786">
                  <c:v>40428</c:v>
                </c:pt>
                <c:pt idx="2787">
                  <c:v>40429</c:v>
                </c:pt>
                <c:pt idx="2788">
                  <c:v>40430</c:v>
                </c:pt>
                <c:pt idx="2789">
                  <c:v>40431</c:v>
                </c:pt>
                <c:pt idx="2790">
                  <c:v>40434</c:v>
                </c:pt>
                <c:pt idx="2791">
                  <c:v>40435</c:v>
                </c:pt>
                <c:pt idx="2792">
                  <c:v>40436</c:v>
                </c:pt>
                <c:pt idx="2793">
                  <c:v>40437</c:v>
                </c:pt>
                <c:pt idx="2794">
                  <c:v>40438</c:v>
                </c:pt>
                <c:pt idx="2795">
                  <c:v>40441</c:v>
                </c:pt>
                <c:pt idx="2796">
                  <c:v>40442</c:v>
                </c:pt>
                <c:pt idx="2797">
                  <c:v>40443</c:v>
                </c:pt>
                <c:pt idx="2798">
                  <c:v>40444</c:v>
                </c:pt>
                <c:pt idx="2799">
                  <c:v>40445</c:v>
                </c:pt>
                <c:pt idx="2800">
                  <c:v>40448</c:v>
                </c:pt>
                <c:pt idx="2801">
                  <c:v>40449</c:v>
                </c:pt>
                <c:pt idx="2802">
                  <c:v>40450</c:v>
                </c:pt>
                <c:pt idx="2803">
                  <c:v>40451</c:v>
                </c:pt>
                <c:pt idx="2804">
                  <c:v>40452</c:v>
                </c:pt>
                <c:pt idx="2805">
                  <c:v>40455</c:v>
                </c:pt>
                <c:pt idx="2806">
                  <c:v>40456</c:v>
                </c:pt>
                <c:pt idx="2807">
                  <c:v>40457</c:v>
                </c:pt>
                <c:pt idx="2808">
                  <c:v>40458</c:v>
                </c:pt>
                <c:pt idx="2809">
                  <c:v>40459</c:v>
                </c:pt>
                <c:pt idx="2810">
                  <c:v>40462</c:v>
                </c:pt>
                <c:pt idx="2811">
                  <c:v>40463</c:v>
                </c:pt>
                <c:pt idx="2812">
                  <c:v>40464</c:v>
                </c:pt>
                <c:pt idx="2813">
                  <c:v>40465</c:v>
                </c:pt>
                <c:pt idx="2814">
                  <c:v>40466</c:v>
                </c:pt>
                <c:pt idx="2815">
                  <c:v>40469</c:v>
                </c:pt>
                <c:pt idx="2816">
                  <c:v>40470</c:v>
                </c:pt>
                <c:pt idx="2817">
                  <c:v>40471</c:v>
                </c:pt>
                <c:pt idx="2818">
                  <c:v>40472</c:v>
                </c:pt>
                <c:pt idx="2819">
                  <c:v>40473</c:v>
                </c:pt>
                <c:pt idx="2820">
                  <c:v>40476</c:v>
                </c:pt>
                <c:pt idx="2821">
                  <c:v>40477</c:v>
                </c:pt>
                <c:pt idx="2822">
                  <c:v>40478</c:v>
                </c:pt>
                <c:pt idx="2823">
                  <c:v>40479</c:v>
                </c:pt>
                <c:pt idx="2824">
                  <c:v>40480</c:v>
                </c:pt>
                <c:pt idx="2825">
                  <c:v>40483</c:v>
                </c:pt>
                <c:pt idx="2826">
                  <c:v>40484</c:v>
                </c:pt>
                <c:pt idx="2827">
                  <c:v>40485</c:v>
                </c:pt>
                <c:pt idx="2828">
                  <c:v>40486</c:v>
                </c:pt>
                <c:pt idx="2829">
                  <c:v>40487</c:v>
                </c:pt>
                <c:pt idx="2830">
                  <c:v>40490</c:v>
                </c:pt>
                <c:pt idx="2831">
                  <c:v>40491</c:v>
                </c:pt>
                <c:pt idx="2832">
                  <c:v>40492</c:v>
                </c:pt>
                <c:pt idx="2833">
                  <c:v>40493</c:v>
                </c:pt>
                <c:pt idx="2834">
                  <c:v>40494</c:v>
                </c:pt>
                <c:pt idx="2835">
                  <c:v>40497</c:v>
                </c:pt>
                <c:pt idx="2836">
                  <c:v>40498</c:v>
                </c:pt>
                <c:pt idx="2837">
                  <c:v>40499</c:v>
                </c:pt>
                <c:pt idx="2838">
                  <c:v>40500</c:v>
                </c:pt>
                <c:pt idx="2839">
                  <c:v>40501</c:v>
                </c:pt>
                <c:pt idx="2840">
                  <c:v>40504</c:v>
                </c:pt>
                <c:pt idx="2841">
                  <c:v>40505</c:v>
                </c:pt>
                <c:pt idx="2842">
                  <c:v>40506</c:v>
                </c:pt>
                <c:pt idx="2843">
                  <c:v>40507</c:v>
                </c:pt>
                <c:pt idx="2844">
                  <c:v>40508</c:v>
                </c:pt>
                <c:pt idx="2845">
                  <c:v>40511</c:v>
                </c:pt>
                <c:pt idx="2846">
                  <c:v>40512</c:v>
                </c:pt>
                <c:pt idx="2847">
                  <c:v>40513</c:v>
                </c:pt>
                <c:pt idx="2848">
                  <c:v>40514</c:v>
                </c:pt>
                <c:pt idx="2849">
                  <c:v>40515</c:v>
                </c:pt>
                <c:pt idx="2850">
                  <c:v>40518</c:v>
                </c:pt>
                <c:pt idx="2851">
                  <c:v>40519</c:v>
                </c:pt>
                <c:pt idx="2852">
                  <c:v>40520</c:v>
                </c:pt>
                <c:pt idx="2853">
                  <c:v>40521</c:v>
                </c:pt>
                <c:pt idx="2854">
                  <c:v>40522</c:v>
                </c:pt>
                <c:pt idx="2855">
                  <c:v>40525</c:v>
                </c:pt>
                <c:pt idx="2856">
                  <c:v>40526</c:v>
                </c:pt>
                <c:pt idx="2857">
                  <c:v>40527</c:v>
                </c:pt>
                <c:pt idx="2858">
                  <c:v>40528</c:v>
                </c:pt>
                <c:pt idx="2859">
                  <c:v>40529</c:v>
                </c:pt>
                <c:pt idx="2860">
                  <c:v>40532</c:v>
                </c:pt>
                <c:pt idx="2861">
                  <c:v>40533</c:v>
                </c:pt>
                <c:pt idx="2862">
                  <c:v>40534</c:v>
                </c:pt>
                <c:pt idx="2863">
                  <c:v>40535</c:v>
                </c:pt>
                <c:pt idx="2864">
                  <c:v>40536</c:v>
                </c:pt>
                <c:pt idx="2865">
                  <c:v>40539</c:v>
                </c:pt>
                <c:pt idx="2866">
                  <c:v>40540</c:v>
                </c:pt>
                <c:pt idx="2867">
                  <c:v>40541</c:v>
                </c:pt>
                <c:pt idx="2868">
                  <c:v>40542</c:v>
                </c:pt>
                <c:pt idx="2869">
                  <c:v>40543</c:v>
                </c:pt>
                <c:pt idx="2870">
                  <c:v>40546</c:v>
                </c:pt>
                <c:pt idx="2871">
                  <c:v>40547</c:v>
                </c:pt>
                <c:pt idx="2872">
                  <c:v>40548</c:v>
                </c:pt>
                <c:pt idx="2873">
                  <c:v>40549</c:v>
                </c:pt>
                <c:pt idx="2874">
                  <c:v>40550</c:v>
                </c:pt>
                <c:pt idx="2875">
                  <c:v>40553</c:v>
                </c:pt>
                <c:pt idx="2876">
                  <c:v>40554</c:v>
                </c:pt>
                <c:pt idx="2877">
                  <c:v>40555</c:v>
                </c:pt>
                <c:pt idx="2878">
                  <c:v>40556</c:v>
                </c:pt>
                <c:pt idx="2879">
                  <c:v>40557</c:v>
                </c:pt>
                <c:pt idx="2880">
                  <c:v>40560</c:v>
                </c:pt>
                <c:pt idx="2881">
                  <c:v>40561</c:v>
                </c:pt>
                <c:pt idx="2882">
                  <c:v>40562</c:v>
                </c:pt>
                <c:pt idx="2883">
                  <c:v>40563</c:v>
                </c:pt>
                <c:pt idx="2884">
                  <c:v>40564</c:v>
                </c:pt>
                <c:pt idx="2885">
                  <c:v>40567</c:v>
                </c:pt>
                <c:pt idx="2886">
                  <c:v>40568</c:v>
                </c:pt>
                <c:pt idx="2887">
                  <c:v>40569</c:v>
                </c:pt>
                <c:pt idx="2888">
                  <c:v>40570</c:v>
                </c:pt>
                <c:pt idx="2889">
                  <c:v>40571</c:v>
                </c:pt>
                <c:pt idx="2890">
                  <c:v>40574</c:v>
                </c:pt>
                <c:pt idx="2891">
                  <c:v>40575</c:v>
                </c:pt>
                <c:pt idx="2892">
                  <c:v>40576</c:v>
                </c:pt>
                <c:pt idx="2893">
                  <c:v>40577</c:v>
                </c:pt>
                <c:pt idx="2894">
                  <c:v>40578</c:v>
                </c:pt>
                <c:pt idx="2895">
                  <c:v>40581</c:v>
                </c:pt>
                <c:pt idx="2896">
                  <c:v>40582</c:v>
                </c:pt>
                <c:pt idx="2897">
                  <c:v>40583</c:v>
                </c:pt>
                <c:pt idx="2898">
                  <c:v>40584</c:v>
                </c:pt>
                <c:pt idx="2899">
                  <c:v>40585</c:v>
                </c:pt>
                <c:pt idx="2900">
                  <c:v>40588</c:v>
                </c:pt>
                <c:pt idx="2901">
                  <c:v>40589</c:v>
                </c:pt>
                <c:pt idx="2902">
                  <c:v>40590</c:v>
                </c:pt>
                <c:pt idx="2903">
                  <c:v>40591</c:v>
                </c:pt>
                <c:pt idx="2904">
                  <c:v>40592</c:v>
                </c:pt>
                <c:pt idx="2905">
                  <c:v>40595</c:v>
                </c:pt>
                <c:pt idx="2906">
                  <c:v>40596</c:v>
                </c:pt>
                <c:pt idx="2907">
                  <c:v>40597</c:v>
                </c:pt>
                <c:pt idx="2908">
                  <c:v>40598</c:v>
                </c:pt>
                <c:pt idx="2909">
                  <c:v>40599</c:v>
                </c:pt>
                <c:pt idx="2910">
                  <c:v>40602</c:v>
                </c:pt>
                <c:pt idx="2911">
                  <c:v>40603</c:v>
                </c:pt>
                <c:pt idx="2912">
                  <c:v>40604</c:v>
                </c:pt>
                <c:pt idx="2913">
                  <c:v>40605</c:v>
                </c:pt>
                <c:pt idx="2914">
                  <c:v>40606</c:v>
                </c:pt>
                <c:pt idx="2915">
                  <c:v>40609</c:v>
                </c:pt>
                <c:pt idx="2916">
                  <c:v>40610</c:v>
                </c:pt>
                <c:pt idx="2917">
                  <c:v>40611</c:v>
                </c:pt>
                <c:pt idx="2918">
                  <c:v>40612</c:v>
                </c:pt>
                <c:pt idx="2919">
                  <c:v>40613</c:v>
                </c:pt>
                <c:pt idx="2920">
                  <c:v>40616</c:v>
                </c:pt>
                <c:pt idx="2921">
                  <c:v>40617</c:v>
                </c:pt>
                <c:pt idx="2922">
                  <c:v>40618</c:v>
                </c:pt>
                <c:pt idx="2923">
                  <c:v>40619</c:v>
                </c:pt>
                <c:pt idx="2924">
                  <c:v>40620</c:v>
                </c:pt>
                <c:pt idx="2925">
                  <c:v>40623</c:v>
                </c:pt>
                <c:pt idx="2926">
                  <c:v>40624</c:v>
                </c:pt>
                <c:pt idx="2927">
                  <c:v>40625</c:v>
                </c:pt>
                <c:pt idx="2928">
                  <c:v>40626</c:v>
                </c:pt>
                <c:pt idx="2929">
                  <c:v>40627</c:v>
                </c:pt>
                <c:pt idx="2930">
                  <c:v>40630</c:v>
                </c:pt>
                <c:pt idx="2931">
                  <c:v>40631</c:v>
                </c:pt>
                <c:pt idx="2932">
                  <c:v>40632</c:v>
                </c:pt>
                <c:pt idx="2933">
                  <c:v>40633</c:v>
                </c:pt>
                <c:pt idx="2934">
                  <c:v>40634</c:v>
                </c:pt>
                <c:pt idx="2935">
                  <c:v>40637</c:v>
                </c:pt>
                <c:pt idx="2936">
                  <c:v>40638</c:v>
                </c:pt>
                <c:pt idx="2937">
                  <c:v>40639</c:v>
                </c:pt>
                <c:pt idx="2938">
                  <c:v>40640</c:v>
                </c:pt>
                <c:pt idx="2939">
                  <c:v>40641</c:v>
                </c:pt>
                <c:pt idx="2940">
                  <c:v>40644</c:v>
                </c:pt>
                <c:pt idx="2941">
                  <c:v>40645</c:v>
                </c:pt>
                <c:pt idx="2942">
                  <c:v>40646</c:v>
                </c:pt>
                <c:pt idx="2943">
                  <c:v>40647</c:v>
                </c:pt>
                <c:pt idx="2944">
                  <c:v>40648</c:v>
                </c:pt>
                <c:pt idx="2945">
                  <c:v>40651</c:v>
                </c:pt>
                <c:pt idx="2946">
                  <c:v>40652</c:v>
                </c:pt>
                <c:pt idx="2947">
                  <c:v>40653</c:v>
                </c:pt>
                <c:pt idx="2948">
                  <c:v>40654</c:v>
                </c:pt>
                <c:pt idx="2949">
                  <c:v>40655</c:v>
                </c:pt>
                <c:pt idx="2950">
                  <c:v>40658</c:v>
                </c:pt>
                <c:pt idx="2951">
                  <c:v>40659</c:v>
                </c:pt>
                <c:pt idx="2952">
                  <c:v>40660</c:v>
                </c:pt>
                <c:pt idx="2953">
                  <c:v>40661</c:v>
                </c:pt>
                <c:pt idx="2954">
                  <c:v>40662</c:v>
                </c:pt>
                <c:pt idx="2955">
                  <c:v>40665</c:v>
                </c:pt>
                <c:pt idx="2956">
                  <c:v>40666</c:v>
                </c:pt>
                <c:pt idx="2957">
                  <c:v>40667</c:v>
                </c:pt>
                <c:pt idx="2958">
                  <c:v>40668</c:v>
                </c:pt>
                <c:pt idx="2959">
                  <c:v>40669</c:v>
                </c:pt>
                <c:pt idx="2960">
                  <c:v>40672</c:v>
                </c:pt>
                <c:pt idx="2961">
                  <c:v>40673</c:v>
                </c:pt>
                <c:pt idx="2962">
                  <c:v>40674</c:v>
                </c:pt>
                <c:pt idx="2963">
                  <c:v>40675</c:v>
                </c:pt>
                <c:pt idx="2964">
                  <c:v>40676</c:v>
                </c:pt>
                <c:pt idx="2965">
                  <c:v>40679</c:v>
                </c:pt>
                <c:pt idx="2966">
                  <c:v>40680</c:v>
                </c:pt>
                <c:pt idx="2967">
                  <c:v>40681</c:v>
                </c:pt>
                <c:pt idx="2968">
                  <c:v>40682</c:v>
                </c:pt>
                <c:pt idx="2969">
                  <c:v>40683</c:v>
                </c:pt>
                <c:pt idx="2970">
                  <c:v>40686</c:v>
                </c:pt>
                <c:pt idx="2971">
                  <c:v>40687</c:v>
                </c:pt>
                <c:pt idx="2972">
                  <c:v>40688</c:v>
                </c:pt>
                <c:pt idx="2973">
                  <c:v>40689</c:v>
                </c:pt>
                <c:pt idx="2974">
                  <c:v>40690</c:v>
                </c:pt>
                <c:pt idx="2975">
                  <c:v>40693</c:v>
                </c:pt>
                <c:pt idx="2976">
                  <c:v>40694</c:v>
                </c:pt>
                <c:pt idx="2977">
                  <c:v>40695</c:v>
                </c:pt>
                <c:pt idx="2978">
                  <c:v>40696</c:v>
                </c:pt>
                <c:pt idx="2979">
                  <c:v>40697</c:v>
                </c:pt>
                <c:pt idx="2980">
                  <c:v>40700</c:v>
                </c:pt>
                <c:pt idx="2981">
                  <c:v>40701</c:v>
                </c:pt>
                <c:pt idx="2982">
                  <c:v>40702</c:v>
                </c:pt>
                <c:pt idx="2983">
                  <c:v>40703</c:v>
                </c:pt>
                <c:pt idx="2984">
                  <c:v>40704</c:v>
                </c:pt>
                <c:pt idx="2985">
                  <c:v>40707</c:v>
                </c:pt>
                <c:pt idx="2986">
                  <c:v>40708</c:v>
                </c:pt>
                <c:pt idx="2987">
                  <c:v>40709</c:v>
                </c:pt>
                <c:pt idx="2988">
                  <c:v>40710</c:v>
                </c:pt>
                <c:pt idx="2989">
                  <c:v>40711</c:v>
                </c:pt>
                <c:pt idx="2990">
                  <c:v>40714</c:v>
                </c:pt>
                <c:pt idx="2991">
                  <c:v>40715</c:v>
                </c:pt>
                <c:pt idx="2992">
                  <c:v>40716</c:v>
                </c:pt>
                <c:pt idx="2993">
                  <c:v>40717</c:v>
                </c:pt>
                <c:pt idx="2994">
                  <c:v>40718</c:v>
                </c:pt>
                <c:pt idx="2995">
                  <c:v>40721</c:v>
                </c:pt>
                <c:pt idx="2996">
                  <c:v>40722</c:v>
                </c:pt>
                <c:pt idx="2997">
                  <c:v>40723</c:v>
                </c:pt>
                <c:pt idx="2998">
                  <c:v>40724</c:v>
                </c:pt>
                <c:pt idx="2999">
                  <c:v>40725</c:v>
                </c:pt>
                <c:pt idx="3000">
                  <c:v>40728</c:v>
                </c:pt>
                <c:pt idx="3001">
                  <c:v>40729</c:v>
                </c:pt>
                <c:pt idx="3002">
                  <c:v>40730</c:v>
                </c:pt>
                <c:pt idx="3003">
                  <c:v>40731</c:v>
                </c:pt>
                <c:pt idx="3004">
                  <c:v>40732</c:v>
                </c:pt>
                <c:pt idx="3005">
                  <c:v>40735</c:v>
                </c:pt>
                <c:pt idx="3006">
                  <c:v>40736</c:v>
                </c:pt>
                <c:pt idx="3007">
                  <c:v>40737</c:v>
                </c:pt>
                <c:pt idx="3008">
                  <c:v>40738</c:v>
                </c:pt>
                <c:pt idx="3009">
                  <c:v>40739</c:v>
                </c:pt>
                <c:pt idx="3010">
                  <c:v>40742</c:v>
                </c:pt>
                <c:pt idx="3011">
                  <c:v>40743</c:v>
                </c:pt>
                <c:pt idx="3012">
                  <c:v>40744</c:v>
                </c:pt>
                <c:pt idx="3013">
                  <c:v>40745</c:v>
                </c:pt>
                <c:pt idx="3014">
                  <c:v>40746</c:v>
                </c:pt>
                <c:pt idx="3015">
                  <c:v>40749</c:v>
                </c:pt>
                <c:pt idx="3016">
                  <c:v>40750</c:v>
                </c:pt>
                <c:pt idx="3017">
                  <c:v>40751</c:v>
                </c:pt>
                <c:pt idx="3018">
                  <c:v>40752</c:v>
                </c:pt>
                <c:pt idx="3019">
                  <c:v>40753</c:v>
                </c:pt>
                <c:pt idx="3020">
                  <c:v>40756</c:v>
                </c:pt>
                <c:pt idx="3021">
                  <c:v>40757</c:v>
                </c:pt>
                <c:pt idx="3022">
                  <c:v>40758</c:v>
                </c:pt>
                <c:pt idx="3023">
                  <c:v>40759</c:v>
                </c:pt>
                <c:pt idx="3024">
                  <c:v>40760</c:v>
                </c:pt>
                <c:pt idx="3025">
                  <c:v>40763</c:v>
                </c:pt>
                <c:pt idx="3026">
                  <c:v>40764</c:v>
                </c:pt>
                <c:pt idx="3027">
                  <c:v>40765</c:v>
                </c:pt>
                <c:pt idx="3028">
                  <c:v>40766</c:v>
                </c:pt>
                <c:pt idx="3029">
                  <c:v>40767</c:v>
                </c:pt>
                <c:pt idx="3030">
                  <c:v>40770</c:v>
                </c:pt>
                <c:pt idx="3031">
                  <c:v>40771</c:v>
                </c:pt>
                <c:pt idx="3032">
                  <c:v>40772</c:v>
                </c:pt>
                <c:pt idx="3033">
                  <c:v>40773</c:v>
                </c:pt>
                <c:pt idx="3034">
                  <c:v>40774</c:v>
                </c:pt>
                <c:pt idx="3035">
                  <c:v>40777</c:v>
                </c:pt>
                <c:pt idx="3036">
                  <c:v>40778</c:v>
                </c:pt>
                <c:pt idx="3037">
                  <c:v>40779</c:v>
                </c:pt>
                <c:pt idx="3038">
                  <c:v>40780</c:v>
                </c:pt>
                <c:pt idx="3039">
                  <c:v>40781</c:v>
                </c:pt>
                <c:pt idx="3040">
                  <c:v>40784</c:v>
                </c:pt>
                <c:pt idx="3041">
                  <c:v>40785</c:v>
                </c:pt>
                <c:pt idx="3042">
                  <c:v>40786</c:v>
                </c:pt>
                <c:pt idx="3043">
                  <c:v>40787</c:v>
                </c:pt>
                <c:pt idx="3044">
                  <c:v>40788</c:v>
                </c:pt>
                <c:pt idx="3045">
                  <c:v>40791</c:v>
                </c:pt>
                <c:pt idx="3046">
                  <c:v>40792</c:v>
                </c:pt>
                <c:pt idx="3047">
                  <c:v>40793</c:v>
                </c:pt>
                <c:pt idx="3048">
                  <c:v>40794</c:v>
                </c:pt>
                <c:pt idx="3049">
                  <c:v>40795</c:v>
                </c:pt>
                <c:pt idx="3050">
                  <c:v>40798</c:v>
                </c:pt>
                <c:pt idx="3051">
                  <c:v>40799</c:v>
                </c:pt>
                <c:pt idx="3052">
                  <c:v>40800</c:v>
                </c:pt>
                <c:pt idx="3053">
                  <c:v>40801</c:v>
                </c:pt>
                <c:pt idx="3054">
                  <c:v>40802</c:v>
                </c:pt>
                <c:pt idx="3055">
                  <c:v>40805</c:v>
                </c:pt>
                <c:pt idx="3056">
                  <c:v>40806</c:v>
                </c:pt>
                <c:pt idx="3057">
                  <c:v>40807</c:v>
                </c:pt>
                <c:pt idx="3058">
                  <c:v>40808</c:v>
                </c:pt>
                <c:pt idx="3059">
                  <c:v>40809</c:v>
                </c:pt>
                <c:pt idx="3060">
                  <c:v>40812</c:v>
                </c:pt>
                <c:pt idx="3061">
                  <c:v>40813</c:v>
                </c:pt>
                <c:pt idx="3062">
                  <c:v>40814</c:v>
                </c:pt>
                <c:pt idx="3063">
                  <c:v>40815</c:v>
                </c:pt>
                <c:pt idx="3064">
                  <c:v>40816</c:v>
                </c:pt>
                <c:pt idx="3065">
                  <c:v>40819</c:v>
                </c:pt>
                <c:pt idx="3066">
                  <c:v>40820</c:v>
                </c:pt>
                <c:pt idx="3067">
                  <c:v>40821</c:v>
                </c:pt>
                <c:pt idx="3068">
                  <c:v>40822</c:v>
                </c:pt>
                <c:pt idx="3069">
                  <c:v>40823</c:v>
                </c:pt>
                <c:pt idx="3070">
                  <c:v>40826</c:v>
                </c:pt>
                <c:pt idx="3071">
                  <c:v>40827</c:v>
                </c:pt>
                <c:pt idx="3072">
                  <c:v>40828</c:v>
                </c:pt>
                <c:pt idx="3073">
                  <c:v>40829</c:v>
                </c:pt>
                <c:pt idx="3074">
                  <c:v>40830</c:v>
                </c:pt>
                <c:pt idx="3075">
                  <c:v>40833</c:v>
                </c:pt>
                <c:pt idx="3076">
                  <c:v>40834</c:v>
                </c:pt>
                <c:pt idx="3077">
                  <c:v>40835</c:v>
                </c:pt>
                <c:pt idx="3078">
                  <c:v>40836</c:v>
                </c:pt>
                <c:pt idx="3079">
                  <c:v>40837</c:v>
                </c:pt>
                <c:pt idx="3080">
                  <c:v>40840</c:v>
                </c:pt>
                <c:pt idx="3081">
                  <c:v>40841</c:v>
                </c:pt>
                <c:pt idx="3082">
                  <c:v>40842</c:v>
                </c:pt>
                <c:pt idx="3083">
                  <c:v>40843</c:v>
                </c:pt>
                <c:pt idx="3084">
                  <c:v>40844</c:v>
                </c:pt>
                <c:pt idx="3085">
                  <c:v>40847</c:v>
                </c:pt>
                <c:pt idx="3086">
                  <c:v>40848</c:v>
                </c:pt>
                <c:pt idx="3087">
                  <c:v>40849</c:v>
                </c:pt>
                <c:pt idx="3088">
                  <c:v>40850</c:v>
                </c:pt>
                <c:pt idx="3089">
                  <c:v>40851</c:v>
                </c:pt>
                <c:pt idx="3090">
                  <c:v>40854</c:v>
                </c:pt>
                <c:pt idx="3091">
                  <c:v>40855</c:v>
                </c:pt>
                <c:pt idx="3092">
                  <c:v>40856</c:v>
                </c:pt>
                <c:pt idx="3093">
                  <c:v>40857</c:v>
                </c:pt>
                <c:pt idx="3094">
                  <c:v>40858</c:v>
                </c:pt>
                <c:pt idx="3095">
                  <c:v>40861</c:v>
                </c:pt>
                <c:pt idx="3096">
                  <c:v>40862</c:v>
                </c:pt>
                <c:pt idx="3097">
                  <c:v>40863</c:v>
                </c:pt>
                <c:pt idx="3098">
                  <c:v>40864</c:v>
                </c:pt>
                <c:pt idx="3099">
                  <c:v>40865</c:v>
                </c:pt>
                <c:pt idx="3100">
                  <c:v>40868</c:v>
                </c:pt>
                <c:pt idx="3101">
                  <c:v>40869</c:v>
                </c:pt>
                <c:pt idx="3102">
                  <c:v>40870</c:v>
                </c:pt>
                <c:pt idx="3103">
                  <c:v>40871</c:v>
                </c:pt>
                <c:pt idx="3104">
                  <c:v>40872</c:v>
                </c:pt>
                <c:pt idx="3105">
                  <c:v>40875</c:v>
                </c:pt>
                <c:pt idx="3106">
                  <c:v>40876</c:v>
                </c:pt>
                <c:pt idx="3107">
                  <c:v>40877</c:v>
                </c:pt>
                <c:pt idx="3108">
                  <c:v>40878</c:v>
                </c:pt>
                <c:pt idx="3109">
                  <c:v>40879</c:v>
                </c:pt>
                <c:pt idx="3110">
                  <c:v>40882</c:v>
                </c:pt>
                <c:pt idx="3111">
                  <c:v>40883</c:v>
                </c:pt>
                <c:pt idx="3112">
                  <c:v>40884</c:v>
                </c:pt>
                <c:pt idx="3113">
                  <c:v>40885</c:v>
                </c:pt>
                <c:pt idx="3114">
                  <c:v>40886</c:v>
                </c:pt>
                <c:pt idx="3115">
                  <c:v>40889</c:v>
                </c:pt>
                <c:pt idx="3116">
                  <c:v>40890</c:v>
                </c:pt>
                <c:pt idx="3117">
                  <c:v>40891</c:v>
                </c:pt>
                <c:pt idx="3118">
                  <c:v>40892</c:v>
                </c:pt>
                <c:pt idx="3119">
                  <c:v>40893</c:v>
                </c:pt>
                <c:pt idx="3120">
                  <c:v>40896</c:v>
                </c:pt>
                <c:pt idx="3121">
                  <c:v>40897</c:v>
                </c:pt>
                <c:pt idx="3122">
                  <c:v>40898</c:v>
                </c:pt>
                <c:pt idx="3123">
                  <c:v>40899</c:v>
                </c:pt>
                <c:pt idx="3124">
                  <c:v>40900</c:v>
                </c:pt>
                <c:pt idx="3125">
                  <c:v>40903</c:v>
                </c:pt>
                <c:pt idx="3126">
                  <c:v>40904</c:v>
                </c:pt>
                <c:pt idx="3127">
                  <c:v>40905</c:v>
                </c:pt>
                <c:pt idx="3128">
                  <c:v>40906</c:v>
                </c:pt>
                <c:pt idx="3129">
                  <c:v>40907</c:v>
                </c:pt>
                <c:pt idx="3130">
                  <c:v>40910</c:v>
                </c:pt>
                <c:pt idx="3131">
                  <c:v>40911</c:v>
                </c:pt>
                <c:pt idx="3132">
                  <c:v>40912</c:v>
                </c:pt>
                <c:pt idx="3133">
                  <c:v>40913</c:v>
                </c:pt>
                <c:pt idx="3134">
                  <c:v>40914</c:v>
                </c:pt>
                <c:pt idx="3135">
                  <c:v>40917</c:v>
                </c:pt>
                <c:pt idx="3136">
                  <c:v>40918</c:v>
                </c:pt>
                <c:pt idx="3137">
                  <c:v>40919</c:v>
                </c:pt>
                <c:pt idx="3138">
                  <c:v>40920</c:v>
                </c:pt>
                <c:pt idx="3139">
                  <c:v>40921</c:v>
                </c:pt>
                <c:pt idx="3140">
                  <c:v>40924</c:v>
                </c:pt>
                <c:pt idx="3141">
                  <c:v>40925</c:v>
                </c:pt>
                <c:pt idx="3142">
                  <c:v>40926</c:v>
                </c:pt>
                <c:pt idx="3143">
                  <c:v>40927</c:v>
                </c:pt>
                <c:pt idx="3144">
                  <c:v>40928</c:v>
                </c:pt>
                <c:pt idx="3145">
                  <c:v>40931</c:v>
                </c:pt>
                <c:pt idx="3146">
                  <c:v>40932</c:v>
                </c:pt>
                <c:pt idx="3147">
                  <c:v>40933</c:v>
                </c:pt>
                <c:pt idx="3148">
                  <c:v>40934</c:v>
                </c:pt>
                <c:pt idx="3149">
                  <c:v>40935</c:v>
                </c:pt>
                <c:pt idx="3150">
                  <c:v>40938</c:v>
                </c:pt>
                <c:pt idx="3151">
                  <c:v>40939</c:v>
                </c:pt>
                <c:pt idx="3152">
                  <c:v>40940</c:v>
                </c:pt>
                <c:pt idx="3153">
                  <c:v>40941</c:v>
                </c:pt>
                <c:pt idx="3154">
                  <c:v>40942</c:v>
                </c:pt>
                <c:pt idx="3155">
                  <c:v>40945</c:v>
                </c:pt>
                <c:pt idx="3156">
                  <c:v>40946</c:v>
                </c:pt>
                <c:pt idx="3157">
                  <c:v>40947</c:v>
                </c:pt>
                <c:pt idx="3158">
                  <c:v>40948</c:v>
                </c:pt>
                <c:pt idx="3159">
                  <c:v>40949</c:v>
                </c:pt>
                <c:pt idx="3160">
                  <c:v>40952</c:v>
                </c:pt>
                <c:pt idx="3161">
                  <c:v>40953</c:v>
                </c:pt>
                <c:pt idx="3162">
                  <c:v>40954</c:v>
                </c:pt>
                <c:pt idx="3163">
                  <c:v>40955</c:v>
                </c:pt>
                <c:pt idx="3164">
                  <c:v>40956</c:v>
                </c:pt>
                <c:pt idx="3165">
                  <c:v>40959</c:v>
                </c:pt>
                <c:pt idx="3166">
                  <c:v>40960</c:v>
                </c:pt>
                <c:pt idx="3167">
                  <c:v>40961</c:v>
                </c:pt>
                <c:pt idx="3168">
                  <c:v>40962</c:v>
                </c:pt>
                <c:pt idx="3169">
                  <c:v>40963</c:v>
                </c:pt>
                <c:pt idx="3170">
                  <c:v>40966</c:v>
                </c:pt>
                <c:pt idx="3171">
                  <c:v>40967</c:v>
                </c:pt>
                <c:pt idx="3172">
                  <c:v>40968</c:v>
                </c:pt>
                <c:pt idx="3173">
                  <c:v>40969</c:v>
                </c:pt>
                <c:pt idx="3174">
                  <c:v>40970</c:v>
                </c:pt>
                <c:pt idx="3175">
                  <c:v>40973</c:v>
                </c:pt>
                <c:pt idx="3176">
                  <c:v>40974</c:v>
                </c:pt>
                <c:pt idx="3177">
                  <c:v>40975</c:v>
                </c:pt>
                <c:pt idx="3178">
                  <c:v>40976</c:v>
                </c:pt>
                <c:pt idx="3179">
                  <c:v>40977</c:v>
                </c:pt>
                <c:pt idx="3180">
                  <c:v>40980</c:v>
                </c:pt>
                <c:pt idx="3181">
                  <c:v>40981</c:v>
                </c:pt>
                <c:pt idx="3182">
                  <c:v>40982</c:v>
                </c:pt>
                <c:pt idx="3183">
                  <c:v>40983</c:v>
                </c:pt>
                <c:pt idx="3184">
                  <c:v>40984</c:v>
                </c:pt>
                <c:pt idx="3185">
                  <c:v>40987</c:v>
                </c:pt>
                <c:pt idx="3186">
                  <c:v>40988</c:v>
                </c:pt>
                <c:pt idx="3187">
                  <c:v>40989</c:v>
                </c:pt>
                <c:pt idx="3188">
                  <c:v>40990</c:v>
                </c:pt>
                <c:pt idx="3189">
                  <c:v>40991</c:v>
                </c:pt>
                <c:pt idx="3190">
                  <c:v>40994</c:v>
                </c:pt>
                <c:pt idx="3191">
                  <c:v>40995</c:v>
                </c:pt>
                <c:pt idx="3192">
                  <c:v>40996</c:v>
                </c:pt>
                <c:pt idx="3193">
                  <c:v>40997</c:v>
                </c:pt>
                <c:pt idx="3194">
                  <c:v>40998</c:v>
                </c:pt>
                <c:pt idx="3195">
                  <c:v>41001</c:v>
                </c:pt>
                <c:pt idx="3196">
                  <c:v>41002</c:v>
                </c:pt>
                <c:pt idx="3197">
                  <c:v>41003</c:v>
                </c:pt>
                <c:pt idx="3198">
                  <c:v>41004</c:v>
                </c:pt>
                <c:pt idx="3199">
                  <c:v>41005</c:v>
                </c:pt>
                <c:pt idx="3200">
                  <c:v>41008</c:v>
                </c:pt>
                <c:pt idx="3201">
                  <c:v>41009</c:v>
                </c:pt>
                <c:pt idx="3202">
                  <c:v>41010</c:v>
                </c:pt>
                <c:pt idx="3203">
                  <c:v>41011</c:v>
                </c:pt>
                <c:pt idx="3204">
                  <c:v>41012</c:v>
                </c:pt>
                <c:pt idx="3205">
                  <c:v>41015</c:v>
                </c:pt>
                <c:pt idx="3206">
                  <c:v>41016</c:v>
                </c:pt>
                <c:pt idx="3207">
                  <c:v>41017</c:v>
                </c:pt>
                <c:pt idx="3208">
                  <c:v>41018</c:v>
                </c:pt>
                <c:pt idx="3209">
                  <c:v>41019</c:v>
                </c:pt>
                <c:pt idx="3210">
                  <c:v>41022</c:v>
                </c:pt>
                <c:pt idx="3211">
                  <c:v>41023</c:v>
                </c:pt>
                <c:pt idx="3212">
                  <c:v>41024</c:v>
                </c:pt>
                <c:pt idx="3213">
                  <c:v>41025</c:v>
                </c:pt>
                <c:pt idx="3214">
                  <c:v>41026</c:v>
                </c:pt>
                <c:pt idx="3215">
                  <c:v>41029</c:v>
                </c:pt>
                <c:pt idx="3216">
                  <c:v>41030</c:v>
                </c:pt>
                <c:pt idx="3217">
                  <c:v>41031</c:v>
                </c:pt>
                <c:pt idx="3218">
                  <c:v>41032</c:v>
                </c:pt>
                <c:pt idx="3219">
                  <c:v>41033</c:v>
                </c:pt>
                <c:pt idx="3220">
                  <c:v>41036</c:v>
                </c:pt>
                <c:pt idx="3221">
                  <c:v>41037</c:v>
                </c:pt>
                <c:pt idx="3222">
                  <c:v>41038</c:v>
                </c:pt>
                <c:pt idx="3223">
                  <c:v>41039</c:v>
                </c:pt>
                <c:pt idx="3224">
                  <c:v>41040</c:v>
                </c:pt>
                <c:pt idx="3225">
                  <c:v>41043</c:v>
                </c:pt>
                <c:pt idx="3226">
                  <c:v>41044</c:v>
                </c:pt>
                <c:pt idx="3227">
                  <c:v>41045</c:v>
                </c:pt>
                <c:pt idx="3228">
                  <c:v>41046</c:v>
                </c:pt>
                <c:pt idx="3229">
                  <c:v>41047</c:v>
                </c:pt>
                <c:pt idx="3230">
                  <c:v>41050</c:v>
                </c:pt>
                <c:pt idx="3231">
                  <c:v>41051</c:v>
                </c:pt>
                <c:pt idx="3232">
                  <c:v>41052</c:v>
                </c:pt>
                <c:pt idx="3233">
                  <c:v>41053</c:v>
                </c:pt>
              </c:numCache>
            </c:numRef>
          </c:cat>
          <c:val>
            <c:numRef>
              <c:f>'Figures 6 7 9'!$C$2:$C$3235</c:f>
              <c:numCache>
                <c:formatCode>General</c:formatCode>
                <c:ptCount val="3234"/>
                <c:pt idx="0">
                  <c:v>2</c:v>
                </c:pt>
                <c:pt idx="1">
                  <c:v>2</c:v>
                </c:pt>
                <c:pt idx="2">
                  <c:v>2</c:v>
                </c:pt>
                <c:pt idx="3">
                  <c:v>2</c:v>
                </c:pt>
                <c:pt idx="4">
                  <c:v>2</c:v>
                </c:pt>
                <c:pt idx="5">
                  <c:v>2</c:v>
                </c:pt>
                <c:pt idx="6">
                  <c:v>2</c:v>
                </c:pt>
                <c:pt idx="7">
                  <c:v>2</c:v>
                </c:pt>
                <c:pt idx="8">
                  <c:v>2</c:v>
                </c:pt>
                <c:pt idx="9">
                  <c:v>2</c:v>
                </c:pt>
                <c:pt idx="10">
                  <c:v>2</c:v>
                </c:pt>
                <c:pt idx="11">
                  <c:v>2</c:v>
                </c:pt>
                <c:pt idx="12">
                  <c:v>2</c:v>
                </c:pt>
                <c:pt idx="13">
                  <c:v>2</c:v>
                </c:pt>
                <c:pt idx="14">
                  <c:v>2</c:v>
                </c:pt>
                <c:pt idx="15">
                  <c:v>2</c:v>
                </c:pt>
                <c:pt idx="16">
                  <c:v>2</c:v>
                </c:pt>
                <c:pt idx="17">
                  <c:v>2</c:v>
                </c:pt>
                <c:pt idx="18">
                  <c:v>2</c:v>
                </c:pt>
                <c:pt idx="19">
                  <c:v>2</c:v>
                </c:pt>
                <c:pt idx="20">
                  <c:v>2</c:v>
                </c:pt>
                <c:pt idx="21">
                  <c:v>2</c:v>
                </c:pt>
                <c:pt idx="22">
                  <c:v>2</c:v>
                </c:pt>
                <c:pt idx="23">
                  <c:v>2</c:v>
                </c:pt>
                <c:pt idx="24">
                  <c:v>2.25</c:v>
                </c:pt>
                <c:pt idx="25">
                  <c:v>2.25</c:v>
                </c:pt>
                <c:pt idx="26">
                  <c:v>2.25</c:v>
                </c:pt>
                <c:pt idx="27">
                  <c:v>2.25</c:v>
                </c:pt>
                <c:pt idx="28">
                  <c:v>2.25</c:v>
                </c:pt>
                <c:pt idx="29">
                  <c:v>2.25</c:v>
                </c:pt>
                <c:pt idx="30">
                  <c:v>2.25</c:v>
                </c:pt>
                <c:pt idx="31">
                  <c:v>2.25</c:v>
                </c:pt>
                <c:pt idx="32">
                  <c:v>2.25</c:v>
                </c:pt>
                <c:pt idx="33">
                  <c:v>2.25</c:v>
                </c:pt>
                <c:pt idx="34">
                  <c:v>2.25</c:v>
                </c:pt>
                <c:pt idx="35">
                  <c:v>2.25</c:v>
                </c:pt>
                <c:pt idx="36">
                  <c:v>2.25</c:v>
                </c:pt>
                <c:pt idx="37">
                  <c:v>2.25</c:v>
                </c:pt>
                <c:pt idx="38">
                  <c:v>2.25</c:v>
                </c:pt>
                <c:pt idx="39">
                  <c:v>2.25</c:v>
                </c:pt>
                <c:pt idx="40">
                  <c:v>2.25</c:v>
                </c:pt>
                <c:pt idx="41">
                  <c:v>2.25</c:v>
                </c:pt>
                <c:pt idx="42">
                  <c:v>2.25</c:v>
                </c:pt>
                <c:pt idx="43">
                  <c:v>2.25</c:v>
                </c:pt>
                <c:pt idx="44">
                  <c:v>2.25</c:v>
                </c:pt>
                <c:pt idx="45">
                  <c:v>2.25</c:v>
                </c:pt>
                <c:pt idx="46">
                  <c:v>2.25</c:v>
                </c:pt>
                <c:pt idx="47">
                  <c:v>2.25</c:v>
                </c:pt>
                <c:pt idx="48">
                  <c:v>2.25</c:v>
                </c:pt>
                <c:pt idx="49">
                  <c:v>2.25</c:v>
                </c:pt>
                <c:pt idx="50">
                  <c:v>2.25</c:v>
                </c:pt>
                <c:pt idx="51">
                  <c:v>2.25</c:v>
                </c:pt>
                <c:pt idx="52">
                  <c:v>2.25</c:v>
                </c:pt>
                <c:pt idx="53">
                  <c:v>2.25</c:v>
                </c:pt>
                <c:pt idx="54">
                  <c:v>2.5</c:v>
                </c:pt>
                <c:pt idx="55">
                  <c:v>2.5</c:v>
                </c:pt>
                <c:pt idx="56">
                  <c:v>2.5</c:v>
                </c:pt>
                <c:pt idx="57">
                  <c:v>2.5</c:v>
                </c:pt>
                <c:pt idx="58">
                  <c:v>2.5</c:v>
                </c:pt>
                <c:pt idx="59">
                  <c:v>2.5</c:v>
                </c:pt>
                <c:pt idx="60">
                  <c:v>2.5</c:v>
                </c:pt>
                <c:pt idx="61">
                  <c:v>2.5</c:v>
                </c:pt>
                <c:pt idx="62">
                  <c:v>2.5</c:v>
                </c:pt>
                <c:pt idx="63">
                  <c:v>2.5</c:v>
                </c:pt>
                <c:pt idx="64">
                  <c:v>2.5</c:v>
                </c:pt>
                <c:pt idx="65">
                  <c:v>2.5</c:v>
                </c:pt>
                <c:pt idx="66">
                  <c:v>2.5</c:v>
                </c:pt>
                <c:pt idx="67">
                  <c:v>2.5</c:v>
                </c:pt>
                <c:pt idx="68">
                  <c:v>2.5</c:v>
                </c:pt>
                <c:pt idx="69">
                  <c:v>2.5</c:v>
                </c:pt>
                <c:pt idx="70">
                  <c:v>2.5</c:v>
                </c:pt>
                <c:pt idx="71">
                  <c:v>2.5</c:v>
                </c:pt>
                <c:pt idx="72">
                  <c:v>2.5</c:v>
                </c:pt>
                <c:pt idx="73">
                  <c:v>2.5</c:v>
                </c:pt>
                <c:pt idx="74">
                  <c:v>2.5</c:v>
                </c:pt>
                <c:pt idx="75">
                  <c:v>2.5</c:v>
                </c:pt>
                <c:pt idx="76">
                  <c:v>2.5</c:v>
                </c:pt>
                <c:pt idx="77">
                  <c:v>2.5</c:v>
                </c:pt>
                <c:pt idx="78">
                  <c:v>2.5</c:v>
                </c:pt>
                <c:pt idx="79">
                  <c:v>2.5</c:v>
                </c:pt>
                <c:pt idx="80">
                  <c:v>2.5</c:v>
                </c:pt>
                <c:pt idx="81">
                  <c:v>2.5</c:v>
                </c:pt>
                <c:pt idx="82">
                  <c:v>2.5</c:v>
                </c:pt>
                <c:pt idx="83">
                  <c:v>2.5</c:v>
                </c:pt>
                <c:pt idx="84">
                  <c:v>2.75</c:v>
                </c:pt>
                <c:pt idx="85">
                  <c:v>2.75</c:v>
                </c:pt>
                <c:pt idx="86">
                  <c:v>2.75</c:v>
                </c:pt>
                <c:pt idx="87">
                  <c:v>2.75</c:v>
                </c:pt>
                <c:pt idx="88">
                  <c:v>2.75</c:v>
                </c:pt>
                <c:pt idx="89">
                  <c:v>2.75</c:v>
                </c:pt>
                <c:pt idx="90">
                  <c:v>2.75</c:v>
                </c:pt>
                <c:pt idx="91">
                  <c:v>2.75</c:v>
                </c:pt>
                <c:pt idx="92">
                  <c:v>2.75</c:v>
                </c:pt>
                <c:pt idx="93">
                  <c:v>2.75</c:v>
                </c:pt>
                <c:pt idx="94">
                  <c:v>2.75</c:v>
                </c:pt>
                <c:pt idx="95">
                  <c:v>2.75</c:v>
                </c:pt>
                <c:pt idx="96">
                  <c:v>2.75</c:v>
                </c:pt>
                <c:pt idx="97">
                  <c:v>2.75</c:v>
                </c:pt>
                <c:pt idx="98">
                  <c:v>2.75</c:v>
                </c:pt>
                <c:pt idx="99">
                  <c:v>2.75</c:v>
                </c:pt>
                <c:pt idx="100">
                  <c:v>2.75</c:v>
                </c:pt>
                <c:pt idx="101">
                  <c:v>2.75</c:v>
                </c:pt>
                <c:pt idx="102">
                  <c:v>2.75</c:v>
                </c:pt>
                <c:pt idx="103">
                  <c:v>2.75</c:v>
                </c:pt>
                <c:pt idx="104">
                  <c:v>2.75</c:v>
                </c:pt>
                <c:pt idx="105">
                  <c:v>2.75</c:v>
                </c:pt>
                <c:pt idx="106">
                  <c:v>2.75</c:v>
                </c:pt>
                <c:pt idx="107">
                  <c:v>2.75</c:v>
                </c:pt>
                <c:pt idx="108">
                  <c:v>2.75</c:v>
                </c:pt>
                <c:pt idx="109">
                  <c:v>2.75</c:v>
                </c:pt>
                <c:pt idx="110">
                  <c:v>2.75</c:v>
                </c:pt>
                <c:pt idx="111">
                  <c:v>2.75</c:v>
                </c:pt>
                <c:pt idx="112">
                  <c:v>2.75</c:v>
                </c:pt>
                <c:pt idx="113">
                  <c:v>2.75</c:v>
                </c:pt>
                <c:pt idx="114">
                  <c:v>3.25</c:v>
                </c:pt>
                <c:pt idx="115">
                  <c:v>3.25</c:v>
                </c:pt>
                <c:pt idx="116">
                  <c:v>3.25</c:v>
                </c:pt>
                <c:pt idx="117">
                  <c:v>3.25</c:v>
                </c:pt>
                <c:pt idx="118">
                  <c:v>3.25</c:v>
                </c:pt>
                <c:pt idx="119">
                  <c:v>3.25</c:v>
                </c:pt>
                <c:pt idx="120">
                  <c:v>3.25</c:v>
                </c:pt>
                <c:pt idx="121">
                  <c:v>3.25</c:v>
                </c:pt>
                <c:pt idx="122">
                  <c:v>3.25</c:v>
                </c:pt>
                <c:pt idx="123">
                  <c:v>3.25</c:v>
                </c:pt>
                <c:pt idx="124">
                  <c:v>3.25</c:v>
                </c:pt>
                <c:pt idx="125">
                  <c:v>3.25</c:v>
                </c:pt>
                <c:pt idx="126">
                  <c:v>3.25</c:v>
                </c:pt>
                <c:pt idx="127">
                  <c:v>3.25</c:v>
                </c:pt>
                <c:pt idx="128">
                  <c:v>3.25</c:v>
                </c:pt>
                <c:pt idx="129">
                  <c:v>3.25</c:v>
                </c:pt>
                <c:pt idx="130">
                  <c:v>3.25</c:v>
                </c:pt>
                <c:pt idx="131">
                  <c:v>3.25</c:v>
                </c:pt>
                <c:pt idx="132">
                  <c:v>3.25</c:v>
                </c:pt>
                <c:pt idx="133">
                  <c:v>3.25</c:v>
                </c:pt>
                <c:pt idx="134">
                  <c:v>3.25</c:v>
                </c:pt>
                <c:pt idx="135">
                  <c:v>3.25</c:v>
                </c:pt>
                <c:pt idx="136">
                  <c:v>3.25</c:v>
                </c:pt>
                <c:pt idx="137">
                  <c:v>3.25</c:v>
                </c:pt>
                <c:pt idx="138">
                  <c:v>3.25</c:v>
                </c:pt>
                <c:pt idx="139">
                  <c:v>3.25</c:v>
                </c:pt>
                <c:pt idx="140">
                  <c:v>3.25</c:v>
                </c:pt>
                <c:pt idx="141">
                  <c:v>3.25</c:v>
                </c:pt>
                <c:pt idx="142">
                  <c:v>3.25</c:v>
                </c:pt>
                <c:pt idx="143">
                  <c:v>3.25</c:v>
                </c:pt>
                <c:pt idx="144">
                  <c:v>3.25</c:v>
                </c:pt>
                <c:pt idx="145">
                  <c:v>3.25</c:v>
                </c:pt>
                <c:pt idx="146">
                  <c:v>3.25</c:v>
                </c:pt>
                <c:pt idx="147">
                  <c:v>3.25</c:v>
                </c:pt>
                <c:pt idx="148">
                  <c:v>3.25</c:v>
                </c:pt>
                <c:pt idx="149">
                  <c:v>3.25</c:v>
                </c:pt>
                <c:pt idx="150">
                  <c:v>3.25</c:v>
                </c:pt>
                <c:pt idx="151">
                  <c:v>3.25</c:v>
                </c:pt>
                <c:pt idx="152">
                  <c:v>3.25</c:v>
                </c:pt>
                <c:pt idx="153">
                  <c:v>3.25</c:v>
                </c:pt>
                <c:pt idx="154">
                  <c:v>3.25</c:v>
                </c:pt>
                <c:pt idx="155">
                  <c:v>3.25</c:v>
                </c:pt>
                <c:pt idx="156">
                  <c:v>3.25</c:v>
                </c:pt>
                <c:pt idx="157">
                  <c:v>3.25</c:v>
                </c:pt>
                <c:pt idx="158">
                  <c:v>3.25</c:v>
                </c:pt>
                <c:pt idx="159">
                  <c:v>3.25</c:v>
                </c:pt>
                <c:pt idx="160">
                  <c:v>3.25</c:v>
                </c:pt>
                <c:pt idx="161">
                  <c:v>3.25</c:v>
                </c:pt>
                <c:pt idx="162">
                  <c:v>3.25</c:v>
                </c:pt>
                <c:pt idx="163">
                  <c:v>3.25</c:v>
                </c:pt>
                <c:pt idx="164">
                  <c:v>3.25</c:v>
                </c:pt>
                <c:pt idx="165">
                  <c:v>3.25</c:v>
                </c:pt>
                <c:pt idx="166">
                  <c:v>3.25</c:v>
                </c:pt>
                <c:pt idx="167">
                  <c:v>3.25</c:v>
                </c:pt>
                <c:pt idx="168">
                  <c:v>3.25</c:v>
                </c:pt>
                <c:pt idx="169">
                  <c:v>3.25</c:v>
                </c:pt>
                <c:pt idx="170">
                  <c:v>3.25</c:v>
                </c:pt>
                <c:pt idx="171">
                  <c:v>3.25</c:v>
                </c:pt>
                <c:pt idx="172">
                  <c:v>3.25</c:v>
                </c:pt>
                <c:pt idx="173">
                  <c:v>3.25</c:v>
                </c:pt>
                <c:pt idx="174">
                  <c:v>3.5</c:v>
                </c:pt>
                <c:pt idx="175">
                  <c:v>3.5</c:v>
                </c:pt>
                <c:pt idx="176">
                  <c:v>3.5</c:v>
                </c:pt>
                <c:pt idx="177">
                  <c:v>3.5</c:v>
                </c:pt>
                <c:pt idx="178">
                  <c:v>3.5</c:v>
                </c:pt>
                <c:pt idx="179">
                  <c:v>3.5</c:v>
                </c:pt>
                <c:pt idx="180">
                  <c:v>3.5</c:v>
                </c:pt>
                <c:pt idx="181">
                  <c:v>3.5</c:v>
                </c:pt>
                <c:pt idx="182">
                  <c:v>3.5</c:v>
                </c:pt>
                <c:pt idx="183">
                  <c:v>3.5</c:v>
                </c:pt>
                <c:pt idx="184">
                  <c:v>3.5</c:v>
                </c:pt>
                <c:pt idx="185">
                  <c:v>3.5</c:v>
                </c:pt>
                <c:pt idx="186">
                  <c:v>3.5</c:v>
                </c:pt>
                <c:pt idx="187">
                  <c:v>3.5</c:v>
                </c:pt>
                <c:pt idx="188">
                  <c:v>3.5</c:v>
                </c:pt>
                <c:pt idx="189">
                  <c:v>3.5</c:v>
                </c:pt>
                <c:pt idx="190">
                  <c:v>3.5</c:v>
                </c:pt>
                <c:pt idx="191">
                  <c:v>3.5</c:v>
                </c:pt>
                <c:pt idx="192">
                  <c:v>3.5</c:v>
                </c:pt>
                <c:pt idx="193">
                  <c:v>3.5</c:v>
                </c:pt>
                <c:pt idx="194">
                  <c:v>3.5</c:v>
                </c:pt>
                <c:pt idx="195">
                  <c:v>3.5</c:v>
                </c:pt>
                <c:pt idx="196">
                  <c:v>3.5</c:v>
                </c:pt>
                <c:pt idx="197">
                  <c:v>3.5</c:v>
                </c:pt>
                <c:pt idx="198">
                  <c:v>3.5</c:v>
                </c:pt>
                <c:pt idx="199">
                  <c:v>3.75</c:v>
                </c:pt>
                <c:pt idx="200">
                  <c:v>3.75</c:v>
                </c:pt>
                <c:pt idx="201">
                  <c:v>3.75</c:v>
                </c:pt>
                <c:pt idx="202">
                  <c:v>3.75</c:v>
                </c:pt>
                <c:pt idx="203">
                  <c:v>3.75</c:v>
                </c:pt>
                <c:pt idx="204">
                  <c:v>3.75</c:v>
                </c:pt>
                <c:pt idx="205">
                  <c:v>3.75</c:v>
                </c:pt>
                <c:pt idx="206">
                  <c:v>3.75</c:v>
                </c:pt>
                <c:pt idx="207">
                  <c:v>3.75</c:v>
                </c:pt>
                <c:pt idx="208">
                  <c:v>3.75</c:v>
                </c:pt>
                <c:pt idx="209">
                  <c:v>3.75</c:v>
                </c:pt>
                <c:pt idx="210">
                  <c:v>3.75</c:v>
                </c:pt>
                <c:pt idx="211">
                  <c:v>3.75</c:v>
                </c:pt>
                <c:pt idx="212">
                  <c:v>3.75</c:v>
                </c:pt>
                <c:pt idx="213">
                  <c:v>3.75</c:v>
                </c:pt>
                <c:pt idx="214">
                  <c:v>3.75</c:v>
                </c:pt>
                <c:pt idx="215">
                  <c:v>3.75</c:v>
                </c:pt>
                <c:pt idx="216">
                  <c:v>3.75</c:v>
                </c:pt>
                <c:pt idx="217">
                  <c:v>3.75</c:v>
                </c:pt>
                <c:pt idx="218">
                  <c:v>3.75</c:v>
                </c:pt>
                <c:pt idx="219">
                  <c:v>3.75</c:v>
                </c:pt>
                <c:pt idx="220">
                  <c:v>3.75</c:v>
                </c:pt>
                <c:pt idx="221">
                  <c:v>3.75</c:v>
                </c:pt>
                <c:pt idx="222">
                  <c:v>3.75</c:v>
                </c:pt>
                <c:pt idx="223">
                  <c:v>3.75</c:v>
                </c:pt>
                <c:pt idx="224">
                  <c:v>3.75</c:v>
                </c:pt>
                <c:pt idx="225">
                  <c:v>3.75</c:v>
                </c:pt>
                <c:pt idx="226">
                  <c:v>3.75</c:v>
                </c:pt>
                <c:pt idx="227">
                  <c:v>3.75</c:v>
                </c:pt>
                <c:pt idx="228">
                  <c:v>3.75</c:v>
                </c:pt>
                <c:pt idx="229">
                  <c:v>3.75</c:v>
                </c:pt>
                <c:pt idx="230">
                  <c:v>3.75</c:v>
                </c:pt>
                <c:pt idx="231">
                  <c:v>3.75</c:v>
                </c:pt>
                <c:pt idx="232">
                  <c:v>3.75</c:v>
                </c:pt>
                <c:pt idx="233">
                  <c:v>3.75</c:v>
                </c:pt>
                <c:pt idx="234">
                  <c:v>3.75</c:v>
                </c:pt>
                <c:pt idx="235">
                  <c:v>3.75</c:v>
                </c:pt>
                <c:pt idx="236">
                  <c:v>3.75</c:v>
                </c:pt>
                <c:pt idx="237">
                  <c:v>3.75</c:v>
                </c:pt>
                <c:pt idx="238">
                  <c:v>3.75</c:v>
                </c:pt>
                <c:pt idx="239">
                  <c:v>3.75</c:v>
                </c:pt>
                <c:pt idx="240">
                  <c:v>3.75</c:v>
                </c:pt>
                <c:pt idx="241">
                  <c:v>3.75</c:v>
                </c:pt>
                <c:pt idx="242">
                  <c:v>3.75</c:v>
                </c:pt>
                <c:pt idx="243">
                  <c:v>3.75</c:v>
                </c:pt>
                <c:pt idx="244">
                  <c:v>3.75</c:v>
                </c:pt>
                <c:pt idx="245">
                  <c:v>3.75</c:v>
                </c:pt>
                <c:pt idx="246">
                  <c:v>3.75</c:v>
                </c:pt>
                <c:pt idx="247">
                  <c:v>3.75</c:v>
                </c:pt>
                <c:pt idx="248">
                  <c:v>3.75</c:v>
                </c:pt>
                <c:pt idx="249">
                  <c:v>3.75</c:v>
                </c:pt>
                <c:pt idx="250">
                  <c:v>3.75</c:v>
                </c:pt>
                <c:pt idx="251">
                  <c:v>3.75</c:v>
                </c:pt>
                <c:pt idx="252">
                  <c:v>3.75</c:v>
                </c:pt>
                <c:pt idx="253">
                  <c:v>3.75</c:v>
                </c:pt>
                <c:pt idx="254">
                  <c:v>3.75</c:v>
                </c:pt>
                <c:pt idx="255">
                  <c:v>3.75</c:v>
                </c:pt>
                <c:pt idx="256">
                  <c:v>3.75</c:v>
                </c:pt>
                <c:pt idx="257">
                  <c:v>3.75</c:v>
                </c:pt>
                <c:pt idx="258">
                  <c:v>3.75</c:v>
                </c:pt>
                <c:pt idx="259">
                  <c:v>3.75</c:v>
                </c:pt>
                <c:pt idx="260">
                  <c:v>3.75</c:v>
                </c:pt>
                <c:pt idx="261">
                  <c:v>3.75</c:v>
                </c:pt>
                <c:pt idx="262">
                  <c:v>3.75</c:v>
                </c:pt>
                <c:pt idx="263">
                  <c:v>3.75</c:v>
                </c:pt>
                <c:pt idx="264">
                  <c:v>3.75</c:v>
                </c:pt>
                <c:pt idx="265">
                  <c:v>3.75</c:v>
                </c:pt>
                <c:pt idx="266">
                  <c:v>3.75</c:v>
                </c:pt>
                <c:pt idx="267">
                  <c:v>3.75</c:v>
                </c:pt>
                <c:pt idx="268">
                  <c:v>3.75</c:v>
                </c:pt>
                <c:pt idx="269">
                  <c:v>3.75</c:v>
                </c:pt>
                <c:pt idx="270">
                  <c:v>3.75</c:v>
                </c:pt>
                <c:pt idx="271">
                  <c:v>3.75</c:v>
                </c:pt>
                <c:pt idx="272">
                  <c:v>3.75</c:v>
                </c:pt>
                <c:pt idx="273">
                  <c:v>3.75</c:v>
                </c:pt>
                <c:pt idx="274">
                  <c:v>3.75</c:v>
                </c:pt>
                <c:pt idx="275">
                  <c:v>3.75</c:v>
                </c:pt>
                <c:pt idx="276">
                  <c:v>3.75</c:v>
                </c:pt>
                <c:pt idx="277">
                  <c:v>3.75</c:v>
                </c:pt>
                <c:pt idx="278">
                  <c:v>3.75</c:v>
                </c:pt>
                <c:pt idx="279">
                  <c:v>3.75</c:v>
                </c:pt>
                <c:pt idx="280">
                  <c:v>3.75</c:v>
                </c:pt>
                <c:pt idx="281">
                  <c:v>3.75</c:v>
                </c:pt>
                <c:pt idx="282">
                  <c:v>3.75</c:v>
                </c:pt>
                <c:pt idx="283">
                  <c:v>3.75</c:v>
                </c:pt>
                <c:pt idx="284">
                  <c:v>3.75</c:v>
                </c:pt>
                <c:pt idx="285">
                  <c:v>3.75</c:v>
                </c:pt>
                <c:pt idx="286">
                  <c:v>3.75</c:v>
                </c:pt>
                <c:pt idx="287">
                  <c:v>3.75</c:v>
                </c:pt>
                <c:pt idx="288">
                  <c:v>3.75</c:v>
                </c:pt>
                <c:pt idx="289">
                  <c:v>3.75</c:v>
                </c:pt>
                <c:pt idx="290">
                  <c:v>3.75</c:v>
                </c:pt>
                <c:pt idx="291">
                  <c:v>3.75</c:v>
                </c:pt>
                <c:pt idx="292">
                  <c:v>3.75</c:v>
                </c:pt>
                <c:pt idx="293">
                  <c:v>3.75</c:v>
                </c:pt>
                <c:pt idx="294">
                  <c:v>3.75</c:v>
                </c:pt>
                <c:pt idx="295">
                  <c:v>3.75</c:v>
                </c:pt>
                <c:pt idx="296">
                  <c:v>3.75</c:v>
                </c:pt>
                <c:pt idx="297">
                  <c:v>3.75</c:v>
                </c:pt>
                <c:pt idx="298">
                  <c:v>3.75</c:v>
                </c:pt>
                <c:pt idx="299">
                  <c:v>3.75</c:v>
                </c:pt>
                <c:pt idx="300">
                  <c:v>3.75</c:v>
                </c:pt>
                <c:pt idx="301">
                  <c:v>3.75</c:v>
                </c:pt>
                <c:pt idx="302">
                  <c:v>3.75</c:v>
                </c:pt>
                <c:pt idx="303">
                  <c:v>3.75</c:v>
                </c:pt>
                <c:pt idx="304">
                  <c:v>3.75</c:v>
                </c:pt>
                <c:pt idx="305">
                  <c:v>3.75</c:v>
                </c:pt>
                <c:pt idx="306">
                  <c:v>3.75</c:v>
                </c:pt>
                <c:pt idx="307">
                  <c:v>3.75</c:v>
                </c:pt>
                <c:pt idx="308">
                  <c:v>3.75</c:v>
                </c:pt>
                <c:pt idx="309">
                  <c:v>3.75</c:v>
                </c:pt>
                <c:pt idx="310">
                  <c:v>3.75</c:v>
                </c:pt>
                <c:pt idx="311">
                  <c:v>3.75</c:v>
                </c:pt>
                <c:pt idx="312">
                  <c:v>3.75</c:v>
                </c:pt>
                <c:pt idx="313">
                  <c:v>3.75</c:v>
                </c:pt>
                <c:pt idx="314">
                  <c:v>3.75</c:v>
                </c:pt>
                <c:pt idx="315">
                  <c:v>3.75</c:v>
                </c:pt>
                <c:pt idx="316">
                  <c:v>3.75</c:v>
                </c:pt>
                <c:pt idx="317">
                  <c:v>3.75</c:v>
                </c:pt>
                <c:pt idx="318">
                  <c:v>3.75</c:v>
                </c:pt>
                <c:pt idx="319">
                  <c:v>3.75</c:v>
                </c:pt>
                <c:pt idx="320">
                  <c:v>3.75</c:v>
                </c:pt>
                <c:pt idx="321">
                  <c:v>3.75</c:v>
                </c:pt>
                <c:pt idx="322">
                  <c:v>3.75</c:v>
                </c:pt>
                <c:pt idx="323">
                  <c:v>3.75</c:v>
                </c:pt>
                <c:pt idx="324">
                  <c:v>3.75</c:v>
                </c:pt>
                <c:pt idx="325">
                  <c:v>3.75</c:v>
                </c:pt>
                <c:pt idx="326">
                  <c:v>3.75</c:v>
                </c:pt>
                <c:pt idx="327">
                  <c:v>3.75</c:v>
                </c:pt>
                <c:pt idx="328">
                  <c:v>3.75</c:v>
                </c:pt>
                <c:pt idx="329">
                  <c:v>3.75</c:v>
                </c:pt>
                <c:pt idx="330">
                  <c:v>3.75</c:v>
                </c:pt>
                <c:pt idx="331">
                  <c:v>3.75</c:v>
                </c:pt>
                <c:pt idx="332">
                  <c:v>3.75</c:v>
                </c:pt>
                <c:pt idx="333">
                  <c:v>3.75</c:v>
                </c:pt>
                <c:pt idx="334">
                  <c:v>3.75</c:v>
                </c:pt>
                <c:pt idx="335">
                  <c:v>3.75</c:v>
                </c:pt>
                <c:pt idx="336">
                  <c:v>3.75</c:v>
                </c:pt>
                <c:pt idx="337">
                  <c:v>3.75</c:v>
                </c:pt>
                <c:pt idx="338">
                  <c:v>3.75</c:v>
                </c:pt>
                <c:pt idx="339">
                  <c:v>3.75</c:v>
                </c:pt>
                <c:pt idx="340">
                  <c:v>3.75</c:v>
                </c:pt>
                <c:pt idx="341">
                  <c:v>3.75</c:v>
                </c:pt>
                <c:pt idx="342">
                  <c:v>3.75</c:v>
                </c:pt>
                <c:pt idx="343">
                  <c:v>3.75</c:v>
                </c:pt>
                <c:pt idx="344">
                  <c:v>3.75</c:v>
                </c:pt>
                <c:pt idx="345">
                  <c:v>3.75</c:v>
                </c:pt>
                <c:pt idx="346">
                  <c:v>3.75</c:v>
                </c:pt>
                <c:pt idx="347">
                  <c:v>3.75</c:v>
                </c:pt>
                <c:pt idx="348">
                  <c:v>3.75</c:v>
                </c:pt>
                <c:pt idx="349">
                  <c:v>3.75</c:v>
                </c:pt>
                <c:pt idx="350">
                  <c:v>3.75</c:v>
                </c:pt>
                <c:pt idx="351">
                  <c:v>3.75</c:v>
                </c:pt>
                <c:pt idx="352">
                  <c:v>3.75</c:v>
                </c:pt>
                <c:pt idx="353">
                  <c:v>3.75</c:v>
                </c:pt>
                <c:pt idx="354">
                  <c:v>3.5</c:v>
                </c:pt>
                <c:pt idx="355">
                  <c:v>3.5</c:v>
                </c:pt>
                <c:pt idx="356">
                  <c:v>3.5</c:v>
                </c:pt>
                <c:pt idx="357">
                  <c:v>3.5</c:v>
                </c:pt>
                <c:pt idx="358">
                  <c:v>3.5</c:v>
                </c:pt>
                <c:pt idx="359">
                  <c:v>3.5</c:v>
                </c:pt>
                <c:pt idx="360">
                  <c:v>3.5</c:v>
                </c:pt>
                <c:pt idx="361">
                  <c:v>3.5</c:v>
                </c:pt>
                <c:pt idx="362">
                  <c:v>3.5</c:v>
                </c:pt>
                <c:pt idx="363">
                  <c:v>3.5</c:v>
                </c:pt>
                <c:pt idx="364">
                  <c:v>3.5</c:v>
                </c:pt>
                <c:pt idx="365">
                  <c:v>3.5</c:v>
                </c:pt>
                <c:pt idx="366">
                  <c:v>3.5</c:v>
                </c:pt>
                <c:pt idx="367">
                  <c:v>3.5</c:v>
                </c:pt>
                <c:pt idx="368">
                  <c:v>3.5</c:v>
                </c:pt>
                <c:pt idx="369">
                  <c:v>3.5</c:v>
                </c:pt>
                <c:pt idx="370">
                  <c:v>3.5</c:v>
                </c:pt>
                <c:pt idx="371">
                  <c:v>3.5</c:v>
                </c:pt>
                <c:pt idx="372">
                  <c:v>3.5</c:v>
                </c:pt>
                <c:pt idx="373">
                  <c:v>3.5</c:v>
                </c:pt>
                <c:pt idx="374">
                  <c:v>3.5</c:v>
                </c:pt>
                <c:pt idx="375">
                  <c:v>3.5</c:v>
                </c:pt>
                <c:pt idx="376">
                  <c:v>3.5</c:v>
                </c:pt>
                <c:pt idx="377">
                  <c:v>3.5</c:v>
                </c:pt>
                <c:pt idx="378">
                  <c:v>3.5</c:v>
                </c:pt>
                <c:pt idx="379">
                  <c:v>3.5</c:v>
                </c:pt>
                <c:pt idx="380">
                  <c:v>3.5</c:v>
                </c:pt>
                <c:pt idx="381">
                  <c:v>3.5</c:v>
                </c:pt>
                <c:pt idx="382">
                  <c:v>3.5</c:v>
                </c:pt>
                <c:pt idx="383">
                  <c:v>3.5</c:v>
                </c:pt>
                <c:pt idx="384">
                  <c:v>3.5</c:v>
                </c:pt>
                <c:pt idx="385">
                  <c:v>3.5</c:v>
                </c:pt>
                <c:pt idx="386">
                  <c:v>3.5</c:v>
                </c:pt>
                <c:pt idx="387">
                  <c:v>3.5</c:v>
                </c:pt>
                <c:pt idx="388">
                  <c:v>3.5</c:v>
                </c:pt>
                <c:pt idx="389">
                  <c:v>3.5</c:v>
                </c:pt>
                <c:pt idx="390">
                  <c:v>3.5</c:v>
                </c:pt>
                <c:pt idx="391">
                  <c:v>3.5</c:v>
                </c:pt>
                <c:pt idx="392">
                  <c:v>3.5</c:v>
                </c:pt>
                <c:pt idx="393">
                  <c:v>3.5</c:v>
                </c:pt>
                <c:pt idx="394">
                  <c:v>3.5</c:v>
                </c:pt>
                <c:pt idx="395">
                  <c:v>3.5</c:v>
                </c:pt>
                <c:pt idx="396">
                  <c:v>3.5</c:v>
                </c:pt>
                <c:pt idx="397">
                  <c:v>3.5</c:v>
                </c:pt>
                <c:pt idx="398">
                  <c:v>3.5</c:v>
                </c:pt>
                <c:pt idx="399">
                  <c:v>3.5</c:v>
                </c:pt>
                <c:pt idx="400">
                  <c:v>3.5</c:v>
                </c:pt>
                <c:pt idx="401">
                  <c:v>3.5</c:v>
                </c:pt>
                <c:pt idx="402">
                  <c:v>3.5</c:v>
                </c:pt>
                <c:pt idx="403">
                  <c:v>3.5</c:v>
                </c:pt>
                <c:pt idx="404">
                  <c:v>3.5</c:v>
                </c:pt>
                <c:pt idx="405">
                  <c:v>3.5</c:v>
                </c:pt>
                <c:pt idx="406">
                  <c:v>3.5</c:v>
                </c:pt>
                <c:pt idx="407">
                  <c:v>3.5</c:v>
                </c:pt>
                <c:pt idx="408">
                  <c:v>3.5</c:v>
                </c:pt>
                <c:pt idx="409">
                  <c:v>3.5</c:v>
                </c:pt>
                <c:pt idx="410">
                  <c:v>3.5</c:v>
                </c:pt>
                <c:pt idx="411">
                  <c:v>3.5</c:v>
                </c:pt>
                <c:pt idx="412">
                  <c:v>3.5</c:v>
                </c:pt>
                <c:pt idx="413">
                  <c:v>3.5</c:v>
                </c:pt>
                <c:pt idx="414">
                  <c:v>3.5</c:v>
                </c:pt>
                <c:pt idx="415">
                  <c:v>3.5</c:v>
                </c:pt>
                <c:pt idx="416">
                  <c:v>3.5</c:v>
                </c:pt>
                <c:pt idx="417">
                  <c:v>3.5</c:v>
                </c:pt>
                <c:pt idx="418">
                  <c:v>3.5</c:v>
                </c:pt>
                <c:pt idx="419">
                  <c:v>3.5</c:v>
                </c:pt>
                <c:pt idx="420">
                  <c:v>3.5</c:v>
                </c:pt>
                <c:pt idx="421">
                  <c:v>3.5</c:v>
                </c:pt>
                <c:pt idx="422">
                  <c:v>3.5</c:v>
                </c:pt>
                <c:pt idx="423">
                  <c:v>3.5</c:v>
                </c:pt>
                <c:pt idx="424">
                  <c:v>3.5</c:v>
                </c:pt>
                <c:pt idx="425">
                  <c:v>3.5</c:v>
                </c:pt>
                <c:pt idx="426">
                  <c:v>3.5</c:v>
                </c:pt>
                <c:pt idx="427">
                  <c:v>3.5</c:v>
                </c:pt>
                <c:pt idx="428">
                  <c:v>3.5</c:v>
                </c:pt>
                <c:pt idx="429">
                  <c:v>3.5</c:v>
                </c:pt>
                <c:pt idx="430">
                  <c:v>3.5</c:v>
                </c:pt>
                <c:pt idx="431">
                  <c:v>3.5</c:v>
                </c:pt>
                <c:pt idx="432">
                  <c:v>3.5</c:v>
                </c:pt>
                <c:pt idx="433">
                  <c:v>3.5</c:v>
                </c:pt>
                <c:pt idx="434">
                  <c:v>3.25</c:v>
                </c:pt>
                <c:pt idx="435">
                  <c:v>3.25</c:v>
                </c:pt>
                <c:pt idx="436">
                  <c:v>3.25</c:v>
                </c:pt>
                <c:pt idx="437">
                  <c:v>3.25</c:v>
                </c:pt>
                <c:pt idx="438">
                  <c:v>3.25</c:v>
                </c:pt>
                <c:pt idx="439">
                  <c:v>3.25</c:v>
                </c:pt>
                <c:pt idx="440">
                  <c:v>3.25</c:v>
                </c:pt>
                <c:pt idx="441">
                  <c:v>3.25</c:v>
                </c:pt>
                <c:pt idx="442">
                  <c:v>3.25</c:v>
                </c:pt>
                <c:pt idx="443">
                  <c:v>3.25</c:v>
                </c:pt>
                <c:pt idx="444">
                  <c:v>3.25</c:v>
                </c:pt>
                <c:pt idx="445">
                  <c:v>3.25</c:v>
                </c:pt>
                <c:pt idx="446">
                  <c:v>2.75</c:v>
                </c:pt>
                <c:pt idx="447">
                  <c:v>2.75</c:v>
                </c:pt>
                <c:pt idx="448">
                  <c:v>2.75</c:v>
                </c:pt>
                <c:pt idx="449">
                  <c:v>2.75</c:v>
                </c:pt>
                <c:pt idx="450">
                  <c:v>2.75</c:v>
                </c:pt>
                <c:pt idx="451">
                  <c:v>2.75</c:v>
                </c:pt>
                <c:pt idx="452">
                  <c:v>2.75</c:v>
                </c:pt>
                <c:pt idx="453">
                  <c:v>2.75</c:v>
                </c:pt>
                <c:pt idx="454">
                  <c:v>2.75</c:v>
                </c:pt>
                <c:pt idx="455">
                  <c:v>2.75</c:v>
                </c:pt>
                <c:pt idx="456">
                  <c:v>2.75</c:v>
                </c:pt>
                <c:pt idx="457">
                  <c:v>2.75</c:v>
                </c:pt>
                <c:pt idx="458">
                  <c:v>2.75</c:v>
                </c:pt>
                <c:pt idx="459">
                  <c:v>2.75</c:v>
                </c:pt>
                <c:pt idx="460">
                  <c:v>2.75</c:v>
                </c:pt>
                <c:pt idx="461">
                  <c:v>2.75</c:v>
                </c:pt>
                <c:pt idx="462">
                  <c:v>2.75</c:v>
                </c:pt>
                <c:pt idx="463">
                  <c:v>2.75</c:v>
                </c:pt>
                <c:pt idx="464">
                  <c:v>2.75</c:v>
                </c:pt>
                <c:pt idx="465">
                  <c:v>2.75</c:v>
                </c:pt>
                <c:pt idx="466">
                  <c:v>2.75</c:v>
                </c:pt>
                <c:pt idx="467">
                  <c:v>2.75</c:v>
                </c:pt>
                <c:pt idx="468">
                  <c:v>2.75</c:v>
                </c:pt>
                <c:pt idx="469">
                  <c:v>2.75</c:v>
                </c:pt>
                <c:pt idx="470">
                  <c:v>2.75</c:v>
                </c:pt>
                <c:pt idx="471">
                  <c:v>2.75</c:v>
                </c:pt>
                <c:pt idx="472">
                  <c:v>2.75</c:v>
                </c:pt>
                <c:pt idx="473">
                  <c:v>2.75</c:v>
                </c:pt>
                <c:pt idx="474">
                  <c:v>2.75</c:v>
                </c:pt>
                <c:pt idx="475">
                  <c:v>2.75</c:v>
                </c:pt>
                <c:pt idx="476">
                  <c:v>2.75</c:v>
                </c:pt>
                <c:pt idx="477">
                  <c:v>2.75</c:v>
                </c:pt>
                <c:pt idx="478">
                  <c:v>2.75</c:v>
                </c:pt>
                <c:pt idx="479">
                  <c:v>2.75</c:v>
                </c:pt>
                <c:pt idx="480">
                  <c:v>2.75</c:v>
                </c:pt>
                <c:pt idx="481">
                  <c:v>2.75</c:v>
                </c:pt>
                <c:pt idx="482">
                  <c:v>2.75</c:v>
                </c:pt>
                <c:pt idx="483">
                  <c:v>2.75</c:v>
                </c:pt>
                <c:pt idx="484">
                  <c:v>2.25</c:v>
                </c:pt>
                <c:pt idx="485">
                  <c:v>2.25</c:v>
                </c:pt>
                <c:pt idx="486">
                  <c:v>2.25</c:v>
                </c:pt>
                <c:pt idx="487">
                  <c:v>2.25</c:v>
                </c:pt>
                <c:pt idx="488">
                  <c:v>2.25</c:v>
                </c:pt>
                <c:pt idx="489">
                  <c:v>2.25</c:v>
                </c:pt>
                <c:pt idx="490">
                  <c:v>2.25</c:v>
                </c:pt>
                <c:pt idx="491">
                  <c:v>2.25</c:v>
                </c:pt>
                <c:pt idx="492">
                  <c:v>2.25</c:v>
                </c:pt>
                <c:pt idx="493">
                  <c:v>2.25</c:v>
                </c:pt>
                <c:pt idx="494">
                  <c:v>2.25</c:v>
                </c:pt>
                <c:pt idx="495">
                  <c:v>2.25</c:v>
                </c:pt>
                <c:pt idx="496">
                  <c:v>2.25</c:v>
                </c:pt>
                <c:pt idx="497">
                  <c:v>2.25</c:v>
                </c:pt>
                <c:pt idx="498">
                  <c:v>2.25</c:v>
                </c:pt>
                <c:pt idx="499">
                  <c:v>2.25</c:v>
                </c:pt>
                <c:pt idx="500">
                  <c:v>2.25</c:v>
                </c:pt>
                <c:pt idx="501">
                  <c:v>2.25</c:v>
                </c:pt>
                <c:pt idx="502">
                  <c:v>2.25</c:v>
                </c:pt>
                <c:pt idx="503">
                  <c:v>2.25</c:v>
                </c:pt>
                <c:pt idx="504">
                  <c:v>2.25</c:v>
                </c:pt>
                <c:pt idx="505">
                  <c:v>2.25</c:v>
                </c:pt>
                <c:pt idx="506">
                  <c:v>2.25</c:v>
                </c:pt>
                <c:pt idx="507">
                  <c:v>2.25</c:v>
                </c:pt>
                <c:pt idx="508">
                  <c:v>2.25</c:v>
                </c:pt>
                <c:pt idx="509">
                  <c:v>2.25</c:v>
                </c:pt>
                <c:pt idx="510">
                  <c:v>2.25</c:v>
                </c:pt>
                <c:pt idx="511">
                  <c:v>2.25</c:v>
                </c:pt>
                <c:pt idx="512">
                  <c:v>2.25</c:v>
                </c:pt>
                <c:pt idx="513">
                  <c:v>2.25</c:v>
                </c:pt>
                <c:pt idx="514">
                  <c:v>2.25</c:v>
                </c:pt>
                <c:pt idx="515">
                  <c:v>2.25</c:v>
                </c:pt>
                <c:pt idx="516">
                  <c:v>2.25</c:v>
                </c:pt>
                <c:pt idx="517">
                  <c:v>2.25</c:v>
                </c:pt>
                <c:pt idx="518">
                  <c:v>2.25</c:v>
                </c:pt>
                <c:pt idx="519">
                  <c:v>2.25</c:v>
                </c:pt>
                <c:pt idx="520">
                  <c:v>2.25</c:v>
                </c:pt>
                <c:pt idx="521">
                  <c:v>2.25</c:v>
                </c:pt>
                <c:pt idx="522">
                  <c:v>2.25</c:v>
                </c:pt>
                <c:pt idx="523">
                  <c:v>2.25</c:v>
                </c:pt>
                <c:pt idx="524">
                  <c:v>2.25</c:v>
                </c:pt>
                <c:pt idx="525">
                  <c:v>2.25</c:v>
                </c:pt>
                <c:pt idx="526">
                  <c:v>2.25</c:v>
                </c:pt>
                <c:pt idx="527">
                  <c:v>2.25</c:v>
                </c:pt>
                <c:pt idx="528">
                  <c:v>2.25</c:v>
                </c:pt>
                <c:pt idx="529">
                  <c:v>2.25</c:v>
                </c:pt>
                <c:pt idx="530">
                  <c:v>2.25</c:v>
                </c:pt>
                <c:pt idx="531">
                  <c:v>2.25</c:v>
                </c:pt>
                <c:pt idx="532">
                  <c:v>2.25</c:v>
                </c:pt>
                <c:pt idx="533">
                  <c:v>2.25</c:v>
                </c:pt>
                <c:pt idx="534">
                  <c:v>2.25</c:v>
                </c:pt>
                <c:pt idx="535">
                  <c:v>2.25</c:v>
                </c:pt>
                <c:pt idx="536">
                  <c:v>2.25</c:v>
                </c:pt>
                <c:pt idx="537">
                  <c:v>2.25</c:v>
                </c:pt>
                <c:pt idx="538">
                  <c:v>2.25</c:v>
                </c:pt>
                <c:pt idx="539">
                  <c:v>2.25</c:v>
                </c:pt>
                <c:pt idx="540">
                  <c:v>2.25</c:v>
                </c:pt>
                <c:pt idx="541">
                  <c:v>2.25</c:v>
                </c:pt>
                <c:pt idx="542">
                  <c:v>2.25</c:v>
                </c:pt>
                <c:pt idx="543">
                  <c:v>2.25</c:v>
                </c:pt>
                <c:pt idx="544">
                  <c:v>2.25</c:v>
                </c:pt>
                <c:pt idx="545">
                  <c:v>2.25</c:v>
                </c:pt>
                <c:pt idx="546">
                  <c:v>2.25</c:v>
                </c:pt>
                <c:pt idx="547">
                  <c:v>2.25</c:v>
                </c:pt>
                <c:pt idx="548">
                  <c:v>2.25</c:v>
                </c:pt>
                <c:pt idx="549">
                  <c:v>2.25</c:v>
                </c:pt>
                <c:pt idx="550">
                  <c:v>2.25</c:v>
                </c:pt>
                <c:pt idx="551">
                  <c:v>2.25</c:v>
                </c:pt>
                <c:pt idx="552">
                  <c:v>2.25</c:v>
                </c:pt>
                <c:pt idx="553">
                  <c:v>2.25</c:v>
                </c:pt>
                <c:pt idx="554">
                  <c:v>2.25</c:v>
                </c:pt>
                <c:pt idx="555">
                  <c:v>2.25</c:v>
                </c:pt>
                <c:pt idx="556">
                  <c:v>2.25</c:v>
                </c:pt>
                <c:pt idx="557">
                  <c:v>2.25</c:v>
                </c:pt>
                <c:pt idx="558">
                  <c:v>2.25</c:v>
                </c:pt>
                <c:pt idx="559">
                  <c:v>2.25</c:v>
                </c:pt>
                <c:pt idx="560">
                  <c:v>2.25</c:v>
                </c:pt>
                <c:pt idx="561">
                  <c:v>2.25</c:v>
                </c:pt>
                <c:pt idx="562">
                  <c:v>2.25</c:v>
                </c:pt>
                <c:pt idx="563">
                  <c:v>2.25</c:v>
                </c:pt>
                <c:pt idx="564">
                  <c:v>2.25</c:v>
                </c:pt>
                <c:pt idx="565">
                  <c:v>2.25</c:v>
                </c:pt>
                <c:pt idx="566">
                  <c:v>2.25</c:v>
                </c:pt>
                <c:pt idx="567">
                  <c:v>2.25</c:v>
                </c:pt>
                <c:pt idx="568">
                  <c:v>2.25</c:v>
                </c:pt>
                <c:pt idx="569">
                  <c:v>2.25</c:v>
                </c:pt>
                <c:pt idx="570">
                  <c:v>2.25</c:v>
                </c:pt>
                <c:pt idx="571">
                  <c:v>2.25</c:v>
                </c:pt>
                <c:pt idx="572">
                  <c:v>2.25</c:v>
                </c:pt>
                <c:pt idx="573">
                  <c:v>2.25</c:v>
                </c:pt>
                <c:pt idx="574">
                  <c:v>2.25</c:v>
                </c:pt>
                <c:pt idx="575">
                  <c:v>2.25</c:v>
                </c:pt>
                <c:pt idx="576">
                  <c:v>2.25</c:v>
                </c:pt>
                <c:pt idx="577">
                  <c:v>2.25</c:v>
                </c:pt>
                <c:pt idx="578">
                  <c:v>2.25</c:v>
                </c:pt>
                <c:pt idx="579">
                  <c:v>2.25</c:v>
                </c:pt>
                <c:pt idx="580">
                  <c:v>2.25</c:v>
                </c:pt>
                <c:pt idx="581">
                  <c:v>2.25</c:v>
                </c:pt>
                <c:pt idx="582">
                  <c:v>2.25</c:v>
                </c:pt>
                <c:pt idx="583">
                  <c:v>2.25</c:v>
                </c:pt>
                <c:pt idx="584">
                  <c:v>2.25</c:v>
                </c:pt>
                <c:pt idx="585">
                  <c:v>2.25</c:v>
                </c:pt>
                <c:pt idx="586">
                  <c:v>2.25</c:v>
                </c:pt>
                <c:pt idx="587">
                  <c:v>2.25</c:v>
                </c:pt>
                <c:pt idx="588">
                  <c:v>2.25</c:v>
                </c:pt>
                <c:pt idx="589">
                  <c:v>2.25</c:v>
                </c:pt>
                <c:pt idx="590">
                  <c:v>2.25</c:v>
                </c:pt>
                <c:pt idx="591">
                  <c:v>2.25</c:v>
                </c:pt>
                <c:pt idx="592">
                  <c:v>2.25</c:v>
                </c:pt>
                <c:pt idx="593">
                  <c:v>2.25</c:v>
                </c:pt>
                <c:pt idx="594">
                  <c:v>2.25</c:v>
                </c:pt>
                <c:pt idx="595">
                  <c:v>2.25</c:v>
                </c:pt>
                <c:pt idx="596">
                  <c:v>2.25</c:v>
                </c:pt>
                <c:pt idx="597">
                  <c:v>2.25</c:v>
                </c:pt>
                <c:pt idx="598">
                  <c:v>2.25</c:v>
                </c:pt>
                <c:pt idx="599">
                  <c:v>2.25</c:v>
                </c:pt>
                <c:pt idx="600">
                  <c:v>2.25</c:v>
                </c:pt>
                <c:pt idx="601">
                  <c:v>2.25</c:v>
                </c:pt>
                <c:pt idx="602">
                  <c:v>2.25</c:v>
                </c:pt>
                <c:pt idx="603">
                  <c:v>2.25</c:v>
                </c:pt>
                <c:pt idx="604">
                  <c:v>2.25</c:v>
                </c:pt>
                <c:pt idx="605">
                  <c:v>2.25</c:v>
                </c:pt>
                <c:pt idx="606">
                  <c:v>2.25</c:v>
                </c:pt>
                <c:pt idx="607">
                  <c:v>2.25</c:v>
                </c:pt>
                <c:pt idx="608">
                  <c:v>2.25</c:v>
                </c:pt>
                <c:pt idx="609">
                  <c:v>2.25</c:v>
                </c:pt>
                <c:pt idx="610">
                  <c:v>2.25</c:v>
                </c:pt>
                <c:pt idx="611">
                  <c:v>2.25</c:v>
                </c:pt>
                <c:pt idx="612">
                  <c:v>2.25</c:v>
                </c:pt>
                <c:pt idx="613">
                  <c:v>2.25</c:v>
                </c:pt>
                <c:pt idx="614">
                  <c:v>2.25</c:v>
                </c:pt>
                <c:pt idx="615">
                  <c:v>2.25</c:v>
                </c:pt>
                <c:pt idx="616">
                  <c:v>2.25</c:v>
                </c:pt>
                <c:pt idx="617">
                  <c:v>2.25</c:v>
                </c:pt>
                <c:pt idx="618">
                  <c:v>2.25</c:v>
                </c:pt>
                <c:pt idx="619">
                  <c:v>2.25</c:v>
                </c:pt>
                <c:pt idx="620">
                  <c:v>2.25</c:v>
                </c:pt>
                <c:pt idx="621">
                  <c:v>2.25</c:v>
                </c:pt>
                <c:pt idx="622">
                  <c:v>2.25</c:v>
                </c:pt>
                <c:pt idx="623">
                  <c:v>2.25</c:v>
                </c:pt>
                <c:pt idx="624">
                  <c:v>2.25</c:v>
                </c:pt>
                <c:pt idx="625">
                  <c:v>2.25</c:v>
                </c:pt>
                <c:pt idx="626">
                  <c:v>2.25</c:v>
                </c:pt>
                <c:pt idx="627">
                  <c:v>2.25</c:v>
                </c:pt>
                <c:pt idx="628">
                  <c:v>2.25</c:v>
                </c:pt>
                <c:pt idx="629">
                  <c:v>2.25</c:v>
                </c:pt>
                <c:pt idx="630">
                  <c:v>2.25</c:v>
                </c:pt>
                <c:pt idx="631">
                  <c:v>2.25</c:v>
                </c:pt>
                <c:pt idx="632">
                  <c:v>2.25</c:v>
                </c:pt>
                <c:pt idx="633">
                  <c:v>2.25</c:v>
                </c:pt>
                <c:pt idx="634">
                  <c:v>2.25</c:v>
                </c:pt>
                <c:pt idx="635">
                  <c:v>2.25</c:v>
                </c:pt>
                <c:pt idx="636">
                  <c:v>2.25</c:v>
                </c:pt>
                <c:pt idx="637">
                  <c:v>2.25</c:v>
                </c:pt>
                <c:pt idx="638">
                  <c:v>2.25</c:v>
                </c:pt>
                <c:pt idx="639">
                  <c:v>2.25</c:v>
                </c:pt>
                <c:pt idx="640">
                  <c:v>2.25</c:v>
                </c:pt>
                <c:pt idx="641">
                  <c:v>2.25</c:v>
                </c:pt>
                <c:pt idx="642">
                  <c:v>2.25</c:v>
                </c:pt>
                <c:pt idx="643">
                  <c:v>2.25</c:v>
                </c:pt>
                <c:pt idx="644">
                  <c:v>2.25</c:v>
                </c:pt>
                <c:pt idx="645">
                  <c:v>2.25</c:v>
                </c:pt>
                <c:pt idx="646">
                  <c:v>2.25</c:v>
                </c:pt>
                <c:pt idx="647">
                  <c:v>2.25</c:v>
                </c:pt>
                <c:pt idx="648">
                  <c:v>2.25</c:v>
                </c:pt>
                <c:pt idx="649">
                  <c:v>2.25</c:v>
                </c:pt>
                <c:pt idx="650">
                  <c:v>2.25</c:v>
                </c:pt>
                <c:pt idx="651">
                  <c:v>2.25</c:v>
                </c:pt>
                <c:pt idx="652">
                  <c:v>2.25</c:v>
                </c:pt>
                <c:pt idx="653">
                  <c:v>2.25</c:v>
                </c:pt>
                <c:pt idx="654">
                  <c:v>2.25</c:v>
                </c:pt>
                <c:pt idx="655">
                  <c:v>2.25</c:v>
                </c:pt>
                <c:pt idx="656">
                  <c:v>2.25</c:v>
                </c:pt>
                <c:pt idx="657">
                  <c:v>2.25</c:v>
                </c:pt>
                <c:pt idx="658">
                  <c:v>2.25</c:v>
                </c:pt>
                <c:pt idx="659">
                  <c:v>2.25</c:v>
                </c:pt>
                <c:pt idx="660">
                  <c:v>2.25</c:v>
                </c:pt>
                <c:pt idx="661">
                  <c:v>2.25</c:v>
                </c:pt>
                <c:pt idx="662">
                  <c:v>2.25</c:v>
                </c:pt>
                <c:pt idx="663">
                  <c:v>2.25</c:v>
                </c:pt>
                <c:pt idx="664">
                  <c:v>2.25</c:v>
                </c:pt>
                <c:pt idx="665">
                  <c:v>2.25</c:v>
                </c:pt>
                <c:pt idx="666">
                  <c:v>2.25</c:v>
                </c:pt>
                <c:pt idx="667">
                  <c:v>2.25</c:v>
                </c:pt>
                <c:pt idx="668">
                  <c:v>2.25</c:v>
                </c:pt>
                <c:pt idx="669">
                  <c:v>2.25</c:v>
                </c:pt>
                <c:pt idx="670">
                  <c:v>2.25</c:v>
                </c:pt>
                <c:pt idx="671">
                  <c:v>2.25</c:v>
                </c:pt>
                <c:pt idx="672">
                  <c:v>2.25</c:v>
                </c:pt>
                <c:pt idx="673">
                  <c:v>2.25</c:v>
                </c:pt>
                <c:pt idx="674">
                  <c:v>2.25</c:v>
                </c:pt>
                <c:pt idx="675">
                  <c:v>2.25</c:v>
                </c:pt>
                <c:pt idx="676">
                  <c:v>2.25</c:v>
                </c:pt>
                <c:pt idx="677">
                  <c:v>2.25</c:v>
                </c:pt>
                <c:pt idx="678">
                  <c:v>2.25</c:v>
                </c:pt>
                <c:pt idx="679">
                  <c:v>2.25</c:v>
                </c:pt>
                <c:pt idx="680">
                  <c:v>2.25</c:v>
                </c:pt>
                <c:pt idx="681">
                  <c:v>2.25</c:v>
                </c:pt>
                <c:pt idx="682">
                  <c:v>2.25</c:v>
                </c:pt>
                <c:pt idx="683">
                  <c:v>2.25</c:v>
                </c:pt>
                <c:pt idx="684">
                  <c:v>2.25</c:v>
                </c:pt>
                <c:pt idx="685">
                  <c:v>2.25</c:v>
                </c:pt>
                <c:pt idx="686">
                  <c:v>2.25</c:v>
                </c:pt>
                <c:pt idx="687">
                  <c:v>2.25</c:v>
                </c:pt>
                <c:pt idx="688">
                  <c:v>2.25</c:v>
                </c:pt>
                <c:pt idx="689">
                  <c:v>2.25</c:v>
                </c:pt>
                <c:pt idx="690">
                  <c:v>2.25</c:v>
                </c:pt>
                <c:pt idx="691">
                  <c:v>2.25</c:v>
                </c:pt>
                <c:pt idx="692">
                  <c:v>2.25</c:v>
                </c:pt>
                <c:pt idx="693">
                  <c:v>2.25</c:v>
                </c:pt>
                <c:pt idx="694">
                  <c:v>2.25</c:v>
                </c:pt>
                <c:pt idx="695">
                  <c:v>2.25</c:v>
                </c:pt>
                <c:pt idx="696">
                  <c:v>2.25</c:v>
                </c:pt>
                <c:pt idx="697">
                  <c:v>2.25</c:v>
                </c:pt>
                <c:pt idx="698">
                  <c:v>2.25</c:v>
                </c:pt>
                <c:pt idx="699">
                  <c:v>2.25</c:v>
                </c:pt>
                <c:pt idx="700">
                  <c:v>2.25</c:v>
                </c:pt>
                <c:pt idx="701">
                  <c:v>2.25</c:v>
                </c:pt>
                <c:pt idx="702">
                  <c:v>2.25</c:v>
                </c:pt>
                <c:pt idx="703">
                  <c:v>2.25</c:v>
                </c:pt>
                <c:pt idx="704">
                  <c:v>2.25</c:v>
                </c:pt>
                <c:pt idx="705">
                  <c:v>2.25</c:v>
                </c:pt>
                <c:pt idx="706">
                  <c:v>2.25</c:v>
                </c:pt>
                <c:pt idx="707">
                  <c:v>2.25</c:v>
                </c:pt>
                <c:pt idx="708">
                  <c:v>2.25</c:v>
                </c:pt>
                <c:pt idx="709">
                  <c:v>2.25</c:v>
                </c:pt>
                <c:pt idx="710">
                  <c:v>2.25</c:v>
                </c:pt>
                <c:pt idx="711">
                  <c:v>2.25</c:v>
                </c:pt>
                <c:pt idx="712">
                  <c:v>2.25</c:v>
                </c:pt>
                <c:pt idx="713">
                  <c:v>2.25</c:v>
                </c:pt>
                <c:pt idx="714">
                  <c:v>2.25</c:v>
                </c:pt>
                <c:pt idx="715">
                  <c:v>2.25</c:v>
                </c:pt>
                <c:pt idx="716">
                  <c:v>2.25</c:v>
                </c:pt>
                <c:pt idx="717">
                  <c:v>2.25</c:v>
                </c:pt>
                <c:pt idx="718">
                  <c:v>2.25</c:v>
                </c:pt>
                <c:pt idx="719">
                  <c:v>2.25</c:v>
                </c:pt>
                <c:pt idx="720">
                  <c:v>2.25</c:v>
                </c:pt>
                <c:pt idx="721">
                  <c:v>2.25</c:v>
                </c:pt>
                <c:pt idx="722">
                  <c:v>2.25</c:v>
                </c:pt>
                <c:pt idx="723">
                  <c:v>2.25</c:v>
                </c:pt>
                <c:pt idx="724">
                  <c:v>2.25</c:v>
                </c:pt>
                <c:pt idx="725">
                  <c:v>2.25</c:v>
                </c:pt>
                <c:pt idx="726">
                  <c:v>2.25</c:v>
                </c:pt>
                <c:pt idx="727">
                  <c:v>2.25</c:v>
                </c:pt>
                <c:pt idx="728">
                  <c:v>2.25</c:v>
                </c:pt>
                <c:pt idx="729">
                  <c:v>2.25</c:v>
                </c:pt>
                <c:pt idx="730">
                  <c:v>2.25</c:v>
                </c:pt>
                <c:pt idx="731">
                  <c:v>2.25</c:v>
                </c:pt>
                <c:pt idx="732">
                  <c:v>2.25</c:v>
                </c:pt>
                <c:pt idx="733">
                  <c:v>2.25</c:v>
                </c:pt>
                <c:pt idx="734">
                  <c:v>2.25</c:v>
                </c:pt>
                <c:pt idx="735">
                  <c:v>2.25</c:v>
                </c:pt>
                <c:pt idx="736">
                  <c:v>2.25</c:v>
                </c:pt>
                <c:pt idx="737">
                  <c:v>2.25</c:v>
                </c:pt>
                <c:pt idx="738">
                  <c:v>2.25</c:v>
                </c:pt>
                <c:pt idx="739">
                  <c:v>2.25</c:v>
                </c:pt>
                <c:pt idx="740">
                  <c:v>2.25</c:v>
                </c:pt>
                <c:pt idx="741">
                  <c:v>2.25</c:v>
                </c:pt>
                <c:pt idx="742">
                  <c:v>2.25</c:v>
                </c:pt>
                <c:pt idx="743">
                  <c:v>2.25</c:v>
                </c:pt>
                <c:pt idx="744">
                  <c:v>2.25</c:v>
                </c:pt>
                <c:pt idx="745">
                  <c:v>2.25</c:v>
                </c:pt>
                <c:pt idx="746">
                  <c:v>2.25</c:v>
                </c:pt>
                <c:pt idx="747">
                  <c:v>2.25</c:v>
                </c:pt>
                <c:pt idx="748">
                  <c:v>2.25</c:v>
                </c:pt>
                <c:pt idx="749">
                  <c:v>2.25</c:v>
                </c:pt>
                <c:pt idx="750">
                  <c:v>2.25</c:v>
                </c:pt>
                <c:pt idx="751">
                  <c:v>2.25</c:v>
                </c:pt>
                <c:pt idx="752">
                  <c:v>2.25</c:v>
                </c:pt>
                <c:pt idx="753">
                  <c:v>2.25</c:v>
                </c:pt>
                <c:pt idx="754">
                  <c:v>2.25</c:v>
                </c:pt>
                <c:pt idx="755">
                  <c:v>2.25</c:v>
                </c:pt>
                <c:pt idx="756">
                  <c:v>2.25</c:v>
                </c:pt>
                <c:pt idx="757">
                  <c:v>2.25</c:v>
                </c:pt>
                <c:pt idx="758">
                  <c:v>2.25</c:v>
                </c:pt>
                <c:pt idx="759">
                  <c:v>2.25</c:v>
                </c:pt>
                <c:pt idx="760">
                  <c:v>2.25</c:v>
                </c:pt>
                <c:pt idx="761">
                  <c:v>2.25</c:v>
                </c:pt>
                <c:pt idx="762">
                  <c:v>2.25</c:v>
                </c:pt>
                <c:pt idx="763">
                  <c:v>2.25</c:v>
                </c:pt>
                <c:pt idx="764">
                  <c:v>1.75</c:v>
                </c:pt>
                <c:pt idx="765">
                  <c:v>1.75</c:v>
                </c:pt>
                <c:pt idx="766">
                  <c:v>1.75</c:v>
                </c:pt>
                <c:pt idx="767">
                  <c:v>1.75</c:v>
                </c:pt>
                <c:pt idx="768">
                  <c:v>1.75</c:v>
                </c:pt>
                <c:pt idx="769">
                  <c:v>1.75</c:v>
                </c:pt>
                <c:pt idx="770">
                  <c:v>1.75</c:v>
                </c:pt>
                <c:pt idx="771">
                  <c:v>1.75</c:v>
                </c:pt>
                <c:pt idx="772">
                  <c:v>1.75</c:v>
                </c:pt>
                <c:pt idx="773">
                  <c:v>1.75</c:v>
                </c:pt>
                <c:pt idx="774">
                  <c:v>1.75</c:v>
                </c:pt>
                <c:pt idx="775">
                  <c:v>1.75</c:v>
                </c:pt>
                <c:pt idx="776">
                  <c:v>1.75</c:v>
                </c:pt>
                <c:pt idx="777">
                  <c:v>1.75</c:v>
                </c:pt>
                <c:pt idx="778">
                  <c:v>1.75</c:v>
                </c:pt>
                <c:pt idx="779">
                  <c:v>1.75</c:v>
                </c:pt>
                <c:pt idx="780">
                  <c:v>1.75</c:v>
                </c:pt>
                <c:pt idx="781">
                  <c:v>1.75</c:v>
                </c:pt>
                <c:pt idx="782">
                  <c:v>1.75</c:v>
                </c:pt>
                <c:pt idx="783">
                  <c:v>1.75</c:v>
                </c:pt>
                <c:pt idx="784">
                  <c:v>1.75</c:v>
                </c:pt>
                <c:pt idx="785">
                  <c:v>1.75</c:v>
                </c:pt>
                <c:pt idx="786">
                  <c:v>1.75</c:v>
                </c:pt>
                <c:pt idx="787">
                  <c:v>1.75</c:v>
                </c:pt>
                <c:pt idx="788">
                  <c:v>1.75</c:v>
                </c:pt>
                <c:pt idx="789">
                  <c:v>1.75</c:v>
                </c:pt>
                <c:pt idx="790">
                  <c:v>1.75</c:v>
                </c:pt>
                <c:pt idx="791">
                  <c:v>1.75</c:v>
                </c:pt>
                <c:pt idx="792">
                  <c:v>1.75</c:v>
                </c:pt>
                <c:pt idx="793">
                  <c:v>1.75</c:v>
                </c:pt>
                <c:pt idx="794">
                  <c:v>1.75</c:v>
                </c:pt>
                <c:pt idx="795">
                  <c:v>1.75</c:v>
                </c:pt>
                <c:pt idx="796">
                  <c:v>1.75</c:v>
                </c:pt>
                <c:pt idx="797">
                  <c:v>1.75</c:v>
                </c:pt>
                <c:pt idx="798">
                  <c:v>1.75</c:v>
                </c:pt>
                <c:pt idx="799">
                  <c:v>1.75</c:v>
                </c:pt>
                <c:pt idx="800">
                  <c:v>1.75</c:v>
                </c:pt>
                <c:pt idx="801">
                  <c:v>1.75</c:v>
                </c:pt>
                <c:pt idx="802">
                  <c:v>1.75</c:v>
                </c:pt>
                <c:pt idx="803">
                  <c:v>1.75</c:v>
                </c:pt>
                <c:pt idx="804">
                  <c:v>1.75</c:v>
                </c:pt>
                <c:pt idx="805">
                  <c:v>1.75</c:v>
                </c:pt>
                <c:pt idx="806">
                  <c:v>1.75</c:v>
                </c:pt>
                <c:pt idx="807">
                  <c:v>1.75</c:v>
                </c:pt>
                <c:pt idx="808">
                  <c:v>1.75</c:v>
                </c:pt>
                <c:pt idx="809">
                  <c:v>1.75</c:v>
                </c:pt>
                <c:pt idx="810">
                  <c:v>1.75</c:v>
                </c:pt>
                <c:pt idx="811">
                  <c:v>1.75</c:v>
                </c:pt>
                <c:pt idx="812">
                  <c:v>1.75</c:v>
                </c:pt>
                <c:pt idx="813">
                  <c:v>1.75</c:v>
                </c:pt>
                <c:pt idx="814">
                  <c:v>1.75</c:v>
                </c:pt>
                <c:pt idx="815">
                  <c:v>1.75</c:v>
                </c:pt>
                <c:pt idx="816">
                  <c:v>1.75</c:v>
                </c:pt>
                <c:pt idx="817">
                  <c:v>1.75</c:v>
                </c:pt>
                <c:pt idx="818">
                  <c:v>1.75</c:v>
                </c:pt>
                <c:pt idx="819">
                  <c:v>1.75</c:v>
                </c:pt>
                <c:pt idx="820">
                  <c:v>1.75</c:v>
                </c:pt>
                <c:pt idx="821">
                  <c:v>1.75</c:v>
                </c:pt>
                <c:pt idx="822">
                  <c:v>1.75</c:v>
                </c:pt>
                <c:pt idx="823">
                  <c:v>1.75</c:v>
                </c:pt>
                <c:pt idx="824">
                  <c:v>1.75</c:v>
                </c:pt>
                <c:pt idx="825">
                  <c:v>1.75</c:v>
                </c:pt>
                <c:pt idx="826">
                  <c:v>1.75</c:v>
                </c:pt>
                <c:pt idx="827">
                  <c:v>1.75</c:v>
                </c:pt>
                <c:pt idx="828">
                  <c:v>1.75</c:v>
                </c:pt>
                <c:pt idx="829">
                  <c:v>1.5</c:v>
                </c:pt>
                <c:pt idx="830">
                  <c:v>1.5</c:v>
                </c:pt>
                <c:pt idx="831">
                  <c:v>1.5</c:v>
                </c:pt>
                <c:pt idx="832">
                  <c:v>1.5</c:v>
                </c:pt>
                <c:pt idx="833">
                  <c:v>1.5</c:v>
                </c:pt>
                <c:pt idx="834">
                  <c:v>1.5</c:v>
                </c:pt>
                <c:pt idx="835">
                  <c:v>1.5</c:v>
                </c:pt>
                <c:pt idx="836">
                  <c:v>1.5</c:v>
                </c:pt>
                <c:pt idx="837">
                  <c:v>1.5</c:v>
                </c:pt>
                <c:pt idx="838">
                  <c:v>1.5</c:v>
                </c:pt>
                <c:pt idx="839">
                  <c:v>1.5</c:v>
                </c:pt>
                <c:pt idx="840">
                  <c:v>1.5</c:v>
                </c:pt>
                <c:pt idx="841">
                  <c:v>1.5</c:v>
                </c:pt>
                <c:pt idx="842">
                  <c:v>1.5</c:v>
                </c:pt>
                <c:pt idx="843">
                  <c:v>1.5</c:v>
                </c:pt>
                <c:pt idx="844">
                  <c:v>1.5</c:v>
                </c:pt>
                <c:pt idx="845">
                  <c:v>1.5</c:v>
                </c:pt>
                <c:pt idx="846">
                  <c:v>1.5</c:v>
                </c:pt>
                <c:pt idx="847">
                  <c:v>1.5</c:v>
                </c:pt>
                <c:pt idx="848">
                  <c:v>1.5</c:v>
                </c:pt>
                <c:pt idx="849">
                  <c:v>1.5</c:v>
                </c:pt>
                <c:pt idx="850">
                  <c:v>1.5</c:v>
                </c:pt>
                <c:pt idx="851">
                  <c:v>1.5</c:v>
                </c:pt>
                <c:pt idx="852">
                  <c:v>1.5</c:v>
                </c:pt>
                <c:pt idx="853">
                  <c:v>1.5</c:v>
                </c:pt>
                <c:pt idx="854">
                  <c:v>1.5</c:v>
                </c:pt>
                <c:pt idx="855">
                  <c:v>1.5</c:v>
                </c:pt>
                <c:pt idx="856">
                  <c:v>1.5</c:v>
                </c:pt>
                <c:pt idx="857">
                  <c:v>1.5</c:v>
                </c:pt>
                <c:pt idx="858">
                  <c:v>1.5</c:v>
                </c:pt>
                <c:pt idx="859">
                  <c:v>1.5</c:v>
                </c:pt>
                <c:pt idx="860">
                  <c:v>1.5</c:v>
                </c:pt>
                <c:pt idx="861">
                  <c:v>1.5</c:v>
                </c:pt>
                <c:pt idx="862">
                  <c:v>1.5</c:v>
                </c:pt>
                <c:pt idx="863">
                  <c:v>1.5</c:v>
                </c:pt>
                <c:pt idx="864">
                  <c:v>1.5</c:v>
                </c:pt>
                <c:pt idx="865">
                  <c:v>1.5</c:v>
                </c:pt>
                <c:pt idx="866">
                  <c:v>1.5</c:v>
                </c:pt>
                <c:pt idx="867">
                  <c:v>1.5</c:v>
                </c:pt>
                <c:pt idx="868">
                  <c:v>1.5</c:v>
                </c:pt>
                <c:pt idx="869">
                  <c:v>1.5</c:v>
                </c:pt>
                <c:pt idx="870">
                  <c:v>1.5</c:v>
                </c:pt>
                <c:pt idx="871">
                  <c:v>1.5</c:v>
                </c:pt>
                <c:pt idx="872">
                  <c:v>1.5</c:v>
                </c:pt>
                <c:pt idx="873">
                  <c:v>1.5</c:v>
                </c:pt>
                <c:pt idx="874">
                  <c:v>1.5</c:v>
                </c:pt>
                <c:pt idx="875">
                  <c:v>1.5</c:v>
                </c:pt>
                <c:pt idx="876">
                  <c:v>1.5</c:v>
                </c:pt>
                <c:pt idx="877">
                  <c:v>1.5</c:v>
                </c:pt>
                <c:pt idx="878">
                  <c:v>1.5</c:v>
                </c:pt>
                <c:pt idx="879">
                  <c:v>1.5</c:v>
                </c:pt>
                <c:pt idx="880">
                  <c:v>1.5</c:v>
                </c:pt>
                <c:pt idx="881">
                  <c:v>1.5</c:v>
                </c:pt>
                <c:pt idx="882">
                  <c:v>1.5</c:v>
                </c:pt>
                <c:pt idx="883">
                  <c:v>1.5</c:v>
                </c:pt>
                <c:pt idx="884">
                  <c:v>1.5</c:v>
                </c:pt>
                <c:pt idx="885">
                  <c:v>1.5</c:v>
                </c:pt>
                <c:pt idx="886">
                  <c:v>1.5</c:v>
                </c:pt>
                <c:pt idx="887">
                  <c:v>1.5</c:v>
                </c:pt>
                <c:pt idx="888">
                  <c:v>1.5</c:v>
                </c:pt>
                <c:pt idx="889">
                  <c:v>1.5</c:v>
                </c:pt>
                <c:pt idx="890">
                  <c:v>1.5</c:v>
                </c:pt>
                <c:pt idx="891">
                  <c:v>1.5</c:v>
                </c:pt>
                <c:pt idx="892">
                  <c:v>1.5</c:v>
                </c:pt>
                <c:pt idx="893">
                  <c:v>1.5</c:v>
                </c:pt>
                <c:pt idx="894">
                  <c:v>1</c:v>
                </c:pt>
                <c:pt idx="895">
                  <c:v>1</c:v>
                </c:pt>
                <c:pt idx="896">
                  <c:v>1</c:v>
                </c:pt>
                <c:pt idx="897">
                  <c:v>1</c:v>
                </c:pt>
                <c:pt idx="898">
                  <c:v>1</c:v>
                </c:pt>
                <c:pt idx="899">
                  <c:v>1</c:v>
                </c:pt>
                <c:pt idx="900">
                  <c:v>1</c:v>
                </c:pt>
                <c:pt idx="901">
                  <c:v>1</c:v>
                </c:pt>
                <c:pt idx="902">
                  <c:v>1</c:v>
                </c:pt>
                <c:pt idx="903">
                  <c:v>1</c:v>
                </c:pt>
                <c:pt idx="904">
                  <c:v>1</c:v>
                </c:pt>
                <c:pt idx="905">
                  <c:v>1</c:v>
                </c:pt>
                <c:pt idx="906">
                  <c:v>1</c:v>
                </c:pt>
                <c:pt idx="907">
                  <c:v>1</c:v>
                </c:pt>
                <c:pt idx="908">
                  <c:v>1</c:v>
                </c:pt>
                <c:pt idx="909">
                  <c:v>1</c:v>
                </c:pt>
                <c:pt idx="910">
                  <c:v>1</c:v>
                </c:pt>
                <c:pt idx="911">
                  <c:v>1</c:v>
                </c:pt>
                <c:pt idx="912">
                  <c:v>1</c:v>
                </c:pt>
                <c:pt idx="913">
                  <c:v>1</c:v>
                </c:pt>
                <c:pt idx="914">
                  <c:v>1</c:v>
                </c:pt>
                <c:pt idx="915">
                  <c:v>1</c:v>
                </c:pt>
                <c:pt idx="916">
                  <c:v>1</c:v>
                </c:pt>
                <c:pt idx="917">
                  <c:v>1</c:v>
                </c:pt>
                <c:pt idx="918">
                  <c:v>1</c:v>
                </c:pt>
                <c:pt idx="919">
                  <c:v>1</c:v>
                </c:pt>
                <c:pt idx="920">
                  <c:v>1</c:v>
                </c:pt>
                <c:pt idx="921">
                  <c:v>1</c:v>
                </c:pt>
                <c:pt idx="922">
                  <c:v>1</c:v>
                </c:pt>
                <c:pt idx="923">
                  <c:v>1</c:v>
                </c:pt>
                <c:pt idx="924">
                  <c:v>1</c:v>
                </c:pt>
                <c:pt idx="925">
                  <c:v>1</c:v>
                </c:pt>
                <c:pt idx="926">
                  <c:v>1</c:v>
                </c:pt>
                <c:pt idx="927">
                  <c:v>1</c:v>
                </c:pt>
                <c:pt idx="928">
                  <c:v>1</c:v>
                </c:pt>
                <c:pt idx="929">
                  <c:v>1</c:v>
                </c:pt>
                <c:pt idx="930">
                  <c:v>1</c:v>
                </c:pt>
                <c:pt idx="931">
                  <c:v>1</c:v>
                </c:pt>
                <c:pt idx="932">
                  <c:v>1</c:v>
                </c:pt>
                <c:pt idx="933">
                  <c:v>1</c:v>
                </c:pt>
                <c:pt idx="934">
                  <c:v>1</c:v>
                </c:pt>
                <c:pt idx="935">
                  <c:v>1</c:v>
                </c:pt>
                <c:pt idx="936">
                  <c:v>1</c:v>
                </c:pt>
                <c:pt idx="937">
                  <c:v>1</c:v>
                </c:pt>
                <c:pt idx="938">
                  <c:v>1</c:v>
                </c:pt>
                <c:pt idx="939">
                  <c:v>1</c:v>
                </c:pt>
                <c:pt idx="940">
                  <c:v>1</c:v>
                </c:pt>
                <c:pt idx="941">
                  <c:v>1</c:v>
                </c:pt>
                <c:pt idx="942">
                  <c:v>1</c:v>
                </c:pt>
                <c:pt idx="943">
                  <c:v>1</c:v>
                </c:pt>
                <c:pt idx="944">
                  <c:v>1</c:v>
                </c:pt>
                <c:pt idx="945">
                  <c:v>1</c:v>
                </c:pt>
                <c:pt idx="946">
                  <c:v>1</c:v>
                </c:pt>
                <c:pt idx="947">
                  <c:v>1</c:v>
                </c:pt>
                <c:pt idx="948">
                  <c:v>1</c:v>
                </c:pt>
                <c:pt idx="949">
                  <c:v>1</c:v>
                </c:pt>
                <c:pt idx="950">
                  <c:v>1</c:v>
                </c:pt>
                <c:pt idx="951">
                  <c:v>1</c:v>
                </c:pt>
                <c:pt idx="952">
                  <c:v>1</c:v>
                </c:pt>
                <c:pt idx="953">
                  <c:v>1</c:v>
                </c:pt>
                <c:pt idx="954">
                  <c:v>1</c:v>
                </c:pt>
                <c:pt idx="955">
                  <c:v>1</c:v>
                </c:pt>
                <c:pt idx="956">
                  <c:v>1</c:v>
                </c:pt>
                <c:pt idx="957">
                  <c:v>1</c:v>
                </c:pt>
                <c:pt idx="958">
                  <c:v>1</c:v>
                </c:pt>
                <c:pt idx="959">
                  <c:v>1</c:v>
                </c:pt>
                <c:pt idx="960">
                  <c:v>1</c:v>
                </c:pt>
                <c:pt idx="961">
                  <c:v>1</c:v>
                </c:pt>
                <c:pt idx="962">
                  <c:v>1</c:v>
                </c:pt>
                <c:pt idx="963">
                  <c:v>1</c:v>
                </c:pt>
                <c:pt idx="964">
                  <c:v>1</c:v>
                </c:pt>
                <c:pt idx="965">
                  <c:v>1</c:v>
                </c:pt>
                <c:pt idx="966">
                  <c:v>1</c:v>
                </c:pt>
                <c:pt idx="967">
                  <c:v>1</c:v>
                </c:pt>
                <c:pt idx="968">
                  <c:v>1</c:v>
                </c:pt>
                <c:pt idx="969">
                  <c:v>1</c:v>
                </c:pt>
                <c:pt idx="970">
                  <c:v>1</c:v>
                </c:pt>
                <c:pt idx="971">
                  <c:v>1</c:v>
                </c:pt>
                <c:pt idx="972">
                  <c:v>1</c:v>
                </c:pt>
                <c:pt idx="973">
                  <c:v>1</c:v>
                </c:pt>
                <c:pt idx="974">
                  <c:v>1</c:v>
                </c:pt>
                <c:pt idx="975">
                  <c:v>1</c:v>
                </c:pt>
                <c:pt idx="976">
                  <c:v>1</c:v>
                </c:pt>
                <c:pt idx="977">
                  <c:v>1</c:v>
                </c:pt>
                <c:pt idx="978">
                  <c:v>1</c:v>
                </c:pt>
                <c:pt idx="979">
                  <c:v>1</c:v>
                </c:pt>
                <c:pt idx="980">
                  <c:v>1</c:v>
                </c:pt>
                <c:pt idx="981">
                  <c:v>1</c:v>
                </c:pt>
                <c:pt idx="982">
                  <c:v>1</c:v>
                </c:pt>
                <c:pt idx="983">
                  <c:v>1</c:v>
                </c:pt>
                <c:pt idx="984">
                  <c:v>1</c:v>
                </c:pt>
                <c:pt idx="985">
                  <c:v>1</c:v>
                </c:pt>
                <c:pt idx="986">
                  <c:v>1</c:v>
                </c:pt>
                <c:pt idx="987">
                  <c:v>1</c:v>
                </c:pt>
                <c:pt idx="988">
                  <c:v>1</c:v>
                </c:pt>
                <c:pt idx="989">
                  <c:v>1</c:v>
                </c:pt>
                <c:pt idx="990">
                  <c:v>1</c:v>
                </c:pt>
                <c:pt idx="991">
                  <c:v>1</c:v>
                </c:pt>
                <c:pt idx="992">
                  <c:v>1</c:v>
                </c:pt>
                <c:pt idx="993">
                  <c:v>1</c:v>
                </c:pt>
                <c:pt idx="994">
                  <c:v>1</c:v>
                </c:pt>
                <c:pt idx="995">
                  <c:v>1</c:v>
                </c:pt>
                <c:pt idx="996">
                  <c:v>1</c:v>
                </c:pt>
                <c:pt idx="997">
                  <c:v>1</c:v>
                </c:pt>
                <c:pt idx="998">
                  <c:v>1</c:v>
                </c:pt>
                <c:pt idx="999">
                  <c:v>1</c:v>
                </c:pt>
                <c:pt idx="1000">
                  <c:v>1</c:v>
                </c:pt>
                <c:pt idx="1001">
                  <c:v>1</c:v>
                </c:pt>
                <c:pt idx="1002">
                  <c:v>1</c:v>
                </c:pt>
                <c:pt idx="1003">
                  <c:v>1</c:v>
                </c:pt>
                <c:pt idx="1004">
                  <c:v>1</c:v>
                </c:pt>
                <c:pt idx="1005">
                  <c:v>1</c:v>
                </c:pt>
                <c:pt idx="1006">
                  <c:v>1</c:v>
                </c:pt>
                <c:pt idx="1007">
                  <c:v>1</c:v>
                </c:pt>
                <c:pt idx="1008">
                  <c:v>1</c:v>
                </c:pt>
                <c:pt idx="1009">
                  <c:v>1</c:v>
                </c:pt>
                <c:pt idx="1010">
                  <c:v>1</c:v>
                </c:pt>
                <c:pt idx="1011">
                  <c:v>1</c:v>
                </c:pt>
                <c:pt idx="1012">
                  <c:v>1</c:v>
                </c:pt>
                <c:pt idx="1013">
                  <c:v>1</c:v>
                </c:pt>
                <c:pt idx="1014">
                  <c:v>1</c:v>
                </c:pt>
                <c:pt idx="1015">
                  <c:v>1</c:v>
                </c:pt>
                <c:pt idx="1016">
                  <c:v>1</c:v>
                </c:pt>
                <c:pt idx="1017">
                  <c:v>1</c:v>
                </c:pt>
                <c:pt idx="1018">
                  <c:v>1</c:v>
                </c:pt>
                <c:pt idx="1019">
                  <c:v>1</c:v>
                </c:pt>
                <c:pt idx="1020">
                  <c:v>1</c:v>
                </c:pt>
                <c:pt idx="1021">
                  <c:v>1</c:v>
                </c:pt>
                <c:pt idx="1022">
                  <c:v>1</c:v>
                </c:pt>
                <c:pt idx="1023">
                  <c:v>1</c:v>
                </c:pt>
                <c:pt idx="1024">
                  <c:v>1</c:v>
                </c:pt>
                <c:pt idx="1025">
                  <c:v>1</c:v>
                </c:pt>
                <c:pt idx="1026">
                  <c:v>1</c:v>
                </c:pt>
                <c:pt idx="1027">
                  <c:v>1</c:v>
                </c:pt>
                <c:pt idx="1028">
                  <c:v>1</c:v>
                </c:pt>
                <c:pt idx="1029">
                  <c:v>1</c:v>
                </c:pt>
                <c:pt idx="1030">
                  <c:v>1</c:v>
                </c:pt>
                <c:pt idx="1031">
                  <c:v>1</c:v>
                </c:pt>
                <c:pt idx="1032">
                  <c:v>1</c:v>
                </c:pt>
                <c:pt idx="1033">
                  <c:v>1</c:v>
                </c:pt>
                <c:pt idx="1034">
                  <c:v>1</c:v>
                </c:pt>
                <c:pt idx="1035">
                  <c:v>1</c:v>
                </c:pt>
                <c:pt idx="1036">
                  <c:v>1</c:v>
                </c:pt>
                <c:pt idx="1037">
                  <c:v>1</c:v>
                </c:pt>
                <c:pt idx="1038">
                  <c:v>1</c:v>
                </c:pt>
                <c:pt idx="1039">
                  <c:v>1</c:v>
                </c:pt>
                <c:pt idx="1040">
                  <c:v>1</c:v>
                </c:pt>
                <c:pt idx="1041">
                  <c:v>1</c:v>
                </c:pt>
                <c:pt idx="1042">
                  <c:v>1</c:v>
                </c:pt>
                <c:pt idx="1043">
                  <c:v>1</c:v>
                </c:pt>
                <c:pt idx="1044">
                  <c:v>1</c:v>
                </c:pt>
                <c:pt idx="1045">
                  <c:v>1</c:v>
                </c:pt>
                <c:pt idx="1046">
                  <c:v>1</c:v>
                </c:pt>
                <c:pt idx="1047">
                  <c:v>1</c:v>
                </c:pt>
                <c:pt idx="1048">
                  <c:v>1</c:v>
                </c:pt>
                <c:pt idx="1049">
                  <c:v>1</c:v>
                </c:pt>
                <c:pt idx="1050">
                  <c:v>1</c:v>
                </c:pt>
                <c:pt idx="1051">
                  <c:v>1</c:v>
                </c:pt>
                <c:pt idx="1052">
                  <c:v>1</c:v>
                </c:pt>
                <c:pt idx="1053">
                  <c:v>1</c:v>
                </c:pt>
                <c:pt idx="1054">
                  <c:v>1</c:v>
                </c:pt>
                <c:pt idx="1055">
                  <c:v>1</c:v>
                </c:pt>
                <c:pt idx="1056">
                  <c:v>1</c:v>
                </c:pt>
                <c:pt idx="1057">
                  <c:v>1</c:v>
                </c:pt>
                <c:pt idx="1058">
                  <c:v>1</c:v>
                </c:pt>
                <c:pt idx="1059">
                  <c:v>1</c:v>
                </c:pt>
                <c:pt idx="1060">
                  <c:v>1</c:v>
                </c:pt>
                <c:pt idx="1061">
                  <c:v>1</c:v>
                </c:pt>
                <c:pt idx="1062">
                  <c:v>1</c:v>
                </c:pt>
                <c:pt idx="1063">
                  <c:v>1</c:v>
                </c:pt>
                <c:pt idx="1064">
                  <c:v>1</c:v>
                </c:pt>
                <c:pt idx="1065">
                  <c:v>1</c:v>
                </c:pt>
                <c:pt idx="1066">
                  <c:v>1</c:v>
                </c:pt>
                <c:pt idx="1067">
                  <c:v>1</c:v>
                </c:pt>
                <c:pt idx="1068">
                  <c:v>1</c:v>
                </c:pt>
                <c:pt idx="1069">
                  <c:v>1</c:v>
                </c:pt>
                <c:pt idx="1070">
                  <c:v>1</c:v>
                </c:pt>
                <c:pt idx="1071">
                  <c:v>1</c:v>
                </c:pt>
                <c:pt idx="1072">
                  <c:v>1</c:v>
                </c:pt>
                <c:pt idx="1073">
                  <c:v>1</c:v>
                </c:pt>
                <c:pt idx="1074">
                  <c:v>1</c:v>
                </c:pt>
                <c:pt idx="1075">
                  <c:v>1</c:v>
                </c:pt>
                <c:pt idx="1076">
                  <c:v>1</c:v>
                </c:pt>
                <c:pt idx="1077">
                  <c:v>1</c:v>
                </c:pt>
                <c:pt idx="1078">
                  <c:v>1</c:v>
                </c:pt>
                <c:pt idx="1079">
                  <c:v>1</c:v>
                </c:pt>
                <c:pt idx="1080">
                  <c:v>1</c:v>
                </c:pt>
                <c:pt idx="1081">
                  <c:v>1</c:v>
                </c:pt>
                <c:pt idx="1082">
                  <c:v>1</c:v>
                </c:pt>
                <c:pt idx="1083">
                  <c:v>1</c:v>
                </c:pt>
                <c:pt idx="1084">
                  <c:v>1</c:v>
                </c:pt>
                <c:pt idx="1085">
                  <c:v>1</c:v>
                </c:pt>
                <c:pt idx="1086">
                  <c:v>1</c:v>
                </c:pt>
                <c:pt idx="1087">
                  <c:v>1</c:v>
                </c:pt>
                <c:pt idx="1088">
                  <c:v>1</c:v>
                </c:pt>
                <c:pt idx="1089">
                  <c:v>1</c:v>
                </c:pt>
                <c:pt idx="1090">
                  <c:v>1</c:v>
                </c:pt>
                <c:pt idx="1091">
                  <c:v>1</c:v>
                </c:pt>
                <c:pt idx="1092">
                  <c:v>1</c:v>
                </c:pt>
                <c:pt idx="1093">
                  <c:v>1</c:v>
                </c:pt>
                <c:pt idx="1094">
                  <c:v>1</c:v>
                </c:pt>
                <c:pt idx="1095">
                  <c:v>1</c:v>
                </c:pt>
                <c:pt idx="1096">
                  <c:v>1</c:v>
                </c:pt>
                <c:pt idx="1097">
                  <c:v>1</c:v>
                </c:pt>
                <c:pt idx="1098">
                  <c:v>1</c:v>
                </c:pt>
                <c:pt idx="1099">
                  <c:v>1</c:v>
                </c:pt>
                <c:pt idx="1100">
                  <c:v>1</c:v>
                </c:pt>
                <c:pt idx="1101">
                  <c:v>1</c:v>
                </c:pt>
                <c:pt idx="1102">
                  <c:v>1</c:v>
                </c:pt>
                <c:pt idx="1103">
                  <c:v>1</c:v>
                </c:pt>
                <c:pt idx="1104">
                  <c:v>1</c:v>
                </c:pt>
                <c:pt idx="1105">
                  <c:v>1</c:v>
                </c:pt>
                <c:pt idx="1106">
                  <c:v>1</c:v>
                </c:pt>
                <c:pt idx="1107">
                  <c:v>1</c:v>
                </c:pt>
                <c:pt idx="1108">
                  <c:v>1</c:v>
                </c:pt>
                <c:pt idx="1109">
                  <c:v>1</c:v>
                </c:pt>
                <c:pt idx="1110">
                  <c:v>1</c:v>
                </c:pt>
                <c:pt idx="1111">
                  <c:v>1</c:v>
                </c:pt>
                <c:pt idx="1112">
                  <c:v>1</c:v>
                </c:pt>
                <c:pt idx="1113">
                  <c:v>1</c:v>
                </c:pt>
                <c:pt idx="1114">
                  <c:v>1</c:v>
                </c:pt>
                <c:pt idx="1115">
                  <c:v>1</c:v>
                </c:pt>
                <c:pt idx="1116">
                  <c:v>1</c:v>
                </c:pt>
                <c:pt idx="1117">
                  <c:v>1</c:v>
                </c:pt>
                <c:pt idx="1118">
                  <c:v>1</c:v>
                </c:pt>
                <c:pt idx="1119">
                  <c:v>1</c:v>
                </c:pt>
                <c:pt idx="1120">
                  <c:v>1</c:v>
                </c:pt>
                <c:pt idx="1121">
                  <c:v>1</c:v>
                </c:pt>
                <c:pt idx="1122">
                  <c:v>1</c:v>
                </c:pt>
                <c:pt idx="1123">
                  <c:v>1</c:v>
                </c:pt>
                <c:pt idx="1124">
                  <c:v>1</c:v>
                </c:pt>
                <c:pt idx="1125">
                  <c:v>1</c:v>
                </c:pt>
                <c:pt idx="1126">
                  <c:v>1</c:v>
                </c:pt>
                <c:pt idx="1127">
                  <c:v>1</c:v>
                </c:pt>
                <c:pt idx="1128">
                  <c:v>1</c:v>
                </c:pt>
                <c:pt idx="1129">
                  <c:v>1</c:v>
                </c:pt>
                <c:pt idx="1130">
                  <c:v>1</c:v>
                </c:pt>
                <c:pt idx="1131">
                  <c:v>1</c:v>
                </c:pt>
                <c:pt idx="1132">
                  <c:v>1</c:v>
                </c:pt>
                <c:pt idx="1133">
                  <c:v>1</c:v>
                </c:pt>
                <c:pt idx="1134">
                  <c:v>1</c:v>
                </c:pt>
                <c:pt idx="1135">
                  <c:v>1</c:v>
                </c:pt>
                <c:pt idx="1136">
                  <c:v>1</c:v>
                </c:pt>
                <c:pt idx="1137">
                  <c:v>1</c:v>
                </c:pt>
                <c:pt idx="1138">
                  <c:v>1</c:v>
                </c:pt>
                <c:pt idx="1139">
                  <c:v>1</c:v>
                </c:pt>
                <c:pt idx="1140">
                  <c:v>1</c:v>
                </c:pt>
                <c:pt idx="1141">
                  <c:v>1</c:v>
                </c:pt>
                <c:pt idx="1142">
                  <c:v>1</c:v>
                </c:pt>
                <c:pt idx="1143">
                  <c:v>1</c:v>
                </c:pt>
                <c:pt idx="1144">
                  <c:v>1</c:v>
                </c:pt>
                <c:pt idx="1145">
                  <c:v>1</c:v>
                </c:pt>
                <c:pt idx="1146">
                  <c:v>1</c:v>
                </c:pt>
                <c:pt idx="1147">
                  <c:v>1</c:v>
                </c:pt>
                <c:pt idx="1148">
                  <c:v>1</c:v>
                </c:pt>
                <c:pt idx="1149">
                  <c:v>1</c:v>
                </c:pt>
                <c:pt idx="1150">
                  <c:v>1</c:v>
                </c:pt>
                <c:pt idx="1151">
                  <c:v>1</c:v>
                </c:pt>
                <c:pt idx="1152">
                  <c:v>1</c:v>
                </c:pt>
                <c:pt idx="1153">
                  <c:v>1</c:v>
                </c:pt>
                <c:pt idx="1154">
                  <c:v>1</c:v>
                </c:pt>
                <c:pt idx="1155">
                  <c:v>1</c:v>
                </c:pt>
                <c:pt idx="1156">
                  <c:v>1</c:v>
                </c:pt>
                <c:pt idx="1157">
                  <c:v>1</c:v>
                </c:pt>
                <c:pt idx="1158">
                  <c:v>1</c:v>
                </c:pt>
                <c:pt idx="1159">
                  <c:v>1</c:v>
                </c:pt>
                <c:pt idx="1160">
                  <c:v>1</c:v>
                </c:pt>
                <c:pt idx="1161">
                  <c:v>1</c:v>
                </c:pt>
                <c:pt idx="1162">
                  <c:v>1</c:v>
                </c:pt>
                <c:pt idx="1163">
                  <c:v>1</c:v>
                </c:pt>
                <c:pt idx="1164">
                  <c:v>1</c:v>
                </c:pt>
                <c:pt idx="1165">
                  <c:v>1</c:v>
                </c:pt>
                <c:pt idx="1166">
                  <c:v>1</c:v>
                </c:pt>
                <c:pt idx="1167">
                  <c:v>1</c:v>
                </c:pt>
                <c:pt idx="1168">
                  <c:v>1</c:v>
                </c:pt>
                <c:pt idx="1169">
                  <c:v>1</c:v>
                </c:pt>
                <c:pt idx="1170">
                  <c:v>1</c:v>
                </c:pt>
                <c:pt idx="1171">
                  <c:v>1</c:v>
                </c:pt>
                <c:pt idx="1172">
                  <c:v>1</c:v>
                </c:pt>
                <c:pt idx="1173">
                  <c:v>1</c:v>
                </c:pt>
                <c:pt idx="1174">
                  <c:v>1</c:v>
                </c:pt>
                <c:pt idx="1175">
                  <c:v>1</c:v>
                </c:pt>
                <c:pt idx="1176">
                  <c:v>1</c:v>
                </c:pt>
                <c:pt idx="1177">
                  <c:v>1</c:v>
                </c:pt>
                <c:pt idx="1178">
                  <c:v>1</c:v>
                </c:pt>
                <c:pt idx="1179">
                  <c:v>1</c:v>
                </c:pt>
                <c:pt idx="1180">
                  <c:v>1</c:v>
                </c:pt>
                <c:pt idx="1181">
                  <c:v>1</c:v>
                </c:pt>
                <c:pt idx="1182">
                  <c:v>1</c:v>
                </c:pt>
                <c:pt idx="1183">
                  <c:v>1</c:v>
                </c:pt>
                <c:pt idx="1184">
                  <c:v>1</c:v>
                </c:pt>
                <c:pt idx="1185">
                  <c:v>1</c:v>
                </c:pt>
                <c:pt idx="1186">
                  <c:v>1</c:v>
                </c:pt>
                <c:pt idx="1187">
                  <c:v>1</c:v>
                </c:pt>
                <c:pt idx="1188">
                  <c:v>1</c:v>
                </c:pt>
                <c:pt idx="1189">
                  <c:v>1</c:v>
                </c:pt>
                <c:pt idx="1190">
                  <c:v>1</c:v>
                </c:pt>
                <c:pt idx="1191">
                  <c:v>1</c:v>
                </c:pt>
                <c:pt idx="1192">
                  <c:v>1</c:v>
                </c:pt>
                <c:pt idx="1193">
                  <c:v>1</c:v>
                </c:pt>
                <c:pt idx="1194">
                  <c:v>1</c:v>
                </c:pt>
                <c:pt idx="1195">
                  <c:v>1</c:v>
                </c:pt>
                <c:pt idx="1196">
                  <c:v>1</c:v>
                </c:pt>
                <c:pt idx="1197">
                  <c:v>1</c:v>
                </c:pt>
                <c:pt idx="1198">
                  <c:v>1</c:v>
                </c:pt>
                <c:pt idx="1199">
                  <c:v>1</c:v>
                </c:pt>
                <c:pt idx="1200">
                  <c:v>1</c:v>
                </c:pt>
                <c:pt idx="1201">
                  <c:v>1</c:v>
                </c:pt>
                <c:pt idx="1202">
                  <c:v>1</c:v>
                </c:pt>
                <c:pt idx="1203">
                  <c:v>1</c:v>
                </c:pt>
                <c:pt idx="1204">
                  <c:v>1</c:v>
                </c:pt>
                <c:pt idx="1205">
                  <c:v>1</c:v>
                </c:pt>
                <c:pt idx="1206">
                  <c:v>1</c:v>
                </c:pt>
                <c:pt idx="1207">
                  <c:v>1</c:v>
                </c:pt>
                <c:pt idx="1208">
                  <c:v>1</c:v>
                </c:pt>
                <c:pt idx="1209">
                  <c:v>1</c:v>
                </c:pt>
                <c:pt idx="1210">
                  <c:v>1</c:v>
                </c:pt>
                <c:pt idx="1211">
                  <c:v>1</c:v>
                </c:pt>
                <c:pt idx="1212">
                  <c:v>1</c:v>
                </c:pt>
                <c:pt idx="1213">
                  <c:v>1</c:v>
                </c:pt>
                <c:pt idx="1214">
                  <c:v>1</c:v>
                </c:pt>
                <c:pt idx="1215">
                  <c:v>1</c:v>
                </c:pt>
                <c:pt idx="1216">
                  <c:v>1</c:v>
                </c:pt>
                <c:pt idx="1217">
                  <c:v>1</c:v>
                </c:pt>
                <c:pt idx="1218">
                  <c:v>1</c:v>
                </c:pt>
                <c:pt idx="1219">
                  <c:v>1</c:v>
                </c:pt>
                <c:pt idx="1220">
                  <c:v>1</c:v>
                </c:pt>
                <c:pt idx="1221">
                  <c:v>1</c:v>
                </c:pt>
                <c:pt idx="1222">
                  <c:v>1</c:v>
                </c:pt>
                <c:pt idx="1223">
                  <c:v>1</c:v>
                </c:pt>
                <c:pt idx="1224">
                  <c:v>1</c:v>
                </c:pt>
                <c:pt idx="1225">
                  <c:v>1</c:v>
                </c:pt>
                <c:pt idx="1226">
                  <c:v>1</c:v>
                </c:pt>
                <c:pt idx="1227">
                  <c:v>1</c:v>
                </c:pt>
                <c:pt idx="1228">
                  <c:v>1</c:v>
                </c:pt>
                <c:pt idx="1229">
                  <c:v>1</c:v>
                </c:pt>
                <c:pt idx="1230">
                  <c:v>1</c:v>
                </c:pt>
                <c:pt idx="1231">
                  <c:v>1</c:v>
                </c:pt>
                <c:pt idx="1232">
                  <c:v>1</c:v>
                </c:pt>
                <c:pt idx="1233">
                  <c:v>1</c:v>
                </c:pt>
                <c:pt idx="1234">
                  <c:v>1</c:v>
                </c:pt>
                <c:pt idx="1235">
                  <c:v>1</c:v>
                </c:pt>
                <c:pt idx="1236">
                  <c:v>1</c:v>
                </c:pt>
                <c:pt idx="1237">
                  <c:v>1</c:v>
                </c:pt>
                <c:pt idx="1238">
                  <c:v>1</c:v>
                </c:pt>
                <c:pt idx="1239">
                  <c:v>1</c:v>
                </c:pt>
                <c:pt idx="1240">
                  <c:v>1</c:v>
                </c:pt>
                <c:pt idx="1241">
                  <c:v>1</c:v>
                </c:pt>
                <c:pt idx="1242">
                  <c:v>1</c:v>
                </c:pt>
                <c:pt idx="1243">
                  <c:v>1</c:v>
                </c:pt>
                <c:pt idx="1244">
                  <c:v>1</c:v>
                </c:pt>
                <c:pt idx="1245">
                  <c:v>1</c:v>
                </c:pt>
                <c:pt idx="1246">
                  <c:v>1</c:v>
                </c:pt>
                <c:pt idx="1247">
                  <c:v>1</c:v>
                </c:pt>
                <c:pt idx="1248">
                  <c:v>1</c:v>
                </c:pt>
                <c:pt idx="1249">
                  <c:v>1</c:v>
                </c:pt>
                <c:pt idx="1250">
                  <c:v>1</c:v>
                </c:pt>
                <c:pt idx="1251">
                  <c:v>1</c:v>
                </c:pt>
                <c:pt idx="1252">
                  <c:v>1</c:v>
                </c:pt>
                <c:pt idx="1253">
                  <c:v>1</c:v>
                </c:pt>
                <c:pt idx="1254">
                  <c:v>1</c:v>
                </c:pt>
                <c:pt idx="1255">
                  <c:v>1</c:v>
                </c:pt>
                <c:pt idx="1256">
                  <c:v>1</c:v>
                </c:pt>
                <c:pt idx="1257">
                  <c:v>1</c:v>
                </c:pt>
                <c:pt idx="1258">
                  <c:v>1</c:v>
                </c:pt>
                <c:pt idx="1259">
                  <c:v>1</c:v>
                </c:pt>
                <c:pt idx="1260">
                  <c:v>1</c:v>
                </c:pt>
                <c:pt idx="1261">
                  <c:v>1</c:v>
                </c:pt>
                <c:pt idx="1262">
                  <c:v>1</c:v>
                </c:pt>
                <c:pt idx="1263">
                  <c:v>1</c:v>
                </c:pt>
                <c:pt idx="1264">
                  <c:v>1</c:v>
                </c:pt>
                <c:pt idx="1265">
                  <c:v>1</c:v>
                </c:pt>
                <c:pt idx="1266">
                  <c:v>1</c:v>
                </c:pt>
                <c:pt idx="1267">
                  <c:v>1</c:v>
                </c:pt>
                <c:pt idx="1268">
                  <c:v>1</c:v>
                </c:pt>
                <c:pt idx="1269">
                  <c:v>1</c:v>
                </c:pt>
                <c:pt idx="1270">
                  <c:v>1</c:v>
                </c:pt>
                <c:pt idx="1271">
                  <c:v>1</c:v>
                </c:pt>
                <c:pt idx="1272">
                  <c:v>1</c:v>
                </c:pt>
                <c:pt idx="1273">
                  <c:v>1</c:v>
                </c:pt>
                <c:pt idx="1274">
                  <c:v>1</c:v>
                </c:pt>
                <c:pt idx="1275">
                  <c:v>1</c:v>
                </c:pt>
                <c:pt idx="1276">
                  <c:v>1</c:v>
                </c:pt>
                <c:pt idx="1277">
                  <c:v>1</c:v>
                </c:pt>
                <c:pt idx="1278">
                  <c:v>1</c:v>
                </c:pt>
                <c:pt idx="1279">
                  <c:v>1</c:v>
                </c:pt>
                <c:pt idx="1280">
                  <c:v>1</c:v>
                </c:pt>
                <c:pt idx="1281">
                  <c:v>1</c:v>
                </c:pt>
                <c:pt idx="1282">
                  <c:v>1</c:v>
                </c:pt>
                <c:pt idx="1283">
                  <c:v>1</c:v>
                </c:pt>
                <c:pt idx="1284">
                  <c:v>1</c:v>
                </c:pt>
                <c:pt idx="1285">
                  <c:v>1</c:v>
                </c:pt>
                <c:pt idx="1286">
                  <c:v>1</c:v>
                </c:pt>
                <c:pt idx="1287">
                  <c:v>1</c:v>
                </c:pt>
                <c:pt idx="1288">
                  <c:v>1</c:v>
                </c:pt>
                <c:pt idx="1289">
                  <c:v>1</c:v>
                </c:pt>
                <c:pt idx="1290">
                  <c:v>1</c:v>
                </c:pt>
                <c:pt idx="1291">
                  <c:v>1</c:v>
                </c:pt>
                <c:pt idx="1292">
                  <c:v>1</c:v>
                </c:pt>
                <c:pt idx="1293">
                  <c:v>1</c:v>
                </c:pt>
                <c:pt idx="1294">
                  <c:v>1</c:v>
                </c:pt>
                <c:pt idx="1295">
                  <c:v>1</c:v>
                </c:pt>
                <c:pt idx="1296">
                  <c:v>1</c:v>
                </c:pt>
                <c:pt idx="1297">
                  <c:v>1</c:v>
                </c:pt>
                <c:pt idx="1298">
                  <c:v>1</c:v>
                </c:pt>
                <c:pt idx="1299">
                  <c:v>1</c:v>
                </c:pt>
                <c:pt idx="1300">
                  <c:v>1</c:v>
                </c:pt>
                <c:pt idx="1301">
                  <c:v>1</c:v>
                </c:pt>
                <c:pt idx="1302">
                  <c:v>1</c:v>
                </c:pt>
                <c:pt idx="1303">
                  <c:v>1</c:v>
                </c:pt>
                <c:pt idx="1304">
                  <c:v>1</c:v>
                </c:pt>
                <c:pt idx="1305">
                  <c:v>1</c:v>
                </c:pt>
                <c:pt idx="1306">
                  <c:v>1</c:v>
                </c:pt>
                <c:pt idx="1307">
                  <c:v>1</c:v>
                </c:pt>
                <c:pt idx="1308">
                  <c:v>1</c:v>
                </c:pt>
                <c:pt idx="1309">
                  <c:v>1</c:v>
                </c:pt>
                <c:pt idx="1310">
                  <c:v>1</c:v>
                </c:pt>
                <c:pt idx="1311">
                  <c:v>1</c:v>
                </c:pt>
                <c:pt idx="1312">
                  <c:v>1</c:v>
                </c:pt>
                <c:pt idx="1313">
                  <c:v>1</c:v>
                </c:pt>
                <c:pt idx="1314">
                  <c:v>1</c:v>
                </c:pt>
                <c:pt idx="1315">
                  <c:v>1</c:v>
                </c:pt>
                <c:pt idx="1316">
                  <c:v>1</c:v>
                </c:pt>
                <c:pt idx="1317">
                  <c:v>1</c:v>
                </c:pt>
                <c:pt idx="1318">
                  <c:v>1</c:v>
                </c:pt>
                <c:pt idx="1319">
                  <c:v>1</c:v>
                </c:pt>
                <c:pt idx="1320">
                  <c:v>1</c:v>
                </c:pt>
                <c:pt idx="1321">
                  <c:v>1</c:v>
                </c:pt>
                <c:pt idx="1322">
                  <c:v>1</c:v>
                </c:pt>
                <c:pt idx="1323">
                  <c:v>1</c:v>
                </c:pt>
                <c:pt idx="1324">
                  <c:v>1</c:v>
                </c:pt>
                <c:pt idx="1325">
                  <c:v>1</c:v>
                </c:pt>
                <c:pt idx="1326">
                  <c:v>1</c:v>
                </c:pt>
                <c:pt idx="1327">
                  <c:v>1</c:v>
                </c:pt>
                <c:pt idx="1328">
                  <c:v>1</c:v>
                </c:pt>
                <c:pt idx="1329">
                  <c:v>1</c:v>
                </c:pt>
                <c:pt idx="1330">
                  <c:v>1</c:v>
                </c:pt>
                <c:pt idx="1331">
                  <c:v>1</c:v>
                </c:pt>
                <c:pt idx="1332">
                  <c:v>1</c:v>
                </c:pt>
                <c:pt idx="1333">
                  <c:v>1</c:v>
                </c:pt>
                <c:pt idx="1334">
                  <c:v>1</c:v>
                </c:pt>
                <c:pt idx="1335">
                  <c:v>1</c:v>
                </c:pt>
                <c:pt idx="1336">
                  <c:v>1</c:v>
                </c:pt>
                <c:pt idx="1337">
                  <c:v>1</c:v>
                </c:pt>
                <c:pt idx="1338">
                  <c:v>1</c:v>
                </c:pt>
                <c:pt idx="1339">
                  <c:v>1</c:v>
                </c:pt>
                <c:pt idx="1340">
                  <c:v>1</c:v>
                </c:pt>
                <c:pt idx="1341">
                  <c:v>1</c:v>
                </c:pt>
                <c:pt idx="1342">
                  <c:v>1</c:v>
                </c:pt>
                <c:pt idx="1343">
                  <c:v>1</c:v>
                </c:pt>
                <c:pt idx="1344">
                  <c:v>1</c:v>
                </c:pt>
                <c:pt idx="1345">
                  <c:v>1</c:v>
                </c:pt>
                <c:pt idx="1346">
                  <c:v>1</c:v>
                </c:pt>
                <c:pt idx="1347">
                  <c:v>1</c:v>
                </c:pt>
                <c:pt idx="1348">
                  <c:v>1</c:v>
                </c:pt>
                <c:pt idx="1349">
                  <c:v>1</c:v>
                </c:pt>
                <c:pt idx="1350">
                  <c:v>1</c:v>
                </c:pt>
                <c:pt idx="1351">
                  <c:v>1</c:v>
                </c:pt>
                <c:pt idx="1352">
                  <c:v>1</c:v>
                </c:pt>
                <c:pt idx="1353">
                  <c:v>1</c:v>
                </c:pt>
                <c:pt idx="1354">
                  <c:v>1</c:v>
                </c:pt>
                <c:pt idx="1355">
                  <c:v>1</c:v>
                </c:pt>
                <c:pt idx="1356">
                  <c:v>1</c:v>
                </c:pt>
                <c:pt idx="1357">
                  <c:v>1</c:v>
                </c:pt>
                <c:pt idx="1358">
                  <c:v>1</c:v>
                </c:pt>
                <c:pt idx="1359">
                  <c:v>1</c:v>
                </c:pt>
                <c:pt idx="1360">
                  <c:v>1</c:v>
                </c:pt>
                <c:pt idx="1361">
                  <c:v>1</c:v>
                </c:pt>
                <c:pt idx="1362">
                  <c:v>1</c:v>
                </c:pt>
                <c:pt idx="1363">
                  <c:v>1</c:v>
                </c:pt>
                <c:pt idx="1364">
                  <c:v>1</c:v>
                </c:pt>
                <c:pt idx="1365">
                  <c:v>1</c:v>
                </c:pt>
                <c:pt idx="1366">
                  <c:v>1</c:v>
                </c:pt>
                <c:pt idx="1367">
                  <c:v>1</c:v>
                </c:pt>
                <c:pt idx="1368">
                  <c:v>1</c:v>
                </c:pt>
                <c:pt idx="1369">
                  <c:v>1</c:v>
                </c:pt>
                <c:pt idx="1370">
                  <c:v>1</c:v>
                </c:pt>
                <c:pt idx="1371">
                  <c:v>1</c:v>
                </c:pt>
                <c:pt idx="1372">
                  <c:v>1</c:v>
                </c:pt>
                <c:pt idx="1373">
                  <c:v>1</c:v>
                </c:pt>
                <c:pt idx="1374">
                  <c:v>1</c:v>
                </c:pt>
                <c:pt idx="1375">
                  <c:v>1</c:v>
                </c:pt>
                <c:pt idx="1376">
                  <c:v>1</c:v>
                </c:pt>
                <c:pt idx="1377">
                  <c:v>1</c:v>
                </c:pt>
                <c:pt idx="1378">
                  <c:v>1</c:v>
                </c:pt>
                <c:pt idx="1379">
                  <c:v>1</c:v>
                </c:pt>
                <c:pt idx="1380">
                  <c:v>1</c:v>
                </c:pt>
                <c:pt idx="1381">
                  <c:v>1</c:v>
                </c:pt>
                <c:pt idx="1382">
                  <c:v>1</c:v>
                </c:pt>
                <c:pt idx="1383">
                  <c:v>1</c:v>
                </c:pt>
                <c:pt idx="1384">
                  <c:v>1</c:v>
                </c:pt>
                <c:pt idx="1385">
                  <c:v>1</c:v>
                </c:pt>
                <c:pt idx="1386">
                  <c:v>1</c:v>
                </c:pt>
                <c:pt idx="1387">
                  <c:v>1</c:v>
                </c:pt>
                <c:pt idx="1388">
                  <c:v>1</c:v>
                </c:pt>
                <c:pt idx="1389">
                  <c:v>1</c:v>
                </c:pt>
                <c:pt idx="1390">
                  <c:v>1</c:v>
                </c:pt>
                <c:pt idx="1391">
                  <c:v>1</c:v>
                </c:pt>
                <c:pt idx="1392">
                  <c:v>1</c:v>
                </c:pt>
                <c:pt idx="1393">
                  <c:v>1</c:v>
                </c:pt>
                <c:pt idx="1394">
                  <c:v>1</c:v>
                </c:pt>
                <c:pt idx="1395">
                  <c:v>1</c:v>
                </c:pt>
                <c:pt idx="1396">
                  <c:v>1</c:v>
                </c:pt>
                <c:pt idx="1397">
                  <c:v>1</c:v>
                </c:pt>
                <c:pt idx="1398">
                  <c:v>1</c:v>
                </c:pt>
                <c:pt idx="1399">
                  <c:v>1</c:v>
                </c:pt>
                <c:pt idx="1400">
                  <c:v>1</c:v>
                </c:pt>
                <c:pt idx="1401">
                  <c:v>1</c:v>
                </c:pt>
                <c:pt idx="1402">
                  <c:v>1</c:v>
                </c:pt>
                <c:pt idx="1403">
                  <c:v>1</c:v>
                </c:pt>
                <c:pt idx="1404">
                  <c:v>1</c:v>
                </c:pt>
                <c:pt idx="1405">
                  <c:v>1</c:v>
                </c:pt>
                <c:pt idx="1406">
                  <c:v>1</c:v>
                </c:pt>
                <c:pt idx="1407">
                  <c:v>1</c:v>
                </c:pt>
                <c:pt idx="1408">
                  <c:v>1</c:v>
                </c:pt>
                <c:pt idx="1409">
                  <c:v>1</c:v>
                </c:pt>
                <c:pt idx="1410">
                  <c:v>1</c:v>
                </c:pt>
                <c:pt idx="1411">
                  <c:v>1</c:v>
                </c:pt>
                <c:pt idx="1412">
                  <c:v>1</c:v>
                </c:pt>
                <c:pt idx="1413">
                  <c:v>1</c:v>
                </c:pt>
                <c:pt idx="1414">
                  <c:v>1</c:v>
                </c:pt>
                <c:pt idx="1415">
                  <c:v>1</c:v>
                </c:pt>
                <c:pt idx="1416">
                  <c:v>1</c:v>
                </c:pt>
                <c:pt idx="1417">
                  <c:v>1</c:v>
                </c:pt>
                <c:pt idx="1418">
                  <c:v>1</c:v>
                </c:pt>
                <c:pt idx="1419">
                  <c:v>1</c:v>
                </c:pt>
                <c:pt idx="1420">
                  <c:v>1</c:v>
                </c:pt>
                <c:pt idx="1421">
                  <c:v>1</c:v>
                </c:pt>
                <c:pt idx="1422">
                  <c:v>1</c:v>
                </c:pt>
                <c:pt idx="1423">
                  <c:v>1</c:v>
                </c:pt>
                <c:pt idx="1424">
                  <c:v>1</c:v>
                </c:pt>
                <c:pt idx="1425">
                  <c:v>1</c:v>
                </c:pt>
                <c:pt idx="1426">
                  <c:v>1</c:v>
                </c:pt>
                <c:pt idx="1427">
                  <c:v>1</c:v>
                </c:pt>
                <c:pt idx="1428">
                  <c:v>1</c:v>
                </c:pt>
                <c:pt idx="1429">
                  <c:v>1</c:v>
                </c:pt>
                <c:pt idx="1430">
                  <c:v>1</c:v>
                </c:pt>
                <c:pt idx="1431">
                  <c:v>1</c:v>
                </c:pt>
                <c:pt idx="1432">
                  <c:v>1</c:v>
                </c:pt>
                <c:pt idx="1433">
                  <c:v>1</c:v>
                </c:pt>
                <c:pt idx="1434">
                  <c:v>1</c:v>
                </c:pt>
                <c:pt idx="1435">
                  <c:v>1</c:v>
                </c:pt>
                <c:pt idx="1436">
                  <c:v>1</c:v>
                </c:pt>
                <c:pt idx="1437">
                  <c:v>1</c:v>
                </c:pt>
                <c:pt idx="1438">
                  <c:v>1</c:v>
                </c:pt>
                <c:pt idx="1439">
                  <c:v>1</c:v>
                </c:pt>
                <c:pt idx="1440">
                  <c:v>1</c:v>
                </c:pt>
                <c:pt idx="1441">
                  <c:v>1</c:v>
                </c:pt>
                <c:pt idx="1442">
                  <c:v>1</c:v>
                </c:pt>
                <c:pt idx="1443">
                  <c:v>1</c:v>
                </c:pt>
                <c:pt idx="1444">
                  <c:v>1</c:v>
                </c:pt>
                <c:pt idx="1445">
                  <c:v>1</c:v>
                </c:pt>
                <c:pt idx="1446">
                  <c:v>1</c:v>
                </c:pt>
                <c:pt idx="1447">
                  <c:v>1</c:v>
                </c:pt>
                <c:pt idx="1448">
                  <c:v>1</c:v>
                </c:pt>
                <c:pt idx="1449">
                  <c:v>1</c:v>
                </c:pt>
                <c:pt idx="1450">
                  <c:v>1</c:v>
                </c:pt>
                <c:pt idx="1451">
                  <c:v>1</c:v>
                </c:pt>
                <c:pt idx="1452">
                  <c:v>1</c:v>
                </c:pt>
                <c:pt idx="1453">
                  <c:v>1</c:v>
                </c:pt>
                <c:pt idx="1454">
                  <c:v>1</c:v>
                </c:pt>
                <c:pt idx="1455">
                  <c:v>1</c:v>
                </c:pt>
                <c:pt idx="1456">
                  <c:v>1</c:v>
                </c:pt>
                <c:pt idx="1457">
                  <c:v>1</c:v>
                </c:pt>
                <c:pt idx="1458">
                  <c:v>1</c:v>
                </c:pt>
                <c:pt idx="1459">
                  <c:v>1</c:v>
                </c:pt>
                <c:pt idx="1460">
                  <c:v>1</c:v>
                </c:pt>
                <c:pt idx="1461">
                  <c:v>1</c:v>
                </c:pt>
                <c:pt idx="1462">
                  <c:v>1</c:v>
                </c:pt>
                <c:pt idx="1463">
                  <c:v>1</c:v>
                </c:pt>
                <c:pt idx="1464">
                  <c:v>1</c:v>
                </c:pt>
                <c:pt idx="1465">
                  <c:v>1</c:v>
                </c:pt>
                <c:pt idx="1466">
                  <c:v>1</c:v>
                </c:pt>
                <c:pt idx="1467">
                  <c:v>1</c:v>
                </c:pt>
                <c:pt idx="1468">
                  <c:v>1</c:v>
                </c:pt>
                <c:pt idx="1469">
                  <c:v>1</c:v>
                </c:pt>
                <c:pt idx="1470">
                  <c:v>1</c:v>
                </c:pt>
                <c:pt idx="1471">
                  <c:v>1</c:v>
                </c:pt>
                <c:pt idx="1472">
                  <c:v>1</c:v>
                </c:pt>
                <c:pt idx="1473">
                  <c:v>1</c:v>
                </c:pt>
                <c:pt idx="1474">
                  <c:v>1</c:v>
                </c:pt>
                <c:pt idx="1475">
                  <c:v>1</c:v>
                </c:pt>
                <c:pt idx="1476">
                  <c:v>1</c:v>
                </c:pt>
                <c:pt idx="1477">
                  <c:v>1</c:v>
                </c:pt>
                <c:pt idx="1478">
                  <c:v>1</c:v>
                </c:pt>
                <c:pt idx="1479">
                  <c:v>1</c:v>
                </c:pt>
                <c:pt idx="1480">
                  <c:v>1</c:v>
                </c:pt>
                <c:pt idx="1481">
                  <c:v>1</c:v>
                </c:pt>
                <c:pt idx="1482">
                  <c:v>1</c:v>
                </c:pt>
                <c:pt idx="1483">
                  <c:v>1</c:v>
                </c:pt>
                <c:pt idx="1484">
                  <c:v>1</c:v>
                </c:pt>
                <c:pt idx="1485">
                  <c:v>1</c:v>
                </c:pt>
                <c:pt idx="1486">
                  <c:v>1</c:v>
                </c:pt>
                <c:pt idx="1487">
                  <c:v>1</c:v>
                </c:pt>
                <c:pt idx="1488">
                  <c:v>1</c:v>
                </c:pt>
                <c:pt idx="1489">
                  <c:v>1</c:v>
                </c:pt>
                <c:pt idx="1490">
                  <c:v>1</c:v>
                </c:pt>
                <c:pt idx="1491">
                  <c:v>1</c:v>
                </c:pt>
                <c:pt idx="1492">
                  <c:v>1</c:v>
                </c:pt>
                <c:pt idx="1493">
                  <c:v>1</c:v>
                </c:pt>
                <c:pt idx="1494">
                  <c:v>1</c:v>
                </c:pt>
                <c:pt idx="1495">
                  <c:v>1</c:v>
                </c:pt>
                <c:pt idx="1496">
                  <c:v>1</c:v>
                </c:pt>
                <c:pt idx="1497">
                  <c:v>1</c:v>
                </c:pt>
                <c:pt idx="1498">
                  <c:v>1</c:v>
                </c:pt>
                <c:pt idx="1499">
                  <c:v>1</c:v>
                </c:pt>
                <c:pt idx="1500">
                  <c:v>1</c:v>
                </c:pt>
                <c:pt idx="1501">
                  <c:v>1</c:v>
                </c:pt>
                <c:pt idx="1502">
                  <c:v>1</c:v>
                </c:pt>
                <c:pt idx="1503">
                  <c:v>1</c:v>
                </c:pt>
                <c:pt idx="1504">
                  <c:v>1</c:v>
                </c:pt>
                <c:pt idx="1505">
                  <c:v>1</c:v>
                </c:pt>
                <c:pt idx="1506">
                  <c:v>1</c:v>
                </c:pt>
                <c:pt idx="1507">
                  <c:v>1</c:v>
                </c:pt>
                <c:pt idx="1508">
                  <c:v>1</c:v>
                </c:pt>
                <c:pt idx="1509">
                  <c:v>1</c:v>
                </c:pt>
                <c:pt idx="1510">
                  <c:v>1</c:v>
                </c:pt>
                <c:pt idx="1511">
                  <c:v>1</c:v>
                </c:pt>
                <c:pt idx="1512">
                  <c:v>1</c:v>
                </c:pt>
                <c:pt idx="1513">
                  <c:v>1</c:v>
                </c:pt>
                <c:pt idx="1514">
                  <c:v>1</c:v>
                </c:pt>
                <c:pt idx="1515">
                  <c:v>1</c:v>
                </c:pt>
                <c:pt idx="1516">
                  <c:v>1</c:v>
                </c:pt>
                <c:pt idx="1517">
                  <c:v>1</c:v>
                </c:pt>
                <c:pt idx="1518">
                  <c:v>1</c:v>
                </c:pt>
                <c:pt idx="1519">
                  <c:v>1</c:v>
                </c:pt>
                <c:pt idx="1520">
                  <c:v>1</c:v>
                </c:pt>
                <c:pt idx="1521">
                  <c:v>1</c:v>
                </c:pt>
                <c:pt idx="1522">
                  <c:v>1</c:v>
                </c:pt>
                <c:pt idx="1523">
                  <c:v>1</c:v>
                </c:pt>
                <c:pt idx="1524">
                  <c:v>1</c:v>
                </c:pt>
                <c:pt idx="1525">
                  <c:v>1</c:v>
                </c:pt>
                <c:pt idx="1526">
                  <c:v>1</c:v>
                </c:pt>
                <c:pt idx="1527">
                  <c:v>1</c:v>
                </c:pt>
                <c:pt idx="1528">
                  <c:v>1</c:v>
                </c:pt>
                <c:pt idx="1529">
                  <c:v>1</c:v>
                </c:pt>
                <c:pt idx="1530">
                  <c:v>1</c:v>
                </c:pt>
                <c:pt idx="1531">
                  <c:v>1</c:v>
                </c:pt>
                <c:pt idx="1532">
                  <c:v>1</c:v>
                </c:pt>
                <c:pt idx="1533">
                  <c:v>1</c:v>
                </c:pt>
                <c:pt idx="1534">
                  <c:v>1</c:v>
                </c:pt>
                <c:pt idx="1535">
                  <c:v>1</c:v>
                </c:pt>
                <c:pt idx="1536">
                  <c:v>1</c:v>
                </c:pt>
                <c:pt idx="1537">
                  <c:v>1</c:v>
                </c:pt>
                <c:pt idx="1538">
                  <c:v>1</c:v>
                </c:pt>
                <c:pt idx="1539">
                  <c:v>1</c:v>
                </c:pt>
                <c:pt idx="1540">
                  <c:v>1</c:v>
                </c:pt>
                <c:pt idx="1541">
                  <c:v>1</c:v>
                </c:pt>
                <c:pt idx="1542">
                  <c:v>1</c:v>
                </c:pt>
                <c:pt idx="1543">
                  <c:v>1</c:v>
                </c:pt>
                <c:pt idx="1544">
                  <c:v>1</c:v>
                </c:pt>
                <c:pt idx="1545">
                  <c:v>1</c:v>
                </c:pt>
                <c:pt idx="1546">
                  <c:v>1.25</c:v>
                </c:pt>
                <c:pt idx="1547">
                  <c:v>1.25</c:v>
                </c:pt>
                <c:pt idx="1548">
                  <c:v>1.25</c:v>
                </c:pt>
                <c:pt idx="1549">
                  <c:v>1.25</c:v>
                </c:pt>
                <c:pt idx="1550">
                  <c:v>1.25</c:v>
                </c:pt>
                <c:pt idx="1551">
                  <c:v>1.25</c:v>
                </c:pt>
                <c:pt idx="1552">
                  <c:v>1.25</c:v>
                </c:pt>
                <c:pt idx="1553">
                  <c:v>1.25</c:v>
                </c:pt>
                <c:pt idx="1554">
                  <c:v>1.25</c:v>
                </c:pt>
                <c:pt idx="1555">
                  <c:v>1.25</c:v>
                </c:pt>
                <c:pt idx="1556">
                  <c:v>1.25</c:v>
                </c:pt>
                <c:pt idx="1557">
                  <c:v>1.25</c:v>
                </c:pt>
                <c:pt idx="1558">
                  <c:v>1.25</c:v>
                </c:pt>
                <c:pt idx="1559">
                  <c:v>1.25</c:v>
                </c:pt>
                <c:pt idx="1560">
                  <c:v>1.25</c:v>
                </c:pt>
                <c:pt idx="1561">
                  <c:v>1.25</c:v>
                </c:pt>
                <c:pt idx="1562">
                  <c:v>1.25</c:v>
                </c:pt>
                <c:pt idx="1563">
                  <c:v>1.25</c:v>
                </c:pt>
                <c:pt idx="1564">
                  <c:v>1.25</c:v>
                </c:pt>
                <c:pt idx="1565">
                  <c:v>1.25</c:v>
                </c:pt>
                <c:pt idx="1566">
                  <c:v>1.25</c:v>
                </c:pt>
                <c:pt idx="1567">
                  <c:v>1.25</c:v>
                </c:pt>
                <c:pt idx="1568">
                  <c:v>1.25</c:v>
                </c:pt>
                <c:pt idx="1569">
                  <c:v>1.25</c:v>
                </c:pt>
                <c:pt idx="1570">
                  <c:v>1.25</c:v>
                </c:pt>
                <c:pt idx="1571">
                  <c:v>1.25</c:v>
                </c:pt>
                <c:pt idx="1572">
                  <c:v>1.25</c:v>
                </c:pt>
                <c:pt idx="1573">
                  <c:v>1.25</c:v>
                </c:pt>
                <c:pt idx="1574">
                  <c:v>1.25</c:v>
                </c:pt>
                <c:pt idx="1575">
                  <c:v>1.25</c:v>
                </c:pt>
                <c:pt idx="1576">
                  <c:v>1.25</c:v>
                </c:pt>
                <c:pt idx="1577">
                  <c:v>1.25</c:v>
                </c:pt>
                <c:pt idx="1578">
                  <c:v>1.25</c:v>
                </c:pt>
                <c:pt idx="1579">
                  <c:v>1.25</c:v>
                </c:pt>
                <c:pt idx="1580">
                  <c:v>1.25</c:v>
                </c:pt>
                <c:pt idx="1581">
                  <c:v>1.25</c:v>
                </c:pt>
                <c:pt idx="1582">
                  <c:v>1.25</c:v>
                </c:pt>
                <c:pt idx="1583">
                  <c:v>1.25</c:v>
                </c:pt>
                <c:pt idx="1584">
                  <c:v>1.25</c:v>
                </c:pt>
                <c:pt idx="1585">
                  <c:v>1.25</c:v>
                </c:pt>
                <c:pt idx="1586">
                  <c:v>1.25</c:v>
                </c:pt>
                <c:pt idx="1587">
                  <c:v>1.25</c:v>
                </c:pt>
                <c:pt idx="1588">
                  <c:v>1.25</c:v>
                </c:pt>
                <c:pt idx="1589">
                  <c:v>1.25</c:v>
                </c:pt>
                <c:pt idx="1590">
                  <c:v>1.25</c:v>
                </c:pt>
                <c:pt idx="1591">
                  <c:v>1.25</c:v>
                </c:pt>
                <c:pt idx="1592">
                  <c:v>1.25</c:v>
                </c:pt>
                <c:pt idx="1593">
                  <c:v>1.25</c:v>
                </c:pt>
                <c:pt idx="1594">
                  <c:v>1.25</c:v>
                </c:pt>
                <c:pt idx="1595">
                  <c:v>1.25</c:v>
                </c:pt>
                <c:pt idx="1596">
                  <c:v>1.25</c:v>
                </c:pt>
                <c:pt idx="1597">
                  <c:v>1.25</c:v>
                </c:pt>
                <c:pt idx="1598">
                  <c:v>1.25</c:v>
                </c:pt>
                <c:pt idx="1599">
                  <c:v>1.25</c:v>
                </c:pt>
                <c:pt idx="1600">
                  <c:v>1.25</c:v>
                </c:pt>
                <c:pt idx="1601">
                  <c:v>1.25</c:v>
                </c:pt>
                <c:pt idx="1602">
                  <c:v>1.25</c:v>
                </c:pt>
                <c:pt idx="1603">
                  <c:v>1.25</c:v>
                </c:pt>
                <c:pt idx="1604">
                  <c:v>1.25</c:v>
                </c:pt>
                <c:pt idx="1605">
                  <c:v>1.25</c:v>
                </c:pt>
                <c:pt idx="1606">
                  <c:v>1.25</c:v>
                </c:pt>
                <c:pt idx="1607">
                  <c:v>1.25</c:v>
                </c:pt>
                <c:pt idx="1608">
                  <c:v>1.25</c:v>
                </c:pt>
                <c:pt idx="1609">
                  <c:v>1.25</c:v>
                </c:pt>
                <c:pt idx="1610">
                  <c:v>1.25</c:v>
                </c:pt>
                <c:pt idx="1611">
                  <c:v>1.25</c:v>
                </c:pt>
                <c:pt idx="1612">
                  <c:v>1.5</c:v>
                </c:pt>
                <c:pt idx="1613">
                  <c:v>1.5</c:v>
                </c:pt>
                <c:pt idx="1614">
                  <c:v>1.5</c:v>
                </c:pt>
                <c:pt idx="1615">
                  <c:v>1.5</c:v>
                </c:pt>
                <c:pt idx="1616">
                  <c:v>1.5</c:v>
                </c:pt>
                <c:pt idx="1617">
                  <c:v>1.5</c:v>
                </c:pt>
                <c:pt idx="1618">
                  <c:v>1.5</c:v>
                </c:pt>
                <c:pt idx="1619">
                  <c:v>1.5</c:v>
                </c:pt>
                <c:pt idx="1620">
                  <c:v>1.5</c:v>
                </c:pt>
                <c:pt idx="1621">
                  <c:v>1.5</c:v>
                </c:pt>
                <c:pt idx="1622">
                  <c:v>1.5</c:v>
                </c:pt>
                <c:pt idx="1623">
                  <c:v>1.5</c:v>
                </c:pt>
                <c:pt idx="1624">
                  <c:v>1.5</c:v>
                </c:pt>
                <c:pt idx="1625">
                  <c:v>1.5</c:v>
                </c:pt>
                <c:pt idx="1626">
                  <c:v>1.5</c:v>
                </c:pt>
                <c:pt idx="1627">
                  <c:v>1.5</c:v>
                </c:pt>
                <c:pt idx="1628">
                  <c:v>1.5</c:v>
                </c:pt>
                <c:pt idx="1629">
                  <c:v>1.5</c:v>
                </c:pt>
                <c:pt idx="1630">
                  <c:v>1.5</c:v>
                </c:pt>
                <c:pt idx="1631">
                  <c:v>1.5</c:v>
                </c:pt>
                <c:pt idx="1632">
                  <c:v>1.5</c:v>
                </c:pt>
                <c:pt idx="1633">
                  <c:v>1.5</c:v>
                </c:pt>
                <c:pt idx="1634">
                  <c:v>1.5</c:v>
                </c:pt>
                <c:pt idx="1635">
                  <c:v>1.5</c:v>
                </c:pt>
                <c:pt idx="1636">
                  <c:v>1.5</c:v>
                </c:pt>
                <c:pt idx="1637">
                  <c:v>1.5</c:v>
                </c:pt>
                <c:pt idx="1638">
                  <c:v>1.5</c:v>
                </c:pt>
                <c:pt idx="1639">
                  <c:v>1.5</c:v>
                </c:pt>
                <c:pt idx="1640">
                  <c:v>1.5</c:v>
                </c:pt>
                <c:pt idx="1641">
                  <c:v>1.5</c:v>
                </c:pt>
                <c:pt idx="1642">
                  <c:v>1.5</c:v>
                </c:pt>
                <c:pt idx="1643">
                  <c:v>1.5</c:v>
                </c:pt>
                <c:pt idx="1644">
                  <c:v>1.5</c:v>
                </c:pt>
                <c:pt idx="1645">
                  <c:v>1.5</c:v>
                </c:pt>
                <c:pt idx="1646">
                  <c:v>1.5</c:v>
                </c:pt>
                <c:pt idx="1647">
                  <c:v>1.5</c:v>
                </c:pt>
                <c:pt idx="1648">
                  <c:v>1.5</c:v>
                </c:pt>
                <c:pt idx="1649">
                  <c:v>1.5</c:v>
                </c:pt>
                <c:pt idx="1650">
                  <c:v>1.5</c:v>
                </c:pt>
                <c:pt idx="1651">
                  <c:v>1.5</c:v>
                </c:pt>
                <c:pt idx="1652">
                  <c:v>1.5</c:v>
                </c:pt>
                <c:pt idx="1653">
                  <c:v>1.5</c:v>
                </c:pt>
                <c:pt idx="1654">
                  <c:v>1.5</c:v>
                </c:pt>
                <c:pt idx="1655">
                  <c:v>1.5</c:v>
                </c:pt>
                <c:pt idx="1656">
                  <c:v>1.5</c:v>
                </c:pt>
                <c:pt idx="1657">
                  <c:v>1.5</c:v>
                </c:pt>
                <c:pt idx="1658">
                  <c:v>1.5</c:v>
                </c:pt>
                <c:pt idx="1659">
                  <c:v>1.5</c:v>
                </c:pt>
                <c:pt idx="1660">
                  <c:v>1.5</c:v>
                </c:pt>
                <c:pt idx="1661">
                  <c:v>1.5</c:v>
                </c:pt>
                <c:pt idx="1662">
                  <c:v>1.5</c:v>
                </c:pt>
                <c:pt idx="1663">
                  <c:v>1.5</c:v>
                </c:pt>
                <c:pt idx="1664">
                  <c:v>1.5</c:v>
                </c:pt>
                <c:pt idx="1665">
                  <c:v>1.5</c:v>
                </c:pt>
                <c:pt idx="1666">
                  <c:v>1.5</c:v>
                </c:pt>
                <c:pt idx="1667">
                  <c:v>1.5</c:v>
                </c:pt>
                <c:pt idx="1668">
                  <c:v>1.5</c:v>
                </c:pt>
                <c:pt idx="1669">
                  <c:v>1.5</c:v>
                </c:pt>
                <c:pt idx="1670">
                  <c:v>1.5</c:v>
                </c:pt>
                <c:pt idx="1671">
                  <c:v>1.5</c:v>
                </c:pt>
                <c:pt idx="1672">
                  <c:v>1.5</c:v>
                </c:pt>
                <c:pt idx="1673">
                  <c:v>1.5</c:v>
                </c:pt>
                <c:pt idx="1674">
                  <c:v>1.5</c:v>
                </c:pt>
                <c:pt idx="1675">
                  <c:v>1.5</c:v>
                </c:pt>
                <c:pt idx="1676">
                  <c:v>1.5</c:v>
                </c:pt>
                <c:pt idx="1677">
                  <c:v>1.5</c:v>
                </c:pt>
                <c:pt idx="1678">
                  <c:v>1.5</c:v>
                </c:pt>
                <c:pt idx="1679">
                  <c:v>1.5</c:v>
                </c:pt>
                <c:pt idx="1680">
                  <c:v>1.5</c:v>
                </c:pt>
                <c:pt idx="1681">
                  <c:v>1.5</c:v>
                </c:pt>
                <c:pt idx="1682">
                  <c:v>1.5</c:v>
                </c:pt>
                <c:pt idx="1683">
                  <c:v>1.75</c:v>
                </c:pt>
                <c:pt idx="1684">
                  <c:v>1.75</c:v>
                </c:pt>
                <c:pt idx="1685">
                  <c:v>1.75</c:v>
                </c:pt>
                <c:pt idx="1686">
                  <c:v>1.75</c:v>
                </c:pt>
                <c:pt idx="1687">
                  <c:v>1.75</c:v>
                </c:pt>
                <c:pt idx="1688">
                  <c:v>1.75</c:v>
                </c:pt>
                <c:pt idx="1689">
                  <c:v>1.75</c:v>
                </c:pt>
                <c:pt idx="1690">
                  <c:v>1.75</c:v>
                </c:pt>
                <c:pt idx="1691">
                  <c:v>1.75</c:v>
                </c:pt>
                <c:pt idx="1692">
                  <c:v>1.75</c:v>
                </c:pt>
                <c:pt idx="1693">
                  <c:v>1.75</c:v>
                </c:pt>
                <c:pt idx="1694">
                  <c:v>1.75</c:v>
                </c:pt>
                <c:pt idx="1695">
                  <c:v>1.75</c:v>
                </c:pt>
                <c:pt idx="1696">
                  <c:v>1.75</c:v>
                </c:pt>
                <c:pt idx="1697">
                  <c:v>1.75</c:v>
                </c:pt>
                <c:pt idx="1698">
                  <c:v>1.75</c:v>
                </c:pt>
                <c:pt idx="1699">
                  <c:v>1.75</c:v>
                </c:pt>
                <c:pt idx="1700">
                  <c:v>1.75</c:v>
                </c:pt>
                <c:pt idx="1701">
                  <c:v>1.75</c:v>
                </c:pt>
                <c:pt idx="1702">
                  <c:v>1.75</c:v>
                </c:pt>
                <c:pt idx="1703">
                  <c:v>1.75</c:v>
                </c:pt>
                <c:pt idx="1704">
                  <c:v>1.75</c:v>
                </c:pt>
                <c:pt idx="1705">
                  <c:v>1.75</c:v>
                </c:pt>
                <c:pt idx="1706">
                  <c:v>1.75</c:v>
                </c:pt>
                <c:pt idx="1707">
                  <c:v>1.75</c:v>
                </c:pt>
                <c:pt idx="1708">
                  <c:v>1.75</c:v>
                </c:pt>
                <c:pt idx="1709">
                  <c:v>1.75</c:v>
                </c:pt>
                <c:pt idx="1710">
                  <c:v>1.75</c:v>
                </c:pt>
                <c:pt idx="1711">
                  <c:v>1.75</c:v>
                </c:pt>
                <c:pt idx="1712">
                  <c:v>1.75</c:v>
                </c:pt>
                <c:pt idx="1713">
                  <c:v>1.75</c:v>
                </c:pt>
                <c:pt idx="1714">
                  <c:v>1.75</c:v>
                </c:pt>
                <c:pt idx="1715">
                  <c:v>1.75</c:v>
                </c:pt>
                <c:pt idx="1716">
                  <c:v>1.75</c:v>
                </c:pt>
                <c:pt idx="1717">
                  <c:v>1.75</c:v>
                </c:pt>
                <c:pt idx="1718">
                  <c:v>1.75</c:v>
                </c:pt>
                <c:pt idx="1719">
                  <c:v>1.75</c:v>
                </c:pt>
                <c:pt idx="1720">
                  <c:v>1.75</c:v>
                </c:pt>
                <c:pt idx="1721">
                  <c:v>1.75</c:v>
                </c:pt>
                <c:pt idx="1722">
                  <c:v>2</c:v>
                </c:pt>
                <c:pt idx="1723">
                  <c:v>2</c:v>
                </c:pt>
                <c:pt idx="1724">
                  <c:v>2</c:v>
                </c:pt>
                <c:pt idx="1725">
                  <c:v>2</c:v>
                </c:pt>
                <c:pt idx="1726">
                  <c:v>2</c:v>
                </c:pt>
                <c:pt idx="1727">
                  <c:v>2</c:v>
                </c:pt>
                <c:pt idx="1728">
                  <c:v>2</c:v>
                </c:pt>
                <c:pt idx="1729">
                  <c:v>2</c:v>
                </c:pt>
                <c:pt idx="1730">
                  <c:v>2</c:v>
                </c:pt>
                <c:pt idx="1731">
                  <c:v>2</c:v>
                </c:pt>
                <c:pt idx="1732">
                  <c:v>2</c:v>
                </c:pt>
                <c:pt idx="1733">
                  <c:v>2</c:v>
                </c:pt>
                <c:pt idx="1734">
                  <c:v>2</c:v>
                </c:pt>
                <c:pt idx="1735">
                  <c:v>2</c:v>
                </c:pt>
                <c:pt idx="1736">
                  <c:v>2</c:v>
                </c:pt>
                <c:pt idx="1737">
                  <c:v>2</c:v>
                </c:pt>
                <c:pt idx="1738">
                  <c:v>2</c:v>
                </c:pt>
                <c:pt idx="1739">
                  <c:v>2</c:v>
                </c:pt>
                <c:pt idx="1740">
                  <c:v>2</c:v>
                </c:pt>
                <c:pt idx="1741">
                  <c:v>2</c:v>
                </c:pt>
                <c:pt idx="1742">
                  <c:v>2</c:v>
                </c:pt>
                <c:pt idx="1743">
                  <c:v>2</c:v>
                </c:pt>
                <c:pt idx="1744">
                  <c:v>2</c:v>
                </c:pt>
                <c:pt idx="1745">
                  <c:v>2</c:v>
                </c:pt>
                <c:pt idx="1746">
                  <c:v>2</c:v>
                </c:pt>
                <c:pt idx="1747">
                  <c:v>2</c:v>
                </c:pt>
                <c:pt idx="1748">
                  <c:v>2</c:v>
                </c:pt>
                <c:pt idx="1749">
                  <c:v>2</c:v>
                </c:pt>
                <c:pt idx="1750">
                  <c:v>2</c:v>
                </c:pt>
                <c:pt idx="1751">
                  <c:v>2</c:v>
                </c:pt>
                <c:pt idx="1752">
                  <c:v>2</c:v>
                </c:pt>
                <c:pt idx="1753">
                  <c:v>2</c:v>
                </c:pt>
                <c:pt idx="1754">
                  <c:v>2</c:v>
                </c:pt>
                <c:pt idx="1755">
                  <c:v>2</c:v>
                </c:pt>
                <c:pt idx="1756">
                  <c:v>2</c:v>
                </c:pt>
                <c:pt idx="1757">
                  <c:v>2</c:v>
                </c:pt>
                <c:pt idx="1758">
                  <c:v>2</c:v>
                </c:pt>
                <c:pt idx="1759">
                  <c:v>2</c:v>
                </c:pt>
                <c:pt idx="1760">
                  <c:v>2</c:v>
                </c:pt>
                <c:pt idx="1761">
                  <c:v>2</c:v>
                </c:pt>
                <c:pt idx="1762">
                  <c:v>2</c:v>
                </c:pt>
                <c:pt idx="1763">
                  <c:v>2</c:v>
                </c:pt>
                <c:pt idx="1764">
                  <c:v>2</c:v>
                </c:pt>
                <c:pt idx="1765">
                  <c:v>2</c:v>
                </c:pt>
                <c:pt idx="1766">
                  <c:v>2</c:v>
                </c:pt>
                <c:pt idx="1767">
                  <c:v>2.25</c:v>
                </c:pt>
                <c:pt idx="1768">
                  <c:v>2.25</c:v>
                </c:pt>
                <c:pt idx="1769">
                  <c:v>2.25</c:v>
                </c:pt>
                <c:pt idx="1770">
                  <c:v>2.25</c:v>
                </c:pt>
                <c:pt idx="1771">
                  <c:v>2.25</c:v>
                </c:pt>
                <c:pt idx="1772">
                  <c:v>2.25</c:v>
                </c:pt>
                <c:pt idx="1773">
                  <c:v>2.25</c:v>
                </c:pt>
                <c:pt idx="1774">
                  <c:v>2.25</c:v>
                </c:pt>
                <c:pt idx="1775">
                  <c:v>2.25</c:v>
                </c:pt>
                <c:pt idx="1776">
                  <c:v>2.25</c:v>
                </c:pt>
                <c:pt idx="1777">
                  <c:v>2.25</c:v>
                </c:pt>
                <c:pt idx="1778">
                  <c:v>2.25</c:v>
                </c:pt>
                <c:pt idx="1779">
                  <c:v>2.25</c:v>
                </c:pt>
                <c:pt idx="1780">
                  <c:v>2.25</c:v>
                </c:pt>
                <c:pt idx="1781">
                  <c:v>2.25</c:v>
                </c:pt>
                <c:pt idx="1782">
                  <c:v>2.25</c:v>
                </c:pt>
                <c:pt idx="1783">
                  <c:v>2.25</c:v>
                </c:pt>
                <c:pt idx="1784">
                  <c:v>2.25</c:v>
                </c:pt>
                <c:pt idx="1785">
                  <c:v>2.25</c:v>
                </c:pt>
                <c:pt idx="1786">
                  <c:v>2.25</c:v>
                </c:pt>
                <c:pt idx="1787">
                  <c:v>2.25</c:v>
                </c:pt>
                <c:pt idx="1788">
                  <c:v>2.25</c:v>
                </c:pt>
                <c:pt idx="1789">
                  <c:v>2.25</c:v>
                </c:pt>
                <c:pt idx="1790">
                  <c:v>2.25</c:v>
                </c:pt>
                <c:pt idx="1791">
                  <c:v>2.25</c:v>
                </c:pt>
                <c:pt idx="1792">
                  <c:v>2.25</c:v>
                </c:pt>
                <c:pt idx="1793">
                  <c:v>2.25</c:v>
                </c:pt>
                <c:pt idx="1794">
                  <c:v>2.25</c:v>
                </c:pt>
                <c:pt idx="1795">
                  <c:v>2.25</c:v>
                </c:pt>
                <c:pt idx="1796">
                  <c:v>2.25</c:v>
                </c:pt>
                <c:pt idx="1797">
                  <c:v>2.25</c:v>
                </c:pt>
                <c:pt idx="1798">
                  <c:v>2.25</c:v>
                </c:pt>
                <c:pt idx="1799">
                  <c:v>2.25</c:v>
                </c:pt>
                <c:pt idx="1800">
                  <c:v>2.25</c:v>
                </c:pt>
                <c:pt idx="1801">
                  <c:v>2.25</c:v>
                </c:pt>
                <c:pt idx="1802">
                  <c:v>2.25</c:v>
                </c:pt>
                <c:pt idx="1803">
                  <c:v>2.25</c:v>
                </c:pt>
                <c:pt idx="1804">
                  <c:v>2.25</c:v>
                </c:pt>
                <c:pt idx="1805">
                  <c:v>2.25</c:v>
                </c:pt>
                <c:pt idx="1806">
                  <c:v>2.25</c:v>
                </c:pt>
                <c:pt idx="1807">
                  <c:v>2.25</c:v>
                </c:pt>
                <c:pt idx="1808">
                  <c:v>2.25</c:v>
                </c:pt>
                <c:pt idx="1809">
                  <c:v>2.25</c:v>
                </c:pt>
                <c:pt idx="1810">
                  <c:v>2.25</c:v>
                </c:pt>
                <c:pt idx="1811">
                  <c:v>2.25</c:v>
                </c:pt>
                <c:pt idx="1812">
                  <c:v>2.5</c:v>
                </c:pt>
                <c:pt idx="1813">
                  <c:v>2.5</c:v>
                </c:pt>
                <c:pt idx="1814">
                  <c:v>2.5</c:v>
                </c:pt>
                <c:pt idx="1815">
                  <c:v>2.5</c:v>
                </c:pt>
                <c:pt idx="1816">
                  <c:v>2.5</c:v>
                </c:pt>
                <c:pt idx="1817">
                  <c:v>2.5</c:v>
                </c:pt>
                <c:pt idx="1818">
                  <c:v>2.5</c:v>
                </c:pt>
                <c:pt idx="1819">
                  <c:v>2.5</c:v>
                </c:pt>
                <c:pt idx="1820">
                  <c:v>2.5</c:v>
                </c:pt>
                <c:pt idx="1821">
                  <c:v>2.5</c:v>
                </c:pt>
                <c:pt idx="1822">
                  <c:v>2.5</c:v>
                </c:pt>
                <c:pt idx="1823">
                  <c:v>2.5</c:v>
                </c:pt>
                <c:pt idx="1824">
                  <c:v>2.5</c:v>
                </c:pt>
                <c:pt idx="1825">
                  <c:v>2.5</c:v>
                </c:pt>
                <c:pt idx="1826">
                  <c:v>2.5</c:v>
                </c:pt>
                <c:pt idx="1827">
                  <c:v>2.5</c:v>
                </c:pt>
                <c:pt idx="1828">
                  <c:v>2.5</c:v>
                </c:pt>
                <c:pt idx="1829">
                  <c:v>2.5</c:v>
                </c:pt>
                <c:pt idx="1830">
                  <c:v>2.5</c:v>
                </c:pt>
                <c:pt idx="1831">
                  <c:v>2.5</c:v>
                </c:pt>
                <c:pt idx="1832">
                  <c:v>2.5</c:v>
                </c:pt>
                <c:pt idx="1833">
                  <c:v>2.5</c:v>
                </c:pt>
                <c:pt idx="1834">
                  <c:v>2.5</c:v>
                </c:pt>
                <c:pt idx="1835">
                  <c:v>2.5</c:v>
                </c:pt>
                <c:pt idx="1836">
                  <c:v>2.5</c:v>
                </c:pt>
                <c:pt idx="1837">
                  <c:v>2.5</c:v>
                </c:pt>
                <c:pt idx="1838">
                  <c:v>2.5</c:v>
                </c:pt>
                <c:pt idx="1839">
                  <c:v>2.5</c:v>
                </c:pt>
                <c:pt idx="1840">
                  <c:v>2.5</c:v>
                </c:pt>
                <c:pt idx="1841">
                  <c:v>2.5</c:v>
                </c:pt>
                <c:pt idx="1842">
                  <c:v>2.5</c:v>
                </c:pt>
                <c:pt idx="1843">
                  <c:v>2.5</c:v>
                </c:pt>
                <c:pt idx="1844">
                  <c:v>2.5</c:v>
                </c:pt>
                <c:pt idx="1845">
                  <c:v>2.5</c:v>
                </c:pt>
                <c:pt idx="1846">
                  <c:v>2.5</c:v>
                </c:pt>
                <c:pt idx="1847">
                  <c:v>2.5</c:v>
                </c:pt>
                <c:pt idx="1848">
                  <c:v>2.5</c:v>
                </c:pt>
                <c:pt idx="1849">
                  <c:v>2.5</c:v>
                </c:pt>
                <c:pt idx="1850">
                  <c:v>2.5</c:v>
                </c:pt>
                <c:pt idx="1851">
                  <c:v>2.5</c:v>
                </c:pt>
                <c:pt idx="1852">
                  <c:v>2.5</c:v>
                </c:pt>
                <c:pt idx="1853">
                  <c:v>2.5</c:v>
                </c:pt>
                <c:pt idx="1854">
                  <c:v>2.5</c:v>
                </c:pt>
                <c:pt idx="1855">
                  <c:v>2.5</c:v>
                </c:pt>
                <c:pt idx="1856">
                  <c:v>2.5</c:v>
                </c:pt>
                <c:pt idx="1857">
                  <c:v>2.5</c:v>
                </c:pt>
                <c:pt idx="1858">
                  <c:v>2.5</c:v>
                </c:pt>
                <c:pt idx="1859">
                  <c:v>2.5</c:v>
                </c:pt>
                <c:pt idx="1860">
                  <c:v>2.5</c:v>
                </c:pt>
                <c:pt idx="1861">
                  <c:v>2.5</c:v>
                </c:pt>
                <c:pt idx="1862">
                  <c:v>2.5</c:v>
                </c:pt>
                <c:pt idx="1863">
                  <c:v>2.5</c:v>
                </c:pt>
                <c:pt idx="1864">
                  <c:v>2.5</c:v>
                </c:pt>
                <c:pt idx="1865">
                  <c:v>2.5</c:v>
                </c:pt>
                <c:pt idx="1866">
                  <c:v>2.5</c:v>
                </c:pt>
                <c:pt idx="1867">
                  <c:v>2.5</c:v>
                </c:pt>
                <c:pt idx="1868">
                  <c:v>2.5</c:v>
                </c:pt>
                <c:pt idx="1869">
                  <c:v>2.5</c:v>
                </c:pt>
                <c:pt idx="1870">
                  <c:v>2.5</c:v>
                </c:pt>
                <c:pt idx="1871">
                  <c:v>2.5</c:v>
                </c:pt>
                <c:pt idx="1872">
                  <c:v>2.5</c:v>
                </c:pt>
                <c:pt idx="1873">
                  <c:v>2.5</c:v>
                </c:pt>
                <c:pt idx="1874">
                  <c:v>2.5</c:v>
                </c:pt>
                <c:pt idx="1875">
                  <c:v>2.5</c:v>
                </c:pt>
                <c:pt idx="1876">
                  <c:v>2.5</c:v>
                </c:pt>
                <c:pt idx="1877">
                  <c:v>2.75</c:v>
                </c:pt>
                <c:pt idx="1878">
                  <c:v>2.75</c:v>
                </c:pt>
                <c:pt idx="1879">
                  <c:v>2.75</c:v>
                </c:pt>
                <c:pt idx="1880">
                  <c:v>2.75</c:v>
                </c:pt>
                <c:pt idx="1881">
                  <c:v>2.75</c:v>
                </c:pt>
                <c:pt idx="1882">
                  <c:v>2.75</c:v>
                </c:pt>
                <c:pt idx="1883">
                  <c:v>2.75</c:v>
                </c:pt>
                <c:pt idx="1884">
                  <c:v>2.75</c:v>
                </c:pt>
                <c:pt idx="1885">
                  <c:v>2.75</c:v>
                </c:pt>
                <c:pt idx="1886">
                  <c:v>2.75</c:v>
                </c:pt>
                <c:pt idx="1887">
                  <c:v>2.75</c:v>
                </c:pt>
                <c:pt idx="1888">
                  <c:v>2.75</c:v>
                </c:pt>
                <c:pt idx="1889">
                  <c:v>2.75</c:v>
                </c:pt>
                <c:pt idx="1890">
                  <c:v>2.75</c:v>
                </c:pt>
                <c:pt idx="1891">
                  <c:v>2.75</c:v>
                </c:pt>
                <c:pt idx="1892">
                  <c:v>2.75</c:v>
                </c:pt>
                <c:pt idx="1893">
                  <c:v>2.75</c:v>
                </c:pt>
                <c:pt idx="1894">
                  <c:v>2.75</c:v>
                </c:pt>
                <c:pt idx="1895">
                  <c:v>2.75</c:v>
                </c:pt>
                <c:pt idx="1896">
                  <c:v>2.75</c:v>
                </c:pt>
                <c:pt idx="1897">
                  <c:v>2.75</c:v>
                </c:pt>
                <c:pt idx="1898">
                  <c:v>2.75</c:v>
                </c:pt>
                <c:pt idx="1899">
                  <c:v>2.75</c:v>
                </c:pt>
                <c:pt idx="1900">
                  <c:v>2.75</c:v>
                </c:pt>
                <c:pt idx="1901">
                  <c:v>2.75</c:v>
                </c:pt>
                <c:pt idx="1902">
                  <c:v>2.75</c:v>
                </c:pt>
                <c:pt idx="1903">
                  <c:v>2.75</c:v>
                </c:pt>
                <c:pt idx="1904">
                  <c:v>2.75</c:v>
                </c:pt>
                <c:pt idx="1905">
                  <c:v>2.75</c:v>
                </c:pt>
                <c:pt idx="1906">
                  <c:v>2.75</c:v>
                </c:pt>
                <c:pt idx="1907">
                  <c:v>2.75</c:v>
                </c:pt>
                <c:pt idx="1908">
                  <c:v>2.75</c:v>
                </c:pt>
                <c:pt idx="1909">
                  <c:v>2.75</c:v>
                </c:pt>
                <c:pt idx="1910">
                  <c:v>2.75</c:v>
                </c:pt>
                <c:pt idx="1911">
                  <c:v>2.75</c:v>
                </c:pt>
                <c:pt idx="1912">
                  <c:v>2.75</c:v>
                </c:pt>
                <c:pt idx="1913">
                  <c:v>2.75</c:v>
                </c:pt>
                <c:pt idx="1914">
                  <c:v>2.75</c:v>
                </c:pt>
                <c:pt idx="1915">
                  <c:v>2.75</c:v>
                </c:pt>
                <c:pt idx="1916">
                  <c:v>2.75</c:v>
                </c:pt>
                <c:pt idx="1917">
                  <c:v>2.75</c:v>
                </c:pt>
                <c:pt idx="1918">
                  <c:v>2.75</c:v>
                </c:pt>
                <c:pt idx="1919">
                  <c:v>2.75</c:v>
                </c:pt>
                <c:pt idx="1920">
                  <c:v>2.75</c:v>
                </c:pt>
                <c:pt idx="1921">
                  <c:v>2.75</c:v>
                </c:pt>
                <c:pt idx="1922">
                  <c:v>2.75</c:v>
                </c:pt>
                <c:pt idx="1923">
                  <c:v>2.75</c:v>
                </c:pt>
                <c:pt idx="1924">
                  <c:v>2.75</c:v>
                </c:pt>
                <c:pt idx="1925">
                  <c:v>2.75</c:v>
                </c:pt>
                <c:pt idx="1926">
                  <c:v>2.75</c:v>
                </c:pt>
                <c:pt idx="1927">
                  <c:v>2.75</c:v>
                </c:pt>
                <c:pt idx="1928">
                  <c:v>2.75</c:v>
                </c:pt>
                <c:pt idx="1929">
                  <c:v>2.75</c:v>
                </c:pt>
                <c:pt idx="1930">
                  <c:v>2.75</c:v>
                </c:pt>
                <c:pt idx="1931">
                  <c:v>2.75</c:v>
                </c:pt>
                <c:pt idx="1932">
                  <c:v>2.75</c:v>
                </c:pt>
                <c:pt idx="1933">
                  <c:v>2.75</c:v>
                </c:pt>
                <c:pt idx="1934">
                  <c:v>2.75</c:v>
                </c:pt>
                <c:pt idx="1935">
                  <c:v>2.75</c:v>
                </c:pt>
                <c:pt idx="1936">
                  <c:v>2.75</c:v>
                </c:pt>
                <c:pt idx="1937">
                  <c:v>2.75</c:v>
                </c:pt>
                <c:pt idx="1938">
                  <c:v>2.75</c:v>
                </c:pt>
                <c:pt idx="1939">
                  <c:v>2.75</c:v>
                </c:pt>
                <c:pt idx="1940">
                  <c:v>2.75</c:v>
                </c:pt>
                <c:pt idx="1941">
                  <c:v>2.75</c:v>
                </c:pt>
                <c:pt idx="1942">
                  <c:v>3</c:v>
                </c:pt>
                <c:pt idx="1943">
                  <c:v>3</c:v>
                </c:pt>
                <c:pt idx="1944">
                  <c:v>3</c:v>
                </c:pt>
                <c:pt idx="1945">
                  <c:v>3</c:v>
                </c:pt>
                <c:pt idx="1946">
                  <c:v>3</c:v>
                </c:pt>
                <c:pt idx="1947">
                  <c:v>3</c:v>
                </c:pt>
                <c:pt idx="1948">
                  <c:v>3</c:v>
                </c:pt>
                <c:pt idx="1949">
                  <c:v>3</c:v>
                </c:pt>
                <c:pt idx="1950">
                  <c:v>3</c:v>
                </c:pt>
                <c:pt idx="1951">
                  <c:v>3</c:v>
                </c:pt>
                <c:pt idx="1952">
                  <c:v>3</c:v>
                </c:pt>
                <c:pt idx="1953">
                  <c:v>3</c:v>
                </c:pt>
                <c:pt idx="1954">
                  <c:v>3</c:v>
                </c:pt>
                <c:pt idx="1955">
                  <c:v>3</c:v>
                </c:pt>
                <c:pt idx="1956">
                  <c:v>3</c:v>
                </c:pt>
                <c:pt idx="1957">
                  <c:v>3</c:v>
                </c:pt>
                <c:pt idx="1958">
                  <c:v>3</c:v>
                </c:pt>
                <c:pt idx="1959">
                  <c:v>3</c:v>
                </c:pt>
                <c:pt idx="1960">
                  <c:v>3</c:v>
                </c:pt>
                <c:pt idx="1961">
                  <c:v>3</c:v>
                </c:pt>
                <c:pt idx="1962">
                  <c:v>3</c:v>
                </c:pt>
                <c:pt idx="1963">
                  <c:v>3</c:v>
                </c:pt>
                <c:pt idx="1964">
                  <c:v>3</c:v>
                </c:pt>
                <c:pt idx="1965">
                  <c:v>3</c:v>
                </c:pt>
                <c:pt idx="1966">
                  <c:v>3</c:v>
                </c:pt>
                <c:pt idx="1967">
                  <c:v>3</c:v>
                </c:pt>
                <c:pt idx="1968">
                  <c:v>3</c:v>
                </c:pt>
                <c:pt idx="1969">
                  <c:v>3</c:v>
                </c:pt>
                <c:pt idx="1970">
                  <c:v>3</c:v>
                </c:pt>
                <c:pt idx="1971">
                  <c:v>3</c:v>
                </c:pt>
                <c:pt idx="1972">
                  <c:v>3</c:v>
                </c:pt>
                <c:pt idx="1973">
                  <c:v>3</c:v>
                </c:pt>
                <c:pt idx="1974">
                  <c:v>3</c:v>
                </c:pt>
                <c:pt idx="1975">
                  <c:v>3</c:v>
                </c:pt>
                <c:pt idx="1976">
                  <c:v>3</c:v>
                </c:pt>
                <c:pt idx="1977">
                  <c:v>3</c:v>
                </c:pt>
                <c:pt idx="1978">
                  <c:v>3</c:v>
                </c:pt>
                <c:pt idx="1979">
                  <c:v>3</c:v>
                </c:pt>
                <c:pt idx="1980">
                  <c:v>3</c:v>
                </c:pt>
                <c:pt idx="1981">
                  <c:v>3</c:v>
                </c:pt>
                <c:pt idx="1982">
                  <c:v>3</c:v>
                </c:pt>
                <c:pt idx="1983">
                  <c:v>3</c:v>
                </c:pt>
                <c:pt idx="1984">
                  <c:v>3</c:v>
                </c:pt>
                <c:pt idx="1985">
                  <c:v>3</c:v>
                </c:pt>
                <c:pt idx="1986">
                  <c:v>3</c:v>
                </c:pt>
                <c:pt idx="1987">
                  <c:v>3</c:v>
                </c:pt>
                <c:pt idx="1988">
                  <c:v>3</c:v>
                </c:pt>
                <c:pt idx="1989">
                  <c:v>3</c:v>
                </c:pt>
                <c:pt idx="1990">
                  <c:v>3</c:v>
                </c:pt>
                <c:pt idx="1991">
                  <c:v>3</c:v>
                </c:pt>
                <c:pt idx="1992">
                  <c:v>3</c:v>
                </c:pt>
                <c:pt idx="1993">
                  <c:v>3</c:v>
                </c:pt>
                <c:pt idx="1994">
                  <c:v>3</c:v>
                </c:pt>
                <c:pt idx="1995">
                  <c:v>3</c:v>
                </c:pt>
                <c:pt idx="1996">
                  <c:v>3</c:v>
                </c:pt>
                <c:pt idx="1997">
                  <c:v>3</c:v>
                </c:pt>
                <c:pt idx="1998">
                  <c:v>3</c:v>
                </c:pt>
                <c:pt idx="1999">
                  <c:v>3</c:v>
                </c:pt>
                <c:pt idx="2000">
                  <c:v>3</c:v>
                </c:pt>
                <c:pt idx="2001">
                  <c:v>3</c:v>
                </c:pt>
                <c:pt idx="2002">
                  <c:v>3</c:v>
                </c:pt>
                <c:pt idx="2003">
                  <c:v>3</c:v>
                </c:pt>
                <c:pt idx="2004">
                  <c:v>3</c:v>
                </c:pt>
                <c:pt idx="2005">
                  <c:v>3</c:v>
                </c:pt>
                <c:pt idx="2006">
                  <c:v>3</c:v>
                </c:pt>
                <c:pt idx="2007">
                  <c:v>3</c:v>
                </c:pt>
                <c:pt idx="2008">
                  <c:v>3</c:v>
                </c:pt>
                <c:pt idx="2009">
                  <c:v>3</c:v>
                </c:pt>
                <c:pt idx="2010">
                  <c:v>3</c:v>
                </c:pt>
                <c:pt idx="2011">
                  <c:v>3</c:v>
                </c:pt>
                <c:pt idx="2012">
                  <c:v>3</c:v>
                </c:pt>
                <c:pt idx="2013">
                  <c:v>3</c:v>
                </c:pt>
                <c:pt idx="2014">
                  <c:v>3</c:v>
                </c:pt>
                <c:pt idx="2015">
                  <c:v>3</c:v>
                </c:pt>
                <c:pt idx="2016">
                  <c:v>3</c:v>
                </c:pt>
                <c:pt idx="2017">
                  <c:v>3</c:v>
                </c:pt>
                <c:pt idx="2018">
                  <c:v>3</c:v>
                </c:pt>
                <c:pt idx="2019">
                  <c:v>3</c:v>
                </c:pt>
                <c:pt idx="2020">
                  <c:v>3</c:v>
                </c:pt>
                <c:pt idx="2021">
                  <c:v>3</c:v>
                </c:pt>
                <c:pt idx="2022">
                  <c:v>3</c:v>
                </c:pt>
                <c:pt idx="2023">
                  <c:v>3</c:v>
                </c:pt>
                <c:pt idx="2024">
                  <c:v>3</c:v>
                </c:pt>
                <c:pt idx="2025">
                  <c:v>3</c:v>
                </c:pt>
                <c:pt idx="2026">
                  <c:v>3</c:v>
                </c:pt>
                <c:pt idx="2027">
                  <c:v>3</c:v>
                </c:pt>
                <c:pt idx="2028">
                  <c:v>3</c:v>
                </c:pt>
                <c:pt idx="2029">
                  <c:v>3</c:v>
                </c:pt>
                <c:pt idx="2030">
                  <c:v>3</c:v>
                </c:pt>
                <c:pt idx="2031">
                  <c:v>3</c:v>
                </c:pt>
                <c:pt idx="2032">
                  <c:v>3</c:v>
                </c:pt>
                <c:pt idx="2033">
                  <c:v>3</c:v>
                </c:pt>
                <c:pt idx="2034">
                  <c:v>3</c:v>
                </c:pt>
                <c:pt idx="2035">
                  <c:v>3</c:v>
                </c:pt>
                <c:pt idx="2036">
                  <c:v>3</c:v>
                </c:pt>
                <c:pt idx="2037">
                  <c:v>3</c:v>
                </c:pt>
                <c:pt idx="2038">
                  <c:v>3</c:v>
                </c:pt>
                <c:pt idx="2039">
                  <c:v>3</c:v>
                </c:pt>
                <c:pt idx="2040">
                  <c:v>3</c:v>
                </c:pt>
                <c:pt idx="2041">
                  <c:v>3</c:v>
                </c:pt>
                <c:pt idx="2042">
                  <c:v>3</c:v>
                </c:pt>
                <c:pt idx="2043">
                  <c:v>3</c:v>
                </c:pt>
                <c:pt idx="2044">
                  <c:v>3</c:v>
                </c:pt>
                <c:pt idx="2045">
                  <c:v>3</c:v>
                </c:pt>
                <c:pt idx="2046">
                  <c:v>3</c:v>
                </c:pt>
                <c:pt idx="2047">
                  <c:v>3</c:v>
                </c:pt>
                <c:pt idx="2048">
                  <c:v>3</c:v>
                </c:pt>
                <c:pt idx="2049">
                  <c:v>3</c:v>
                </c:pt>
                <c:pt idx="2050">
                  <c:v>3</c:v>
                </c:pt>
                <c:pt idx="2051">
                  <c:v>3</c:v>
                </c:pt>
                <c:pt idx="2052">
                  <c:v>3</c:v>
                </c:pt>
                <c:pt idx="2053">
                  <c:v>3</c:v>
                </c:pt>
                <c:pt idx="2054">
                  <c:v>3</c:v>
                </c:pt>
                <c:pt idx="2055">
                  <c:v>3</c:v>
                </c:pt>
                <c:pt idx="2056">
                  <c:v>3</c:v>
                </c:pt>
                <c:pt idx="2057">
                  <c:v>3</c:v>
                </c:pt>
                <c:pt idx="2058">
                  <c:v>3</c:v>
                </c:pt>
                <c:pt idx="2059">
                  <c:v>3</c:v>
                </c:pt>
                <c:pt idx="2060">
                  <c:v>3</c:v>
                </c:pt>
                <c:pt idx="2061">
                  <c:v>3</c:v>
                </c:pt>
                <c:pt idx="2062">
                  <c:v>3</c:v>
                </c:pt>
                <c:pt idx="2063">
                  <c:v>3</c:v>
                </c:pt>
                <c:pt idx="2064">
                  <c:v>3</c:v>
                </c:pt>
                <c:pt idx="2065">
                  <c:v>3</c:v>
                </c:pt>
                <c:pt idx="2066">
                  <c:v>3</c:v>
                </c:pt>
                <c:pt idx="2067">
                  <c:v>3</c:v>
                </c:pt>
                <c:pt idx="2068">
                  <c:v>3</c:v>
                </c:pt>
                <c:pt idx="2069">
                  <c:v>3</c:v>
                </c:pt>
                <c:pt idx="2070">
                  <c:v>3</c:v>
                </c:pt>
                <c:pt idx="2071">
                  <c:v>3</c:v>
                </c:pt>
                <c:pt idx="2072">
                  <c:v>3</c:v>
                </c:pt>
                <c:pt idx="2073">
                  <c:v>3</c:v>
                </c:pt>
                <c:pt idx="2074">
                  <c:v>3</c:v>
                </c:pt>
                <c:pt idx="2075">
                  <c:v>3</c:v>
                </c:pt>
                <c:pt idx="2076">
                  <c:v>3</c:v>
                </c:pt>
                <c:pt idx="2077">
                  <c:v>3</c:v>
                </c:pt>
                <c:pt idx="2078">
                  <c:v>3</c:v>
                </c:pt>
                <c:pt idx="2079">
                  <c:v>3</c:v>
                </c:pt>
                <c:pt idx="2080">
                  <c:v>3</c:v>
                </c:pt>
                <c:pt idx="2081">
                  <c:v>3</c:v>
                </c:pt>
                <c:pt idx="2082">
                  <c:v>3</c:v>
                </c:pt>
                <c:pt idx="2083">
                  <c:v>3</c:v>
                </c:pt>
                <c:pt idx="2084">
                  <c:v>3</c:v>
                </c:pt>
                <c:pt idx="2085">
                  <c:v>3</c:v>
                </c:pt>
                <c:pt idx="2086">
                  <c:v>3</c:v>
                </c:pt>
                <c:pt idx="2087">
                  <c:v>3</c:v>
                </c:pt>
                <c:pt idx="2088">
                  <c:v>3</c:v>
                </c:pt>
                <c:pt idx="2089">
                  <c:v>3</c:v>
                </c:pt>
                <c:pt idx="2090">
                  <c:v>3</c:v>
                </c:pt>
                <c:pt idx="2091">
                  <c:v>3</c:v>
                </c:pt>
                <c:pt idx="2092">
                  <c:v>3</c:v>
                </c:pt>
                <c:pt idx="2093">
                  <c:v>3</c:v>
                </c:pt>
                <c:pt idx="2094">
                  <c:v>3</c:v>
                </c:pt>
                <c:pt idx="2095">
                  <c:v>3</c:v>
                </c:pt>
                <c:pt idx="2096">
                  <c:v>3</c:v>
                </c:pt>
                <c:pt idx="2097">
                  <c:v>3</c:v>
                </c:pt>
                <c:pt idx="2098">
                  <c:v>3</c:v>
                </c:pt>
                <c:pt idx="2099">
                  <c:v>3</c:v>
                </c:pt>
                <c:pt idx="2100">
                  <c:v>3</c:v>
                </c:pt>
                <c:pt idx="2101">
                  <c:v>3</c:v>
                </c:pt>
                <c:pt idx="2102">
                  <c:v>3</c:v>
                </c:pt>
                <c:pt idx="2103">
                  <c:v>3</c:v>
                </c:pt>
                <c:pt idx="2104">
                  <c:v>3</c:v>
                </c:pt>
                <c:pt idx="2105">
                  <c:v>3</c:v>
                </c:pt>
                <c:pt idx="2106">
                  <c:v>3</c:v>
                </c:pt>
                <c:pt idx="2107">
                  <c:v>3</c:v>
                </c:pt>
                <c:pt idx="2108">
                  <c:v>3</c:v>
                </c:pt>
                <c:pt idx="2109">
                  <c:v>3</c:v>
                </c:pt>
                <c:pt idx="2110">
                  <c:v>3</c:v>
                </c:pt>
                <c:pt idx="2111">
                  <c:v>3</c:v>
                </c:pt>
                <c:pt idx="2112">
                  <c:v>3</c:v>
                </c:pt>
                <c:pt idx="2113">
                  <c:v>3</c:v>
                </c:pt>
                <c:pt idx="2114">
                  <c:v>3</c:v>
                </c:pt>
                <c:pt idx="2115">
                  <c:v>3</c:v>
                </c:pt>
                <c:pt idx="2116">
                  <c:v>3</c:v>
                </c:pt>
                <c:pt idx="2117">
                  <c:v>3</c:v>
                </c:pt>
                <c:pt idx="2118">
                  <c:v>3</c:v>
                </c:pt>
                <c:pt idx="2119">
                  <c:v>3</c:v>
                </c:pt>
                <c:pt idx="2120">
                  <c:v>3</c:v>
                </c:pt>
                <c:pt idx="2121">
                  <c:v>3</c:v>
                </c:pt>
                <c:pt idx="2122">
                  <c:v>3</c:v>
                </c:pt>
                <c:pt idx="2123">
                  <c:v>3</c:v>
                </c:pt>
                <c:pt idx="2124">
                  <c:v>3</c:v>
                </c:pt>
                <c:pt idx="2125">
                  <c:v>3</c:v>
                </c:pt>
                <c:pt idx="2126">
                  <c:v>3</c:v>
                </c:pt>
                <c:pt idx="2127">
                  <c:v>3</c:v>
                </c:pt>
                <c:pt idx="2128">
                  <c:v>3</c:v>
                </c:pt>
                <c:pt idx="2129">
                  <c:v>3</c:v>
                </c:pt>
                <c:pt idx="2130">
                  <c:v>3</c:v>
                </c:pt>
                <c:pt idx="2131">
                  <c:v>3</c:v>
                </c:pt>
                <c:pt idx="2132">
                  <c:v>3</c:v>
                </c:pt>
                <c:pt idx="2133">
                  <c:v>3</c:v>
                </c:pt>
                <c:pt idx="2134">
                  <c:v>3</c:v>
                </c:pt>
                <c:pt idx="2135">
                  <c:v>3</c:v>
                </c:pt>
                <c:pt idx="2136">
                  <c:v>3</c:v>
                </c:pt>
                <c:pt idx="2137">
                  <c:v>3</c:v>
                </c:pt>
                <c:pt idx="2138">
                  <c:v>3</c:v>
                </c:pt>
                <c:pt idx="2139">
                  <c:v>3</c:v>
                </c:pt>
                <c:pt idx="2140">
                  <c:v>3</c:v>
                </c:pt>
                <c:pt idx="2141">
                  <c:v>3</c:v>
                </c:pt>
                <c:pt idx="2142">
                  <c:v>3</c:v>
                </c:pt>
                <c:pt idx="2143">
                  <c:v>3</c:v>
                </c:pt>
                <c:pt idx="2144">
                  <c:v>3</c:v>
                </c:pt>
                <c:pt idx="2145">
                  <c:v>3</c:v>
                </c:pt>
                <c:pt idx="2146">
                  <c:v>3</c:v>
                </c:pt>
                <c:pt idx="2147">
                  <c:v>3</c:v>
                </c:pt>
                <c:pt idx="2148">
                  <c:v>3</c:v>
                </c:pt>
                <c:pt idx="2149">
                  <c:v>3</c:v>
                </c:pt>
                <c:pt idx="2150">
                  <c:v>3</c:v>
                </c:pt>
                <c:pt idx="2151">
                  <c:v>3</c:v>
                </c:pt>
                <c:pt idx="2152">
                  <c:v>3</c:v>
                </c:pt>
                <c:pt idx="2153">
                  <c:v>3</c:v>
                </c:pt>
                <c:pt idx="2154">
                  <c:v>3</c:v>
                </c:pt>
                <c:pt idx="2155">
                  <c:v>3</c:v>
                </c:pt>
                <c:pt idx="2156">
                  <c:v>3</c:v>
                </c:pt>
                <c:pt idx="2157">
                  <c:v>3</c:v>
                </c:pt>
                <c:pt idx="2158">
                  <c:v>3</c:v>
                </c:pt>
                <c:pt idx="2159">
                  <c:v>3</c:v>
                </c:pt>
                <c:pt idx="2160">
                  <c:v>3</c:v>
                </c:pt>
                <c:pt idx="2161">
                  <c:v>3</c:v>
                </c:pt>
                <c:pt idx="2162">
                  <c:v>3</c:v>
                </c:pt>
                <c:pt idx="2163">
                  <c:v>3</c:v>
                </c:pt>
                <c:pt idx="2164">
                  <c:v>3</c:v>
                </c:pt>
                <c:pt idx="2165">
                  <c:v>3</c:v>
                </c:pt>
                <c:pt idx="2166">
                  <c:v>3</c:v>
                </c:pt>
                <c:pt idx="2167">
                  <c:v>3</c:v>
                </c:pt>
                <c:pt idx="2168">
                  <c:v>3</c:v>
                </c:pt>
                <c:pt idx="2169">
                  <c:v>3</c:v>
                </c:pt>
                <c:pt idx="2170">
                  <c:v>3</c:v>
                </c:pt>
                <c:pt idx="2171">
                  <c:v>3</c:v>
                </c:pt>
                <c:pt idx="2172">
                  <c:v>3</c:v>
                </c:pt>
                <c:pt idx="2173">
                  <c:v>3</c:v>
                </c:pt>
                <c:pt idx="2174">
                  <c:v>3</c:v>
                </c:pt>
                <c:pt idx="2175">
                  <c:v>3</c:v>
                </c:pt>
                <c:pt idx="2176">
                  <c:v>3</c:v>
                </c:pt>
                <c:pt idx="2177">
                  <c:v>3</c:v>
                </c:pt>
                <c:pt idx="2178">
                  <c:v>3</c:v>
                </c:pt>
                <c:pt idx="2179">
                  <c:v>3</c:v>
                </c:pt>
                <c:pt idx="2180">
                  <c:v>3</c:v>
                </c:pt>
                <c:pt idx="2181">
                  <c:v>3</c:v>
                </c:pt>
                <c:pt idx="2182">
                  <c:v>3</c:v>
                </c:pt>
                <c:pt idx="2183">
                  <c:v>3</c:v>
                </c:pt>
                <c:pt idx="2184">
                  <c:v>3</c:v>
                </c:pt>
                <c:pt idx="2185">
                  <c:v>3</c:v>
                </c:pt>
                <c:pt idx="2186">
                  <c:v>3</c:v>
                </c:pt>
                <c:pt idx="2187">
                  <c:v>3</c:v>
                </c:pt>
                <c:pt idx="2188">
                  <c:v>3</c:v>
                </c:pt>
                <c:pt idx="2189">
                  <c:v>3</c:v>
                </c:pt>
                <c:pt idx="2190">
                  <c:v>3</c:v>
                </c:pt>
                <c:pt idx="2191">
                  <c:v>3</c:v>
                </c:pt>
                <c:pt idx="2192">
                  <c:v>3</c:v>
                </c:pt>
                <c:pt idx="2193">
                  <c:v>3</c:v>
                </c:pt>
                <c:pt idx="2194">
                  <c:v>3</c:v>
                </c:pt>
                <c:pt idx="2195">
                  <c:v>3</c:v>
                </c:pt>
                <c:pt idx="2196">
                  <c:v>3</c:v>
                </c:pt>
                <c:pt idx="2197">
                  <c:v>3</c:v>
                </c:pt>
                <c:pt idx="2198">
                  <c:v>3</c:v>
                </c:pt>
                <c:pt idx="2199">
                  <c:v>3</c:v>
                </c:pt>
                <c:pt idx="2200">
                  <c:v>3</c:v>
                </c:pt>
                <c:pt idx="2201">
                  <c:v>3</c:v>
                </c:pt>
                <c:pt idx="2202">
                  <c:v>3</c:v>
                </c:pt>
                <c:pt idx="2203">
                  <c:v>3</c:v>
                </c:pt>
                <c:pt idx="2204">
                  <c:v>3</c:v>
                </c:pt>
                <c:pt idx="2205">
                  <c:v>3</c:v>
                </c:pt>
                <c:pt idx="2206">
                  <c:v>3</c:v>
                </c:pt>
                <c:pt idx="2207">
                  <c:v>3</c:v>
                </c:pt>
                <c:pt idx="2208">
                  <c:v>3</c:v>
                </c:pt>
                <c:pt idx="2209">
                  <c:v>3</c:v>
                </c:pt>
                <c:pt idx="2210">
                  <c:v>3</c:v>
                </c:pt>
                <c:pt idx="2211">
                  <c:v>3</c:v>
                </c:pt>
                <c:pt idx="2212">
                  <c:v>3</c:v>
                </c:pt>
                <c:pt idx="2213">
                  <c:v>3</c:v>
                </c:pt>
                <c:pt idx="2214">
                  <c:v>3</c:v>
                </c:pt>
                <c:pt idx="2215">
                  <c:v>3</c:v>
                </c:pt>
                <c:pt idx="2216">
                  <c:v>3</c:v>
                </c:pt>
                <c:pt idx="2217">
                  <c:v>3</c:v>
                </c:pt>
                <c:pt idx="2218">
                  <c:v>3</c:v>
                </c:pt>
                <c:pt idx="2219">
                  <c:v>3</c:v>
                </c:pt>
                <c:pt idx="2220">
                  <c:v>3</c:v>
                </c:pt>
                <c:pt idx="2221">
                  <c:v>3</c:v>
                </c:pt>
                <c:pt idx="2222">
                  <c:v>3.25</c:v>
                </c:pt>
                <c:pt idx="2223">
                  <c:v>3.25</c:v>
                </c:pt>
                <c:pt idx="2224">
                  <c:v>3.25</c:v>
                </c:pt>
                <c:pt idx="2225">
                  <c:v>3.25</c:v>
                </c:pt>
                <c:pt idx="2226">
                  <c:v>3.25</c:v>
                </c:pt>
                <c:pt idx="2227">
                  <c:v>3.25</c:v>
                </c:pt>
                <c:pt idx="2228">
                  <c:v>3.25</c:v>
                </c:pt>
                <c:pt idx="2229">
                  <c:v>3.25</c:v>
                </c:pt>
                <c:pt idx="2230">
                  <c:v>3.25</c:v>
                </c:pt>
                <c:pt idx="2231">
                  <c:v>3.25</c:v>
                </c:pt>
                <c:pt idx="2232">
                  <c:v>3.25</c:v>
                </c:pt>
                <c:pt idx="2233">
                  <c:v>3.25</c:v>
                </c:pt>
                <c:pt idx="2234">
                  <c:v>3.25</c:v>
                </c:pt>
                <c:pt idx="2235">
                  <c:v>3.25</c:v>
                </c:pt>
                <c:pt idx="2236">
                  <c:v>3.25</c:v>
                </c:pt>
                <c:pt idx="2237">
                  <c:v>3.25</c:v>
                </c:pt>
                <c:pt idx="2238">
                  <c:v>3.25</c:v>
                </c:pt>
                <c:pt idx="2239">
                  <c:v>3.25</c:v>
                </c:pt>
                <c:pt idx="2240">
                  <c:v>3.25</c:v>
                </c:pt>
                <c:pt idx="2241">
                  <c:v>3.25</c:v>
                </c:pt>
                <c:pt idx="2242">
                  <c:v>3.25</c:v>
                </c:pt>
                <c:pt idx="2243">
                  <c:v>3.25</c:v>
                </c:pt>
                <c:pt idx="2244">
                  <c:v>3.25</c:v>
                </c:pt>
                <c:pt idx="2245">
                  <c:v>3.25</c:v>
                </c:pt>
                <c:pt idx="2246">
                  <c:v>3.25</c:v>
                </c:pt>
                <c:pt idx="2247">
                  <c:v>3.25</c:v>
                </c:pt>
                <c:pt idx="2248">
                  <c:v>3.25</c:v>
                </c:pt>
                <c:pt idx="2249">
                  <c:v>3.25</c:v>
                </c:pt>
                <c:pt idx="2250">
                  <c:v>3.25</c:v>
                </c:pt>
                <c:pt idx="2251">
                  <c:v>3.25</c:v>
                </c:pt>
                <c:pt idx="2252">
                  <c:v>3.25</c:v>
                </c:pt>
                <c:pt idx="2253">
                  <c:v>3.25</c:v>
                </c:pt>
                <c:pt idx="2254">
                  <c:v>3.25</c:v>
                </c:pt>
                <c:pt idx="2255">
                  <c:v>3.25</c:v>
                </c:pt>
                <c:pt idx="2256">
                  <c:v>3.25</c:v>
                </c:pt>
                <c:pt idx="2257">
                  <c:v>3.25</c:v>
                </c:pt>
                <c:pt idx="2258">
                  <c:v>3.25</c:v>
                </c:pt>
                <c:pt idx="2259">
                  <c:v>3.25</c:v>
                </c:pt>
                <c:pt idx="2260">
                  <c:v>3.25</c:v>
                </c:pt>
                <c:pt idx="2261">
                  <c:v>3.25</c:v>
                </c:pt>
                <c:pt idx="2262">
                  <c:v>3.25</c:v>
                </c:pt>
                <c:pt idx="2263">
                  <c:v>3.25</c:v>
                </c:pt>
                <c:pt idx="2264">
                  <c:v>3.25</c:v>
                </c:pt>
                <c:pt idx="2265">
                  <c:v>3.25</c:v>
                </c:pt>
                <c:pt idx="2266">
                  <c:v>3.25</c:v>
                </c:pt>
                <c:pt idx="2267">
                  <c:v>3.25</c:v>
                </c:pt>
                <c:pt idx="2268">
                  <c:v>3.25</c:v>
                </c:pt>
                <c:pt idx="2269">
                  <c:v>3.25</c:v>
                </c:pt>
                <c:pt idx="2270">
                  <c:v>3.25</c:v>
                </c:pt>
                <c:pt idx="2271">
                  <c:v>3.25</c:v>
                </c:pt>
                <c:pt idx="2272">
                  <c:v>3.25</c:v>
                </c:pt>
                <c:pt idx="2273">
                  <c:v>3.25</c:v>
                </c:pt>
                <c:pt idx="2274">
                  <c:v>3.25</c:v>
                </c:pt>
                <c:pt idx="2275">
                  <c:v>3.25</c:v>
                </c:pt>
                <c:pt idx="2276">
                  <c:v>3.25</c:v>
                </c:pt>
                <c:pt idx="2277">
                  <c:v>3.25</c:v>
                </c:pt>
                <c:pt idx="2278">
                  <c:v>3.25</c:v>
                </c:pt>
                <c:pt idx="2279">
                  <c:v>3.25</c:v>
                </c:pt>
                <c:pt idx="2280">
                  <c:v>3.25</c:v>
                </c:pt>
                <c:pt idx="2281">
                  <c:v>3.25</c:v>
                </c:pt>
                <c:pt idx="2282">
                  <c:v>3.25</c:v>
                </c:pt>
                <c:pt idx="2283">
                  <c:v>3.25</c:v>
                </c:pt>
                <c:pt idx="2284">
                  <c:v>3.25</c:v>
                </c:pt>
                <c:pt idx="2285">
                  <c:v>3.25</c:v>
                </c:pt>
                <c:pt idx="2286">
                  <c:v>3.25</c:v>
                </c:pt>
                <c:pt idx="2287">
                  <c:v>3.25</c:v>
                </c:pt>
                <c:pt idx="2288">
                  <c:v>3.25</c:v>
                </c:pt>
                <c:pt idx="2289">
                  <c:v>3.25</c:v>
                </c:pt>
                <c:pt idx="2290">
                  <c:v>3.25</c:v>
                </c:pt>
                <c:pt idx="2291">
                  <c:v>3.25</c:v>
                </c:pt>
                <c:pt idx="2292">
                  <c:v>3.25</c:v>
                </c:pt>
                <c:pt idx="2293">
                  <c:v>3.25</c:v>
                </c:pt>
                <c:pt idx="2294">
                  <c:v>3.25</c:v>
                </c:pt>
                <c:pt idx="2295">
                  <c:v>3.25</c:v>
                </c:pt>
                <c:pt idx="2296">
                  <c:v>3.25</c:v>
                </c:pt>
                <c:pt idx="2297">
                  <c:v>3.25</c:v>
                </c:pt>
                <c:pt idx="2298">
                  <c:v>3.25</c:v>
                </c:pt>
                <c:pt idx="2299">
                  <c:v>3.25</c:v>
                </c:pt>
                <c:pt idx="2300">
                  <c:v>3.25</c:v>
                </c:pt>
                <c:pt idx="2301">
                  <c:v>3.25</c:v>
                </c:pt>
                <c:pt idx="2302">
                  <c:v>3.25</c:v>
                </c:pt>
                <c:pt idx="2303">
                  <c:v>3.25</c:v>
                </c:pt>
                <c:pt idx="2304">
                  <c:v>3.25</c:v>
                </c:pt>
                <c:pt idx="2305">
                  <c:v>3.25</c:v>
                </c:pt>
                <c:pt idx="2306">
                  <c:v>3.25</c:v>
                </c:pt>
                <c:pt idx="2307">
                  <c:v>3.25</c:v>
                </c:pt>
                <c:pt idx="2308">
                  <c:v>3.25</c:v>
                </c:pt>
                <c:pt idx="2309">
                  <c:v>3.25</c:v>
                </c:pt>
                <c:pt idx="2310">
                  <c:v>3.25</c:v>
                </c:pt>
                <c:pt idx="2311">
                  <c:v>3.25</c:v>
                </c:pt>
                <c:pt idx="2312">
                  <c:v>2.75</c:v>
                </c:pt>
                <c:pt idx="2313">
                  <c:v>2.75</c:v>
                </c:pt>
                <c:pt idx="2314">
                  <c:v>2.75</c:v>
                </c:pt>
                <c:pt idx="2315">
                  <c:v>2.75</c:v>
                </c:pt>
                <c:pt idx="2316">
                  <c:v>2.75</c:v>
                </c:pt>
                <c:pt idx="2317">
                  <c:v>2.75</c:v>
                </c:pt>
                <c:pt idx="2318">
                  <c:v>2.75</c:v>
                </c:pt>
                <c:pt idx="2319">
                  <c:v>2.75</c:v>
                </c:pt>
                <c:pt idx="2320">
                  <c:v>2.75</c:v>
                </c:pt>
                <c:pt idx="2321">
                  <c:v>2.75</c:v>
                </c:pt>
                <c:pt idx="2322">
                  <c:v>2.75</c:v>
                </c:pt>
                <c:pt idx="2323">
                  <c:v>2.75</c:v>
                </c:pt>
                <c:pt idx="2324">
                  <c:v>2.75</c:v>
                </c:pt>
                <c:pt idx="2325">
                  <c:v>2.75</c:v>
                </c:pt>
                <c:pt idx="2326">
                  <c:v>2.75</c:v>
                </c:pt>
                <c:pt idx="2327">
                  <c:v>2.75</c:v>
                </c:pt>
                <c:pt idx="2328">
                  <c:v>2.75</c:v>
                </c:pt>
                <c:pt idx="2329">
                  <c:v>2.75</c:v>
                </c:pt>
                <c:pt idx="2330">
                  <c:v>2.75</c:v>
                </c:pt>
                <c:pt idx="2331">
                  <c:v>2.75</c:v>
                </c:pt>
                <c:pt idx="2332">
                  <c:v>2.75</c:v>
                </c:pt>
                <c:pt idx="2333">
                  <c:v>2</c:v>
                </c:pt>
                <c:pt idx="2334">
                  <c:v>2</c:v>
                </c:pt>
                <c:pt idx="2335">
                  <c:v>2</c:v>
                </c:pt>
                <c:pt idx="2336">
                  <c:v>2</c:v>
                </c:pt>
                <c:pt idx="2337">
                  <c:v>2</c:v>
                </c:pt>
                <c:pt idx="2338">
                  <c:v>2</c:v>
                </c:pt>
                <c:pt idx="2339">
                  <c:v>2</c:v>
                </c:pt>
                <c:pt idx="2340">
                  <c:v>2</c:v>
                </c:pt>
                <c:pt idx="2341">
                  <c:v>2</c:v>
                </c:pt>
                <c:pt idx="2342">
                  <c:v>2</c:v>
                </c:pt>
                <c:pt idx="2343">
                  <c:v>2</c:v>
                </c:pt>
                <c:pt idx="2344">
                  <c:v>2</c:v>
                </c:pt>
                <c:pt idx="2345">
                  <c:v>2</c:v>
                </c:pt>
                <c:pt idx="2346">
                  <c:v>2</c:v>
                </c:pt>
                <c:pt idx="2347">
                  <c:v>2</c:v>
                </c:pt>
                <c:pt idx="2348">
                  <c:v>2</c:v>
                </c:pt>
                <c:pt idx="2349">
                  <c:v>2</c:v>
                </c:pt>
                <c:pt idx="2350">
                  <c:v>2</c:v>
                </c:pt>
                <c:pt idx="2351">
                  <c:v>2</c:v>
                </c:pt>
                <c:pt idx="2352">
                  <c:v>2</c:v>
                </c:pt>
                <c:pt idx="2353">
                  <c:v>2</c:v>
                </c:pt>
                <c:pt idx="2354">
                  <c:v>2</c:v>
                </c:pt>
                <c:pt idx="2355">
                  <c:v>2</c:v>
                </c:pt>
                <c:pt idx="2356">
                  <c:v>2</c:v>
                </c:pt>
                <c:pt idx="2357">
                  <c:v>2</c:v>
                </c:pt>
                <c:pt idx="2358">
                  <c:v>2</c:v>
                </c:pt>
                <c:pt idx="2359">
                  <c:v>2</c:v>
                </c:pt>
                <c:pt idx="2360">
                  <c:v>2</c:v>
                </c:pt>
                <c:pt idx="2361">
                  <c:v>2</c:v>
                </c:pt>
                <c:pt idx="2362">
                  <c:v>1</c:v>
                </c:pt>
                <c:pt idx="2363">
                  <c:v>1</c:v>
                </c:pt>
                <c:pt idx="2364">
                  <c:v>1</c:v>
                </c:pt>
                <c:pt idx="2365">
                  <c:v>1</c:v>
                </c:pt>
                <c:pt idx="2366">
                  <c:v>1</c:v>
                </c:pt>
                <c:pt idx="2367">
                  <c:v>1</c:v>
                </c:pt>
                <c:pt idx="2368">
                  <c:v>1</c:v>
                </c:pt>
                <c:pt idx="2369">
                  <c:v>1</c:v>
                </c:pt>
                <c:pt idx="2370">
                  <c:v>1</c:v>
                </c:pt>
                <c:pt idx="2371">
                  <c:v>1</c:v>
                </c:pt>
                <c:pt idx="2372">
                  <c:v>1</c:v>
                </c:pt>
                <c:pt idx="2373">
                  <c:v>1</c:v>
                </c:pt>
                <c:pt idx="2374">
                  <c:v>1</c:v>
                </c:pt>
                <c:pt idx="2375">
                  <c:v>1</c:v>
                </c:pt>
                <c:pt idx="2376">
                  <c:v>1</c:v>
                </c:pt>
                <c:pt idx="2377">
                  <c:v>1</c:v>
                </c:pt>
                <c:pt idx="2378">
                  <c:v>1</c:v>
                </c:pt>
                <c:pt idx="2379">
                  <c:v>1</c:v>
                </c:pt>
                <c:pt idx="2380">
                  <c:v>1</c:v>
                </c:pt>
                <c:pt idx="2381">
                  <c:v>1</c:v>
                </c:pt>
                <c:pt idx="2382">
                  <c:v>1</c:v>
                </c:pt>
                <c:pt idx="2383">
                  <c:v>1</c:v>
                </c:pt>
                <c:pt idx="2384">
                  <c:v>1</c:v>
                </c:pt>
                <c:pt idx="2385">
                  <c:v>1</c:v>
                </c:pt>
                <c:pt idx="2386">
                  <c:v>1</c:v>
                </c:pt>
                <c:pt idx="2387">
                  <c:v>1</c:v>
                </c:pt>
                <c:pt idx="2388">
                  <c:v>1</c:v>
                </c:pt>
                <c:pt idx="2389">
                  <c:v>1</c:v>
                </c:pt>
                <c:pt idx="2390">
                  <c:v>1</c:v>
                </c:pt>
                <c:pt idx="2391">
                  <c:v>1</c:v>
                </c:pt>
                <c:pt idx="2392">
                  <c:v>1</c:v>
                </c:pt>
                <c:pt idx="2393">
                  <c:v>1</c:v>
                </c:pt>
                <c:pt idx="2394">
                  <c:v>1</c:v>
                </c:pt>
                <c:pt idx="2395">
                  <c:v>1</c:v>
                </c:pt>
                <c:pt idx="2396">
                  <c:v>1</c:v>
                </c:pt>
                <c:pt idx="2397">
                  <c:v>0.5</c:v>
                </c:pt>
                <c:pt idx="2398">
                  <c:v>0.5</c:v>
                </c:pt>
                <c:pt idx="2399">
                  <c:v>0.5</c:v>
                </c:pt>
                <c:pt idx="2400">
                  <c:v>0.5</c:v>
                </c:pt>
                <c:pt idx="2401">
                  <c:v>0.5</c:v>
                </c:pt>
                <c:pt idx="2402">
                  <c:v>0.5</c:v>
                </c:pt>
                <c:pt idx="2403">
                  <c:v>0.5</c:v>
                </c:pt>
                <c:pt idx="2404">
                  <c:v>0.5</c:v>
                </c:pt>
                <c:pt idx="2405">
                  <c:v>0.5</c:v>
                </c:pt>
                <c:pt idx="2406">
                  <c:v>0.5</c:v>
                </c:pt>
                <c:pt idx="2407">
                  <c:v>0.5</c:v>
                </c:pt>
                <c:pt idx="2408">
                  <c:v>0.5</c:v>
                </c:pt>
                <c:pt idx="2409">
                  <c:v>0.5</c:v>
                </c:pt>
                <c:pt idx="2410">
                  <c:v>0.5</c:v>
                </c:pt>
                <c:pt idx="2411">
                  <c:v>0.5</c:v>
                </c:pt>
                <c:pt idx="2412">
                  <c:v>0.5</c:v>
                </c:pt>
                <c:pt idx="2413">
                  <c:v>0.5</c:v>
                </c:pt>
                <c:pt idx="2414">
                  <c:v>0.5</c:v>
                </c:pt>
                <c:pt idx="2415">
                  <c:v>0.5</c:v>
                </c:pt>
                <c:pt idx="2416">
                  <c:v>0.5</c:v>
                </c:pt>
                <c:pt idx="2417">
                  <c:v>0.25</c:v>
                </c:pt>
                <c:pt idx="2418">
                  <c:v>0.25</c:v>
                </c:pt>
                <c:pt idx="2419">
                  <c:v>0.25</c:v>
                </c:pt>
                <c:pt idx="2420">
                  <c:v>0.25</c:v>
                </c:pt>
                <c:pt idx="2421">
                  <c:v>0.25</c:v>
                </c:pt>
                <c:pt idx="2422">
                  <c:v>0.25</c:v>
                </c:pt>
                <c:pt idx="2423">
                  <c:v>0.25</c:v>
                </c:pt>
                <c:pt idx="2424">
                  <c:v>0.25</c:v>
                </c:pt>
                <c:pt idx="2425">
                  <c:v>0.25</c:v>
                </c:pt>
                <c:pt idx="2426">
                  <c:v>0.25</c:v>
                </c:pt>
                <c:pt idx="2427">
                  <c:v>0.25</c:v>
                </c:pt>
                <c:pt idx="2428">
                  <c:v>0.25</c:v>
                </c:pt>
                <c:pt idx="2429">
                  <c:v>0.25</c:v>
                </c:pt>
                <c:pt idx="2430">
                  <c:v>0.25</c:v>
                </c:pt>
                <c:pt idx="2431">
                  <c:v>0.25</c:v>
                </c:pt>
                <c:pt idx="2432">
                  <c:v>0.25</c:v>
                </c:pt>
                <c:pt idx="2433">
                  <c:v>0.25</c:v>
                </c:pt>
                <c:pt idx="2434">
                  <c:v>0.25</c:v>
                </c:pt>
                <c:pt idx="2435">
                  <c:v>0.25</c:v>
                </c:pt>
                <c:pt idx="2436">
                  <c:v>0.25</c:v>
                </c:pt>
                <c:pt idx="2437">
                  <c:v>0.25</c:v>
                </c:pt>
                <c:pt idx="2438">
                  <c:v>0.25</c:v>
                </c:pt>
                <c:pt idx="2439">
                  <c:v>0.25</c:v>
                </c:pt>
                <c:pt idx="2440">
                  <c:v>0.25</c:v>
                </c:pt>
                <c:pt idx="2441">
                  <c:v>0.25</c:v>
                </c:pt>
                <c:pt idx="2442">
                  <c:v>0.25</c:v>
                </c:pt>
                <c:pt idx="2443">
                  <c:v>0.25</c:v>
                </c:pt>
                <c:pt idx="2444">
                  <c:v>0.25</c:v>
                </c:pt>
                <c:pt idx="2445">
                  <c:v>0.25</c:v>
                </c:pt>
                <c:pt idx="2446">
                  <c:v>0.25</c:v>
                </c:pt>
                <c:pt idx="2447">
                  <c:v>0.25</c:v>
                </c:pt>
                <c:pt idx="2448">
                  <c:v>0.25</c:v>
                </c:pt>
                <c:pt idx="2449">
                  <c:v>0.25</c:v>
                </c:pt>
                <c:pt idx="2450">
                  <c:v>0.25</c:v>
                </c:pt>
                <c:pt idx="2451">
                  <c:v>0.25</c:v>
                </c:pt>
                <c:pt idx="2452">
                  <c:v>0.25</c:v>
                </c:pt>
                <c:pt idx="2453">
                  <c:v>0.25</c:v>
                </c:pt>
                <c:pt idx="2454">
                  <c:v>0.25</c:v>
                </c:pt>
                <c:pt idx="2455">
                  <c:v>0.25</c:v>
                </c:pt>
                <c:pt idx="2456">
                  <c:v>0.25</c:v>
                </c:pt>
                <c:pt idx="2457">
                  <c:v>0.25</c:v>
                </c:pt>
                <c:pt idx="2458">
                  <c:v>0.25</c:v>
                </c:pt>
                <c:pt idx="2459">
                  <c:v>0.25</c:v>
                </c:pt>
                <c:pt idx="2460">
                  <c:v>0.25</c:v>
                </c:pt>
                <c:pt idx="2461">
                  <c:v>0.25</c:v>
                </c:pt>
                <c:pt idx="2462">
                  <c:v>0.25</c:v>
                </c:pt>
                <c:pt idx="2463">
                  <c:v>0.25</c:v>
                </c:pt>
                <c:pt idx="2464">
                  <c:v>0.25</c:v>
                </c:pt>
                <c:pt idx="2465">
                  <c:v>0.25</c:v>
                </c:pt>
                <c:pt idx="2466">
                  <c:v>0.25</c:v>
                </c:pt>
                <c:pt idx="2467">
                  <c:v>0.25</c:v>
                </c:pt>
                <c:pt idx="2468">
                  <c:v>0.25</c:v>
                </c:pt>
                <c:pt idx="2469">
                  <c:v>0.25</c:v>
                </c:pt>
                <c:pt idx="2470">
                  <c:v>0.25</c:v>
                </c:pt>
                <c:pt idx="2471">
                  <c:v>0.25</c:v>
                </c:pt>
                <c:pt idx="2472">
                  <c:v>0.25</c:v>
                </c:pt>
                <c:pt idx="2473">
                  <c:v>0.25</c:v>
                </c:pt>
                <c:pt idx="2474">
                  <c:v>0.25</c:v>
                </c:pt>
                <c:pt idx="2475">
                  <c:v>0.25</c:v>
                </c:pt>
                <c:pt idx="2476">
                  <c:v>0.25</c:v>
                </c:pt>
                <c:pt idx="2477">
                  <c:v>0.25</c:v>
                </c:pt>
                <c:pt idx="2478">
                  <c:v>0.25</c:v>
                </c:pt>
                <c:pt idx="2479">
                  <c:v>0.25</c:v>
                </c:pt>
                <c:pt idx="2480">
                  <c:v>0.25</c:v>
                </c:pt>
                <c:pt idx="2481">
                  <c:v>0.25</c:v>
                </c:pt>
                <c:pt idx="2482">
                  <c:v>0.25</c:v>
                </c:pt>
                <c:pt idx="2483">
                  <c:v>0.25</c:v>
                </c:pt>
                <c:pt idx="2484">
                  <c:v>0.25</c:v>
                </c:pt>
                <c:pt idx="2485">
                  <c:v>0.25</c:v>
                </c:pt>
                <c:pt idx="2486">
                  <c:v>0.25</c:v>
                </c:pt>
                <c:pt idx="2487">
                  <c:v>0.25</c:v>
                </c:pt>
                <c:pt idx="2488">
                  <c:v>0.25</c:v>
                </c:pt>
                <c:pt idx="2489">
                  <c:v>0.25</c:v>
                </c:pt>
                <c:pt idx="2490">
                  <c:v>0.25</c:v>
                </c:pt>
                <c:pt idx="2491">
                  <c:v>0.25</c:v>
                </c:pt>
                <c:pt idx="2492">
                  <c:v>0.25</c:v>
                </c:pt>
                <c:pt idx="2493">
                  <c:v>0.25</c:v>
                </c:pt>
                <c:pt idx="2494">
                  <c:v>0.25</c:v>
                </c:pt>
                <c:pt idx="2495">
                  <c:v>0.25</c:v>
                </c:pt>
                <c:pt idx="2496">
                  <c:v>0.25</c:v>
                </c:pt>
                <c:pt idx="2497">
                  <c:v>0.25</c:v>
                </c:pt>
                <c:pt idx="2498">
                  <c:v>0.25</c:v>
                </c:pt>
                <c:pt idx="2499">
                  <c:v>0.25</c:v>
                </c:pt>
                <c:pt idx="2500">
                  <c:v>0.25</c:v>
                </c:pt>
                <c:pt idx="2501">
                  <c:v>0.25</c:v>
                </c:pt>
                <c:pt idx="2502">
                  <c:v>0.25</c:v>
                </c:pt>
                <c:pt idx="2503">
                  <c:v>0.25</c:v>
                </c:pt>
                <c:pt idx="2504">
                  <c:v>0.25</c:v>
                </c:pt>
                <c:pt idx="2505">
                  <c:v>0.25</c:v>
                </c:pt>
                <c:pt idx="2506">
                  <c:v>0.25</c:v>
                </c:pt>
                <c:pt idx="2507">
                  <c:v>0.25</c:v>
                </c:pt>
                <c:pt idx="2508">
                  <c:v>0.25</c:v>
                </c:pt>
                <c:pt idx="2509">
                  <c:v>0.25</c:v>
                </c:pt>
                <c:pt idx="2510">
                  <c:v>0.25</c:v>
                </c:pt>
                <c:pt idx="2511">
                  <c:v>0.25</c:v>
                </c:pt>
                <c:pt idx="2512">
                  <c:v>0.25</c:v>
                </c:pt>
                <c:pt idx="2513">
                  <c:v>0.25</c:v>
                </c:pt>
                <c:pt idx="2514">
                  <c:v>0.25</c:v>
                </c:pt>
                <c:pt idx="2515">
                  <c:v>0.25</c:v>
                </c:pt>
                <c:pt idx="2516">
                  <c:v>0.25</c:v>
                </c:pt>
                <c:pt idx="2517">
                  <c:v>0.25</c:v>
                </c:pt>
                <c:pt idx="2518">
                  <c:v>0.25</c:v>
                </c:pt>
                <c:pt idx="2519">
                  <c:v>0.25</c:v>
                </c:pt>
                <c:pt idx="2520">
                  <c:v>0.25</c:v>
                </c:pt>
                <c:pt idx="2521">
                  <c:v>0.25</c:v>
                </c:pt>
                <c:pt idx="2522">
                  <c:v>0.25</c:v>
                </c:pt>
                <c:pt idx="2523">
                  <c:v>0.25</c:v>
                </c:pt>
                <c:pt idx="2524">
                  <c:v>0.25</c:v>
                </c:pt>
                <c:pt idx="2525">
                  <c:v>0.25</c:v>
                </c:pt>
                <c:pt idx="2526">
                  <c:v>0.25</c:v>
                </c:pt>
                <c:pt idx="2527">
                  <c:v>0.25</c:v>
                </c:pt>
                <c:pt idx="2528">
                  <c:v>0.25</c:v>
                </c:pt>
                <c:pt idx="2529">
                  <c:v>0.25</c:v>
                </c:pt>
                <c:pt idx="2530">
                  <c:v>0.25</c:v>
                </c:pt>
                <c:pt idx="2531">
                  <c:v>0.25</c:v>
                </c:pt>
                <c:pt idx="2532">
                  <c:v>0.25</c:v>
                </c:pt>
                <c:pt idx="2533">
                  <c:v>0.25</c:v>
                </c:pt>
                <c:pt idx="2534">
                  <c:v>0.25</c:v>
                </c:pt>
                <c:pt idx="2535">
                  <c:v>0.25</c:v>
                </c:pt>
                <c:pt idx="2536">
                  <c:v>0.25</c:v>
                </c:pt>
                <c:pt idx="2537">
                  <c:v>0.25</c:v>
                </c:pt>
                <c:pt idx="2538">
                  <c:v>0.25</c:v>
                </c:pt>
                <c:pt idx="2539">
                  <c:v>0.25</c:v>
                </c:pt>
                <c:pt idx="2540">
                  <c:v>0.25</c:v>
                </c:pt>
                <c:pt idx="2541">
                  <c:v>0.25</c:v>
                </c:pt>
                <c:pt idx="2542">
                  <c:v>0.25</c:v>
                </c:pt>
                <c:pt idx="2543">
                  <c:v>0.25</c:v>
                </c:pt>
                <c:pt idx="2544">
                  <c:v>0.25</c:v>
                </c:pt>
                <c:pt idx="2545">
                  <c:v>0.25</c:v>
                </c:pt>
                <c:pt idx="2546">
                  <c:v>0.25</c:v>
                </c:pt>
                <c:pt idx="2547">
                  <c:v>0.25</c:v>
                </c:pt>
                <c:pt idx="2548">
                  <c:v>0.25</c:v>
                </c:pt>
                <c:pt idx="2549">
                  <c:v>0.25</c:v>
                </c:pt>
                <c:pt idx="2550">
                  <c:v>0.25</c:v>
                </c:pt>
                <c:pt idx="2551">
                  <c:v>0.25</c:v>
                </c:pt>
                <c:pt idx="2552">
                  <c:v>0.25</c:v>
                </c:pt>
                <c:pt idx="2553">
                  <c:v>0.25</c:v>
                </c:pt>
                <c:pt idx="2554">
                  <c:v>0.25</c:v>
                </c:pt>
                <c:pt idx="2555">
                  <c:v>0.25</c:v>
                </c:pt>
                <c:pt idx="2556">
                  <c:v>0.25</c:v>
                </c:pt>
                <c:pt idx="2557">
                  <c:v>0.25</c:v>
                </c:pt>
                <c:pt idx="2558">
                  <c:v>0.25</c:v>
                </c:pt>
                <c:pt idx="2559">
                  <c:v>0.25</c:v>
                </c:pt>
                <c:pt idx="2560">
                  <c:v>0.25</c:v>
                </c:pt>
                <c:pt idx="2561">
                  <c:v>0.25</c:v>
                </c:pt>
                <c:pt idx="2562">
                  <c:v>0.25</c:v>
                </c:pt>
                <c:pt idx="2563">
                  <c:v>0.25</c:v>
                </c:pt>
                <c:pt idx="2564">
                  <c:v>0.25</c:v>
                </c:pt>
                <c:pt idx="2565">
                  <c:v>0.25</c:v>
                </c:pt>
                <c:pt idx="2566">
                  <c:v>0.25</c:v>
                </c:pt>
                <c:pt idx="2567">
                  <c:v>0.25</c:v>
                </c:pt>
                <c:pt idx="2568">
                  <c:v>0.25</c:v>
                </c:pt>
                <c:pt idx="2569">
                  <c:v>0.25</c:v>
                </c:pt>
                <c:pt idx="2570">
                  <c:v>0.25</c:v>
                </c:pt>
                <c:pt idx="2571">
                  <c:v>0.25</c:v>
                </c:pt>
                <c:pt idx="2572">
                  <c:v>0.25</c:v>
                </c:pt>
                <c:pt idx="2573">
                  <c:v>0.25</c:v>
                </c:pt>
                <c:pt idx="2574">
                  <c:v>0.25</c:v>
                </c:pt>
                <c:pt idx="2575">
                  <c:v>0.25</c:v>
                </c:pt>
                <c:pt idx="2576">
                  <c:v>0.25</c:v>
                </c:pt>
                <c:pt idx="2577">
                  <c:v>0.25</c:v>
                </c:pt>
                <c:pt idx="2578">
                  <c:v>0.25</c:v>
                </c:pt>
                <c:pt idx="2579">
                  <c:v>0.25</c:v>
                </c:pt>
                <c:pt idx="2580">
                  <c:v>0.25</c:v>
                </c:pt>
                <c:pt idx="2581">
                  <c:v>0.25</c:v>
                </c:pt>
                <c:pt idx="2582">
                  <c:v>0.25</c:v>
                </c:pt>
                <c:pt idx="2583">
                  <c:v>0.25</c:v>
                </c:pt>
                <c:pt idx="2584">
                  <c:v>0.25</c:v>
                </c:pt>
                <c:pt idx="2585">
                  <c:v>0.25</c:v>
                </c:pt>
                <c:pt idx="2586">
                  <c:v>0.25</c:v>
                </c:pt>
                <c:pt idx="2587">
                  <c:v>0.25</c:v>
                </c:pt>
                <c:pt idx="2588">
                  <c:v>0.25</c:v>
                </c:pt>
                <c:pt idx="2589">
                  <c:v>0.25</c:v>
                </c:pt>
                <c:pt idx="2590">
                  <c:v>0.25</c:v>
                </c:pt>
                <c:pt idx="2591">
                  <c:v>0.25</c:v>
                </c:pt>
                <c:pt idx="2592">
                  <c:v>0.25</c:v>
                </c:pt>
                <c:pt idx="2593">
                  <c:v>0.25</c:v>
                </c:pt>
                <c:pt idx="2594">
                  <c:v>0.25</c:v>
                </c:pt>
                <c:pt idx="2595">
                  <c:v>0.25</c:v>
                </c:pt>
                <c:pt idx="2596">
                  <c:v>0.25</c:v>
                </c:pt>
                <c:pt idx="2597">
                  <c:v>0.25</c:v>
                </c:pt>
                <c:pt idx="2598">
                  <c:v>0.25</c:v>
                </c:pt>
                <c:pt idx="2599">
                  <c:v>0.25</c:v>
                </c:pt>
                <c:pt idx="2600">
                  <c:v>0.25</c:v>
                </c:pt>
                <c:pt idx="2601">
                  <c:v>0.25</c:v>
                </c:pt>
                <c:pt idx="2602">
                  <c:v>0.25</c:v>
                </c:pt>
                <c:pt idx="2603">
                  <c:v>0.25</c:v>
                </c:pt>
                <c:pt idx="2604">
                  <c:v>0.25</c:v>
                </c:pt>
                <c:pt idx="2605">
                  <c:v>0.25</c:v>
                </c:pt>
                <c:pt idx="2606">
                  <c:v>0.25</c:v>
                </c:pt>
                <c:pt idx="2607">
                  <c:v>0.25</c:v>
                </c:pt>
                <c:pt idx="2608">
                  <c:v>0.25</c:v>
                </c:pt>
                <c:pt idx="2609">
                  <c:v>0.25</c:v>
                </c:pt>
                <c:pt idx="2610">
                  <c:v>0.25</c:v>
                </c:pt>
                <c:pt idx="2611">
                  <c:v>0.25</c:v>
                </c:pt>
                <c:pt idx="2612">
                  <c:v>0.25</c:v>
                </c:pt>
                <c:pt idx="2613">
                  <c:v>0.25</c:v>
                </c:pt>
                <c:pt idx="2614">
                  <c:v>0.25</c:v>
                </c:pt>
                <c:pt idx="2615">
                  <c:v>0.25</c:v>
                </c:pt>
                <c:pt idx="2616">
                  <c:v>0.25</c:v>
                </c:pt>
                <c:pt idx="2617">
                  <c:v>0.25</c:v>
                </c:pt>
                <c:pt idx="2618">
                  <c:v>0.25</c:v>
                </c:pt>
                <c:pt idx="2619">
                  <c:v>0.25</c:v>
                </c:pt>
                <c:pt idx="2620">
                  <c:v>0.25</c:v>
                </c:pt>
                <c:pt idx="2621">
                  <c:v>0.25</c:v>
                </c:pt>
                <c:pt idx="2622">
                  <c:v>0.25</c:v>
                </c:pt>
                <c:pt idx="2623">
                  <c:v>0.25</c:v>
                </c:pt>
                <c:pt idx="2624">
                  <c:v>0.25</c:v>
                </c:pt>
                <c:pt idx="2625">
                  <c:v>0.25</c:v>
                </c:pt>
                <c:pt idx="2626">
                  <c:v>0.25</c:v>
                </c:pt>
                <c:pt idx="2627">
                  <c:v>0.25</c:v>
                </c:pt>
                <c:pt idx="2628">
                  <c:v>0.25</c:v>
                </c:pt>
                <c:pt idx="2629">
                  <c:v>0.25</c:v>
                </c:pt>
                <c:pt idx="2630">
                  <c:v>0.25</c:v>
                </c:pt>
                <c:pt idx="2631">
                  <c:v>0.25</c:v>
                </c:pt>
                <c:pt idx="2632">
                  <c:v>0.25</c:v>
                </c:pt>
                <c:pt idx="2633">
                  <c:v>0.25</c:v>
                </c:pt>
                <c:pt idx="2634">
                  <c:v>0.25</c:v>
                </c:pt>
                <c:pt idx="2635">
                  <c:v>0.25</c:v>
                </c:pt>
                <c:pt idx="2636">
                  <c:v>0.25</c:v>
                </c:pt>
                <c:pt idx="2637">
                  <c:v>0.25</c:v>
                </c:pt>
                <c:pt idx="2638">
                  <c:v>0.25</c:v>
                </c:pt>
                <c:pt idx="2639">
                  <c:v>0.25</c:v>
                </c:pt>
                <c:pt idx="2640">
                  <c:v>0.25</c:v>
                </c:pt>
                <c:pt idx="2641">
                  <c:v>0.25</c:v>
                </c:pt>
                <c:pt idx="2642">
                  <c:v>0.25</c:v>
                </c:pt>
                <c:pt idx="2643">
                  <c:v>0.25</c:v>
                </c:pt>
                <c:pt idx="2644">
                  <c:v>0.25</c:v>
                </c:pt>
                <c:pt idx="2645">
                  <c:v>0.25</c:v>
                </c:pt>
                <c:pt idx="2646">
                  <c:v>0.25</c:v>
                </c:pt>
                <c:pt idx="2647">
                  <c:v>0.25</c:v>
                </c:pt>
                <c:pt idx="2648">
                  <c:v>0.25</c:v>
                </c:pt>
                <c:pt idx="2649">
                  <c:v>0.25</c:v>
                </c:pt>
                <c:pt idx="2650">
                  <c:v>0.25</c:v>
                </c:pt>
                <c:pt idx="2651">
                  <c:v>0.25</c:v>
                </c:pt>
                <c:pt idx="2652">
                  <c:v>0.25</c:v>
                </c:pt>
                <c:pt idx="2653">
                  <c:v>0.25</c:v>
                </c:pt>
                <c:pt idx="2654">
                  <c:v>0.25</c:v>
                </c:pt>
                <c:pt idx="2655">
                  <c:v>0.25</c:v>
                </c:pt>
                <c:pt idx="2656">
                  <c:v>0.25</c:v>
                </c:pt>
                <c:pt idx="2657">
                  <c:v>0.25</c:v>
                </c:pt>
                <c:pt idx="2658">
                  <c:v>0.25</c:v>
                </c:pt>
                <c:pt idx="2659">
                  <c:v>0.25</c:v>
                </c:pt>
                <c:pt idx="2660">
                  <c:v>0.25</c:v>
                </c:pt>
                <c:pt idx="2661">
                  <c:v>0.25</c:v>
                </c:pt>
                <c:pt idx="2662">
                  <c:v>0.25</c:v>
                </c:pt>
                <c:pt idx="2663">
                  <c:v>0.25</c:v>
                </c:pt>
                <c:pt idx="2664">
                  <c:v>0.25</c:v>
                </c:pt>
                <c:pt idx="2665">
                  <c:v>0.25</c:v>
                </c:pt>
                <c:pt idx="2666">
                  <c:v>0.25</c:v>
                </c:pt>
                <c:pt idx="2667">
                  <c:v>0.25</c:v>
                </c:pt>
                <c:pt idx="2668">
                  <c:v>0.25</c:v>
                </c:pt>
                <c:pt idx="2669">
                  <c:v>0.25</c:v>
                </c:pt>
                <c:pt idx="2670">
                  <c:v>0.25</c:v>
                </c:pt>
                <c:pt idx="2671">
                  <c:v>0.25</c:v>
                </c:pt>
                <c:pt idx="2672">
                  <c:v>0.25</c:v>
                </c:pt>
                <c:pt idx="2673">
                  <c:v>0.25</c:v>
                </c:pt>
                <c:pt idx="2674">
                  <c:v>0.25</c:v>
                </c:pt>
                <c:pt idx="2675">
                  <c:v>0.25</c:v>
                </c:pt>
                <c:pt idx="2676">
                  <c:v>0.25</c:v>
                </c:pt>
                <c:pt idx="2677">
                  <c:v>0.25</c:v>
                </c:pt>
                <c:pt idx="2678">
                  <c:v>0.25</c:v>
                </c:pt>
                <c:pt idx="2679">
                  <c:v>0.25</c:v>
                </c:pt>
                <c:pt idx="2680">
                  <c:v>0.25</c:v>
                </c:pt>
                <c:pt idx="2681">
                  <c:v>0.25</c:v>
                </c:pt>
                <c:pt idx="2682">
                  <c:v>0.25</c:v>
                </c:pt>
                <c:pt idx="2683">
                  <c:v>0.25</c:v>
                </c:pt>
                <c:pt idx="2684">
                  <c:v>0.25</c:v>
                </c:pt>
                <c:pt idx="2685">
                  <c:v>0.25</c:v>
                </c:pt>
                <c:pt idx="2686">
                  <c:v>0.25</c:v>
                </c:pt>
                <c:pt idx="2687">
                  <c:v>0.25</c:v>
                </c:pt>
                <c:pt idx="2688">
                  <c:v>0.25</c:v>
                </c:pt>
                <c:pt idx="2689">
                  <c:v>0.25</c:v>
                </c:pt>
                <c:pt idx="2690">
                  <c:v>0.25</c:v>
                </c:pt>
                <c:pt idx="2691">
                  <c:v>0.25</c:v>
                </c:pt>
                <c:pt idx="2692">
                  <c:v>0.25</c:v>
                </c:pt>
                <c:pt idx="2693">
                  <c:v>0.25</c:v>
                </c:pt>
                <c:pt idx="2694">
                  <c:v>0.25</c:v>
                </c:pt>
                <c:pt idx="2695">
                  <c:v>0.25</c:v>
                </c:pt>
                <c:pt idx="2696">
                  <c:v>0.25</c:v>
                </c:pt>
                <c:pt idx="2697">
                  <c:v>0.25</c:v>
                </c:pt>
                <c:pt idx="2698">
                  <c:v>0.25</c:v>
                </c:pt>
                <c:pt idx="2699">
                  <c:v>0.25</c:v>
                </c:pt>
                <c:pt idx="2700">
                  <c:v>0.25</c:v>
                </c:pt>
                <c:pt idx="2701">
                  <c:v>0.25</c:v>
                </c:pt>
                <c:pt idx="2702">
                  <c:v>0.25</c:v>
                </c:pt>
                <c:pt idx="2703">
                  <c:v>0.25</c:v>
                </c:pt>
                <c:pt idx="2704">
                  <c:v>0.25</c:v>
                </c:pt>
                <c:pt idx="2705">
                  <c:v>0.25</c:v>
                </c:pt>
                <c:pt idx="2706">
                  <c:v>0.25</c:v>
                </c:pt>
                <c:pt idx="2707">
                  <c:v>0.25</c:v>
                </c:pt>
                <c:pt idx="2708">
                  <c:v>0.25</c:v>
                </c:pt>
                <c:pt idx="2709">
                  <c:v>0.25</c:v>
                </c:pt>
                <c:pt idx="2710">
                  <c:v>0.25</c:v>
                </c:pt>
                <c:pt idx="2711">
                  <c:v>0.25</c:v>
                </c:pt>
                <c:pt idx="2712">
                  <c:v>0.25</c:v>
                </c:pt>
                <c:pt idx="2713">
                  <c:v>0.25</c:v>
                </c:pt>
                <c:pt idx="2714">
                  <c:v>0.25</c:v>
                </c:pt>
                <c:pt idx="2715">
                  <c:v>0.25</c:v>
                </c:pt>
                <c:pt idx="2716">
                  <c:v>0.25</c:v>
                </c:pt>
                <c:pt idx="2717">
                  <c:v>0.25</c:v>
                </c:pt>
                <c:pt idx="2718">
                  <c:v>0.25</c:v>
                </c:pt>
                <c:pt idx="2719">
                  <c:v>0.25</c:v>
                </c:pt>
                <c:pt idx="2720">
                  <c:v>0.25</c:v>
                </c:pt>
                <c:pt idx="2721">
                  <c:v>0.25</c:v>
                </c:pt>
                <c:pt idx="2722">
                  <c:v>0.25</c:v>
                </c:pt>
                <c:pt idx="2723">
                  <c:v>0.25</c:v>
                </c:pt>
                <c:pt idx="2724">
                  <c:v>0.25</c:v>
                </c:pt>
                <c:pt idx="2725">
                  <c:v>0.25</c:v>
                </c:pt>
                <c:pt idx="2726">
                  <c:v>0.25</c:v>
                </c:pt>
                <c:pt idx="2727">
                  <c:v>0.25</c:v>
                </c:pt>
                <c:pt idx="2728">
                  <c:v>0.25</c:v>
                </c:pt>
                <c:pt idx="2729">
                  <c:v>0.25</c:v>
                </c:pt>
                <c:pt idx="2730">
                  <c:v>0.25</c:v>
                </c:pt>
                <c:pt idx="2731">
                  <c:v>0.25</c:v>
                </c:pt>
                <c:pt idx="2732">
                  <c:v>0.25</c:v>
                </c:pt>
                <c:pt idx="2733">
                  <c:v>0.25</c:v>
                </c:pt>
                <c:pt idx="2734">
                  <c:v>0.25</c:v>
                </c:pt>
                <c:pt idx="2735">
                  <c:v>0.25</c:v>
                </c:pt>
                <c:pt idx="2736">
                  <c:v>0.25</c:v>
                </c:pt>
                <c:pt idx="2737">
                  <c:v>0.25</c:v>
                </c:pt>
                <c:pt idx="2738">
                  <c:v>0.25</c:v>
                </c:pt>
                <c:pt idx="2739">
                  <c:v>0.25</c:v>
                </c:pt>
                <c:pt idx="2740">
                  <c:v>0.25</c:v>
                </c:pt>
                <c:pt idx="2741">
                  <c:v>0.25</c:v>
                </c:pt>
                <c:pt idx="2742">
                  <c:v>0.25</c:v>
                </c:pt>
                <c:pt idx="2743">
                  <c:v>0.25</c:v>
                </c:pt>
                <c:pt idx="2744">
                  <c:v>0.25</c:v>
                </c:pt>
                <c:pt idx="2745">
                  <c:v>0.25</c:v>
                </c:pt>
                <c:pt idx="2746">
                  <c:v>0.25</c:v>
                </c:pt>
                <c:pt idx="2747">
                  <c:v>0.25</c:v>
                </c:pt>
                <c:pt idx="2748">
                  <c:v>0.25</c:v>
                </c:pt>
                <c:pt idx="2749">
                  <c:v>0.25</c:v>
                </c:pt>
                <c:pt idx="2750">
                  <c:v>0.25</c:v>
                </c:pt>
                <c:pt idx="2751">
                  <c:v>0.25</c:v>
                </c:pt>
                <c:pt idx="2752">
                  <c:v>0.25</c:v>
                </c:pt>
                <c:pt idx="2753">
                  <c:v>0.25</c:v>
                </c:pt>
                <c:pt idx="2754">
                  <c:v>0.25</c:v>
                </c:pt>
                <c:pt idx="2755">
                  <c:v>0.25</c:v>
                </c:pt>
                <c:pt idx="2756">
                  <c:v>0.25</c:v>
                </c:pt>
                <c:pt idx="2757">
                  <c:v>0.25</c:v>
                </c:pt>
                <c:pt idx="2758">
                  <c:v>0.25</c:v>
                </c:pt>
                <c:pt idx="2759">
                  <c:v>0.25</c:v>
                </c:pt>
                <c:pt idx="2760">
                  <c:v>0.25</c:v>
                </c:pt>
                <c:pt idx="2761">
                  <c:v>0.25</c:v>
                </c:pt>
                <c:pt idx="2762">
                  <c:v>0.25</c:v>
                </c:pt>
                <c:pt idx="2763">
                  <c:v>0.25</c:v>
                </c:pt>
                <c:pt idx="2764">
                  <c:v>0.25</c:v>
                </c:pt>
                <c:pt idx="2765">
                  <c:v>0.25</c:v>
                </c:pt>
                <c:pt idx="2766">
                  <c:v>0.25</c:v>
                </c:pt>
                <c:pt idx="2767">
                  <c:v>0.25</c:v>
                </c:pt>
                <c:pt idx="2768">
                  <c:v>0.25</c:v>
                </c:pt>
                <c:pt idx="2769">
                  <c:v>0.25</c:v>
                </c:pt>
                <c:pt idx="2770">
                  <c:v>0.25</c:v>
                </c:pt>
                <c:pt idx="2771">
                  <c:v>0.25</c:v>
                </c:pt>
                <c:pt idx="2772">
                  <c:v>0.25</c:v>
                </c:pt>
                <c:pt idx="2773">
                  <c:v>0.25</c:v>
                </c:pt>
                <c:pt idx="2774">
                  <c:v>0.25</c:v>
                </c:pt>
                <c:pt idx="2775">
                  <c:v>0.25</c:v>
                </c:pt>
                <c:pt idx="2776">
                  <c:v>0.25</c:v>
                </c:pt>
                <c:pt idx="2777">
                  <c:v>0.25</c:v>
                </c:pt>
                <c:pt idx="2778">
                  <c:v>0.25</c:v>
                </c:pt>
                <c:pt idx="2779">
                  <c:v>0.25</c:v>
                </c:pt>
                <c:pt idx="2780">
                  <c:v>0.25</c:v>
                </c:pt>
                <c:pt idx="2781">
                  <c:v>0.25</c:v>
                </c:pt>
                <c:pt idx="2782">
                  <c:v>0.25</c:v>
                </c:pt>
                <c:pt idx="2783">
                  <c:v>0.25</c:v>
                </c:pt>
                <c:pt idx="2784">
                  <c:v>0.25</c:v>
                </c:pt>
                <c:pt idx="2785">
                  <c:v>0.25</c:v>
                </c:pt>
                <c:pt idx="2786">
                  <c:v>0.25</c:v>
                </c:pt>
                <c:pt idx="2787">
                  <c:v>0.25</c:v>
                </c:pt>
                <c:pt idx="2788">
                  <c:v>0.25</c:v>
                </c:pt>
                <c:pt idx="2789">
                  <c:v>0.25</c:v>
                </c:pt>
                <c:pt idx="2790">
                  <c:v>0.25</c:v>
                </c:pt>
                <c:pt idx="2791">
                  <c:v>0.25</c:v>
                </c:pt>
                <c:pt idx="2792">
                  <c:v>0.25</c:v>
                </c:pt>
                <c:pt idx="2793">
                  <c:v>0.25</c:v>
                </c:pt>
                <c:pt idx="2794">
                  <c:v>0.25</c:v>
                </c:pt>
                <c:pt idx="2795">
                  <c:v>0.25</c:v>
                </c:pt>
                <c:pt idx="2796">
                  <c:v>0.25</c:v>
                </c:pt>
                <c:pt idx="2797">
                  <c:v>0.25</c:v>
                </c:pt>
                <c:pt idx="2798">
                  <c:v>0.25</c:v>
                </c:pt>
                <c:pt idx="2799">
                  <c:v>0.25</c:v>
                </c:pt>
                <c:pt idx="2800">
                  <c:v>0.25</c:v>
                </c:pt>
                <c:pt idx="2801">
                  <c:v>0.25</c:v>
                </c:pt>
                <c:pt idx="2802">
                  <c:v>0.25</c:v>
                </c:pt>
                <c:pt idx="2803">
                  <c:v>0.25</c:v>
                </c:pt>
                <c:pt idx="2804">
                  <c:v>0.25</c:v>
                </c:pt>
                <c:pt idx="2805">
                  <c:v>0.25</c:v>
                </c:pt>
                <c:pt idx="2806">
                  <c:v>0.25</c:v>
                </c:pt>
                <c:pt idx="2807">
                  <c:v>0.25</c:v>
                </c:pt>
                <c:pt idx="2808">
                  <c:v>0.25</c:v>
                </c:pt>
                <c:pt idx="2809">
                  <c:v>0.25</c:v>
                </c:pt>
                <c:pt idx="2810">
                  <c:v>0.25</c:v>
                </c:pt>
                <c:pt idx="2811">
                  <c:v>0.25</c:v>
                </c:pt>
                <c:pt idx="2812">
                  <c:v>0.25</c:v>
                </c:pt>
                <c:pt idx="2813">
                  <c:v>0.25</c:v>
                </c:pt>
                <c:pt idx="2814">
                  <c:v>0.25</c:v>
                </c:pt>
                <c:pt idx="2815">
                  <c:v>0.25</c:v>
                </c:pt>
                <c:pt idx="2816">
                  <c:v>0.25</c:v>
                </c:pt>
                <c:pt idx="2817">
                  <c:v>0.25</c:v>
                </c:pt>
                <c:pt idx="2818">
                  <c:v>0.25</c:v>
                </c:pt>
                <c:pt idx="2819">
                  <c:v>0.25</c:v>
                </c:pt>
                <c:pt idx="2820">
                  <c:v>0.25</c:v>
                </c:pt>
                <c:pt idx="2821">
                  <c:v>0.25</c:v>
                </c:pt>
                <c:pt idx="2822">
                  <c:v>0.25</c:v>
                </c:pt>
                <c:pt idx="2823">
                  <c:v>0.25</c:v>
                </c:pt>
                <c:pt idx="2824">
                  <c:v>0.25</c:v>
                </c:pt>
                <c:pt idx="2825">
                  <c:v>0.25</c:v>
                </c:pt>
                <c:pt idx="2826">
                  <c:v>0.25</c:v>
                </c:pt>
                <c:pt idx="2827">
                  <c:v>0.25</c:v>
                </c:pt>
                <c:pt idx="2828">
                  <c:v>0.25</c:v>
                </c:pt>
                <c:pt idx="2829">
                  <c:v>0.25</c:v>
                </c:pt>
                <c:pt idx="2830">
                  <c:v>0.25</c:v>
                </c:pt>
                <c:pt idx="2831">
                  <c:v>0.25</c:v>
                </c:pt>
                <c:pt idx="2832">
                  <c:v>0.25</c:v>
                </c:pt>
                <c:pt idx="2833">
                  <c:v>0.25</c:v>
                </c:pt>
                <c:pt idx="2834">
                  <c:v>0.25</c:v>
                </c:pt>
                <c:pt idx="2835">
                  <c:v>0.25</c:v>
                </c:pt>
                <c:pt idx="2836">
                  <c:v>0.25</c:v>
                </c:pt>
                <c:pt idx="2837">
                  <c:v>0.25</c:v>
                </c:pt>
                <c:pt idx="2838">
                  <c:v>0.25</c:v>
                </c:pt>
                <c:pt idx="2839">
                  <c:v>0.25</c:v>
                </c:pt>
                <c:pt idx="2840">
                  <c:v>0.25</c:v>
                </c:pt>
                <c:pt idx="2841">
                  <c:v>0.25</c:v>
                </c:pt>
                <c:pt idx="2842">
                  <c:v>0.25</c:v>
                </c:pt>
                <c:pt idx="2843">
                  <c:v>0.25</c:v>
                </c:pt>
                <c:pt idx="2844">
                  <c:v>0.25</c:v>
                </c:pt>
                <c:pt idx="2845">
                  <c:v>0.25</c:v>
                </c:pt>
                <c:pt idx="2846">
                  <c:v>0.25</c:v>
                </c:pt>
                <c:pt idx="2847">
                  <c:v>0.25</c:v>
                </c:pt>
                <c:pt idx="2848">
                  <c:v>0.25</c:v>
                </c:pt>
                <c:pt idx="2849">
                  <c:v>0.25</c:v>
                </c:pt>
                <c:pt idx="2850">
                  <c:v>0.25</c:v>
                </c:pt>
                <c:pt idx="2851">
                  <c:v>0.25</c:v>
                </c:pt>
                <c:pt idx="2852">
                  <c:v>0.25</c:v>
                </c:pt>
                <c:pt idx="2853">
                  <c:v>0.25</c:v>
                </c:pt>
                <c:pt idx="2854">
                  <c:v>0.25</c:v>
                </c:pt>
                <c:pt idx="2855">
                  <c:v>0.25</c:v>
                </c:pt>
                <c:pt idx="2856">
                  <c:v>0.25</c:v>
                </c:pt>
                <c:pt idx="2857">
                  <c:v>0.25</c:v>
                </c:pt>
                <c:pt idx="2858">
                  <c:v>0.25</c:v>
                </c:pt>
                <c:pt idx="2859">
                  <c:v>0.25</c:v>
                </c:pt>
                <c:pt idx="2860">
                  <c:v>0.25</c:v>
                </c:pt>
                <c:pt idx="2861">
                  <c:v>0.25</c:v>
                </c:pt>
                <c:pt idx="2862">
                  <c:v>0.25</c:v>
                </c:pt>
                <c:pt idx="2863">
                  <c:v>0.25</c:v>
                </c:pt>
                <c:pt idx="2864">
                  <c:v>0.25</c:v>
                </c:pt>
                <c:pt idx="2865">
                  <c:v>0.25</c:v>
                </c:pt>
                <c:pt idx="2866">
                  <c:v>0.25</c:v>
                </c:pt>
                <c:pt idx="2867">
                  <c:v>0.25</c:v>
                </c:pt>
                <c:pt idx="2868">
                  <c:v>0.25</c:v>
                </c:pt>
                <c:pt idx="2869">
                  <c:v>0.25</c:v>
                </c:pt>
                <c:pt idx="2870">
                  <c:v>0.25</c:v>
                </c:pt>
                <c:pt idx="2871">
                  <c:v>0.25</c:v>
                </c:pt>
                <c:pt idx="2872">
                  <c:v>0.25</c:v>
                </c:pt>
                <c:pt idx="2873">
                  <c:v>0.25</c:v>
                </c:pt>
                <c:pt idx="2874">
                  <c:v>0.25</c:v>
                </c:pt>
                <c:pt idx="2875">
                  <c:v>0.25</c:v>
                </c:pt>
                <c:pt idx="2876">
                  <c:v>0.25</c:v>
                </c:pt>
                <c:pt idx="2877">
                  <c:v>0.25</c:v>
                </c:pt>
                <c:pt idx="2878">
                  <c:v>0.25</c:v>
                </c:pt>
                <c:pt idx="2879">
                  <c:v>0.25</c:v>
                </c:pt>
                <c:pt idx="2880">
                  <c:v>0.25</c:v>
                </c:pt>
                <c:pt idx="2881">
                  <c:v>0.25</c:v>
                </c:pt>
                <c:pt idx="2882">
                  <c:v>0.25</c:v>
                </c:pt>
                <c:pt idx="2883">
                  <c:v>0.25</c:v>
                </c:pt>
                <c:pt idx="2884">
                  <c:v>0.25</c:v>
                </c:pt>
                <c:pt idx="2885">
                  <c:v>0.25</c:v>
                </c:pt>
                <c:pt idx="2886">
                  <c:v>0.25</c:v>
                </c:pt>
                <c:pt idx="2887">
                  <c:v>0.25</c:v>
                </c:pt>
                <c:pt idx="2888">
                  <c:v>0.25</c:v>
                </c:pt>
                <c:pt idx="2889">
                  <c:v>0.25</c:v>
                </c:pt>
                <c:pt idx="2890">
                  <c:v>0.25</c:v>
                </c:pt>
                <c:pt idx="2891">
                  <c:v>0.25</c:v>
                </c:pt>
                <c:pt idx="2892">
                  <c:v>0.25</c:v>
                </c:pt>
                <c:pt idx="2893">
                  <c:v>0.25</c:v>
                </c:pt>
                <c:pt idx="2894">
                  <c:v>0.25</c:v>
                </c:pt>
                <c:pt idx="2895">
                  <c:v>0.25</c:v>
                </c:pt>
                <c:pt idx="2896">
                  <c:v>0.25</c:v>
                </c:pt>
                <c:pt idx="2897">
                  <c:v>0.25</c:v>
                </c:pt>
                <c:pt idx="2898">
                  <c:v>0.25</c:v>
                </c:pt>
                <c:pt idx="2899">
                  <c:v>0.25</c:v>
                </c:pt>
                <c:pt idx="2900">
                  <c:v>0.25</c:v>
                </c:pt>
                <c:pt idx="2901">
                  <c:v>0.25</c:v>
                </c:pt>
                <c:pt idx="2902">
                  <c:v>0.25</c:v>
                </c:pt>
                <c:pt idx="2903">
                  <c:v>0.25</c:v>
                </c:pt>
                <c:pt idx="2904">
                  <c:v>0.25</c:v>
                </c:pt>
                <c:pt idx="2905">
                  <c:v>0.25</c:v>
                </c:pt>
                <c:pt idx="2906">
                  <c:v>0.25</c:v>
                </c:pt>
                <c:pt idx="2907">
                  <c:v>0.25</c:v>
                </c:pt>
                <c:pt idx="2908">
                  <c:v>0.25</c:v>
                </c:pt>
                <c:pt idx="2909">
                  <c:v>0.25</c:v>
                </c:pt>
                <c:pt idx="2910">
                  <c:v>0.25</c:v>
                </c:pt>
                <c:pt idx="2911">
                  <c:v>0.25</c:v>
                </c:pt>
                <c:pt idx="2912">
                  <c:v>0.25</c:v>
                </c:pt>
                <c:pt idx="2913">
                  <c:v>0.25</c:v>
                </c:pt>
                <c:pt idx="2914">
                  <c:v>0.25</c:v>
                </c:pt>
                <c:pt idx="2915">
                  <c:v>0.25</c:v>
                </c:pt>
                <c:pt idx="2916">
                  <c:v>0.25</c:v>
                </c:pt>
                <c:pt idx="2917">
                  <c:v>0.25</c:v>
                </c:pt>
                <c:pt idx="2918">
                  <c:v>0.25</c:v>
                </c:pt>
                <c:pt idx="2919">
                  <c:v>0.25</c:v>
                </c:pt>
                <c:pt idx="2920">
                  <c:v>0.25</c:v>
                </c:pt>
                <c:pt idx="2921">
                  <c:v>0.25</c:v>
                </c:pt>
                <c:pt idx="2922">
                  <c:v>0.25</c:v>
                </c:pt>
                <c:pt idx="2923">
                  <c:v>0.25</c:v>
                </c:pt>
                <c:pt idx="2924">
                  <c:v>0.25</c:v>
                </c:pt>
                <c:pt idx="2925">
                  <c:v>0.25</c:v>
                </c:pt>
                <c:pt idx="2926">
                  <c:v>0.25</c:v>
                </c:pt>
                <c:pt idx="2927">
                  <c:v>0.25</c:v>
                </c:pt>
                <c:pt idx="2928">
                  <c:v>0.25</c:v>
                </c:pt>
                <c:pt idx="2929">
                  <c:v>0.25</c:v>
                </c:pt>
                <c:pt idx="2930">
                  <c:v>0.25</c:v>
                </c:pt>
                <c:pt idx="2931">
                  <c:v>0.25</c:v>
                </c:pt>
                <c:pt idx="2932">
                  <c:v>0.25</c:v>
                </c:pt>
                <c:pt idx="2933">
                  <c:v>0.25</c:v>
                </c:pt>
                <c:pt idx="2934">
                  <c:v>0.25</c:v>
                </c:pt>
                <c:pt idx="2935">
                  <c:v>0.25</c:v>
                </c:pt>
                <c:pt idx="2936">
                  <c:v>0.25</c:v>
                </c:pt>
                <c:pt idx="2937">
                  <c:v>0.25</c:v>
                </c:pt>
                <c:pt idx="2938">
                  <c:v>0.25</c:v>
                </c:pt>
                <c:pt idx="2939">
                  <c:v>0.25</c:v>
                </c:pt>
                <c:pt idx="2940">
                  <c:v>0.25</c:v>
                </c:pt>
                <c:pt idx="2941">
                  <c:v>0.25</c:v>
                </c:pt>
                <c:pt idx="2942">
                  <c:v>0.5</c:v>
                </c:pt>
                <c:pt idx="2943">
                  <c:v>0.5</c:v>
                </c:pt>
                <c:pt idx="2944">
                  <c:v>0.5</c:v>
                </c:pt>
                <c:pt idx="2945">
                  <c:v>0.5</c:v>
                </c:pt>
                <c:pt idx="2946">
                  <c:v>0.5</c:v>
                </c:pt>
                <c:pt idx="2947">
                  <c:v>0.5</c:v>
                </c:pt>
                <c:pt idx="2948">
                  <c:v>0.5</c:v>
                </c:pt>
                <c:pt idx="2949">
                  <c:v>0.5</c:v>
                </c:pt>
                <c:pt idx="2950">
                  <c:v>0.5</c:v>
                </c:pt>
                <c:pt idx="2951">
                  <c:v>0.5</c:v>
                </c:pt>
                <c:pt idx="2952">
                  <c:v>0.5</c:v>
                </c:pt>
                <c:pt idx="2953">
                  <c:v>0.5</c:v>
                </c:pt>
                <c:pt idx="2954">
                  <c:v>0.5</c:v>
                </c:pt>
                <c:pt idx="2955">
                  <c:v>0.5</c:v>
                </c:pt>
                <c:pt idx="2956">
                  <c:v>0.5</c:v>
                </c:pt>
                <c:pt idx="2957">
                  <c:v>0.5</c:v>
                </c:pt>
                <c:pt idx="2958">
                  <c:v>0.5</c:v>
                </c:pt>
                <c:pt idx="2959">
                  <c:v>0.5</c:v>
                </c:pt>
                <c:pt idx="2960">
                  <c:v>0.5</c:v>
                </c:pt>
                <c:pt idx="2961">
                  <c:v>0.5</c:v>
                </c:pt>
                <c:pt idx="2962">
                  <c:v>0.5</c:v>
                </c:pt>
                <c:pt idx="2963">
                  <c:v>0.5</c:v>
                </c:pt>
                <c:pt idx="2964">
                  <c:v>0.5</c:v>
                </c:pt>
                <c:pt idx="2965">
                  <c:v>0.5</c:v>
                </c:pt>
                <c:pt idx="2966">
                  <c:v>0.5</c:v>
                </c:pt>
                <c:pt idx="2967">
                  <c:v>0.5</c:v>
                </c:pt>
                <c:pt idx="2968">
                  <c:v>0.5</c:v>
                </c:pt>
                <c:pt idx="2969">
                  <c:v>0.5</c:v>
                </c:pt>
                <c:pt idx="2970">
                  <c:v>0.5</c:v>
                </c:pt>
                <c:pt idx="2971">
                  <c:v>0.5</c:v>
                </c:pt>
                <c:pt idx="2972">
                  <c:v>0.5</c:v>
                </c:pt>
                <c:pt idx="2973">
                  <c:v>0.5</c:v>
                </c:pt>
                <c:pt idx="2974">
                  <c:v>0.5</c:v>
                </c:pt>
                <c:pt idx="2975">
                  <c:v>0.5</c:v>
                </c:pt>
                <c:pt idx="2976">
                  <c:v>0.5</c:v>
                </c:pt>
                <c:pt idx="2977">
                  <c:v>0.5</c:v>
                </c:pt>
                <c:pt idx="2978">
                  <c:v>0.5</c:v>
                </c:pt>
                <c:pt idx="2979">
                  <c:v>0.5</c:v>
                </c:pt>
                <c:pt idx="2980">
                  <c:v>0.5</c:v>
                </c:pt>
                <c:pt idx="2981">
                  <c:v>0.5</c:v>
                </c:pt>
                <c:pt idx="2982">
                  <c:v>0.5</c:v>
                </c:pt>
                <c:pt idx="2983">
                  <c:v>0.5</c:v>
                </c:pt>
                <c:pt idx="2984">
                  <c:v>0.5</c:v>
                </c:pt>
                <c:pt idx="2985">
                  <c:v>0.5</c:v>
                </c:pt>
                <c:pt idx="2986">
                  <c:v>0.5</c:v>
                </c:pt>
                <c:pt idx="2987">
                  <c:v>0.5</c:v>
                </c:pt>
                <c:pt idx="2988">
                  <c:v>0.5</c:v>
                </c:pt>
                <c:pt idx="2989">
                  <c:v>0.5</c:v>
                </c:pt>
                <c:pt idx="2990">
                  <c:v>0.5</c:v>
                </c:pt>
                <c:pt idx="2991">
                  <c:v>0.5</c:v>
                </c:pt>
                <c:pt idx="2992">
                  <c:v>0.5</c:v>
                </c:pt>
                <c:pt idx="2993">
                  <c:v>0.5</c:v>
                </c:pt>
                <c:pt idx="2994">
                  <c:v>0.5</c:v>
                </c:pt>
                <c:pt idx="2995">
                  <c:v>0.5</c:v>
                </c:pt>
                <c:pt idx="2996">
                  <c:v>0.5</c:v>
                </c:pt>
                <c:pt idx="2997">
                  <c:v>0.5</c:v>
                </c:pt>
                <c:pt idx="2998">
                  <c:v>0.5</c:v>
                </c:pt>
                <c:pt idx="2999">
                  <c:v>0.5</c:v>
                </c:pt>
                <c:pt idx="3000">
                  <c:v>0.5</c:v>
                </c:pt>
                <c:pt idx="3001">
                  <c:v>0.5</c:v>
                </c:pt>
                <c:pt idx="3002">
                  <c:v>0.5</c:v>
                </c:pt>
                <c:pt idx="3003">
                  <c:v>0.5</c:v>
                </c:pt>
                <c:pt idx="3004">
                  <c:v>0.5</c:v>
                </c:pt>
                <c:pt idx="3005">
                  <c:v>0.5</c:v>
                </c:pt>
                <c:pt idx="3006">
                  <c:v>0.5</c:v>
                </c:pt>
                <c:pt idx="3007">
                  <c:v>0.75</c:v>
                </c:pt>
                <c:pt idx="3008">
                  <c:v>0.75</c:v>
                </c:pt>
                <c:pt idx="3009">
                  <c:v>0.75</c:v>
                </c:pt>
                <c:pt idx="3010">
                  <c:v>0.75</c:v>
                </c:pt>
                <c:pt idx="3011">
                  <c:v>0.75</c:v>
                </c:pt>
                <c:pt idx="3012">
                  <c:v>0.75</c:v>
                </c:pt>
                <c:pt idx="3013">
                  <c:v>0.75</c:v>
                </c:pt>
                <c:pt idx="3014">
                  <c:v>0.75</c:v>
                </c:pt>
                <c:pt idx="3015">
                  <c:v>0.75</c:v>
                </c:pt>
                <c:pt idx="3016">
                  <c:v>0.75</c:v>
                </c:pt>
                <c:pt idx="3017">
                  <c:v>0.75</c:v>
                </c:pt>
                <c:pt idx="3018">
                  <c:v>0.75</c:v>
                </c:pt>
                <c:pt idx="3019">
                  <c:v>0.75</c:v>
                </c:pt>
                <c:pt idx="3020">
                  <c:v>0.75</c:v>
                </c:pt>
                <c:pt idx="3021">
                  <c:v>0.75</c:v>
                </c:pt>
                <c:pt idx="3022">
                  <c:v>0.75</c:v>
                </c:pt>
                <c:pt idx="3023">
                  <c:v>0.75</c:v>
                </c:pt>
                <c:pt idx="3024">
                  <c:v>0.75</c:v>
                </c:pt>
                <c:pt idx="3025">
                  <c:v>0.75</c:v>
                </c:pt>
                <c:pt idx="3026">
                  <c:v>0.75</c:v>
                </c:pt>
                <c:pt idx="3027">
                  <c:v>0.75</c:v>
                </c:pt>
                <c:pt idx="3028">
                  <c:v>0.75</c:v>
                </c:pt>
                <c:pt idx="3029">
                  <c:v>0.75</c:v>
                </c:pt>
                <c:pt idx="3030">
                  <c:v>0.75</c:v>
                </c:pt>
                <c:pt idx="3031">
                  <c:v>0.75</c:v>
                </c:pt>
                <c:pt idx="3032">
                  <c:v>0.75</c:v>
                </c:pt>
                <c:pt idx="3033">
                  <c:v>0.75</c:v>
                </c:pt>
                <c:pt idx="3034">
                  <c:v>0.75</c:v>
                </c:pt>
                <c:pt idx="3035">
                  <c:v>0.75</c:v>
                </c:pt>
                <c:pt idx="3036">
                  <c:v>0.75</c:v>
                </c:pt>
                <c:pt idx="3037">
                  <c:v>0.75</c:v>
                </c:pt>
                <c:pt idx="3038">
                  <c:v>0.75</c:v>
                </c:pt>
                <c:pt idx="3039">
                  <c:v>0.75</c:v>
                </c:pt>
                <c:pt idx="3040">
                  <c:v>0.75</c:v>
                </c:pt>
                <c:pt idx="3041">
                  <c:v>0.75</c:v>
                </c:pt>
                <c:pt idx="3042">
                  <c:v>0.75</c:v>
                </c:pt>
                <c:pt idx="3043">
                  <c:v>0.75</c:v>
                </c:pt>
                <c:pt idx="3044">
                  <c:v>0.75</c:v>
                </c:pt>
                <c:pt idx="3045">
                  <c:v>0.75</c:v>
                </c:pt>
                <c:pt idx="3046">
                  <c:v>0.75</c:v>
                </c:pt>
                <c:pt idx="3047">
                  <c:v>0.75</c:v>
                </c:pt>
                <c:pt idx="3048">
                  <c:v>0.75</c:v>
                </c:pt>
                <c:pt idx="3049">
                  <c:v>0.75</c:v>
                </c:pt>
                <c:pt idx="3050">
                  <c:v>0.75</c:v>
                </c:pt>
                <c:pt idx="3051">
                  <c:v>0.75</c:v>
                </c:pt>
                <c:pt idx="3052">
                  <c:v>0.75</c:v>
                </c:pt>
                <c:pt idx="3053">
                  <c:v>0.75</c:v>
                </c:pt>
                <c:pt idx="3054">
                  <c:v>0.75</c:v>
                </c:pt>
                <c:pt idx="3055">
                  <c:v>0.75</c:v>
                </c:pt>
                <c:pt idx="3056">
                  <c:v>0.75</c:v>
                </c:pt>
                <c:pt idx="3057">
                  <c:v>0.75</c:v>
                </c:pt>
                <c:pt idx="3058">
                  <c:v>0.75</c:v>
                </c:pt>
                <c:pt idx="3059">
                  <c:v>0.75</c:v>
                </c:pt>
                <c:pt idx="3060">
                  <c:v>0.75</c:v>
                </c:pt>
                <c:pt idx="3061">
                  <c:v>0.75</c:v>
                </c:pt>
                <c:pt idx="3062">
                  <c:v>0.75</c:v>
                </c:pt>
                <c:pt idx="3063">
                  <c:v>0.75</c:v>
                </c:pt>
                <c:pt idx="3064">
                  <c:v>0.75</c:v>
                </c:pt>
                <c:pt idx="3065">
                  <c:v>0.75</c:v>
                </c:pt>
                <c:pt idx="3066">
                  <c:v>0.75</c:v>
                </c:pt>
                <c:pt idx="3067">
                  <c:v>0.75</c:v>
                </c:pt>
                <c:pt idx="3068">
                  <c:v>0.75</c:v>
                </c:pt>
                <c:pt idx="3069">
                  <c:v>0.75</c:v>
                </c:pt>
                <c:pt idx="3070">
                  <c:v>0.75</c:v>
                </c:pt>
                <c:pt idx="3071">
                  <c:v>0.75</c:v>
                </c:pt>
                <c:pt idx="3072">
                  <c:v>0.75</c:v>
                </c:pt>
                <c:pt idx="3073">
                  <c:v>0.75</c:v>
                </c:pt>
                <c:pt idx="3074">
                  <c:v>0.75</c:v>
                </c:pt>
                <c:pt idx="3075">
                  <c:v>0.75</c:v>
                </c:pt>
                <c:pt idx="3076">
                  <c:v>0.75</c:v>
                </c:pt>
                <c:pt idx="3077">
                  <c:v>0.75</c:v>
                </c:pt>
                <c:pt idx="3078">
                  <c:v>0.75</c:v>
                </c:pt>
                <c:pt idx="3079">
                  <c:v>0.75</c:v>
                </c:pt>
                <c:pt idx="3080">
                  <c:v>0.75</c:v>
                </c:pt>
                <c:pt idx="3081">
                  <c:v>0.75</c:v>
                </c:pt>
                <c:pt idx="3082">
                  <c:v>0.75</c:v>
                </c:pt>
                <c:pt idx="3083">
                  <c:v>0.75</c:v>
                </c:pt>
                <c:pt idx="3084">
                  <c:v>0.75</c:v>
                </c:pt>
                <c:pt idx="3085">
                  <c:v>0.75</c:v>
                </c:pt>
                <c:pt idx="3086">
                  <c:v>0.75</c:v>
                </c:pt>
                <c:pt idx="3087">
                  <c:v>0.75</c:v>
                </c:pt>
                <c:pt idx="3088">
                  <c:v>0.75</c:v>
                </c:pt>
                <c:pt idx="3089">
                  <c:v>0.75</c:v>
                </c:pt>
                <c:pt idx="3090">
                  <c:v>0.75</c:v>
                </c:pt>
                <c:pt idx="3091">
                  <c:v>0.75</c:v>
                </c:pt>
                <c:pt idx="3092">
                  <c:v>0.5</c:v>
                </c:pt>
                <c:pt idx="3093">
                  <c:v>0.5</c:v>
                </c:pt>
                <c:pt idx="3094">
                  <c:v>0.5</c:v>
                </c:pt>
                <c:pt idx="3095">
                  <c:v>0.5</c:v>
                </c:pt>
                <c:pt idx="3096">
                  <c:v>0.5</c:v>
                </c:pt>
                <c:pt idx="3097">
                  <c:v>0.5</c:v>
                </c:pt>
                <c:pt idx="3098">
                  <c:v>0.5</c:v>
                </c:pt>
                <c:pt idx="3099">
                  <c:v>0.5</c:v>
                </c:pt>
                <c:pt idx="3100">
                  <c:v>0.5</c:v>
                </c:pt>
                <c:pt idx="3101">
                  <c:v>0.5</c:v>
                </c:pt>
                <c:pt idx="3102">
                  <c:v>0.5</c:v>
                </c:pt>
                <c:pt idx="3103">
                  <c:v>0.5</c:v>
                </c:pt>
                <c:pt idx="3104">
                  <c:v>0.5</c:v>
                </c:pt>
                <c:pt idx="3105">
                  <c:v>0.5</c:v>
                </c:pt>
                <c:pt idx="3106">
                  <c:v>0.5</c:v>
                </c:pt>
                <c:pt idx="3107">
                  <c:v>0.5</c:v>
                </c:pt>
                <c:pt idx="3108">
                  <c:v>0.5</c:v>
                </c:pt>
                <c:pt idx="3109">
                  <c:v>0.5</c:v>
                </c:pt>
                <c:pt idx="3110">
                  <c:v>0.5</c:v>
                </c:pt>
                <c:pt idx="3111">
                  <c:v>0.5</c:v>
                </c:pt>
                <c:pt idx="3112">
                  <c:v>0.5</c:v>
                </c:pt>
                <c:pt idx="3113">
                  <c:v>0.5</c:v>
                </c:pt>
                <c:pt idx="3114">
                  <c:v>0.5</c:v>
                </c:pt>
                <c:pt idx="3115">
                  <c:v>0.5</c:v>
                </c:pt>
                <c:pt idx="3116">
                  <c:v>0.5</c:v>
                </c:pt>
                <c:pt idx="3117">
                  <c:v>0.25</c:v>
                </c:pt>
                <c:pt idx="3118">
                  <c:v>0.25</c:v>
                </c:pt>
                <c:pt idx="3119">
                  <c:v>0.25</c:v>
                </c:pt>
                <c:pt idx="3120">
                  <c:v>0.25</c:v>
                </c:pt>
                <c:pt idx="3121">
                  <c:v>0.25</c:v>
                </c:pt>
                <c:pt idx="3122">
                  <c:v>0.25</c:v>
                </c:pt>
                <c:pt idx="3123">
                  <c:v>0.25</c:v>
                </c:pt>
                <c:pt idx="3124">
                  <c:v>0.25</c:v>
                </c:pt>
                <c:pt idx="3125">
                  <c:v>0.25</c:v>
                </c:pt>
                <c:pt idx="3126">
                  <c:v>0.25</c:v>
                </c:pt>
                <c:pt idx="3127">
                  <c:v>0.25</c:v>
                </c:pt>
                <c:pt idx="3128">
                  <c:v>0.25</c:v>
                </c:pt>
                <c:pt idx="3129">
                  <c:v>0.25</c:v>
                </c:pt>
                <c:pt idx="3130">
                  <c:v>0.25</c:v>
                </c:pt>
                <c:pt idx="3131">
                  <c:v>0.25</c:v>
                </c:pt>
                <c:pt idx="3132">
                  <c:v>0.25</c:v>
                </c:pt>
                <c:pt idx="3133">
                  <c:v>0.25</c:v>
                </c:pt>
                <c:pt idx="3134">
                  <c:v>0.25</c:v>
                </c:pt>
                <c:pt idx="3135">
                  <c:v>0.25</c:v>
                </c:pt>
                <c:pt idx="3136">
                  <c:v>0.25</c:v>
                </c:pt>
                <c:pt idx="3137">
                  <c:v>0.25</c:v>
                </c:pt>
                <c:pt idx="3138">
                  <c:v>0.25</c:v>
                </c:pt>
                <c:pt idx="3139">
                  <c:v>0.25</c:v>
                </c:pt>
                <c:pt idx="3140">
                  <c:v>0.25</c:v>
                </c:pt>
                <c:pt idx="3141">
                  <c:v>0.25</c:v>
                </c:pt>
                <c:pt idx="3142">
                  <c:v>0.25</c:v>
                </c:pt>
                <c:pt idx="3143">
                  <c:v>0.25</c:v>
                </c:pt>
                <c:pt idx="3144">
                  <c:v>0.25</c:v>
                </c:pt>
                <c:pt idx="3145">
                  <c:v>0.25</c:v>
                </c:pt>
                <c:pt idx="3146">
                  <c:v>0.25</c:v>
                </c:pt>
                <c:pt idx="3147">
                  <c:v>0.25</c:v>
                </c:pt>
                <c:pt idx="3148">
                  <c:v>0.25</c:v>
                </c:pt>
                <c:pt idx="3149">
                  <c:v>0.25</c:v>
                </c:pt>
                <c:pt idx="3150">
                  <c:v>0.25</c:v>
                </c:pt>
                <c:pt idx="3151">
                  <c:v>0.25</c:v>
                </c:pt>
                <c:pt idx="3152">
                  <c:v>0.25</c:v>
                </c:pt>
                <c:pt idx="3153">
                  <c:v>0.25</c:v>
                </c:pt>
                <c:pt idx="3154">
                  <c:v>0.25</c:v>
                </c:pt>
                <c:pt idx="3155">
                  <c:v>0.25</c:v>
                </c:pt>
                <c:pt idx="3156">
                  <c:v>0.25</c:v>
                </c:pt>
                <c:pt idx="3157">
                  <c:v>0.25</c:v>
                </c:pt>
                <c:pt idx="3158">
                  <c:v>0.25</c:v>
                </c:pt>
                <c:pt idx="3159">
                  <c:v>0.25</c:v>
                </c:pt>
                <c:pt idx="3160">
                  <c:v>0.25</c:v>
                </c:pt>
                <c:pt idx="3161">
                  <c:v>0.25</c:v>
                </c:pt>
                <c:pt idx="3162">
                  <c:v>0.25</c:v>
                </c:pt>
                <c:pt idx="3163">
                  <c:v>0.25</c:v>
                </c:pt>
                <c:pt idx="3164">
                  <c:v>0.25</c:v>
                </c:pt>
                <c:pt idx="3165">
                  <c:v>0.25</c:v>
                </c:pt>
                <c:pt idx="3166">
                  <c:v>0.25</c:v>
                </c:pt>
                <c:pt idx="3167">
                  <c:v>0.25</c:v>
                </c:pt>
                <c:pt idx="3168">
                  <c:v>0.25</c:v>
                </c:pt>
                <c:pt idx="3169">
                  <c:v>0.25</c:v>
                </c:pt>
                <c:pt idx="3170">
                  <c:v>0.25</c:v>
                </c:pt>
                <c:pt idx="3171">
                  <c:v>0.25</c:v>
                </c:pt>
                <c:pt idx="3172">
                  <c:v>0.25</c:v>
                </c:pt>
                <c:pt idx="3173">
                  <c:v>0.25</c:v>
                </c:pt>
                <c:pt idx="3174">
                  <c:v>0.25</c:v>
                </c:pt>
                <c:pt idx="3175">
                  <c:v>0.25</c:v>
                </c:pt>
                <c:pt idx="3176">
                  <c:v>0.25</c:v>
                </c:pt>
                <c:pt idx="3177">
                  <c:v>0.25</c:v>
                </c:pt>
                <c:pt idx="3178">
                  <c:v>0.25</c:v>
                </c:pt>
                <c:pt idx="3179">
                  <c:v>0.25</c:v>
                </c:pt>
                <c:pt idx="3180">
                  <c:v>0.25</c:v>
                </c:pt>
                <c:pt idx="3181">
                  <c:v>0.25</c:v>
                </c:pt>
                <c:pt idx="3182">
                  <c:v>0.25</c:v>
                </c:pt>
                <c:pt idx="3183">
                  <c:v>0.25</c:v>
                </c:pt>
                <c:pt idx="3184">
                  <c:v>0.25</c:v>
                </c:pt>
                <c:pt idx="3185">
                  <c:v>0.25</c:v>
                </c:pt>
                <c:pt idx="3186">
                  <c:v>0.25</c:v>
                </c:pt>
                <c:pt idx="3187">
                  <c:v>0.25</c:v>
                </c:pt>
                <c:pt idx="3188">
                  <c:v>0.25</c:v>
                </c:pt>
                <c:pt idx="3189">
                  <c:v>0.25</c:v>
                </c:pt>
                <c:pt idx="3190">
                  <c:v>0.25</c:v>
                </c:pt>
                <c:pt idx="3191">
                  <c:v>0.25</c:v>
                </c:pt>
                <c:pt idx="3192">
                  <c:v>0.25</c:v>
                </c:pt>
                <c:pt idx="3193">
                  <c:v>0.25</c:v>
                </c:pt>
                <c:pt idx="3194">
                  <c:v>0.25</c:v>
                </c:pt>
                <c:pt idx="3195">
                  <c:v>0.25</c:v>
                </c:pt>
                <c:pt idx="3196">
                  <c:v>0.25</c:v>
                </c:pt>
                <c:pt idx="3197">
                  <c:v>0.25</c:v>
                </c:pt>
                <c:pt idx="3198">
                  <c:v>0.25</c:v>
                </c:pt>
                <c:pt idx="3199">
                  <c:v>0.25</c:v>
                </c:pt>
                <c:pt idx="3200">
                  <c:v>0.25</c:v>
                </c:pt>
                <c:pt idx="3201">
                  <c:v>0.25</c:v>
                </c:pt>
                <c:pt idx="3202">
                  <c:v>0.25</c:v>
                </c:pt>
                <c:pt idx="3203">
                  <c:v>0.25</c:v>
                </c:pt>
                <c:pt idx="3204">
                  <c:v>0.25</c:v>
                </c:pt>
                <c:pt idx="3205">
                  <c:v>0.25</c:v>
                </c:pt>
                <c:pt idx="3206">
                  <c:v>0.25</c:v>
                </c:pt>
                <c:pt idx="3207">
                  <c:v>0.25</c:v>
                </c:pt>
                <c:pt idx="3208">
                  <c:v>0.25</c:v>
                </c:pt>
                <c:pt idx="3209">
                  <c:v>0.25</c:v>
                </c:pt>
                <c:pt idx="3210">
                  <c:v>0.25</c:v>
                </c:pt>
                <c:pt idx="3211">
                  <c:v>0.25</c:v>
                </c:pt>
                <c:pt idx="3212">
                  <c:v>0.25</c:v>
                </c:pt>
                <c:pt idx="3213">
                  <c:v>0.25</c:v>
                </c:pt>
                <c:pt idx="3214">
                  <c:v>0.25</c:v>
                </c:pt>
                <c:pt idx="3215">
                  <c:v>0.25</c:v>
                </c:pt>
                <c:pt idx="3216">
                  <c:v>0.25</c:v>
                </c:pt>
                <c:pt idx="3217">
                  <c:v>0.25</c:v>
                </c:pt>
                <c:pt idx="3218">
                  <c:v>0.25</c:v>
                </c:pt>
                <c:pt idx="3219">
                  <c:v>0.25</c:v>
                </c:pt>
                <c:pt idx="3220">
                  <c:v>0.25</c:v>
                </c:pt>
                <c:pt idx="3221">
                  <c:v>0.25</c:v>
                </c:pt>
                <c:pt idx="3222">
                  <c:v>0.25</c:v>
                </c:pt>
                <c:pt idx="3223">
                  <c:v>0.25</c:v>
                </c:pt>
                <c:pt idx="3224">
                  <c:v>0.25</c:v>
                </c:pt>
                <c:pt idx="3225">
                  <c:v>0.25</c:v>
                </c:pt>
                <c:pt idx="3226">
                  <c:v>0.25</c:v>
                </c:pt>
                <c:pt idx="3227">
                  <c:v>0.25</c:v>
                </c:pt>
                <c:pt idx="3228">
                  <c:v>0.25</c:v>
                </c:pt>
                <c:pt idx="3229">
                  <c:v>0.25</c:v>
                </c:pt>
                <c:pt idx="3230">
                  <c:v>0.25</c:v>
                </c:pt>
                <c:pt idx="3231">
                  <c:v>0.25</c:v>
                </c:pt>
                <c:pt idx="3232">
                  <c:v>0.25</c:v>
                </c:pt>
                <c:pt idx="3233">
                  <c:v>0.25</c:v>
                </c:pt>
              </c:numCache>
            </c:numRef>
          </c:val>
          <c:smooth val="0"/>
        </c:ser>
        <c:ser>
          <c:idx val="3"/>
          <c:order val="2"/>
          <c:tx>
            <c:strRef>
              <c:f>'Figures 6 7 9'!$E$1</c:f>
              <c:strCache>
                <c:ptCount val="1"/>
                <c:pt idx="0">
                  <c:v>Main Refinancing Rate</c:v>
                </c:pt>
              </c:strCache>
            </c:strRef>
          </c:tx>
          <c:spPr>
            <a:ln w="31750"/>
          </c:spPr>
          <c:marker>
            <c:symbol val="none"/>
          </c:marker>
          <c:cat>
            <c:numRef>
              <c:f>'Figures 6 7 9'!$A$2:$A$3235</c:f>
              <c:numCache>
                <c:formatCode>m/d/yyyy</c:formatCode>
                <c:ptCount val="3234"/>
                <c:pt idx="0">
                  <c:v>36528</c:v>
                </c:pt>
                <c:pt idx="1">
                  <c:v>36529</c:v>
                </c:pt>
                <c:pt idx="2">
                  <c:v>36530</c:v>
                </c:pt>
                <c:pt idx="3">
                  <c:v>36531</c:v>
                </c:pt>
                <c:pt idx="4">
                  <c:v>36532</c:v>
                </c:pt>
                <c:pt idx="5">
                  <c:v>36535</c:v>
                </c:pt>
                <c:pt idx="6">
                  <c:v>36536</c:v>
                </c:pt>
                <c:pt idx="7">
                  <c:v>36537</c:v>
                </c:pt>
                <c:pt idx="8">
                  <c:v>36538</c:v>
                </c:pt>
                <c:pt idx="9">
                  <c:v>36539</c:v>
                </c:pt>
                <c:pt idx="10">
                  <c:v>36542</c:v>
                </c:pt>
                <c:pt idx="11">
                  <c:v>36543</c:v>
                </c:pt>
                <c:pt idx="12">
                  <c:v>36544</c:v>
                </c:pt>
                <c:pt idx="13">
                  <c:v>36545</c:v>
                </c:pt>
                <c:pt idx="14">
                  <c:v>36546</c:v>
                </c:pt>
                <c:pt idx="15">
                  <c:v>36549</c:v>
                </c:pt>
                <c:pt idx="16">
                  <c:v>36550</c:v>
                </c:pt>
                <c:pt idx="17">
                  <c:v>36551</c:v>
                </c:pt>
                <c:pt idx="18">
                  <c:v>36552</c:v>
                </c:pt>
                <c:pt idx="19">
                  <c:v>36553</c:v>
                </c:pt>
                <c:pt idx="20">
                  <c:v>36556</c:v>
                </c:pt>
                <c:pt idx="21">
                  <c:v>36557</c:v>
                </c:pt>
                <c:pt idx="22">
                  <c:v>36558</c:v>
                </c:pt>
                <c:pt idx="23">
                  <c:v>36559</c:v>
                </c:pt>
                <c:pt idx="24">
                  <c:v>36560</c:v>
                </c:pt>
                <c:pt idx="25">
                  <c:v>36563</c:v>
                </c:pt>
                <c:pt idx="26">
                  <c:v>36564</c:v>
                </c:pt>
                <c:pt idx="27">
                  <c:v>36565</c:v>
                </c:pt>
                <c:pt idx="28">
                  <c:v>36566</c:v>
                </c:pt>
                <c:pt idx="29">
                  <c:v>36567</c:v>
                </c:pt>
                <c:pt idx="30">
                  <c:v>36570</c:v>
                </c:pt>
                <c:pt idx="31">
                  <c:v>36571</c:v>
                </c:pt>
                <c:pt idx="32">
                  <c:v>36572</c:v>
                </c:pt>
                <c:pt idx="33">
                  <c:v>36573</c:v>
                </c:pt>
                <c:pt idx="34">
                  <c:v>36574</c:v>
                </c:pt>
                <c:pt idx="35">
                  <c:v>36577</c:v>
                </c:pt>
                <c:pt idx="36">
                  <c:v>36578</c:v>
                </c:pt>
                <c:pt idx="37">
                  <c:v>36579</c:v>
                </c:pt>
                <c:pt idx="38">
                  <c:v>36580</c:v>
                </c:pt>
                <c:pt idx="39">
                  <c:v>36581</c:v>
                </c:pt>
                <c:pt idx="40">
                  <c:v>36584</c:v>
                </c:pt>
                <c:pt idx="41">
                  <c:v>36585</c:v>
                </c:pt>
                <c:pt idx="42">
                  <c:v>36586</c:v>
                </c:pt>
                <c:pt idx="43">
                  <c:v>36587</c:v>
                </c:pt>
                <c:pt idx="44">
                  <c:v>36588</c:v>
                </c:pt>
                <c:pt idx="45">
                  <c:v>36591</c:v>
                </c:pt>
                <c:pt idx="46">
                  <c:v>36592</c:v>
                </c:pt>
                <c:pt idx="47">
                  <c:v>36593</c:v>
                </c:pt>
                <c:pt idx="48">
                  <c:v>36594</c:v>
                </c:pt>
                <c:pt idx="49">
                  <c:v>36595</c:v>
                </c:pt>
                <c:pt idx="50">
                  <c:v>36598</c:v>
                </c:pt>
                <c:pt idx="51">
                  <c:v>36599</c:v>
                </c:pt>
                <c:pt idx="52">
                  <c:v>36600</c:v>
                </c:pt>
                <c:pt idx="53">
                  <c:v>36601</c:v>
                </c:pt>
                <c:pt idx="54">
                  <c:v>36602</c:v>
                </c:pt>
                <c:pt idx="55">
                  <c:v>36605</c:v>
                </c:pt>
                <c:pt idx="56">
                  <c:v>36606</c:v>
                </c:pt>
                <c:pt idx="57">
                  <c:v>36607</c:v>
                </c:pt>
                <c:pt idx="58">
                  <c:v>36608</c:v>
                </c:pt>
                <c:pt idx="59">
                  <c:v>36609</c:v>
                </c:pt>
                <c:pt idx="60">
                  <c:v>36612</c:v>
                </c:pt>
                <c:pt idx="61">
                  <c:v>36613</c:v>
                </c:pt>
                <c:pt idx="62">
                  <c:v>36614</c:v>
                </c:pt>
                <c:pt idx="63">
                  <c:v>36615</c:v>
                </c:pt>
                <c:pt idx="64">
                  <c:v>36616</c:v>
                </c:pt>
                <c:pt idx="65">
                  <c:v>36619</c:v>
                </c:pt>
                <c:pt idx="66">
                  <c:v>36620</c:v>
                </c:pt>
                <c:pt idx="67">
                  <c:v>36621</c:v>
                </c:pt>
                <c:pt idx="68">
                  <c:v>36622</c:v>
                </c:pt>
                <c:pt idx="69">
                  <c:v>36623</c:v>
                </c:pt>
                <c:pt idx="70">
                  <c:v>36626</c:v>
                </c:pt>
                <c:pt idx="71">
                  <c:v>36627</c:v>
                </c:pt>
                <c:pt idx="72">
                  <c:v>36628</c:v>
                </c:pt>
                <c:pt idx="73">
                  <c:v>36629</c:v>
                </c:pt>
                <c:pt idx="74">
                  <c:v>36630</c:v>
                </c:pt>
                <c:pt idx="75">
                  <c:v>36633</c:v>
                </c:pt>
                <c:pt idx="76">
                  <c:v>36634</c:v>
                </c:pt>
                <c:pt idx="77">
                  <c:v>36635</c:v>
                </c:pt>
                <c:pt idx="78">
                  <c:v>36636</c:v>
                </c:pt>
                <c:pt idx="79">
                  <c:v>36637</c:v>
                </c:pt>
                <c:pt idx="80">
                  <c:v>36640</c:v>
                </c:pt>
                <c:pt idx="81">
                  <c:v>36641</c:v>
                </c:pt>
                <c:pt idx="82">
                  <c:v>36642</c:v>
                </c:pt>
                <c:pt idx="83">
                  <c:v>36643</c:v>
                </c:pt>
                <c:pt idx="84">
                  <c:v>36644</c:v>
                </c:pt>
                <c:pt idx="85">
                  <c:v>36647</c:v>
                </c:pt>
                <c:pt idx="86">
                  <c:v>36648</c:v>
                </c:pt>
                <c:pt idx="87">
                  <c:v>36649</c:v>
                </c:pt>
                <c:pt idx="88">
                  <c:v>36650</c:v>
                </c:pt>
                <c:pt idx="89">
                  <c:v>36651</c:v>
                </c:pt>
                <c:pt idx="90">
                  <c:v>36654</c:v>
                </c:pt>
                <c:pt idx="91">
                  <c:v>36655</c:v>
                </c:pt>
                <c:pt idx="92">
                  <c:v>36656</c:v>
                </c:pt>
                <c:pt idx="93">
                  <c:v>36657</c:v>
                </c:pt>
                <c:pt idx="94">
                  <c:v>36658</c:v>
                </c:pt>
                <c:pt idx="95">
                  <c:v>36661</c:v>
                </c:pt>
                <c:pt idx="96">
                  <c:v>36662</c:v>
                </c:pt>
                <c:pt idx="97">
                  <c:v>36663</c:v>
                </c:pt>
                <c:pt idx="98">
                  <c:v>36664</c:v>
                </c:pt>
                <c:pt idx="99">
                  <c:v>36665</c:v>
                </c:pt>
                <c:pt idx="100">
                  <c:v>36668</c:v>
                </c:pt>
                <c:pt idx="101">
                  <c:v>36669</c:v>
                </c:pt>
                <c:pt idx="102">
                  <c:v>36670</c:v>
                </c:pt>
                <c:pt idx="103">
                  <c:v>36671</c:v>
                </c:pt>
                <c:pt idx="104">
                  <c:v>36672</c:v>
                </c:pt>
                <c:pt idx="105">
                  <c:v>36675</c:v>
                </c:pt>
                <c:pt idx="106">
                  <c:v>36676</c:v>
                </c:pt>
                <c:pt idx="107">
                  <c:v>36677</c:v>
                </c:pt>
                <c:pt idx="108">
                  <c:v>36678</c:v>
                </c:pt>
                <c:pt idx="109">
                  <c:v>36679</c:v>
                </c:pt>
                <c:pt idx="110">
                  <c:v>36682</c:v>
                </c:pt>
                <c:pt idx="111">
                  <c:v>36683</c:v>
                </c:pt>
                <c:pt idx="112">
                  <c:v>36684</c:v>
                </c:pt>
                <c:pt idx="113">
                  <c:v>36685</c:v>
                </c:pt>
                <c:pt idx="114">
                  <c:v>36686</c:v>
                </c:pt>
                <c:pt idx="115">
                  <c:v>36689</c:v>
                </c:pt>
                <c:pt idx="116">
                  <c:v>36690</c:v>
                </c:pt>
                <c:pt idx="117">
                  <c:v>36691</c:v>
                </c:pt>
                <c:pt idx="118">
                  <c:v>36692</c:v>
                </c:pt>
                <c:pt idx="119">
                  <c:v>36693</c:v>
                </c:pt>
                <c:pt idx="120">
                  <c:v>36696</c:v>
                </c:pt>
                <c:pt idx="121">
                  <c:v>36697</c:v>
                </c:pt>
                <c:pt idx="122">
                  <c:v>36698</c:v>
                </c:pt>
                <c:pt idx="123">
                  <c:v>36699</c:v>
                </c:pt>
                <c:pt idx="124">
                  <c:v>36700</c:v>
                </c:pt>
                <c:pt idx="125">
                  <c:v>36703</c:v>
                </c:pt>
                <c:pt idx="126">
                  <c:v>36704</c:v>
                </c:pt>
                <c:pt idx="127">
                  <c:v>36705</c:v>
                </c:pt>
                <c:pt idx="128">
                  <c:v>36706</c:v>
                </c:pt>
                <c:pt idx="129">
                  <c:v>36707</c:v>
                </c:pt>
                <c:pt idx="130">
                  <c:v>36710</c:v>
                </c:pt>
                <c:pt idx="131">
                  <c:v>36711</c:v>
                </c:pt>
                <c:pt idx="132">
                  <c:v>36712</c:v>
                </c:pt>
                <c:pt idx="133">
                  <c:v>36713</c:v>
                </c:pt>
                <c:pt idx="134">
                  <c:v>36714</c:v>
                </c:pt>
                <c:pt idx="135">
                  <c:v>36717</c:v>
                </c:pt>
                <c:pt idx="136">
                  <c:v>36718</c:v>
                </c:pt>
                <c:pt idx="137">
                  <c:v>36719</c:v>
                </c:pt>
                <c:pt idx="138">
                  <c:v>36720</c:v>
                </c:pt>
                <c:pt idx="139">
                  <c:v>36721</c:v>
                </c:pt>
                <c:pt idx="140">
                  <c:v>36724</c:v>
                </c:pt>
                <c:pt idx="141">
                  <c:v>36725</c:v>
                </c:pt>
                <c:pt idx="142">
                  <c:v>36726</c:v>
                </c:pt>
                <c:pt idx="143">
                  <c:v>36727</c:v>
                </c:pt>
                <c:pt idx="144">
                  <c:v>36728</c:v>
                </c:pt>
                <c:pt idx="145">
                  <c:v>36731</c:v>
                </c:pt>
                <c:pt idx="146">
                  <c:v>36732</c:v>
                </c:pt>
                <c:pt idx="147">
                  <c:v>36733</c:v>
                </c:pt>
                <c:pt idx="148">
                  <c:v>36734</c:v>
                </c:pt>
                <c:pt idx="149">
                  <c:v>36735</c:v>
                </c:pt>
                <c:pt idx="150">
                  <c:v>36738</c:v>
                </c:pt>
                <c:pt idx="151">
                  <c:v>36739</c:v>
                </c:pt>
                <c:pt idx="152">
                  <c:v>36740</c:v>
                </c:pt>
                <c:pt idx="153">
                  <c:v>36741</c:v>
                </c:pt>
                <c:pt idx="154">
                  <c:v>36742</c:v>
                </c:pt>
                <c:pt idx="155">
                  <c:v>36745</c:v>
                </c:pt>
                <c:pt idx="156">
                  <c:v>36746</c:v>
                </c:pt>
                <c:pt idx="157">
                  <c:v>36747</c:v>
                </c:pt>
                <c:pt idx="158">
                  <c:v>36748</c:v>
                </c:pt>
                <c:pt idx="159">
                  <c:v>36749</c:v>
                </c:pt>
                <c:pt idx="160">
                  <c:v>36752</c:v>
                </c:pt>
                <c:pt idx="161">
                  <c:v>36753</c:v>
                </c:pt>
                <c:pt idx="162">
                  <c:v>36754</c:v>
                </c:pt>
                <c:pt idx="163">
                  <c:v>36755</c:v>
                </c:pt>
                <c:pt idx="164">
                  <c:v>36756</c:v>
                </c:pt>
                <c:pt idx="165">
                  <c:v>36759</c:v>
                </c:pt>
                <c:pt idx="166">
                  <c:v>36760</c:v>
                </c:pt>
                <c:pt idx="167">
                  <c:v>36761</c:v>
                </c:pt>
                <c:pt idx="168">
                  <c:v>36762</c:v>
                </c:pt>
                <c:pt idx="169">
                  <c:v>36763</c:v>
                </c:pt>
                <c:pt idx="170">
                  <c:v>36766</c:v>
                </c:pt>
                <c:pt idx="171">
                  <c:v>36767</c:v>
                </c:pt>
                <c:pt idx="172">
                  <c:v>36768</c:v>
                </c:pt>
                <c:pt idx="173">
                  <c:v>36769</c:v>
                </c:pt>
                <c:pt idx="174">
                  <c:v>36770</c:v>
                </c:pt>
                <c:pt idx="175">
                  <c:v>36773</c:v>
                </c:pt>
                <c:pt idx="176">
                  <c:v>36774</c:v>
                </c:pt>
                <c:pt idx="177">
                  <c:v>36775</c:v>
                </c:pt>
                <c:pt idx="178">
                  <c:v>36776</c:v>
                </c:pt>
                <c:pt idx="179">
                  <c:v>36777</c:v>
                </c:pt>
                <c:pt idx="180">
                  <c:v>36780</c:v>
                </c:pt>
                <c:pt idx="181">
                  <c:v>36781</c:v>
                </c:pt>
                <c:pt idx="182">
                  <c:v>36782</c:v>
                </c:pt>
                <c:pt idx="183">
                  <c:v>36783</c:v>
                </c:pt>
                <c:pt idx="184">
                  <c:v>36784</c:v>
                </c:pt>
                <c:pt idx="185">
                  <c:v>36787</c:v>
                </c:pt>
                <c:pt idx="186">
                  <c:v>36788</c:v>
                </c:pt>
                <c:pt idx="187">
                  <c:v>36789</c:v>
                </c:pt>
                <c:pt idx="188">
                  <c:v>36790</c:v>
                </c:pt>
                <c:pt idx="189">
                  <c:v>36791</c:v>
                </c:pt>
                <c:pt idx="190">
                  <c:v>36794</c:v>
                </c:pt>
                <c:pt idx="191">
                  <c:v>36795</c:v>
                </c:pt>
                <c:pt idx="192">
                  <c:v>36796</c:v>
                </c:pt>
                <c:pt idx="193">
                  <c:v>36797</c:v>
                </c:pt>
                <c:pt idx="194">
                  <c:v>36798</c:v>
                </c:pt>
                <c:pt idx="195">
                  <c:v>36801</c:v>
                </c:pt>
                <c:pt idx="196">
                  <c:v>36802</c:v>
                </c:pt>
                <c:pt idx="197">
                  <c:v>36803</c:v>
                </c:pt>
                <c:pt idx="198">
                  <c:v>36804</c:v>
                </c:pt>
                <c:pt idx="199">
                  <c:v>36805</c:v>
                </c:pt>
                <c:pt idx="200">
                  <c:v>36808</c:v>
                </c:pt>
                <c:pt idx="201">
                  <c:v>36809</c:v>
                </c:pt>
                <c:pt idx="202">
                  <c:v>36810</c:v>
                </c:pt>
                <c:pt idx="203">
                  <c:v>36811</c:v>
                </c:pt>
                <c:pt idx="204">
                  <c:v>36812</c:v>
                </c:pt>
                <c:pt idx="205">
                  <c:v>36815</c:v>
                </c:pt>
                <c:pt idx="206">
                  <c:v>36816</c:v>
                </c:pt>
                <c:pt idx="207">
                  <c:v>36817</c:v>
                </c:pt>
                <c:pt idx="208">
                  <c:v>36818</c:v>
                </c:pt>
                <c:pt idx="209">
                  <c:v>36819</c:v>
                </c:pt>
                <c:pt idx="210">
                  <c:v>36822</c:v>
                </c:pt>
                <c:pt idx="211">
                  <c:v>36823</c:v>
                </c:pt>
                <c:pt idx="212">
                  <c:v>36824</c:v>
                </c:pt>
                <c:pt idx="213">
                  <c:v>36825</c:v>
                </c:pt>
                <c:pt idx="214">
                  <c:v>36826</c:v>
                </c:pt>
                <c:pt idx="215">
                  <c:v>36829</c:v>
                </c:pt>
                <c:pt idx="216">
                  <c:v>36830</c:v>
                </c:pt>
                <c:pt idx="217">
                  <c:v>36831</c:v>
                </c:pt>
                <c:pt idx="218">
                  <c:v>36832</c:v>
                </c:pt>
                <c:pt idx="219">
                  <c:v>36833</c:v>
                </c:pt>
                <c:pt idx="220">
                  <c:v>36836</c:v>
                </c:pt>
                <c:pt idx="221">
                  <c:v>36837</c:v>
                </c:pt>
                <c:pt idx="222">
                  <c:v>36838</c:v>
                </c:pt>
                <c:pt idx="223">
                  <c:v>36839</c:v>
                </c:pt>
                <c:pt idx="224">
                  <c:v>36840</c:v>
                </c:pt>
                <c:pt idx="225">
                  <c:v>36843</c:v>
                </c:pt>
                <c:pt idx="226">
                  <c:v>36844</c:v>
                </c:pt>
                <c:pt idx="227">
                  <c:v>36845</c:v>
                </c:pt>
                <c:pt idx="228">
                  <c:v>36846</c:v>
                </c:pt>
                <c:pt idx="229">
                  <c:v>36847</c:v>
                </c:pt>
                <c:pt idx="230">
                  <c:v>36850</c:v>
                </c:pt>
                <c:pt idx="231">
                  <c:v>36851</c:v>
                </c:pt>
                <c:pt idx="232">
                  <c:v>36852</c:v>
                </c:pt>
                <c:pt idx="233">
                  <c:v>36853</c:v>
                </c:pt>
                <c:pt idx="234">
                  <c:v>36854</c:v>
                </c:pt>
                <c:pt idx="235">
                  <c:v>36857</c:v>
                </c:pt>
                <c:pt idx="236">
                  <c:v>36858</c:v>
                </c:pt>
                <c:pt idx="237">
                  <c:v>36859</c:v>
                </c:pt>
                <c:pt idx="238">
                  <c:v>36860</c:v>
                </c:pt>
                <c:pt idx="239">
                  <c:v>36861</c:v>
                </c:pt>
                <c:pt idx="240">
                  <c:v>36864</c:v>
                </c:pt>
                <c:pt idx="241">
                  <c:v>36865</c:v>
                </c:pt>
                <c:pt idx="242">
                  <c:v>36866</c:v>
                </c:pt>
                <c:pt idx="243">
                  <c:v>36867</c:v>
                </c:pt>
                <c:pt idx="244">
                  <c:v>36868</c:v>
                </c:pt>
                <c:pt idx="245">
                  <c:v>36871</c:v>
                </c:pt>
                <c:pt idx="246">
                  <c:v>36872</c:v>
                </c:pt>
                <c:pt idx="247">
                  <c:v>36873</c:v>
                </c:pt>
                <c:pt idx="248">
                  <c:v>36874</c:v>
                </c:pt>
                <c:pt idx="249">
                  <c:v>36875</c:v>
                </c:pt>
                <c:pt idx="250">
                  <c:v>36878</c:v>
                </c:pt>
                <c:pt idx="251">
                  <c:v>36879</c:v>
                </c:pt>
                <c:pt idx="252">
                  <c:v>36880</c:v>
                </c:pt>
                <c:pt idx="253">
                  <c:v>36881</c:v>
                </c:pt>
                <c:pt idx="254">
                  <c:v>36882</c:v>
                </c:pt>
                <c:pt idx="255">
                  <c:v>36885</c:v>
                </c:pt>
                <c:pt idx="256">
                  <c:v>36886</c:v>
                </c:pt>
                <c:pt idx="257">
                  <c:v>36887</c:v>
                </c:pt>
                <c:pt idx="258">
                  <c:v>36888</c:v>
                </c:pt>
                <c:pt idx="259">
                  <c:v>36889</c:v>
                </c:pt>
                <c:pt idx="260">
                  <c:v>36892</c:v>
                </c:pt>
                <c:pt idx="261">
                  <c:v>36893</c:v>
                </c:pt>
                <c:pt idx="262">
                  <c:v>36894</c:v>
                </c:pt>
                <c:pt idx="263">
                  <c:v>36895</c:v>
                </c:pt>
                <c:pt idx="264">
                  <c:v>36896</c:v>
                </c:pt>
                <c:pt idx="265">
                  <c:v>36899</c:v>
                </c:pt>
                <c:pt idx="266">
                  <c:v>36900</c:v>
                </c:pt>
                <c:pt idx="267">
                  <c:v>36901</c:v>
                </c:pt>
                <c:pt idx="268">
                  <c:v>36902</c:v>
                </c:pt>
                <c:pt idx="269">
                  <c:v>36903</c:v>
                </c:pt>
                <c:pt idx="270">
                  <c:v>36906</c:v>
                </c:pt>
                <c:pt idx="271">
                  <c:v>36907</c:v>
                </c:pt>
                <c:pt idx="272">
                  <c:v>36908</c:v>
                </c:pt>
                <c:pt idx="273">
                  <c:v>36909</c:v>
                </c:pt>
                <c:pt idx="274">
                  <c:v>36910</c:v>
                </c:pt>
                <c:pt idx="275">
                  <c:v>36913</c:v>
                </c:pt>
                <c:pt idx="276">
                  <c:v>36914</c:v>
                </c:pt>
                <c:pt idx="277">
                  <c:v>36915</c:v>
                </c:pt>
                <c:pt idx="278">
                  <c:v>36916</c:v>
                </c:pt>
                <c:pt idx="279">
                  <c:v>36917</c:v>
                </c:pt>
                <c:pt idx="280">
                  <c:v>36920</c:v>
                </c:pt>
                <c:pt idx="281">
                  <c:v>36921</c:v>
                </c:pt>
                <c:pt idx="282">
                  <c:v>36922</c:v>
                </c:pt>
                <c:pt idx="283">
                  <c:v>36923</c:v>
                </c:pt>
                <c:pt idx="284">
                  <c:v>36924</c:v>
                </c:pt>
                <c:pt idx="285">
                  <c:v>36927</c:v>
                </c:pt>
                <c:pt idx="286">
                  <c:v>36928</c:v>
                </c:pt>
                <c:pt idx="287">
                  <c:v>36929</c:v>
                </c:pt>
                <c:pt idx="288">
                  <c:v>36930</c:v>
                </c:pt>
                <c:pt idx="289">
                  <c:v>36931</c:v>
                </c:pt>
                <c:pt idx="290">
                  <c:v>36934</c:v>
                </c:pt>
                <c:pt idx="291">
                  <c:v>36935</c:v>
                </c:pt>
                <c:pt idx="292">
                  <c:v>36936</c:v>
                </c:pt>
                <c:pt idx="293">
                  <c:v>36937</c:v>
                </c:pt>
                <c:pt idx="294">
                  <c:v>36938</c:v>
                </c:pt>
                <c:pt idx="295">
                  <c:v>36941</c:v>
                </c:pt>
                <c:pt idx="296">
                  <c:v>36942</c:v>
                </c:pt>
                <c:pt idx="297">
                  <c:v>36943</c:v>
                </c:pt>
                <c:pt idx="298">
                  <c:v>36944</c:v>
                </c:pt>
                <c:pt idx="299">
                  <c:v>36945</c:v>
                </c:pt>
                <c:pt idx="300">
                  <c:v>36948</c:v>
                </c:pt>
                <c:pt idx="301">
                  <c:v>36949</c:v>
                </c:pt>
                <c:pt idx="302">
                  <c:v>36950</c:v>
                </c:pt>
                <c:pt idx="303">
                  <c:v>36951</c:v>
                </c:pt>
                <c:pt idx="304">
                  <c:v>36952</c:v>
                </c:pt>
                <c:pt idx="305">
                  <c:v>36955</c:v>
                </c:pt>
                <c:pt idx="306">
                  <c:v>36956</c:v>
                </c:pt>
                <c:pt idx="307">
                  <c:v>36957</c:v>
                </c:pt>
                <c:pt idx="308">
                  <c:v>36958</c:v>
                </c:pt>
                <c:pt idx="309">
                  <c:v>36959</c:v>
                </c:pt>
                <c:pt idx="310">
                  <c:v>36962</c:v>
                </c:pt>
                <c:pt idx="311">
                  <c:v>36963</c:v>
                </c:pt>
                <c:pt idx="312">
                  <c:v>36964</c:v>
                </c:pt>
                <c:pt idx="313">
                  <c:v>36965</c:v>
                </c:pt>
                <c:pt idx="314">
                  <c:v>36966</c:v>
                </c:pt>
                <c:pt idx="315">
                  <c:v>36969</c:v>
                </c:pt>
                <c:pt idx="316">
                  <c:v>36970</c:v>
                </c:pt>
                <c:pt idx="317">
                  <c:v>36971</c:v>
                </c:pt>
                <c:pt idx="318">
                  <c:v>36972</c:v>
                </c:pt>
                <c:pt idx="319">
                  <c:v>36973</c:v>
                </c:pt>
                <c:pt idx="320">
                  <c:v>36976</c:v>
                </c:pt>
                <c:pt idx="321">
                  <c:v>36977</c:v>
                </c:pt>
                <c:pt idx="322">
                  <c:v>36978</c:v>
                </c:pt>
                <c:pt idx="323">
                  <c:v>36979</c:v>
                </c:pt>
                <c:pt idx="324">
                  <c:v>36980</c:v>
                </c:pt>
                <c:pt idx="325">
                  <c:v>36983</c:v>
                </c:pt>
                <c:pt idx="326">
                  <c:v>36984</c:v>
                </c:pt>
                <c:pt idx="327">
                  <c:v>36985</c:v>
                </c:pt>
                <c:pt idx="328">
                  <c:v>36986</c:v>
                </c:pt>
                <c:pt idx="329">
                  <c:v>36987</c:v>
                </c:pt>
                <c:pt idx="330">
                  <c:v>36990</c:v>
                </c:pt>
                <c:pt idx="331">
                  <c:v>36991</c:v>
                </c:pt>
                <c:pt idx="332">
                  <c:v>36992</c:v>
                </c:pt>
                <c:pt idx="333">
                  <c:v>36993</c:v>
                </c:pt>
                <c:pt idx="334">
                  <c:v>36994</c:v>
                </c:pt>
                <c:pt idx="335">
                  <c:v>36997</c:v>
                </c:pt>
                <c:pt idx="336">
                  <c:v>36998</c:v>
                </c:pt>
                <c:pt idx="337">
                  <c:v>36999</c:v>
                </c:pt>
                <c:pt idx="338">
                  <c:v>37000</c:v>
                </c:pt>
                <c:pt idx="339">
                  <c:v>37001</c:v>
                </c:pt>
                <c:pt idx="340">
                  <c:v>37004</c:v>
                </c:pt>
                <c:pt idx="341">
                  <c:v>37005</c:v>
                </c:pt>
                <c:pt idx="342">
                  <c:v>37006</c:v>
                </c:pt>
                <c:pt idx="343">
                  <c:v>37007</c:v>
                </c:pt>
                <c:pt idx="344">
                  <c:v>37008</c:v>
                </c:pt>
                <c:pt idx="345">
                  <c:v>37011</c:v>
                </c:pt>
                <c:pt idx="346">
                  <c:v>37012</c:v>
                </c:pt>
                <c:pt idx="347">
                  <c:v>37013</c:v>
                </c:pt>
                <c:pt idx="348">
                  <c:v>37014</c:v>
                </c:pt>
                <c:pt idx="349">
                  <c:v>37015</c:v>
                </c:pt>
                <c:pt idx="350">
                  <c:v>37018</c:v>
                </c:pt>
                <c:pt idx="351">
                  <c:v>37019</c:v>
                </c:pt>
                <c:pt idx="352">
                  <c:v>37020</c:v>
                </c:pt>
                <c:pt idx="353">
                  <c:v>37021</c:v>
                </c:pt>
                <c:pt idx="354">
                  <c:v>37022</c:v>
                </c:pt>
                <c:pt idx="355">
                  <c:v>37025</c:v>
                </c:pt>
                <c:pt idx="356">
                  <c:v>37026</c:v>
                </c:pt>
                <c:pt idx="357">
                  <c:v>37027</c:v>
                </c:pt>
                <c:pt idx="358">
                  <c:v>37028</c:v>
                </c:pt>
                <c:pt idx="359">
                  <c:v>37029</c:v>
                </c:pt>
                <c:pt idx="360">
                  <c:v>37032</c:v>
                </c:pt>
                <c:pt idx="361">
                  <c:v>37033</c:v>
                </c:pt>
                <c:pt idx="362">
                  <c:v>37034</c:v>
                </c:pt>
                <c:pt idx="363">
                  <c:v>37035</c:v>
                </c:pt>
                <c:pt idx="364">
                  <c:v>37036</c:v>
                </c:pt>
                <c:pt idx="365">
                  <c:v>37039</c:v>
                </c:pt>
                <c:pt idx="366">
                  <c:v>37040</c:v>
                </c:pt>
                <c:pt idx="367">
                  <c:v>37041</c:v>
                </c:pt>
                <c:pt idx="368">
                  <c:v>37042</c:v>
                </c:pt>
                <c:pt idx="369">
                  <c:v>37043</c:v>
                </c:pt>
                <c:pt idx="370">
                  <c:v>37046</c:v>
                </c:pt>
                <c:pt idx="371">
                  <c:v>37047</c:v>
                </c:pt>
                <c:pt idx="372">
                  <c:v>37048</c:v>
                </c:pt>
                <c:pt idx="373">
                  <c:v>37049</c:v>
                </c:pt>
                <c:pt idx="374">
                  <c:v>37050</c:v>
                </c:pt>
                <c:pt idx="375">
                  <c:v>37053</c:v>
                </c:pt>
                <c:pt idx="376">
                  <c:v>37054</c:v>
                </c:pt>
                <c:pt idx="377">
                  <c:v>37055</c:v>
                </c:pt>
                <c:pt idx="378">
                  <c:v>37056</c:v>
                </c:pt>
                <c:pt idx="379">
                  <c:v>37057</c:v>
                </c:pt>
                <c:pt idx="380">
                  <c:v>37060</c:v>
                </c:pt>
                <c:pt idx="381">
                  <c:v>37061</c:v>
                </c:pt>
                <c:pt idx="382">
                  <c:v>37062</c:v>
                </c:pt>
                <c:pt idx="383">
                  <c:v>37063</c:v>
                </c:pt>
                <c:pt idx="384">
                  <c:v>37064</c:v>
                </c:pt>
                <c:pt idx="385">
                  <c:v>37067</c:v>
                </c:pt>
                <c:pt idx="386">
                  <c:v>37068</c:v>
                </c:pt>
                <c:pt idx="387">
                  <c:v>37069</c:v>
                </c:pt>
                <c:pt idx="388">
                  <c:v>37070</c:v>
                </c:pt>
                <c:pt idx="389">
                  <c:v>37071</c:v>
                </c:pt>
                <c:pt idx="390">
                  <c:v>37074</c:v>
                </c:pt>
                <c:pt idx="391">
                  <c:v>37075</c:v>
                </c:pt>
                <c:pt idx="392">
                  <c:v>37076</c:v>
                </c:pt>
                <c:pt idx="393">
                  <c:v>37077</c:v>
                </c:pt>
                <c:pt idx="394">
                  <c:v>37078</c:v>
                </c:pt>
                <c:pt idx="395">
                  <c:v>37081</c:v>
                </c:pt>
                <c:pt idx="396">
                  <c:v>37082</c:v>
                </c:pt>
                <c:pt idx="397">
                  <c:v>37083</c:v>
                </c:pt>
                <c:pt idx="398">
                  <c:v>37084</c:v>
                </c:pt>
                <c:pt idx="399">
                  <c:v>37085</c:v>
                </c:pt>
                <c:pt idx="400">
                  <c:v>37088</c:v>
                </c:pt>
                <c:pt idx="401">
                  <c:v>37089</c:v>
                </c:pt>
                <c:pt idx="402">
                  <c:v>37090</c:v>
                </c:pt>
                <c:pt idx="403">
                  <c:v>37091</c:v>
                </c:pt>
                <c:pt idx="404">
                  <c:v>37092</c:v>
                </c:pt>
                <c:pt idx="405">
                  <c:v>37095</c:v>
                </c:pt>
                <c:pt idx="406">
                  <c:v>37096</c:v>
                </c:pt>
                <c:pt idx="407">
                  <c:v>37097</c:v>
                </c:pt>
                <c:pt idx="408">
                  <c:v>37098</c:v>
                </c:pt>
                <c:pt idx="409">
                  <c:v>37099</c:v>
                </c:pt>
                <c:pt idx="410">
                  <c:v>37102</c:v>
                </c:pt>
                <c:pt idx="411">
                  <c:v>37103</c:v>
                </c:pt>
                <c:pt idx="412">
                  <c:v>37104</c:v>
                </c:pt>
                <c:pt idx="413">
                  <c:v>37105</c:v>
                </c:pt>
                <c:pt idx="414">
                  <c:v>37106</c:v>
                </c:pt>
                <c:pt idx="415">
                  <c:v>37109</c:v>
                </c:pt>
                <c:pt idx="416">
                  <c:v>37110</c:v>
                </c:pt>
                <c:pt idx="417">
                  <c:v>37111</c:v>
                </c:pt>
                <c:pt idx="418">
                  <c:v>37112</c:v>
                </c:pt>
                <c:pt idx="419">
                  <c:v>37113</c:v>
                </c:pt>
                <c:pt idx="420">
                  <c:v>37116</c:v>
                </c:pt>
                <c:pt idx="421">
                  <c:v>37117</c:v>
                </c:pt>
                <c:pt idx="422">
                  <c:v>37118</c:v>
                </c:pt>
                <c:pt idx="423">
                  <c:v>37119</c:v>
                </c:pt>
                <c:pt idx="424">
                  <c:v>37120</c:v>
                </c:pt>
                <c:pt idx="425">
                  <c:v>37123</c:v>
                </c:pt>
                <c:pt idx="426">
                  <c:v>37124</c:v>
                </c:pt>
                <c:pt idx="427">
                  <c:v>37125</c:v>
                </c:pt>
                <c:pt idx="428">
                  <c:v>37126</c:v>
                </c:pt>
                <c:pt idx="429">
                  <c:v>37127</c:v>
                </c:pt>
                <c:pt idx="430">
                  <c:v>37130</c:v>
                </c:pt>
                <c:pt idx="431">
                  <c:v>37131</c:v>
                </c:pt>
                <c:pt idx="432">
                  <c:v>37132</c:v>
                </c:pt>
                <c:pt idx="433">
                  <c:v>37133</c:v>
                </c:pt>
                <c:pt idx="434">
                  <c:v>37134</c:v>
                </c:pt>
                <c:pt idx="435">
                  <c:v>37137</c:v>
                </c:pt>
                <c:pt idx="436">
                  <c:v>37138</c:v>
                </c:pt>
                <c:pt idx="437">
                  <c:v>37139</c:v>
                </c:pt>
                <c:pt idx="438">
                  <c:v>37140</c:v>
                </c:pt>
                <c:pt idx="439">
                  <c:v>37141</c:v>
                </c:pt>
                <c:pt idx="440">
                  <c:v>37144</c:v>
                </c:pt>
                <c:pt idx="441">
                  <c:v>37145</c:v>
                </c:pt>
                <c:pt idx="442">
                  <c:v>37146</c:v>
                </c:pt>
                <c:pt idx="443">
                  <c:v>37147</c:v>
                </c:pt>
                <c:pt idx="444">
                  <c:v>37148</c:v>
                </c:pt>
                <c:pt idx="445">
                  <c:v>37151</c:v>
                </c:pt>
                <c:pt idx="446">
                  <c:v>37152</c:v>
                </c:pt>
                <c:pt idx="447">
                  <c:v>37153</c:v>
                </c:pt>
                <c:pt idx="448">
                  <c:v>37154</c:v>
                </c:pt>
                <c:pt idx="449">
                  <c:v>37155</c:v>
                </c:pt>
                <c:pt idx="450">
                  <c:v>37158</c:v>
                </c:pt>
                <c:pt idx="451">
                  <c:v>37159</c:v>
                </c:pt>
                <c:pt idx="452">
                  <c:v>37160</c:v>
                </c:pt>
                <c:pt idx="453">
                  <c:v>37161</c:v>
                </c:pt>
                <c:pt idx="454">
                  <c:v>37162</c:v>
                </c:pt>
                <c:pt idx="455">
                  <c:v>37165</c:v>
                </c:pt>
                <c:pt idx="456">
                  <c:v>37166</c:v>
                </c:pt>
                <c:pt idx="457">
                  <c:v>37167</c:v>
                </c:pt>
                <c:pt idx="458">
                  <c:v>37168</c:v>
                </c:pt>
                <c:pt idx="459">
                  <c:v>37169</c:v>
                </c:pt>
                <c:pt idx="460">
                  <c:v>37172</c:v>
                </c:pt>
                <c:pt idx="461">
                  <c:v>37173</c:v>
                </c:pt>
                <c:pt idx="462">
                  <c:v>37174</c:v>
                </c:pt>
                <c:pt idx="463">
                  <c:v>37175</c:v>
                </c:pt>
                <c:pt idx="464">
                  <c:v>37176</c:v>
                </c:pt>
                <c:pt idx="465">
                  <c:v>37179</c:v>
                </c:pt>
                <c:pt idx="466">
                  <c:v>37180</c:v>
                </c:pt>
                <c:pt idx="467">
                  <c:v>37181</c:v>
                </c:pt>
                <c:pt idx="468">
                  <c:v>37182</c:v>
                </c:pt>
                <c:pt idx="469">
                  <c:v>37183</c:v>
                </c:pt>
                <c:pt idx="470">
                  <c:v>37186</c:v>
                </c:pt>
                <c:pt idx="471">
                  <c:v>37187</c:v>
                </c:pt>
                <c:pt idx="472">
                  <c:v>37188</c:v>
                </c:pt>
                <c:pt idx="473">
                  <c:v>37189</c:v>
                </c:pt>
                <c:pt idx="474">
                  <c:v>37190</c:v>
                </c:pt>
                <c:pt idx="475">
                  <c:v>37193</c:v>
                </c:pt>
                <c:pt idx="476">
                  <c:v>37194</c:v>
                </c:pt>
                <c:pt idx="477">
                  <c:v>37195</c:v>
                </c:pt>
                <c:pt idx="478">
                  <c:v>37196</c:v>
                </c:pt>
                <c:pt idx="479">
                  <c:v>37197</c:v>
                </c:pt>
                <c:pt idx="480">
                  <c:v>37200</c:v>
                </c:pt>
                <c:pt idx="481">
                  <c:v>37201</c:v>
                </c:pt>
                <c:pt idx="482">
                  <c:v>37202</c:v>
                </c:pt>
                <c:pt idx="483">
                  <c:v>37203</c:v>
                </c:pt>
                <c:pt idx="484">
                  <c:v>37204</c:v>
                </c:pt>
                <c:pt idx="485">
                  <c:v>37207</c:v>
                </c:pt>
                <c:pt idx="486">
                  <c:v>37208</c:v>
                </c:pt>
                <c:pt idx="487">
                  <c:v>37209</c:v>
                </c:pt>
                <c:pt idx="488">
                  <c:v>37210</c:v>
                </c:pt>
                <c:pt idx="489">
                  <c:v>37211</c:v>
                </c:pt>
                <c:pt idx="490">
                  <c:v>37214</c:v>
                </c:pt>
                <c:pt idx="491">
                  <c:v>37215</c:v>
                </c:pt>
                <c:pt idx="492">
                  <c:v>37216</c:v>
                </c:pt>
                <c:pt idx="493">
                  <c:v>37217</c:v>
                </c:pt>
                <c:pt idx="494">
                  <c:v>37218</c:v>
                </c:pt>
                <c:pt idx="495">
                  <c:v>37221</c:v>
                </c:pt>
                <c:pt idx="496">
                  <c:v>37222</c:v>
                </c:pt>
                <c:pt idx="497">
                  <c:v>37223</c:v>
                </c:pt>
                <c:pt idx="498">
                  <c:v>37224</c:v>
                </c:pt>
                <c:pt idx="499">
                  <c:v>37225</c:v>
                </c:pt>
                <c:pt idx="500">
                  <c:v>37228</c:v>
                </c:pt>
                <c:pt idx="501">
                  <c:v>37229</c:v>
                </c:pt>
                <c:pt idx="502">
                  <c:v>37230</c:v>
                </c:pt>
                <c:pt idx="503">
                  <c:v>37231</c:v>
                </c:pt>
                <c:pt idx="504">
                  <c:v>37232</c:v>
                </c:pt>
                <c:pt idx="505">
                  <c:v>37235</c:v>
                </c:pt>
                <c:pt idx="506">
                  <c:v>37236</c:v>
                </c:pt>
                <c:pt idx="507">
                  <c:v>37237</c:v>
                </c:pt>
                <c:pt idx="508">
                  <c:v>37238</c:v>
                </c:pt>
                <c:pt idx="509">
                  <c:v>37239</c:v>
                </c:pt>
                <c:pt idx="510">
                  <c:v>37242</c:v>
                </c:pt>
                <c:pt idx="511">
                  <c:v>37243</c:v>
                </c:pt>
                <c:pt idx="512">
                  <c:v>37244</c:v>
                </c:pt>
                <c:pt idx="513">
                  <c:v>37245</c:v>
                </c:pt>
                <c:pt idx="514">
                  <c:v>37246</c:v>
                </c:pt>
                <c:pt idx="515">
                  <c:v>37249</c:v>
                </c:pt>
                <c:pt idx="516">
                  <c:v>37250</c:v>
                </c:pt>
                <c:pt idx="517">
                  <c:v>37251</c:v>
                </c:pt>
                <c:pt idx="518">
                  <c:v>37252</c:v>
                </c:pt>
                <c:pt idx="519">
                  <c:v>37253</c:v>
                </c:pt>
                <c:pt idx="520">
                  <c:v>37256</c:v>
                </c:pt>
                <c:pt idx="521">
                  <c:v>37257</c:v>
                </c:pt>
                <c:pt idx="522">
                  <c:v>37258</c:v>
                </c:pt>
                <c:pt idx="523">
                  <c:v>37259</c:v>
                </c:pt>
                <c:pt idx="524">
                  <c:v>37260</c:v>
                </c:pt>
                <c:pt idx="525">
                  <c:v>37263</c:v>
                </c:pt>
                <c:pt idx="526">
                  <c:v>37264</c:v>
                </c:pt>
                <c:pt idx="527">
                  <c:v>37265</c:v>
                </c:pt>
                <c:pt idx="528">
                  <c:v>37266</c:v>
                </c:pt>
                <c:pt idx="529">
                  <c:v>37267</c:v>
                </c:pt>
                <c:pt idx="530">
                  <c:v>37270</c:v>
                </c:pt>
                <c:pt idx="531">
                  <c:v>37271</c:v>
                </c:pt>
                <c:pt idx="532">
                  <c:v>37272</c:v>
                </c:pt>
                <c:pt idx="533">
                  <c:v>37273</c:v>
                </c:pt>
                <c:pt idx="534">
                  <c:v>37274</c:v>
                </c:pt>
                <c:pt idx="535">
                  <c:v>37277</c:v>
                </c:pt>
                <c:pt idx="536">
                  <c:v>37278</c:v>
                </c:pt>
                <c:pt idx="537">
                  <c:v>37279</c:v>
                </c:pt>
                <c:pt idx="538">
                  <c:v>37280</c:v>
                </c:pt>
                <c:pt idx="539">
                  <c:v>37281</c:v>
                </c:pt>
                <c:pt idx="540">
                  <c:v>37284</c:v>
                </c:pt>
                <c:pt idx="541">
                  <c:v>37285</c:v>
                </c:pt>
                <c:pt idx="542">
                  <c:v>37286</c:v>
                </c:pt>
                <c:pt idx="543">
                  <c:v>37287</c:v>
                </c:pt>
                <c:pt idx="544">
                  <c:v>37288</c:v>
                </c:pt>
                <c:pt idx="545">
                  <c:v>37291</c:v>
                </c:pt>
                <c:pt idx="546">
                  <c:v>37292</c:v>
                </c:pt>
                <c:pt idx="547">
                  <c:v>37293</c:v>
                </c:pt>
                <c:pt idx="548">
                  <c:v>37294</c:v>
                </c:pt>
                <c:pt idx="549">
                  <c:v>37295</c:v>
                </c:pt>
                <c:pt idx="550">
                  <c:v>37298</c:v>
                </c:pt>
                <c:pt idx="551">
                  <c:v>37299</c:v>
                </c:pt>
                <c:pt idx="552">
                  <c:v>37300</c:v>
                </c:pt>
                <c:pt idx="553">
                  <c:v>37301</c:v>
                </c:pt>
                <c:pt idx="554">
                  <c:v>37302</c:v>
                </c:pt>
                <c:pt idx="555">
                  <c:v>37305</c:v>
                </c:pt>
                <c:pt idx="556">
                  <c:v>37306</c:v>
                </c:pt>
                <c:pt idx="557">
                  <c:v>37307</c:v>
                </c:pt>
                <c:pt idx="558">
                  <c:v>37308</c:v>
                </c:pt>
                <c:pt idx="559">
                  <c:v>37309</c:v>
                </c:pt>
                <c:pt idx="560">
                  <c:v>37312</c:v>
                </c:pt>
                <c:pt idx="561">
                  <c:v>37313</c:v>
                </c:pt>
                <c:pt idx="562">
                  <c:v>37314</c:v>
                </c:pt>
                <c:pt idx="563">
                  <c:v>37315</c:v>
                </c:pt>
                <c:pt idx="564">
                  <c:v>37316</c:v>
                </c:pt>
                <c:pt idx="565">
                  <c:v>37319</c:v>
                </c:pt>
                <c:pt idx="566">
                  <c:v>37320</c:v>
                </c:pt>
                <c:pt idx="567">
                  <c:v>37321</c:v>
                </c:pt>
                <c:pt idx="568">
                  <c:v>37322</c:v>
                </c:pt>
                <c:pt idx="569">
                  <c:v>37323</c:v>
                </c:pt>
                <c:pt idx="570">
                  <c:v>37326</c:v>
                </c:pt>
                <c:pt idx="571">
                  <c:v>37327</c:v>
                </c:pt>
                <c:pt idx="572">
                  <c:v>37328</c:v>
                </c:pt>
                <c:pt idx="573">
                  <c:v>37329</c:v>
                </c:pt>
                <c:pt idx="574">
                  <c:v>37330</c:v>
                </c:pt>
                <c:pt idx="575">
                  <c:v>37333</c:v>
                </c:pt>
                <c:pt idx="576">
                  <c:v>37334</c:v>
                </c:pt>
                <c:pt idx="577">
                  <c:v>37335</c:v>
                </c:pt>
                <c:pt idx="578">
                  <c:v>37336</c:v>
                </c:pt>
                <c:pt idx="579">
                  <c:v>37337</c:v>
                </c:pt>
                <c:pt idx="580">
                  <c:v>37340</c:v>
                </c:pt>
                <c:pt idx="581">
                  <c:v>37341</c:v>
                </c:pt>
                <c:pt idx="582">
                  <c:v>37342</c:v>
                </c:pt>
                <c:pt idx="583">
                  <c:v>37343</c:v>
                </c:pt>
                <c:pt idx="584">
                  <c:v>37344</c:v>
                </c:pt>
                <c:pt idx="585">
                  <c:v>37347</c:v>
                </c:pt>
                <c:pt idx="586">
                  <c:v>37348</c:v>
                </c:pt>
                <c:pt idx="587">
                  <c:v>37349</c:v>
                </c:pt>
                <c:pt idx="588">
                  <c:v>37350</c:v>
                </c:pt>
                <c:pt idx="589">
                  <c:v>37351</c:v>
                </c:pt>
                <c:pt idx="590">
                  <c:v>37354</c:v>
                </c:pt>
                <c:pt idx="591">
                  <c:v>37355</c:v>
                </c:pt>
                <c:pt idx="592">
                  <c:v>37356</c:v>
                </c:pt>
                <c:pt idx="593">
                  <c:v>37357</c:v>
                </c:pt>
                <c:pt idx="594">
                  <c:v>37358</c:v>
                </c:pt>
                <c:pt idx="595">
                  <c:v>37361</c:v>
                </c:pt>
                <c:pt idx="596">
                  <c:v>37362</c:v>
                </c:pt>
                <c:pt idx="597">
                  <c:v>37363</c:v>
                </c:pt>
                <c:pt idx="598">
                  <c:v>37364</c:v>
                </c:pt>
                <c:pt idx="599">
                  <c:v>37365</c:v>
                </c:pt>
                <c:pt idx="600">
                  <c:v>37368</c:v>
                </c:pt>
                <c:pt idx="601">
                  <c:v>37369</c:v>
                </c:pt>
                <c:pt idx="602">
                  <c:v>37370</c:v>
                </c:pt>
                <c:pt idx="603">
                  <c:v>37371</c:v>
                </c:pt>
                <c:pt idx="604">
                  <c:v>37372</c:v>
                </c:pt>
                <c:pt idx="605">
                  <c:v>37375</c:v>
                </c:pt>
                <c:pt idx="606">
                  <c:v>37376</c:v>
                </c:pt>
                <c:pt idx="607">
                  <c:v>37377</c:v>
                </c:pt>
                <c:pt idx="608">
                  <c:v>37378</c:v>
                </c:pt>
                <c:pt idx="609">
                  <c:v>37379</c:v>
                </c:pt>
                <c:pt idx="610">
                  <c:v>37382</c:v>
                </c:pt>
                <c:pt idx="611">
                  <c:v>37383</c:v>
                </c:pt>
                <c:pt idx="612">
                  <c:v>37384</c:v>
                </c:pt>
                <c:pt idx="613">
                  <c:v>37385</c:v>
                </c:pt>
                <c:pt idx="614">
                  <c:v>37386</c:v>
                </c:pt>
                <c:pt idx="615">
                  <c:v>37389</c:v>
                </c:pt>
                <c:pt idx="616">
                  <c:v>37390</c:v>
                </c:pt>
                <c:pt idx="617">
                  <c:v>37391</c:v>
                </c:pt>
                <c:pt idx="618">
                  <c:v>37392</c:v>
                </c:pt>
                <c:pt idx="619">
                  <c:v>37393</c:v>
                </c:pt>
                <c:pt idx="620">
                  <c:v>37396</c:v>
                </c:pt>
                <c:pt idx="621">
                  <c:v>37397</c:v>
                </c:pt>
                <c:pt idx="622">
                  <c:v>37398</c:v>
                </c:pt>
                <c:pt idx="623">
                  <c:v>37399</c:v>
                </c:pt>
                <c:pt idx="624">
                  <c:v>37400</c:v>
                </c:pt>
                <c:pt idx="625">
                  <c:v>37403</c:v>
                </c:pt>
                <c:pt idx="626">
                  <c:v>37404</c:v>
                </c:pt>
                <c:pt idx="627">
                  <c:v>37405</c:v>
                </c:pt>
                <c:pt idx="628">
                  <c:v>37406</c:v>
                </c:pt>
                <c:pt idx="629">
                  <c:v>37407</c:v>
                </c:pt>
                <c:pt idx="630">
                  <c:v>37410</c:v>
                </c:pt>
                <c:pt idx="631">
                  <c:v>37411</c:v>
                </c:pt>
                <c:pt idx="632">
                  <c:v>37412</c:v>
                </c:pt>
                <c:pt idx="633">
                  <c:v>37413</c:v>
                </c:pt>
                <c:pt idx="634">
                  <c:v>37414</c:v>
                </c:pt>
                <c:pt idx="635">
                  <c:v>37417</c:v>
                </c:pt>
                <c:pt idx="636">
                  <c:v>37418</c:v>
                </c:pt>
                <c:pt idx="637">
                  <c:v>37419</c:v>
                </c:pt>
                <c:pt idx="638">
                  <c:v>37420</c:v>
                </c:pt>
                <c:pt idx="639">
                  <c:v>37421</c:v>
                </c:pt>
                <c:pt idx="640">
                  <c:v>37424</c:v>
                </c:pt>
                <c:pt idx="641">
                  <c:v>37425</c:v>
                </c:pt>
                <c:pt idx="642">
                  <c:v>37426</c:v>
                </c:pt>
                <c:pt idx="643">
                  <c:v>37427</c:v>
                </c:pt>
                <c:pt idx="644">
                  <c:v>37428</c:v>
                </c:pt>
                <c:pt idx="645">
                  <c:v>37431</c:v>
                </c:pt>
                <c:pt idx="646">
                  <c:v>37432</c:v>
                </c:pt>
                <c:pt idx="647">
                  <c:v>37433</c:v>
                </c:pt>
                <c:pt idx="648">
                  <c:v>37434</c:v>
                </c:pt>
                <c:pt idx="649">
                  <c:v>37435</c:v>
                </c:pt>
                <c:pt idx="650">
                  <c:v>37438</c:v>
                </c:pt>
                <c:pt idx="651">
                  <c:v>37439</c:v>
                </c:pt>
                <c:pt idx="652">
                  <c:v>37440</c:v>
                </c:pt>
                <c:pt idx="653">
                  <c:v>37441</c:v>
                </c:pt>
                <c:pt idx="654">
                  <c:v>37442</c:v>
                </c:pt>
                <c:pt idx="655">
                  <c:v>37445</c:v>
                </c:pt>
                <c:pt idx="656">
                  <c:v>37446</c:v>
                </c:pt>
                <c:pt idx="657">
                  <c:v>37447</c:v>
                </c:pt>
                <c:pt idx="658">
                  <c:v>37448</c:v>
                </c:pt>
                <c:pt idx="659">
                  <c:v>37449</c:v>
                </c:pt>
                <c:pt idx="660">
                  <c:v>37452</c:v>
                </c:pt>
                <c:pt idx="661">
                  <c:v>37453</c:v>
                </c:pt>
                <c:pt idx="662">
                  <c:v>37454</c:v>
                </c:pt>
                <c:pt idx="663">
                  <c:v>37455</c:v>
                </c:pt>
                <c:pt idx="664">
                  <c:v>37456</c:v>
                </c:pt>
                <c:pt idx="665">
                  <c:v>37459</c:v>
                </c:pt>
                <c:pt idx="666">
                  <c:v>37460</c:v>
                </c:pt>
                <c:pt idx="667">
                  <c:v>37461</c:v>
                </c:pt>
                <c:pt idx="668">
                  <c:v>37462</c:v>
                </c:pt>
                <c:pt idx="669">
                  <c:v>37463</c:v>
                </c:pt>
                <c:pt idx="670">
                  <c:v>37466</c:v>
                </c:pt>
                <c:pt idx="671">
                  <c:v>37467</c:v>
                </c:pt>
                <c:pt idx="672">
                  <c:v>37468</c:v>
                </c:pt>
                <c:pt idx="673">
                  <c:v>37469</c:v>
                </c:pt>
                <c:pt idx="674">
                  <c:v>37470</c:v>
                </c:pt>
                <c:pt idx="675">
                  <c:v>37473</c:v>
                </c:pt>
                <c:pt idx="676">
                  <c:v>37474</c:v>
                </c:pt>
                <c:pt idx="677">
                  <c:v>37475</c:v>
                </c:pt>
                <c:pt idx="678">
                  <c:v>37476</c:v>
                </c:pt>
                <c:pt idx="679">
                  <c:v>37477</c:v>
                </c:pt>
                <c:pt idx="680">
                  <c:v>37480</c:v>
                </c:pt>
                <c:pt idx="681">
                  <c:v>37481</c:v>
                </c:pt>
                <c:pt idx="682">
                  <c:v>37482</c:v>
                </c:pt>
                <c:pt idx="683">
                  <c:v>37483</c:v>
                </c:pt>
                <c:pt idx="684">
                  <c:v>37484</c:v>
                </c:pt>
                <c:pt idx="685">
                  <c:v>37487</c:v>
                </c:pt>
                <c:pt idx="686">
                  <c:v>37488</c:v>
                </c:pt>
                <c:pt idx="687">
                  <c:v>37489</c:v>
                </c:pt>
                <c:pt idx="688">
                  <c:v>37490</c:v>
                </c:pt>
                <c:pt idx="689">
                  <c:v>37491</c:v>
                </c:pt>
                <c:pt idx="690">
                  <c:v>37494</c:v>
                </c:pt>
                <c:pt idx="691">
                  <c:v>37495</c:v>
                </c:pt>
                <c:pt idx="692">
                  <c:v>37496</c:v>
                </c:pt>
                <c:pt idx="693">
                  <c:v>37497</c:v>
                </c:pt>
                <c:pt idx="694">
                  <c:v>37498</c:v>
                </c:pt>
                <c:pt idx="695">
                  <c:v>37501</c:v>
                </c:pt>
                <c:pt idx="696">
                  <c:v>37502</c:v>
                </c:pt>
                <c:pt idx="697">
                  <c:v>37503</c:v>
                </c:pt>
                <c:pt idx="698">
                  <c:v>37504</c:v>
                </c:pt>
                <c:pt idx="699">
                  <c:v>37505</c:v>
                </c:pt>
                <c:pt idx="700">
                  <c:v>37508</c:v>
                </c:pt>
                <c:pt idx="701">
                  <c:v>37509</c:v>
                </c:pt>
                <c:pt idx="702">
                  <c:v>37510</c:v>
                </c:pt>
                <c:pt idx="703">
                  <c:v>37511</c:v>
                </c:pt>
                <c:pt idx="704">
                  <c:v>37512</c:v>
                </c:pt>
                <c:pt idx="705">
                  <c:v>37515</c:v>
                </c:pt>
                <c:pt idx="706">
                  <c:v>37516</c:v>
                </c:pt>
                <c:pt idx="707">
                  <c:v>37517</c:v>
                </c:pt>
                <c:pt idx="708">
                  <c:v>37518</c:v>
                </c:pt>
                <c:pt idx="709">
                  <c:v>37519</c:v>
                </c:pt>
                <c:pt idx="710">
                  <c:v>37522</c:v>
                </c:pt>
                <c:pt idx="711">
                  <c:v>37523</c:v>
                </c:pt>
                <c:pt idx="712">
                  <c:v>37524</c:v>
                </c:pt>
                <c:pt idx="713">
                  <c:v>37525</c:v>
                </c:pt>
                <c:pt idx="714">
                  <c:v>37526</c:v>
                </c:pt>
                <c:pt idx="715">
                  <c:v>37529</c:v>
                </c:pt>
                <c:pt idx="716">
                  <c:v>37530</c:v>
                </c:pt>
                <c:pt idx="717">
                  <c:v>37531</c:v>
                </c:pt>
                <c:pt idx="718">
                  <c:v>37532</c:v>
                </c:pt>
                <c:pt idx="719">
                  <c:v>37533</c:v>
                </c:pt>
                <c:pt idx="720">
                  <c:v>37536</c:v>
                </c:pt>
                <c:pt idx="721">
                  <c:v>37537</c:v>
                </c:pt>
                <c:pt idx="722">
                  <c:v>37538</c:v>
                </c:pt>
                <c:pt idx="723">
                  <c:v>37539</c:v>
                </c:pt>
                <c:pt idx="724">
                  <c:v>37540</c:v>
                </c:pt>
                <c:pt idx="725">
                  <c:v>37543</c:v>
                </c:pt>
                <c:pt idx="726">
                  <c:v>37544</c:v>
                </c:pt>
                <c:pt idx="727">
                  <c:v>37545</c:v>
                </c:pt>
                <c:pt idx="728">
                  <c:v>37546</c:v>
                </c:pt>
                <c:pt idx="729">
                  <c:v>37547</c:v>
                </c:pt>
                <c:pt idx="730">
                  <c:v>37550</c:v>
                </c:pt>
                <c:pt idx="731">
                  <c:v>37551</c:v>
                </c:pt>
                <c:pt idx="732">
                  <c:v>37552</c:v>
                </c:pt>
                <c:pt idx="733">
                  <c:v>37553</c:v>
                </c:pt>
                <c:pt idx="734">
                  <c:v>37554</c:v>
                </c:pt>
                <c:pt idx="735">
                  <c:v>37557</c:v>
                </c:pt>
                <c:pt idx="736">
                  <c:v>37558</c:v>
                </c:pt>
                <c:pt idx="737">
                  <c:v>37559</c:v>
                </c:pt>
                <c:pt idx="738">
                  <c:v>37560</c:v>
                </c:pt>
                <c:pt idx="739">
                  <c:v>37561</c:v>
                </c:pt>
                <c:pt idx="740">
                  <c:v>37564</c:v>
                </c:pt>
                <c:pt idx="741">
                  <c:v>37565</c:v>
                </c:pt>
                <c:pt idx="742">
                  <c:v>37566</c:v>
                </c:pt>
                <c:pt idx="743">
                  <c:v>37567</c:v>
                </c:pt>
                <c:pt idx="744">
                  <c:v>37568</c:v>
                </c:pt>
                <c:pt idx="745">
                  <c:v>37571</c:v>
                </c:pt>
                <c:pt idx="746">
                  <c:v>37572</c:v>
                </c:pt>
                <c:pt idx="747">
                  <c:v>37573</c:v>
                </c:pt>
                <c:pt idx="748">
                  <c:v>37574</c:v>
                </c:pt>
                <c:pt idx="749">
                  <c:v>37575</c:v>
                </c:pt>
                <c:pt idx="750">
                  <c:v>37578</c:v>
                </c:pt>
                <c:pt idx="751">
                  <c:v>37579</c:v>
                </c:pt>
                <c:pt idx="752">
                  <c:v>37580</c:v>
                </c:pt>
                <c:pt idx="753">
                  <c:v>37581</c:v>
                </c:pt>
                <c:pt idx="754">
                  <c:v>37582</c:v>
                </c:pt>
                <c:pt idx="755">
                  <c:v>37585</c:v>
                </c:pt>
                <c:pt idx="756">
                  <c:v>37586</c:v>
                </c:pt>
                <c:pt idx="757">
                  <c:v>37587</c:v>
                </c:pt>
                <c:pt idx="758">
                  <c:v>37588</c:v>
                </c:pt>
                <c:pt idx="759">
                  <c:v>37589</c:v>
                </c:pt>
                <c:pt idx="760">
                  <c:v>37592</c:v>
                </c:pt>
                <c:pt idx="761">
                  <c:v>37593</c:v>
                </c:pt>
                <c:pt idx="762">
                  <c:v>37594</c:v>
                </c:pt>
                <c:pt idx="763">
                  <c:v>37595</c:v>
                </c:pt>
                <c:pt idx="764">
                  <c:v>37596</c:v>
                </c:pt>
                <c:pt idx="765">
                  <c:v>37599</c:v>
                </c:pt>
                <c:pt idx="766">
                  <c:v>37600</c:v>
                </c:pt>
                <c:pt idx="767">
                  <c:v>37601</c:v>
                </c:pt>
                <c:pt idx="768">
                  <c:v>37602</c:v>
                </c:pt>
                <c:pt idx="769">
                  <c:v>37603</c:v>
                </c:pt>
                <c:pt idx="770">
                  <c:v>37606</c:v>
                </c:pt>
                <c:pt idx="771">
                  <c:v>37607</c:v>
                </c:pt>
                <c:pt idx="772">
                  <c:v>37608</c:v>
                </c:pt>
                <c:pt idx="773">
                  <c:v>37609</c:v>
                </c:pt>
                <c:pt idx="774">
                  <c:v>37610</c:v>
                </c:pt>
                <c:pt idx="775">
                  <c:v>37613</c:v>
                </c:pt>
                <c:pt idx="776">
                  <c:v>37614</c:v>
                </c:pt>
                <c:pt idx="777">
                  <c:v>37615</c:v>
                </c:pt>
                <c:pt idx="778">
                  <c:v>37616</c:v>
                </c:pt>
                <c:pt idx="779">
                  <c:v>37617</c:v>
                </c:pt>
                <c:pt idx="780">
                  <c:v>37620</c:v>
                </c:pt>
                <c:pt idx="781">
                  <c:v>37621</c:v>
                </c:pt>
                <c:pt idx="782">
                  <c:v>37622</c:v>
                </c:pt>
                <c:pt idx="783">
                  <c:v>37623</c:v>
                </c:pt>
                <c:pt idx="784">
                  <c:v>37624</c:v>
                </c:pt>
                <c:pt idx="785">
                  <c:v>37627</c:v>
                </c:pt>
                <c:pt idx="786">
                  <c:v>37628</c:v>
                </c:pt>
                <c:pt idx="787">
                  <c:v>37629</c:v>
                </c:pt>
                <c:pt idx="788">
                  <c:v>37630</c:v>
                </c:pt>
                <c:pt idx="789">
                  <c:v>37631</c:v>
                </c:pt>
                <c:pt idx="790">
                  <c:v>37634</c:v>
                </c:pt>
                <c:pt idx="791">
                  <c:v>37635</c:v>
                </c:pt>
                <c:pt idx="792">
                  <c:v>37636</c:v>
                </c:pt>
                <c:pt idx="793">
                  <c:v>37637</c:v>
                </c:pt>
                <c:pt idx="794">
                  <c:v>37638</c:v>
                </c:pt>
                <c:pt idx="795">
                  <c:v>37641</c:v>
                </c:pt>
                <c:pt idx="796">
                  <c:v>37642</c:v>
                </c:pt>
                <c:pt idx="797">
                  <c:v>37643</c:v>
                </c:pt>
                <c:pt idx="798">
                  <c:v>37644</c:v>
                </c:pt>
                <c:pt idx="799">
                  <c:v>37645</c:v>
                </c:pt>
                <c:pt idx="800">
                  <c:v>37648</c:v>
                </c:pt>
                <c:pt idx="801">
                  <c:v>37649</c:v>
                </c:pt>
                <c:pt idx="802">
                  <c:v>37650</c:v>
                </c:pt>
                <c:pt idx="803">
                  <c:v>37651</c:v>
                </c:pt>
                <c:pt idx="804">
                  <c:v>37652</c:v>
                </c:pt>
                <c:pt idx="805">
                  <c:v>37655</c:v>
                </c:pt>
                <c:pt idx="806">
                  <c:v>37656</c:v>
                </c:pt>
                <c:pt idx="807">
                  <c:v>37657</c:v>
                </c:pt>
                <c:pt idx="808">
                  <c:v>37658</c:v>
                </c:pt>
                <c:pt idx="809">
                  <c:v>37659</c:v>
                </c:pt>
                <c:pt idx="810">
                  <c:v>37662</c:v>
                </c:pt>
                <c:pt idx="811">
                  <c:v>37663</c:v>
                </c:pt>
                <c:pt idx="812">
                  <c:v>37664</c:v>
                </c:pt>
                <c:pt idx="813">
                  <c:v>37665</c:v>
                </c:pt>
                <c:pt idx="814">
                  <c:v>37666</c:v>
                </c:pt>
                <c:pt idx="815">
                  <c:v>37669</c:v>
                </c:pt>
                <c:pt idx="816">
                  <c:v>37670</c:v>
                </c:pt>
                <c:pt idx="817">
                  <c:v>37671</c:v>
                </c:pt>
                <c:pt idx="818">
                  <c:v>37672</c:v>
                </c:pt>
                <c:pt idx="819">
                  <c:v>37673</c:v>
                </c:pt>
                <c:pt idx="820">
                  <c:v>37676</c:v>
                </c:pt>
                <c:pt idx="821">
                  <c:v>37677</c:v>
                </c:pt>
                <c:pt idx="822">
                  <c:v>37678</c:v>
                </c:pt>
                <c:pt idx="823">
                  <c:v>37679</c:v>
                </c:pt>
                <c:pt idx="824">
                  <c:v>37680</c:v>
                </c:pt>
                <c:pt idx="825">
                  <c:v>37683</c:v>
                </c:pt>
                <c:pt idx="826">
                  <c:v>37684</c:v>
                </c:pt>
                <c:pt idx="827">
                  <c:v>37685</c:v>
                </c:pt>
                <c:pt idx="828">
                  <c:v>37686</c:v>
                </c:pt>
                <c:pt idx="829">
                  <c:v>37687</c:v>
                </c:pt>
                <c:pt idx="830">
                  <c:v>37690</c:v>
                </c:pt>
                <c:pt idx="831">
                  <c:v>37691</c:v>
                </c:pt>
                <c:pt idx="832">
                  <c:v>37692</c:v>
                </c:pt>
                <c:pt idx="833">
                  <c:v>37693</c:v>
                </c:pt>
                <c:pt idx="834">
                  <c:v>37694</c:v>
                </c:pt>
                <c:pt idx="835">
                  <c:v>37697</c:v>
                </c:pt>
                <c:pt idx="836">
                  <c:v>37698</c:v>
                </c:pt>
                <c:pt idx="837">
                  <c:v>37699</c:v>
                </c:pt>
                <c:pt idx="838">
                  <c:v>37700</c:v>
                </c:pt>
                <c:pt idx="839">
                  <c:v>37701</c:v>
                </c:pt>
                <c:pt idx="840">
                  <c:v>37704</c:v>
                </c:pt>
                <c:pt idx="841">
                  <c:v>37705</c:v>
                </c:pt>
                <c:pt idx="842">
                  <c:v>37706</c:v>
                </c:pt>
                <c:pt idx="843">
                  <c:v>37707</c:v>
                </c:pt>
                <c:pt idx="844">
                  <c:v>37708</c:v>
                </c:pt>
                <c:pt idx="845">
                  <c:v>37711</c:v>
                </c:pt>
                <c:pt idx="846">
                  <c:v>37712</c:v>
                </c:pt>
                <c:pt idx="847">
                  <c:v>37713</c:v>
                </c:pt>
                <c:pt idx="848">
                  <c:v>37714</c:v>
                </c:pt>
                <c:pt idx="849">
                  <c:v>37715</c:v>
                </c:pt>
                <c:pt idx="850">
                  <c:v>37718</c:v>
                </c:pt>
                <c:pt idx="851">
                  <c:v>37719</c:v>
                </c:pt>
                <c:pt idx="852">
                  <c:v>37720</c:v>
                </c:pt>
                <c:pt idx="853">
                  <c:v>37721</c:v>
                </c:pt>
                <c:pt idx="854">
                  <c:v>37722</c:v>
                </c:pt>
                <c:pt idx="855">
                  <c:v>37725</c:v>
                </c:pt>
                <c:pt idx="856">
                  <c:v>37726</c:v>
                </c:pt>
                <c:pt idx="857">
                  <c:v>37727</c:v>
                </c:pt>
                <c:pt idx="858">
                  <c:v>37728</c:v>
                </c:pt>
                <c:pt idx="859">
                  <c:v>37729</c:v>
                </c:pt>
                <c:pt idx="860">
                  <c:v>37732</c:v>
                </c:pt>
                <c:pt idx="861">
                  <c:v>37733</c:v>
                </c:pt>
                <c:pt idx="862">
                  <c:v>37734</c:v>
                </c:pt>
                <c:pt idx="863">
                  <c:v>37735</c:v>
                </c:pt>
                <c:pt idx="864">
                  <c:v>37736</c:v>
                </c:pt>
                <c:pt idx="865">
                  <c:v>37739</c:v>
                </c:pt>
                <c:pt idx="866">
                  <c:v>37740</c:v>
                </c:pt>
                <c:pt idx="867">
                  <c:v>37741</c:v>
                </c:pt>
                <c:pt idx="868">
                  <c:v>37742</c:v>
                </c:pt>
                <c:pt idx="869">
                  <c:v>37743</c:v>
                </c:pt>
                <c:pt idx="870">
                  <c:v>37746</c:v>
                </c:pt>
                <c:pt idx="871">
                  <c:v>37747</c:v>
                </c:pt>
                <c:pt idx="872">
                  <c:v>37748</c:v>
                </c:pt>
                <c:pt idx="873">
                  <c:v>37749</c:v>
                </c:pt>
                <c:pt idx="874">
                  <c:v>37750</c:v>
                </c:pt>
                <c:pt idx="875">
                  <c:v>37753</c:v>
                </c:pt>
                <c:pt idx="876">
                  <c:v>37754</c:v>
                </c:pt>
                <c:pt idx="877">
                  <c:v>37755</c:v>
                </c:pt>
                <c:pt idx="878">
                  <c:v>37756</c:v>
                </c:pt>
                <c:pt idx="879">
                  <c:v>37757</c:v>
                </c:pt>
                <c:pt idx="880">
                  <c:v>37760</c:v>
                </c:pt>
                <c:pt idx="881">
                  <c:v>37761</c:v>
                </c:pt>
                <c:pt idx="882">
                  <c:v>37762</c:v>
                </c:pt>
                <c:pt idx="883">
                  <c:v>37763</c:v>
                </c:pt>
                <c:pt idx="884">
                  <c:v>37764</c:v>
                </c:pt>
                <c:pt idx="885">
                  <c:v>37767</c:v>
                </c:pt>
                <c:pt idx="886">
                  <c:v>37768</c:v>
                </c:pt>
                <c:pt idx="887">
                  <c:v>37769</c:v>
                </c:pt>
                <c:pt idx="888">
                  <c:v>37770</c:v>
                </c:pt>
                <c:pt idx="889">
                  <c:v>37771</c:v>
                </c:pt>
                <c:pt idx="890">
                  <c:v>37774</c:v>
                </c:pt>
                <c:pt idx="891">
                  <c:v>37775</c:v>
                </c:pt>
                <c:pt idx="892">
                  <c:v>37776</c:v>
                </c:pt>
                <c:pt idx="893">
                  <c:v>37777</c:v>
                </c:pt>
                <c:pt idx="894">
                  <c:v>37778</c:v>
                </c:pt>
                <c:pt idx="895">
                  <c:v>37781</c:v>
                </c:pt>
                <c:pt idx="896">
                  <c:v>37782</c:v>
                </c:pt>
                <c:pt idx="897">
                  <c:v>37783</c:v>
                </c:pt>
                <c:pt idx="898">
                  <c:v>37784</c:v>
                </c:pt>
                <c:pt idx="899">
                  <c:v>37785</c:v>
                </c:pt>
                <c:pt idx="900">
                  <c:v>37788</c:v>
                </c:pt>
                <c:pt idx="901">
                  <c:v>37789</c:v>
                </c:pt>
                <c:pt idx="902">
                  <c:v>37790</c:v>
                </c:pt>
                <c:pt idx="903">
                  <c:v>37791</c:v>
                </c:pt>
                <c:pt idx="904">
                  <c:v>37792</c:v>
                </c:pt>
                <c:pt idx="905">
                  <c:v>37795</c:v>
                </c:pt>
                <c:pt idx="906">
                  <c:v>37796</c:v>
                </c:pt>
                <c:pt idx="907">
                  <c:v>37797</c:v>
                </c:pt>
                <c:pt idx="908">
                  <c:v>37798</c:v>
                </c:pt>
                <c:pt idx="909">
                  <c:v>37799</c:v>
                </c:pt>
                <c:pt idx="910">
                  <c:v>37802</c:v>
                </c:pt>
                <c:pt idx="911">
                  <c:v>37803</c:v>
                </c:pt>
                <c:pt idx="912">
                  <c:v>37804</c:v>
                </c:pt>
                <c:pt idx="913">
                  <c:v>37805</c:v>
                </c:pt>
                <c:pt idx="914">
                  <c:v>37806</c:v>
                </c:pt>
                <c:pt idx="915">
                  <c:v>37809</c:v>
                </c:pt>
                <c:pt idx="916">
                  <c:v>37810</c:v>
                </c:pt>
                <c:pt idx="917">
                  <c:v>37811</c:v>
                </c:pt>
                <c:pt idx="918">
                  <c:v>37812</c:v>
                </c:pt>
                <c:pt idx="919">
                  <c:v>37813</c:v>
                </c:pt>
                <c:pt idx="920">
                  <c:v>37816</c:v>
                </c:pt>
                <c:pt idx="921">
                  <c:v>37817</c:v>
                </c:pt>
                <c:pt idx="922">
                  <c:v>37818</c:v>
                </c:pt>
                <c:pt idx="923">
                  <c:v>37819</c:v>
                </c:pt>
                <c:pt idx="924">
                  <c:v>37820</c:v>
                </c:pt>
                <c:pt idx="925">
                  <c:v>37823</c:v>
                </c:pt>
                <c:pt idx="926">
                  <c:v>37824</c:v>
                </c:pt>
                <c:pt idx="927">
                  <c:v>37825</c:v>
                </c:pt>
                <c:pt idx="928">
                  <c:v>37826</c:v>
                </c:pt>
                <c:pt idx="929">
                  <c:v>37827</c:v>
                </c:pt>
                <c:pt idx="930">
                  <c:v>37830</c:v>
                </c:pt>
                <c:pt idx="931">
                  <c:v>37831</c:v>
                </c:pt>
                <c:pt idx="932">
                  <c:v>37832</c:v>
                </c:pt>
                <c:pt idx="933">
                  <c:v>37833</c:v>
                </c:pt>
                <c:pt idx="934">
                  <c:v>37834</c:v>
                </c:pt>
                <c:pt idx="935">
                  <c:v>37837</c:v>
                </c:pt>
                <c:pt idx="936">
                  <c:v>37838</c:v>
                </c:pt>
                <c:pt idx="937">
                  <c:v>37839</c:v>
                </c:pt>
                <c:pt idx="938">
                  <c:v>37840</c:v>
                </c:pt>
                <c:pt idx="939">
                  <c:v>37841</c:v>
                </c:pt>
                <c:pt idx="940">
                  <c:v>37844</c:v>
                </c:pt>
                <c:pt idx="941">
                  <c:v>37845</c:v>
                </c:pt>
                <c:pt idx="942">
                  <c:v>37846</c:v>
                </c:pt>
                <c:pt idx="943">
                  <c:v>37847</c:v>
                </c:pt>
                <c:pt idx="944">
                  <c:v>37848</c:v>
                </c:pt>
                <c:pt idx="945">
                  <c:v>37851</c:v>
                </c:pt>
                <c:pt idx="946">
                  <c:v>37852</c:v>
                </c:pt>
                <c:pt idx="947">
                  <c:v>37853</c:v>
                </c:pt>
                <c:pt idx="948">
                  <c:v>37854</c:v>
                </c:pt>
                <c:pt idx="949">
                  <c:v>37855</c:v>
                </c:pt>
                <c:pt idx="950">
                  <c:v>37858</c:v>
                </c:pt>
                <c:pt idx="951">
                  <c:v>37859</c:v>
                </c:pt>
                <c:pt idx="952">
                  <c:v>37860</c:v>
                </c:pt>
                <c:pt idx="953">
                  <c:v>37861</c:v>
                </c:pt>
                <c:pt idx="954">
                  <c:v>37862</c:v>
                </c:pt>
                <c:pt idx="955">
                  <c:v>37865</c:v>
                </c:pt>
                <c:pt idx="956">
                  <c:v>37866</c:v>
                </c:pt>
                <c:pt idx="957">
                  <c:v>37867</c:v>
                </c:pt>
                <c:pt idx="958">
                  <c:v>37868</c:v>
                </c:pt>
                <c:pt idx="959">
                  <c:v>37869</c:v>
                </c:pt>
                <c:pt idx="960">
                  <c:v>37872</c:v>
                </c:pt>
                <c:pt idx="961">
                  <c:v>37873</c:v>
                </c:pt>
                <c:pt idx="962">
                  <c:v>37874</c:v>
                </c:pt>
                <c:pt idx="963">
                  <c:v>37875</c:v>
                </c:pt>
                <c:pt idx="964">
                  <c:v>37876</c:v>
                </c:pt>
                <c:pt idx="965">
                  <c:v>37879</c:v>
                </c:pt>
                <c:pt idx="966">
                  <c:v>37880</c:v>
                </c:pt>
                <c:pt idx="967">
                  <c:v>37881</c:v>
                </c:pt>
                <c:pt idx="968">
                  <c:v>37882</c:v>
                </c:pt>
                <c:pt idx="969">
                  <c:v>37883</c:v>
                </c:pt>
                <c:pt idx="970">
                  <c:v>37886</c:v>
                </c:pt>
                <c:pt idx="971">
                  <c:v>37887</c:v>
                </c:pt>
                <c:pt idx="972">
                  <c:v>37888</c:v>
                </c:pt>
                <c:pt idx="973">
                  <c:v>37889</c:v>
                </c:pt>
                <c:pt idx="974">
                  <c:v>37890</c:v>
                </c:pt>
                <c:pt idx="975">
                  <c:v>37893</c:v>
                </c:pt>
                <c:pt idx="976">
                  <c:v>37894</c:v>
                </c:pt>
                <c:pt idx="977">
                  <c:v>37895</c:v>
                </c:pt>
                <c:pt idx="978">
                  <c:v>37896</c:v>
                </c:pt>
                <c:pt idx="979">
                  <c:v>37897</c:v>
                </c:pt>
                <c:pt idx="980">
                  <c:v>37900</c:v>
                </c:pt>
                <c:pt idx="981">
                  <c:v>37901</c:v>
                </c:pt>
                <c:pt idx="982">
                  <c:v>37902</c:v>
                </c:pt>
                <c:pt idx="983">
                  <c:v>37903</c:v>
                </c:pt>
                <c:pt idx="984">
                  <c:v>37904</c:v>
                </c:pt>
                <c:pt idx="985">
                  <c:v>37907</c:v>
                </c:pt>
                <c:pt idx="986">
                  <c:v>37908</c:v>
                </c:pt>
                <c:pt idx="987">
                  <c:v>37909</c:v>
                </c:pt>
                <c:pt idx="988">
                  <c:v>37910</c:v>
                </c:pt>
                <c:pt idx="989">
                  <c:v>37911</c:v>
                </c:pt>
                <c:pt idx="990">
                  <c:v>37914</c:v>
                </c:pt>
                <c:pt idx="991">
                  <c:v>37915</c:v>
                </c:pt>
                <c:pt idx="992">
                  <c:v>37916</c:v>
                </c:pt>
                <c:pt idx="993">
                  <c:v>37917</c:v>
                </c:pt>
                <c:pt idx="994">
                  <c:v>37918</c:v>
                </c:pt>
                <c:pt idx="995">
                  <c:v>37921</c:v>
                </c:pt>
                <c:pt idx="996">
                  <c:v>37922</c:v>
                </c:pt>
                <c:pt idx="997">
                  <c:v>37923</c:v>
                </c:pt>
                <c:pt idx="998">
                  <c:v>37924</c:v>
                </c:pt>
                <c:pt idx="999">
                  <c:v>37925</c:v>
                </c:pt>
                <c:pt idx="1000">
                  <c:v>37928</c:v>
                </c:pt>
                <c:pt idx="1001">
                  <c:v>37929</c:v>
                </c:pt>
                <c:pt idx="1002">
                  <c:v>37930</c:v>
                </c:pt>
                <c:pt idx="1003">
                  <c:v>37931</c:v>
                </c:pt>
                <c:pt idx="1004">
                  <c:v>37932</c:v>
                </c:pt>
                <c:pt idx="1005">
                  <c:v>37935</c:v>
                </c:pt>
                <c:pt idx="1006">
                  <c:v>37936</c:v>
                </c:pt>
                <c:pt idx="1007">
                  <c:v>37937</c:v>
                </c:pt>
                <c:pt idx="1008">
                  <c:v>37938</c:v>
                </c:pt>
                <c:pt idx="1009">
                  <c:v>37939</c:v>
                </c:pt>
                <c:pt idx="1010">
                  <c:v>37942</c:v>
                </c:pt>
                <c:pt idx="1011">
                  <c:v>37943</c:v>
                </c:pt>
                <c:pt idx="1012">
                  <c:v>37944</c:v>
                </c:pt>
                <c:pt idx="1013">
                  <c:v>37945</c:v>
                </c:pt>
                <c:pt idx="1014">
                  <c:v>37946</c:v>
                </c:pt>
                <c:pt idx="1015">
                  <c:v>37949</c:v>
                </c:pt>
                <c:pt idx="1016">
                  <c:v>37950</c:v>
                </c:pt>
                <c:pt idx="1017">
                  <c:v>37951</c:v>
                </c:pt>
                <c:pt idx="1018">
                  <c:v>37952</c:v>
                </c:pt>
                <c:pt idx="1019">
                  <c:v>37953</c:v>
                </c:pt>
                <c:pt idx="1020">
                  <c:v>37956</c:v>
                </c:pt>
                <c:pt idx="1021">
                  <c:v>37957</c:v>
                </c:pt>
                <c:pt idx="1022">
                  <c:v>37958</c:v>
                </c:pt>
                <c:pt idx="1023">
                  <c:v>37959</c:v>
                </c:pt>
                <c:pt idx="1024">
                  <c:v>37960</c:v>
                </c:pt>
                <c:pt idx="1025">
                  <c:v>37963</c:v>
                </c:pt>
                <c:pt idx="1026">
                  <c:v>37964</c:v>
                </c:pt>
                <c:pt idx="1027">
                  <c:v>37965</c:v>
                </c:pt>
                <c:pt idx="1028">
                  <c:v>37966</c:v>
                </c:pt>
                <c:pt idx="1029">
                  <c:v>37967</c:v>
                </c:pt>
                <c:pt idx="1030">
                  <c:v>37970</c:v>
                </c:pt>
                <c:pt idx="1031">
                  <c:v>37971</c:v>
                </c:pt>
                <c:pt idx="1032">
                  <c:v>37972</c:v>
                </c:pt>
                <c:pt idx="1033">
                  <c:v>37973</c:v>
                </c:pt>
                <c:pt idx="1034">
                  <c:v>37974</c:v>
                </c:pt>
                <c:pt idx="1035">
                  <c:v>37977</c:v>
                </c:pt>
                <c:pt idx="1036">
                  <c:v>37978</c:v>
                </c:pt>
                <c:pt idx="1037">
                  <c:v>37979</c:v>
                </c:pt>
                <c:pt idx="1038">
                  <c:v>37980</c:v>
                </c:pt>
                <c:pt idx="1039">
                  <c:v>37981</c:v>
                </c:pt>
                <c:pt idx="1040">
                  <c:v>37984</c:v>
                </c:pt>
                <c:pt idx="1041">
                  <c:v>37985</c:v>
                </c:pt>
                <c:pt idx="1042">
                  <c:v>37986</c:v>
                </c:pt>
                <c:pt idx="1043">
                  <c:v>37987</c:v>
                </c:pt>
                <c:pt idx="1044">
                  <c:v>37988</c:v>
                </c:pt>
                <c:pt idx="1045">
                  <c:v>37991</c:v>
                </c:pt>
                <c:pt idx="1046">
                  <c:v>37992</c:v>
                </c:pt>
                <c:pt idx="1047">
                  <c:v>37993</c:v>
                </c:pt>
                <c:pt idx="1048">
                  <c:v>37994</c:v>
                </c:pt>
                <c:pt idx="1049">
                  <c:v>37995</c:v>
                </c:pt>
                <c:pt idx="1050">
                  <c:v>37998</c:v>
                </c:pt>
                <c:pt idx="1051">
                  <c:v>37999</c:v>
                </c:pt>
                <c:pt idx="1052">
                  <c:v>38000</c:v>
                </c:pt>
                <c:pt idx="1053">
                  <c:v>38001</c:v>
                </c:pt>
                <c:pt idx="1054">
                  <c:v>38002</c:v>
                </c:pt>
                <c:pt idx="1055">
                  <c:v>38005</c:v>
                </c:pt>
                <c:pt idx="1056">
                  <c:v>38006</c:v>
                </c:pt>
                <c:pt idx="1057">
                  <c:v>38007</c:v>
                </c:pt>
                <c:pt idx="1058">
                  <c:v>38008</c:v>
                </c:pt>
                <c:pt idx="1059">
                  <c:v>38009</c:v>
                </c:pt>
                <c:pt idx="1060">
                  <c:v>38012</c:v>
                </c:pt>
                <c:pt idx="1061">
                  <c:v>38013</c:v>
                </c:pt>
                <c:pt idx="1062">
                  <c:v>38014</c:v>
                </c:pt>
                <c:pt idx="1063">
                  <c:v>38015</c:v>
                </c:pt>
                <c:pt idx="1064">
                  <c:v>38016</c:v>
                </c:pt>
                <c:pt idx="1065">
                  <c:v>38019</c:v>
                </c:pt>
                <c:pt idx="1066">
                  <c:v>38020</c:v>
                </c:pt>
                <c:pt idx="1067">
                  <c:v>38021</c:v>
                </c:pt>
                <c:pt idx="1068">
                  <c:v>38022</c:v>
                </c:pt>
                <c:pt idx="1069">
                  <c:v>38023</c:v>
                </c:pt>
                <c:pt idx="1070">
                  <c:v>38026</c:v>
                </c:pt>
                <c:pt idx="1071">
                  <c:v>38027</c:v>
                </c:pt>
                <c:pt idx="1072">
                  <c:v>38028</c:v>
                </c:pt>
                <c:pt idx="1073">
                  <c:v>38029</c:v>
                </c:pt>
                <c:pt idx="1074">
                  <c:v>38030</c:v>
                </c:pt>
                <c:pt idx="1075">
                  <c:v>38033</c:v>
                </c:pt>
                <c:pt idx="1076">
                  <c:v>38034</c:v>
                </c:pt>
                <c:pt idx="1077">
                  <c:v>38035</c:v>
                </c:pt>
                <c:pt idx="1078">
                  <c:v>38036</c:v>
                </c:pt>
                <c:pt idx="1079">
                  <c:v>38037</c:v>
                </c:pt>
                <c:pt idx="1080">
                  <c:v>38040</c:v>
                </c:pt>
                <c:pt idx="1081">
                  <c:v>38041</c:v>
                </c:pt>
                <c:pt idx="1082">
                  <c:v>38042</c:v>
                </c:pt>
                <c:pt idx="1083">
                  <c:v>38043</c:v>
                </c:pt>
                <c:pt idx="1084">
                  <c:v>38044</c:v>
                </c:pt>
                <c:pt idx="1085">
                  <c:v>38047</c:v>
                </c:pt>
                <c:pt idx="1086">
                  <c:v>38048</c:v>
                </c:pt>
                <c:pt idx="1087">
                  <c:v>38049</c:v>
                </c:pt>
                <c:pt idx="1088">
                  <c:v>38050</c:v>
                </c:pt>
                <c:pt idx="1089">
                  <c:v>38051</c:v>
                </c:pt>
                <c:pt idx="1090">
                  <c:v>38054</c:v>
                </c:pt>
                <c:pt idx="1091">
                  <c:v>38055</c:v>
                </c:pt>
                <c:pt idx="1092">
                  <c:v>38056</c:v>
                </c:pt>
                <c:pt idx="1093">
                  <c:v>38057</c:v>
                </c:pt>
                <c:pt idx="1094">
                  <c:v>38058</c:v>
                </c:pt>
                <c:pt idx="1095">
                  <c:v>38061</c:v>
                </c:pt>
                <c:pt idx="1096">
                  <c:v>38062</c:v>
                </c:pt>
                <c:pt idx="1097">
                  <c:v>38063</c:v>
                </c:pt>
                <c:pt idx="1098">
                  <c:v>38064</c:v>
                </c:pt>
                <c:pt idx="1099">
                  <c:v>38065</c:v>
                </c:pt>
                <c:pt idx="1100">
                  <c:v>38068</c:v>
                </c:pt>
                <c:pt idx="1101">
                  <c:v>38069</c:v>
                </c:pt>
                <c:pt idx="1102">
                  <c:v>38070</c:v>
                </c:pt>
                <c:pt idx="1103">
                  <c:v>38071</c:v>
                </c:pt>
                <c:pt idx="1104">
                  <c:v>38072</c:v>
                </c:pt>
                <c:pt idx="1105">
                  <c:v>38075</c:v>
                </c:pt>
                <c:pt idx="1106">
                  <c:v>38076</c:v>
                </c:pt>
                <c:pt idx="1107">
                  <c:v>38077</c:v>
                </c:pt>
                <c:pt idx="1108">
                  <c:v>38078</c:v>
                </c:pt>
                <c:pt idx="1109">
                  <c:v>38079</c:v>
                </c:pt>
                <c:pt idx="1110">
                  <c:v>38082</c:v>
                </c:pt>
                <c:pt idx="1111">
                  <c:v>38083</c:v>
                </c:pt>
                <c:pt idx="1112">
                  <c:v>38084</c:v>
                </c:pt>
                <c:pt idx="1113">
                  <c:v>38085</c:v>
                </c:pt>
                <c:pt idx="1114">
                  <c:v>38086</c:v>
                </c:pt>
                <c:pt idx="1115">
                  <c:v>38089</c:v>
                </c:pt>
                <c:pt idx="1116">
                  <c:v>38090</c:v>
                </c:pt>
                <c:pt idx="1117">
                  <c:v>38091</c:v>
                </c:pt>
                <c:pt idx="1118">
                  <c:v>38092</c:v>
                </c:pt>
                <c:pt idx="1119">
                  <c:v>38093</c:v>
                </c:pt>
                <c:pt idx="1120">
                  <c:v>38096</c:v>
                </c:pt>
                <c:pt idx="1121">
                  <c:v>38097</c:v>
                </c:pt>
                <c:pt idx="1122">
                  <c:v>38098</c:v>
                </c:pt>
                <c:pt idx="1123">
                  <c:v>38099</c:v>
                </c:pt>
                <c:pt idx="1124">
                  <c:v>38100</c:v>
                </c:pt>
                <c:pt idx="1125">
                  <c:v>38103</c:v>
                </c:pt>
                <c:pt idx="1126">
                  <c:v>38104</c:v>
                </c:pt>
                <c:pt idx="1127">
                  <c:v>38105</c:v>
                </c:pt>
                <c:pt idx="1128">
                  <c:v>38106</c:v>
                </c:pt>
                <c:pt idx="1129">
                  <c:v>38107</c:v>
                </c:pt>
                <c:pt idx="1130">
                  <c:v>38110</c:v>
                </c:pt>
                <c:pt idx="1131">
                  <c:v>38111</c:v>
                </c:pt>
                <c:pt idx="1132">
                  <c:v>38112</c:v>
                </c:pt>
                <c:pt idx="1133">
                  <c:v>38113</c:v>
                </c:pt>
                <c:pt idx="1134">
                  <c:v>38114</c:v>
                </c:pt>
                <c:pt idx="1135">
                  <c:v>38117</c:v>
                </c:pt>
                <c:pt idx="1136">
                  <c:v>38118</c:v>
                </c:pt>
                <c:pt idx="1137">
                  <c:v>38119</c:v>
                </c:pt>
                <c:pt idx="1138">
                  <c:v>38120</c:v>
                </c:pt>
                <c:pt idx="1139">
                  <c:v>38121</c:v>
                </c:pt>
                <c:pt idx="1140">
                  <c:v>38124</c:v>
                </c:pt>
                <c:pt idx="1141">
                  <c:v>38125</c:v>
                </c:pt>
                <c:pt idx="1142">
                  <c:v>38126</c:v>
                </c:pt>
                <c:pt idx="1143">
                  <c:v>38127</c:v>
                </c:pt>
                <c:pt idx="1144">
                  <c:v>38128</c:v>
                </c:pt>
                <c:pt idx="1145">
                  <c:v>38131</c:v>
                </c:pt>
                <c:pt idx="1146">
                  <c:v>38132</c:v>
                </c:pt>
                <c:pt idx="1147">
                  <c:v>38133</c:v>
                </c:pt>
                <c:pt idx="1148">
                  <c:v>38134</c:v>
                </c:pt>
                <c:pt idx="1149">
                  <c:v>38135</c:v>
                </c:pt>
                <c:pt idx="1150">
                  <c:v>38138</c:v>
                </c:pt>
                <c:pt idx="1151">
                  <c:v>38139</c:v>
                </c:pt>
                <c:pt idx="1152">
                  <c:v>38140</c:v>
                </c:pt>
                <c:pt idx="1153">
                  <c:v>38141</c:v>
                </c:pt>
                <c:pt idx="1154">
                  <c:v>38142</c:v>
                </c:pt>
                <c:pt idx="1155">
                  <c:v>38145</c:v>
                </c:pt>
                <c:pt idx="1156">
                  <c:v>38146</c:v>
                </c:pt>
                <c:pt idx="1157">
                  <c:v>38147</c:v>
                </c:pt>
                <c:pt idx="1158">
                  <c:v>38148</c:v>
                </c:pt>
                <c:pt idx="1159">
                  <c:v>38149</c:v>
                </c:pt>
                <c:pt idx="1160">
                  <c:v>38152</c:v>
                </c:pt>
                <c:pt idx="1161">
                  <c:v>38153</c:v>
                </c:pt>
                <c:pt idx="1162">
                  <c:v>38154</c:v>
                </c:pt>
                <c:pt idx="1163">
                  <c:v>38155</c:v>
                </c:pt>
                <c:pt idx="1164">
                  <c:v>38156</c:v>
                </c:pt>
                <c:pt idx="1165">
                  <c:v>38159</c:v>
                </c:pt>
                <c:pt idx="1166">
                  <c:v>38160</c:v>
                </c:pt>
                <c:pt idx="1167">
                  <c:v>38161</c:v>
                </c:pt>
                <c:pt idx="1168">
                  <c:v>38162</c:v>
                </c:pt>
                <c:pt idx="1169">
                  <c:v>38163</c:v>
                </c:pt>
                <c:pt idx="1170">
                  <c:v>38166</c:v>
                </c:pt>
                <c:pt idx="1171">
                  <c:v>38167</c:v>
                </c:pt>
                <c:pt idx="1172">
                  <c:v>38168</c:v>
                </c:pt>
                <c:pt idx="1173">
                  <c:v>38169</c:v>
                </c:pt>
                <c:pt idx="1174">
                  <c:v>38170</c:v>
                </c:pt>
                <c:pt idx="1175">
                  <c:v>38173</c:v>
                </c:pt>
                <c:pt idx="1176">
                  <c:v>38174</c:v>
                </c:pt>
                <c:pt idx="1177">
                  <c:v>38175</c:v>
                </c:pt>
                <c:pt idx="1178">
                  <c:v>38176</c:v>
                </c:pt>
                <c:pt idx="1179">
                  <c:v>38177</c:v>
                </c:pt>
                <c:pt idx="1180">
                  <c:v>38180</c:v>
                </c:pt>
                <c:pt idx="1181">
                  <c:v>38181</c:v>
                </c:pt>
                <c:pt idx="1182">
                  <c:v>38182</c:v>
                </c:pt>
                <c:pt idx="1183">
                  <c:v>38183</c:v>
                </c:pt>
                <c:pt idx="1184">
                  <c:v>38184</c:v>
                </c:pt>
                <c:pt idx="1185">
                  <c:v>38187</c:v>
                </c:pt>
                <c:pt idx="1186">
                  <c:v>38188</c:v>
                </c:pt>
                <c:pt idx="1187">
                  <c:v>38189</c:v>
                </c:pt>
                <c:pt idx="1188">
                  <c:v>38190</c:v>
                </c:pt>
                <c:pt idx="1189">
                  <c:v>38191</c:v>
                </c:pt>
                <c:pt idx="1190">
                  <c:v>38194</c:v>
                </c:pt>
                <c:pt idx="1191">
                  <c:v>38195</c:v>
                </c:pt>
                <c:pt idx="1192">
                  <c:v>38196</c:v>
                </c:pt>
                <c:pt idx="1193">
                  <c:v>38197</c:v>
                </c:pt>
                <c:pt idx="1194">
                  <c:v>38198</c:v>
                </c:pt>
                <c:pt idx="1195">
                  <c:v>38201</c:v>
                </c:pt>
                <c:pt idx="1196">
                  <c:v>38202</c:v>
                </c:pt>
                <c:pt idx="1197">
                  <c:v>38203</c:v>
                </c:pt>
                <c:pt idx="1198">
                  <c:v>38204</c:v>
                </c:pt>
                <c:pt idx="1199">
                  <c:v>38205</c:v>
                </c:pt>
                <c:pt idx="1200">
                  <c:v>38208</c:v>
                </c:pt>
                <c:pt idx="1201">
                  <c:v>38209</c:v>
                </c:pt>
                <c:pt idx="1202">
                  <c:v>38210</c:v>
                </c:pt>
                <c:pt idx="1203">
                  <c:v>38211</c:v>
                </c:pt>
                <c:pt idx="1204">
                  <c:v>38212</c:v>
                </c:pt>
                <c:pt idx="1205">
                  <c:v>38215</c:v>
                </c:pt>
                <c:pt idx="1206">
                  <c:v>38216</c:v>
                </c:pt>
                <c:pt idx="1207">
                  <c:v>38217</c:v>
                </c:pt>
                <c:pt idx="1208">
                  <c:v>38218</c:v>
                </c:pt>
                <c:pt idx="1209">
                  <c:v>38219</c:v>
                </c:pt>
                <c:pt idx="1210">
                  <c:v>38222</c:v>
                </c:pt>
                <c:pt idx="1211">
                  <c:v>38223</c:v>
                </c:pt>
                <c:pt idx="1212">
                  <c:v>38224</c:v>
                </c:pt>
                <c:pt idx="1213">
                  <c:v>38225</c:v>
                </c:pt>
                <c:pt idx="1214">
                  <c:v>38226</c:v>
                </c:pt>
                <c:pt idx="1215">
                  <c:v>38229</c:v>
                </c:pt>
                <c:pt idx="1216">
                  <c:v>38230</c:v>
                </c:pt>
                <c:pt idx="1217">
                  <c:v>38231</c:v>
                </c:pt>
                <c:pt idx="1218">
                  <c:v>38232</c:v>
                </c:pt>
                <c:pt idx="1219">
                  <c:v>38233</c:v>
                </c:pt>
                <c:pt idx="1220">
                  <c:v>38236</c:v>
                </c:pt>
                <c:pt idx="1221">
                  <c:v>38237</c:v>
                </c:pt>
                <c:pt idx="1222">
                  <c:v>38238</c:v>
                </c:pt>
                <c:pt idx="1223">
                  <c:v>38239</c:v>
                </c:pt>
                <c:pt idx="1224">
                  <c:v>38240</c:v>
                </c:pt>
                <c:pt idx="1225">
                  <c:v>38243</c:v>
                </c:pt>
                <c:pt idx="1226">
                  <c:v>38244</c:v>
                </c:pt>
                <c:pt idx="1227">
                  <c:v>38245</c:v>
                </c:pt>
                <c:pt idx="1228">
                  <c:v>38246</c:v>
                </c:pt>
                <c:pt idx="1229">
                  <c:v>38247</c:v>
                </c:pt>
                <c:pt idx="1230">
                  <c:v>38250</c:v>
                </c:pt>
                <c:pt idx="1231">
                  <c:v>38251</c:v>
                </c:pt>
                <c:pt idx="1232">
                  <c:v>38252</c:v>
                </c:pt>
                <c:pt idx="1233">
                  <c:v>38253</c:v>
                </c:pt>
                <c:pt idx="1234">
                  <c:v>38254</c:v>
                </c:pt>
                <c:pt idx="1235">
                  <c:v>38257</c:v>
                </c:pt>
                <c:pt idx="1236">
                  <c:v>38258</c:v>
                </c:pt>
                <c:pt idx="1237">
                  <c:v>38259</c:v>
                </c:pt>
                <c:pt idx="1238">
                  <c:v>38260</c:v>
                </c:pt>
                <c:pt idx="1239">
                  <c:v>38261</c:v>
                </c:pt>
                <c:pt idx="1240">
                  <c:v>38264</c:v>
                </c:pt>
                <c:pt idx="1241">
                  <c:v>38265</c:v>
                </c:pt>
                <c:pt idx="1242">
                  <c:v>38266</c:v>
                </c:pt>
                <c:pt idx="1243">
                  <c:v>38267</c:v>
                </c:pt>
                <c:pt idx="1244">
                  <c:v>38268</c:v>
                </c:pt>
                <c:pt idx="1245">
                  <c:v>38271</c:v>
                </c:pt>
                <c:pt idx="1246">
                  <c:v>38272</c:v>
                </c:pt>
                <c:pt idx="1247">
                  <c:v>38273</c:v>
                </c:pt>
                <c:pt idx="1248">
                  <c:v>38274</c:v>
                </c:pt>
                <c:pt idx="1249">
                  <c:v>38275</c:v>
                </c:pt>
                <c:pt idx="1250">
                  <c:v>38278</c:v>
                </c:pt>
                <c:pt idx="1251">
                  <c:v>38279</c:v>
                </c:pt>
                <c:pt idx="1252">
                  <c:v>38280</c:v>
                </c:pt>
                <c:pt idx="1253">
                  <c:v>38281</c:v>
                </c:pt>
                <c:pt idx="1254">
                  <c:v>38282</c:v>
                </c:pt>
                <c:pt idx="1255">
                  <c:v>38285</c:v>
                </c:pt>
                <c:pt idx="1256">
                  <c:v>38286</c:v>
                </c:pt>
                <c:pt idx="1257">
                  <c:v>38287</c:v>
                </c:pt>
                <c:pt idx="1258">
                  <c:v>38288</c:v>
                </c:pt>
                <c:pt idx="1259">
                  <c:v>38289</c:v>
                </c:pt>
                <c:pt idx="1260">
                  <c:v>38292</c:v>
                </c:pt>
                <c:pt idx="1261">
                  <c:v>38293</c:v>
                </c:pt>
                <c:pt idx="1262">
                  <c:v>38294</c:v>
                </c:pt>
                <c:pt idx="1263">
                  <c:v>38295</c:v>
                </c:pt>
                <c:pt idx="1264">
                  <c:v>38296</c:v>
                </c:pt>
                <c:pt idx="1265">
                  <c:v>38299</c:v>
                </c:pt>
                <c:pt idx="1266">
                  <c:v>38300</c:v>
                </c:pt>
                <c:pt idx="1267">
                  <c:v>38301</c:v>
                </c:pt>
                <c:pt idx="1268">
                  <c:v>38302</c:v>
                </c:pt>
                <c:pt idx="1269">
                  <c:v>38303</c:v>
                </c:pt>
                <c:pt idx="1270">
                  <c:v>38306</c:v>
                </c:pt>
                <c:pt idx="1271">
                  <c:v>38307</c:v>
                </c:pt>
                <c:pt idx="1272">
                  <c:v>38308</c:v>
                </c:pt>
                <c:pt idx="1273">
                  <c:v>38309</c:v>
                </c:pt>
                <c:pt idx="1274">
                  <c:v>38310</c:v>
                </c:pt>
                <c:pt idx="1275">
                  <c:v>38313</c:v>
                </c:pt>
                <c:pt idx="1276">
                  <c:v>38314</c:v>
                </c:pt>
                <c:pt idx="1277">
                  <c:v>38315</c:v>
                </c:pt>
                <c:pt idx="1278">
                  <c:v>38316</c:v>
                </c:pt>
                <c:pt idx="1279">
                  <c:v>38317</c:v>
                </c:pt>
                <c:pt idx="1280">
                  <c:v>38320</c:v>
                </c:pt>
                <c:pt idx="1281">
                  <c:v>38321</c:v>
                </c:pt>
                <c:pt idx="1282">
                  <c:v>38322</c:v>
                </c:pt>
                <c:pt idx="1283">
                  <c:v>38323</c:v>
                </c:pt>
                <c:pt idx="1284">
                  <c:v>38324</c:v>
                </c:pt>
                <c:pt idx="1285">
                  <c:v>38327</c:v>
                </c:pt>
                <c:pt idx="1286">
                  <c:v>38328</c:v>
                </c:pt>
                <c:pt idx="1287">
                  <c:v>38329</c:v>
                </c:pt>
                <c:pt idx="1288">
                  <c:v>38330</c:v>
                </c:pt>
                <c:pt idx="1289">
                  <c:v>38331</c:v>
                </c:pt>
                <c:pt idx="1290">
                  <c:v>38334</c:v>
                </c:pt>
                <c:pt idx="1291">
                  <c:v>38335</c:v>
                </c:pt>
                <c:pt idx="1292">
                  <c:v>38336</c:v>
                </c:pt>
                <c:pt idx="1293">
                  <c:v>38337</c:v>
                </c:pt>
                <c:pt idx="1294">
                  <c:v>38338</c:v>
                </c:pt>
                <c:pt idx="1295">
                  <c:v>38341</c:v>
                </c:pt>
                <c:pt idx="1296">
                  <c:v>38342</c:v>
                </c:pt>
                <c:pt idx="1297">
                  <c:v>38343</c:v>
                </c:pt>
                <c:pt idx="1298">
                  <c:v>38344</c:v>
                </c:pt>
                <c:pt idx="1299">
                  <c:v>38345</c:v>
                </c:pt>
                <c:pt idx="1300">
                  <c:v>38348</c:v>
                </c:pt>
                <c:pt idx="1301">
                  <c:v>38349</c:v>
                </c:pt>
                <c:pt idx="1302">
                  <c:v>38350</c:v>
                </c:pt>
                <c:pt idx="1303">
                  <c:v>38351</c:v>
                </c:pt>
                <c:pt idx="1304">
                  <c:v>38352</c:v>
                </c:pt>
                <c:pt idx="1305">
                  <c:v>38355</c:v>
                </c:pt>
                <c:pt idx="1306">
                  <c:v>38356</c:v>
                </c:pt>
                <c:pt idx="1307">
                  <c:v>38357</c:v>
                </c:pt>
                <c:pt idx="1308">
                  <c:v>38358</c:v>
                </c:pt>
                <c:pt idx="1309">
                  <c:v>38359</c:v>
                </c:pt>
                <c:pt idx="1310">
                  <c:v>38362</c:v>
                </c:pt>
                <c:pt idx="1311">
                  <c:v>38363</c:v>
                </c:pt>
                <c:pt idx="1312">
                  <c:v>38364</c:v>
                </c:pt>
                <c:pt idx="1313">
                  <c:v>38365</c:v>
                </c:pt>
                <c:pt idx="1314">
                  <c:v>38366</c:v>
                </c:pt>
                <c:pt idx="1315">
                  <c:v>38369</c:v>
                </c:pt>
                <c:pt idx="1316">
                  <c:v>38370</c:v>
                </c:pt>
                <c:pt idx="1317">
                  <c:v>38371</c:v>
                </c:pt>
                <c:pt idx="1318">
                  <c:v>38372</c:v>
                </c:pt>
                <c:pt idx="1319">
                  <c:v>38373</c:v>
                </c:pt>
                <c:pt idx="1320">
                  <c:v>38376</c:v>
                </c:pt>
                <c:pt idx="1321">
                  <c:v>38377</c:v>
                </c:pt>
                <c:pt idx="1322">
                  <c:v>38378</c:v>
                </c:pt>
                <c:pt idx="1323">
                  <c:v>38379</c:v>
                </c:pt>
                <c:pt idx="1324">
                  <c:v>38380</c:v>
                </c:pt>
                <c:pt idx="1325">
                  <c:v>38383</c:v>
                </c:pt>
                <c:pt idx="1326">
                  <c:v>38384</c:v>
                </c:pt>
                <c:pt idx="1327">
                  <c:v>38385</c:v>
                </c:pt>
                <c:pt idx="1328">
                  <c:v>38386</c:v>
                </c:pt>
                <c:pt idx="1329">
                  <c:v>38387</c:v>
                </c:pt>
                <c:pt idx="1330">
                  <c:v>38390</c:v>
                </c:pt>
                <c:pt idx="1331">
                  <c:v>38391</c:v>
                </c:pt>
                <c:pt idx="1332">
                  <c:v>38392</c:v>
                </c:pt>
                <c:pt idx="1333">
                  <c:v>38393</c:v>
                </c:pt>
                <c:pt idx="1334">
                  <c:v>38394</c:v>
                </c:pt>
                <c:pt idx="1335">
                  <c:v>38397</c:v>
                </c:pt>
                <c:pt idx="1336">
                  <c:v>38398</c:v>
                </c:pt>
                <c:pt idx="1337">
                  <c:v>38399</c:v>
                </c:pt>
                <c:pt idx="1338">
                  <c:v>38400</c:v>
                </c:pt>
                <c:pt idx="1339">
                  <c:v>38401</c:v>
                </c:pt>
                <c:pt idx="1340">
                  <c:v>38404</c:v>
                </c:pt>
                <c:pt idx="1341">
                  <c:v>38405</c:v>
                </c:pt>
                <c:pt idx="1342">
                  <c:v>38406</c:v>
                </c:pt>
                <c:pt idx="1343">
                  <c:v>38407</c:v>
                </c:pt>
                <c:pt idx="1344">
                  <c:v>38408</c:v>
                </c:pt>
                <c:pt idx="1345">
                  <c:v>38411</c:v>
                </c:pt>
                <c:pt idx="1346">
                  <c:v>38412</c:v>
                </c:pt>
                <c:pt idx="1347">
                  <c:v>38413</c:v>
                </c:pt>
                <c:pt idx="1348">
                  <c:v>38414</c:v>
                </c:pt>
                <c:pt idx="1349">
                  <c:v>38415</c:v>
                </c:pt>
                <c:pt idx="1350">
                  <c:v>38418</c:v>
                </c:pt>
                <c:pt idx="1351">
                  <c:v>38419</c:v>
                </c:pt>
                <c:pt idx="1352">
                  <c:v>38420</c:v>
                </c:pt>
                <c:pt idx="1353">
                  <c:v>38421</c:v>
                </c:pt>
                <c:pt idx="1354">
                  <c:v>38422</c:v>
                </c:pt>
                <c:pt idx="1355">
                  <c:v>38425</c:v>
                </c:pt>
                <c:pt idx="1356">
                  <c:v>38426</c:v>
                </c:pt>
                <c:pt idx="1357">
                  <c:v>38427</c:v>
                </c:pt>
                <c:pt idx="1358">
                  <c:v>38428</c:v>
                </c:pt>
                <c:pt idx="1359">
                  <c:v>38429</c:v>
                </c:pt>
                <c:pt idx="1360">
                  <c:v>38432</c:v>
                </c:pt>
                <c:pt idx="1361">
                  <c:v>38433</c:v>
                </c:pt>
                <c:pt idx="1362">
                  <c:v>38434</c:v>
                </c:pt>
                <c:pt idx="1363">
                  <c:v>38435</c:v>
                </c:pt>
                <c:pt idx="1364">
                  <c:v>38436</c:v>
                </c:pt>
                <c:pt idx="1365">
                  <c:v>38439</c:v>
                </c:pt>
                <c:pt idx="1366">
                  <c:v>38440</c:v>
                </c:pt>
                <c:pt idx="1367">
                  <c:v>38441</c:v>
                </c:pt>
                <c:pt idx="1368">
                  <c:v>38442</c:v>
                </c:pt>
                <c:pt idx="1369">
                  <c:v>38443</c:v>
                </c:pt>
                <c:pt idx="1370">
                  <c:v>38446</c:v>
                </c:pt>
                <c:pt idx="1371">
                  <c:v>38447</c:v>
                </c:pt>
                <c:pt idx="1372">
                  <c:v>38448</c:v>
                </c:pt>
                <c:pt idx="1373">
                  <c:v>38449</c:v>
                </c:pt>
                <c:pt idx="1374">
                  <c:v>38450</c:v>
                </c:pt>
                <c:pt idx="1375">
                  <c:v>38453</c:v>
                </c:pt>
                <c:pt idx="1376">
                  <c:v>38454</c:v>
                </c:pt>
                <c:pt idx="1377">
                  <c:v>38455</c:v>
                </c:pt>
                <c:pt idx="1378">
                  <c:v>38456</c:v>
                </c:pt>
                <c:pt idx="1379">
                  <c:v>38457</c:v>
                </c:pt>
                <c:pt idx="1380">
                  <c:v>38460</c:v>
                </c:pt>
                <c:pt idx="1381">
                  <c:v>38461</c:v>
                </c:pt>
                <c:pt idx="1382">
                  <c:v>38462</c:v>
                </c:pt>
                <c:pt idx="1383">
                  <c:v>38463</c:v>
                </c:pt>
                <c:pt idx="1384">
                  <c:v>38464</c:v>
                </c:pt>
                <c:pt idx="1385">
                  <c:v>38467</c:v>
                </c:pt>
                <c:pt idx="1386">
                  <c:v>38468</c:v>
                </c:pt>
                <c:pt idx="1387">
                  <c:v>38469</c:v>
                </c:pt>
                <c:pt idx="1388">
                  <c:v>38470</c:v>
                </c:pt>
                <c:pt idx="1389">
                  <c:v>38471</c:v>
                </c:pt>
                <c:pt idx="1390">
                  <c:v>38474</c:v>
                </c:pt>
                <c:pt idx="1391">
                  <c:v>38475</c:v>
                </c:pt>
                <c:pt idx="1392">
                  <c:v>38476</c:v>
                </c:pt>
                <c:pt idx="1393">
                  <c:v>38477</c:v>
                </c:pt>
                <c:pt idx="1394">
                  <c:v>38478</c:v>
                </c:pt>
                <c:pt idx="1395">
                  <c:v>38481</c:v>
                </c:pt>
                <c:pt idx="1396">
                  <c:v>38482</c:v>
                </c:pt>
                <c:pt idx="1397">
                  <c:v>38483</c:v>
                </c:pt>
                <c:pt idx="1398">
                  <c:v>38484</c:v>
                </c:pt>
                <c:pt idx="1399">
                  <c:v>38485</c:v>
                </c:pt>
                <c:pt idx="1400">
                  <c:v>38488</c:v>
                </c:pt>
                <c:pt idx="1401">
                  <c:v>38489</c:v>
                </c:pt>
                <c:pt idx="1402">
                  <c:v>38490</c:v>
                </c:pt>
                <c:pt idx="1403">
                  <c:v>38491</c:v>
                </c:pt>
                <c:pt idx="1404">
                  <c:v>38492</c:v>
                </c:pt>
                <c:pt idx="1405">
                  <c:v>38495</c:v>
                </c:pt>
                <c:pt idx="1406">
                  <c:v>38496</c:v>
                </c:pt>
                <c:pt idx="1407">
                  <c:v>38497</c:v>
                </c:pt>
                <c:pt idx="1408">
                  <c:v>38498</c:v>
                </c:pt>
                <c:pt idx="1409">
                  <c:v>38499</c:v>
                </c:pt>
                <c:pt idx="1410">
                  <c:v>38502</c:v>
                </c:pt>
                <c:pt idx="1411">
                  <c:v>38503</c:v>
                </c:pt>
                <c:pt idx="1412">
                  <c:v>38504</c:v>
                </c:pt>
                <c:pt idx="1413">
                  <c:v>38505</c:v>
                </c:pt>
                <c:pt idx="1414">
                  <c:v>38506</c:v>
                </c:pt>
                <c:pt idx="1415">
                  <c:v>38509</c:v>
                </c:pt>
                <c:pt idx="1416">
                  <c:v>38510</c:v>
                </c:pt>
                <c:pt idx="1417">
                  <c:v>38511</c:v>
                </c:pt>
                <c:pt idx="1418">
                  <c:v>38512</c:v>
                </c:pt>
                <c:pt idx="1419">
                  <c:v>38513</c:v>
                </c:pt>
                <c:pt idx="1420">
                  <c:v>38516</c:v>
                </c:pt>
                <c:pt idx="1421">
                  <c:v>38517</c:v>
                </c:pt>
                <c:pt idx="1422">
                  <c:v>38518</c:v>
                </c:pt>
                <c:pt idx="1423">
                  <c:v>38519</c:v>
                </c:pt>
                <c:pt idx="1424">
                  <c:v>38520</c:v>
                </c:pt>
                <c:pt idx="1425">
                  <c:v>38523</c:v>
                </c:pt>
                <c:pt idx="1426">
                  <c:v>38524</c:v>
                </c:pt>
                <c:pt idx="1427">
                  <c:v>38525</c:v>
                </c:pt>
                <c:pt idx="1428">
                  <c:v>38526</c:v>
                </c:pt>
                <c:pt idx="1429">
                  <c:v>38527</c:v>
                </c:pt>
                <c:pt idx="1430">
                  <c:v>38530</c:v>
                </c:pt>
                <c:pt idx="1431">
                  <c:v>38531</c:v>
                </c:pt>
                <c:pt idx="1432">
                  <c:v>38532</c:v>
                </c:pt>
                <c:pt idx="1433">
                  <c:v>38533</c:v>
                </c:pt>
                <c:pt idx="1434">
                  <c:v>38534</c:v>
                </c:pt>
                <c:pt idx="1435">
                  <c:v>38537</c:v>
                </c:pt>
                <c:pt idx="1436">
                  <c:v>38538</c:v>
                </c:pt>
                <c:pt idx="1437">
                  <c:v>38539</c:v>
                </c:pt>
                <c:pt idx="1438">
                  <c:v>38540</c:v>
                </c:pt>
                <c:pt idx="1439">
                  <c:v>38541</c:v>
                </c:pt>
                <c:pt idx="1440">
                  <c:v>38544</c:v>
                </c:pt>
                <c:pt idx="1441">
                  <c:v>38545</c:v>
                </c:pt>
                <c:pt idx="1442">
                  <c:v>38546</c:v>
                </c:pt>
                <c:pt idx="1443">
                  <c:v>38547</c:v>
                </c:pt>
                <c:pt idx="1444">
                  <c:v>38548</c:v>
                </c:pt>
                <c:pt idx="1445">
                  <c:v>38551</c:v>
                </c:pt>
                <c:pt idx="1446">
                  <c:v>38552</c:v>
                </c:pt>
                <c:pt idx="1447">
                  <c:v>38553</c:v>
                </c:pt>
                <c:pt idx="1448">
                  <c:v>38554</c:v>
                </c:pt>
                <c:pt idx="1449">
                  <c:v>38555</c:v>
                </c:pt>
                <c:pt idx="1450">
                  <c:v>38558</c:v>
                </c:pt>
                <c:pt idx="1451">
                  <c:v>38559</c:v>
                </c:pt>
                <c:pt idx="1452">
                  <c:v>38560</c:v>
                </c:pt>
                <c:pt idx="1453">
                  <c:v>38561</c:v>
                </c:pt>
                <c:pt idx="1454">
                  <c:v>38562</c:v>
                </c:pt>
                <c:pt idx="1455">
                  <c:v>38565</c:v>
                </c:pt>
                <c:pt idx="1456">
                  <c:v>38566</c:v>
                </c:pt>
                <c:pt idx="1457">
                  <c:v>38567</c:v>
                </c:pt>
                <c:pt idx="1458">
                  <c:v>38568</c:v>
                </c:pt>
                <c:pt idx="1459">
                  <c:v>38569</c:v>
                </c:pt>
                <c:pt idx="1460">
                  <c:v>38572</c:v>
                </c:pt>
                <c:pt idx="1461">
                  <c:v>38573</c:v>
                </c:pt>
                <c:pt idx="1462">
                  <c:v>38574</c:v>
                </c:pt>
                <c:pt idx="1463">
                  <c:v>38575</c:v>
                </c:pt>
                <c:pt idx="1464">
                  <c:v>38576</c:v>
                </c:pt>
                <c:pt idx="1465">
                  <c:v>38579</c:v>
                </c:pt>
                <c:pt idx="1466">
                  <c:v>38580</c:v>
                </c:pt>
                <c:pt idx="1467">
                  <c:v>38581</c:v>
                </c:pt>
                <c:pt idx="1468">
                  <c:v>38582</c:v>
                </c:pt>
                <c:pt idx="1469">
                  <c:v>38583</c:v>
                </c:pt>
                <c:pt idx="1470">
                  <c:v>38586</c:v>
                </c:pt>
                <c:pt idx="1471">
                  <c:v>38587</c:v>
                </c:pt>
                <c:pt idx="1472">
                  <c:v>38588</c:v>
                </c:pt>
                <c:pt idx="1473">
                  <c:v>38589</c:v>
                </c:pt>
                <c:pt idx="1474">
                  <c:v>38590</c:v>
                </c:pt>
                <c:pt idx="1475">
                  <c:v>38593</c:v>
                </c:pt>
                <c:pt idx="1476">
                  <c:v>38594</c:v>
                </c:pt>
                <c:pt idx="1477">
                  <c:v>38595</c:v>
                </c:pt>
                <c:pt idx="1478">
                  <c:v>38596</c:v>
                </c:pt>
                <c:pt idx="1479">
                  <c:v>38597</c:v>
                </c:pt>
                <c:pt idx="1480">
                  <c:v>38600</c:v>
                </c:pt>
                <c:pt idx="1481">
                  <c:v>38601</c:v>
                </c:pt>
                <c:pt idx="1482">
                  <c:v>38602</c:v>
                </c:pt>
                <c:pt idx="1483">
                  <c:v>38603</c:v>
                </c:pt>
                <c:pt idx="1484">
                  <c:v>38604</c:v>
                </c:pt>
                <c:pt idx="1485">
                  <c:v>38607</c:v>
                </c:pt>
                <c:pt idx="1486">
                  <c:v>38608</c:v>
                </c:pt>
                <c:pt idx="1487">
                  <c:v>38609</c:v>
                </c:pt>
                <c:pt idx="1488">
                  <c:v>38610</c:v>
                </c:pt>
                <c:pt idx="1489">
                  <c:v>38611</c:v>
                </c:pt>
                <c:pt idx="1490">
                  <c:v>38614</c:v>
                </c:pt>
                <c:pt idx="1491">
                  <c:v>38615</c:v>
                </c:pt>
                <c:pt idx="1492">
                  <c:v>38616</c:v>
                </c:pt>
                <c:pt idx="1493">
                  <c:v>38617</c:v>
                </c:pt>
                <c:pt idx="1494">
                  <c:v>38618</c:v>
                </c:pt>
                <c:pt idx="1495">
                  <c:v>38621</c:v>
                </c:pt>
                <c:pt idx="1496">
                  <c:v>38622</c:v>
                </c:pt>
                <c:pt idx="1497">
                  <c:v>38623</c:v>
                </c:pt>
                <c:pt idx="1498">
                  <c:v>38624</c:v>
                </c:pt>
                <c:pt idx="1499">
                  <c:v>38625</c:v>
                </c:pt>
                <c:pt idx="1500">
                  <c:v>38628</c:v>
                </c:pt>
                <c:pt idx="1501">
                  <c:v>38629</c:v>
                </c:pt>
                <c:pt idx="1502">
                  <c:v>38630</c:v>
                </c:pt>
                <c:pt idx="1503">
                  <c:v>38631</c:v>
                </c:pt>
                <c:pt idx="1504">
                  <c:v>38632</c:v>
                </c:pt>
                <c:pt idx="1505">
                  <c:v>38635</c:v>
                </c:pt>
                <c:pt idx="1506">
                  <c:v>38636</c:v>
                </c:pt>
                <c:pt idx="1507">
                  <c:v>38637</c:v>
                </c:pt>
                <c:pt idx="1508">
                  <c:v>38638</c:v>
                </c:pt>
                <c:pt idx="1509">
                  <c:v>38639</c:v>
                </c:pt>
                <c:pt idx="1510">
                  <c:v>38642</c:v>
                </c:pt>
                <c:pt idx="1511">
                  <c:v>38643</c:v>
                </c:pt>
                <c:pt idx="1512">
                  <c:v>38644</c:v>
                </c:pt>
                <c:pt idx="1513">
                  <c:v>38645</c:v>
                </c:pt>
                <c:pt idx="1514">
                  <c:v>38646</c:v>
                </c:pt>
                <c:pt idx="1515">
                  <c:v>38649</c:v>
                </c:pt>
                <c:pt idx="1516">
                  <c:v>38650</c:v>
                </c:pt>
                <c:pt idx="1517">
                  <c:v>38651</c:v>
                </c:pt>
                <c:pt idx="1518">
                  <c:v>38652</c:v>
                </c:pt>
                <c:pt idx="1519">
                  <c:v>38653</c:v>
                </c:pt>
                <c:pt idx="1520">
                  <c:v>38656</c:v>
                </c:pt>
                <c:pt idx="1521">
                  <c:v>38657</c:v>
                </c:pt>
                <c:pt idx="1522">
                  <c:v>38658</c:v>
                </c:pt>
                <c:pt idx="1523">
                  <c:v>38659</c:v>
                </c:pt>
                <c:pt idx="1524">
                  <c:v>38660</c:v>
                </c:pt>
                <c:pt idx="1525">
                  <c:v>38663</c:v>
                </c:pt>
                <c:pt idx="1526">
                  <c:v>38664</c:v>
                </c:pt>
                <c:pt idx="1527">
                  <c:v>38665</c:v>
                </c:pt>
                <c:pt idx="1528">
                  <c:v>38666</c:v>
                </c:pt>
                <c:pt idx="1529">
                  <c:v>38667</c:v>
                </c:pt>
                <c:pt idx="1530">
                  <c:v>38670</c:v>
                </c:pt>
                <c:pt idx="1531">
                  <c:v>38671</c:v>
                </c:pt>
                <c:pt idx="1532">
                  <c:v>38672</c:v>
                </c:pt>
                <c:pt idx="1533">
                  <c:v>38673</c:v>
                </c:pt>
                <c:pt idx="1534">
                  <c:v>38674</c:v>
                </c:pt>
                <c:pt idx="1535">
                  <c:v>38677</c:v>
                </c:pt>
                <c:pt idx="1536">
                  <c:v>38678</c:v>
                </c:pt>
                <c:pt idx="1537">
                  <c:v>38679</c:v>
                </c:pt>
                <c:pt idx="1538">
                  <c:v>38680</c:v>
                </c:pt>
                <c:pt idx="1539">
                  <c:v>38681</c:v>
                </c:pt>
                <c:pt idx="1540">
                  <c:v>38684</c:v>
                </c:pt>
                <c:pt idx="1541">
                  <c:v>38685</c:v>
                </c:pt>
                <c:pt idx="1542">
                  <c:v>38686</c:v>
                </c:pt>
                <c:pt idx="1543">
                  <c:v>38687</c:v>
                </c:pt>
                <c:pt idx="1544">
                  <c:v>38688</c:v>
                </c:pt>
                <c:pt idx="1545">
                  <c:v>38691</c:v>
                </c:pt>
                <c:pt idx="1546">
                  <c:v>38692</c:v>
                </c:pt>
                <c:pt idx="1547">
                  <c:v>38693</c:v>
                </c:pt>
                <c:pt idx="1548">
                  <c:v>38694</c:v>
                </c:pt>
                <c:pt idx="1549">
                  <c:v>38695</c:v>
                </c:pt>
                <c:pt idx="1550">
                  <c:v>38698</c:v>
                </c:pt>
                <c:pt idx="1551">
                  <c:v>38699</c:v>
                </c:pt>
                <c:pt idx="1552">
                  <c:v>38700</c:v>
                </c:pt>
                <c:pt idx="1553">
                  <c:v>38701</c:v>
                </c:pt>
                <c:pt idx="1554">
                  <c:v>38702</c:v>
                </c:pt>
                <c:pt idx="1555">
                  <c:v>38705</c:v>
                </c:pt>
                <c:pt idx="1556">
                  <c:v>38706</c:v>
                </c:pt>
                <c:pt idx="1557">
                  <c:v>38707</c:v>
                </c:pt>
                <c:pt idx="1558">
                  <c:v>38708</c:v>
                </c:pt>
                <c:pt idx="1559">
                  <c:v>38709</c:v>
                </c:pt>
                <c:pt idx="1560">
                  <c:v>38712</c:v>
                </c:pt>
                <c:pt idx="1561">
                  <c:v>38713</c:v>
                </c:pt>
                <c:pt idx="1562">
                  <c:v>38714</c:v>
                </c:pt>
                <c:pt idx="1563">
                  <c:v>38715</c:v>
                </c:pt>
                <c:pt idx="1564">
                  <c:v>38716</c:v>
                </c:pt>
                <c:pt idx="1565">
                  <c:v>38719</c:v>
                </c:pt>
                <c:pt idx="1566">
                  <c:v>38720</c:v>
                </c:pt>
                <c:pt idx="1567">
                  <c:v>38721</c:v>
                </c:pt>
                <c:pt idx="1568">
                  <c:v>38722</c:v>
                </c:pt>
                <c:pt idx="1569">
                  <c:v>38723</c:v>
                </c:pt>
                <c:pt idx="1570">
                  <c:v>38726</c:v>
                </c:pt>
                <c:pt idx="1571">
                  <c:v>38727</c:v>
                </c:pt>
                <c:pt idx="1572">
                  <c:v>38728</c:v>
                </c:pt>
                <c:pt idx="1573">
                  <c:v>38729</c:v>
                </c:pt>
                <c:pt idx="1574">
                  <c:v>38730</c:v>
                </c:pt>
                <c:pt idx="1575">
                  <c:v>38733</c:v>
                </c:pt>
                <c:pt idx="1576">
                  <c:v>38734</c:v>
                </c:pt>
                <c:pt idx="1577">
                  <c:v>38735</c:v>
                </c:pt>
                <c:pt idx="1578">
                  <c:v>38736</c:v>
                </c:pt>
                <c:pt idx="1579">
                  <c:v>38737</c:v>
                </c:pt>
                <c:pt idx="1580">
                  <c:v>38740</c:v>
                </c:pt>
                <c:pt idx="1581">
                  <c:v>38741</c:v>
                </c:pt>
                <c:pt idx="1582">
                  <c:v>38742</c:v>
                </c:pt>
                <c:pt idx="1583">
                  <c:v>38743</c:v>
                </c:pt>
                <c:pt idx="1584">
                  <c:v>38744</c:v>
                </c:pt>
                <c:pt idx="1585">
                  <c:v>38747</c:v>
                </c:pt>
                <c:pt idx="1586">
                  <c:v>38748</c:v>
                </c:pt>
                <c:pt idx="1587">
                  <c:v>38749</c:v>
                </c:pt>
                <c:pt idx="1588">
                  <c:v>38750</c:v>
                </c:pt>
                <c:pt idx="1589">
                  <c:v>38751</c:v>
                </c:pt>
                <c:pt idx="1590">
                  <c:v>38754</c:v>
                </c:pt>
                <c:pt idx="1591">
                  <c:v>38755</c:v>
                </c:pt>
                <c:pt idx="1592">
                  <c:v>38756</c:v>
                </c:pt>
                <c:pt idx="1593">
                  <c:v>38757</c:v>
                </c:pt>
                <c:pt idx="1594">
                  <c:v>38758</c:v>
                </c:pt>
                <c:pt idx="1595">
                  <c:v>38761</c:v>
                </c:pt>
                <c:pt idx="1596">
                  <c:v>38762</c:v>
                </c:pt>
                <c:pt idx="1597">
                  <c:v>38763</c:v>
                </c:pt>
                <c:pt idx="1598">
                  <c:v>38764</c:v>
                </c:pt>
                <c:pt idx="1599">
                  <c:v>38765</c:v>
                </c:pt>
                <c:pt idx="1600">
                  <c:v>38768</c:v>
                </c:pt>
                <c:pt idx="1601">
                  <c:v>38769</c:v>
                </c:pt>
                <c:pt idx="1602">
                  <c:v>38770</c:v>
                </c:pt>
                <c:pt idx="1603">
                  <c:v>38771</c:v>
                </c:pt>
                <c:pt idx="1604">
                  <c:v>38772</c:v>
                </c:pt>
                <c:pt idx="1605">
                  <c:v>38775</c:v>
                </c:pt>
                <c:pt idx="1606">
                  <c:v>38776</c:v>
                </c:pt>
                <c:pt idx="1607">
                  <c:v>38777</c:v>
                </c:pt>
                <c:pt idx="1608">
                  <c:v>38778</c:v>
                </c:pt>
                <c:pt idx="1609">
                  <c:v>38779</c:v>
                </c:pt>
                <c:pt idx="1610">
                  <c:v>38782</c:v>
                </c:pt>
                <c:pt idx="1611">
                  <c:v>38783</c:v>
                </c:pt>
                <c:pt idx="1612">
                  <c:v>38784</c:v>
                </c:pt>
                <c:pt idx="1613">
                  <c:v>38785</c:v>
                </c:pt>
                <c:pt idx="1614">
                  <c:v>38786</c:v>
                </c:pt>
                <c:pt idx="1615">
                  <c:v>38789</c:v>
                </c:pt>
                <c:pt idx="1616">
                  <c:v>38790</c:v>
                </c:pt>
                <c:pt idx="1617">
                  <c:v>38791</c:v>
                </c:pt>
                <c:pt idx="1618">
                  <c:v>38792</c:v>
                </c:pt>
                <c:pt idx="1619">
                  <c:v>38793</c:v>
                </c:pt>
                <c:pt idx="1620">
                  <c:v>38796</c:v>
                </c:pt>
                <c:pt idx="1621">
                  <c:v>38797</c:v>
                </c:pt>
                <c:pt idx="1622">
                  <c:v>38798</c:v>
                </c:pt>
                <c:pt idx="1623">
                  <c:v>38799</c:v>
                </c:pt>
                <c:pt idx="1624">
                  <c:v>38800</c:v>
                </c:pt>
                <c:pt idx="1625">
                  <c:v>38803</c:v>
                </c:pt>
                <c:pt idx="1626">
                  <c:v>38804</c:v>
                </c:pt>
                <c:pt idx="1627">
                  <c:v>38805</c:v>
                </c:pt>
                <c:pt idx="1628">
                  <c:v>38806</c:v>
                </c:pt>
                <c:pt idx="1629">
                  <c:v>38807</c:v>
                </c:pt>
                <c:pt idx="1630">
                  <c:v>38810</c:v>
                </c:pt>
                <c:pt idx="1631">
                  <c:v>38811</c:v>
                </c:pt>
                <c:pt idx="1632">
                  <c:v>38812</c:v>
                </c:pt>
                <c:pt idx="1633">
                  <c:v>38813</c:v>
                </c:pt>
                <c:pt idx="1634">
                  <c:v>38814</c:v>
                </c:pt>
                <c:pt idx="1635">
                  <c:v>38817</c:v>
                </c:pt>
                <c:pt idx="1636">
                  <c:v>38818</c:v>
                </c:pt>
                <c:pt idx="1637">
                  <c:v>38819</c:v>
                </c:pt>
                <c:pt idx="1638">
                  <c:v>38820</c:v>
                </c:pt>
                <c:pt idx="1639">
                  <c:v>38821</c:v>
                </c:pt>
                <c:pt idx="1640">
                  <c:v>38824</c:v>
                </c:pt>
                <c:pt idx="1641">
                  <c:v>38825</c:v>
                </c:pt>
                <c:pt idx="1642">
                  <c:v>38826</c:v>
                </c:pt>
                <c:pt idx="1643">
                  <c:v>38827</c:v>
                </c:pt>
                <c:pt idx="1644">
                  <c:v>38828</c:v>
                </c:pt>
                <c:pt idx="1645">
                  <c:v>38831</c:v>
                </c:pt>
                <c:pt idx="1646">
                  <c:v>38832</c:v>
                </c:pt>
                <c:pt idx="1647">
                  <c:v>38833</c:v>
                </c:pt>
                <c:pt idx="1648">
                  <c:v>38834</c:v>
                </c:pt>
                <c:pt idx="1649">
                  <c:v>38835</c:v>
                </c:pt>
                <c:pt idx="1650">
                  <c:v>38838</c:v>
                </c:pt>
                <c:pt idx="1651">
                  <c:v>38839</c:v>
                </c:pt>
                <c:pt idx="1652">
                  <c:v>38840</c:v>
                </c:pt>
                <c:pt idx="1653">
                  <c:v>38841</c:v>
                </c:pt>
                <c:pt idx="1654">
                  <c:v>38842</c:v>
                </c:pt>
                <c:pt idx="1655">
                  <c:v>38845</c:v>
                </c:pt>
                <c:pt idx="1656">
                  <c:v>38846</c:v>
                </c:pt>
                <c:pt idx="1657">
                  <c:v>38847</c:v>
                </c:pt>
                <c:pt idx="1658">
                  <c:v>38848</c:v>
                </c:pt>
                <c:pt idx="1659">
                  <c:v>38849</c:v>
                </c:pt>
                <c:pt idx="1660">
                  <c:v>38852</c:v>
                </c:pt>
                <c:pt idx="1661">
                  <c:v>38853</c:v>
                </c:pt>
                <c:pt idx="1662">
                  <c:v>38854</c:v>
                </c:pt>
                <c:pt idx="1663">
                  <c:v>38855</c:v>
                </c:pt>
                <c:pt idx="1664">
                  <c:v>38856</c:v>
                </c:pt>
                <c:pt idx="1665">
                  <c:v>38859</c:v>
                </c:pt>
                <c:pt idx="1666">
                  <c:v>38860</c:v>
                </c:pt>
                <c:pt idx="1667">
                  <c:v>38861</c:v>
                </c:pt>
                <c:pt idx="1668">
                  <c:v>38862</c:v>
                </c:pt>
                <c:pt idx="1669">
                  <c:v>38863</c:v>
                </c:pt>
                <c:pt idx="1670">
                  <c:v>38866</c:v>
                </c:pt>
                <c:pt idx="1671">
                  <c:v>38867</c:v>
                </c:pt>
                <c:pt idx="1672">
                  <c:v>38868</c:v>
                </c:pt>
                <c:pt idx="1673">
                  <c:v>38869</c:v>
                </c:pt>
                <c:pt idx="1674">
                  <c:v>38870</c:v>
                </c:pt>
                <c:pt idx="1675">
                  <c:v>38873</c:v>
                </c:pt>
                <c:pt idx="1676">
                  <c:v>38874</c:v>
                </c:pt>
                <c:pt idx="1677">
                  <c:v>38875</c:v>
                </c:pt>
                <c:pt idx="1678">
                  <c:v>38876</c:v>
                </c:pt>
                <c:pt idx="1679">
                  <c:v>38877</c:v>
                </c:pt>
                <c:pt idx="1680">
                  <c:v>38880</c:v>
                </c:pt>
                <c:pt idx="1681">
                  <c:v>38881</c:v>
                </c:pt>
                <c:pt idx="1682">
                  <c:v>38882</c:v>
                </c:pt>
                <c:pt idx="1683">
                  <c:v>38883</c:v>
                </c:pt>
                <c:pt idx="1684">
                  <c:v>38884</c:v>
                </c:pt>
                <c:pt idx="1685">
                  <c:v>38887</c:v>
                </c:pt>
                <c:pt idx="1686">
                  <c:v>38888</c:v>
                </c:pt>
                <c:pt idx="1687">
                  <c:v>38889</c:v>
                </c:pt>
                <c:pt idx="1688">
                  <c:v>38890</c:v>
                </c:pt>
                <c:pt idx="1689">
                  <c:v>38891</c:v>
                </c:pt>
                <c:pt idx="1690">
                  <c:v>38894</c:v>
                </c:pt>
                <c:pt idx="1691">
                  <c:v>38895</c:v>
                </c:pt>
                <c:pt idx="1692">
                  <c:v>38896</c:v>
                </c:pt>
                <c:pt idx="1693">
                  <c:v>38897</c:v>
                </c:pt>
                <c:pt idx="1694">
                  <c:v>38898</c:v>
                </c:pt>
                <c:pt idx="1695">
                  <c:v>38901</c:v>
                </c:pt>
                <c:pt idx="1696">
                  <c:v>38902</c:v>
                </c:pt>
                <c:pt idx="1697">
                  <c:v>38903</c:v>
                </c:pt>
                <c:pt idx="1698">
                  <c:v>38904</c:v>
                </c:pt>
                <c:pt idx="1699">
                  <c:v>38905</c:v>
                </c:pt>
                <c:pt idx="1700">
                  <c:v>38908</c:v>
                </c:pt>
                <c:pt idx="1701">
                  <c:v>38909</c:v>
                </c:pt>
                <c:pt idx="1702">
                  <c:v>38910</c:v>
                </c:pt>
                <c:pt idx="1703">
                  <c:v>38911</c:v>
                </c:pt>
                <c:pt idx="1704">
                  <c:v>38912</c:v>
                </c:pt>
                <c:pt idx="1705">
                  <c:v>38915</c:v>
                </c:pt>
                <c:pt idx="1706">
                  <c:v>38916</c:v>
                </c:pt>
                <c:pt idx="1707">
                  <c:v>38917</c:v>
                </c:pt>
                <c:pt idx="1708">
                  <c:v>38918</c:v>
                </c:pt>
                <c:pt idx="1709">
                  <c:v>38919</c:v>
                </c:pt>
                <c:pt idx="1710">
                  <c:v>38922</c:v>
                </c:pt>
                <c:pt idx="1711">
                  <c:v>38923</c:v>
                </c:pt>
                <c:pt idx="1712">
                  <c:v>38924</c:v>
                </c:pt>
                <c:pt idx="1713">
                  <c:v>38925</c:v>
                </c:pt>
                <c:pt idx="1714">
                  <c:v>38926</c:v>
                </c:pt>
                <c:pt idx="1715">
                  <c:v>38929</c:v>
                </c:pt>
                <c:pt idx="1716">
                  <c:v>38930</c:v>
                </c:pt>
                <c:pt idx="1717">
                  <c:v>38931</c:v>
                </c:pt>
                <c:pt idx="1718">
                  <c:v>38932</c:v>
                </c:pt>
                <c:pt idx="1719">
                  <c:v>38933</c:v>
                </c:pt>
                <c:pt idx="1720">
                  <c:v>38936</c:v>
                </c:pt>
                <c:pt idx="1721">
                  <c:v>38937</c:v>
                </c:pt>
                <c:pt idx="1722">
                  <c:v>38938</c:v>
                </c:pt>
                <c:pt idx="1723">
                  <c:v>38939</c:v>
                </c:pt>
                <c:pt idx="1724">
                  <c:v>38940</c:v>
                </c:pt>
                <c:pt idx="1725">
                  <c:v>38943</c:v>
                </c:pt>
                <c:pt idx="1726">
                  <c:v>38944</c:v>
                </c:pt>
                <c:pt idx="1727">
                  <c:v>38945</c:v>
                </c:pt>
                <c:pt idx="1728">
                  <c:v>38946</c:v>
                </c:pt>
                <c:pt idx="1729">
                  <c:v>38947</c:v>
                </c:pt>
                <c:pt idx="1730">
                  <c:v>38950</c:v>
                </c:pt>
                <c:pt idx="1731">
                  <c:v>38951</c:v>
                </c:pt>
                <c:pt idx="1732">
                  <c:v>38952</c:v>
                </c:pt>
                <c:pt idx="1733">
                  <c:v>38953</c:v>
                </c:pt>
                <c:pt idx="1734">
                  <c:v>38954</c:v>
                </c:pt>
                <c:pt idx="1735">
                  <c:v>38957</c:v>
                </c:pt>
                <c:pt idx="1736">
                  <c:v>38958</c:v>
                </c:pt>
                <c:pt idx="1737">
                  <c:v>38959</c:v>
                </c:pt>
                <c:pt idx="1738">
                  <c:v>38960</c:v>
                </c:pt>
                <c:pt idx="1739">
                  <c:v>38961</c:v>
                </c:pt>
                <c:pt idx="1740">
                  <c:v>38964</c:v>
                </c:pt>
                <c:pt idx="1741">
                  <c:v>38965</c:v>
                </c:pt>
                <c:pt idx="1742">
                  <c:v>38966</c:v>
                </c:pt>
                <c:pt idx="1743">
                  <c:v>38967</c:v>
                </c:pt>
                <c:pt idx="1744">
                  <c:v>38968</c:v>
                </c:pt>
                <c:pt idx="1745">
                  <c:v>38971</c:v>
                </c:pt>
                <c:pt idx="1746">
                  <c:v>38972</c:v>
                </c:pt>
                <c:pt idx="1747">
                  <c:v>38973</c:v>
                </c:pt>
                <c:pt idx="1748">
                  <c:v>38974</c:v>
                </c:pt>
                <c:pt idx="1749">
                  <c:v>38975</c:v>
                </c:pt>
                <c:pt idx="1750">
                  <c:v>38978</c:v>
                </c:pt>
                <c:pt idx="1751">
                  <c:v>38979</c:v>
                </c:pt>
                <c:pt idx="1752">
                  <c:v>38980</c:v>
                </c:pt>
                <c:pt idx="1753">
                  <c:v>38981</c:v>
                </c:pt>
                <c:pt idx="1754">
                  <c:v>38982</c:v>
                </c:pt>
                <c:pt idx="1755">
                  <c:v>38985</c:v>
                </c:pt>
                <c:pt idx="1756">
                  <c:v>38986</c:v>
                </c:pt>
                <c:pt idx="1757">
                  <c:v>38987</c:v>
                </c:pt>
                <c:pt idx="1758">
                  <c:v>38988</c:v>
                </c:pt>
                <c:pt idx="1759">
                  <c:v>38989</c:v>
                </c:pt>
                <c:pt idx="1760">
                  <c:v>38992</c:v>
                </c:pt>
                <c:pt idx="1761">
                  <c:v>38993</c:v>
                </c:pt>
                <c:pt idx="1762">
                  <c:v>38994</c:v>
                </c:pt>
                <c:pt idx="1763">
                  <c:v>38995</c:v>
                </c:pt>
                <c:pt idx="1764">
                  <c:v>38996</c:v>
                </c:pt>
                <c:pt idx="1765">
                  <c:v>38999</c:v>
                </c:pt>
                <c:pt idx="1766">
                  <c:v>39000</c:v>
                </c:pt>
                <c:pt idx="1767">
                  <c:v>39001</c:v>
                </c:pt>
                <c:pt idx="1768">
                  <c:v>39002</c:v>
                </c:pt>
                <c:pt idx="1769">
                  <c:v>39003</c:v>
                </c:pt>
                <c:pt idx="1770">
                  <c:v>39006</c:v>
                </c:pt>
                <c:pt idx="1771">
                  <c:v>39007</c:v>
                </c:pt>
                <c:pt idx="1772">
                  <c:v>39008</c:v>
                </c:pt>
                <c:pt idx="1773">
                  <c:v>39009</c:v>
                </c:pt>
                <c:pt idx="1774">
                  <c:v>39010</c:v>
                </c:pt>
                <c:pt idx="1775">
                  <c:v>39013</c:v>
                </c:pt>
                <c:pt idx="1776">
                  <c:v>39014</c:v>
                </c:pt>
                <c:pt idx="1777">
                  <c:v>39015</c:v>
                </c:pt>
                <c:pt idx="1778">
                  <c:v>39016</c:v>
                </c:pt>
                <c:pt idx="1779">
                  <c:v>39017</c:v>
                </c:pt>
                <c:pt idx="1780">
                  <c:v>39020</c:v>
                </c:pt>
                <c:pt idx="1781">
                  <c:v>39021</c:v>
                </c:pt>
                <c:pt idx="1782">
                  <c:v>39022</c:v>
                </c:pt>
                <c:pt idx="1783">
                  <c:v>39023</c:v>
                </c:pt>
                <c:pt idx="1784">
                  <c:v>39024</c:v>
                </c:pt>
                <c:pt idx="1785">
                  <c:v>39027</c:v>
                </c:pt>
                <c:pt idx="1786">
                  <c:v>39028</c:v>
                </c:pt>
                <c:pt idx="1787">
                  <c:v>39029</c:v>
                </c:pt>
                <c:pt idx="1788">
                  <c:v>39030</c:v>
                </c:pt>
                <c:pt idx="1789">
                  <c:v>39031</c:v>
                </c:pt>
                <c:pt idx="1790">
                  <c:v>39034</c:v>
                </c:pt>
                <c:pt idx="1791">
                  <c:v>39035</c:v>
                </c:pt>
                <c:pt idx="1792">
                  <c:v>39036</c:v>
                </c:pt>
                <c:pt idx="1793">
                  <c:v>39037</c:v>
                </c:pt>
                <c:pt idx="1794">
                  <c:v>39038</c:v>
                </c:pt>
                <c:pt idx="1795">
                  <c:v>39041</c:v>
                </c:pt>
                <c:pt idx="1796">
                  <c:v>39042</c:v>
                </c:pt>
                <c:pt idx="1797">
                  <c:v>39043</c:v>
                </c:pt>
                <c:pt idx="1798">
                  <c:v>39044</c:v>
                </c:pt>
                <c:pt idx="1799">
                  <c:v>39045</c:v>
                </c:pt>
                <c:pt idx="1800">
                  <c:v>39048</c:v>
                </c:pt>
                <c:pt idx="1801">
                  <c:v>39049</c:v>
                </c:pt>
                <c:pt idx="1802">
                  <c:v>39050</c:v>
                </c:pt>
                <c:pt idx="1803">
                  <c:v>39051</c:v>
                </c:pt>
                <c:pt idx="1804">
                  <c:v>39052</c:v>
                </c:pt>
                <c:pt idx="1805">
                  <c:v>39055</c:v>
                </c:pt>
                <c:pt idx="1806">
                  <c:v>39056</c:v>
                </c:pt>
                <c:pt idx="1807">
                  <c:v>39057</c:v>
                </c:pt>
                <c:pt idx="1808">
                  <c:v>39058</c:v>
                </c:pt>
                <c:pt idx="1809">
                  <c:v>39059</c:v>
                </c:pt>
                <c:pt idx="1810">
                  <c:v>39062</c:v>
                </c:pt>
                <c:pt idx="1811">
                  <c:v>39063</c:v>
                </c:pt>
                <c:pt idx="1812">
                  <c:v>39064</c:v>
                </c:pt>
                <c:pt idx="1813">
                  <c:v>39065</c:v>
                </c:pt>
                <c:pt idx="1814">
                  <c:v>39066</c:v>
                </c:pt>
                <c:pt idx="1815">
                  <c:v>39069</c:v>
                </c:pt>
                <c:pt idx="1816">
                  <c:v>39070</c:v>
                </c:pt>
                <c:pt idx="1817">
                  <c:v>39071</c:v>
                </c:pt>
                <c:pt idx="1818">
                  <c:v>39072</c:v>
                </c:pt>
                <c:pt idx="1819">
                  <c:v>39073</c:v>
                </c:pt>
                <c:pt idx="1820">
                  <c:v>39076</c:v>
                </c:pt>
                <c:pt idx="1821">
                  <c:v>39077</c:v>
                </c:pt>
                <c:pt idx="1822">
                  <c:v>39078</c:v>
                </c:pt>
                <c:pt idx="1823">
                  <c:v>39079</c:v>
                </c:pt>
                <c:pt idx="1824">
                  <c:v>39080</c:v>
                </c:pt>
                <c:pt idx="1825">
                  <c:v>39083</c:v>
                </c:pt>
                <c:pt idx="1826">
                  <c:v>39084</c:v>
                </c:pt>
                <c:pt idx="1827">
                  <c:v>39085</c:v>
                </c:pt>
                <c:pt idx="1828">
                  <c:v>39086</c:v>
                </c:pt>
                <c:pt idx="1829">
                  <c:v>39087</c:v>
                </c:pt>
                <c:pt idx="1830">
                  <c:v>39090</c:v>
                </c:pt>
                <c:pt idx="1831">
                  <c:v>39091</c:v>
                </c:pt>
                <c:pt idx="1832">
                  <c:v>39092</c:v>
                </c:pt>
                <c:pt idx="1833">
                  <c:v>39093</c:v>
                </c:pt>
                <c:pt idx="1834">
                  <c:v>39094</c:v>
                </c:pt>
                <c:pt idx="1835">
                  <c:v>39097</c:v>
                </c:pt>
                <c:pt idx="1836">
                  <c:v>39098</c:v>
                </c:pt>
                <c:pt idx="1837">
                  <c:v>39099</c:v>
                </c:pt>
                <c:pt idx="1838">
                  <c:v>39100</c:v>
                </c:pt>
                <c:pt idx="1839">
                  <c:v>39101</c:v>
                </c:pt>
                <c:pt idx="1840">
                  <c:v>39104</c:v>
                </c:pt>
                <c:pt idx="1841">
                  <c:v>39105</c:v>
                </c:pt>
                <c:pt idx="1842">
                  <c:v>39106</c:v>
                </c:pt>
                <c:pt idx="1843">
                  <c:v>39107</c:v>
                </c:pt>
                <c:pt idx="1844">
                  <c:v>39108</c:v>
                </c:pt>
                <c:pt idx="1845">
                  <c:v>39111</c:v>
                </c:pt>
                <c:pt idx="1846">
                  <c:v>39112</c:v>
                </c:pt>
                <c:pt idx="1847">
                  <c:v>39113</c:v>
                </c:pt>
                <c:pt idx="1848">
                  <c:v>39114</c:v>
                </c:pt>
                <c:pt idx="1849">
                  <c:v>39115</c:v>
                </c:pt>
                <c:pt idx="1850">
                  <c:v>39118</c:v>
                </c:pt>
                <c:pt idx="1851">
                  <c:v>39119</c:v>
                </c:pt>
                <c:pt idx="1852">
                  <c:v>39120</c:v>
                </c:pt>
                <c:pt idx="1853">
                  <c:v>39121</c:v>
                </c:pt>
                <c:pt idx="1854">
                  <c:v>39122</c:v>
                </c:pt>
                <c:pt idx="1855">
                  <c:v>39125</c:v>
                </c:pt>
                <c:pt idx="1856">
                  <c:v>39126</c:v>
                </c:pt>
                <c:pt idx="1857">
                  <c:v>39127</c:v>
                </c:pt>
                <c:pt idx="1858">
                  <c:v>39128</c:v>
                </c:pt>
                <c:pt idx="1859">
                  <c:v>39129</c:v>
                </c:pt>
                <c:pt idx="1860">
                  <c:v>39132</c:v>
                </c:pt>
                <c:pt idx="1861">
                  <c:v>39133</c:v>
                </c:pt>
                <c:pt idx="1862">
                  <c:v>39134</c:v>
                </c:pt>
                <c:pt idx="1863">
                  <c:v>39135</c:v>
                </c:pt>
                <c:pt idx="1864">
                  <c:v>39136</c:v>
                </c:pt>
                <c:pt idx="1865">
                  <c:v>39139</c:v>
                </c:pt>
                <c:pt idx="1866">
                  <c:v>39140</c:v>
                </c:pt>
                <c:pt idx="1867">
                  <c:v>39141</c:v>
                </c:pt>
                <c:pt idx="1868">
                  <c:v>39142</c:v>
                </c:pt>
                <c:pt idx="1869">
                  <c:v>39143</c:v>
                </c:pt>
                <c:pt idx="1870">
                  <c:v>39146</c:v>
                </c:pt>
                <c:pt idx="1871">
                  <c:v>39147</c:v>
                </c:pt>
                <c:pt idx="1872">
                  <c:v>39148</c:v>
                </c:pt>
                <c:pt idx="1873">
                  <c:v>39149</c:v>
                </c:pt>
                <c:pt idx="1874">
                  <c:v>39150</c:v>
                </c:pt>
                <c:pt idx="1875">
                  <c:v>39153</c:v>
                </c:pt>
                <c:pt idx="1876">
                  <c:v>39154</c:v>
                </c:pt>
                <c:pt idx="1877">
                  <c:v>39155</c:v>
                </c:pt>
                <c:pt idx="1878">
                  <c:v>39156</c:v>
                </c:pt>
                <c:pt idx="1879">
                  <c:v>39157</c:v>
                </c:pt>
                <c:pt idx="1880">
                  <c:v>39160</c:v>
                </c:pt>
                <c:pt idx="1881">
                  <c:v>39161</c:v>
                </c:pt>
                <c:pt idx="1882">
                  <c:v>39162</c:v>
                </c:pt>
                <c:pt idx="1883">
                  <c:v>39163</c:v>
                </c:pt>
                <c:pt idx="1884">
                  <c:v>39164</c:v>
                </c:pt>
                <c:pt idx="1885">
                  <c:v>39167</c:v>
                </c:pt>
                <c:pt idx="1886">
                  <c:v>39168</c:v>
                </c:pt>
                <c:pt idx="1887">
                  <c:v>39169</c:v>
                </c:pt>
                <c:pt idx="1888">
                  <c:v>39170</c:v>
                </c:pt>
                <c:pt idx="1889">
                  <c:v>39171</c:v>
                </c:pt>
                <c:pt idx="1890">
                  <c:v>39174</c:v>
                </c:pt>
                <c:pt idx="1891">
                  <c:v>39175</c:v>
                </c:pt>
                <c:pt idx="1892">
                  <c:v>39176</c:v>
                </c:pt>
                <c:pt idx="1893">
                  <c:v>39177</c:v>
                </c:pt>
                <c:pt idx="1894">
                  <c:v>39178</c:v>
                </c:pt>
                <c:pt idx="1895">
                  <c:v>39181</c:v>
                </c:pt>
                <c:pt idx="1896">
                  <c:v>39182</c:v>
                </c:pt>
                <c:pt idx="1897">
                  <c:v>39183</c:v>
                </c:pt>
                <c:pt idx="1898">
                  <c:v>39184</c:v>
                </c:pt>
                <c:pt idx="1899">
                  <c:v>39185</c:v>
                </c:pt>
                <c:pt idx="1900">
                  <c:v>39188</c:v>
                </c:pt>
                <c:pt idx="1901">
                  <c:v>39189</c:v>
                </c:pt>
                <c:pt idx="1902">
                  <c:v>39190</c:v>
                </c:pt>
                <c:pt idx="1903">
                  <c:v>39191</c:v>
                </c:pt>
                <c:pt idx="1904">
                  <c:v>39192</c:v>
                </c:pt>
                <c:pt idx="1905">
                  <c:v>39195</c:v>
                </c:pt>
                <c:pt idx="1906">
                  <c:v>39196</c:v>
                </c:pt>
                <c:pt idx="1907">
                  <c:v>39197</c:v>
                </c:pt>
                <c:pt idx="1908">
                  <c:v>39198</c:v>
                </c:pt>
                <c:pt idx="1909">
                  <c:v>39199</c:v>
                </c:pt>
                <c:pt idx="1910">
                  <c:v>39202</c:v>
                </c:pt>
                <c:pt idx="1911">
                  <c:v>39203</c:v>
                </c:pt>
                <c:pt idx="1912">
                  <c:v>39204</c:v>
                </c:pt>
                <c:pt idx="1913">
                  <c:v>39205</c:v>
                </c:pt>
                <c:pt idx="1914">
                  <c:v>39206</c:v>
                </c:pt>
                <c:pt idx="1915">
                  <c:v>39209</c:v>
                </c:pt>
                <c:pt idx="1916">
                  <c:v>39210</c:v>
                </c:pt>
                <c:pt idx="1917">
                  <c:v>39211</c:v>
                </c:pt>
                <c:pt idx="1918">
                  <c:v>39212</c:v>
                </c:pt>
                <c:pt idx="1919">
                  <c:v>39213</c:v>
                </c:pt>
                <c:pt idx="1920">
                  <c:v>39216</c:v>
                </c:pt>
                <c:pt idx="1921">
                  <c:v>39217</c:v>
                </c:pt>
                <c:pt idx="1922">
                  <c:v>39218</c:v>
                </c:pt>
                <c:pt idx="1923">
                  <c:v>39219</c:v>
                </c:pt>
                <c:pt idx="1924">
                  <c:v>39220</c:v>
                </c:pt>
                <c:pt idx="1925">
                  <c:v>39223</c:v>
                </c:pt>
                <c:pt idx="1926">
                  <c:v>39224</c:v>
                </c:pt>
                <c:pt idx="1927">
                  <c:v>39225</c:v>
                </c:pt>
                <c:pt idx="1928">
                  <c:v>39226</c:v>
                </c:pt>
                <c:pt idx="1929">
                  <c:v>39227</c:v>
                </c:pt>
                <c:pt idx="1930">
                  <c:v>39230</c:v>
                </c:pt>
                <c:pt idx="1931">
                  <c:v>39231</c:v>
                </c:pt>
                <c:pt idx="1932">
                  <c:v>39232</c:v>
                </c:pt>
                <c:pt idx="1933">
                  <c:v>39233</c:v>
                </c:pt>
                <c:pt idx="1934">
                  <c:v>39234</c:v>
                </c:pt>
                <c:pt idx="1935">
                  <c:v>39237</c:v>
                </c:pt>
                <c:pt idx="1936">
                  <c:v>39238</c:v>
                </c:pt>
                <c:pt idx="1937">
                  <c:v>39239</c:v>
                </c:pt>
                <c:pt idx="1938">
                  <c:v>39240</c:v>
                </c:pt>
                <c:pt idx="1939">
                  <c:v>39241</c:v>
                </c:pt>
                <c:pt idx="1940">
                  <c:v>39244</c:v>
                </c:pt>
                <c:pt idx="1941">
                  <c:v>39245</c:v>
                </c:pt>
                <c:pt idx="1942">
                  <c:v>39246</c:v>
                </c:pt>
                <c:pt idx="1943">
                  <c:v>39247</c:v>
                </c:pt>
                <c:pt idx="1944">
                  <c:v>39248</c:v>
                </c:pt>
                <c:pt idx="1945">
                  <c:v>39251</c:v>
                </c:pt>
                <c:pt idx="1946">
                  <c:v>39252</c:v>
                </c:pt>
                <c:pt idx="1947">
                  <c:v>39253</c:v>
                </c:pt>
                <c:pt idx="1948">
                  <c:v>39254</c:v>
                </c:pt>
                <c:pt idx="1949">
                  <c:v>39255</c:v>
                </c:pt>
                <c:pt idx="1950">
                  <c:v>39258</c:v>
                </c:pt>
                <c:pt idx="1951">
                  <c:v>39259</c:v>
                </c:pt>
                <c:pt idx="1952">
                  <c:v>39260</c:v>
                </c:pt>
                <c:pt idx="1953">
                  <c:v>39261</c:v>
                </c:pt>
                <c:pt idx="1954">
                  <c:v>39262</c:v>
                </c:pt>
                <c:pt idx="1955">
                  <c:v>39265</c:v>
                </c:pt>
                <c:pt idx="1956">
                  <c:v>39266</c:v>
                </c:pt>
                <c:pt idx="1957">
                  <c:v>39267</c:v>
                </c:pt>
                <c:pt idx="1958">
                  <c:v>39268</c:v>
                </c:pt>
                <c:pt idx="1959">
                  <c:v>39269</c:v>
                </c:pt>
                <c:pt idx="1960">
                  <c:v>39272</c:v>
                </c:pt>
                <c:pt idx="1961">
                  <c:v>39273</c:v>
                </c:pt>
                <c:pt idx="1962">
                  <c:v>39274</c:v>
                </c:pt>
                <c:pt idx="1963">
                  <c:v>39275</c:v>
                </c:pt>
                <c:pt idx="1964">
                  <c:v>39276</c:v>
                </c:pt>
                <c:pt idx="1965">
                  <c:v>39279</c:v>
                </c:pt>
                <c:pt idx="1966">
                  <c:v>39280</c:v>
                </c:pt>
                <c:pt idx="1967">
                  <c:v>39281</c:v>
                </c:pt>
                <c:pt idx="1968">
                  <c:v>39282</c:v>
                </c:pt>
                <c:pt idx="1969">
                  <c:v>39283</c:v>
                </c:pt>
                <c:pt idx="1970">
                  <c:v>39286</c:v>
                </c:pt>
                <c:pt idx="1971">
                  <c:v>39287</c:v>
                </c:pt>
                <c:pt idx="1972">
                  <c:v>39288</c:v>
                </c:pt>
                <c:pt idx="1973">
                  <c:v>39289</c:v>
                </c:pt>
                <c:pt idx="1974">
                  <c:v>39290</c:v>
                </c:pt>
                <c:pt idx="1975">
                  <c:v>39293</c:v>
                </c:pt>
                <c:pt idx="1976">
                  <c:v>39294</c:v>
                </c:pt>
                <c:pt idx="1977">
                  <c:v>39295</c:v>
                </c:pt>
                <c:pt idx="1978">
                  <c:v>39296</c:v>
                </c:pt>
                <c:pt idx="1979">
                  <c:v>39297</c:v>
                </c:pt>
                <c:pt idx="1980">
                  <c:v>39300</c:v>
                </c:pt>
                <c:pt idx="1981">
                  <c:v>39301</c:v>
                </c:pt>
                <c:pt idx="1982">
                  <c:v>39302</c:v>
                </c:pt>
                <c:pt idx="1983">
                  <c:v>39303</c:v>
                </c:pt>
                <c:pt idx="1984">
                  <c:v>39304</c:v>
                </c:pt>
                <c:pt idx="1985">
                  <c:v>39307</c:v>
                </c:pt>
                <c:pt idx="1986">
                  <c:v>39308</c:v>
                </c:pt>
                <c:pt idx="1987">
                  <c:v>39309</c:v>
                </c:pt>
                <c:pt idx="1988">
                  <c:v>39310</c:v>
                </c:pt>
                <c:pt idx="1989">
                  <c:v>39311</c:v>
                </c:pt>
                <c:pt idx="1990">
                  <c:v>39314</c:v>
                </c:pt>
                <c:pt idx="1991">
                  <c:v>39315</c:v>
                </c:pt>
                <c:pt idx="1992">
                  <c:v>39316</c:v>
                </c:pt>
                <c:pt idx="1993">
                  <c:v>39317</c:v>
                </c:pt>
                <c:pt idx="1994">
                  <c:v>39318</c:v>
                </c:pt>
                <c:pt idx="1995">
                  <c:v>39321</c:v>
                </c:pt>
                <c:pt idx="1996">
                  <c:v>39322</c:v>
                </c:pt>
                <c:pt idx="1997">
                  <c:v>39323</c:v>
                </c:pt>
                <c:pt idx="1998">
                  <c:v>39324</c:v>
                </c:pt>
                <c:pt idx="1999">
                  <c:v>39325</c:v>
                </c:pt>
                <c:pt idx="2000">
                  <c:v>39328</c:v>
                </c:pt>
                <c:pt idx="2001">
                  <c:v>39329</c:v>
                </c:pt>
                <c:pt idx="2002">
                  <c:v>39330</c:v>
                </c:pt>
                <c:pt idx="2003">
                  <c:v>39331</c:v>
                </c:pt>
                <c:pt idx="2004">
                  <c:v>39332</c:v>
                </c:pt>
                <c:pt idx="2005">
                  <c:v>39335</c:v>
                </c:pt>
                <c:pt idx="2006">
                  <c:v>39336</c:v>
                </c:pt>
                <c:pt idx="2007">
                  <c:v>39337</c:v>
                </c:pt>
                <c:pt idx="2008">
                  <c:v>39338</c:v>
                </c:pt>
                <c:pt idx="2009">
                  <c:v>39339</c:v>
                </c:pt>
                <c:pt idx="2010">
                  <c:v>39342</c:v>
                </c:pt>
                <c:pt idx="2011">
                  <c:v>39343</c:v>
                </c:pt>
                <c:pt idx="2012">
                  <c:v>39344</c:v>
                </c:pt>
                <c:pt idx="2013">
                  <c:v>39345</c:v>
                </c:pt>
                <c:pt idx="2014">
                  <c:v>39346</c:v>
                </c:pt>
                <c:pt idx="2015">
                  <c:v>39349</c:v>
                </c:pt>
                <c:pt idx="2016">
                  <c:v>39350</c:v>
                </c:pt>
                <c:pt idx="2017">
                  <c:v>39351</c:v>
                </c:pt>
                <c:pt idx="2018">
                  <c:v>39352</c:v>
                </c:pt>
                <c:pt idx="2019">
                  <c:v>39353</c:v>
                </c:pt>
                <c:pt idx="2020">
                  <c:v>39356</c:v>
                </c:pt>
                <c:pt idx="2021">
                  <c:v>39357</c:v>
                </c:pt>
                <c:pt idx="2022">
                  <c:v>39358</c:v>
                </c:pt>
                <c:pt idx="2023">
                  <c:v>39359</c:v>
                </c:pt>
                <c:pt idx="2024">
                  <c:v>39360</c:v>
                </c:pt>
                <c:pt idx="2025">
                  <c:v>39363</c:v>
                </c:pt>
                <c:pt idx="2026">
                  <c:v>39364</c:v>
                </c:pt>
                <c:pt idx="2027">
                  <c:v>39365</c:v>
                </c:pt>
                <c:pt idx="2028">
                  <c:v>39366</c:v>
                </c:pt>
                <c:pt idx="2029">
                  <c:v>39367</c:v>
                </c:pt>
                <c:pt idx="2030">
                  <c:v>39370</c:v>
                </c:pt>
                <c:pt idx="2031">
                  <c:v>39371</c:v>
                </c:pt>
                <c:pt idx="2032">
                  <c:v>39372</c:v>
                </c:pt>
                <c:pt idx="2033">
                  <c:v>39373</c:v>
                </c:pt>
                <c:pt idx="2034">
                  <c:v>39374</c:v>
                </c:pt>
                <c:pt idx="2035">
                  <c:v>39377</c:v>
                </c:pt>
                <c:pt idx="2036">
                  <c:v>39378</c:v>
                </c:pt>
                <c:pt idx="2037">
                  <c:v>39379</c:v>
                </c:pt>
                <c:pt idx="2038">
                  <c:v>39380</c:v>
                </c:pt>
                <c:pt idx="2039">
                  <c:v>39381</c:v>
                </c:pt>
                <c:pt idx="2040">
                  <c:v>39384</c:v>
                </c:pt>
                <c:pt idx="2041">
                  <c:v>39385</c:v>
                </c:pt>
                <c:pt idx="2042">
                  <c:v>39386</c:v>
                </c:pt>
                <c:pt idx="2043">
                  <c:v>39387</c:v>
                </c:pt>
                <c:pt idx="2044">
                  <c:v>39388</c:v>
                </c:pt>
                <c:pt idx="2045">
                  <c:v>39391</c:v>
                </c:pt>
                <c:pt idx="2046">
                  <c:v>39392</c:v>
                </c:pt>
                <c:pt idx="2047">
                  <c:v>39393</c:v>
                </c:pt>
                <c:pt idx="2048">
                  <c:v>39394</c:v>
                </c:pt>
                <c:pt idx="2049">
                  <c:v>39395</c:v>
                </c:pt>
                <c:pt idx="2050">
                  <c:v>39398</c:v>
                </c:pt>
                <c:pt idx="2051">
                  <c:v>39399</c:v>
                </c:pt>
                <c:pt idx="2052">
                  <c:v>39400</c:v>
                </c:pt>
                <c:pt idx="2053">
                  <c:v>39401</c:v>
                </c:pt>
                <c:pt idx="2054">
                  <c:v>39402</c:v>
                </c:pt>
                <c:pt idx="2055">
                  <c:v>39405</c:v>
                </c:pt>
                <c:pt idx="2056">
                  <c:v>39406</c:v>
                </c:pt>
                <c:pt idx="2057">
                  <c:v>39407</c:v>
                </c:pt>
                <c:pt idx="2058">
                  <c:v>39408</c:v>
                </c:pt>
                <c:pt idx="2059">
                  <c:v>39409</c:v>
                </c:pt>
                <c:pt idx="2060">
                  <c:v>39412</c:v>
                </c:pt>
                <c:pt idx="2061">
                  <c:v>39413</c:v>
                </c:pt>
                <c:pt idx="2062">
                  <c:v>39414</c:v>
                </c:pt>
                <c:pt idx="2063">
                  <c:v>39415</c:v>
                </c:pt>
                <c:pt idx="2064">
                  <c:v>39416</c:v>
                </c:pt>
                <c:pt idx="2065">
                  <c:v>39419</c:v>
                </c:pt>
                <c:pt idx="2066">
                  <c:v>39420</c:v>
                </c:pt>
                <c:pt idx="2067">
                  <c:v>39421</c:v>
                </c:pt>
                <c:pt idx="2068">
                  <c:v>39422</c:v>
                </c:pt>
                <c:pt idx="2069">
                  <c:v>39423</c:v>
                </c:pt>
                <c:pt idx="2070">
                  <c:v>39426</c:v>
                </c:pt>
                <c:pt idx="2071">
                  <c:v>39427</c:v>
                </c:pt>
                <c:pt idx="2072">
                  <c:v>39428</c:v>
                </c:pt>
                <c:pt idx="2073">
                  <c:v>39429</c:v>
                </c:pt>
                <c:pt idx="2074">
                  <c:v>39430</c:v>
                </c:pt>
                <c:pt idx="2075">
                  <c:v>39433</c:v>
                </c:pt>
                <c:pt idx="2076">
                  <c:v>39434</c:v>
                </c:pt>
                <c:pt idx="2077">
                  <c:v>39435</c:v>
                </c:pt>
                <c:pt idx="2078">
                  <c:v>39436</c:v>
                </c:pt>
                <c:pt idx="2079">
                  <c:v>39437</c:v>
                </c:pt>
                <c:pt idx="2080">
                  <c:v>39440</c:v>
                </c:pt>
                <c:pt idx="2081">
                  <c:v>39441</c:v>
                </c:pt>
                <c:pt idx="2082">
                  <c:v>39442</c:v>
                </c:pt>
                <c:pt idx="2083">
                  <c:v>39443</c:v>
                </c:pt>
                <c:pt idx="2084">
                  <c:v>39444</c:v>
                </c:pt>
                <c:pt idx="2085">
                  <c:v>39447</c:v>
                </c:pt>
                <c:pt idx="2086">
                  <c:v>39448</c:v>
                </c:pt>
                <c:pt idx="2087">
                  <c:v>39449</c:v>
                </c:pt>
                <c:pt idx="2088">
                  <c:v>39450</c:v>
                </c:pt>
                <c:pt idx="2089">
                  <c:v>39451</c:v>
                </c:pt>
                <c:pt idx="2090">
                  <c:v>39454</c:v>
                </c:pt>
                <c:pt idx="2091">
                  <c:v>39455</c:v>
                </c:pt>
                <c:pt idx="2092">
                  <c:v>39456</c:v>
                </c:pt>
                <c:pt idx="2093">
                  <c:v>39457</c:v>
                </c:pt>
                <c:pt idx="2094">
                  <c:v>39458</c:v>
                </c:pt>
                <c:pt idx="2095">
                  <c:v>39461</c:v>
                </c:pt>
                <c:pt idx="2096">
                  <c:v>39462</c:v>
                </c:pt>
                <c:pt idx="2097">
                  <c:v>39463</c:v>
                </c:pt>
                <c:pt idx="2098">
                  <c:v>39464</c:v>
                </c:pt>
                <c:pt idx="2099">
                  <c:v>39465</c:v>
                </c:pt>
                <c:pt idx="2100">
                  <c:v>39468</c:v>
                </c:pt>
                <c:pt idx="2101">
                  <c:v>39469</c:v>
                </c:pt>
                <c:pt idx="2102">
                  <c:v>39470</c:v>
                </c:pt>
                <c:pt idx="2103">
                  <c:v>39471</c:v>
                </c:pt>
                <c:pt idx="2104">
                  <c:v>39472</c:v>
                </c:pt>
                <c:pt idx="2105">
                  <c:v>39475</c:v>
                </c:pt>
                <c:pt idx="2106">
                  <c:v>39476</c:v>
                </c:pt>
                <c:pt idx="2107">
                  <c:v>39477</c:v>
                </c:pt>
                <c:pt idx="2108">
                  <c:v>39478</c:v>
                </c:pt>
                <c:pt idx="2109">
                  <c:v>39479</c:v>
                </c:pt>
                <c:pt idx="2110">
                  <c:v>39482</c:v>
                </c:pt>
                <c:pt idx="2111">
                  <c:v>39483</c:v>
                </c:pt>
                <c:pt idx="2112">
                  <c:v>39484</c:v>
                </c:pt>
                <c:pt idx="2113">
                  <c:v>39485</c:v>
                </c:pt>
                <c:pt idx="2114">
                  <c:v>39486</c:v>
                </c:pt>
                <c:pt idx="2115">
                  <c:v>39489</c:v>
                </c:pt>
                <c:pt idx="2116">
                  <c:v>39490</c:v>
                </c:pt>
                <c:pt idx="2117">
                  <c:v>39491</c:v>
                </c:pt>
                <c:pt idx="2118">
                  <c:v>39492</c:v>
                </c:pt>
                <c:pt idx="2119">
                  <c:v>39493</c:v>
                </c:pt>
                <c:pt idx="2120">
                  <c:v>39496</c:v>
                </c:pt>
                <c:pt idx="2121">
                  <c:v>39497</c:v>
                </c:pt>
                <c:pt idx="2122">
                  <c:v>39498</c:v>
                </c:pt>
                <c:pt idx="2123">
                  <c:v>39499</c:v>
                </c:pt>
                <c:pt idx="2124">
                  <c:v>39500</c:v>
                </c:pt>
                <c:pt idx="2125">
                  <c:v>39503</c:v>
                </c:pt>
                <c:pt idx="2126">
                  <c:v>39504</c:v>
                </c:pt>
                <c:pt idx="2127">
                  <c:v>39505</c:v>
                </c:pt>
                <c:pt idx="2128">
                  <c:v>39506</c:v>
                </c:pt>
                <c:pt idx="2129">
                  <c:v>39507</c:v>
                </c:pt>
                <c:pt idx="2130">
                  <c:v>39510</c:v>
                </c:pt>
                <c:pt idx="2131">
                  <c:v>39511</c:v>
                </c:pt>
                <c:pt idx="2132">
                  <c:v>39512</c:v>
                </c:pt>
                <c:pt idx="2133">
                  <c:v>39513</c:v>
                </c:pt>
                <c:pt idx="2134">
                  <c:v>39514</c:v>
                </c:pt>
                <c:pt idx="2135">
                  <c:v>39517</c:v>
                </c:pt>
                <c:pt idx="2136">
                  <c:v>39518</c:v>
                </c:pt>
                <c:pt idx="2137">
                  <c:v>39519</c:v>
                </c:pt>
                <c:pt idx="2138">
                  <c:v>39520</c:v>
                </c:pt>
                <c:pt idx="2139">
                  <c:v>39521</c:v>
                </c:pt>
                <c:pt idx="2140">
                  <c:v>39524</c:v>
                </c:pt>
                <c:pt idx="2141">
                  <c:v>39525</c:v>
                </c:pt>
                <c:pt idx="2142">
                  <c:v>39526</c:v>
                </c:pt>
                <c:pt idx="2143">
                  <c:v>39527</c:v>
                </c:pt>
                <c:pt idx="2144">
                  <c:v>39528</c:v>
                </c:pt>
                <c:pt idx="2145">
                  <c:v>39531</c:v>
                </c:pt>
                <c:pt idx="2146">
                  <c:v>39532</c:v>
                </c:pt>
                <c:pt idx="2147">
                  <c:v>39533</c:v>
                </c:pt>
                <c:pt idx="2148">
                  <c:v>39534</c:v>
                </c:pt>
                <c:pt idx="2149">
                  <c:v>39535</c:v>
                </c:pt>
                <c:pt idx="2150">
                  <c:v>39538</c:v>
                </c:pt>
                <c:pt idx="2151">
                  <c:v>39539</c:v>
                </c:pt>
                <c:pt idx="2152">
                  <c:v>39540</c:v>
                </c:pt>
                <c:pt idx="2153">
                  <c:v>39541</c:v>
                </c:pt>
                <c:pt idx="2154">
                  <c:v>39542</c:v>
                </c:pt>
                <c:pt idx="2155">
                  <c:v>39545</c:v>
                </c:pt>
                <c:pt idx="2156">
                  <c:v>39546</c:v>
                </c:pt>
                <c:pt idx="2157">
                  <c:v>39547</c:v>
                </c:pt>
                <c:pt idx="2158">
                  <c:v>39548</c:v>
                </c:pt>
                <c:pt idx="2159">
                  <c:v>39549</c:v>
                </c:pt>
                <c:pt idx="2160">
                  <c:v>39552</c:v>
                </c:pt>
                <c:pt idx="2161">
                  <c:v>39553</c:v>
                </c:pt>
                <c:pt idx="2162">
                  <c:v>39554</c:v>
                </c:pt>
                <c:pt idx="2163">
                  <c:v>39555</c:v>
                </c:pt>
                <c:pt idx="2164">
                  <c:v>39556</c:v>
                </c:pt>
                <c:pt idx="2165">
                  <c:v>39559</c:v>
                </c:pt>
                <c:pt idx="2166">
                  <c:v>39560</c:v>
                </c:pt>
                <c:pt idx="2167">
                  <c:v>39561</c:v>
                </c:pt>
                <c:pt idx="2168">
                  <c:v>39562</c:v>
                </c:pt>
                <c:pt idx="2169">
                  <c:v>39563</c:v>
                </c:pt>
                <c:pt idx="2170">
                  <c:v>39566</c:v>
                </c:pt>
                <c:pt idx="2171">
                  <c:v>39567</c:v>
                </c:pt>
                <c:pt idx="2172">
                  <c:v>39568</c:v>
                </c:pt>
                <c:pt idx="2173">
                  <c:v>39569</c:v>
                </c:pt>
                <c:pt idx="2174">
                  <c:v>39570</c:v>
                </c:pt>
                <c:pt idx="2175">
                  <c:v>39573</c:v>
                </c:pt>
                <c:pt idx="2176">
                  <c:v>39574</c:v>
                </c:pt>
                <c:pt idx="2177">
                  <c:v>39575</c:v>
                </c:pt>
                <c:pt idx="2178">
                  <c:v>39576</c:v>
                </c:pt>
                <c:pt idx="2179">
                  <c:v>39577</c:v>
                </c:pt>
                <c:pt idx="2180">
                  <c:v>39580</c:v>
                </c:pt>
                <c:pt idx="2181">
                  <c:v>39581</c:v>
                </c:pt>
                <c:pt idx="2182">
                  <c:v>39582</c:v>
                </c:pt>
                <c:pt idx="2183">
                  <c:v>39583</c:v>
                </c:pt>
                <c:pt idx="2184">
                  <c:v>39584</c:v>
                </c:pt>
                <c:pt idx="2185">
                  <c:v>39587</c:v>
                </c:pt>
                <c:pt idx="2186">
                  <c:v>39588</c:v>
                </c:pt>
                <c:pt idx="2187">
                  <c:v>39589</c:v>
                </c:pt>
                <c:pt idx="2188">
                  <c:v>39590</c:v>
                </c:pt>
                <c:pt idx="2189">
                  <c:v>39591</c:v>
                </c:pt>
                <c:pt idx="2190">
                  <c:v>39594</c:v>
                </c:pt>
                <c:pt idx="2191">
                  <c:v>39595</c:v>
                </c:pt>
                <c:pt idx="2192">
                  <c:v>39596</c:v>
                </c:pt>
                <c:pt idx="2193">
                  <c:v>39597</c:v>
                </c:pt>
                <c:pt idx="2194">
                  <c:v>39598</c:v>
                </c:pt>
                <c:pt idx="2195">
                  <c:v>39601</c:v>
                </c:pt>
                <c:pt idx="2196">
                  <c:v>39602</c:v>
                </c:pt>
                <c:pt idx="2197">
                  <c:v>39603</c:v>
                </c:pt>
                <c:pt idx="2198">
                  <c:v>39604</c:v>
                </c:pt>
                <c:pt idx="2199">
                  <c:v>39605</c:v>
                </c:pt>
                <c:pt idx="2200">
                  <c:v>39608</c:v>
                </c:pt>
                <c:pt idx="2201">
                  <c:v>39609</c:v>
                </c:pt>
                <c:pt idx="2202">
                  <c:v>39610</c:v>
                </c:pt>
                <c:pt idx="2203">
                  <c:v>39611</c:v>
                </c:pt>
                <c:pt idx="2204">
                  <c:v>39612</c:v>
                </c:pt>
                <c:pt idx="2205">
                  <c:v>39615</c:v>
                </c:pt>
                <c:pt idx="2206">
                  <c:v>39616</c:v>
                </c:pt>
                <c:pt idx="2207">
                  <c:v>39617</c:v>
                </c:pt>
                <c:pt idx="2208">
                  <c:v>39618</c:v>
                </c:pt>
                <c:pt idx="2209">
                  <c:v>39619</c:v>
                </c:pt>
                <c:pt idx="2210">
                  <c:v>39622</c:v>
                </c:pt>
                <c:pt idx="2211">
                  <c:v>39623</c:v>
                </c:pt>
                <c:pt idx="2212">
                  <c:v>39624</c:v>
                </c:pt>
                <c:pt idx="2213">
                  <c:v>39625</c:v>
                </c:pt>
                <c:pt idx="2214">
                  <c:v>39626</c:v>
                </c:pt>
                <c:pt idx="2215">
                  <c:v>39629</c:v>
                </c:pt>
                <c:pt idx="2216">
                  <c:v>39630</c:v>
                </c:pt>
                <c:pt idx="2217">
                  <c:v>39631</c:v>
                </c:pt>
                <c:pt idx="2218">
                  <c:v>39632</c:v>
                </c:pt>
                <c:pt idx="2219">
                  <c:v>39633</c:v>
                </c:pt>
                <c:pt idx="2220">
                  <c:v>39636</c:v>
                </c:pt>
                <c:pt idx="2221">
                  <c:v>39637</c:v>
                </c:pt>
                <c:pt idx="2222">
                  <c:v>39638</c:v>
                </c:pt>
                <c:pt idx="2223">
                  <c:v>39639</c:v>
                </c:pt>
                <c:pt idx="2224">
                  <c:v>39640</c:v>
                </c:pt>
                <c:pt idx="2225">
                  <c:v>39643</c:v>
                </c:pt>
                <c:pt idx="2226">
                  <c:v>39644</c:v>
                </c:pt>
                <c:pt idx="2227">
                  <c:v>39645</c:v>
                </c:pt>
                <c:pt idx="2228">
                  <c:v>39646</c:v>
                </c:pt>
                <c:pt idx="2229">
                  <c:v>39647</c:v>
                </c:pt>
                <c:pt idx="2230">
                  <c:v>39650</c:v>
                </c:pt>
                <c:pt idx="2231">
                  <c:v>39651</c:v>
                </c:pt>
                <c:pt idx="2232">
                  <c:v>39652</c:v>
                </c:pt>
                <c:pt idx="2233">
                  <c:v>39653</c:v>
                </c:pt>
                <c:pt idx="2234">
                  <c:v>39654</c:v>
                </c:pt>
                <c:pt idx="2235">
                  <c:v>39657</c:v>
                </c:pt>
                <c:pt idx="2236">
                  <c:v>39658</c:v>
                </c:pt>
                <c:pt idx="2237">
                  <c:v>39659</c:v>
                </c:pt>
                <c:pt idx="2238">
                  <c:v>39660</c:v>
                </c:pt>
                <c:pt idx="2239">
                  <c:v>39661</c:v>
                </c:pt>
                <c:pt idx="2240">
                  <c:v>39664</c:v>
                </c:pt>
                <c:pt idx="2241">
                  <c:v>39665</c:v>
                </c:pt>
                <c:pt idx="2242">
                  <c:v>39666</c:v>
                </c:pt>
                <c:pt idx="2243">
                  <c:v>39667</c:v>
                </c:pt>
                <c:pt idx="2244">
                  <c:v>39668</c:v>
                </c:pt>
                <c:pt idx="2245">
                  <c:v>39671</c:v>
                </c:pt>
                <c:pt idx="2246">
                  <c:v>39672</c:v>
                </c:pt>
                <c:pt idx="2247">
                  <c:v>39673</c:v>
                </c:pt>
                <c:pt idx="2248">
                  <c:v>39674</c:v>
                </c:pt>
                <c:pt idx="2249">
                  <c:v>39675</c:v>
                </c:pt>
                <c:pt idx="2250">
                  <c:v>39678</c:v>
                </c:pt>
                <c:pt idx="2251">
                  <c:v>39679</c:v>
                </c:pt>
                <c:pt idx="2252">
                  <c:v>39680</c:v>
                </c:pt>
                <c:pt idx="2253">
                  <c:v>39681</c:v>
                </c:pt>
                <c:pt idx="2254">
                  <c:v>39682</c:v>
                </c:pt>
                <c:pt idx="2255">
                  <c:v>39685</c:v>
                </c:pt>
                <c:pt idx="2256">
                  <c:v>39686</c:v>
                </c:pt>
                <c:pt idx="2257">
                  <c:v>39687</c:v>
                </c:pt>
                <c:pt idx="2258">
                  <c:v>39688</c:v>
                </c:pt>
                <c:pt idx="2259">
                  <c:v>39689</c:v>
                </c:pt>
                <c:pt idx="2260">
                  <c:v>39692</c:v>
                </c:pt>
                <c:pt idx="2261">
                  <c:v>39693</c:v>
                </c:pt>
                <c:pt idx="2262">
                  <c:v>39694</c:v>
                </c:pt>
                <c:pt idx="2263">
                  <c:v>39695</c:v>
                </c:pt>
                <c:pt idx="2264">
                  <c:v>39696</c:v>
                </c:pt>
                <c:pt idx="2265">
                  <c:v>39699</c:v>
                </c:pt>
                <c:pt idx="2266">
                  <c:v>39700</c:v>
                </c:pt>
                <c:pt idx="2267">
                  <c:v>39701</c:v>
                </c:pt>
                <c:pt idx="2268">
                  <c:v>39702</c:v>
                </c:pt>
                <c:pt idx="2269">
                  <c:v>39703</c:v>
                </c:pt>
                <c:pt idx="2270">
                  <c:v>39706</c:v>
                </c:pt>
                <c:pt idx="2271">
                  <c:v>39707</c:v>
                </c:pt>
                <c:pt idx="2272">
                  <c:v>39708</c:v>
                </c:pt>
                <c:pt idx="2273">
                  <c:v>39709</c:v>
                </c:pt>
                <c:pt idx="2274">
                  <c:v>39710</c:v>
                </c:pt>
                <c:pt idx="2275">
                  <c:v>39713</c:v>
                </c:pt>
                <c:pt idx="2276">
                  <c:v>39714</c:v>
                </c:pt>
                <c:pt idx="2277">
                  <c:v>39715</c:v>
                </c:pt>
                <c:pt idx="2278">
                  <c:v>39716</c:v>
                </c:pt>
                <c:pt idx="2279">
                  <c:v>39717</c:v>
                </c:pt>
                <c:pt idx="2280">
                  <c:v>39720</c:v>
                </c:pt>
                <c:pt idx="2281">
                  <c:v>39721</c:v>
                </c:pt>
                <c:pt idx="2282">
                  <c:v>39722</c:v>
                </c:pt>
                <c:pt idx="2283">
                  <c:v>39723</c:v>
                </c:pt>
                <c:pt idx="2284">
                  <c:v>39724</c:v>
                </c:pt>
                <c:pt idx="2285">
                  <c:v>39727</c:v>
                </c:pt>
                <c:pt idx="2286">
                  <c:v>39728</c:v>
                </c:pt>
                <c:pt idx="2287">
                  <c:v>39729</c:v>
                </c:pt>
                <c:pt idx="2288">
                  <c:v>39730</c:v>
                </c:pt>
                <c:pt idx="2289">
                  <c:v>39731</c:v>
                </c:pt>
                <c:pt idx="2290">
                  <c:v>39734</c:v>
                </c:pt>
                <c:pt idx="2291">
                  <c:v>39735</c:v>
                </c:pt>
                <c:pt idx="2292">
                  <c:v>39736</c:v>
                </c:pt>
                <c:pt idx="2293">
                  <c:v>39737</c:v>
                </c:pt>
                <c:pt idx="2294">
                  <c:v>39738</c:v>
                </c:pt>
                <c:pt idx="2295">
                  <c:v>39741</c:v>
                </c:pt>
                <c:pt idx="2296">
                  <c:v>39742</c:v>
                </c:pt>
                <c:pt idx="2297">
                  <c:v>39743</c:v>
                </c:pt>
                <c:pt idx="2298">
                  <c:v>39744</c:v>
                </c:pt>
                <c:pt idx="2299">
                  <c:v>39745</c:v>
                </c:pt>
                <c:pt idx="2300">
                  <c:v>39748</c:v>
                </c:pt>
                <c:pt idx="2301">
                  <c:v>39749</c:v>
                </c:pt>
                <c:pt idx="2302">
                  <c:v>39750</c:v>
                </c:pt>
                <c:pt idx="2303">
                  <c:v>39751</c:v>
                </c:pt>
                <c:pt idx="2304">
                  <c:v>39752</c:v>
                </c:pt>
                <c:pt idx="2305">
                  <c:v>39755</c:v>
                </c:pt>
                <c:pt idx="2306">
                  <c:v>39756</c:v>
                </c:pt>
                <c:pt idx="2307">
                  <c:v>39757</c:v>
                </c:pt>
                <c:pt idx="2308">
                  <c:v>39758</c:v>
                </c:pt>
                <c:pt idx="2309">
                  <c:v>39759</c:v>
                </c:pt>
                <c:pt idx="2310">
                  <c:v>39762</c:v>
                </c:pt>
                <c:pt idx="2311">
                  <c:v>39763</c:v>
                </c:pt>
                <c:pt idx="2312">
                  <c:v>39764</c:v>
                </c:pt>
                <c:pt idx="2313">
                  <c:v>39765</c:v>
                </c:pt>
                <c:pt idx="2314">
                  <c:v>39766</c:v>
                </c:pt>
                <c:pt idx="2315">
                  <c:v>39769</c:v>
                </c:pt>
                <c:pt idx="2316">
                  <c:v>39770</c:v>
                </c:pt>
                <c:pt idx="2317">
                  <c:v>39771</c:v>
                </c:pt>
                <c:pt idx="2318">
                  <c:v>39772</c:v>
                </c:pt>
                <c:pt idx="2319">
                  <c:v>39773</c:v>
                </c:pt>
                <c:pt idx="2320">
                  <c:v>39776</c:v>
                </c:pt>
                <c:pt idx="2321">
                  <c:v>39777</c:v>
                </c:pt>
                <c:pt idx="2322">
                  <c:v>39778</c:v>
                </c:pt>
                <c:pt idx="2323">
                  <c:v>39779</c:v>
                </c:pt>
                <c:pt idx="2324">
                  <c:v>39780</c:v>
                </c:pt>
                <c:pt idx="2325">
                  <c:v>39783</c:v>
                </c:pt>
                <c:pt idx="2326">
                  <c:v>39784</c:v>
                </c:pt>
                <c:pt idx="2327">
                  <c:v>39785</c:v>
                </c:pt>
                <c:pt idx="2328">
                  <c:v>39786</c:v>
                </c:pt>
                <c:pt idx="2329">
                  <c:v>39787</c:v>
                </c:pt>
                <c:pt idx="2330">
                  <c:v>39790</c:v>
                </c:pt>
                <c:pt idx="2331">
                  <c:v>39791</c:v>
                </c:pt>
                <c:pt idx="2332">
                  <c:v>39792</c:v>
                </c:pt>
                <c:pt idx="2333">
                  <c:v>39793</c:v>
                </c:pt>
                <c:pt idx="2334">
                  <c:v>39794</c:v>
                </c:pt>
                <c:pt idx="2335">
                  <c:v>39797</c:v>
                </c:pt>
                <c:pt idx="2336">
                  <c:v>39798</c:v>
                </c:pt>
                <c:pt idx="2337">
                  <c:v>39799</c:v>
                </c:pt>
                <c:pt idx="2338">
                  <c:v>39800</c:v>
                </c:pt>
                <c:pt idx="2339">
                  <c:v>39801</c:v>
                </c:pt>
                <c:pt idx="2340">
                  <c:v>39804</c:v>
                </c:pt>
                <c:pt idx="2341">
                  <c:v>39805</c:v>
                </c:pt>
                <c:pt idx="2342">
                  <c:v>39806</c:v>
                </c:pt>
                <c:pt idx="2343">
                  <c:v>39807</c:v>
                </c:pt>
                <c:pt idx="2344">
                  <c:v>39808</c:v>
                </c:pt>
                <c:pt idx="2345">
                  <c:v>39811</c:v>
                </c:pt>
                <c:pt idx="2346">
                  <c:v>39812</c:v>
                </c:pt>
                <c:pt idx="2347">
                  <c:v>39813</c:v>
                </c:pt>
                <c:pt idx="2348">
                  <c:v>39814</c:v>
                </c:pt>
                <c:pt idx="2349">
                  <c:v>39815</c:v>
                </c:pt>
                <c:pt idx="2350">
                  <c:v>39818</c:v>
                </c:pt>
                <c:pt idx="2351">
                  <c:v>39819</c:v>
                </c:pt>
                <c:pt idx="2352">
                  <c:v>39820</c:v>
                </c:pt>
                <c:pt idx="2353">
                  <c:v>39821</c:v>
                </c:pt>
                <c:pt idx="2354">
                  <c:v>39822</c:v>
                </c:pt>
                <c:pt idx="2355">
                  <c:v>39825</c:v>
                </c:pt>
                <c:pt idx="2356">
                  <c:v>39826</c:v>
                </c:pt>
                <c:pt idx="2357">
                  <c:v>39827</c:v>
                </c:pt>
                <c:pt idx="2358">
                  <c:v>39828</c:v>
                </c:pt>
                <c:pt idx="2359">
                  <c:v>39829</c:v>
                </c:pt>
                <c:pt idx="2360">
                  <c:v>39832</c:v>
                </c:pt>
                <c:pt idx="2361">
                  <c:v>39833</c:v>
                </c:pt>
                <c:pt idx="2362">
                  <c:v>39834</c:v>
                </c:pt>
                <c:pt idx="2363">
                  <c:v>39835</c:v>
                </c:pt>
                <c:pt idx="2364">
                  <c:v>39836</c:v>
                </c:pt>
                <c:pt idx="2365">
                  <c:v>39839</c:v>
                </c:pt>
                <c:pt idx="2366">
                  <c:v>39840</c:v>
                </c:pt>
                <c:pt idx="2367">
                  <c:v>39841</c:v>
                </c:pt>
                <c:pt idx="2368">
                  <c:v>39842</c:v>
                </c:pt>
                <c:pt idx="2369">
                  <c:v>39843</c:v>
                </c:pt>
                <c:pt idx="2370">
                  <c:v>39846</c:v>
                </c:pt>
                <c:pt idx="2371">
                  <c:v>39847</c:v>
                </c:pt>
                <c:pt idx="2372">
                  <c:v>39848</c:v>
                </c:pt>
                <c:pt idx="2373">
                  <c:v>39849</c:v>
                </c:pt>
                <c:pt idx="2374">
                  <c:v>39850</c:v>
                </c:pt>
                <c:pt idx="2375">
                  <c:v>39853</c:v>
                </c:pt>
                <c:pt idx="2376">
                  <c:v>39854</c:v>
                </c:pt>
                <c:pt idx="2377">
                  <c:v>39855</c:v>
                </c:pt>
                <c:pt idx="2378">
                  <c:v>39856</c:v>
                </c:pt>
                <c:pt idx="2379">
                  <c:v>39857</c:v>
                </c:pt>
                <c:pt idx="2380">
                  <c:v>39860</c:v>
                </c:pt>
                <c:pt idx="2381">
                  <c:v>39861</c:v>
                </c:pt>
                <c:pt idx="2382">
                  <c:v>39862</c:v>
                </c:pt>
                <c:pt idx="2383">
                  <c:v>39863</c:v>
                </c:pt>
                <c:pt idx="2384">
                  <c:v>39864</c:v>
                </c:pt>
                <c:pt idx="2385">
                  <c:v>39867</c:v>
                </c:pt>
                <c:pt idx="2386">
                  <c:v>39868</c:v>
                </c:pt>
                <c:pt idx="2387">
                  <c:v>39869</c:v>
                </c:pt>
                <c:pt idx="2388">
                  <c:v>39870</c:v>
                </c:pt>
                <c:pt idx="2389">
                  <c:v>39871</c:v>
                </c:pt>
                <c:pt idx="2390">
                  <c:v>39874</c:v>
                </c:pt>
                <c:pt idx="2391">
                  <c:v>39875</c:v>
                </c:pt>
                <c:pt idx="2392">
                  <c:v>39876</c:v>
                </c:pt>
                <c:pt idx="2393">
                  <c:v>39877</c:v>
                </c:pt>
                <c:pt idx="2394">
                  <c:v>39878</c:v>
                </c:pt>
                <c:pt idx="2395">
                  <c:v>39881</c:v>
                </c:pt>
                <c:pt idx="2396">
                  <c:v>39882</c:v>
                </c:pt>
                <c:pt idx="2397">
                  <c:v>39883</c:v>
                </c:pt>
                <c:pt idx="2398">
                  <c:v>39884</c:v>
                </c:pt>
                <c:pt idx="2399">
                  <c:v>39885</c:v>
                </c:pt>
                <c:pt idx="2400">
                  <c:v>39888</c:v>
                </c:pt>
                <c:pt idx="2401">
                  <c:v>39889</c:v>
                </c:pt>
                <c:pt idx="2402">
                  <c:v>39890</c:v>
                </c:pt>
                <c:pt idx="2403">
                  <c:v>39891</c:v>
                </c:pt>
                <c:pt idx="2404">
                  <c:v>39892</c:v>
                </c:pt>
                <c:pt idx="2405">
                  <c:v>39895</c:v>
                </c:pt>
                <c:pt idx="2406">
                  <c:v>39896</c:v>
                </c:pt>
                <c:pt idx="2407">
                  <c:v>39897</c:v>
                </c:pt>
                <c:pt idx="2408">
                  <c:v>39898</c:v>
                </c:pt>
                <c:pt idx="2409">
                  <c:v>39899</c:v>
                </c:pt>
                <c:pt idx="2410">
                  <c:v>39902</c:v>
                </c:pt>
                <c:pt idx="2411">
                  <c:v>39903</c:v>
                </c:pt>
                <c:pt idx="2412">
                  <c:v>39904</c:v>
                </c:pt>
                <c:pt idx="2413">
                  <c:v>39905</c:v>
                </c:pt>
                <c:pt idx="2414">
                  <c:v>39906</c:v>
                </c:pt>
                <c:pt idx="2415">
                  <c:v>39909</c:v>
                </c:pt>
                <c:pt idx="2416">
                  <c:v>39910</c:v>
                </c:pt>
                <c:pt idx="2417">
                  <c:v>39911</c:v>
                </c:pt>
                <c:pt idx="2418">
                  <c:v>39912</c:v>
                </c:pt>
                <c:pt idx="2419">
                  <c:v>39913</c:v>
                </c:pt>
                <c:pt idx="2420">
                  <c:v>39916</c:v>
                </c:pt>
                <c:pt idx="2421">
                  <c:v>39917</c:v>
                </c:pt>
                <c:pt idx="2422">
                  <c:v>39918</c:v>
                </c:pt>
                <c:pt idx="2423">
                  <c:v>39919</c:v>
                </c:pt>
                <c:pt idx="2424">
                  <c:v>39920</c:v>
                </c:pt>
                <c:pt idx="2425">
                  <c:v>39923</c:v>
                </c:pt>
                <c:pt idx="2426">
                  <c:v>39924</c:v>
                </c:pt>
                <c:pt idx="2427">
                  <c:v>39925</c:v>
                </c:pt>
                <c:pt idx="2428">
                  <c:v>39926</c:v>
                </c:pt>
                <c:pt idx="2429">
                  <c:v>39927</c:v>
                </c:pt>
                <c:pt idx="2430">
                  <c:v>39930</c:v>
                </c:pt>
                <c:pt idx="2431">
                  <c:v>39931</c:v>
                </c:pt>
                <c:pt idx="2432">
                  <c:v>39932</c:v>
                </c:pt>
                <c:pt idx="2433">
                  <c:v>39933</c:v>
                </c:pt>
                <c:pt idx="2434">
                  <c:v>39934</c:v>
                </c:pt>
                <c:pt idx="2435">
                  <c:v>39937</c:v>
                </c:pt>
                <c:pt idx="2436">
                  <c:v>39938</c:v>
                </c:pt>
                <c:pt idx="2437">
                  <c:v>39939</c:v>
                </c:pt>
                <c:pt idx="2438">
                  <c:v>39940</c:v>
                </c:pt>
                <c:pt idx="2439">
                  <c:v>39941</c:v>
                </c:pt>
                <c:pt idx="2440">
                  <c:v>39944</c:v>
                </c:pt>
                <c:pt idx="2441">
                  <c:v>39945</c:v>
                </c:pt>
                <c:pt idx="2442">
                  <c:v>39946</c:v>
                </c:pt>
                <c:pt idx="2443">
                  <c:v>39947</c:v>
                </c:pt>
                <c:pt idx="2444">
                  <c:v>39948</c:v>
                </c:pt>
                <c:pt idx="2445">
                  <c:v>39951</c:v>
                </c:pt>
                <c:pt idx="2446">
                  <c:v>39952</c:v>
                </c:pt>
                <c:pt idx="2447">
                  <c:v>39953</c:v>
                </c:pt>
                <c:pt idx="2448">
                  <c:v>39954</c:v>
                </c:pt>
                <c:pt idx="2449">
                  <c:v>39955</c:v>
                </c:pt>
                <c:pt idx="2450">
                  <c:v>39958</c:v>
                </c:pt>
                <c:pt idx="2451">
                  <c:v>39959</c:v>
                </c:pt>
                <c:pt idx="2452">
                  <c:v>39960</c:v>
                </c:pt>
                <c:pt idx="2453">
                  <c:v>39961</c:v>
                </c:pt>
                <c:pt idx="2454">
                  <c:v>39962</c:v>
                </c:pt>
                <c:pt idx="2455">
                  <c:v>39965</c:v>
                </c:pt>
                <c:pt idx="2456">
                  <c:v>39966</c:v>
                </c:pt>
                <c:pt idx="2457">
                  <c:v>39967</c:v>
                </c:pt>
                <c:pt idx="2458">
                  <c:v>39968</c:v>
                </c:pt>
                <c:pt idx="2459">
                  <c:v>39969</c:v>
                </c:pt>
                <c:pt idx="2460">
                  <c:v>39972</c:v>
                </c:pt>
                <c:pt idx="2461">
                  <c:v>39973</c:v>
                </c:pt>
                <c:pt idx="2462">
                  <c:v>39974</c:v>
                </c:pt>
                <c:pt idx="2463">
                  <c:v>39975</c:v>
                </c:pt>
                <c:pt idx="2464">
                  <c:v>39976</c:v>
                </c:pt>
                <c:pt idx="2465">
                  <c:v>39979</c:v>
                </c:pt>
                <c:pt idx="2466">
                  <c:v>39980</c:v>
                </c:pt>
                <c:pt idx="2467">
                  <c:v>39981</c:v>
                </c:pt>
                <c:pt idx="2468">
                  <c:v>39982</c:v>
                </c:pt>
                <c:pt idx="2469">
                  <c:v>39983</c:v>
                </c:pt>
                <c:pt idx="2470">
                  <c:v>39986</c:v>
                </c:pt>
                <c:pt idx="2471">
                  <c:v>39987</c:v>
                </c:pt>
                <c:pt idx="2472">
                  <c:v>39988</c:v>
                </c:pt>
                <c:pt idx="2473">
                  <c:v>39989</c:v>
                </c:pt>
                <c:pt idx="2474">
                  <c:v>39990</c:v>
                </c:pt>
                <c:pt idx="2475">
                  <c:v>39993</c:v>
                </c:pt>
                <c:pt idx="2476">
                  <c:v>39994</c:v>
                </c:pt>
                <c:pt idx="2477">
                  <c:v>39995</c:v>
                </c:pt>
                <c:pt idx="2478">
                  <c:v>39996</c:v>
                </c:pt>
                <c:pt idx="2479">
                  <c:v>39997</c:v>
                </c:pt>
                <c:pt idx="2480">
                  <c:v>40000</c:v>
                </c:pt>
                <c:pt idx="2481">
                  <c:v>40001</c:v>
                </c:pt>
                <c:pt idx="2482">
                  <c:v>40002</c:v>
                </c:pt>
                <c:pt idx="2483">
                  <c:v>40003</c:v>
                </c:pt>
                <c:pt idx="2484">
                  <c:v>40004</c:v>
                </c:pt>
                <c:pt idx="2485">
                  <c:v>40007</c:v>
                </c:pt>
                <c:pt idx="2486">
                  <c:v>40008</c:v>
                </c:pt>
                <c:pt idx="2487">
                  <c:v>40009</c:v>
                </c:pt>
                <c:pt idx="2488">
                  <c:v>40010</c:v>
                </c:pt>
                <c:pt idx="2489">
                  <c:v>40011</c:v>
                </c:pt>
                <c:pt idx="2490">
                  <c:v>40014</c:v>
                </c:pt>
                <c:pt idx="2491">
                  <c:v>40015</c:v>
                </c:pt>
                <c:pt idx="2492">
                  <c:v>40016</c:v>
                </c:pt>
                <c:pt idx="2493">
                  <c:v>40017</c:v>
                </c:pt>
                <c:pt idx="2494">
                  <c:v>40018</c:v>
                </c:pt>
                <c:pt idx="2495">
                  <c:v>40021</c:v>
                </c:pt>
                <c:pt idx="2496">
                  <c:v>40022</c:v>
                </c:pt>
                <c:pt idx="2497">
                  <c:v>40023</c:v>
                </c:pt>
                <c:pt idx="2498">
                  <c:v>40024</c:v>
                </c:pt>
                <c:pt idx="2499">
                  <c:v>40025</c:v>
                </c:pt>
                <c:pt idx="2500">
                  <c:v>40028</c:v>
                </c:pt>
                <c:pt idx="2501">
                  <c:v>40029</c:v>
                </c:pt>
                <c:pt idx="2502">
                  <c:v>40030</c:v>
                </c:pt>
                <c:pt idx="2503">
                  <c:v>40031</c:v>
                </c:pt>
                <c:pt idx="2504">
                  <c:v>40032</c:v>
                </c:pt>
                <c:pt idx="2505">
                  <c:v>40035</c:v>
                </c:pt>
                <c:pt idx="2506">
                  <c:v>40036</c:v>
                </c:pt>
                <c:pt idx="2507">
                  <c:v>40037</c:v>
                </c:pt>
                <c:pt idx="2508">
                  <c:v>40038</c:v>
                </c:pt>
                <c:pt idx="2509">
                  <c:v>40039</c:v>
                </c:pt>
                <c:pt idx="2510">
                  <c:v>40042</c:v>
                </c:pt>
                <c:pt idx="2511">
                  <c:v>40043</c:v>
                </c:pt>
                <c:pt idx="2512">
                  <c:v>40044</c:v>
                </c:pt>
                <c:pt idx="2513">
                  <c:v>40045</c:v>
                </c:pt>
                <c:pt idx="2514">
                  <c:v>40046</c:v>
                </c:pt>
                <c:pt idx="2515">
                  <c:v>40049</c:v>
                </c:pt>
                <c:pt idx="2516">
                  <c:v>40050</c:v>
                </c:pt>
                <c:pt idx="2517">
                  <c:v>40051</c:v>
                </c:pt>
                <c:pt idx="2518">
                  <c:v>40052</c:v>
                </c:pt>
                <c:pt idx="2519">
                  <c:v>40053</c:v>
                </c:pt>
                <c:pt idx="2520">
                  <c:v>40056</c:v>
                </c:pt>
                <c:pt idx="2521">
                  <c:v>40057</c:v>
                </c:pt>
                <c:pt idx="2522">
                  <c:v>40058</c:v>
                </c:pt>
                <c:pt idx="2523">
                  <c:v>40059</c:v>
                </c:pt>
                <c:pt idx="2524">
                  <c:v>40060</c:v>
                </c:pt>
                <c:pt idx="2525">
                  <c:v>40063</c:v>
                </c:pt>
                <c:pt idx="2526">
                  <c:v>40064</c:v>
                </c:pt>
                <c:pt idx="2527">
                  <c:v>40065</c:v>
                </c:pt>
                <c:pt idx="2528">
                  <c:v>40066</c:v>
                </c:pt>
                <c:pt idx="2529">
                  <c:v>40067</c:v>
                </c:pt>
                <c:pt idx="2530">
                  <c:v>40070</c:v>
                </c:pt>
                <c:pt idx="2531">
                  <c:v>40071</c:v>
                </c:pt>
                <c:pt idx="2532">
                  <c:v>40072</c:v>
                </c:pt>
                <c:pt idx="2533">
                  <c:v>40073</c:v>
                </c:pt>
                <c:pt idx="2534">
                  <c:v>40074</c:v>
                </c:pt>
                <c:pt idx="2535">
                  <c:v>40077</c:v>
                </c:pt>
                <c:pt idx="2536">
                  <c:v>40078</c:v>
                </c:pt>
                <c:pt idx="2537">
                  <c:v>40079</c:v>
                </c:pt>
                <c:pt idx="2538">
                  <c:v>40080</c:v>
                </c:pt>
                <c:pt idx="2539">
                  <c:v>40081</c:v>
                </c:pt>
                <c:pt idx="2540">
                  <c:v>40084</c:v>
                </c:pt>
                <c:pt idx="2541">
                  <c:v>40085</c:v>
                </c:pt>
                <c:pt idx="2542">
                  <c:v>40086</c:v>
                </c:pt>
                <c:pt idx="2543">
                  <c:v>40087</c:v>
                </c:pt>
                <c:pt idx="2544">
                  <c:v>40088</c:v>
                </c:pt>
                <c:pt idx="2545">
                  <c:v>40091</c:v>
                </c:pt>
                <c:pt idx="2546">
                  <c:v>40092</c:v>
                </c:pt>
                <c:pt idx="2547">
                  <c:v>40093</c:v>
                </c:pt>
                <c:pt idx="2548">
                  <c:v>40094</c:v>
                </c:pt>
                <c:pt idx="2549">
                  <c:v>40095</c:v>
                </c:pt>
                <c:pt idx="2550">
                  <c:v>40098</c:v>
                </c:pt>
                <c:pt idx="2551">
                  <c:v>40099</c:v>
                </c:pt>
                <c:pt idx="2552">
                  <c:v>40100</c:v>
                </c:pt>
                <c:pt idx="2553">
                  <c:v>40101</c:v>
                </c:pt>
                <c:pt idx="2554">
                  <c:v>40102</c:v>
                </c:pt>
                <c:pt idx="2555">
                  <c:v>40105</c:v>
                </c:pt>
                <c:pt idx="2556">
                  <c:v>40106</c:v>
                </c:pt>
                <c:pt idx="2557">
                  <c:v>40107</c:v>
                </c:pt>
                <c:pt idx="2558">
                  <c:v>40108</c:v>
                </c:pt>
                <c:pt idx="2559">
                  <c:v>40109</c:v>
                </c:pt>
                <c:pt idx="2560">
                  <c:v>40112</c:v>
                </c:pt>
                <c:pt idx="2561">
                  <c:v>40113</c:v>
                </c:pt>
                <c:pt idx="2562">
                  <c:v>40114</c:v>
                </c:pt>
                <c:pt idx="2563">
                  <c:v>40115</c:v>
                </c:pt>
                <c:pt idx="2564">
                  <c:v>40116</c:v>
                </c:pt>
                <c:pt idx="2565">
                  <c:v>40119</c:v>
                </c:pt>
                <c:pt idx="2566">
                  <c:v>40120</c:v>
                </c:pt>
                <c:pt idx="2567">
                  <c:v>40121</c:v>
                </c:pt>
                <c:pt idx="2568">
                  <c:v>40122</c:v>
                </c:pt>
                <c:pt idx="2569">
                  <c:v>40123</c:v>
                </c:pt>
                <c:pt idx="2570">
                  <c:v>40126</c:v>
                </c:pt>
                <c:pt idx="2571">
                  <c:v>40127</c:v>
                </c:pt>
                <c:pt idx="2572">
                  <c:v>40128</c:v>
                </c:pt>
                <c:pt idx="2573">
                  <c:v>40129</c:v>
                </c:pt>
                <c:pt idx="2574">
                  <c:v>40130</c:v>
                </c:pt>
                <c:pt idx="2575">
                  <c:v>40133</c:v>
                </c:pt>
                <c:pt idx="2576">
                  <c:v>40134</c:v>
                </c:pt>
                <c:pt idx="2577">
                  <c:v>40135</c:v>
                </c:pt>
                <c:pt idx="2578">
                  <c:v>40136</c:v>
                </c:pt>
                <c:pt idx="2579">
                  <c:v>40137</c:v>
                </c:pt>
                <c:pt idx="2580">
                  <c:v>40140</c:v>
                </c:pt>
                <c:pt idx="2581">
                  <c:v>40141</c:v>
                </c:pt>
                <c:pt idx="2582">
                  <c:v>40142</c:v>
                </c:pt>
                <c:pt idx="2583">
                  <c:v>40143</c:v>
                </c:pt>
                <c:pt idx="2584">
                  <c:v>40144</c:v>
                </c:pt>
                <c:pt idx="2585">
                  <c:v>40147</c:v>
                </c:pt>
                <c:pt idx="2586">
                  <c:v>40148</c:v>
                </c:pt>
                <c:pt idx="2587">
                  <c:v>40149</c:v>
                </c:pt>
                <c:pt idx="2588">
                  <c:v>40150</c:v>
                </c:pt>
                <c:pt idx="2589">
                  <c:v>40151</c:v>
                </c:pt>
                <c:pt idx="2590">
                  <c:v>40154</c:v>
                </c:pt>
                <c:pt idx="2591">
                  <c:v>40155</c:v>
                </c:pt>
                <c:pt idx="2592">
                  <c:v>40156</c:v>
                </c:pt>
                <c:pt idx="2593">
                  <c:v>40157</c:v>
                </c:pt>
                <c:pt idx="2594">
                  <c:v>40158</c:v>
                </c:pt>
                <c:pt idx="2595">
                  <c:v>40161</c:v>
                </c:pt>
                <c:pt idx="2596">
                  <c:v>40162</c:v>
                </c:pt>
                <c:pt idx="2597">
                  <c:v>40163</c:v>
                </c:pt>
                <c:pt idx="2598">
                  <c:v>40164</c:v>
                </c:pt>
                <c:pt idx="2599">
                  <c:v>40165</c:v>
                </c:pt>
                <c:pt idx="2600">
                  <c:v>40168</c:v>
                </c:pt>
                <c:pt idx="2601">
                  <c:v>40169</c:v>
                </c:pt>
                <c:pt idx="2602">
                  <c:v>40170</c:v>
                </c:pt>
                <c:pt idx="2603">
                  <c:v>40171</c:v>
                </c:pt>
                <c:pt idx="2604">
                  <c:v>40172</c:v>
                </c:pt>
                <c:pt idx="2605">
                  <c:v>40175</c:v>
                </c:pt>
                <c:pt idx="2606">
                  <c:v>40176</c:v>
                </c:pt>
                <c:pt idx="2607">
                  <c:v>40177</c:v>
                </c:pt>
                <c:pt idx="2608">
                  <c:v>40178</c:v>
                </c:pt>
                <c:pt idx="2609">
                  <c:v>40179</c:v>
                </c:pt>
                <c:pt idx="2610">
                  <c:v>40182</c:v>
                </c:pt>
                <c:pt idx="2611">
                  <c:v>40183</c:v>
                </c:pt>
                <c:pt idx="2612">
                  <c:v>40184</c:v>
                </c:pt>
                <c:pt idx="2613">
                  <c:v>40185</c:v>
                </c:pt>
                <c:pt idx="2614">
                  <c:v>40186</c:v>
                </c:pt>
                <c:pt idx="2615">
                  <c:v>40189</c:v>
                </c:pt>
                <c:pt idx="2616">
                  <c:v>40190</c:v>
                </c:pt>
                <c:pt idx="2617">
                  <c:v>40191</c:v>
                </c:pt>
                <c:pt idx="2618">
                  <c:v>40192</c:v>
                </c:pt>
                <c:pt idx="2619">
                  <c:v>40193</c:v>
                </c:pt>
                <c:pt idx="2620">
                  <c:v>40196</c:v>
                </c:pt>
                <c:pt idx="2621">
                  <c:v>40197</c:v>
                </c:pt>
                <c:pt idx="2622">
                  <c:v>40198</c:v>
                </c:pt>
                <c:pt idx="2623">
                  <c:v>40199</c:v>
                </c:pt>
                <c:pt idx="2624">
                  <c:v>40200</c:v>
                </c:pt>
                <c:pt idx="2625">
                  <c:v>40203</c:v>
                </c:pt>
                <c:pt idx="2626">
                  <c:v>40204</c:v>
                </c:pt>
                <c:pt idx="2627">
                  <c:v>40205</c:v>
                </c:pt>
                <c:pt idx="2628">
                  <c:v>40206</c:v>
                </c:pt>
                <c:pt idx="2629">
                  <c:v>40207</c:v>
                </c:pt>
                <c:pt idx="2630">
                  <c:v>40210</c:v>
                </c:pt>
                <c:pt idx="2631">
                  <c:v>40211</c:v>
                </c:pt>
                <c:pt idx="2632">
                  <c:v>40212</c:v>
                </c:pt>
                <c:pt idx="2633">
                  <c:v>40213</c:v>
                </c:pt>
                <c:pt idx="2634">
                  <c:v>40214</c:v>
                </c:pt>
                <c:pt idx="2635">
                  <c:v>40217</c:v>
                </c:pt>
                <c:pt idx="2636">
                  <c:v>40218</c:v>
                </c:pt>
                <c:pt idx="2637">
                  <c:v>40219</c:v>
                </c:pt>
                <c:pt idx="2638">
                  <c:v>40220</c:v>
                </c:pt>
                <c:pt idx="2639">
                  <c:v>40221</c:v>
                </c:pt>
                <c:pt idx="2640">
                  <c:v>40224</c:v>
                </c:pt>
                <c:pt idx="2641">
                  <c:v>40225</c:v>
                </c:pt>
                <c:pt idx="2642">
                  <c:v>40226</c:v>
                </c:pt>
                <c:pt idx="2643">
                  <c:v>40227</c:v>
                </c:pt>
                <c:pt idx="2644">
                  <c:v>40228</c:v>
                </c:pt>
                <c:pt idx="2645">
                  <c:v>40231</c:v>
                </c:pt>
                <c:pt idx="2646">
                  <c:v>40232</c:v>
                </c:pt>
                <c:pt idx="2647">
                  <c:v>40233</c:v>
                </c:pt>
                <c:pt idx="2648">
                  <c:v>40234</c:v>
                </c:pt>
                <c:pt idx="2649">
                  <c:v>40235</c:v>
                </c:pt>
                <c:pt idx="2650">
                  <c:v>40238</c:v>
                </c:pt>
                <c:pt idx="2651">
                  <c:v>40239</c:v>
                </c:pt>
                <c:pt idx="2652">
                  <c:v>40240</c:v>
                </c:pt>
                <c:pt idx="2653">
                  <c:v>40241</c:v>
                </c:pt>
                <c:pt idx="2654">
                  <c:v>40242</c:v>
                </c:pt>
                <c:pt idx="2655">
                  <c:v>40245</c:v>
                </c:pt>
                <c:pt idx="2656">
                  <c:v>40246</c:v>
                </c:pt>
                <c:pt idx="2657">
                  <c:v>40247</c:v>
                </c:pt>
                <c:pt idx="2658">
                  <c:v>40248</c:v>
                </c:pt>
                <c:pt idx="2659">
                  <c:v>40249</c:v>
                </c:pt>
                <c:pt idx="2660">
                  <c:v>40252</c:v>
                </c:pt>
                <c:pt idx="2661">
                  <c:v>40253</c:v>
                </c:pt>
                <c:pt idx="2662">
                  <c:v>40254</c:v>
                </c:pt>
                <c:pt idx="2663">
                  <c:v>40255</c:v>
                </c:pt>
                <c:pt idx="2664">
                  <c:v>40256</c:v>
                </c:pt>
                <c:pt idx="2665">
                  <c:v>40259</c:v>
                </c:pt>
                <c:pt idx="2666">
                  <c:v>40260</c:v>
                </c:pt>
                <c:pt idx="2667">
                  <c:v>40261</c:v>
                </c:pt>
                <c:pt idx="2668">
                  <c:v>40262</c:v>
                </c:pt>
                <c:pt idx="2669">
                  <c:v>40263</c:v>
                </c:pt>
                <c:pt idx="2670">
                  <c:v>40266</c:v>
                </c:pt>
                <c:pt idx="2671">
                  <c:v>40267</c:v>
                </c:pt>
                <c:pt idx="2672">
                  <c:v>40268</c:v>
                </c:pt>
                <c:pt idx="2673">
                  <c:v>40269</c:v>
                </c:pt>
                <c:pt idx="2674">
                  <c:v>40270</c:v>
                </c:pt>
                <c:pt idx="2675">
                  <c:v>40273</c:v>
                </c:pt>
                <c:pt idx="2676">
                  <c:v>40274</c:v>
                </c:pt>
                <c:pt idx="2677">
                  <c:v>40275</c:v>
                </c:pt>
                <c:pt idx="2678">
                  <c:v>40276</c:v>
                </c:pt>
                <c:pt idx="2679">
                  <c:v>40277</c:v>
                </c:pt>
                <c:pt idx="2680">
                  <c:v>40280</c:v>
                </c:pt>
                <c:pt idx="2681">
                  <c:v>40281</c:v>
                </c:pt>
                <c:pt idx="2682">
                  <c:v>40282</c:v>
                </c:pt>
                <c:pt idx="2683">
                  <c:v>40283</c:v>
                </c:pt>
                <c:pt idx="2684">
                  <c:v>40284</c:v>
                </c:pt>
                <c:pt idx="2685">
                  <c:v>40287</c:v>
                </c:pt>
                <c:pt idx="2686">
                  <c:v>40288</c:v>
                </c:pt>
                <c:pt idx="2687">
                  <c:v>40289</c:v>
                </c:pt>
                <c:pt idx="2688">
                  <c:v>40290</c:v>
                </c:pt>
                <c:pt idx="2689">
                  <c:v>40291</c:v>
                </c:pt>
                <c:pt idx="2690">
                  <c:v>40294</c:v>
                </c:pt>
                <c:pt idx="2691">
                  <c:v>40295</c:v>
                </c:pt>
                <c:pt idx="2692">
                  <c:v>40296</c:v>
                </c:pt>
                <c:pt idx="2693">
                  <c:v>40297</c:v>
                </c:pt>
                <c:pt idx="2694">
                  <c:v>40298</c:v>
                </c:pt>
                <c:pt idx="2695">
                  <c:v>40301</c:v>
                </c:pt>
                <c:pt idx="2696">
                  <c:v>40302</c:v>
                </c:pt>
                <c:pt idx="2697">
                  <c:v>40303</c:v>
                </c:pt>
                <c:pt idx="2698">
                  <c:v>40304</c:v>
                </c:pt>
                <c:pt idx="2699">
                  <c:v>40305</c:v>
                </c:pt>
                <c:pt idx="2700">
                  <c:v>40308</c:v>
                </c:pt>
                <c:pt idx="2701">
                  <c:v>40309</c:v>
                </c:pt>
                <c:pt idx="2702">
                  <c:v>40310</c:v>
                </c:pt>
                <c:pt idx="2703">
                  <c:v>40311</c:v>
                </c:pt>
                <c:pt idx="2704">
                  <c:v>40312</c:v>
                </c:pt>
                <c:pt idx="2705">
                  <c:v>40315</c:v>
                </c:pt>
                <c:pt idx="2706">
                  <c:v>40316</c:v>
                </c:pt>
                <c:pt idx="2707">
                  <c:v>40317</c:v>
                </c:pt>
                <c:pt idx="2708">
                  <c:v>40318</c:v>
                </c:pt>
                <c:pt idx="2709">
                  <c:v>40319</c:v>
                </c:pt>
                <c:pt idx="2710">
                  <c:v>40322</c:v>
                </c:pt>
                <c:pt idx="2711">
                  <c:v>40323</c:v>
                </c:pt>
                <c:pt idx="2712">
                  <c:v>40324</c:v>
                </c:pt>
                <c:pt idx="2713">
                  <c:v>40325</c:v>
                </c:pt>
                <c:pt idx="2714">
                  <c:v>40326</c:v>
                </c:pt>
                <c:pt idx="2715">
                  <c:v>40329</c:v>
                </c:pt>
                <c:pt idx="2716">
                  <c:v>40330</c:v>
                </c:pt>
                <c:pt idx="2717">
                  <c:v>40331</c:v>
                </c:pt>
                <c:pt idx="2718">
                  <c:v>40332</c:v>
                </c:pt>
                <c:pt idx="2719">
                  <c:v>40333</c:v>
                </c:pt>
                <c:pt idx="2720">
                  <c:v>40336</c:v>
                </c:pt>
                <c:pt idx="2721">
                  <c:v>40337</c:v>
                </c:pt>
                <c:pt idx="2722">
                  <c:v>40338</c:v>
                </c:pt>
                <c:pt idx="2723">
                  <c:v>40339</c:v>
                </c:pt>
                <c:pt idx="2724">
                  <c:v>40340</c:v>
                </c:pt>
                <c:pt idx="2725">
                  <c:v>40343</c:v>
                </c:pt>
                <c:pt idx="2726">
                  <c:v>40344</c:v>
                </c:pt>
                <c:pt idx="2727">
                  <c:v>40345</c:v>
                </c:pt>
                <c:pt idx="2728">
                  <c:v>40346</c:v>
                </c:pt>
                <c:pt idx="2729">
                  <c:v>40347</c:v>
                </c:pt>
                <c:pt idx="2730">
                  <c:v>40350</c:v>
                </c:pt>
                <c:pt idx="2731">
                  <c:v>40351</c:v>
                </c:pt>
                <c:pt idx="2732">
                  <c:v>40352</c:v>
                </c:pt>
                <c:pt idx="2733">
                  <c:v>40353</c:v>
                </c:pt>
                <c:pt idx="2734">
                  <c:v>40354</c:v>
                </c:pt>
                <c:pt idx="2735">
                  <c:v>40357</c:v>
                </c:pt>
                <c:pt idx="2736">
                  <c:v>40358</c:v>
                </c:pt>
                <c:pt idx="2737">
                  <c:v>40359</c:v>
                </c:pt>
                <c:pt idx="2738">
                  <c:v>40360</c:v>
                </c:pt>
                <c:pt idx="2739">
                  <c:v>40361</c:v>
                </c:pt>
                <c:pt idx="2740">
                  <c:v>40364</c:v>
                </c:pt>
                <c:pt idx="2741">
                  <c:v>40365</c:v>
                </c:pt>
                <c:pt idx="2742">
                  <c:v>40366</c:v>
                </c:pt>
                <c:pt idx="2743">
                  <c:v>40367</c:v>
                </c:pt>
                <c:pt idx="2744">
                  <c:v>40368</c:v>
                </c:pt>
                <c:pt idx="2745">
                  <c:v>40371</c:v>
                </c:pt>
                <c:pt idx="2746">
                  <c:v>40372</c:v>
                </c:pt>
                <c:pt idx="2747">
                  <c:v>40373</c:v>
                </c:pt>
                <c:pt idx="2748">
                  <c:v>40374</c:v>
                </c:pt>
                <c:pt idx="2749">
                  <c:v>40375</c:v>
                </c:pt>
                <c:pt idx="2750">
                  <c:v>40378</c:v>
                </c:pt>
                <c:pt idx="2751">
                  <c:v>40379</c:v>
                </c:pt>
                <c:pt idx="2752">
                  <c:v>40380</c:v>
                </c:pt>
                <c:pt idx="2753">
                  <c:v>40381</c:v>
                </c:pt>
                <c:pt idx="2754">
                  <c:v>40382</c:v>
                </c:pt>
                <c:pt idx="2755">
                  <c:v>40385</c:v>
                </c:pt>
                <c:pt idx="2756">
                  <c:v>40386</c:v>
                </c:pt>
                <c:pt idx="2757">
                  <c:v>40387</c:v>
                </c:pt>
                <c:pt idx="2758">
                  <c:v>40388</c:v>
                </c:pt>
                <c:pt idx="2759">
                  <c:v>40389</c:v>
                </c:pt>
                <c:pt idx="2760">
                  <c:v>40392</c:v>
                </c:pt>
                <c:pt idx="2761">
                  <c:v>40393</c:v>
                </c:pt>
                <c:pt idx="2762">
                  <c:v>40394</c:v>
                </c:pt>
                <c:pt idx="2763">
                  <c:v>40395</c:v>
                </c:pt>
                <c:pt idx="2764">
                  <c:v>40396</c:v>
                </c:pt>
                <c:pt idx="2765">
                  <c:v>40399</c:v>
                </c:pt>
                <c:pt idx="2766">
                  <c:v>40400</c:v>
                </c:pt>
                <c:pt idx="2767">
                  <c:v>40401</c:v>
                </c:pt>
                <c:pt idx="2768">
                  <c:v>40402</c:v>
                </c:pt>
                <c:pt idx="2769">
                  <c:v>40403</c:v>
                </c:pt>
                <c:pt idx="2770">
                  <c:v>40406</c:v>
                </c:pt>
                <c:pt idx="2771">
                  <c:v>40407</c:v>
                </c:pt>
                <c:pt idx="2772">
                  <c:v>40408</c:v>
                </c:pt>
                <c:pt idx="2773">
                  <c:v>40409</c:v>
                </c:pt>
                <c:pt idx="2774">
                  <c:v>40410</c:v>
                </c:pt>
                <c:pt idx="2775">
                  <c:v>40413</c:v>
                </c:pt>
                <c:pt idx="2776">
                  <c:v>40414</c:v>
                </c:pt>
                <c:pt idx="2777">
                  <c:v>40415</c:v>
                </c:pt>
                <c:pt idx="2778">
                  <c:v>40416</c:v>
                </c:pt>
                <c:pt idx="2779">
                  <c:v>40417</c:v>
                </c:pt>
                <c:pt idx="2780">
                  <c:v>40420</c:v>
                </c:pt>
                <c:pt idx="2781">
                  <c:v>40421</c:v>
                </c:pt>
                <c:pt idx="2782">
                  <c:v>40422</c:v>
                </c:pt>
                <c:pt idx="2783">
                  <c:v>40423</c:v>
                </c:pt>
                <c:pt idx="2784">
                  <c:v>40424</c:v>
                </c:pt>
                <c:pt idx="2785">
                  <c:v>40427</c:v>
                </c:pt>
                <c:pt idx="2786">
                  <c:v>40428</c:v>
                </c:pt>
                <c:pt idx="2787">
                  <c:v>40429</c:v>
                </c:pt>
                <c:pt idx="2788">
                  <c:v>40430</c:v>
                </c:pt>
                <c:pt idx="2789">
                  <c:v>40431</c:v>
                </c:pt>
                <c:pt idx="2790">
                  <c:v>40434</c:v>
                </c:pt>
                <c:pt idx="2791">
                  <c:v>40435</c:v>
                </c:pt>
                <c:pt idx="2792">
                  <c:v>40436</c:v>
                </c:pt>
                <c:pt idx="2793">
                  <c:v>40437</c:v>
                </c:pt>
                <c:pt idx="2794">
                  <c:v>40438</c:v>
                </c:pt>
                <c:pt idx="2795">
                  <c:v>40441</c:v>
                </c:pt>
                <c:pt idx="2796">
                  <c:v>40442</c:v>
                </c:pt>
                <c:pt idx="2797">
                  <c:v>40443</c:v>
                </c:pt>
                <c:pt idx="2798">
                  <c:v>40444</c:v>
                </c:pt>
                <c:pt idx="2799">
                  <c:v>40445</c:v>
                </c:pt>
                <c:pt idx="2800">
                  <c:v>40448</c:v>
                </c:pt>
                <c:pt idx="2801">
                  <c:v>40449</c:v>
                </c:pt>
                <c:pt idx="2802">
                  <c:v>40450</c:v>
                </c:pt>
                <c:pt idx="2803">
                  <c:v>40451</c:v>
                </c:pt>
                <c:pt idx="2804">
                  <c:v>40452</c:v>
                </c:pt>
                <c:pt idx="2805">
                  <c:v>40455</c:v>
                </c:pt>
                <c:pt idx="2806">
                  <c:v>40456</c:v>
                </c:pt>
                <c:pt idx="2807">
                  <c:v>40457</c:v>
                </c:pt>
                <c:pt idx="2808">
                  <c:v>40458</c:v>
                </c:pt>
                <c:pt idx="2809">
                  <c:v>40459</c:v>
                </c:pt>
                <c:pt idx="2810">
                  <c:v>40462</c:v>
                </c:pt>
                <c:pt idx="2811">
                  <c:v>40463</c:v>
                </c:pt>
                <c:pt idx="2812">
                  <c:v>40464</c:v>
                </c:pt>
                <c:pt idx="2813">
                  <c:v>40465</c:v>
                </c:pt>
                <c:pt idx="2814">
                  <c:v>40466</c:v>
                </c:pt>
                <c:pt idx="2815">
                  <c:v>40469</c:v>
                </c:pt>
                <c:pt idx="2816">
                  <c:v>40470</c:v>
                </c:pt>
                <c:pt idx="2817">
                  <c:v>40471</c:v>
                </c:pt>
                <c:pt idx="2818">
                  <c:v>40472</c:v>
                </c:pt>
                <c:pt idx="2819">
                  <c:v>40473</c:v>
                </c:pt>
                <c:pt idx="2820">
                  <c:v>40476</c:v>
                </c:pt>
                <c:pt idx="2821">
                  <c:v>40477</c:v>
                </c:pt>
                <c:pt idx="2822">
                  <c:v>40478</c:v>
                </c:pt>
                <c:pt idx="2823">
                  <c:v>40479</c:v>
                </c:pt>
                <c:pt idx="2824">
                  <c:v>40480</c:v>
                </c:pt>
                <c:pt idx="2825">
                  <c:v>40483</c:v>
                </c:pt>
                <c:pt idx="2826">
                  <c:v>40484</c:v>
                </c:pt>
                <c:pt idx="2827">
                  <c:v>40485</c:v>
                </c:pt>
                <c:pt idx="2828">
                  <c:v>40486</c:v>
                </c:pt>
                <c:pt idx="2829">
                  <c:v>40487</c:v>
                </c:pt>
                <c:pt idx="2830">
                  <c:v>40490</c:v>
                </c:pt>
                <c:pt idx="2831">
                  <c:v>40491</c:v>
                </c:pt>
                <c:pt idx="2832">
                  <c:v>40492</c:v>
                </c:pt>
                <c:pt idx="2833">
                  <c:v>40493</c:v>
                </c:pt>
                <c:pt idx="2834">
                  <c:v>40494</c:v>
                </c:pt>
                <c:pt idx="2835">
                  <c:v>40497</c:v>
                </c:pt>
                <c:pt idx="2836">
                  <c:v>40498</c:v>
                </c:pt>
                <c:pt idx="2837">
                  <c:v>40499</c:v>
                </c:pt>
                <c:pt idx="2838">
                  <c:v>40500</c:v>
                </c:pt>
                <c:pt idx="2839">
                  <c:v>40501</c:v>
                </c:pt>
                <c:pt idx="2840">
                  <c:v>40504</c:v>
                </c:pt>
                <c:pt idx="2841">
                  <c:v>40505</c:v>
                </c:pt>
                <c:pt idx="2842">
                  <c:v>40506</c:v>
                </c:pt>
                <c:pt idx="2843">
                  <c:v>40507</c:v>
                </c:pt>
                <c:pt idx="2844">
                  <c:v>40508</c:v>
                </c:pt>
                <c:pt idx="2845">
                  <c:v>40511</c:v>
                </c:pt>
                <c:pt idx="2846">
                  <c:v>40512</c:v>
                </c:pt>
                <c:pt idx="2847">
                  <c:v>40513</c:v>
                </c:pt>
                <c:pt idx="2848">
                  <c:v>40514</c:v>
                </c:pt>
                <c:pt idx="2849">
                  <c:v>40515</c:v>
                </c:pt>
                <c:pt idx="2850">
                  <c:v>40518</c:v>
                </c:pt>
                <c:pt idx="2851">
                  <c:v>40519</c:v>
                </c:pt>
                <c:pt idx="2852">
                  <c:v>40520</c:v>
                </c:pt>
                <c:pt idx="2853">
                  <c:v>40521</c:v>
                </c:pt>
                <c:pt idx="2854">
                  <c:v>40522</c:v>
                </c:pt>
                <c:pt idx="2855">
                  <c:v>40525</c:v>
                </c:pt>
                <c:pt idx="2856">
                  <c:v>40526</c:v>
                </c:pt>
                <c:pt idx="2857">
                  <c:v>40527</c:v>
                </c:pt>
                <c:pt idx="2858">
                  <c:v>40528</c:v>
                </c:pt>
                <c:pt idx="2859">
                  <c:v>40529</c:v>
                </c:pt>
                <c:pt idx="2860">
                  <c:v>40532</c:v>
                </c:pt>
                <c:pt idx="2861">
                  <c:v>40533</c:v>
                </c:pt>
                <c:pt idx="2862">
                  <c:v>40534</c:v>
                </c:pt>
                <c:pt idx="2863">
                  <c:v>40535</c:v>
                </c:pt>
                <c:pt idx="2864">
                  <c:v>40536</c:v>
                </c:pt>
                <c:pt idx="2865">
                  <c:v>40539</c:v>
                </c:pt>
                <c:pt idx="2866">
                  <c:v>40540</c:v>
                </c:pt>
                <c:pt idx="2867">
                  <c:v>40541</c:v>
                </c:pt>
                <c:pt idx="2868">
                  <c:v>40542</c:v>
                </c:pt>
                <c:pt idx="2869">
                  <c:v>40543</c:v>
                </c:pt>
                <c:pt idx="2870">
                  <c:v>40546</c:v>
                </c:pt>
                <c:pt idx="2871">
                  <c:v>40547</c:v>
                </c:pt>
                <c:pt idx="2872">
                  <c:v>40548</c:v>
                </c:pt>
                <c:pt idx="2873">
                  <c:v>40549</c:v>
                </c:pt>
                <c:pt idx="2874">
                  <c:v>40550</c:v>
                </c:pt>
                <c:pt idx="2875">
                  <c:v>40553</c:v>
                </c:pt>
                <c:pt idx="2876">
                  <c:v>40554</c:v>
                </c:pt>
                <c:pt idx="2877">
                  <c:v>40555</c:v>
                </c:pt>
                <c:pt idx="2878">
                  <c:v>40556</c:v>
                </c:pt>
                <c:pt idx="2879">
                  <c:v>40557</c:v>
                </c:pt>
                <c:pt idx="2880">
                  <c:v>40560</c:v>
                </c:pt>
                <c:pt idx="2881">
                  <c:v>40561</c:v>
                </c:pt>
                <c:pt idx="2882">
                  <c:v>40562</c:v>
                </c:pt>
                <c:pt idx="2883">
                  <c:v>40563</c:v>
                </c:pt>
                <c:pt idx="2884">
                  <c:v>40564</c:v>
                </c:pt>
                <c:pt idx="2885">
                  <c:v>40567</c:v>
                </c:pt>
                <c:pt idx="2886">
                  <c:v>40568</c:v>
                </c:pt>
                <c:pt idx="2887">
                  <c:v>40569</c:v>
                </c:pt>
                <c:pt idx="2888">
                  <c:v>40570</c:v>
                </c:pt>
                <c:pt idx="2889">
                  <c:v>40571</c:v>
                </c:pt>
                <c:pt idx="2890">
                  <c:v>40574</c:v>
                </c:pt>
                <c:pt idx="2891">
                  <c:v>40575</c:v>
                </c:pt>
                <c:pt idx="2892">
                  <c:v>40576</c:v>
                </c:pt>
                <c:pt idx="2893">
                  <c:v>40577</c:v>
                </c:pt>
                <c:pt idx="2894">
                  <c:v>40578</c:v>
                </c:pt>
                <c:pt idx="2895">
                  <c:v>40581</c:v>
                </c:pt>
                <c:pt idx="2896">
                  <c:v>40582</c:v>
                </c:pt>
                <c:pt idx="2897">
                  <c:v>40583</c:v>
                </c:pt>
                <c:pt idx="2898">
                  <c:v>40584</c:v>
                </c:pt>
                <c:pt idx="2899">
                  <c:v>40585</c:v>
                </c:pt>
                <c:pt idx="2900">
                  <c:v>40588</c:v>
                </c:pt>
                <c:pt idx="2901">
                  <c:v>40589</c:v>
                </c:pt>
                <c:pt idx="2902">
                  <c:v>40590</c:v>
                </c:pt>
                <c:pt idx="2903">
                  <c:v>40591</c:v>
                </c:pt>
                <c:pt idx="2904">
                  <c:v>40592</c:v>
                </c:pt>
                <c:pt idx="2905">
                  <c:v>40595</c:v>
                </c:pt>
                <c:pt idx="2906">
                  <c:v>40596</c:v>
                </c:pt>
                <c:pt idx="2907">
                  <c:v>40597</c:v>
                </c:pt>
                <c:pt idx="2908">
                  <c:v>40598</c:v>
                </c:pt>
                <c:pt idx="2909">
                  <c:v>40599</c:v>
                </c:pt>
                <c:pt idx="2910">
                  <c:v>40602</c:v>
                </c:pt>
                <c:pt idx="2911">
                  <c:v>40603</c:v>
                </c:pt>
                <c:pt idx="2912">
                  <c:v>40604</c:v>
                </c:pt>
                <c:pt idx="2913">
                  <c:v>40605</c:v>
                </c:pt>
                <c:pt idx="2914">
                  <c:v>40606</c:v>
                </c:pt>
                <c:pt idx="2915">
                  <c:v>40609</c:v>
                </c:pt>
                <c:pt idx="2916">
                  <c:v>40610</c:v>
                </c:pt>
                <c:pt idx="2917">
                  <c:v>40611</c:v>
                </c:pt>
                <c:pt idx="2918">
                  <c:v>40612</c:v>
                </c:pt>
                <c:pt idx="2919">
                  <c:v>40613</c:v>
                </c:pt>
                <c:pt idx="2920">
                  <c:v>40616</c:v>
                </c:pt>
                <c:pt idx="2921">
                  <c:v>40617</c:v>
                </c:pt>
                <c:pt idx="2922">
                  <c:v>40618</c:v>
                </c:pt>
                <c:pt idx="2923">
                  <c:v>40619</c:v>
                </c:pt>
                <c:pt idx="2924">
                  <c:v>40620</c:v>
                </c:pt>
                <c:pt idx="2925">
                  <c:v>40623</c:v>
                </c:pt>
                <c:pt idx="2926">
                  <c:v>40624</c:v>
                </c:pt>
                <c:pt idx="2927">
                  <c:v>40625</c:v>
                </c:pt>
                <c:pt idx="2928">
                  <c:v>40626</c:v>
                </c:pt>
                <c:pt idx="2929">
                  <c:v>40627</c:v>
                </c:pt>
                <c:pt idx="2930">
                  <c:v>40630</c:v>
                </c:pt>
                <c:pt idx="2931">
                  <c:v>40631</c:v>
                </c:pt>
                <c:pt idx="2932">
                  <c:v>40632</c:v>
                </c:pt>
                <c:pt idx="2933">
                  <c:v>40633</c:v>
                </c:pt>
                <c:pt idx="2934">
                  <c:v>40634</c:v>
                </c:pt>
                <c:pt idx="2935">
                  <c:v>40637</c:v>
                </c:pt>
                <c:pt idx="2936">
                  <c:v>40638</c:v>
                </c:pt>
                <c:pt idx="2937">
                  <c:v>40639</c:v>
                </c:pt>
                <c:pt idx="2938">
                  <c:v>40640</c:v>
                </c:pt>
                <c:pt idx="2939">
                  <c:v>40641</c:v>
                </c:pt>
                <c:pt idx="2940">
                  <c:v>40644</c:v>
                </c:pt>
                <c:pt idx="2941">
                  <c:v>40645</c:v>
                </c:pt>
                <c:pt idx="2942">
                  <c:v>40646</c:v>
                </c:pt>
                <c:pt idx="2943">
                  <c:v>40647</c:v>
                </c:pt>
                <c:pt idx="2944">
                  <c:v>40648</c:v>
                </c:pt>
                <c:pt idx="2945">
                  <c:v>40651</c:v>
                </c:pt>
                <c:pt idx="2946">
                  <c:v>40652</c:v>
                </c:pt>
                <c:pt idx="2947">
                  <c:v>40653</c:v>
                </c:pt>
                <c:pt idx="2948">
                  <c:v>40654</c:v>
                </c:pt>
                <c:pt idx="2949">
                  <c:v>40655</c:v>
                </c:pt>
                <c:pt idx="2950">
                  <c:v>40658</c:v>
                </c:pt>
                <c:pt idx="2951">
                  <c:v>40659</c:v>
                </c:pt>
                <c:pt idx="2952">
                  <c:v>40660</c:v>
                </c:pt>
                <c:pt idx="2953">
                  <c:v>40661</c:v>
                </c:pt>
                <c:pt idx="2954">
                  <c:v>40662</c:v>
                </c:pt>
                <c:pt idx="2955">
                  <c:v>40665</c:v>
                </c:pt>
                <c:pt idx="2956">
                  <c:v>40666</c:v>
                </c:pt>
                <c:pt idx="2957">
                  <c:v>40667</c:v>
                </c:pt>
                <c:pt idx="2958">
                  <c:v>40668</c:v>
                </c:pt>
                <c:pt idx="2959">
                  <c:v>40669</c:v>
                </c:pt>
                <c:pt idx="2960">
                  <c:v>40672</c:v>
                </c:pt>
                <c:pt idx="2961">
                  <c:v>40673</c:v>
                </c:pt>
                <c:pt idx="2962">
                  <c:v>40674</c:v>
                </c:pt>
                <c:pt idx="2963">
                  <c:v>40675</c:v>
                </c:pt>
                <c:pt idx="2964">
                  <c:v>40676</c:v>
                </c:pt>
                <c:pt idx="2965">
                  <c:v>40679</c:v>
                </c:pt>
                <c:pt idx="2966">
                  <c:v>40680</c:v>
                </c:pt>
                <c:pt idx="2967">
                  <c:v>40681</c:v>
                </c:pt>
                <c:pt idx="2968">
                  <c:v>40682</c:v>
                </c:pt>
                <c:pt idx="2969">
                  <c:v>40683</c:v>
                </c:pt>
                <c:pt idx="2970">
                  <c:v>40686</c:v>
                </c:pt>
                <c:pt idx="2971">
                  <c:v>40687</c:v>
                </c:pt>
                <c:pt idx="2972">
                  <c:v>40688</c:v>
                </c:pt>
                <c:pt idx="2973">
                  <c:v>40689</c:v>
                </c:pt>
                <c:pt idx="2974">
                  <c:v>40690</c:v>
                </c:pt>
                <c:pt idx="2975">
                  <c:v>40693</c:v>
                </c:pt>
                <c:pt idx="2976">
                  <c:v>40694</c:v>
                </c:pt>
                <c:pt idx="2977">
                  <c:v>40695</c:v>
                </c:pt>
                <c:pt idx="2978">
                  <c:v>40696</c:v>
                </c:pt>
                <c:pt idx="2979">
                  <c:v>40697</c:v>
                </c:pt>
                <c:pt idx="2980">
                  <c:v>40700</c:v>
                </c:pt>
                <c:pt idx="2981">
                  <c:v>40701</c:v>
                </c:pt>
                <c:pt idx="2982">
                  <c:v>40702</c:v>
                </c:pt>
                <c:pt idx="2983">
                  <c:v>40703</c:v>
                </c:pt>
                <c:pt idx="2984">
                  <c:v>40704</c:v>
                </c:pt>
                <c:pt idx="2985">
                  <c:v>40707</c:v>
                </c:pt>
                <c:pt idx="2986">
                  <c:v>40708</c:v>
                </c:pt>
                <c:pt idx="2987">
                  <c:v>40709</c:v>
                </c:pt>
                <c:pt idx="2988">
                  <c:v>40710</c:v>
                </c:pt>
                <c:pt idx="2989">
                  <c:v>40711</c:v>
                </c:pt>
                <c:pt idx="2990">
                  <c:v>40714</c:v>
                </c:pt>
                <c:pt idx="2991">
                  <c:v>40715</c:v>
                </c:pt>
                <c:pt idx="2992">
                  <c:v>40716</c:v>
                </c:pt>
                <c:pt idx="2993">
                  <c:v>40717</c:v>
                </c:pt>
                <c:pt idx="2994">
                  <c:v>40718</c:v>
                </c:pt>
                <c:pt idx="2995">
                  <c:v>40721</c:v>
                </c:pt>
                <c:pt idx="2996">
                  <c:v>40722</c:v>
                </c:pt>
                <c:pt idx="2997">
                  <c:v>40723</c:v>
                </c:pt>
                <c:pt idx="2998">
                  <c:v>40724</c:v>
                </c:pt>
                <c:pt idx="2999">
                  <c:v>40725</c:v>
                </c:pt>
                <c:pt idx="3000">
                  <c:v>40728</c:v>
                </c:pt>
                <c:pt idx="3001">
                  <c:v>40729</c:v>
                </c:pt>
                <c:pt idx="3002">
                  <c:v>40730</c:v>
                </c:pt>
                <c:pt idx="3003">
                  <c:v>40731</c:v>
                </c:pt>
                <c:pt idx="3004">
                  <c:v>40732</c:v>
                </c:pt>
                <c:pt idx="3005">
                  <c:v>40735</c:v>
                </c:pt>
                <c:pt idx="3006">
                  <c:v>40736</c:v>
                </c:pt>
                <c:pt idx="3007">
                  <c:v>40737</c:v>
                </c:pt>
                <c:pt idx="3008">
                  <c:v>40738</c:v>
                </c:pt>
                <c:pt idx="3009">
                  <c:v>40739</c:v>
                </c:pt>
                <c:pt idx="3010">
                  <c:v>40742</c:v>
                </c:pt>
                <c:pt idx="3011">
                  <c:v>40743</c:v>
                </c:pt>
                <c:pt idx="3012">
                  <c:v>40744</c:v>
                </c:pt>
                <c:pt idx="3013">
                  <c:v>40745</c:v>
                </c:pt>
                <c:pt idx="3014">
                  <c:v>40746</c:v>
                </c:pt>
                <c:pt idx="3015">
                  <c:v>40749</c:v>
                </c:pt>
                <c:pt idx="3016">
                  <c:v>40750</c:v>
                </c:pt>
                <c:pt idx="3017">
                  <c:v>40751</c:v>
                </c:pt>
                <c:pt idx="3018">
                  <c:v>40752</c:v>
                </c:pt>
                <c:pt idx="3019">
                  <c:v>40753</c:v>
                </c:pt>
                <c:pt idx="3020">
                  <c:v>40756</c:v>
                </c:pt>
                <c:pt idx="3021">
                  <c:v>40757</c:v>
                </c:pt>
                <c:pt idx="3022">
                  <c:v>40758</c:v>
                </c:pt>
                <c:pt idx="3023">
                  <c:v>40759</c:v>
                </c:pt>
                <c:pt idx="3024">
                  <c:v>40760</c:v>
                </c:pt>
                <c:pt idx="3025">
                  <c:v>40763</c:v>
                </c:pt>
                <c:pt idx="3026">
                  <c:v>40764</c:v>
                </c:pt>
                <c:pt idx="3027">
                  <c:v>40765</c:v>
                </c:pt>
                <c:pt idx="3028">
                  <c:v>40766</c:v>
                </c:pt>
                <c:pt idx="3029">
                  <c:v>40767</c:v>
                </c:pt>
                <c:pt idx="3030">
                  <c:v>40770</c:v>
                </c:pt>
                <c:pt idx="3031">
                  <c:v>40771</c:v>
                </c:pt>
                <c:pt idx="3032">
                  <c:v>40772</c:v>
                </c:pt>
                <c:pt idx="3033">
                  <c:v>40773</c:v>
                </c:pt>
                <c:pt idx="3034">
                  <c:v>40774</c:v>
                </c:pt>
                <c:pt idx="3035">
                  <c:v>40777</c:v>
                </c:pt>
                <c:pt idx="3036">
                  <c:v>40778</c:v>
                </c:pt>
                <c:pt idx="3037">
                  <c:v>40779</c:v>
                </c:pt>
                <c:pt idx="3038">
                  <c:v>40780</c:v>
                </c:pt>
                <c:pt idx="3039">
                  <c:v>40781</c:v>
                </c:pt>
                <c:pt idx="3040">
                  <c:v>40784</c:v>
                </c:pt>
                <c:pt idx="3041">
                  <c:v>40785</c:v>
                </c:pt>
                <c:pt idx="3042">
                  <c:v>40786</c:v>
                </c:pt>
                <c:pt idx="3043">
                  <c:v>40787</c:v>
                </c:pt>
                <c:pt idx="3044">
                  <c:v>40788</c:v>
                </c:pt>
                <c:pt idx="3045">
                  <c:v>40791</c:v>
                </c:pt>
                <c:pt idx="3046">
                  <c:v>40792</c:v>
                </c:pt>
                <c:pt idx="3047">
                  <c:v>40793</c:v>
                </c:pt>
                <c:pt idx="3048">
                  <c:v>40794</c:v>
                </c:pt>
                <c:pt idx="3049">
                  <c:v>40795</c:v>
                </c:pt>
                <c:pt idx="3050">
                  <c:v>40798</c:v>
                </c:pt>
                <c:pt idx="3051">
                  <c:v>40799</c:v>
                </c:pt>
                <c:pt idx="3052">
                  <c:v>40800</c:v>
                </c:pt>
                <c:pt idx="3053">
                  <c:v>40801</c:v>
                </c:pt>
                <c:pt idx="3054">
                  <c:v>40802</c:v>
                </c:pt>
                <c:pt idx="3055">
                  <c:v>40805</c:v>
                </c:pt>
                <c:pt idx="3056">
                  <c:v>40806</c:v>
                </c:pt>
                <c:pt idx="3057">
                  <c:v>40807</c:v>
                </c:pt>
                <c:pt idx="3058">
                  <c:v>40808</c:v>
                </c:pt>
                <c:pt idx="3059">
                  <c:v>40809</c:v>
                </c:pt>
                <c:pt idx="3060">
                  <c:v>40812</c:v>
                </c:pt>
                <c:pt idx="3061">
                  <c:v>40813</c:v>
                </c:pt>
                <c:pt idx="3062">
                  <c:v>40814</c:v>
                </c:pt>
                <c:pt idx="3063">
                  <c:v>40815</c:v>
                </c:pt>
                <c:pt idx="3064">
                  <c:v>40816</c:v>
                </c:pt>
                <c:pt idx="3065">
                  <c:v>40819</c:v>
                </c:pt>
                <c:pt idx="3066">
                  <c:v>40820</c:v>
                </c:pt>
                <c:pt idx="3067">
                  <c:v>40821</c:v>
                </c:pt>
                <c:pt idx="3068">
                  <c:v>40822</c:v>
                </c:pt>
                <c:pt idx="3069">
                  <c:v>40823</c:v>
                </c:pt>
                <c:pt idx="3070">
                  <c:v>40826</c:v>
                </c:pt>
                <c:pt idx="3071">
                  <c:v>40827</c:v>
                </c:pt>
                <c:pt idx="3072">
                  <c:v>40828</c:v>
                </c:pt>
                <c:pt idx="3073">
                  <c:v>40829</c:v>
                </c:pt>
                <c:pt idx="3074">
                  <c:v>40830</c:v>
                </c:pt>
                <c:pt idx="3075">
                  <c:v>40833</c:v>
                </c:pt>
                <c:pt idx="3076">
                  <c:v>40834</c:v>
                </c:pt>
                <c:pt idx="3077">
                  <c:v>40835</c:v>
                </c:pt>
                <c:pt idx="3078">
                  <c:v>40836</c:v>
                </c:pt>
                <c:pt idx="3079">
                  <c:v>40837</c:v>
                </c:pt>
                <c:pt idx="3080">
                  <c:v>40840</c:v>
                </c:pt>
                <c:pt idx="3081">
                  <c:v>40841</c:v>
                </c:pt>
                <c:pt idx="3082">
                  <c:v>40842</c:v>
                </c:pt>
                <c:pt idx="3083">
                  <c:v>40843</c:v>
                </c:pt>
                <c:pt idx="3084">
                  <c:v>40844</c:v>
                </c:pt>
                <c:pt idx="3085">
                  <c:v>40847</c:v>
                </c:pt>
                <c:pt idx="3086">
                  <c:v>40848</c:v>
                </c:pt>
                <c:pt idx="3087">
                  <c:v>40849</c:v>
                </c:pt>
                <c:pt idx="3088">
                  <c:v>40850</c:v>
                </c:pt>
                <c:pt idx="3089">
                  <c:v>40851</c:v>
                </c:pt>
                <c:pt idx="3090">
                  <c:v>40854</c:v>
                </c:pt>
                <c:pt idx="3091">
                  <c:v>40855</c:v>
                </c:pt>
                <c:pt idx="3092">
                  <c:v>40856</c:v>
                </c:pt>
                <c:pt idx="3093">
                  <c:v>40857</c:v>
                </c:pt>
                <c:pt idx="3094">
                  <c:v>40858</c:v>
                </c:pt>
                <c:pt idx="3095">
                  <c:v>40861</c:v>
                </c:pt>
                <c:pt idx="3096">
                  <c:v>40862</c:v>
                </c:pt>
                <c:pt idx="3097">
                  <c:v>40863</c:v>
                </c:pt>
                <c:pt idx="3098">
                  <c:v>40864</c:v>
                </c:pt>
                <c:pt idx="3099">
                  <c:v>40865</c:v>
                </c:pt>
                <c:pt idx="3100">
                  <c:v>40868</c:v>
                </c:pt>
                <c:pt idx="3101">
                  <c:v>40869</c:v>
                </c:pt>
                <c:pt idx="3102">
                  <c:v>40870</c:v>
                </c:pt>
                <c:pt idx="3103">
                  <c:v>40871</c:v>
                </c:pt>
                <c:pt idx="3104">
                  <c:v>40872</c:v>
                </c:pt>
                <c:pt idx="3105">
                  <c:v>40875</c:v>
                </c:pt>
                <c:pt idx="3106">
                  <c:v>40876</c:v>
                </c:pt>
                <c:pt idx="3107">
                  <c:v>40877</c:v>
                </c:pt>
                <c:pt idx="3108">
                  <c:v>40878</c:v>
                </c:pt>
                <c:pt idx="3109">
                  <c:v>40879</c:v>
                </c:pt>
                <c:pt idx="3110">
                  <c:v>40882</c:v>
                </c:pt>
                <c:pt idx="3111">
                  <c:v>40883</c:v>
                </c:pt>
                <c:pt idx="3112">
                  <c:v>40884</c:v>
                </c:pt>
                <c:pt idx="3113">
                  <c:v>40885</c:v>
                </c:pt>
                <c:pt idx="3114">
                  <c:v>40886</c:v>
                </c:pt>
                <c:pt idx="3115">
                  <c:v>40889</c:v>
                </c:pt>
                <c:pt idx="3116">
                  <c:v>40890</c:v>
                </c:pt>
                <c:pt idx="3117">
                  <c:v>40891</c:v>
                </c:pt>
                <c:pt idx="3118">
                  <c:v>40892</c:v>
                </c:pt>
                <c:pt idx="3119">
                  <c:v>40893</c:v>
                </c:pt>
                <c:pt idx="3120">
                  <c:v>40896</c:v>
                </c:pt>
                <c:pt idx="3121">
                  <c:v>40897</c:v>
                </c:pt>
                <c:pt idx="3122">
                  <c:v>40898</c:v>
                </c:pt>
                <c:pt idx="3123">
                  <c:v>40899</c:v>
                </c:pt>
                <c:pt idx="3124">
                  <c:v>40900</c:v>
                </c:pt>
                <c:pt idx="3125">
                  <c:v>40903</c:v>
                </c:pt>
                <c:pt idx="3126">
                  <c:v>40904</c:v>
                </c:pt>
                <c:pt idx="3127">
                  <c:v>40905</c:v>
                </c:pt>
                <c:pt idx="3128">
                  <c:v>40906</c:v>
                </c:pt>
                <c:pt idx="3129">
                  <c:v>40907</c:v>
                </c:pt>
                <c:pt idx="3130">
                  <c:v>40910</c:v>
                </c:pt>
                <c:pt idx="3131">
                  <c:v>40911</c:v>
                </c:pt>
                <c:pt idx="3132">
                  <c:v>40912</c:v>
                </c:pt>
                <c:pt idx="3133">
                  <c:v>40913</c:v>
                </c:pt>
                <c:pt idx="3134">
                  <c:v>40914</c:v>
                </c:pt>
                <c:pt idx="3135">
                  <c:v>40917</c:v>
                </c:pt>
                <c:pt idx="3136">
                  <c:v>40918</c:v>
                </c:pt>
                <c:pt idx="3137">
                  <c:v>40919</c:v>
                </c:pt>
                <c:pt idx="3138">
                  <c:v>40920</c:v>
                </c:pt>
                <c:pt idx="3139">
                  <c:v>40921</c:v>
                </c:pt>
                <c:pt idx="3140">
                  <c:v>40924</c:v>
                </c:pt>
                <c:pt idx="3141">
                  <c:v>40925</c:v>
                </c:pt>
                <c:pt idx="3142">
                  <c:v>40926</c:v>
                </c:pt>
                <c:pt idx="3143">
                  <c:v>40927</c:v>
                </c:pt>
                <c:pt idx="3144">
                  <c:v>40928</c:v>
                </c:pt>
                <c:pt idx="3145">
                  <c:v>40931</c:v>
                </c:pt>
                <c:pt idx="3146">
                  <c:v>40932</c:v>
                </c:pt>
                <c:pt idx="3147">
                  <c:v>40933</c:v>
                </c:pt>
                <c:pt idx="3148">
                  <c:v>40934</c:v>
                </c:pt>
                <c:pt idx="3149">
                  <c:v>40935</c:v>
                </c:pt>
                <c:pt idx="3150">
                  <c:v>40938</c:v>
                </c:pt>
                <c:pt idx="3151">
                  <c:v>40939</c:v>
                </c:pt>
                <c:pt idx="3152">
                  <c:v>40940</c:v>
                </c:pt>
                <c:pt idx="3153">
                  <c:v>40941</c:v>
                </c:pt>
                <c:pt idx="3154">
                  <c:v>40942</c:v>
                </c:pt>
                <c:pt idx="3155">
                  <c:v>40945</c:v>
                </c:pt>
                <c:pt idx="3156">
                  <c:v>40946</c:v>
                </c:pt>
                <c:pt idx="3157">
                  <c:v>40947</c:v>
                </c:pt>
                <c:pt idx="3158">
                  <c:v>40948</c:v>
                </c:pt>
                <c:pt idx="3159">
                  <c:v>40949</c:v>
                </c:pt>
                <c:pt idx="3160">
                  <c:v>40952</c:v>
                </c:pt>
                <c:pt idx="3161">
                  <c:v>40953</c:v>
                </c:pt>
                <c:pt idx="3162">
                  <c:v>40954</c:v>
                </c:pt>
                <c:pt idx="3163">
                  <c:v>40955</c:v>
                </c:pt>
                <c:pt idx="3164">
                  <c:v>40956</c:v>
                </c:pt>
                <c:pt idx="3165">
                  <c:v>40959</c:v>
                </c:pt>
                <c:pt idx="3166">
                  <c:v>40960</c:v>
                </c:pt>
                <c:pt idx="3167">
                  <c:v>40961</c:v>
                </c:pt>
                <c:pt idx="3168">
                  <c:v>40962</c:v>
                </c:pt>
                <c:pt idx="3169">
                  <c:v>40963</c:v>
                </c:pt>
                <c:pt idx="3170">
                  <c:v>40966</c:v>
                </c:pt>
                <c:pt idx="3171">
                  <c:v>40967</c:v>
                </c:pt>
                <c:pt idx="3172">
                  <c:v>40968</c:v>
                </c:pt>
                <c:pt idx="3173">
                  <c:v>40969</c:v>
                </c:pt>
                <c:pt idx="3174">
                  <c:v>40970</c:v>
                </c:pt>
                <c:pt idx="3175">
                  <c:v>40973</c:v>
                </c:pt>
                <c:pt idx="3176">
                  <c:v>40974</c:v>
                </c:pt>
                <c:pt idx="3177">
                  <c:v>40975</c:v>
                </c:pt>
                <c:pt idx="3178">
                  <c:v>40976</c:v>
                </c:pt>
                <c:pt idx="3179">
                  <c:v>40977</c:v>
                </c:pt>
                <c:pt idx="3180">
                  <c:v>40980</c:v>
                </c:pt>
                <c:pt idx="3181">
                  <c:v>40981</c:v>
                </c:pt>
                <c:pt idx="3182">
                  <c:v>40982</c:v>
                </c:pt>
                <c:pt idx="3183">
                  <c:v>40983</c:v>
                </c:pt>
                <c:pt idx="3184">
                  <c:v>40984</c:v>
                </c:pt>
                <c:pt idx="3185">
                  <c:v>40987</c:v>
                </c:pt>
                <c:pt idx="3186">
                  <c:v>40988</c:v>
                </c:pt>
                <c:pt idx="3187">
                  <c:v>40989</c:v>
                </c:pt>
                <c:pt idx="3188">
                  <c:v>40990</c:v>
                </c:pt>
                <c:pt idx="3189">
                  <c:v>40991</c:v>
                </c:pt>
                <c:pt idx="3190">
                  <c:v>40994</c:v>
                </c:pt>
                <c:pt idx="3191">
                  <c:v>40995</c:v>
                </c:pt>
                <c:pt idx="3192">
                  <c:v>40996</c:v>
                </c:pt>
                <c:pt idx="3193">
                  <c:v>40997</c:v>
                </c:pt>
                <c:pt idx="3194">
                  <c:v>40998</c:v>
                </c:pt>
                <c:pt idx="3195">
                  <c:v>41001</c:v>
                </c:pt>
                <c:pt idx="3196">
                  <c:v>41002</c:v>
                </c:pt>
                <c:pt idx="3197">
                  <c:v>41003</c:v>
                </c:pt>
                <c:pt idx="3198">
                  <c:v>41004</c:v>
                </c:pt>
                <c:pt idx="3199">
                  <c:v>41005</c:v>
                </c:pt>
                <c:pt idx="3200">
                  <c:v>41008</c:v>
                </c:pt>
                <c:pt idx="3201">
                  <c:v>41009</c:v>
                </c:pt>
                <c:pt idx="3202">
                  <c:v>41010</c:v>
                </c:pt>
                <c:pt idx="3203">
                  <c:v>41011</c:v>
                </c:pt>
                <c:pt idx="3204">
                  <c:v>41012</c:v>
                </c:pt>
                <c:pt idx="3205">
                  <c:v>41015</c:v>
                </c:pt>
                <c:pt idx="3206">
                  <c:v>41016</c:v>
                </c:pt>
                <c:pt idx="3207">
                  <c:v>41017</c:v>
                </c:pt>
                <c:pt idx="3208">
                  <c:v>41018</c:v>
                </c:pt>
                <c:pt idx="3209">
                  <c:v>41019</c:v>
                </c:pt>
                <c:pt idx="3210">
                  <c:v>41022</c:v>
                </c:pt>
                <c:pt idx="3211">
                  <c:v>41023</c:v>
                </c:pt>
                <c:pt idx="3212">
                  <c:v>41024</c:v>
                </c:pt>
                <c:pt idx="3213">
                  <c:v>41025</c:v>
                </c:pt>
                <c:pt idx="3214">
                  <c:v>41026</c:v>
                </c:pt>
                <c:pt idx="3215">
                  <c:v>41029</c:v>
                </c:pt>
                <c:pt idx="3216">
                  <c:v>41030</c:v>
                </c:pt>
                <c:pt idx="3217">
                  <c:v>41031</c:v>
                </c:pt>
                <c:pt idx="3218">
                  <c:v>41032</c:v>
                </c:pt>
                <c:pt idx="3219">
                  <c:v>41033</c:v>
                </c:pt>
                <c:pt idx="3220">
                  <c:v>41036</c:v>
                </c:pt>
                <c:pt idx="3221">
                  <c:v>41037</c:v>
                </c:pt>
                <c:pt idx="3222">
                  <c:v>41038</c:v>
                </c:pt>
                <c:pt idx="3223">
                  <c:v>41039</c:v>
                </c:pt>
                <c:pt idx="3224">
                  <c:v>41040</c:v>
                </c:pt>
                <c:pt idx="3225">
                  <c:v>41043</c:v>
                </c:pt>
                <c:pt idx="3226">
                  <c:v>41044</c:v>
                </c:pt>
                <c:pt idx="3227">
                  <c:v>41045</c:v>
                </c:pt>
                <c:pt idx="3228">
                  <c:v>41046</c:v>
                </c:pt>
                <c:pt idx="3229">
                  <c:v>41047</c:v>
                </c:pt>
                <c:pt idx="3230">
                  <c:v>41050</c:v>
                </c:pt>
                <c:pt idx="3231">
                  <c:v>41051</c:v>
                </c:pt>
                <c:pt idx="3232">
                  <c:v>41052</c:v>
                </c:pt>
                <c:pt idx="3233">
                  <c:v>41053</c:v>
                </c:pt>
              </c:numCache>
            </c:numRef>
          </c:cat>
          <c:val>
            <c:numRef>
              <c:f>'Figures 6 7 9'!$E$2:$E$3235</c:f>
              <c:numCache>
                <c:formatCode>General</c:formatCode>
                <c:ptCount val="3234"/>
                <c:pt idx="0">
                  <c:v>3</c:v>
                </c:pt>
                <c:pt idx="1">
                  <c:v>3</c:v>
                </c:pt>
                <c:pt idx="2">
                  <c:v>3</c:v>
                </c:pt>
                <c:pt idx="3">
                  <c:v>3</c:v>
                </c:pt>
                <c:pt idx="4">
                  <c:v>3</c:v>
                </c:pt>
                <c:pt idx="5">
                  <c:v>3</c:v>
                </c:pt>
                <c:pt idx="6">
                  <c:v>3</c:v>
                </c:pt>
                <c:pt idx="7">
                  <c:v>3</c:v>
                </c:pt>
                <c:pt idx="8">
                  <c:v>3</c:v>
                </c:pt>
                <c:pt idx="9">
                  <c:v>3</c:v>
                </c:pt>
                <c:pt idx="10">
                  <c:v>3</c:v>
                </c:pt>
                <c:pt idx="11">
                  <c:v>3</c:v>
                </c:pt>
                <c:pt idx="12">
                  <c:v>3</c:v>
                </c:pt>
                <c:pt idx="13">
                  <c:v>3</c:v>
                </c:pt>
                <c:pt idx="14">
                  <c:v>3</c:v>
                </c:pt>
                <c:pt idx="15">
                  <c:v>3</c:v>
                </c:pt>
                <c:pt idx="16">
                  <c:v>3</c:v>
                </c:pt>
                <c:pt idx="17">
                  <c:v>3</c:v>
                </c:pt>
                <c:pt idx="18">
                  <c:v>3</c:v>
                </c:pt>
                <c:pt idx="19">
                  <c:v>3</c:v>
                </c:pt>
                <c:pt idx="20">
                  <c:v>3</c:v>
                </c:pt>
                <c:pt idx="21">
                  <c:v>3</c:v>
                </c:pt>
                <c:pt idx="22">
                  <c:v>3</c:v>
                </c:pt>
                <c:pt idx="23">
                  <c:v>3.25</c:v>
                </c:pt>
                <c:pt idx="24">
                  <c:v>3.25</c:v>
                </c:pt>
                <c:pt idx="25">
                  <c:v>3.25</c:v>
                </c:pt>
                <c:pt idx="26">
                  <c:v>3.25</c:v>
                </c:pt>
                <c:pt idx="27">
                  <c:v>3.25</c:v>
                </c:pt>
                <c:pt idx="28">
                  <c:v>3.25</c:v>
                </c:pt>
                <c:pt idx="29">
                  <c:v>3.25</c:v>
                </c:pt>
                <c:pt idx="30">
                  <c:v>3.25</c:v>
                </c:pt>
                <c:pt idx="31">
                  <c:v>3.25</c:v>
                </c:pt>
                <c:pt idx="32">
                  <c:v>3.25</c:v>
                </c:pt>
                <c:pt idx="33">
                  <c:v>3.25</c:v>
                </c:pt>
                <c:pt idx="34">
                  <c:v>3.25</c:v>
                </c:pt>
                <c:pt idx="35">
                  <c:v>3.25</c:v>
                </c:pt>
                <c:pt idx="36">
                  <c:v>3.25</c:v>
                </c:pt>
                <c:pt idx="37">
                  <c:v>3.25</c:v>
                </c:pt>
                <c:pt idx="38">
                  <c:v>3.25</c:v>
                </c:pt>
                <c:pt idx="39">
                  <c:v>3.25</c:v>
                </c:pt>
                <c:pt idx="40">
                  <c:v>3.25</c:v>
                </c:pt>
                <c:pt idx="41">
                  <c:v>3.25</c:v>
                </c:pt>
                <c:pt idx="42">
                  <c:v>3.25</c:v>
                </c:pt>
                <c:pt idx="43">
                  <c:v>3.25</c:v>
                </c:pt>
                <c:pt idx="44">
                  <c:v>3.25</c:v>
                </c:pt>
                <c:pt idx="45">
                  <c:v>3.25</c:v>
                </c:pt>
                <c:pt idx="46">
                  <c:v>3.25</c:v>
                </c:pt>
                <c:pt idx="47">
                  <c:v>3.25</c:v>
                </c:pt>
                <c:pt idx="48">
                  <c:v>3.25</c:v>
                </c:pt>
                <c:pt idx="49">
                  <c:v>3.25</c:v>
                </c:pt>
                <c:pt idx="50">
                  <c:v>3.25</c:v>
                </c:pt>
                <c:pt idx="51">
                  <c:v>3.25</c:v>
                </c:pt>
                <c:pt idx="52">
                  <c:v>3.25</c:v>
                </c:pt>
                <c:pt idx="53">
                  <c:v>3.5</c:v>
                </c:pt>
                <c:pt idx="54">
                  <c:v>3.5</c:v>
                </c:pt>
                <c:pt idx="55">
                  <c:v>3.5</c:v>
                </c:pt>
                <c:pt idx="56">
                  <c:v>3.5</c:v>
                </c:pt>
                <c:pt idx="57">
                  <c:v>3.5</c:v>
                </c:pt>
                <c:pt idx="58">
                  <c:v>3.5</c:v>
                </c:pt>
                <c:pt idx="59">
                  <c:v>3.5</c:v>
                </c:pt>
                <c:pt idx="60">
                  <c:v>3.5</c:v>
                </c:pt>
                <c:pt idx="61">
                  <c:v>3.5</c:v>
                </c:pt>
                <c:pt idx="62">
                  <c:v>3.5</c:v>
                </c:pt>
                <c:pt idx="63">
                  <c:v>3.5</c:v>
                </c:pt>
                <c:pt idx="64">
                  <c:v>3.5</c:v>
                </c:pt>
                <c:pt idx="65">
                  <c:v>3.5</c:v>
                </c:pt>
                <c:pt idx="66">
                  <c:v>3.5</c:v>
                </c:pt>
                <c:pt idx="67">
                  <c:v>3.5</c:v>
                </c:pt>
                <c:pt idx="68">
                  <c:v>3.5</c:v>
                </c:pt>
                <c:pt idx="69">
                  <c:v>3.5</c:v>
                </c:pt>
                <c:pt idx="70">
                  <c:v>3.5</c:v>
                </c:pt>
                <c:pt idx="71">
                  <c:v>3.5</c:v>
                </c:pt>
                <c:pt idx="72">
                  <c:v>3.5</c:v>
                </c:pt>
                <c:pt idx="73">
                  <c:v>3.5</c:v>
                </c:pt>
                <c:pt idx="74">
                  <c:v>3.5</c:v>
                </c:pt>
                <c:pt idx="75">
                  <c:v>3.5</c:v>
                </c:pt>
                <c:pt idx="76">
                  <c:v>3.5</c:v>
                </c:pt>
                <c:pt idx="77">
                  <c:v>3.5</c:v>
                </c:pt>
                <c:pt idx="78">
                  <c:v>3.5</c:v>
                </c:pt>
                <c:pt idx="79">
                  <c:v>3.5</c:v>
                </c:pt>
                <c:pt idx="80">
                  <c:v>3.5</c:v>
                </c:pt>
                <c:pt idx="81">
                  <c:v>3.5</c:v>
                </c:pt>
                <c:pt idx="82">
                  <c:v>3.5</c:v>
                </c:pt>
                <c:pt idx="83">
                  <c:v>3.75</c:v>
                </c:pt>
                <c:pt idx="84">
                  <c:v>3.75</c:v>
                </c:pt>
                <c:pt idx="85">
                  <c:v>3.75</c:v>
                </c:pt>
                <c:pt idx="86">
                  <c:v>3.75</c:v>
                </c:pt>
                <c:pt idx="87">
                  <c:v>3.75</c:v>
                </c:pt>
                <c:pt idx="88">
                  <c:v>3.75</c:v>
                </c:pt>
                <c:pt idx="89">
                  <c:v>3.75</c:v>
                </c:pt>
                <c:pt idx="90">
                  <c:v>3.75</c:v>
                </c:pt>
                <c:pt idx="91">
                  <c:v>3.75</c:v>
                </c:pt>
                <c:pt idx="92">
                  <c:v>3.75</c:v>
                </c:pt>
                <c:pt idx="93">
                  <c:v>3.75</c:v>
                </c:pt>
                <c:pt idx="94">
                  <c:v>3.75</c:v>
                </c:pt>
                <c:pt idx="95">
                  <c:v>3.75</c:v>
                </c:pt>
                <c:pt idx="96">
                  <c:v>3.75</c:v>
                </c:pt>
                <c:pt idx="97">
                  <c:v>3.75</c:v>
                </c:pt>
                <c:pt idx="98">
                  <c:v>3.75</c:v>
                </c:pt>
                <c:pt idx="99">
                  <c:v>3.75</c:v>
                </c:pt>
                <c:pt idx="100">
                  <c:v>3.75</c:v>
                </c:pt>
                <c:pt idx="101">
                  <c:v>3.75</c:v>
                </c:pt>
                <c:pt idx="102">
                  <c:v>3.75</c:v>
                </c:pt>
                <c:pt idx="103">
                  <c:v>3.75</c:v>
                </c:pt>
                <c:pt idx="104">
                  <c:v>3.75</c:v>
                </c:pt>
                <c:pt idx="105">
                  <c:v>3.75</c:v>
                </c:pt>
                <c:pt idx="106">
                  <c:v>3.75</c:v>
                </c:pt>
                <c:pt idx="107">
                  <c:v>3.75</c:v>
                </c:pt>
                <c:pt idx="108">
                  <c:v>3.75</c:v>
                </c:pt>
                <c:pt idx="109">
                  <c:v>3.75</c:v>
                </c:pt>
                <c:pt idx="110">
                  <c:v>3.75</c:v>
                </c:pt>
                <c:pt idx="111">
                  <c:v>3.75</c:v>
                </c:pt>
                <c:pt idx="112">
                  <c:v>3.75</c:v>
                </c:pt>
                <c:pt idx="113">
                  <c:v>4.25</c:v>
                </c:pt>
                <c:pt idx="114">
                  <c:v>4.25</c:v>
                </c:pt>
                <c:pt idx="115">
                  <c:v>4.25</c:v>
                </c:pt>
                <c:pt idx="116">
                  <c:v>4.25</c:v>
                </c:pt>
                <c:pt idx="117">
                  <c:v>4.25</c:v>
                </c:pt>
                <c:pt idx="118">
                  <c:v>4.25</c:v>
                </c:pt>
                <c:pt idx="119">
                  <c:v>4.25</c:v>
                </c:pt>
                <c:pt idx="120">
                  <c:v>4.25</c:v>
                </c:pt>
                <c:pt idx="121">
                  <c:v>4.25</c:v>
                </c:pt>
                <c:pt idx="122">
                  <c:v>4.25</c:v>
                </c:pt>
                <c:pt idx="123">
                  <c:v>4.25</c:v>
                </c:pt>
                <c:pt idx="124">
                  <c:v>4.25</c:v>
                </c:pt>
                <c:pt idx="125">
                  <c:v>4.25</c:v>
                </c:pt>
                <c:pt idx="126">
                  <c:v>4.25</c:v>
                </c:pt>
                <c:pt idx="127">
                  <c:v>4.25</c:v>
                </c:pt>
                <c:pt idx="128">
                  <c:v>4.25</c:v>
                </c:pt>
                <c:pt idx="129">
                  <c:v>4.25</c:v>
                </c:pt>
                <c:pt idx="130">
                  <c:v>4.25</c:v>
                </c:pt>
                <c:pt idx="131">
                  <c:v>4.25</c:v>
                </c:pt>
                <c:pt idx="132">
                  <c:v>4.25</c:v>
                </c:pt>
                <c:pt idx="133">
                  <c:v>4.25</c:v>
                </c:pt>
                <c:pt idx="134">
                  <c:v>4.25</c:v>
                </c:pt>
                <c:pt idx="135">
                  <c:v>4.25</c:v>
                </c:pt>
                <c:pt idx="136">
                  <c:v>4.25</c:v>
                </c:pt>
                <c:pt idx="137">
                  <c:v>4.25</c:v>
                </c:pt>
                <c:pt idx="138">
                  <c:v>4.25</c:v>
                </c:pt>
                <c:pt idx="139">
                  <c:v>4.25</c:v>
                </c:pt>
                <c:pt idx="140">
                  <c:v>4.25</c:v>
                </c:pt>
                <c:pt idx="141">
                  <c:v>4.25</c:v>
                </c:pt>
                <c:pt idx="142">
                  <c:v>4.25</c:v>
                </c:pt>
                <c:pt idx="143">
                  <c:v>4.25</c:v>
                </c:pt>
                <c:pt idx="144">
                  <c:v>4.25</c:v>
                </c:pt>
                <c:pt idx="145">
                  <c:v>4.25</c:v>
                </c:pt>
                <c:pt idx="146">
                  <c:v>4.25</c:v>
                </c:pt>
                <c:pt idx="147">
                  <c:v>4.25</c:v>
                </c:pt>
                <c:pt idx="148">
                  <c:v>4.25</c:v>
                </c:pt>
                <c:pt idx="149">
                  <c:v>4.25</c:v>
                </c:pt>
                <c:pt idx="150">
                  <c:v>4.25</c:v>
                </c:pt>
                <c:pt idx="151">
                  <c:v>4.25</c:v>
                </c:pt>
                <c:pt idx="152">
                  <c:v>4.25</c:v>
                </c:pt>
                <c:pt idx="153">
                  <c:v>4.25</c:v>
                </c:pt>
                <c:pt idx="154">
                  <c:v>4.25</c:v>
                </c:pt>
                <c:pt idx="155">
                  <c:v>4.25</c:v>
                </c:pt>
                <c:pt idx="156">
                  <c:v>4.25</c:v>
                </c:pt>
                <c:pt idx="157">
                  <c:v>4.25</c:v>
                </c:pt>
                <c:pt idx="158">
                  <c:v>4.25</c:v>
                </c:pt>
                <c:pt idx="159">
                  <c:v>4.25</c:v>
                </c:pt>
                <c:pt idx="160">
                  <c:v>4.25</c:v>
                </c:pt>
                <c:pt idx="161">
                  <c:v>4.25</c:v>
                </c:pt>
                <c:pt idx="162">
                  <c:v>4.25</c:v>
                </c:pt>
                <c:pt idx="163">
                  <c:v>4.25</c:v>
                </c:pt>
                <c:pt idx="164">
                  <c:v>4.25</c:v>
                </c:pt>
                <c:pt idx="165">
                  <c:v>4.25</c:v>
                </c:pt>
                <c:pt idx="166">
                  <c:v>4.25</c:v>
                </c:pt>
                <c:pt idx="167">
                  <c:v>4.25</c:v>
                </c:pt>
                <c:pt idx="168">
                  <c:v>4.25</c:v>
                </c:pt>
                <c:pt idx="169">
                  <c:v>4.25</c:v>
                </c:pt>
                <c:pt idx="170">
                  <c:v>4.25</c:v>
                </c:pt>
                <c:pt idx="171">
                  <c:v>4.25</c:v>
                </c:pt>
                <c:pt idx="172">
                  <c:v>4.25</c:v>
                </c:pt>
                <c:pt idx="173">
                  <c:v>4.5</c:v>
                </c:pt>
                <c:pt idx="174">
                  <c:v>4.5</c:v>
                </c:pt>
                <c:pt idx="175">
                  <c:v>4.5</c:v>
                </c:pt>
                <c:pt idx="176">
                  <c:v>4.5</c:v>
                </c:pt>
                <c:pt idx="177">
                  <c:v>4.5</c:v>
                </c:pt>
                <c:pt idx="178">
                  <c:v>4.5</c:v>
                </c:pt>
                <c:pt idx="179">
                  <c:v>4.5</c:v>
                </c:pt>
                <c:pt idx="180">
                  <c:v>4.5</c:v>
                </c:pt>
                <c:pt idx="181">
                  <c:v>4.5</c:v>
                </c:pt>
                <c:pt idx="182">
                  <c:v>4.5</c:v>
                </c:pt>
                <c:pt idx="183">
                  <c:v>4.5</c:v>
                </c:pt>
                <c:pt idx="184">
                  <c:v>4.5</c:v>
                </c:pt>
                <c:pt idx="185">
                  <c:v>4.5</c:v>
                </c:pt>
                <c:pt idx="186">
                  <c:v>4.5</c:v>
                </c:pt>
                <c:pt idx="187">
                  <c:v>4.5</c:v>
                </c:pt>
                <c:pt idx="188">
                  <c:v>4.5</c:v>
                </c:pt>
                <c:pt idx="189">
                  <c:v>4.5</c:v>
                </c:pt>
                <c:pt idx="190">
                  <c:v>4.5</c:v>
                </c:pt>
                <c:pt idx="191">
                  <c:v>4.5</c:v>
                </c:pt>
                <c:pt idx="192">
                  <c:v>4.5</c:v>
                </c:pt>
                <c:pt idx="193">
                  <c:v>4.5</c:v>
                </c:pt>
                <c:pt idx="194">
                  <c:v>4.5</c:v>
                </c:pt>
                <c:pt idx="195">
                  <c:v>4.5</c:v>
                </c:pt>
                <c:pt idx="196">
                  <c:v>4.5</c:v>
                </c:pt>
                <c:pt idx="197">
                  <c:v>4.5</c:v>
                </c:pt>
                <c:pt idx="198">
                  <c:v>4.75</c:v>
                </c:pt>
                <c:pt idx="199">
                  <c:v>4.75</c:v>
                </c:pt>
                <c:pt idx="200">
                  <c:v>4.75</c:v>
                </c:pt>
                <c:pt idx="201">
                  <c:v>4.75</c:v>
                </c:pt>
                <c:pt idx="202">
                  <c:v>4.75</c:v>
                </c:pt>
                <c:pt idx="203">
                  <c:v>4.75</c:v>
                </c:pt>
                <c:pt idx="204">
                  <c:v>4.75</c:v>
                </c:pt>
                <c:pt idx="205">
                  <c:v>4.75</c:v>
                </c:pt>
                <c:pt idx="206">
                  <c:v>4.75</c:v>
                </c:pt>
                <c:pt idx="207">
                  <c:v>4.75</c:v>
                </c:pt>
                <c:pt idx="208">
                  <c:v>4.75</c:v>
                </c:pt>
                <c:pt idx="209">
                  <c:v>4.75</c:v>
                </c:pt>
                <c:pt idx="210">
                  <c:v>4.75</c:v>
                </c:pt>
                <c:pt idx="211">
                  <c:v>4.75</c:v>
                </c:pt>
                <c:pt idx="212">
                  <c:v>4.75</c:v>
                </c:pt>
                <c:pt idx="213">
                  <c:v>4.75</c:v>
                </c:pt>
                <c:pt idx="214">
                  <c:v>4.75</c:v>
                </c:pt>
                <c:pt idx="215">
                  <c:v>4.75</c:v>
                </c:pt>
                <c:pt idx="216">
                  <c:v>4.75</c:v>
                </c:pt>
                <c:pt idx="217">
                  <c:v>4.75</c:v>
                </c:pt>
                <c:pt idx="218">
                  <c:v>4.75</c:v>
                </c:pt>
                <c:pt idx="219">
                  <c:v>4.75</c:v>
                </c:pt>
                <c:pt idx="220">
                  <c:v>4.75</c:v>
                </c:pt>
                <c:pt idx="221">
                  <c:v>4.75</c:v>
                </c:pt>
                <c:pt idx="222">
                  <c:v>4.75</c:v>
                </c:pt>
                <c:pt idx="223">
                  <c:v>4.75</c:v>
                </c:pt>
                <c:pt idx="224">
                  <c:v>4.75</c:v>
                </c:pt>
                <c:pt idx="225">
                  <c:v>4.75</c:v>
                </c:pt>
                <c:pt idx="226">
                  <c:v>4.75</c:v>
                </c:pt>
                <c:pt idx="227">
                  <c:v>4.75</c:v>
                </c:pt>
                <c:pt idx="228">
                  <c:v>4.75</c:v>
                </c:pt>
                <c:pt idx="229">
                  <c:v>4.75</c:v>
                </c:pt>
                <c:pt idx="230">
                  <c:v>4.75</c:v>
                </c:pt>
                <c:pt idx="231">
                  <c:v>4.75</c:v>
                </c:pt>
                <c:pt idx="232">
                  <c:v>4.75</c:v>
                </c:pt>
                <c:pt idx="233">
                  <c:v>4.75</c:v>
                </c:pt>
                <c:pt idx="234">
                  <c:v>4.75</c:v>
                </c:pt>
                <c:pt idx="235">
                  <c:v>4.75</c:v>
                </c:pt>
                <c:pt idx="236">
                  <c:v>4.75</c:v>
                </c:pt>
                <c:pt idx="237">
                  <c:v>4.75</c:v>
                </c:pt>
                <c:pt idx="238">
                  <c:v>4.75</c:v>
                </c:pt>
                <c:pt idx="239">
                  <c:v>4.75</c:v>
                </c:pt>
                <c:pt idx="240">
                  <c:v>4.75</c:v>
                </c:pt>
                <c:pt idx="241">
                  <c:v>4.75</c:v>
                </c:pt>
                <c:pt idx="242">
                  <c:v>4.75</c:v>
                </c:pt>
                <c:pt idx="243">
                  <c:v>4.75</c:v>
                </c:pt>
                <c:pt idx="244">
                  <c:v>4.75</c:v>
                </c:pt>
                <c:pt idx="245">
                  <c:v>4.75</c:v>
                </c:pt>
                <c:pt idx="246">
                  <c:v>4.75</c:v>
                </c:pt>
                <c:pt idx="247">
                  <c:v>4.75</c:v>
                </c:pt>
                <c:pt idx="248">
                  <c:v>4.75</c:v>
                </c:pt>
                <c:pt idx="249">
                  <c:v>4.75</c:v>
                </c:pt>
                <c:pt idx="250">
                  <c:v>4.75</c:v>
                </c:pt>
                <c:pt idx="251">
                  <c:v>4.75</c:v>
                </c:pt>
                <c:pt idx="252">
                  <c:v>4.75</c:v>
                </c:pt>
                <c:pt idx="253">
                  <c:v>4.75</c:v>
                </c:pt>
                <c:pt idx="254">
                  <c:v>4.75</c:v>
                </c:pt>
                <c:pt idx="255">
                  <c:v>4.75</c:v>
                </c:pt>
                <c:pt idx="256">
                  <c:v>4.75</c:v>
                </c:pt>
                <c:pt idx="257">
                  <c:v>4.75</c:v>
                </c:pt>
                <c:pt idx="258">
                  <c:v>4.75</c:v>
                </c:pt>
                <c:pt idx="259">
                  <c:v>4.75</c:v>
                </c:pt>
                <c:pt idx="260">
                  <c:v>4.75</c:v>
                </c:pt>
                <c:pt idx="261">
                  <c:v>4.75</c:v>
                </c:pt>
                <c:pt idx="262">
                  <c:v>4.75</c:v>
                </c:pt>
                <c:pt idx="263">
                  <c:v>4.75</c:v>
                </c:pt>
                <c:pt idx="264">
                  <c:v>4.75</c:v>
                </c:pt>
                <c:pt idx="265">
                  <c:v>4.75</c:v>
                </c:pt>
                <c:pt idx="266">
                  <c:v>4.75</c:v>
                </c:pt>
                <c:pt idx="267">
                  <c:v>4.75</c:v>
                </c:pt>
                <c:pt idx="268">
                  <c:v>4.75</c:v>
                </c:pt>
                <c:pt idx="269">
                  <c:v>4.75</c:v>
                </c:pt>
                <c:pt idx="270">
                  <c:v>4.75</c:v>
                </c:pt>
                <c:pt idx="271">
                  <c:v>4.75</c:v>
                </c:pt>
                <c:pt idx="272">
                  <c:v>4.75</c:v>
                </c:pt>
                <c:pt idx="273">
                  <c:v>4.75</c:v>
                </c:pt>
                <c:pt idx="274">
                  <c:v>4.75</c:v>
                </c:pt>
                <c:pt idx="275">
                  <c:v>4.75</c:v>
                </c:pt>
                <c:pt idx="276">
                  <c:v>4.75</c:v>
                </c:pt>
                <c:pt idx="277">
                  <c:v>4.75</c:v>
                </c:pt>
                <c:pt idx="278">
                  <c:v>4.75</c:v>
                </c:pt>
                <c:pt idx="279">
                  <c:v>4.75</c:v>
                </c:pt>
                <c:pt idx="280">
                  <c:v>4.75</c:v>
                </c:pt>
                <c:pt idx="281">
                  <c:v>4.75</c:v>
                </c:pt>
                <c:pt idx="282">
                  <c:v>4.75</c:v>
                </c:pt>
                <c:pt idx="283">
                  <c:v>4.75</c:v>
                </c:pt>
                <c:pt idx="284">
                  <c:v>4.75</c:v>
                </c:pt>
                <c:pt idx="285">
                  <c:v>4.75</c:v>
                </c:pt>
                <c:pt idx="286">
                  <c:v>4.75</c:v>
                </c:pt>
                <c:pt idx="287">
                  <c:v>4.75</c:v>
                </c:pt>
                <c:pt idx="288">
                  <c:v>4.75</c:v>
                </c:pt>
                <c:pt idx="289">
                  <c:v>4.75</c:v>
                </c:pt>
                <c:pt idx="290">
                  <c:v>4.75</c:v>
                </c:pt>
                <c:pt idx="291">
                  <c:v>4.75</c:v>
                </c:pt>
                <c:pt idx="292">
                  <c:v>4.75</c:v>
                </c:pt>
                <c:pt idx="293">
                  <c:v>4.75</c:v>
                </c:pt>
                <c:pt idx="294">
                  <c:v>4.75</c:v>
                </c:pt>
                <c:pt idx="295">
                  <c:v>4.75</c:v>
                </c:pt>
                <c:pt idx="296">
                  <c:v>4.75</c:v>
                </c:pt>
                <c:pt idx="297">
                  <c:v>4.75</c:v>
                </c:pt>
                <c:pt idx="298">
                  <c:v>4.75</c:v>
                </c:pt>
                <c:pt idx="299">
                  <c:v>4.75</c:v>
                </c:pt>
                <c:pt idx="300">
                  <c:v>4.75</c:v>
                </c:pt>
                <c:pt idx="301">
                  <c:v>4.75</c:v>
                </c:pt>
                <c:pt idx="302">
                  <c:v>4.75</c:v>
                </c:pt>
                <c:pt idx="303">
                  <c:v>4.75</c:v>
                </c:pt>
                <c:pt idx="304">
                  <c:v>4.75</c:v>
                </c:pt>
                <c:pt idx="305">
                  <c:v>4.75</c:v>
                </c:pt>
                <c:pt idx="306">
                  <c:v>4.75</c:v>
                </c:pt>
                <c:pt idx="307">
                  <c:v>4.75</c:v>
                </c:pt>
                <c:pt idx="308">
                  <c:v>4.75</c:v>
                </c:pt>
                <c:pt idx="309">
                  <c:v>4.75</c:v>
                </c:pt>
                <c:pt idx="310">
                  <c:v>4.75</c:v>
                </c:pt>
                <c:pt idx="311">
                  <c:v>4.75</c:v>
                </c:pt>
                <c:pt idx="312">
                  <c:v>4.75</c:v>
                </c:pt>
                <c:pt idx="313">
                  <c:v>4.75</c:v>
                </c:pt>
                <c:pt idx="314">
                  <c:v>4.75</c:v>
                </c:pt>
                <c:pt idx="315">
                  <c:v>4.75</c:v>
                </c:pt>
                <c:pt idx="316">
                  <c:v>4.75</c:v>
                </c:pt>
                <c:pt idx="317">
                  <c:v>4.75</c:v>
                </c:pt>
                <c:pt idx="318">
                  <c:v>4.75</c:v>
                </c:pt>
                <c:pt idx="319">
                  <c:v>4.75</c:v>
                </c:pt>
                <c:pt idx="320">
                  <c:v>4.75</c:v>
                </c:pt>
                <c:pt idx="321">
                  <c:v>4.75</c:v>
                </c:pt>
                <c:pt idx="322">
                  <c:v>4.75</c:v>
                </c:pt>
                <c:pt idx="323">
                  <c:v>4.75</c:v>
                </c:pt>
                <c:pt idx="324">
                  <c:v>4.75</c:v>
                </c:pt>
                <c:pt idx="325">
                  <c:v>4.75</c:v>
                </c:pt>
                <c:pt idx="326">
                  <c:v>4.75</c:v>
                </c:pt>
                <c:pt idx="327">
                  <c:v>4.75</c:v>
                </c:pt>
                <c:pt idx="328">
                  <c:v>4.75</c:v>
                </c:pt>
                <c:pt idx="329">
                  <c:v>4.75</c:v>
                </c:pt>
                <c:pt idx="330">
                  <c:v>4.75</c:v>
                </c:pt>
                <c:pt idx="331">
                  <c:v>4.75</c:v>
                </c:pt>
                <c:pt idx="332">
                  <c:v>4.75</c:v>
                </c:pt>
                <c:pt idx="333">
                  <c:v>4.75</c:v>
                </c:pt>
                <c:pt idx="334">
                  <c:v>4.75</c:v>
                </c:pt>
                <c:pt idx="335">
                  <c:v>4.75</c:v>
                </c:pt>
                <c:pt idx="336">
                  <c:v>4.75</c:v>
                </c:pt>
                <c:pt idx="337">
                  <c:v>4.75</c:v>
                </c:pt>
                <c:pt idx="338">
                  <c:v>4.75</c:v>
                </c:pt>
                <c:pt idx="339">
                  <c:v>4.75</c:v>
                </c:pt>
                <c:pt idx="340">
                  <c:v>4.75</c:v>
                </c:pt>
                <c:pt idx="341">
                  <c:v>4.75</c:v>
                </c:pt>
                <c:pt idx="342">
                  <c:v>4.75</c:v>
                </c:pt>
                <c:pt idx="343">
                  <c:v>4.75</c:v>
                </c:pt>
                <c:pt idx="344">
                  <c:v>4.75</c:v>
                </c:pt>
                <c:pt idx="345">
                  <c:v>4.75</c:v>
                </c:pt>
                <c:pt idx="346">
                  <c:v>4.75</c:v>
                </c:pt>
                <c:pt idx="347">
                  <c:v>4.75</c:v>
                </c:pt>
                <c:pt idx="348">
                  <c:v>4.75</c:v>
                </c:pt>
                <c:pt idx="349">
                  <c:v>4.75</c:v>
                </c:pt>
                <c:pt idx="350">
                  <c:v>4.75</c:v>
                </c:pt>
                <c:pt idx="351">
                  <c:v>4.75</c:v>
                </c:pt>
                <c:pt idx="352">
                  <c:v>4.75</c:v>
                </c:pt>
                <c:pt idx="353">
                  <c:v>4.5</c:v>
                </c:pt>
                <c:pt idx="354">
                  <c:v>4.5</c:v>
                </c:pt>
                <c:pt idx="355">
                  <c:v>4.5</c:v>
                </c:pt>
                <c:pt idx="356">
                  <c:v>4.5</c:v>
                </c:pt>
                <c:pt idx="357">
                  <c:v>4.5</c:v>
                </c:pt>
                <c:pt idx="358">
                  <c:v>4.5</c:v>
                </c:pt>
                <c:pt idx="359">
                  <c:v>4.5</c:v>
                </c:pt>
                <c:pt idx="360">
                  <c:v>4.5</c:v>
                </c:pt>
                <c:pt idx="361">
                  <c:v>4.5</c:v>
                </c:pt>
                <c:pt idx="362">
                  <c:v>4.5</c:v>
                </c:pt>
                <c:pt idx="363">
                  <c:v>4.5</c:v>
                </c:pt>
                <c:pt idx="364">
                  <c:v>4.5</c:v>
                </c:pt>
                <c:pt idx="365">
                  <c:v>4.5</c:v>
                </c:pt>
                <c:pt idx="366">
                  <c:v>4.5</c:v>
                </c:pt>
                <c:pt idx="367">
                  <c:v>4.5</c:v>
                </c:pt>
                <c:pt idx="368">
                  <c:v>4.5</c:v>
                </c:pt>
                <c:pt idx="369">
                  <c:v>4.5</c:v>
                </c:pt>
                <c:pt idx="370">
                  <c:v>4.5</c:v>
                </c:pt>
                <c:pt idx="371">
                  <c:v>4.5</c:v>
                </c:pt>
                <c:pt idx="372">
                  <c:v>4.5</c:v>
                </c:pt>
                <c:pt idx="373">
                  <c:v>4.5</c:v>
                </c:pt>
                <c:pt idx="374">
                  <c:v>4.5</c:v>
                </c:pt>
                <c:pt idx="375">
                  <c:v>4.5</c:v>
                </c:pt>
                <c:pt idx="376">
                  <c:v>4.5</c:v>
                </c:pt>
                <c:pt idx="377">
                  <c:v>4.5</c:v>
                </c:pt>
                <c:pt idx="378">
                  <c:v>4.5</c:v>
                </c:pt>
                <c:pt idx="379">
                  <c:v>4.5</c:v>
                </c:pt>
                <c:pt idx="380">
                  <c:v>4.5</c:v>
                </c:pt>
                <c:pt idx="381">
                  <c:v>4.5</c:v>
                </c:pt>
                <c:pt idx="382">
                  <c:v>4.5</c:v>
                </c:pt>
                <c:pt idx="383">
                  <c:v>4.5</c:v>
                </c:pt>
                <c:pt idx="384">
                  <c:v>4.5</c:v>
                </c:pt>
                <c:pt idx="385">
                  <c:v>4.5</c:v>
                </c:pt>
                <c:pt idx="386">
                  <c:v>4.5</c:v>
                </c:pt>
                <c:pt idx="387">
                  <c:v>4.5</c:v>
                </c:pt>
                <c:pt idx="388">
                  <c:v>4.5</c:v>
                </c:pt>
                <c:pt idx="389">
                  <c:v>4.5</c:v>
                </c:pt>
                <c:pt idx="390">
                  <c:v>4.5</c:v>
                </c:pt>
                <c:pt idx="391">
                  <c:v>4.5</c:v>
                </c:pt>
                <c:pt idx="392">
                  <c:v>4.5</c:v>
                </c:pt>
                <c:pt idx="393">
                  <c:v>4.5</c:v>
                </c:pt>
                <c:pt idx="394">
                  <c:v>4.5</c:v>
                </c:pt>
                <c:pt idx="395">
                  <c:v>4.5</c:v>
                </c:pt>
                <c:pt idx="396">
                  <c:v>4.5</c:v>
                </c:pt>
                <c:pt idx="397">
                  <c:v>4.5</c:v>
                </c:pt>
                <c:pt idx="398">
                  <c:v>4.5</c:v>
                </c:pt>
                <c:pt idx="399">
                  <c:v>4.5</c:v>
                </c:pt>
                <c:pt idx="400">
                  <c:v>4.5</c:v>
                </c:pt>
                <c:pt idx="401">
                  <c:v>4.5</c:v>
                </c:pt>
                <c:pt idx="402">
                  <c:v>4.5</c:v>
                </c:pt>
                <c:pt idx="403">
                  <c:v>4.5</c:v>
                </c:pt>
                <c:pt idx="404">
                  <c:v>4.5</c:v>
                </c:pt>
                <c:pt idx="405">
                  <c:v>4.5</c:v>
                </c:pt>
                <c:pt idx="406">
                  <c:v>4.5</c:v>
                </c:pt>
                <c:pt idx="407">
                  <c:v>4.5</c:v>
                </c:pt>
                <c:pt idx="408">
                  <c:v>4.5</c:v>
                </c:pt>
                <c:pt idx="409">
                  <c:v>4.5</c:v>
                </c:pt>
                <c:pt idx="410">
                  <c:v>4.5</c:v>
                </c:pt>
                <c:pt idx="411">
                  <c:v>4.5</c:v>
                </c:pt>
                <c:pt idx="412">
                  <c:v>4.5</c:v>
                </c:pt>
                <c:pt idx="413">
                  <c:v>4.5</c:v>
                </c:pt>
                <c:pt idx="414">
                  <c:v>4.5</c:v>
                </c:pt>
                <c:pt idx="415">
                  <c:v>4.5</c:v>
                </c:pt>
                <c:pt idx="416">
                  <c:v>4.5</c:v>
                </c:pt>
                <c:pt idx="417">
                  <c:v>4.5</c:v>
                </c:pt>
                <c:pt idx="418">
                  <c:v>4.5</c:v>
                </c:pt>
                <c:pt idx="419">
                  <c:v>4.5</c:v>
                </c:pt>
                <c:pt idx="420">
                  <c:v>4.5</c:v>
                </c:pt>
                <c:pt idx="421">
                  <c:v>4.5</c:v>
                </c:pt>
                <c:pt idx="422">
                  <c:v>4.5</c:v>
                </c:pt>
                <c:pt idx="423">
                  <c:v>4.5</c:v>
                </c:pt>
                <c:pt idx="424">
                  <c:v>4.5</c:v>
                </c:pt>
                <c:pt idx="425">
                  <c:v>4.5</c:v>
                </c:pt>
                <c:pt idx="426">
                  <c:v>4.5</c:v>
                </c:pt>
                <c:pt idx="427">
                  <c:v>4.5</c:v>
                </c:pt>
                <c:pt idx="428">
                  <c:v>4.5</c:v>
                </c:pt>
                <c:pt idx="429">
                  <c:v>4.5</c:v>
                </c:pt>
                <c:pt idx="430">
                  <c:v>4.5</c:v>
                </c:pt>
                <c:pt idx="431">
                  <c:v>4.5</c:v>
                </c:pt>
                <c:pt idx="432">
                  <c:v>4.5</c:v>
                </c:pt>
                <c:pt idx="433">
                  <c:v>4.25</c:v>
                </c:pt>
                <c:pt idx="434">
                  <c:v>4.25</c:v>
                </c:pt>
                <c:pt idx="435">
                  <c:v>4.25</c:v>
                </c:pt>
                <c:pt idx="436">
                  <c:v>4.25</c:v>
                </c:pt>
                <c:pt idx="437">
                  <c:v>4.25</c:v>
                </c:pt>
                <c:pt idx="438">
                  <c:v>4.25</c:v>
                </c:pt>
                <c:pt idx="439">
                  <c:v>4.25</c:v>
                </c:pt>
                <c:pt idx="440">
                  <c:v>4.25</c:v>
                </c:pt>
                <c:pt idx="441">
                  <c:v>4.25</c:v>
                </c:pt>
                <c:pt idx="442">
                  <c:v>4.25</c:v>
                </c:pt>
                <c:pt idx="443">
                  <c:v>4.25</c:v>
                </c:pt>
                <c:pt idx="444">
                  <c:v>4.25</c:v>
                </c:pt>
                <c:pt idx="445">
                  <c:v>3.75</c:v>
                </c:pt>
                <c:pt idx="446">
                  <c:v>3.75</c:v>
                </c:pt>
                <c:pt idx="447">
                  <c:v>3.75</c:v>
                </c:pt>
                <c:pt idx="448">
                  <c:v>3.75</c:v>
                </c:pt>
                <c:pt idx="449">
                  <c:v>3.75</c:v>
                </c:pt>
                <c:pt idx="450">
                  <c:v>3.75</c:v>
                </c:pt>
                <c:pt idx="451">
                  <c:v>3.75</c:v>
                </c:pt>
                <c:pt idx="452">
                  <c:v>3.75</c:v>
                </c:pt>
                <c:pt idx="453">
                  <c:v>3.75</c:v>
                </c:pt>
                <c:pt idx="454">
                  <c:v>3.75</c:v>
                </c:pt>
                <c:pt idx="455">
                  <c:v>3.75</c:v>
                </c:pt>
                <c:pt idx="456">
                  <c:v>3.75</c:v>
                </c:pt>
                <c:pt idx="457">
                  <c:v>3.75</c:v>
                </c:pt>
                <c:pt idx="458">
                  <c:v>3.75</c:v>
                </c:pt>
                <c:pt idx="459">
                  <c:v>3.75</c:v>
                </c:pt>
                <c:pt idx="460">
                  <c:v>3.75</c:v>
                </c:pt>
                <c:pt idx="461">
                  <c:v>3.75</c:v>
                </c:pt>
                <c:pt idx="462">
                  <c:v>3.75</c:v>
                </c:pt>
                <c:pt idx="463">
                  <c:v>3.75</c:v>
                </c:pt>
                <c:pt idx="464">
                  <c:v>3.75</c:v>
                </c:pt>
                <c:pt idx="465">
                  <c:v>3.75</c:v>
                </c:pt>
                <c:pt idx="466">
                  <c:v>3.75</c:v>
                </c:pt>
                <c:pt idx="467">
                  <c:v>3.75</c:v>
                </c:pt>
                <c:pt idx="468">
                  <c:v>3.75</c:v>
                </c:pt>
                <c:pt idx="469">
                  <c:v>3.75</c:v>
                </c:pt>
                <c:pt idx="470">
                  <c:v>3.75</c:v>
                </c:pt>
                <c:pt idx="471">
                  <c:v>3.75</c:v>
                </c:pt>
                <c:pt idx="472">
                  <c:v>3.75</c:v>
                </c:pt>
                <c:pt idx="473">
                  <c:v>3.75</c:v>
                </c:pt>
                <c:pt idx="474">
                  <c:v>3.75</c:v>
                </c:pt>
                <c:pt idx="475">
                  <c:v>3.75</c:v>
                </c:pt>
                <c:pt idx="476">
                  <c:v>3.75</c:v>
                </c:pt>
                <c:pt idx="477">
                  <c:v>3.75</c:v>
                </c:pt>
                <c:pt idx="478">
                  <c:v>3.75</c:v>
                </c:pt>
                <c:pt idx="479">
                  <c:v>3.75</c:v>
                </c:pt>
                <c:pt idx="480">
                  <c:v>3.75</c:v>
                </c:pt>
                <c:pt idx="481">
                  <c:v>3.75</c:v>
                </c:pt>
                <c:pt idx="482">
                  <c:v>3.75</c:v>
                </c:pt>
                <c:pt idx="483">
                  <c:v>3.25</c:v>
                </c:pt>
                <c:pt idx="484">
                  <c:v>3.25</c:v>
                </c:pt>
                <c:pt idx="485">
                  <c:v>3.25</c:v>
                </c:pt>
                <c:pt idx="486">
                  <c:v>3.25</c:v>
                </c:pt>
                <c:pt idx="487">
                  <c:v>3.25</c:v>
                </c:pt>
                <c:pt idx="488">
                  <c:v>3.25</c:v>
                </c:pt>
                <c:pt idx="489">
                  <c:v>3.25</c:v>
                </c:pt>
                <c:pt idx="490">
                  <c:v>3.25</c:v>
                </c:pt>
                <c:pt idx="491">
                  <c:v>3.25</c:v>
                </c:pt>
                <c:pt idx="492">
                  <c:v>3.25</c:v>
                </c:pt>
                <c:pt idx="493">
                  <c:v>3.25</c:v>
                </c:pt>
                <c:pt idx="494">
                  <c:v>3.25</c:v>
                </c:pt>
                <c:pt idx="495">
                  <c:v>3.25</c:v>
                </c:pt>
                <c:pt idx="496">
                  <c:v>3.25</c:v>
                </c:pt>
                <c:pt idx="497">
                  <c:v>3.25</c:v>
                </c:pt>
                <c:pt idx="498">
                  <c:v>3.25</c:v>
                </c:pt>
                <c:pt idx="499">
                  <c:v>3.25</c:v>
                </c:pt>
                <c:pt idx="500">
                  <c:v>3.25</c:v>
                </c:pt>
                <c:pt idx="501">
                  <c:v>3.25</c:v>
                </c:pt>
                <c:pt idx="502">
                  <c:v>3.25</c:v>
                </c:pt>
                <c:pt idx="503">
                  <c:v>3.25</c:v>
                </c:pt>
                <c:pt idx="504">
                  <c:v>3.25</c:v>
                </c:pt>
                <c:pt idx="505">
                  <c:v>3.25</c:v>
                </c:pt>
                <c:pt idx="506">
                  <c:v>3.25</c:v>
                </c:pt>
                <c:pt idx="507">
                  <c:v>3.25</c:v>
                </c:pt>
                <c:pt idx="508">
                  <c:v>3.25</c:v>
                </c:pt>
                <c:pt idx="509">
                  <c:v>3.25</c:v>
                </c:pt>
                <c:pt idx="510">
                  <c:v>3.25</c:v>
                </c:pt>
                <c:pt idx="511">
                  <c:v>3.25</c:v>
                </c:pt>
                <c:pt idx="512">
                  <c:v>3.25</c:v>
                </c:pt>
                <c:pt idx="513">
                  <c:v>3.25</c:v>
                </c:pt>
                <c:pt idx="514">
                  <c:v>3.25</c:v>
                </c:pt>
                <c:pt idx="515">
                  <c:v>3.25</c:v>
                </c:pt>
                <c:pt idx="516">
                  <c:v>3.25</c:v>
                </c:pt>
                <c:pt idx="517">
                  <c:v>3.25</c:v>
                </c:pt>
                <c:pt idx="518">
                  <c:v>3.25</c:v>
                </c:pt>
                <c:pt idx="519">
                  <c:v>3.25</c:v>
                </c:pt>
                <c:pt idx="520">
                  <c:v>3.25</c:v>
                </c:pt>
                <c:pt idx="521">
                  <c:v>3.25</c:v>
                </c:pt>
                <c:pt idx="522">
                  <c:v>3.25</c:v>
                </c:pt>
                <c:pt idx="523">
                  <c:v>3.25</c:v>
                </c:pt>
                <c:pt idx="524">
                  <c:v>3.25</c:v>
                </c:pt>
                <c:pt idx="525">
                  <c:v>3.25</c:v>
                </c:pt>
                <c:pt idx="526">
                  <c:v>3.25</c:v>
                </c:pt>
                <c:pt idx="527">
                  <c:v>3.25</c:v>
                </c:pt>
                <c:pt idx="528">
                  <c:v>3.25</c:v>
                </c:pt>
                <c:pt idx="529">
                  <c:v>3.25</c:v>
                </c:pt>
                <c:pt idx="530">
                  <c:v>3.25</c:v>
                </c:pt>
                <c:pt idx="531">
                  <c:v>3.25</c:v>
                </c:pt>
                <c:pt idx="532">
                  <c:v>3.25</c:v>
                </c:pt>
                <c:pt idx="533">
                  <c:v>3.25</c:v>
                </c:pt>
                <c:pt idx="534">
                  <c:v>3.25</c:v>
                </c:pt>
                <c:pt idx="535">
                  <c:v>3.25</c:v>
                </c:pt>
                <c:pt idx="536">
                  <c:v>3.25</c:v>
                </c:pt>
                <c:pt idx="537">
                  <c:v>3.25</c:v>
                </c:pt>
                <c:pt idx="538">
                  <c:v>3.25</c:v>
                </c:pt>
                <c:pt idx="539">
                  <c:v>3.25</c:v>
                </c:pt>
                <c:pt idx="540">
                  <c:v>3.25</c:v>
                </c:pt>
                <c:pt idx="541">
                  <c:v>3.25</c:v>
                </c:pt>
                <c:pt idx="542">
                  <c:v>3.25</c:v>
                </c:pt>
                <c:pt idx="543">
                  <c:v>3.25</c:v>
                </c:pt>
                <c:pt idx="544">
                  <c:v>3.25</c:v>
                </c:pt>
                <c:pt idx="545">
                  <c:v>3.25</c:v>
                </c:pt>
                <c:pt idx="546">
                  <c:v>3.25</c:v>
                </c:pt>
                <c:pt idx="547">
                  <c:v>3.25</c:v>
                </c:pt>
                <c:pt idx="548">
                  <c:v>3.25</c:v>
                </c:pt>
                <c:pt idx="549">
                  <c:v>3.25</c:v>
                </c:pt>
                <c:pt idx="550">
                  <c:v>3.25</c:v>
                </c:pt>
                <c:pt idx="551">
                  <c:v>3.25</c:v>
                </c:pt>
                <c:pt idx="552">
                  <c:v>3.25</c:v>
                </c:pt>
                <c:pt idx="553">
                  <c:v>3.25</c:v>
                </c:pt>
                <c:pt idx="554">
                  <c:v>3.25</c:v>
                </c:pt>
                <c:pt idx="555">
                  <c:v>3.25</c:v>
                </c:pt>
                <c:pt idx="556">
                  <c:v>3.25</c:v>
                </c:pt>
                <c:pt idx="557">
                  <c:v>3.25</c:v>
                </c:pt>
                <c:pt idx="558">
                  <c:v>3.25</c:v>
                </c:pt>
                <c:pt idx="559">
                  <c:v>3.25</c:v>
                </c:pt>
                <c:pt idx="560">
                  <c:v>3.25</c:v>
                </c:pt>
                <c:pt idx="561">
                  <c:v>3.25</c:v>
                </c:pt>
                <c:pt idx="562">
                  <c:v>3.25</c:v>
                </c:pt>
                <c:pt idx="563">
                  <c:v>3.25</c:v>
                </c:pt>
                <c:pt idx="564">
                  <c:v>3.25</c:v>
                </c:pt>
                <c:pt idx="565">
                  <c:v>3.25</c:v>
                </c:pt>
                <c:pt idx="566">
                  <c:v>3.25</c:v>
                </c:pt>
                <c:pt idx="567">
                  <c:v>3.25</c:v>
                </c:pt>
                <c:pt idx="568">
                  <c:v>3.25</c:v>
                </c:pt>
                <c:pt idx="569">
                  <c:v>3.25</c:v>
                </c:pt>
                <c:pt idx="570">
                  <c:v>3.25</c:v>
                </c:pt>
                <c:pt idx="571">
                  <c:v>3.25</c:v>
                </c:pt>
                <c:pt idx="572">
                  <c:v>3.25</c:v>
                </c:pt>
                <c:pt idx="573">
                  <c:v>3.25</c:v>
                </c:pt>
                <c:pt idx="574">
                  <c:v>3.25</c:v>
                </c:pt>
                <c:pt idx="575">
                  <c:v>3.25</c:v>
                </c:pt>
                <c:pt idx="576">
                  <c:v>3.25</c:v>
                </c:pt>
                <c:pt idx="577">
                  <c:v>3.25</c:v>
                </c:pt>
                <c:pt idx="578">
                  <c:v>3.25</c:v>
                </c:pt>
                <c:pt idx="579">
                  <c:v>3.25</c:v>
                </c:pt>
                <c:pt idx="580">
                  <c:v>3.25</c:v>
                </c:pt>
                <c:pt idx="581">
                  <c:v>3.25</c:v>
                </c:pt>
                <c:pt idx="582">
                  <c:v>3.25</c:v>
                </c:pt>
                <c:pt idx="583">
                  <c:v>3.25</c:v>
                </c:pt>
                <c:pt idx="584">
                  <c:v>3.25</c:v>
                </c:pt>
                <c:pt idx="585">
                  <c:v>3.25</c:v>
                </c:pt>
                <c:pt idx="586">
                  <c:v>3.25</c:v>
                </c:pt>
                <c:pt idx="587">
                  <c:v>3.25</c:v>
                </c:pt>
                <c:pt idx="588">
                  <c:v>3.25</c:v>
                </c:pt>
                <c:pt idx="589">
                  <c:v>3.25</c:v>
                </c:pt>
                <c:pt idx="590">
                  <c:v>3.25</c:v>
                </c:pt>
                <c:pt idx="591">
                  <c:v>3.25</c:v>
                </c:pt>
                <c:pt idx="592">
                  <c:v>3.25</c:v>
                </c:pt>
                <c:pt idx="593">
                  <c:v>3.25</c:v>
                </c:pt>
                <c:pt idx="594">
                  <c:v>3.25</c:v>
                </c:pt>
                <c:pt idx="595">
                  <c:v>3.25</c:v>
                </c:pt>
                <c:pt idx="596">
                  <c:v>3.25</c:v>
                </c:pt>
                <c:pt idx="597">
                  <c:v>3.25</c:v>
                </c:pt>
                <c:pt idx="598">
                  <c:v>3.25</c:v>
                </c:pt>
                <c:pt idx="599">
                  <c:v>3.25</c:v>
                </c:pt>
                <c:pt idx="600">
                  <c:v>3.25</c:v>
                </c:pt>
                <c:pt idx="601">
                  <c:v>3.25</c:v>
                </c:pt>
                <c:pt idx="602">
                  <c:v>3.25</c:v>
                </c:pt>
                <c:pt idx="603">
                  <c:v>3.25</c:v>
                </c:pt>
                <c:pt idx="604">
                  <c:v>3.25</c:v>
                </c:pt>
                <c:pt idx="605">
                  <c:v>3.25</c:v>
                </c:pt>
                <c:pt idx="606">
                  <c:v>3.25</c:v>
                </c:pt>
                <c:pt idx="607">
                  <c:v>3.25</c:v>
                </c:pt>
                <c:pt idx="608">
                  <c:v>3.25</c:v>
                </c:pt>
                <c:pt idx="609">
                  <c:v>3.25</c:v>
                </c:pt>
                <c:pt idx="610">
                  <c:v>3.25</c:v>
                </c:pt>
                <c:pt idx="611">
                  <c:v>3.25</c:v>
                </c:pt>
                <c:pt idx="612">
                  <c:v>3.25</c:v>
                </c:pt>
                <c:pt idx="613">
                  <c:v>3.25</c:v>
                </c:pt>
                <c:pt idx="614">
                  <c:v>3.25</c:v>
                </c:pt>
                <c:pt idx="615">
                  <c:v>3.25</c:v>
                </c:pt>
                <c:pt idx="616">
                  <c:v>3.25</c:v>
                </c:pt>
                <c:pt idx="617">
                  <c:v>3.25</c:v>
                </c:pt>
                <c:pt idx="618">
                  <c:v>3.25</c:v>
                </c:pt>
                <c:pt idx="619">
                  <c:v>3.25</c:v>
                </c:pt>
                <c:pt idx="620">
                  <c:v>3.25</c:v>
                </c:pt>
                <c:pt idx="621">
                  <c:v>3.25</c:v>
                </c:pt>
                <c:pt idx="622">
                  <c:v>3.25</c:v>
                </c:pt>
                <c:pt idx="623">
                  <c:v>3.25</c:v>
                </c:pt>
                <c:pt idx="624">
                  <c:v>3.25</c:v>
                </c:pt>
                <c:pt idx="625">
                  <c:v>3.25</c:v>
                </c:pt>
                <c:pt idx="626">
                  <c:v>3.25</c:v>
                </c:pt>
                <c:pt idx="627">
                  <c:v>3.25</c:v>
                </c:pt>
                <c:pt idx="628">
                  <c:v>3.25</c:v>
                </c:pt>
                <c:pt idx="629">
                  <c:v>3.25</c:v>
                </c:pt>
                <c:pt idx="630">
                  <c:v>3.25</c:v>
                </c:pt>
                <c:pt idx="631">
                  <c:v>3.25</c:v>
                </c:pt>
                <c:pt idx="632">
                  <c:v>3.25</c:v>
                </c:pt>
                <c:pt idx="633">
                  <c:v>3.25</c:v>
                </c:pt>
                <c:pt idx="634">
                  <c:v>3.25</c:v>
                </c:pt>
                <c:pt idx="635">
                  <c:v>3.25</c:v>
                </c:pt>
                <c:pt idx="636">
                  <c:v>3.25</c:v>
                </c:pt>
                <c:pt idx="637">
                  <c:v>3.25</c:v>
                </c:pt>
                <c:pt idx="638">
                  <c:v>3.25</c:v>
                </c:pt>
                <c:pt idx="639">
                  <c:v>3.25</c:v>
                </c:pt>
                <c:pt idx="640">
                  <c:v>3.25</c:v>
                </c:pt>
                <c:pt idx="641">
                  <c:v>3.25</c:v>
                </c:pt>
                <c:pt idx="642">
                  <c:v>3.25</c:v>
                </c:pt>
                <c:pt idx="643">
                  <c:v>3.25</c:v>
                </c:pt>
                <c:pt idx="644">
                  <c:v>3.25</c:v>
                </c:pt>
                <c:pt idx="645">
                  <c:v>3.25</c:v>
                </c:pt>
                <c:pt idx="646">
                  <c:v>3.25</c:v>
                </c:pt>
                <c:pt idx="647">
                  <c:v>3.25</c:v>
                </c:pt>
                <c:pt idx="648">
                  <c:v>3.25</c:v>
                </c:pt>
                <c:pt idx="649">
                  <c:v>3.25</c:v>
                </c:pt>
                <c:pt idx="650">
                  <c:v>3.25</c:v>
                </c:pt>
                <c:pt idx="651">
                  <c:v>3.25</c:v>
                </c:pt>
                <c:pt idx="652">
                  <c:v>3.25</c:v>
                </c:pt>
                <c:pt idx="653">
                  <c:v>3.25</c:v>
                </c:pt>
                <c:pt idx="654">
                  <c:v>3.25</c:v>
                </c:pt>
                <c:pt idx="655">
                  <c:v>3.25</c:v>
                </c:pt>
                <c:pt idx="656">
                  <c:v>3.25</c:v>
                </c:pt>
                <c:pt idx="657">
                  <c:v>3.25</c:v>
                </c:pt>
                <c:pt idx="658">
                  <c:v>3.25</c:v>
                </c:pt>
                <c:pt idx="659">
                  <c:v>3.25</c:v>
                </c:pt>
                <c:pt idx="660">
                  <c:v>3.25</c:v>
                </c:pt>
                <c:pt idx="661">
                  <c:v>3.25</c:v>
                </c:pt>
                <c:pt idx="662">
                  <c:v>3.25</c:v>
                </c:pt>
                <c:pt idx="663">
                  <c:v>3.25</c:v>
                </c:pt>
                <c:pt idx="664">
                  <c:v>3.25</c:v>
                </c:pt>
                <c:pt idx="665">
                  <c:v>3.25</c:v>
                </c:pt>
                <c:pt idx="666">
                  <c:v>3.25</c:v>
                </c:pt>
                <c:pt idx="667">
                  <c:v>3.25</c:v>
                </c:pt>
                <c:pt idx="668">
                  <c:v>3.25</c:v>
                </c:pt>
                <c:pt idx="669">
                  <c:v>3.25</c:v>
                </c:pt>
                <c:pt idx="670">
                  <c:v>3.25</c:v>
                </c:pt>
                <c:pt idx="671">
                  <c:v>3.25</c:v>
                </c:pt>
                <c:pt idx="672">
                  <c:v>3.25</c:v>
                </c:pt>
                <c:pt idx="673">
                  <c:v>3.25</c:v>
                </c:pt>
                <c:pt idx="674">
                  <c:v>3.25</c:v>
                </c:pt>
                <c:pt idx="675">
                  <c:v>3.25</c:v>
                </c:pt>
                <c:pt idx="676">
                  <c:v>3.25</c:v>
                </c:pt>
                <c:pt idx="677">
                  <c:v>3.25</c:v>
                </c:pt>
                <c:pt idx="678">
                  <c:v>3.25</c:v>
                </c:pt>
                <c:pt idx="679">
                  <c:v>3.25</c:v>
                </c:pt>
                <c:pt idx="680">
                  <c:v>3.25</c:v>
                </c:pt>
                <c:pt idx="681">
                  <c:v>3.25</c:v>
                </c:pt>
                <c:pt idx="682">
                  <c:v>3.25</c:v>
                </c:pt>
                <c:pt idx="683">
                  <c:v>3.25</c:v>
                </c:pt>
                <c:pt idx="684">
                  <c:v>3.25</c:v>
                </c:pt>
                <c:pt idx="685">
                  <c:v>3.25</c:v>
                </c:pt>
                <c:pt idx="686">
                  <c:v>3.25</c:v>
                </c:pt>
                <c:pt idx="687">
                  <c:v>3.25</c:v>
                </c:pt>
                <c:pt idx="688">
                  <c:v>3.25</c:v>
                </c:pt>
                <c:pt idx="689">
                  <c:v>3.25</c:v>
                </c:pt>
                <c:pt idx="690">
                  <c:v>3.25</c:v>
                </c:pt>
                <c:pt idx="691">
                  <c:v>3.25</c:v>
                </c:pt>
                <c:pt idx="692">
                  <c:v>3.25</c:v>
                </c:pt>
                <c:pt idx="693">
                  <c:v>3.25</c:v>
                </c:pt>
                <c:pt idx="694">
                  <c:v>3.25</c:v>
                </c:pt>
                <c:pt idx="695">
                  <c:v>3.25</c:v>
                </c:pt>
                <c:pt idx="696">
                  <c:v>3.25</c:v>
                </c:pt>
                <c:pt idx="697">
                  <c:v>3.25</c:v>
                </c:pt>
                <c:pt idx="698">
                  <c:v>3.25</c:v>
                </c:pt>
                <c:pt idx="699">
                  <c:v>3.25</c:v>
                </c:pt>
                <c:pt idx="700">
                  <c:v>3.25</c:v>
                </c:pt>
                <c:pt idx="701">
                  <c:v>3.25</c:v>
                </c:pt>
                <c:pt idx="702">
                  <c:v>3.25</c:v>
                </c:pt>
                <c:pt idx="703">
                  <c:v>3.25</c:v>
                </c:pt>
                <c:pt idx="704">
                  <c:v>3.25</c:v>
                </c:pt>
                <c:pt idx="705">
                  <c:v>3.25</c:v>
                </c:pt>
                <c:pt idx="706">
                  <c:v>3.25</c:v>
                </c:pt>
                <c:pt idx="707">
                  <c:v>3.25</c:v>
                </c:pt>
                <c:pt idx="708">
                  <c:v>3.25</c:v>
                </c:pt>
                <c:pt idx="709">
                  <c:v>3.25</c:v>
                </c:pt>
                <c:pt idx="710">
                  <c:v>3.25</c:v>
                </c:pt>
                <c:pt idx="711">
                  <c:v>3.25</c:v>
                </c:pt>
                <c:pt idx="712">
                  <c:v>3.25</c:v>
                </c:pt>
                <c:pt idx="713">
                  <c:v>3.25</c:v>
                </c:pt>
                <c:pt idx="714">
                  <c:v>3.25</c:v>
                </c:pt>
                <c:pt idx="715">
                  <c:v>3.25</c:v>
                </c:pt>
                <c:pt idx="716">
                  <c:v>3.25</c:v>
                </c:pt>
                <c:pt idx="717">
                  <c:v>3.25</c:v>
                </c:pt>
                <c:pt idx="718">
                  <c:v>3.25</c:v>
                </c:pt>
                <c:pt idx="719">
                  <c:v>3.25</c:v>
                </c:pt>
                <c:pt idx="720">
                  <c:v>3.25</c:v>
                </c:pt>
                <c:pt idx="721">
                  <c:v>3.25</c:v>
                </c:pt>
                <c:pt idx="722">
                  <c:v>3.25</c:v>
                </c:pt>
                <c:pt idx="723">
                  <c:v>3.25</c:v>
                </c:pt>
                <c:pt idx="724">
                  <c:v>3.25</c:v>
                </c:pt>
                <c:pt idx="725">
                  <c:v>3.25</c:v>
                </c:pt>
                <c:pt idx="726">
                  <c:v>3.25</c:v>
                </c:pt>
                <c:pt idx="727">
                  <c:v>3.25</c:v>
                </c:pt>
                <c:pt idx="728">
                  <c:v>3.25</c:v>
                </c:pt>
                <c:pt idx="729">
                  <c:v>3.25</c:v>
                </c:pt>
                <c:pt idx="730">
                  <c:v>3.25</c:v>
                </c:pt>
                <c:pt idx="731">
                  <c:v>3.25</c:v>
                </c:pt>
                <c:pt idx="732">
                  <c:v>3.25</c:v>
                </c:pt>
                <c:pt idx="733">
                  <c:v>3.25</c:v>
                </c:pt>
                <c:pt idx="734">
                  <c:v>3.25</c:v>
                </c:pt>
                <c:pt idx="735">
                  <c:v>3.25</c:v>
                </c:pt>
                <c:pt idx="736">
                  <c:v>3.25</c:v>
                </c:pt>
                <c:pt idx="737">
                  <c:v>3.25</c:v>
                </c:pt>
                <c:pt idx="738">
                  <c:v>3.25</c:v>
                </c:pt>
                <c:pt idx="739">
                  <c:v>3.25</c:v>
                </c:pt>
                <c:pt idx="740">
                  <c:v>3.25</c:v>
                </c:pt>
                <c:pt idx="741">
                  <c:v>3.25</c:v>
                </c:pt>
                <c:pt idx="742">
                  <c:v>3.25</c:v>
                </c:pt>
                <c:pt idx="743">
                  <c:v>3.25</c:v>
                </c:pt>
                <c:pt idx="744">
                  <c:v>3.25</c:v>
                </c:pt>
                <c:pt idx="745">
                  <c:v>3.25</c:v>
                </c:pt>
                <c:pt idx="746">
                  <c:v>3.25</c:v>
                </c:pt>
                <c:pt idx="747">
                  <c:v>3.25</c:v>
                </c:pt>
                <c:pt idx="748">
                  <c:v>3.25</c:v>
                </c:pt>
                <c:pt idx="749">
                  <c:v>3.25</c:v>
                </c:pt>
                <c:pt idx="750">
                  <c:v>3.25</c:v>
                </c:pt>
                <c:pt idx="751">
                  <c:v>3.25</c:v>
                </c:pt>
                <c:pt idx="752">
                  <c:v>3.25</c:v>
                </c:pt>
                <c:pt idx="753">
                  <c:v>3.25</c:v>
                </c:pt>
                <c:pt idx="754">
                  <c:v>3.25</c:v>
                </c:pt>
                <c:pt idx="755">
                  <c:v>3.25</c:v>
                </c:pt>
                <c:pt idx="756">
                  <c:v>3.25</c:v>
                </c:pt>
                <c:pt idx="757">
                  <c:v>3.25</c:v>
                </c:pt>
                <c:pt idx="758">
                  <c:v>3.25</c:v>
                </c:pt>
                <c:pt idx="759">
                  <c:v>3.25</c:v>
                </c:pt>
                <c:pt idx="760">
                  <c:v>3.25</c:v>
                </c:pt>
                <c:pt idx="761">
                  <c:v>3.25</c:v>
                </c:pt>
                <c:pt idx="762">
                  <c:v>3.25</c:v>
                </c:pt>
                <c:pt idx="763">
                  <c:v>2.75</c:v>
                </c:pt>
                <c:pt idx="764">
                  <c:v>2.75</c:v>
                </c:pt>
                <c:pt idx="765">
                  <c:v>2.75</c:v>
                </c:pt>
                <c:pt idx="766">
                  <c:v>2.75</c:v>
                </c:pt>
                <c:pt idx="767">
                  <c:v>2.75</c:v>
                </c:pt>
                <c:pt idx="768">
                  <c:v>2.75</c:v>
                </c:pt>
                <c:pt idx="769">
                  <c:v>2.75</c:v>
                </c:pt>
                <c:pt idx="770">
                  <c:v>2.75</c:v>
                </c:pt>
                <c:pt idx="771">
                  <c:v>2.75</c:v>
                </c:pt>
                <c:pt idx="772">
                  <c:v>2.75</c:v>
                </c:pt>
                <c:pt idx="773">
                  <c:v>2.75</c:v>
                </c:pt>
                <c:pt idx="774">
                  <c:v>2.75</c:v>
                </c:pt>
                <c:pt idx="775">
                  <c:v>2.75</c:v>
                </c:pt>
                <c:pt idx="776">
                  <c:v>2.75</c:v>
                </c:pt>
                <c:pt idx="777">
                  <c:v>2.75</c:v>
                </c:pt>
                <c:pt idx="778">
                  <c:v>2.75</c:v>
                </c:pt>
                <c:pt idx="779">
                  <c:v>2.75</c:v>
                </c:pt>
                <c:pt idx="780">
                  <c:v>2.75</c:v>
                </c:pt>
                <c:pt idx="781">
                  <c:v>2.75</c:v>
                </c:pt>
                <c:pt idx="782">
                  <c:v>2.75</c:v>
                </c:pt>
                <c:pt idx="783">
                  <c:v>2.75</c:v>
                </c:pt>
                <c:pt idx="784">
                  <c:v>2.75</c:v>
                </c:pt>
                <c:pt idx="785">
                  <c:v>2.75</c:v>
                </c:pt>
                <c:pt idx="786">
                  <c:v>2.75</c:v>
                </c:pt>
                <c:pt idx="787">
                  <c:v>2.75</c:v>
                </c:pt>
                <c:pt idx="788">
                  <c:v>2.75</c:v>
                </c:pt>
                <c:pt idx="789">
                  <c:v>2.75</c:v>
                </c:pt>
                <c:pt idx="790">
                  <c:v>2.75</c:v>
                </c:pt>
                <c:pt idx="791">
                  <c:v>2.75</c:v>
                </c:pt>
                <c:pt idx="792">
                  <c:v>2.75</c:v>
                </c:pt>
                <c:pt idx="793">
                  <c:v>2.75</c:v>
                </c:pt>
                <c:pt idx="794">
                  <c:v>2.75</c:v>
                </c:pt>
                <c:pt idx="795">
                  <c:v>2.75</c:v>
                </c:pt>
                <c:pt idx="796">
                  <c:v>2.75</c:v>
                </c:pt>
                <c:pt idx="797">
                  <c:v>2.75</c:v>
                </c:pt>
                <c:pt idx="798">
                  <c:v>2.75</c:v>
                </c:pt>
                <c:pt idx="799">
                  <c:v>2.75</c:v>
                </c:pt>
                <c:pt idx="800">
                  <c:v>2.75</c:v>
                </c:pt>
                <c:pt idx="801">
                  <c:v>2.75</c:v>
                </c:pt>
                <c:pt idx="802">
                  <c:v>2.75</c:v>
                </c:pt>
                <c:pt idx="803">
                  <c:v>2.75</c:v>
                </c:pt>
                <c:pt idx="804">
                  <c:v>2.75</c:v>
                </c:pt>
                <c:pt idx="805">
                  <c:v>2.75</c:v>
                </c:pt>
                <c:pt idx="806">
                  <c:v>2.75</c:v>
                </c:pt>
                <c:pt idx="807">
                  <c:v>2.75</c:v>
                </c:pt>
                <c:pt idx="808">
                  <c:v>2.75</c:v>
                </c:pt>
                <c:pt idx="809">
                  <c:v>2.75</c:v>
                </c:pt>
                <c:pt idx="810">
                  <c:v>2.75</c:v>
                </c:pt>
                <c:pt idx="811">
                  <c:v>2.75</c:v>
                </c:pt>
                <c:pt idx="812">
                  <c:v>2.75</c:v>
                </c:pt>
                <c:pt idx="813">
                  <c:v>2.75</c:v>
                </c:pt>
                <c:pt idx="814">
                  <c:v>2.75</c:v>
                </c:pt>
                <c:pt idx="815">
                  <c:v>2.75</c:v>
                </c:pt>
                <c:pt idx="816">
                  <c:v>2.75</c:v>
                </c:pt>
                <c:pt idx="817">
                  <c:v>2.75</c:v>
                </c:pt>
                <c:pt idx="818">
                  <c:v>2.75</c:v>
                </c:pt>
                <c:pt idx="819">
                  <c:v>2.75</c:v>
                </c:pt>
                <c:pt idx="820">
                  <c:v>2.75</c:v>
                </c:pt>
                <c:pt idx="821">
                  <c:v>2.75</c:v>
                </c:pt>
                <c:pt idx="822">
                  <c:v>2.75</c:v>
                </c:pt>
                <c:pt idx="823">
                  <c:v>2.75</c:v>
                </c:pt>
                <c:pt idx="824">
                  <c:v>2.75</c:v>
                </c:pt>
                <c:pt idx="825">
                  <c:v>2.75</c:v>
                </c:pt>
                <c:pt idx="826">
                  <c:v>2.75</c:v>
                </c:pt>
                <c:pt idx="827">
                  <c:v>2.75</c:v>
                </c:pt>
                <c:pt idx="828">
                  <c:v>2.5</c:v>
                </c:pt>
                <c:pt idx="829">
                  <c:v>2.5</c:v>
                </c:pt>
                <c:pt idx="830">
                  <c:v>2.5</c:v>
                </c:pt>
                <c:pt idx="831">
                  <c:v>2.5</c:v>
                </c:pt>
                <c:pt idx="832">
                  <c:v>2.5</c:v>
                </c:pt>
                <c:pt idx="833">
                  <c:v>2.5</c:v>
                </c:pt>
                <c:pt idx="834">
                  <c:v>2.5</c:v>
                </c:pt>
                <c:pt idx="835">
                  <c:v>2.5</c:v>
                </c:pt>
                <c:pt idx="836">
                  <c:v>2.5</c:v>
                </c:pt>
                <c:pt idx="837">
                  <c:v>2.5</c:v>
                </c:pt>
                <c:pt idx="838">
                  <c:v>2.5</c:v>
                </c:pt>
                <c:pt idx="839">
                  <c:v>2.5</c:v>
                </c:pt>
                <c:pt idx="840">
                  <c:v>2.5</c:v>
                </c:pt>
                <c:pt idx="841">
                  <c:v>2.5</c:v>
                </c:pt>
                <c:pt idx="842">
                  <c:v>2.5</c:v>
                </c:pt>
                <c:pt idx="843">
                  <c:v>2.5</c:v>
                </c:pt>
                <c:pt idx="844">
                  <c:v>2.5</c:v>
                </c:pt>
                <c:pt idx="845">
                  <c:v>2.5</c:v>
                </c:pt>
                <c:pt idx="846">
                  <c:v>2.5</c:v>
                </c:pt>
                <c:pt idx="847">
                  <c:v>2.5</c:v>
                </c:pt>
                <c:pt idx="848">
                  <c:v>2.5</c:v>
                </c:pt>
                <c:pt idx="849">
                  <c:v>2.5</c:v>
                </c:pt>
                <c:pt idx="850">
                  <c:v>2.5</c:v>
                </c:pt>
                <c:pt idx="851">
                  <c:v>2.5</c:v>
                </c:pt>
                <c:pt idx="852">
                  <c:v>2.5</c:v>
                </c:pt>
                <c:pt idx="853">
                  <c:v>2.5</c:v>
                </c:pt>
                <c:pt idx="854">
                  <c:v>2.5</c:v>
                </c:pt>
                <c:pt idx="855">
                  <c:v>2.5</c:v>
                </c:pt>
                <c:pt idx="856">
                  <c:v>2.5</c:v>
                </c:pt>
                <c:pt idx="857">
                  <c:v>2.5</c:v>
                </c:pt>
                <c:pt idx="858">
                  <c:v>2.5</c:v>
                </c:pt>
                <c:pt idx="859">
                  <c:v>2.5</c:v>
                </c:pt>
                <c:pt idx="860">
                  <c:v>2.5</c:v>
                </c:pt>
                <c:pt idx="861">
                  <c:v>2.5</c:v>
                </c:pt>
                <c:pt idx="862">
                  <c:v>2.5</c:v>
                </c:pt>
                <c:pt idx="863">
                  <c:v>2.5</c:v>
                </c:pt>
                <c:pt idx="864">
                  <c:v>2.5</c:v>
                </c:pt>
                <c:pt idx="865">
                  <c:v>2.5</c:v>
                </c:pt>
                <c:pt idx="866">
                  <c:v>2.5</c:v>
                </c:pt>
                <c:pt idx="867">
                  <c:v>2.5</c:v>
                </c:pt>
                <c:pt idx="868">
                  <c:v>2.5</c:v>
                </c:pt>
                <c:pt idx="869">
                  <c:v>2.5</c:v>
                </c:pt>
                <c:pt idx="870">
                  <c:v>2.5</c:v>
                </c:pt>
                <c:pt idx="871">
                  <c:v>2.5</c:v>
                </c:pt>
                <c:pt idx="872">
                  <c:v>2.5</c:v>
                </c:pt>
                <c:pt idx="873">
                  <c:v>2.5</c:v>
                </c:pt>
                <c:pt idx="874">
                  <c:v>2.5</c:v>
                </c:pt>
                <c:pt idx="875">
                  <c:v>2.5</c:v>
                </c:pt>
                <c:pt idx="876">
                  <c:v>2.5</c:v>
                </c:pt>
                <c:pt idx="877">
                  <c:v>2.5</c:v>
                </c:pt>
                <c:pt idx="878">
                  <c:v>2.5</c:v>
                </c:pt>
                <c:pt idx="879">
                  <c:v>2.5</c:v>
                </c:pt>
                <c:pt idx="880">
                  <c:v>2.5</c:v>
                </c:pt>
                <c:pt idx="881">
                  <c:v>2.5</c:v>
                </c:pt>
                <c:pt idx="882">
                  <c:v>2.5</c:v>
                </c:pt>
                <c:pt idx="883">
                  <c:v>2.5</c:v>
                </c:pt>
                <c:pt idx="884">
                  <c:v>2.5</c:v>
                </c:pt>
                <c:pt idx="885">
                  <c:v>2.5</c:v>
                </c:pt>
                <c:pt idx="886">
                  <c:v>2.5</c:v>
                </c:pt>
                <c:pt idx="887">
                  <c:v>2.5</c:v>
                </c:pt>
                <c:pt idx="888">
                  <c:v>2.5</c:v>
                </c:pt>
                <c:pt idx="889">
                  <c:v>2.5</c:v>
                </c:pt>
                <c:pt idx="890">
                  <c:v>2.5</c:v>
                </c:pt>
                <c:pt idx="891">
                  <c:v>2.5</c:v>
                </c:pt>
                <c:pt idx="892">
                  <c:v>2.5</c:v>
                </c:pt>
                <c:pt idx="893">
                  <c:v>2</c:v>
                </c:pt>
                <c:pt idx="894">
                  <c:v>2</c:v>
                </c:pt>
                <c:pt idx="895">
                  <c:v>2</c:v>
                </c:pt>
                <c:pt idx="896">
                  <c:v>2</c:v>
                </c:pt>
                <c:pt idx="897">
                  <c:v>2</c:v>
                </c:pt>
                <c:pt idx="898">
                  <c:v>2</c:v>
                </c:pt>
                <c:pt idx="899">
                  <c:v>2</c:v>
                </c:pt>
                <c:pt idx="900">
                  <c:v>2</c:v>
                </c:pt>
                <c:pt idx="901">
                  <c:v>2</c:v>
                </c:pt>
                <c:pt idx="902">
                  <c:v>2</c:v>
                </c:pt>
                <c:pt idx="903">
                  <c:v>2</c:v>
                </c:pt>
                <c:pt idx="904">
                  <c:v>2</c:v>
                </c:pt>
                <c:pt idx="905">
                  <c:v>2</c:v>
                </c:pt>
                <c:pt idx="906">
                  <c:v>2</c:v>
                </c:pt>
                <c:pt idx="907">
                  <c:v>2</c:v>
                </c:pt>
                <c:pt idx="908">
                  <c:v>2</c:v>
                </c:pt>
                <c:pt idx="909">
                  <c:v>2</c:v>
                </c:pt>
                <c:pt idx="910">
                  <c:v>2</c:v>
                </c:pt>
                <c:pt idx="911">
                  <c:v>2</c:v>
                </c:pt>
                <c:pt idx="912">
                  <c:v>2</c:v>
                </c:pt>
                <c:pt idx="913">
                  <c:v>2</c:v>
                </c:pt>
                <c:pt idx="914">
                  <c:v>2</c:v>
                </c:pt>
                <c:pt idx="915">
                  <c:v>2</c:v>
                </c:pt>
                <c:pt idx="916">
                  <c:v>2</c:v>
                </c:pt>
                <c:pt idx="917">
                  <c:v>2</c:v>
                </c:pt>
                <c:pt idx="918">
                  <c:v>2</c:v>
                </c:pt>
                <c:pt idx="919">
                  <c:v>2</c:v>
                </c:pt>
                <c:pt idx="920">
                  <c:v>2</c:v>
                </c:pt>
                <c:pt idx="921">
                  <c:v>2</c:v>
                </c:pt>
                <c:pt idx="922">
                  <c:v>2</c:v>
                </c:pt>
                <c:pt idx="923">
                  <c:v>2</c:v>
                </c:pt>
                <c:pt idx="924">
                  <c:v>2</c:v>
                </c:pt>
                <c:pt idx="925">
                  <c:v>2</c:v>
                </c:pt>
                <c:pt idx="926">
                  <c:v>2</c:v>
                </c:pt>
                <c:pt idx="927">
                  <c:v>2</c:v>
                </c:pt>
                <c:pt idx="928">
                  <c:v>2</c:v>
                </c:pt>
                <c:pt idx="929">
                  <c:v>2</c:v>
                </c:pt>
                <c:pt idx="930">
                  <c:v>2</c:v>
                </c:pt>
                <c:pt idx="931">
                  <c:v>2</c:v>
                </c:pt>
                <c:pt idx="932">
                  <c:v>2</c:v>
                </c:pt>
                <c:pt idx="933">
                  <c:v>2</c:v>
                </c:pt>
                <c:pt idx="934">
                  <c:v>2</c:v>
                </c:pt>
                <c:pt idx="935">
                  <c:v>2</c:v>
                </c:pt>
                <c:pt idx="936">
                  <c:v>2</c:v>
                </c:pt>
                <c:pt idx="937">
                  <c:v>2</c:v>
                </c:pt>
                <c:pt idx="938">
                  <c:v>2</c:v>
                </c:pt>
                <c:pt idx="939">
                  <c:v>2</c:v>
                </c:pt>
                <c:pt idx="940">
                  <c:v>2</c:v>
                </c:pt>
                <c:pt idx="941">
                  <c:v>2</c:v>
                </c:pt>
                <c:pt idx="942">
                  <c:v>2</c:v>
                </c:pt>
                <c:pt idx="943">
                  <c:v>2</c:v>
                </c:pt>
                <c:pt idx="944">
                  <c:v>2</c:v>
                </c:pt>
                <c:pt idx="945">
                  <c:v>2</c:v>
                </c:pt>
                <c:pt idx="946">
                  <c:v>2</c:v>
                </c:pt>
                <c:pt idx="947">
                  <c:v>2</c:v>
                </c:pt>
                <c:pt idx="948">
                  <c:v>2</c:v>
                </c:pt>
                <c:pt idx="949">
                  <c:v>2</c:v>
                </c:pt>
                <c:pt idx="950">
                  <c:v>2</c:v>
                </c:pt>
                <c:pt idx="951">
                  <c:v>2</c:v>
                </c:pt>
                <c:pt idx="952">
                  <c:v>2</c:v>
                </c:pt>
                <c:pt idx="953">
                  <c:v>2</c:v>
                </c:pt>
                <c:pt idx="954">
                  <c:v>2</c:v>
                </c:pt>
                <c:pt idx="955">
                  <c:v>2</c:v>
                </c:pt>
                <c:pt idx="956">
                  <c:v>2</c:v>
                </c:pt>
                <c:pt idx="957">
                  <c:v>2</c:v>
                </c:pt>
                <c:pt idx="958">
                  <c:v>2</c:v>
                </c:pt>
                <c:pt idx="959">
                  <c:v>2</c:v>
                </c:pt>
                <c:pt idx="960">
                  <c:v>2</c:v>
                </c:pt>
                <c:pt idx="961">
                  <c:v>2</c:v>
                </c:pt>
                <c:pt idx="962">
                  <c:v>2</c:v>
                </c:pt>
                <c:pt idx="963">
                  <c:v>2</c:v>
                </c:pt>
                <c:pt idx="964">
                  <c:v>2</c:v>
                </c:pt>
                <c:pt idx="965">
                  <c:v>2</c:v>
                </c:pt>
                <c:pt idx="966">
                  <c:v>2</c:v>
                </c:pt>
                <c:pt idx="967">
                  <c:v>2</c:v>
                </c:pt>
                <c:pt idx="968">
                  <c:v>2</c:v>
                </c:pt>
                <c:pt idx="969">
                  <c:v>2</c:v>
                </c:pt>
                <c:pt idx="970">
                  <c:v>2</c:v>
                </c:pt>
                <c:pt idx="971">
                  <c:v>2</c:v>
                </c:pt>
                <c:pt idx="972">
                  <c:v>2</c:v>
                </c:pt>
                <c:pt idx="973">
                  <c:v>2</c:v>
                </c:pt>
                <c:pt idx="974">
                  <c:v>2</c:v>
                </c:pt>
                <c:pt idx="975">
                  <c:v>2</c:v>
                </c:pt>
                <c:pt idx="976">
                  <c:v>2</c:v>
                </c:pt>
                <c:pt idx="977">
                  <c:v>2</c:v>
                </c:pt>
                <c:pt idx="978">
                  <c:v>2</c:v>
                </c:pt>
                <c:pt idx="979">
                  <c:v>2</c:v>
                </c:pt>
                <c:pt idx="980">
                  <c:v>2</c:v>
                </c:pt>
                <c:pt idx="981">
                  <c:v>2</c:v>
                </c:pt>
                <c:pt idx="982">
                  <c:v>2</c:v>
                </c:pt>
                <c:pt idx="983">
                  <c:v>2</c:v>
                </c:pt>
                <c:pt idx="984">
                  <c:v>2</c:v>
                </c:pt>
                <c:pt idx="985">
                  <c:v>2</c:v>
                </c:pt>
                <c:pt idx="986">
                  <c:v>2</c:v>
                </c:pt>
                <c:pt idx="987">
                  <c:v>2</c:v>
                </c:pt>
                <c:pt idx="988">
                  <c:v>2</c:v>
                </c:pt>
                <c:pt idx="989">
                  <c:v>2</c:v>
                </c:pt>
                <c:pt idx="990">
                  <c:v>2</c:v>
                </c:pt>
                <c:pt idx="991">
                  <c:v>2</c:v>
                </c:pt>
                <c:pt idx="992">
                  <c:v>2</c:v>
                </c:pt>
                <c:pt idx="993">
                  <c:v>2</c:v>
                </c:pt>
                <c:pt idx="994">
                  <c:v>2</c:v>
                </c:pt>
                <c:pt idx="995">
                  <c:v>2</c:v>
                </c:pt>
                <c:pt idx="996">
                  <c:v>2</c:v>
                </c:pt>
                <c:pt idx="997">
                  <c:v>2</c:v>
                </c:pt>
                <c:pt idx="998">
                  <c:v>2</c:v>
                </c:pt>
                <c:pt idx="999">
                  <c:v>2</c:v>
                </c:pt>
                <c:pt idx="1000">
                  <c:v>2</c:v>
                </c:pt>
                <c:pt idx="1001">
                  <c:v>2</c:v>
                </c:pt>
                <c:pt idx="1002">
                  <c:v>2</c:v>
                </c:pt>
                <c:pt idx="1003">
                  <c:v>2</c:v>
                </c:pt>
                <c:pt idx="1004">
                  <c:v>2</c:v>
                </c:pt>
                <c:pt idx="1005">
                  <c:v>2</c:v>
                </c:pt>
                <c:pt idx="1006">
                  <c:v>2</c:v>
                </c:pt>
                <c:pt idx="1007">
                  <c:v>2</c:v>
                </c:pt>
                <c:pt idx="1008">
                  <c:v>2</c:v>
                </c:pt>
                <c:pt idx="1009">
                  <c:v>2</c:v>
                </c:pt>
                <c:pt idx="1010">
                  <c:v>2</c:v>
                </c:pt>
                <c:pt idx="1011">
                  <c:v>2</c:v>
                </c:pt>
                <c:pt idx="1012">
                  <c:v>2</c:v>
                </c:pt>
                <c:pt idx="1013">
                  <c:v>2</c:v>
                </c:pt>
                <c:pt idx="1014">
                  <c:v>2</c:v>
                </c:pt>
                <c:pt idx="1015">
                  <c:v>2</c:v>
                </c:pt>
                <c:pt idx="1016">
                  <c:v>2</c:v>
                </c:pt>
                <c:pt idx="1017">
                  <c:v>2</c:v>
                </c:pt>
                <c:pt idx="1018">
                  <c:v>2</c:v>
                </c:pt>
                <c:pt idx="1019">
                  <c:v>2</c:v>
                </c:pt>
                <c:pt idx="1020">
                  <c:v>2</c:v>
                </c:pt>
                <c:pt idx="1021">
                  <c:v>2</c:v>
                </c:pt>
                <c:pt idx="1022">
                  <c:v>2</c:v>
                </c:pt>
                <c:pt idx="1023">
                  <c:v>2</c:v>
                </c:pt>
                <c:pt idx="1024">
                  <c:v>2</c:v>
                </c:pt>
                <c:pt idx="1025">
                  <c:v>2</c:v>
                </c:pt>
                <c:pt idx="1026">
                  <c:v>2</c:v>
                </c:pt>
                <c:pt idx="1027">
                  <c:v>2</c:v>
                </c:pt>
                <c:pt idx="1028">
                  <c:v>2</c:v>
                </c:pt>
                <c:pt idx="1029">
                  <c:v>2</c:v>
                </c:pt>
                <c:pt idx="1030">
                  <c:v>2</c:v>
                </c:pt>
                <c:pt idx="1031">
                  <c:v>2</c:v>
                </c:pt>
                <c:pt idx="1032">
                  <c:v>2</c:v>
                </c:pt>
                <c:pt idx="1033">
                  <c:v>2</c:v>
                </c:pt>
                <c:pt idx="1034">
                  <c:v>2</c:v>
                </c:pt>
                <c:pt idx="1035">
                  <c:v>2</c:v>
                </c:pt>
                <c:pt idx="1036">
                  <c:v>2</c:v>
                </c:pt>
                <c:pt idx="1037">
                  <c:v>2</c:v>
                </c:pt>
                <c:pt idx="1038">
                  <c:v>2</c:v>
                </c:pt>
                <c:pt idx="1039">
                  <c:v>2</c:v>
                </c:pt>
                <c:pt idx="1040">
                  <c:v>2</c:v>
                </c:pt>
                <c:pt idx="1041">
                  <c:v>2</c:v>
                </c:pt>
                <c:pt idx="1042">
                  <c:v>2</c:v>
                </c:pt>
                <c:pt idx="1043">
                  <c:v>2</c:v>
                </c:pt>
                <c:pt idx="1044">
                  <c:v>2</c:v>
                </c:pt>
                <c:pt idx="1045">
                  <c:v>2</c:v>
                </c:pt>
                <c:pt idx="1046">
                  <c:v>2</c:v>
                </c:pt>
                <c:pt idx="1047">
                  <c:v>2</c:v>
                </c:pt>
                <c:pt idx="1048">
                  <c:v>2</c:v>
                </c:pt>
                <c:pt idx="1049">
                  <c:v>2</c:v>
                </c:pt>
                <c:pt idx="1050">
                  <c:v>2</c:v>
                </c:pt>
                <c:pt idx="1051">
                  <c:v>2</c:v>
                </c:pt>
                <c:pt idx="1052">
                  <c:v>2</c:v>
                </c:pt>
                <c:pt idx="1053">
                  <c:v>2</c:v>
                </c:pt>
                <c:pt idx="1054">
                  <c:v>2</c:v>
                </c:pt>
                <c:pt idx="1055">
                  <c:v>2</c:v>
                </c:pt>
                <c:pt idx="1056">
                  <c:v>2</c:v>
                </c:pt>
                <c:pt idx="1057">
                  <c:v>2</c:v>
                </c:pt>
                <c:pt idx="1058">
                  <c:v>2</c:v>
                </c:pt>
                <c:pt idx="1059">
                  <c:v>2</c:v>
                </c:pt>
                <c:pt idx="1060">
                  <c:v>2</c:v>
                </c:pt>
                <c:pt idx="1061">
                  <c:v>2</c:v>
                </c:pt>
                <c:pt idx="1062">
                  <c:v>2</c:v>
                </c:pt>
                <c:pt idx="1063">
                  <c:v>2</c:v>
                </c:pt>
                <c:pt idx="1064">
                  <c:v>2</c:v>
                </c:pt>
                <c:pt idx="1065">
                  <c:v>2</c:v>
                </c:pt>
                <c:pt idx="1066">
                  <c:v>2</c:v>
                </c:pt>
                <c:pt idx="1067">
                  <c:v>2</c:v>
                </c:pt>
                <c:pt idx="1068">
                  <c:v>2</c:v>
                </c:pt>
                <c:pt idx="1069">
                  <c:v>2</c:v>
                </c:pt>
                <c:pt idx="1070">
                  <c:v>2</c:v>
                </c:pt>
                <c:pt idx="1071">
                  <c:v>2</c:v>
                </c:pt>
                <c:pt idx="1072">
                  <c:v>2</c:v>
                </c:pt>
                <c:pt idx="1073">
                  <c:v>2</c:v>
                </c:pt>
                <c:pt idx="1074">
                  <c:v>2</c:v>
                </c:pt>
                <c:pt idx="1075">
                  <c:v>2</c:v>
                </c:pt>
                <c:pt idx="1076">
                  <c:v>2</c:v>
                </c:pt>
                <c:pt idx="1077">
                  <c:v>2</c:v>
                </c:pt>
                <c:pt idx="1078">
                  <c:v>2</c:v>
                </c:pt>
                <c:pt idx="1079">
                  <c:v>2</c:v>
                </c:pt>
                <c:pt idx="1080">
                  <c:v>2</c:v>
                </c:pt>
                <c:pt idx="1081">
                  <c:v>2</c:v>
                </c:pt>
                <c:pt idx="1082">
                  <c:v>2</c:v>
                </c:pt>
                <c:pt idx="1083">
                  <c:v>2</c:v>
                </c:pt>
                <c:pt idx="1084">
                  <c:v>2</c:v>
                </c:pt>
                <c:pt idx="1085">
                  <c:v>2</c:v>
                </c:pt>
                <c:pt idx="1086">
                  <c:v>2</c:v>
                </c:pt>
                <c:pt idx="1087">
                  <c:v>2</c:v>
                </c:pt>
                <c:pt idx="1088">
                  <c:v>2</c:v>
                </c:pt>
                <c:pt idx="1089">
                  <c:v>2</c:v>
                </c:pt>
                <c:pt idx="1090">
                  <c:v>2</c:v>
                </c:pt>
                <c:pt idx="1091">
                  <c:v>2</c:v>
                </c:pt>
                <c:pt idx="1092">
                  <c:v>2</c:v>
                </c:pt>
                <c:pt idx="1093">
                  <c:v>2</c:v>
                </c:pt>
                <c:pt idx="1094">
                  <c:v>2</c:v>
                </c:pt>
                <c:pt idx="1095">
                  <c:v>2</c:v>
                </c:pt>
                <c:pt idx="1096">
                  <c:v>2</c:v>
                </c:pt>
                <c:pt idx="1097">
                  <c:v>2</c:v>
                </c:pt>
                <c:pt idx="1098">
                  <c:v>2</c:v>
                </c:pt>
                <c:pt idx="1099">
                  <c:v>2</c:v>
                </c:pt>
                <c:pt idx="1100">
                  <c:v>2</c:v>
                </c:pt>
                <c:pt idx="1101">
                  <c:v>2</c:v>
                </c:pt>
                <c:pt idx="1102">
                  <c:v>2</c:v>
                </c:pt>
                <c:pt idx="1103">
                  <c:v>2</c:v>
                </c:pt>
                <c:pt idx="1104">
                  <c:v>2</c:v>
                </c:pt>
                <c:pt idx="1105">
                  <c:v>2</c:v>
                </c:pt>
                <c:pt idx="1106">
                  <c:v>2</c:v>
                </c:pt>
                <c:pt idx="1107">
                  <c:v>2</c:v>
                </c:pt>
                <c:pt idx="1108">
                  <c:v>2</c:v>
                </c:pt>
                <c:pt idx="1109">
                  <c:v>2</c:v>
                </c:pt>
                <c:pt idx="1110">
                  <c:v>2</c:v>
                </c:pt>
                <c:pt idx="1111">
                  <c:v>2</c:v>
                </c:pt>
                <c:pt idx="1112">
                  <c:v>2</c:v>
                </c:pt>
                <c:pt idx="1113">
                  <c:v>2</c:v>
                </c:pt>
                <c:pt idx="1114">
                  <c:v>2</c:v>
                </c:pt>
                <c:pt idx="1115">
                  <c:v>2</c:v>
                </c:pt>
                <c:pt idx="1116">
                  <c:v>2</c:v>
                </c:pt>
                <c:pt idx="1117">
                  <c:v>2</c:v>
                </c:pt>
                <c:pt idx="1118">
                  <c:v>2</c:v>
                </c:pt>
                <c:pt idx="1119">
                  <c:v>2</c:v>
                </c:pt>
                <c:pt idx="1120">
                  <c:v>2</c:v>
                </c:pt>
                <c:pt idx="1121">
                  <c:v>2</c:v>
                </c:pt>
                <c:pt idx="1122">
                  <c:v>2</c:v>
                </c:pt>
                <c:pt idx="1123">
                  <c:v>2</c:v>
                </c:pt>
                <c:pt idx="1124">
                  <c:v>2</c:v>
                </c:pt>
                <c:pt idx="1125">
                  <c:v>2</c:v>
                </c:pt>
                <c:pt idx="1126">
                  <c:v>2</c:v>
                </c:pt>
                <c:pt idx="1127">
                  <c:v>2</c:v>
                </c:pt>
                <c:pt idx="1128">
                  <c:v>2</c:v>
                </c:pt>
                <c:pt idx="1129">
                  <c:v>2</c:v>
                </c:pt>
                <c:pt idx="1130">
                  <c:v>2</c:v>
                </c:pt>
                <c:pt idx="1131">
                  <c:v>2</c:v>
                </c:pt>
                <c:pt idx="1132">
                  <c:v>2</c:v>
                </c:pt>
                <c:pt idx="1133">
                  <c:v>2</c:v>
                </c:pt>
                <c:pt idx="1134">
                  <c:v>2</c:v>
                </c:pt>
                <c:pt idx="1135">
                  <c:v>2</c:v>
                </c:pt>
                <c:pt idx="1136">
                  <c:v>2</c:v>
                </c:pt>
                <c:pt idx="1137">
                  <c:v>2</c:v>
                </c:pt>
                <c:pt idx="1138">
                  <c:v>2</c:v>
                </c:pt>
                <c:pt idx="1139">
                  <c:v>2</c:v>
                </c:pt>
                <c:pt idx="1140">
                  <c:v>2</c:v>
                </c:pt>
                <c:pt idx="1141">
                  <c:v>2</c:v>
                </c:pt>
                <c:pt idx="1142">
                  <c:v>2</c:v>
                </c:pt>
                <c:pt idx="1143">
                  <c:v>2</c:v>
                </c:pt>
                <c:pt idx="1144">
                  <c:v>2</c:v>
                </c:pt>
                <c:pt idx="1145">
                  <c:v>2</c:v>
                </c:pt>
                <c:pt idx="1146">
                  <c:v>2</c:v>
                </c:pt>
                <c:pt idx="1147">
                  <c:v>2</c:v>
                </c:pt>
                <c:pt idx="1148">
                  <c:v>2</c:v>
                </c:pt>
                <c:pt idx="1149">
                  <c:v>2</c:v>
                </c:pt>
                <c:pt idx="1150">
                  <c:v>2</c:v>
                </c:pt>
                <c:pt idx="1151">
                  <c:v>2</c:v>
                </c:pt>
                <c:pt idx="1152">
                  <c:v>2</c:v>
                </c:pt>
                <c:pt idx="1153">
                  <c:v>2</c:v>
                </c:pt>
                <c:pt idx="1154">
                  <c:v>2</c:v>
                </c:pt>
                <c:pt idx="1155">
                  <c:v>2</c:v>
                </c:pt>
                <c:pt idx="1156">
                  <c:v>2</c:v>
                </c:pt>
                <c:pt idx="1157">
                  <c:v>2</c:v>
                </c:pt>
                <c:pt idx="1158">
                  <c:v>2</c:v>
                </c:pt>
                <c:pt idx="1159">
                  <c:v>2</c:v>
                </c:pt>
                <c:pt idx="1160">
                  <c:v>2</c:v>
                </c:pt>
                <c:pt idx="1161">
                  <c:v>2</c:v>
                </c:pt>
                <c:pt idx="1162">
                  <c:v>2</c:v>
                </c:pt>
                <c:pt idx="1163">
                  <c:v>2</c:v>
                </c:pt>
                <c:pt idx="1164">
                  <c:v>2</c:v>
                </c:pt>
                <c:pt idx="1165">
                  <c:v>2</c:v>
                </c:pt>
                <c:pt idx="1166">
                  <c:v>2</c:v>
                </c:pt>
                <c:pt idx="1167">
                  <c:v>2</c:v>
                </c:pt>
                <c:pt idx="1168">
                  <c:v>2</c:v>
                </c:pt>
                <c:pt idx="1169">
                  <c:v>2</c:v>
                </c:pt>
                <c:pt idx="1170">
                  <c:v>2</c:v>
                </c:pt>
                <c:pt idx="1171">
                  <c:v>2</c:v>
                </c:pt>
                <c:pt idx="1172">
                  <c:v>2</c:v>
                </c:pt>
                <c:pt idx="1173">
                  <c:v>2</c:v>
                </c:pt>
                <c:pt idx="1174">
                  <c:v>2</c:v>
                </c:pt>
                <c:pt idx="1175">
                  <c:v>2</c:v>
                </c:pt>
                <c:pt idx="1176">
                  <c:v>2</c:v>
                </c:pt>
                <c:pt idx="1177">
                  <c:v>2</c:v>
                </c:pt>
                <c:pt idx="1178">
                  <c:v>2</c:v>
                </c:pt>
                <c:pt idx="1179">
                  <c:v>2</c:v>
                </c:pt>
                <c:pt idx="1180">
                  <c:v>2</c:v>
                </c:pt>
                <c:pt idx="1181">
                  <c:v>2</c:v>
                </c:pt>
                <c:pt idx="1182">
                  <c:v>2</c:v>
                </c:pt>
                <c:pt idx="1183">
                  <c:v>2</c:v>
                </c:pt>
                <c:pt idx="1184">
                  <c:v>2</c:v>
                </c:pt>
                <c:pt idx="1185">
                  <c:v>2</c:v>
                </c:pt>
                <c:pt idx="1186">
                  <c:v>2</c:v>
                </c:pt>
                <c:pt idx="1187">
                  <c:v>2</c:v>
                </c:pt>
                <c:pt idx="1188">
                  <c:v>2</c:v>
                </c:pt>
                <c:pt idx="1189">
                  <c:v>2</c:v>
                </c:pt>
                <c:pt idx="1190">
                  <c:v>2</c:v>
                </c:pt>
                <c:pt idx="1191">
                  <c:v>2</c:v>
                </c:pt>
                <c:pt idx="1192">
                  <c:v>2</c:v>
                </c:pt>
                <c:pt idx="1193">
                  <c:v>2</c:v>
                </c:pt>
                <c:pt idx="1194">
                  <c:v>2</c:v>
                </c:pt>
                <c:pt idx="1195">
                  <c:v>2</c:v>
                </c:pt>
                <c:pt idx="1196">
                  <c:v>2</c:v>
                </c:pt>
                <c:pt idx="1197">
                  <c:v>2</c:v>
                </c:pt>
                <c:pt idx="1198">
                  <c:v>2</c:v>
                </c:pt>
                <c:pt idx="1199">
                  <c:v>2</c:v>
                </c:pt>
                <c:pt idx="1200">
                  <c:v>2</c:v>
                </c:pt>
                <c:pt idx="1201">
                  <c:v>2</c:v>
                </c:pt>
                <c:pt idx="1202">
                  <c:v>2</c:v>
                </c:pt>
                <c:pt idx="1203">
                  <c:v>2</c:v>
                </c:pt>
                <c:pt idx="1204">
                  <c:v>2</c:v>
                </c:pt>
                <c:pt idx="1205">
                  <c:v>2</c:v>
                </c:pt>
                <c:pt idx="1206">
                  <c:v>2</c:v>
                </c:pt>
                <c:pt idx="1207">
                  <c:v>2</c:v>
                </c:pt>
                <c:pt idx="1208">
                  <c:v>2</c:v>
                </c:pt>
                <c:pt idx="1209">
                  <c:v>2</c:v>
                </c:pt>
                <c:pt idx="1210">
                  <c:v>2</c:v>
                </c:pt>
                <c:pt idx="1211">
                  <c:v>2</c:v>
                </c:pt>
                <c:pt idx="1212">
                  <c:v>2</c:v>
                </c:pt>
                <c:pt idx="1213">
                  <c:v>2</c:v>
                </c:pt>
                <c:pt idx="1214">
                  <c:v>2</c:v>
                </c:pt>
                <c:pt idx="1215">
                  <c:v>2</c:v>
                </c:pt>
                <c:pt idx="1216">
                  <c:v>2</c:v>
                </c:pt>
                <c:pt idx="1217">
                  <c:v>2</c:v>
                </c:pt>
                <c:pt idx="1218">
                  <c:v>2</c:v>
                </c:pt>
                <c:pt idx="1219">
                  <c:v>2</c:v>
                </c:pt>
                <c:pt idx="1220">
                  <c:v>2</c:v>
                </c:pt>
                <c:pt idx="1221">
                  <c:v>2</c:v>
                </c:pt>
                <c:pt idx="1222">
                  <c:v>2</c:v>
                </c:pt>
                <c:pt idx="1223">
                  <c:v>2</c:v>
                </c:pt>
                <c:pt idx="1224">
                  <c:v>2</c:v>
                </c:pt>
                <c:pt idx="1225">
                  <c:v>2</c:v>
                </c:pt>
                <c:pt idx="1226">
                  <c:v>2</c:v>
                </c:pt>
                <c:pt idx="1227">
                  <c:v>2</c:v>
                </c:pt>
                <c:pt idx="1228">
                  <c:v>2</c:v>
                </c:pt>
                <c:pt idx="1229">
                  <c:v>2</c:v>
                </c:pt>
                <c:pt idx="1230">
                  <c:v>2</c:v>
                </c:pt>
                <c:pt idx="1231">
                  <c:v>2</c:v>
                </c:pt>
                <c:pt idx="1232">
                  <c:v>2</c:v>
                </c:pt>
                <c:pt idx="1233">
                  <c:v>2</c:v>
                </c:pt>
                <c:pt idx="1234">
                  <c:v>2</c:v>
                </c:pt>
                <c:pt idx="1235">
                  <c:v>2</c:v>
                </c:pt>
                <c:pt idx="1236">
                  <c:v>2</c:v>
                </c:pt>
                <c:pt idx="1237">
                  <c:v>2</c:v>
                </c:pt>
                <c:pt idx="1238">
                  <c:v>2</c:v>
                </c:pt>
                <c:pt idx="1239">
                  <c:v>2</c:v>
                </c:pt>
                <c:pt idx="1240">
                  <c:v>2</c:v>
                </c:pt>
                <c:pt idx="1241">
                  <c:v>2</c:v>
                </c:pt>
                <c:pt idx="1242">
                  <c:v>2</c:v>
                </c:pt>
                <c:pt idx="1243">
                  <c:v>2</c:v>
                </c:pt>
                <c:pt idx="1244">
                  <c:v>2</c:v>
                </c:pt>
                <c:pt idx="1245">
                  <c:v>2</c:v>
                </c:pt>
                <c:pt idx="1246">
                  <c:v>2</c:v>
                </c:pt>
                <c:pt idx="1247">
                  <c:v>2</c:v>
                </c:pt>
                <c:pt idx="1248">
                  <c:v>2</c:v>
                </c:pt>
                <c:pt idx="1249">
                  <c:v>2</c:v>
                </c:pt>
                <c:pt idx="1250">
                  <c:v>2</c:v>
                </c:pt>
                <c:pt idx="1251">
                  <c:v>2</c:v>
                </c:pt>
                <c:pt idx="1252">
                  <c:v>2</c:v>
                </c:pt>
                <c:pt idx="1253">
                  <c:v>2</c:v>
                </c:pt>
                <c:pt idx="1254">
                  <c:v>2</c:v>
                </c:pt>
                <c:pt idx="1255">
                  <c:v>2</c:v>
                </c:pt>
                <c:pt idx="1256">
                  <c:v>2</c:v>
                </c:pt>
                <c:pt idx="1257">
                  <c:v>2</c:v>
                </c:pt>
                <c:pt idx="1258">
                  <c:v>2</c:v>
                </c:pt>
                <c:pt idx="1259">
                  <c:v>2</c:v>
                </c:pt>
                <c:pt idx="1260">
                  <c:v>2</c:v>
                </c:pt>
                <c:pt idx="1261">
                  <c:v>2</c:v>
                </c:pt>
                <c:pt idx="1262">
                  <c:v>2</c:v>
                </c:pt>
                <c:pt idx="1263">
                  <c:v>2</c:v>
                </c:pt>
                <c:pt idx="1264">
                  <c:v>2</c:v>
                </c:pt>
                <c:pt idx="1265">
                  <c:v>2</c:v>
                </c:pt>
                <c:pt idx="1266">
                  <c:v>2</c:v>
                </c:pt>
                <c:pt idx="1267">
                  <c:v>2</c:v>
                </c:pt>
                <c:pt idx="1268">
                  <c:v>2</c:v>
                </c:pt>
                <c:pt idx="1269">
                  <c:v>2</c:v>
                </c:pt>
                <c:pt idx="1270">
                  <c:v>2</c:v>
                </c:pt>
                <c:pt idx="1271">
                  <c:v>2</c:v>
                </c:pt>
                <c:pt idx="1272">
                  <c:v>2</c:v>
                </c:pt>
                <c:pt idx="1273">
                  <c:v>2</c:v>
                </c:pt>
                <c:pt idx="1274">
                  <c:v>2</c:v>
                </c:pt>
                <c:pt idx="1275">
                  <c:v>2</c:v>
                </c:pt>
                <c:pt idx="1276">
                  <c:v>2</c:v>
                </c:pt>
                <c:pt idx="1277">
                  <c:v>2</c:v>
                </c:pt>
                <c:pt idx="1278">
                  <c:v>2</c:v>
                </c:pt>
                <c:pt idx="1279">
                  <c:v>2</c:v>
                </c:pt>
                <c:pt idx="1280">
                  <c:v>2</c:v>
                </c:pt>
                <c:pt idx="1281">
                  <c:v>2</c:v>
                </c:pt>
                <c:pt idx="1282">
                  <c:v>2</c:v>
                </c:pt>
                <c:pt idx="1283">
                  <c:v>2</c:v>
                </c:pt>
                <c:pt idx="1284">
                  <c:v>2</c:v>
                </c:pt>
                <c:pt idx="1285">
                  <c:v>2</c:v>
                </c:pt>
                <c:pt idx="1286">
                  <c:v>2</c:v>
                </c:pt>
                <c:pt idx="1287">
                  <c:v>2</c:v>
                </c:pt>
                <c:pt idx="1288">
                  <c:v>2</c:v>
                </c:pt>
                <c:pt idx="1289">
                  <c:v>2</c:v>
                </c:pt>
                <c:pt idx="1290">
                  <c:v>2</c:v>
                </c:pt>
                <c:pt idx="1291">
                  <c:v>2</c:v>
                </c:pt>
                <c:pt idx="1292">
                  <c:v>2</c:v>
                </c:pt>
                <c:pt idx="1293">
                  <c:v>2</c:v>
                </c:pt>
                <c:pt idx="1294">
                  <c:v>2</c:v>
                </c:pt>
                <c:pt idx="1295">
                  <c:v>2</c:v>
                </c:pt>
                <c:pt idx="1296">
                  <c:v>2</c:v>
                </c:pt>
                <c:pt idx="1297">
                  <c:v>2</c:v>
                </c:pt>
                <c:pt idx="1298">
                  <c:v>2</c:v>
                </c:pt>
                <c:pt idx="1299">
                  <c:v>2</c:v>
                </c:pt>
                <c:pt idx="1300">
                  <c:v>2</c:v>
                </c:pt>
                <c:pt idx="1301">
                  <c:v>2</c:v>
                </c:pt>
                <c:pt idx="1302">
                  <c:v>2</c:v>
                </c:pt>
                <c:pt idx="1303">
                  <c:v>2</c:v>
                </c:pt>
                <c:pt idx="1304">
                  <c:v>2</c:v>
                </c:pt>
                <c:pt idx="1305">
                  <c:v>2</c:v>
                </c:pt>
                <c:pt idx="1306">
                  <c:v>2</c:v>
                </c:pt>
                <c:pt idx="1307">
                  <c:v>2</c:v>
                </c:pt>
                <c:pt idx="1308">
                  <c:v>2</c:v>
                </c:pt>
                <c:pt idx="1309">
                  <c:v>2</c:v>
                </c:pt>
                <c:pt idx="1310">
                  <c:v>2</c:v>
                </c:pt>
                <c:pt idx="1311">
                  <c:v>2</c:v>
                </c:pt>
                <c:pt idx="1312">
                  <c:v>2</c:v>
                </c:pt>
                <c:pt idx="1313">
                  <c:v>2</c:v>
                </c:pt>
                <c:pt idx="1314">
                  <c:v>2</c:v>
                </c:pt>
                <c:pt idx="1315">
                  <c:v>2</c:v>
                </c:pt>
                <c:pt idx="1316">
                  <c:v>2</c:v>
                </c:pt>
                <c:pt idx="1317">
                  <c:v>2</c:v>
                </c:pt>
                <c:pt idx="1318">
                  <c:v>2</c:v>
                </c:pt>
                <c:pt idx="1319">
                  <c:v>2</c:v>
                </c:pt>
                <c:pt idx="1320">
                  <c:v>2</c:v>
                </c:pt>
                <c:pt idx="1321">
                  <c:v>2</c:v>
                </c:pt>
                <c:pt idx="1322">
                  <c:v>2</c:v>
                </c:pt>
                <c:pt idx="1323">
                  <c:v>2</c:v>
                </c:pt>
                <c:pt idx="1324">
                  <c:v>2</c:v>
                </c:pt>
                <c:pt idx="1325">
                  <c:v>2</c:v>
                </c:pt>
                <c:pt idx="1326">
                  <c:v>2</c:v>
                </c:pt>
                <c:pt idx="1327">
                  <c:v>2</c:v>
                </c:pt>
                <c:pt idx="1328">
                  <c:v>2</c:v>
                </c:pt>
                <c:pt idx="1329">
                  <c:v>2</c:v>
                </c:pt>
                <c:pt idx="1330">
                  <c:v>2</c:v>
                </c:pt>
                <c:pt idx="1331">
                  <c:v>2</c:v>
                </c:pt>
                <c:pt idx="1332">
                  <c:v>2</c:v>
                </c:pt>
                <c:pt idx="1333">
                  <c:v>2</c:v>
                </c:pt>
                <c:pt idx="1334">
                  <c:v>2</c:v>
                </c:pt>
                <c:pt idx="1335">
                  <c:v>2</c:v>
                </c:pt>
                <c:pt idx="1336">
                  <c:v>2</c:v>
                </c:pt>
                <c:pt idx="1337">
                  <c:v>2</c:v>
                </c:pt>
                <c:pt idx="1338">
                  <c:v>2</c:v>
                </c:pt>
                <c:pt idx="1339">
                  <c:v>2</c:v>
                </c:pt>
                <c:pt idx="1340">
                  <c:v>2</c:v>
                </c:pt>
                <c:pt idx="1341">
                  <c:v>2</c:v>
                </c:pt>
                <c:pt idx="1342">
                  <c:v>2</c:v>
                </c:pt>
                <c:pt idx="1343">
                  <c:v>2</c:v>
                </c:pt>
                <c:pt idx="1344">
                  <c:v>2</c:v>
                </c:pt>
                <c:pt idx="1345">
                  <c:v>2</c:v>
                </c:pt>
                <c:pt idx="1346">
                  <c:v>2</c:v>
                </c:pt>
                <c:pt idx="1347">
                  <c:v>2</c:v>
                </c:pt>
                <c:pt idx="1348">
                  <c:v>2</c:v>
                </c:pt>
                <c:pt idx="1349">
                  <c:v>2</c:v>
                </c:pt>
                <c:pt idx="1350">
                  <c:v>2</c:v>
                </c:pt>
                <c:pt idx="1351">
                  <c:v>2</c:v>
                </c:pt>
                <c:pt idx="1352">
                  <c:v>2</c:v>
                </c:pt>
                <c:pt idx="1353">
                  <c:v>2</c:v>
                </c:pt>
                <c:pt idx="1354">
                  <c:v>2</c:v>
                </c:pt>
                <c:pt idx="1355">
                  <c:v>2</c:v>
                </c:pt>
                <c:pt idx="1356">
                  <c:v>2</c:v>
                </c:pt>
                <c:pt idx="1357">
                  <c:v>2</c:v>
                </c:pt>
                <c:pt idx="1358">
                  <c:v>2</c:v>
                </c:pt>
                <c:pt idx="1359">
                  <c:v>2</c:v>
                </c:pt>
                <c:pt idx="1360">
                  <c:v>2</c:v>
                </c:pt>
                <c:pt idx="1361">
                  <c:v>2</c:v>
                </c:pt>
                <c:pt idx="1362">
                  <c:v>2</c:v>
                </c:pt>
                <c:pt idx="1363">
                  <c:v>2</c:v>
                </c:pt>
                <c:pt idx="1364">
                  <c:v>2</c:v>
                </c:pt>
                <c:pt idx="1365">
                  <c:v>2</c:v>
                </c:pt>
                <c:pt idx="1366">
                  <c:v>2</c:v>
                </c:pt>
                <c:pt idx="1367">
                  <c:v>2</c:v>
                </c:pt>
                <c:pt idx="1368">
                  <c:v>2</c:v>
                </c:pt>
                <c:pt idx="1369">
                  <c:v>2</c:v>
                </c:pt>
                <c:pt idx="1370">
                  <c:v>2</c:v>
                </c:pt>
                <c:pt idx="1371">
                  <c:v>2</c:v>
                </c:pt>
                <c:pt idx="1372">
                  <c:v>2</c:v>
                </c:pt>
                <c:pt idx="1373">
                  <c:v>2</c:v>
                </c:pt>
                <c:pt idx="1374">
                  <c:v>2</c:v>
                </c:pt>
                <c:pt idx="1375">
                  <c:v>2</c:v>
                </c:pt>
                <c:pt idx="1376">
                  <c:v>2</c:v>
                </c:pt>
                <c:pt idx="1377">
                  <c:v>2</c:v>
                </c:pt>
                <c:pt idx="1378">
                  <c:v>2</c:v>
                </c:pt>
                <c:pt idx="1379">
                  <c:v>2</c:v>
                </c:pt>
                <c:pt idx="1380">
                  <c:v>2</c:v>
                </c:pt>
                <c:pt idx="1381">
                  <c:v>2</c:v>
                </c:pt>
                <c:pt idx="1382">
                  <c:v>2</c:v>
                </c:pt>
                <c:pt idx="1383">
                  <c:v>2</c:v>
                </c:pt>
                <c:pt idx="1384">
                  <c:v>2</c:v>
                </c:pt>
                <c:pt idx="1385">
                  <c:v>2</c:v>
                </c:pt>
                <c:pt idx="1386">
                  <c:v>2</c:v>
                </c:pt>
                <c:pt idx="1387">
                  <c:v>2</c:v>
                </c:pt>
                <c:pt idx="1388">
                  <c:v>2</c:v>
                </c:pt>
                <c:pt idx="1389">
                  <c:v>2</c:v>
                </c:pt>
                <c:pt idx="1390">
                  <c:v>2</c:v>
                </c:pt>
                <c:pt idx="1391">
                  <c:v>2</c:v>
                </c:pt>
                <c:pt idx="1392">
                  <c:v>2</c:v>
                </c:pt>
                <c:pt idx="1393">
                  <c:v>2</c:v>
                </c:pt>
                <c:pt idx="1394">
                  <c:v>2</c:v>
                </c:pt>
                <c:pt idx="1395">
                  <c:v>2</c:v>
                </c:pt>
                <c:pt idx="1396">
                  <c:v>2</c:v>
                </c:pt>
                <c:pt idx="1397">
                  <c:v>2</c:v>
                </c:pt>
                <c:pt idx="1398">
                  <c:v>2</c:v>
                </c:pt>
                <c:pt idx="1399">
                  <c:v>2</c:v>
                </c:pt>
                <c:pt idx="1400">
                  <c:v>2</c:v>
                </c:pt>
                <c:pt idx="1401">
                  <c:v>2</c:v>
                </c:pt>
                <c:pt idx="1402">
                  <c:v>2</c:v>
                </c:pt>
                <c:pt idx="1403">
                  <c:v>2</c:v>
                </c:pt>
                <c:pt idx="1404">
                  <c:v>2</c:v>
                </c:pt>
                <c:pt idx="1405">
                  <c:v>2</c:v>
                </c:pt>
                <c:pt idx="1406">
                  <c:v>2</c:v>
                </c:pt>
                <c:pt idx="1407">
                  <c:v>2</c:v>
                </c:pt>
                <c:pt idx="1408">
                  <c:v>2</c:v>
                </c:pt>
                <c:pt idx="1409">
                  <c:v>2</c:v>
                </c:pt>
                <c:pt idx="1410">
                  <c:v>2</c:v>
                </c:pt>
                <c:pt idx="1411">
                  <c:v>2</c:v>
                </c:pt>
                <c:pt idx="1412">
                  <c:v>2</c:v>
                </c:pt>
                <c:pt idx="1413">
                  <c:v>2</c:v>
                </c:pt>
                <c:pt idx="1414">
                  <c:v>2</c:v>
                </c:pt>
                <c:pt idx="1415">
                  <c:v>2</c:v>
                </c:pt>
                <c:pt idx="1416">
                  <c:v>2</c:v>
                </c:pt>
                <c:pt idx="1417">
                  <c:v>2</c:v>
                </c:pt>
                <c:pt idx="1418">
                  <c:v>2</c:v>
                </c:pt>
                <c:pt idx="1419">
                  <c:v>2</c:v>
                </c:pt>
                <c:pt idx="1420">
                  <c:v>2</c:v>
                </c:pt>
                <c:pt idx="1421">
                  <c:v>2</c:v>
                </c:pt>
                <c:pt idx="1422">
                  <c:v>2</c:v>
                </c:pt>
                <c:pt idx="1423">
                  <c:v>2</c:v>
                </c:pt>
                <c:pt idx="1424">
                  <c:v>2</c:v>
                </c:pt>
                <c:pt idx="1425">
                  <c:v>2</c:v>
                </c:pt>
                <c:pt idx="1426">
                  <c:v>2</c:v>
                </c:pt>
                <c:pt idx="1427">
                  <c:v>2</c:v>
                </c:pt>
                <c:pt idx="1428">
                  <c:v>2</c:v>
                </c:pt>
                <c:pt idx="1429">
                  <c:v>2</c:v>
                </c:pt>
                <c:pt idx="1430">
                  <c:v>2</c:v>
                </c:pt>
                <c:pt idx="1431">
                  <c:v>2</c:v>
                </c:pt>
                <c:pt idx="1432">
                  <c:v>2</c:v>
                </c:pt>
                <c:pt idx="1433">
                  <c:v>2</c:v>
                </c:pt>
                <c:pt idx="1434">
                  <c:v>2</c:v>
                </c:pt>
                <c:pt idx="1435">
                  <c:v>2</c:v>
                </c:pt>
                <c:pt idx="1436">
                  <c:v>2</c:v>
                </c:pt>
                <c:pt idx="1437">
                  <c:v>2</c:v>
                </c:pt>
                <c:pt idx="1438">
                  <c:v>2</c:v>
                </c:pt>
                <c:pt idx="1439">
                  <c:v>2</c:v>
                </c:pt>
                <c:pt idx="1440">
                  <c:v>2</c:v>
                </c:pt>
                <c:pt idx="1441">
                  <c:v>2</c:v>
                </c:pt>
                <c:pt idx="1442">
                  <c:v>2</c:v>
                </c:pt>
                <c:pt idx="1443">
                  <c:v>2</c:v>
                </c:pt>
                <c:pt idx="1444">
                  <c:v>2</c:v>
                </c:pt>
                <c:pt idx="1445">
                  <c:v>2</c:v>
                </c:pt>
                <c:pt idx="1446">
                  <c:v>2</c:v>
                </c:pt>
                <c:pt idx="1447">
                  <c:v>2</c:v>
                </c:pt>
                <c:pt idx="1448">
                  <c:v>2</c:v>
                </c:pt>
                <c:pt idx="1449">
                  <c:v>2</c:v>
                </c:pt>
                <c:pt idx="1450">
                  <c:v>2</c:v>
                </c:pt>
                <c:pt idx="1451">
                  <c:v>2</c:v>
                </c:pt>
                <c:pt idx="1452">
                  <c:v>2</c:v>
                </c:pt>
                <c:pt idx="1453">
                  <c:v>2</c:v>
                </c:pt>
                <c:pt idx="1454">
                  <c:v>2</c:v>
                </c:pt>
                <c:pt idx="1455">
                  <c:v>2</c:v>
                </c:pt>
                <c:pt idx="1456">
                  <c:v>2</c:v>
                </c:pt>
                <c:pt idx="1457">
                  <c:v>2</c:v>
                </c:pt>
                <c:pt idx="1458">
                  <c:v>2</c:v>
                </c:pt>
                <c:pt idx="1459">
                  <c:v>2</c:v>
                </c:pt>
                <c:pt idx="1460">
                  <c:v>2</c:v>
                </c:pt>
                <c:pt idx="1461">
                  <c:v>2</c:v>
                </c:pt>
                <c:pt idx="1462">
                  <c:v>2</c:v>
                </c:pt>
                <c:pt idx="1463">
                  <c:v>2</c:v>
                </c:pt>
                <c:pt idx="1464">
                  <c:v>2</c:v>
                </c:pt>
                <c:pt idx="1465">
                  <c:v>2</c:v>
                </c:pt>
                <c:pt idx="1466">
                  <c:v>2</c:v>
                </c:pt>
                <c:pt idx="1467">
                  <c:v>2</c:v>
                </c:pt>
                <c:pt idx="1468">
                  <c:v>2</c:v>
                </c:pt>
                <c:pt idx="1469">
                  <c:v>2</c:v>
                </c:pt>
                <c:pt idx="1470">
                  <c:v>2</c:v>
                </c:pt>
                <c:pt idx="1471">
                  <c:v>2</c:v>
                </c:pt>
                <c:pt idx="1472">
                  <c:v>2</c:v>
                </c:pt>
                <c:pt idx="1473">
                  <c:v>2</c:v>
                </c:pt>
                <c:pt idx="1474">
                  <c:v>2</c:v>
                </c:pt>
                <c:pt idx="1475">
                  <c:v>2</c:v>
                </c:pt>
                <c:pt idx="1476">
                  <c:v>2</c:v>
                </c:pt>
                <c:pt idx="1477">
                  <c:v>2</c:v>
                </c:pt>
                <c:pt idx="1478">
                  <c:v>2</c:v>
                </c:pt>
                <c:pt idx="1479">
                  <c:v>2</c:v>
                </c:pt>
                <c:pt idx="1480">
                  <c:v>2</c:v>
                </c:pt>
                <c:pt idx="1481">
                  <c:v>2</c:v>
                </c:pt>
                <c:pt idx="1482">
                  <c:v>2</c:v>
                </c:pt>
                <c:pt idx="1483">
                  <c:v>2</c:v>
                </c:pt>
                <c:pt idx="1484">
                  <c:v>2</c:v>
                </c:pt>
                <c:pt idx="1485">
                  <c:v>2</c:v>
                </c:pt>
                <c:pt idx="1486">
                  <c:v>2</c:v>
                </c:pt>
                <c:pt idx="1487">
                  <c:v>2</c:v>
                </c:pt>
                <c:pt idx="1488">
                  <c:v>2</c:v>
                </c:pt>
                <c:pt idx="1489">
                  <c:v>2</c:v>
                </c:pt>
                <c:pt idx="1490">
                  <c:v>2</c:v>
                </c:pt>
                <c:pt idx="1491">
                  <c:v>2</c:v>
                </c:pt>
                <c:pt idx="1492">
                  <c:v>2</c:v>
                </c:pt>
                <c:pt idx="1493">
                  <c:v>2</c:v>
                </c:pt>
                <c:pt idx="1494">
                  <c:v>2</c:v>
                </c:pt>
                <c:pt idx="1495">
                  <c:v>2</c:v>
                </c:pt>
                <c:pt idx="1496">
                  <c:v>2</c:v>
                </c:pt>
                <c:pt idx="1497">
                  <c:v>2</c:v>
                </c:pt>
                <c:pt idx="1498">
                  <c:v>2</c:v>
                </c:pt>
                <c:pt idx="1499">
                  <c:v>2</c:v>
                </c:pt>
                <c:pt idx="1500">
                  <c:v>2</c:v>
                </c:pt>
                <c:pt idx="1501">
                  <c:v>2</c:v>
                </c:pt>
                <c:pt idx="1502">
                  <c:v>2</c:v>
                </c:pt>
                <c:pt idx="1503">
                  <c:v>2</c:v>
                </c:pt>
                <c:pt idx="1504">
                  <c:v>2</c:v>
                </c:pt>
                <c:pt idx="1505">
                  <c:v>2</c:v>
                </c:pt>
                <c:pt idx="1506">
                  <c:v>2</c:v>
                </c:pt>
                <c:pt idx="1507">
                  <c:v>2</c:v>
                </c:pt>
                <c:pt idx="1508">
                  <c:v>2</c:v>
                </c:pt>
                <c:pt idx="1509">
                  <c:v>2</c:v>
                </c:pt>
                <c:pt idx="1510">
                  <c:v>2</c:v>
                </c:pt>
                <c:pt idx="1511">
                  <c:v>2</c:v>
                </c:pt>
                <c:pt idx="1512">
                  <c:v>2</c:v>
                </c:pt>
                <c:pt idx="1513">
                  <c:v>2</c:v>
                </c:pt>
                <c:pt idx="1514">
                  <c:v>2</c:v>
                </c:pt>
                <c:pt idx="1515">
                  <c:v>2</c:v>
                </c:pt>
                <c:pt idx="1516">
                  <c:v>2</c:v>
                </c:pt>
                <c:pt idx="1517">
                  <c:v>2</c:v>
                </c:pt>
                <c:pt idx="1518">
                  <c:v>2</c:v>
                </c:pt>
                <c:pt idx="1519">
                  <c:v>2</c:v>
                </c:pt>
                <c:pt idx="1520">
                  <c:v>2</c:v>
                </c:pt>
                <c:pt idx="1521">
                  <c:v>2</c:v>
                </c:pt>
                <c:pt idx="1522">
                  <c:v>2</c:v>
                </c:pt>
                <c:pt idx="1523">
                  <c:v>2</c:v>
                </c:pt>
                <c:pt idx="1524">
                  <c:v>2</c:v>
                </c:pt>
                <c:pt idx="1525">
                  <c:v>2</c:v>
                </c:pt>
                <c:pt idx="1526">
                  <c:v>2</c:v>
                </c:pt>
                <c:pt idx="1527">
                  <c:v>2</c:v>
                </c:pt>
                <c:pt idx="1528">
                  <c:v>2</c:v>
                </c:pt>
                <c:pt idx="1529">
                  <c:v>2</c:v>
                </c:pt>
                <c:pt idx="1530">
                  <c:v>2</c:v>
                </c:pt>
                <c:pt idx="1531">
                  <c:v>2</c:v>
                </c:pt>
                <c:pt idx="1532">
                  <c:v>2</c:v>
                </c:pt>
                <c:pt idx="1533">
                  <c:v>2</c:v>
                </c:pt>
                <c:pt idx="1534">
                  <c:v>2</c:v>
                </c:pt>
                <c:pt idx="1535">
                  <c:v>2</c:v>
                </c:pt>
                <c:pt idx="1536">
                  <c:v>2</c:v>
                </c:pt>
                <c:pt idx="1537">
                  <c:v>2</c:v>
                </c:pt>
                <c:pt idx="1538">
                  <c:v>2</c:v>
                </c:pt>
                <c:pt idx="1539">
                  <c:v>2</c:v>
                </c:pt>
                <c:pt idx="1540">
                  <c:v>2</c:v>
                </c:pt>
                <c:pt idx="1541">
                  <c:v>2</c:v>
                </c:pt>
                <c:pt idx="1542">
                  <c:v>2</c:v>
                </c:pt>
                <c:pt idx="1543">
                  <c:v>2.25</c:v>
                </c:pt>
                <c:pt idx="1544">
                  <c:v>2.25</c:v>
                </c:pt>
                <c:pt idx="1545">
                  <c:v>2.25</c:v>
                </c:pt>
                <c:pt idx="1546">
                  <c:v>2.25</c:v>
                </c:pt>
                <c:pt idx="1547">
                  <c:v>2.25</c:v>
                </c:pt>
                <c:pt idx="1548">
                  <c:v>2.25</c:v>
                </c:pt>
                <c:pt idx="1549">
                  <c:v>2.25</c:v>
                </c:pt>
                <c:pt idx="1550">
                  <c:v>2.25</c:v>
                </c:pt>
                <c:pt idx="1551">
                  <c:v>2.25</c:v>
                </c:pt>
                <c:pt idx="1552">
                  <c:v>2.25</c:v>
                </c:pt>
                <c:pt idx="1553">
                  <c:v>2.25</c:v>
                </c:pt>
                <c:pt idx="1554">
                  <c:v>2.25</c:v>
                </c:pt>
                <c:pt idx="1555">
                  <c:v>2.25</c:v>
                </c:pt>
                <c:pt idx="1556">
                  <c:v>2.25</c:v>
                </c:pt>
                <c:pt idx="1557">
                  <c:v>2.25</c:v>
                </c:pt>
                <c:pt idx="1558">
                  <c:v>2.25</c:v>
                </c:pt>
                <c:pt idx="1559">
                  <c:v>2.25</c:v>
                </c:pt>
                <c:pt idx="1560">
                  <c:v>2.25</c:v>
                </c:pt>
                <c:pt idx="1561">
                  <c:v>2.25</c:v>
                </c:pt>
                <c:pt idx="1562">
                  <c:v>2.25</c:v>
                </c:pt>
                <c:pt idx="1563">
                  <c:v>2.25</c:v>
                </c:pt>
                <c:pt idx="1564">
                  <c:v>2.25</c:v>
                </c:pt>
                <c:pt idx="1565">
                  <c:v>2.25</c:v>
                </c:pt>
                <c:pt idx="1566">
                  <c:v>2.25</c:v>
                </c:pt>
                <c:pt idx="1567">
                  <c:v>2.25</c:v>
                </c:pt>
                <c:pt idx="1568">
                  <c:v>2.25</c:v>
                </c:pt>
                <c:pt idx="1569">
                  <c:v>2.25</c:v>
                </c:pt>
                <c:pt idx="1570">
                  <c:v>2.25</c:v>
                </c:pt>
                <c:pt idx="1571">
                  <c:v>2.25</c:v>
                </c:pt>
                <c:pt idx="1572">
                  <c:v>2.25</c:v>
                </c:pt>
                <c:pt idx="1573">
                  <c:v>2.25</c:v>
                </c:pt>
                <c:pt idx="1574">
                  <c:v>2.25</c:v>
                </c:pt>
                <c:pt idx="1575">
                  <c:v>2.25</c:v>
                </c:pt>
                <c:pt idx="1576">
                  <c:v>2.25</c:v>
                </c:pt>
                <c:pt idx="1577">
                  <c:v>2.25</c:v>
                </c:pt>
                <c:pt idx="1578">
                  <c:v>2.25</c:v>
                </c:pt>
                <c:pt idx="1579">
                  <c:v>2.25</c:v>
                </c:pt>
                <c:pt idx="1580">
                  <c:v>2.25</c:v>
                </c:pt>
                <c:pt idx="1581">
                  <c:v>2.25</c:v>
                </c:pt>
                <c:pt idx="1582">
                  <c:v>2.25</c:v>
                </c:pt>
                <c:pt idx="1583">
                  <c:v>2.25</c:v>
                </c:pt>
                <c:pt idx="1584">
                  <c:v>2.25</c:v>
                </c:pt>
                <c:pt idx="1585">
                  <c:v>2.25</c:v>
                </c:pt>
                <c:pt idx="1586">
                  <c:v>2.25</c:v>
                </c:pt>
                <c:pt idx="1587">
                  <c:v>2.25</c:v>
                </c:pt>
                <c:pt idx="1588">
                  <c:v>2.25</c:v>
                </c:pt>
                <c:pt idx="1589">
                  <c:v>2.25</c:v>
                </c:pt>
                <c:pt idx="1590">
                  <c:v>2.25</c:v>
                </c:pt>
                <c:pt idx="1591">
                  <c:v>2.25</c:v>
                </c:pt>
                <c:pt idx="1592">
                  <c:v>2.25</c:v>
                </c:pt>
                <c:pt idx="1593">
                  <c:v>2.25</c:v>
                </c:pt>
                <c:pt idx="1594">
                  <c:v>2.25</c:v>
                </c:pt>
                <c:pt idx="1595">
                  <c:v>2.25</c:v>
                </c:pt>
                <c:pt idx="1596">
                  <c:v>2.25</c:v>
                </c:pt>
                <c:pt idx="1597">
                  <c:v>2.25</c:v>
                </c:pt>
                <c:pt idx="1598">
                  <c:v>2.25</c:v>
                </c:pt>
                <c:pt idx="1599">
                  <c:v>2.25</c:v>
                </c:pt>
                <c:pt idx="1600">
                  <c:v>2.25</c:v>
                </c:pt>
                <c:pt idx="1601">
                  <c:v>2.25</c:v>
                </c:pt>
                <c:pt idx="1602">
                  <c:v>2.25</c:v>
                </c:pt>
                <c:pt idx="1603">
                  <c:v>2.25</c:v>
                </c:pt>
                <c:pt idx="1604">
                  <c:v>2.25</c:v>
                </c:pt>
                <c:pt idx="1605">
                  <c:v>2.25</c:v>
                </c:pt>
                <c:pt idx="1606">
                  <c:v>2.25</c:v>
                </c:pt>
                <c:pt idx="1607">
                  <c:v>2.25</c:v>
                </c:pt>
                <c:pt idx="1608">
                  <c:v>2.5</c:v>
                </c:pt>
                <c:pt idx="1609">
                  <c:v>2.5</c:v>
                </c:pt>
                <c:pt idx="1610">
                  <c:v>2.5</c:v>
                </c:pt>
                <c:pt idx="1611">
                  <c:v>2.5</c:v>
                </c:pt>
                <c:pt idx="1612">
                  <c:v>2.5</c:v>
                </c:pt>
                <c:pt idx="1613">
                  <c:v>2.5</c:v>
                </c:pt>
                <c:pt idx="1614">
                  <c:v>2.5</c:v>
                </c:pt>
                <c:pt idx="1615">
                  <c:v>2.5</c:v>
                </c:pt>
                <c:pt idx="1616">
                  <c:v>2.5</c:v>
                </c:pt>
                <c:pt idx="1617">
                  <c:v>2.5</c:v>
                </c:pt>
                <c:pt idx="1618">
                  <c:v>2.5</c:v>
                </c:pt>
                <c:pt idx="1619">
                  <c:v>2.5</c:v>
                </c:pt>
                <c:pt idx="1620">
                  <c:v>2.5</c:v>
                </c:pt>
                <c:pt idx="1621">
                  <c:v>2.5</c:v>
                </c:pt>
                <c:pt idx="1622">
                  <c:v>2.5</c:v>
                </c:pt>
                <c:pt idx="1623">
                  <c:v>2.5</c:v>
                </c:pt>
                <c:pt idx="1624">
                  <c:v>2.5</c:v>
                </c:pt>
                <c:pt idx="1625">
                  <c:v>2.5</c:v>
                </c:pt>
                <c:pt idx="1626">
                  <c:v>2.5</c:v>
                </c:pt>
                <c:pt idx="1627">
                  <c:v>2.5</c:v>
                </c:pt>
                <c:pt idx="1628">
                  <c:v>2.5</c:v>
                </c:pt>
                <c:pt idx="1629">
                  <c:v>2.5</c:v>
                </c:pt>
                <c:pt idx="1630">
                  <c:v>2.5</c:v>
                </c:pt>
                <c:pt idx="1631">
                  <c:v>2.5</c:v>
                </c:pt>
                <c:pt idx="1632">
                  <c:v>2.5</c:v>
                </c:pt>
                <c:pt idx="1633">
                  <c:v>2.5</c:v>
                </c:pt>
                <c:pt idx="1634">
                  <c:v>2.5</c:v>
                </c:pt>
                <c:pt idx="1635">
                  <c:v>2.5</c:v>
                </c:pt>
                <c:pt idx="1636">
                  <c:v>2.5</c:v>
                </c:pt>
                <c:pt idx="1637">
                  <c:v>2.5</c:v>
                </c:pt>
                <c:pt idx="1638">
                  <c:v>2.5</c:v>
                </c:pt>
                <c:pt idx="1639">
                  <c:v>2.5</c:v>
                </c:pt>
                <c:pt idx="1640">
                  <c:v>2.5</c:v>
                </c:pt>
                <c:pt idx="1641">
                  <c:v>2.5</c:v>
                </c:pt>
                <c:pt idx="1642">
                  <c:v>2.5</c:v>
                </c:pt>
                <c:pt idx="1643">
                  <c:v>2.5</c:v>
                </c:pt>
                <c:pt idx="1644">
                  <c:v>2.5</c:v>
                </c:pt>
                <c:pt idx="1645">
                  <c:v>2.5</c:v>
                </c:pt>
                <c:pt idx="1646">
                  <c:v>2.5</c:v>
                </c:pt>
                <c:pt idx="1647">
                  <c:v>2.5</c:v>
                </c:pt>
                <c:pt idx="1648">
                  <c:v>2.5</c:v>
                </c:pt>
                <c:pt idx="1649">
                  <c:v>2.5</c:v>
                </c:pt>
                <c:pt idx="1650">
                  <c:v>2.5</c:v>
                </c:pt>
                <c:pt idx="1651">
                  <c:v>2.5</c:v>
                </c:pt>
                <c:pt idx="1652">
                  <c:v>2.5</c:v>
                </c:pt>
                <c:pt idx="1653">
                  <c:v>2.5</c:v>
                </c:pt>
                <c:pt idx="1654">
                  <c:v>2.5</c:v>
                </c:pt>
                <c:pt idx="1655">
                  <c:v>2.5</c:v>
                </c:pt>
                <c:pt idx="1656">
                  <c:v>2.5</c:v>
                </c:pt>
                <c:pt idx="1657">
                  <c:v>2.5</c:v>
                </c:pt>
                <c:pt idx="1658">
                  <c:v>2.5</c:v>
                </c:pt>
                <c:pt idx="1659">
                  <c:v>2.5</c:v>
                </c:pt>
                <c:pt idx="1660">
                  <c:v>2.5</c:v>
                </c:pt>
                <c:pt idx="1661">
                  <c:v>2.5</c:v>
                </c:pt>
                <c:pt idx="1662">
                  <c:v>2.5</c:v>
                </c:pt>
                <c:pt idx="1663">
                  <c:v>2.5</c:v>
                </c:pt>
                <c:pt idx="1664">
                  <c:v>2.5</c:v>
                </c:pt>
                <c:pt idx="1665">
                  <c:v>2.5</c:v>
                </c:pt>
                <c:pt idx="1666">
                  <c:v>2.5</c:v>
                </c:pt>
                <c:pt idx="1667">
                  <c:v>2.5</c:v>
                </c:pt>
                <c:pt idx="1668">
                  <c:v>2.5</c:v>
                </c:pt>
                <c:pt idx="1669">
                  <c:v>2.5</c:v>
                </c:pt>
                <c:pt idx="1670">
                  <c:v>2.5</c:v>
                </c:pt>
                <c:pt idx="1671">
                  <c:v>2.5</c:v>
                </c:pt>
                <c:pt idx="1672">
                  <c:v>2.5</c:v>
                </c:pt>
                <c:pt idx="1673">
                  <c:v>2.5</c:v>
                </c:pt>
                <c:pt idx="1674">
                  <c:v>2.5</c:v>
                </c:pt>
                <c:pt idx="1675">
                  <c:v>2.5</c:v>
                </c:pt>
                <c:pt idx="1676">
                  <c:v>2.5</c:v>
                </c:pt>
                <c:pt idx="1677">
                  <c:v>2.5</c:v>
                </c:pt>
                <c:pt idx="1678">
                  <c:v>2.75</c:v>
                </c:pt>
                <c:pt idx="1679">
                  <c:v>2.75</c:v>
                </c:pt>
                <c:pt idx="1680">
                  <c:v>2.75</c:v>
                </c:pt>
                <c:pt idx="1681">
                  <c:v>2.75</c:v>
                </c:pt>
                <c:pt idx="1682">
                  <c:v>2.75</c:v>
                </c:pt>
                <c:pt idx="1683">
                  <c:v>2.75</c:v>
                </c:pt>
                <c:pt idx="1684">
                  <c:v>2.75</c:v>
                </c:pt>
                <c:pt idx="1685">
                  <c:v>2.75</c:v>
                </c:pt>
                <c:pt idx="1686">
                  <c:v>2.75</c:v>
                </c:pt>
                <c:pt idx="1687">
                  <c:v>2.75</c:v>
                </c:pt>
                <c:pt idx="1688">
                  <c:v>2.75</c:v>
                </c:pt>
                <c:pt idx="1689">
                  <c:v>2.75</c:v>
                </c:pt>
                <c:pt idx="1690">
                  <c:v>2.75</c:v>
                </c:pt>
                <c:pt idx="1691">
                  <c:v>2.75</c:v>
                </c:pt>
                <c:pt idx="1692">
                  <c:v>2.75</c:v>
                </c:pt>
                <c:pt idx="1693">
                  <c:v>2.75</c:v>
                </c:pt>
                <c:pt idx="1694">
                  <c:v>2.75</c:v>
                </c:pt>
                <c:pt idx="1695">
                  <c:v>2.75</c:v>
                </c:pt>
                <c:pt idx="1696">
                  <c:v>2.75</c:v>
                </c:pt>
                <c:pt idx="1697">
                  <c:v>2.75</c:v>
                </c:pt>
                <c:pt idx="1698">
                  <c:v>2.75</c:v>
                </c:pt>
                <c:pt idx="1699">
                  <c:v>2.75</c:v>
                </c:pt>
                <c:pt idx="1700">
                  <c:v>2.75</c:v>
                </c:pt>
                <c:pt idx="1701">
                  <c:v>2.75</c:v>
                </c:pt>
                <c:pt idx="1702">
                  <c:v>2.75</c:v>
                </c:pt>
                <c:pt idx="1703">
                  <c:v>2.75</c:v>
                </c:pt>
                <c:pt idx="1704">
                  <c:v>2.75</c:v>
                </c:pt>
                <c:pt idx="1705">
                  <c:v>2.75</c:v>
                </c:pt>
                <c:pt idx="1706">
                  <c:v>2.75</c:v>
                </c:pt>
                <c:pt idx="1707">
                  <c:v>2.75</c:v>
                </c:pt>
                <c:pt idx="1708">
                  <c:v>2.75</c:v>
                </c:pt>
                <c:pt idx="1709">
                  <c:v>2.75</c:v>
                </c:pt>
                <c:pt idx="1710">
                  <c:v>2.75</c:v>
                </c:pt>
                <c:pt idx="1711">
                  <c:v>2.75</c:v>
                </c:pt>
                <c:pt idx="1712">
                  <c:v>2.75</c:v>
                </c:pt>
                <c:pt idx="1713">
                  <c:v>2.75</c:v>
                </c:pt>
                <c:pt idx="1714">
                  <c:v>2.75</c:v>
                </c:pt>
                <c:pt idx="1715">
                  <c:v>2.75</c:v>
                </c:pt>
                <c:pt idx="1716">
                  <c:v>2.75</c:v>
                </c:pt>
                <c:pt idx="1717">
                  <c:v>2.75</c:v>
                </c:pt>
                <c:pt idx="1718">
                  <c:v>3</c:v>
                </c:pt>
                <c:pt idx="1719">
                  <c:v>3</c:v>
                </c:pt>
                <c:pt idx="1720">
                  <c:v>3</c:v>
                </c:pt>
                <c:pt idx="1721">
                  <c:v>3</c:v>
                </c:pt>
                <c:pt idx="1722">
                  <c:v>3</c:v>
                </c:pt>
                <c:pt idx="1723">
                  <c:v>3</c:v>
                </c:pt>
                <c:pt idx="1724">
                  <c:v>3</c:v>
                </c:pt>
                <c:pt idx="1725">
                  <c:v>3</c:v>
                </c:pt>
                <c:pt idx="1726">
                  <c:v>3</c:v>
                </c:pt>
                <c:pt idx="1727">
                  <c:v>3</c:v>
                </c:pt>
                <c:pt idx="1728">
                  <c:v>3</c:v>
                </c:pt>
                <c:pt idx="1729">
                  <c:v>3</c:v>
                </c:pt>
                <c:pt idx="1730">
                  <c:v>3</c:v>
                </c:pt>
                <c:pt idx="1731">
                  <c:v>3</c:v>
                </c:pt>
                <c:pt idx="1732">
                  <c:v>3</c:v>
                </c:pt>
                <c:pt idx="1733">
                  <c:v>3</c:v>
                </c:pt>
                <c:pt idx="1734">
                  <c:v>3</c:v>
                </c:pt>
                <c:pt idx="1735">
                  <c:v>3</c:v>
                </c:pt>
                <c:pt idx="1736">
                  <c:v>3</c:v>
                </c:pt>
                <c:pt idx="1737">
                  <c:v>3</c:v>
                </c:pt>
                <c:pt idx="1738">
                  <c:v>3</c:v>
                </c:pt>
                <c:pt idx="1739">
                  <c:v>3</c:v>
                </c:pt>
                <c:pt idx="1740">
                  <c:v>3</c:v>
                </c:pt>
                <c:pt idx="1741">
                  <c:v>3</c:v>
                </c:pt>
                <c:pt idx="1742">
                  <c:v>3</c:v>
                </c:pt>
                <c:pt idx="1743">
                  <c:v>3</c:v>
                </c:pt>
                <c:pt idx="1744">
                  <c:v>3</c:v>
                </c:pt>
                <c:pt idx="1745">
                  <c:v>3</c:v>
                </c:pt>
                <c:pt idx="1746">
                  <c:v>3</c:v>
                </c:pt>
                <c:pt idx="1747">
                  <c:v>3</c:v>
                </c:pt>
                <c:pt idx="1748">
                  <c:v>3</c:v>
                </c:pt>
                <c:pt idx="1749">
                  <c:v>3</c:v>
                </c:pt>
                <c:pt idx="1750">
                  <c:v>3</c:v>
                </c:pt>
                <c:pt idx="1751">
                  <c:v>3</c:v>
                </c:pt>
                <c:pt idx="1752">
                  <c:v>3</c:v>
                </c:pt>
                <c:pt idx="1753">
                  <c:v>3</c:v>
                </c:pt>
                <c:pt idx="1754">
                  <c:v>3</c:v>
                </c:pt>
                <c:pt idx="1755">
                  <c:v>3</c:v>
                </c:pt>
                <c:pt idx="1756">
                  <c:v>3</c:v>
                </c:pt>
                <c:pt idx="1757">
                  <c:v>3</c:v>
                </c:pt>
                <c:pt idx="1758">
                  <c:v>3</c:v>
                </c:pt>
                <c:pt idx="1759">
                  <c:v>3</c:v>
                </c:pt>
                <c:pt idx="1760">
                  <c:v>3</c:v>
                </c:pt>
                <c:pt idx="1761">
                  <c:v>3</c:v>
                </c:pt>
                <c:pt idx="1762">
                  <c:v>3</c:v>
                </c:pt>
                <c:pt idx="1763">
                  <c:v>3.25</c:v>
                </c:pt>
                <c:pt idx="1764">
                  <c:v>3.25</c:v>
                </c:pt>
                <c:pt idx="1765">
                  <c:v>3.25</c:v>
                </c:pt>
                <c:pt idx="1766">
                  <c:v>3.25</c:v>
                </c:pt>
                <c:pt idx="1767">
                  <c:v>3.25</c:v>
                </c:pt>
                <c:pt idx="1768">
                  <c:v>3.25</c:v>
                </c:pt>
                <c:pt idx="1769">
                  <c:v>3.25</c:v>
                </c:pt>
                <c:pt idx="1770">
                  <c:v>3.25</c:v>
                </c:pt>
                <c:pt idx="1771">
                  <c:v>3.25</c:v>
                </c:pt>
                <c:pt idx="1772">
                  <c:v>3.25</c:v>
                </c:pt>
                <c:pt idx="1773">
                  <c:v>3.25</c:v>
                </c:pt>
                <c:pt idx="1774">
                  <c:v>3.25</c:v>
                </c:pt>
                <c:pt idx="1775">
                  <c:v>3.25</c:v>
                </c:pt>
                <c:pt idx="1776">
                  <c:v>3.25</c:v>
                </c:pt>
                <c:pt idx="1777">
                  <c:v>3.25</c:v>
                </c:pt>
                <c:pt idx="1778">
                  <c:v>3.25</c:v>
                </c:pt>
                <c:pt idx="1779">
                  <c:v>3.25</c:v>
                </c:pt>
                <c:pt idx="1780">
                  <c:v>3.25</c:v>
                </c:pt>
                <c:pt idx="1781">
                  <c:v>3.25</c:v>
                </c:pt>
                <c:pt idx="1782">
                  <c:v>3.25</c:v>
                </c:pt>
                <c:pt idx="1783">
                  <c:v>3.25</c:v>
                </c:pt>
                <c:pt idx="1784">
                  <c:v>3.25</c:v>
                </c:pt>
                <c:pt idx="1785">
                  <c:v>3.25</c:v>
                </c:pt>
                <c:pt idx="1786">
                  <c:v>3.25</c:v>
                </c:pt>
                <c:pt idx="1787">
                  <c:v>3.25</c:v>
                </c:pt>
                <c:pt idx="1788">
                  <c:v>3.25</c:v>
                </c:pt>
                <c:pt idx="1789">
                  <c:v>3.25</c:v>
                </c:pt>
                <c:pt idx="1790">
                  <c:v>3.25</c:v>
                </c:pt>
                <c:pt idx="1791">
                  <c:v>3.25</c:v>
                </c:pt>
                <c:pt idx="1792">
                  <c:v>3.25</c:v>
                </c:pt>
                <c:pt idx="1793">
                  <c:v>3.25</c:v>
                </c:pt>
                <c:pt idx="1794">
                  <c:v>3.25</c:v>
                </c:pt>
                <c:pt idx="1795">
                  <c:v>3.25</c:v>
                </c:pt>
                <c:pt idx="1796">
                  <c:v>3.25</c:v>
                </c:pt>
                <c:pt idx="1797">
                  <c:v>3.25</c:v>
                </c:pt>
                <c:pt idx="1798">
                  <c:v>3.25</c:v>
                </c:pt>
                <c:pt idx="1799">
                  <c:v>3.25</c:v>
                </c:pt>
                <c:pt idx="1800">
                  <c:v>3.25</c:v>
                </c:pt>
                <c:pt idx="1801">
                  <c:v>3.25</c:v>
                </c:pt>
                <c:pt idx="1802">
                  <c:v>3.25</c:v>
                </c:pt>
                <c:pt idx="1803">
                  <c:v>3.25</c:v>
                </c:pt>
                <c:pt idx="1804">
                  <c:v>3.25</c:v>
                </c:pt>
                <c:pt idx="1805">
                  <c:v>3.25</c:v>
                </c:pt>
                <c:pt idx="1806">
                  <c:v>3.25</c:v>
                </c:pt>
                <c:pt idx="1807">
                  <c:v>3.25</c:v>
                </c:pt>
                <c:pt idx="1808">
                  <c:v>3.5</c:v>
                </c:pt>
                <c:pt idx="1809">
                  <c:v>3.5</c:v>
                </c:pt>
                <c:pt idx="1810">
                  <c:v>3.5</c:v>
                </c:pt>
                <c:pt idx="1811">
                  <c:v>3.5</c:v>
                </c:pt>
                <c:pt idx="1812">
                  <c:v>3.5</c:v>
                </c:pt>
                <c:pt idx="1813">
                  <c:v>3.5</c:v>
                </c:pt>
                <c:pt idx="1814">
                  <c:v>3.5</c:v>
                </c:pt>
                <c:pt idx="1815">
                  <c:v>3.5</c:v>
                </c:pt>
                <c:pt idx="1816">
                  <c:v>3.5</c:v>
                </c:pt>
                <c:pt idx="1817">
                  <c:v>3.5</c:v>
                </c:pt>
                <c:pt idx="1818">
                  <c:v>3.5</c:v>
                </c:pt>
                <c:pt idx="1819">
                  <c:v>3.5</c:v>
                </c:pt>
                <c:pt idx="1820">
                  <c:v>3.5</c:v>
                </c:pt>
                <c:pt idx="1821">
                  <c:v>3.5</c:v>
                </c:pt>
                <c:pt idx="1822">
                  <c:v>3.5</c:v>
                </c:pt>
                <c:pt idx="1823">
                  <c:v>3.5</c:v>
                </c:pt>
                <c:pt idx="1824">
                  <c:v>3.5</c:v>
                </c:pt>
                <c:pt idx="1825">
                  <c:v>3.5</c:v>
                </c:pt>
                <c:pt idx="1826">
                  <c:v>3.5</c:v>
                </c:pt>
                <c:pt idx="1827">
                  <c:v>3.5</c:v>
                </c:pt>
                <c:pt idx="1828">
                  <c:v>3.5</c:v>
                </c:pt>
                <c:pt idx="1829">
                  <c:v>3.5</c:v>
                </c:pt>
                <c:pt idx="1830">
                  <c:v>3.5</c:v>
                </c:pt>
                <c:pt idx="1831">
                  <c:v>3.5</c:v>
                </c:pt>
                <c:pt idx="1832">
                  <c:v>3.5</c:v>
                </c:pt>
                <c:pt idx="1833">
                  <c:v>3.5</c:v>
                </c:pt>
                <c:pt idx="1834">
                  <c:v>3.5</c:v>
                </c:pt>
                <c:pt idx="1835">
                  <c:v>3.5</c:v>
                </c:pt>
                <c:pt idx="1836">
                  <c:v>3.5</c:v>
                </c:pt>
                <c:pt idx="1837">
                  <c:v>3.5</c:v>
                </c:pt>
                <c:pt idx="1838">
                  <c:v>3.5</c:v>
                </c:pt>
                <c:pt idx="1839">
                  <c:v>3.5</c:v>
                </c:pt>
                <c:pt idx="1840">
                  <c:v>3.5</c:v>
                </c:pt>
                <c:pt idx="1841">
                  <c:v>3.5</c:v>
                </c:pt>
                <c:pt idx="1842">
                  <c:v>3.5</c:v>
                </c:pt>
                <c:pt idx="1843">
                  <c:v>3.5</c:v>
                </c:pt>
                <c:pt idx="1844">
                  <c:v>3.5</c:v>
                </c:pt>
                <c:pt idx="1845">
                  <c:v>3.5</c:v>
                </c:pt>
                <c:pt idx="1846">
                  <c:v>3.5</c:v>
                </c:pt>
                <c:pt idx="1847">
                  <c:v>3.5</c:v>
                </c:pt>
                <c:pt idx="1848">
                  <c:v>3.5</c:v>
                </c:pt>
                <c:pt idx="1849">
                  <c:v>3.5</c:v>
                </c:pt>
                <c:pt idx="1850">
                  <c:v>3.5</c:v>
                </c:pt>
                <c:pt idx="1851">
                  <c:v>3.5</c:v>
                </c:pt>
                <c:pt idx="1852">
                  <c:v>3.5</c:v>
                </c:pt>
                <c:pt idx="1853">
                  <c:v>3.5</c:v>
                </c:pt>
                <c:pt idx="1854">
                  <c:v>3.5</c:v>
                </c:pt>
                <c:pt idx="1855">
                  <c:v>3.5</c:v>
                </c:pt>
                <c:pt idx="1856">
                  <c:v>3.5</c:v>
                </c:pt>
                <c:pt idx="1857">
                  <c:v>3.5</c:v>
                </c:pt>
                <c:pt idx="1858">
                  <c:v>3.5</c:v>
                </c:pt>
                <c:pt idx="1859">
                  <c:v>3.5</c:v>
                </c:pt>
                <c:pt idx="1860">
                  <c:v>3.5</c:v>
                </c:pt>
                <c:pt idx="1861">
                  <c:v>3.5</c:v>
                </c:pt>
                <c:pt idx="1862">
                  <c:v>3.5</c:v>
                </c:pt>
                <c:pt idx="1863">
                  <c:v>3.5</c:v>
                </c:pt>
                <c:pt idx="1864">
                  <c:v>3.5</c:v>
                </c:pt>
                <c:pt idx="1865">
                  <c:v>3.5</c:v>
                </c:pt>
                <c:pt idx="1866">
                  <c:v>3.5</c:v>
                </c:pt>
                <c:pt idx="1867">
                  <c:v>3.5</c:v>
                </c:pt>
                <c:pt idx="1868">
                  <c:v>3.5</c:v>
                </c:pt>
                <c:pt idx="1869">
                  <c:v>3.5</c:v>
                </c:pt>
                <c:pt idx="1870">
                  <c:v>3.5</c:v>
                </c:pt>
                <c:pt idx="1871">
                  <c:v>3.5</c:v>
                </c:pt>
                <c:pt idx="1872">
                  <c:v>3.5</c:v>
                </c:pt>
                <c:pt idx="1873">
                  <c:v>3.75</c:v>
                </c:pt>
                <c:pt idx="1874">
                  <c:v>3.75</c:v>
                </c:pt>
                <c:pt idx="1875">
                  <c:v>3.75</c:v>
                </c:pt>
                <c:pt idx="1876">
                  <c:v>3.75</c:v>
                </c:pt>
                <c:pt idx="1877">
                  <c:v>3.75</c:v>
                </c:pt>
                <c:pt idx="1878">
                  <c:v>3.75</c:v>
                </c:pt>
                <c:pt idx="1879">
                  <c:v>3.75</c:v>
                </c:pt>
                <c:pt idx="1880">
                  <c:v>3.75</c:v>
                </c:pt>
                <c:pt idx="1881">
                  <c:v>3.75</c:v>
                </c:pt>
                <c:pt idx="1882">
                  <c:v>3.75</c:v>
                </c:pt>
                <c:pt idx="1883">
                  <c:v>3.75</c:v>
                </c:pt>
                <c:pt idx="1884">
                  <c:v>3.75</c:v>
                </c:pt>
                <c:pt idx="1885">
                  <c:v>3.75</c:v>
                </c:pt>
                <c:pt idx="1886">
                  <c:v>3.75</c:v>
                </c:pt>
                <c:pt idx="1887">
                  <c:v>3.75</c:v>
                </c:pt>
                <c:pt idx="1888">
                  <c:v>3.75</c:v>
                </c:pt>
                <c:pt idx="1889">
                  <c:v>3.75</c:v>
                </c:pt>
                <c:pt idx="1890">
                  <c:v>3.75</c:v>
                </c:pt>
                <c:pt idx="1891">
                  <c:v>3.75</c:v>
                </c:pt>
                <c:pt idx="1892">
                  <c:v>3.75</c:v>
                </c:pt>
                <c:pt idx="1893">
                  <c:v>3.75</c:v>
                </c:pt>
                <c:pt idx="1894">
                  <c:v>3.75</c:v>
                </c:pt>
                <c:pt idx="1895">
                  <c:v>3.75</c:v>
                </c:pt>
                <c:pt idx="1896">
                  <c:v>3.75</c:v>
                </c:pt>
                <c:pt idx="1897">
                  <c:v>3.75</c:v>
                </c:pt>
                <c:pt idx="1898">
                  <c:v>3.75</c:v>
                </c:pt>
                <c:pt idx="1899">
                  <c:v>3.75</c:v>
                </c:pt>
                <c:pt idx="1900">
                  <c:v>3.75</c:v>
                </c:pt>
                <c:pt idx="1901">
                  <c:v>3.75</c:v>
                </c:pt>
                <c:pt idx="1902">
                  <c:v>3.75</c:v>
                </c:pt>
                <c:pt idx="1903">
                  <c:v>3.75</c:v>
                </c:pt>
                <c:pt idx="1904">
                  <c:v>3.75</c:v>
                </c:pt>
                <c:pt idx="1905">
                  <c:v>3.75</c:v>
                </c:pt>
                <c:pt idx="1906">
                  <c:v>3.75</c:v>
                </c:pt>
                <c:pt idx="1907">
                  <c:v>3.75</c:v>
                </c:pt>
                <c:pt idx="1908">
                  <c:v>3.75</c:v>
                </c:pt>
                <c:pt idx="1909">
                  <c:v>3.75</c:v>
                </c:pt>
                <c:pt idx="1910">
                  <c:v>3.75</c:v>
                </c:pt>
                <c:pt idx="1911">
                  <c:v>3.75</c:v>
                </c:pt>
                <c:pt idx="1912">
                  <c:v>3.75</c:v>
                </c:pt>
                <c:pt idx="1913">
                  <c:v>3.75</c:v>
                </c:pt>
                <c:pt idx="1914">
                  <c:v>3.75</c:v>
                </c:pt>
                <c:pt idx="1915">
                  <c:v>3.75</c:v>
                </c:pt>
                <c:pt idx="1916">
                  <c:v>3.75</c:v>
                </c:pt>
                <c:pt idx="1917">
                  <c:v>3.75</c:v>
                </c:pt>
                <c:pt idx="1918">
                  <c:v>3.75</c:v>
                </c:pt>
                <c:pt idx="1919">
                  <c:v>3.75</c:v>
                </c:pt>
                <c:pt idx="1920">
                  <c:v>3.75</c:v>
                </c:pt>
                <c:pt idx="1921">
                  <c:v>3.75</c:v>
                </c:pt>
                <c:pt idx="1922">
                  <c:v>3.75</c:v>
                </c:pt>
                <c:pt idx="1923">
                  <c:v>3.75</c:v>
                </c:pt>
                <c:pt idx="1924">
                  <c:v>3.75</c:v>
                </c:pt>
                <c:pt idx="1925">
                  <c:v>3.75</c:v>
                </c:pt>
                <c:pt idx="1926">
                  <c:v>3.75</c:v>
                </c:pt>
                <c:pt idx="1927">
                  <c:v>3.75</c:v>
                </c:pt>
                <c:pt idx="1928">
                  <c:v>3.75</c:v>
                </c:pt>
                <c:pt idx="1929">
                  <c:v>3.75</c:v>
                </c:pt>
                <c:pt idx="1930">
                  <c:v>3.75</c:v>
                </c:pt>
                <c:pt idx="1931">
                  <c:v>3.75</c:v>
                </c:pt>
                <c:pt idx="1932">
                  <c:v>3.75</c:v>
                </c:pt>
                <c:pt idx="1933">
                  <c:v>3.75</c:v>
                </c:pt>
                <c:pt idx="1934">
                  <c:v>3.75</c:v>
                </c:pt>
                <c:pt idx="1935">
                  <c:v>3.75</c:v>
                </c:pt>
                <c:pt idx="1936">
                  <c:v>3.75</c:v>
                </c:pt>
                <c:pt idx="1937">
                  <c:v>4</c:v>
                </c:pt>
                <c:pt idx="1938">
                  <c:v>4</c:v>
                </c:pt>
                <c:pt idx="1939">
                  <c:v>4</c:v>
                </c:pt>
                <c:pt idx="1940">
                  <c:v>4</c:v>
                </c:pt>
                <c:pt idx="1941">
                  <c:v>4</c:v>
                </c:pt>
                <c:pt idx="1942">
                  <c:v>4</c:v>
                </c:pt>
                <c:pt idx="1943">
                  <c:v>4</c:v>
                </c:pt>
                <c:pt idx="1944">
                  <c:v>4</c:v>
                </c:pt>
                <c:pt idx="1945">
                  <c:v>4</c:v>
                </c:pt>
                <c:pt idx="1946">
                  <c:v>4</c:v>
                </c:pt>
                <c:pt idx="1947">
                  <c:v>4</c:v>
                </c:pt>
                <c:pt idx="1948">
                  <c:v>4</c:v>
                </c:pt>
                <c:pt idx="1949">
                  <c:v>4</c:v>
                </c:pt>
                <c:pt idx="1950">
                  <c:v>4</c:v>
                </c:pt>
                <c:pt idx="1951">
                  <c:v>4</c:v>
                </c:pt>
                <c:pt idx="1952">
                  <c:v>4</c:v>
                </c:pt>
                <c:pt idx="1953">
                  <c:v>4</c:v>
                </c:pt>
                <c:pt idx="1954">
                  <c:v>4</c:v>
                </c:pt>
                <c:pt idx="1955">
                  <c:v>4</c:v>
                </c:pt>
                <c:pt idx="1956">
                  <c:v>4</c:v>
                </c:pt>
                <c:pt idx="1957">
                  <c:v>4</c:v>
                </c:pt>
                <c:pt idx="1958">
                  <c:v>4</c:v>
                </c:pt>
                <c:pt idx="1959">
                  <c:v>4</c:v>
                </c:pt>
                <c:pt idx="1960">
                  <c:v>4</c:v>
                </c:pt>
                <c:pt idx="1961">
                  <c:v>4</c:v>
                </c:pt>
                <c:pt idx="1962">
                  <c:v>4</c:v>
                </c:pt>
                <c:pt idx="1963">
                  <c:v>4</c:v>
                </c:pt>
                <c:pt idx="1964">
                  <c:v>4</c:v>
                </c:pt>
                <c:pt idx="1965">
                  <c:v>4</c:v>
                </c:pt>
                <c:pt idx="1966">
                  <c:v>4</c:v>
                </c:pt>
                <c:pt idx="1967">
                  <c:v>4</c:v>
                </c:pt>
                <c:pt idx="1968">
                  <c:v>4</c:v>
                </c:pt>
                <c:pt idx="1969">
                  <c:v>4</c:v>
                </c:pt>
                <c:pt idx="1970">
                  <c:v>4</c:v>
                </c:pt>
                <c:pt idx="1971">
                  <c:v>4</c:v>
                </c:pt>
                <c:pt idx="1972">
                  <c:v>4</c:v>
                </c:pt>
                <c:pt idx="1973">
                  <c:v>4</c:v>
                </c:pt>
                <c:pt idx="1974">
                  <c:v>4</c:v>
                </c:pt>
                <c:pt idx="1975">
                  <c:v>4</c:v>
                </c:pt>
                <c:pt idx="1976">
                  <c:v>4</c:v>
                </c:pt>
                <c:pt idx="1977">
                  <c:v>4</c:v>
                </c:pt>
                <c:pt idx="1978">
                  <c:v>4</c:v>
                </c:pt>
                <c:pt idx="1979">
                  <c:v>4</c:v>
                </c:pt>
                <c:pt idx="1980">
                  <c:v>4</c:v>
                </c:pt>
                <c:pt idx="1981">
                  <c:v>4</c:v>
                </c:pt>
                <c:pt idx="1982">
                  <c:v>4</c:v>
                </c:pt>
                <c:pt idx="1983">
                  <c:v>4</c:v>
                </c:pt>
                <c:pt idx="1984">
                  <c:v>4</c:v>
                </c:pt>
                <c:pt idx="1985">
                  <c:v>4</c:v>
                </c:pt>
                <c:pt idx="1986">
                  <c:v>4</c:v>
                </c:pt>
                <c:pt idx="1987">
                  <c:v>4</c:v>
                </c:pt>
                <c:pt idx="1988">
                  <c:v>4</c:v>
                </c:pt>
                <c:pt idx="1989">
                  <c:v>4</c:v>
                </c:pt>
                <c:pt idx="1990">
                  <c:v>4</c:v>
                </c:pt>
                <c:pt idx="1991">
                  <c:v>4</c:v>
                </c:pt>
                <c:pt idx="1992">
                  <c:v>4</c:v>
                </c:pt>
                <c:pt idx="1993">
                  <c:v>4</c:v>
                </c:pt>
                <c:pt idx="1994">
                  <c:v>4</c:v>
                </c:pt>
                <c:pt idx="1995">
                  <c:v>4</c:v>
                </c:pt>
                <c:pt idx="1996">
                  <c:v>4</c:v>
                </c:pt>
                <c:pt idx="1997">
                  <c:v>4</c:v>
                </c:pt>
                <c:pt idx="1998">
                  <c:v>4</c:v>
                </c:pt>
                <c:pt idx="1999">
                  <c:v>4</c:v>
                </c:pt>
                <c:pt idx="2000">
                  <c:v>4</c:v>
                </c:pt>
                <c:pt idx="2001">
                  <c:v>4</c:v>
                </c:pt>
                <c:pt idx="2002">
                  <c:v>4</c:v>
                </c:pt>
                <c:pt idx="2003">
                  <c:v>4</c:v>
                </c:pt>
                <c:pt idx="2004">
                  <c:v>4</c:v>
                </c:pt>
                <c:pt idx="2005">
                  <c:v>4</c:v>
                </c:pt>
                <c:pt idx="2006">
                  <c:v>4</c:v>
                </c:pt>
                <c:pt idx="2007">
                  <c:v>4</c:v>
                </c:pt>
                <c:pt idx="2008">
                  <c:v>4</c:v>
                </c:pt>
                <c:pt idx="2009">
                  <c:v>4</c:v>
                </c:pt>
                <c:pt idx="2010">
                  <c:v>4</c:v>
                </c:pt>
                <c:pt idx="2011">
                  <c:v>4</c:v>
                </c:pt>
                <c:pt idx="2012">
                  <c:v>4</c:v>
                </c:pt>
                <c:pt idx="2013">
                  <c:v>4</c:v>
                </c:pt>
                <c:pt idx="2014">
                  <c:v>4</c:v>
                </c:pt>
                <c:pt idx="2015">
                  <c:v>4</c:v>
                </c:pt>
                <c:pt idx="2016">
                  <c:v>4</c:v>
                </c:pt>
                <c:pt idx="2017">
                  <c:v>4</c:v>
                </c:pt>
                <c:pt idx="2018">
                  <c:v>4</c:v>
                </c:pt>
                <c:pt idx="2019">
                  <c:v>4</c:v>
                </c:pt>
                <c:pt idx="2020">
                  <c:v>4</c:v>
                </c:pt>
                <c:pt idx="2021">
                  <c:v>4</c:v>
                </c:pt>
                <c:pt idx="2022">
                  <c:v>4</c:v>
                </c:pt>
                <c:pt idx="2023">
                  <c:v>4</c:v>
                </c:pt>
                <c:pt idx="2024">
                  <c:v>4</c:v>
                </c:pt>
                <c:pt idx="2025">
                  <c:v>4</c:v>
                </c:pt>
                <c:pt idx="2026">
                  <c:v>4</c:v>
                </c:pt>
                <c:pt idx="2027">
                  <c:v>4</c:v>
                </c:pt>
                <c:pt idx="2028">
                  <c:v>4</c:v>
                </c:pt>
                <c:pt idx="2029">
                  <c:v>4</c:v>
                </c:pt>
                <c:pt idx="2030">
                  <c:v>4</c:v>
                </c:pt>
                <c:pt idx="2031">
                  <c:v>4</c:v>
                </c:pt>
                <c:pt idx="2032">
                  <c:v>4</c:v>
                </c:pt>
                <c:pt idx="2033">
                  <c:v>4</c:v>
                </c:pt>
                <c:pt idx="2034">
                  <c:v>4</c:v>
                </c:pt>
                <c:pt idx="2035">
                  <c:v>4</c:v>
                </c:pt>
                <c:pt idx="2036">
                  <c:v>4</c:v>
                </c:pt>
                <c:pt idx="2037">
                  <c:v>4</c:v>
                </c:pt>
                <c:pt idx="2038">
                  <c:v>4</c:v>
                </c:pt>
                <c:pt idx="2039">
                  <c:v>4</c:v>
                </c:pt>
                <c:pt idx="2040">
                  <c:v>4</c:v>
                </c:pt>
                <c:pt idx="2041">
                  <c:v>4</c:v>
                </c:pt>
                <c:pt idx="2042">
                  <c:v>4</c:v>
                </c:pt>
                <c:pt idx="2043">
                  <c:v>4</c:v>
                </c:pt>
                <c:pt idx="2044">
                  <c:v>4</c:v>
                </c:pt>
                <c:pt idx="2045">
                  <c:v>4</c:v>
                </c:pt>
                <c:pt idx="2046">
                  <c:v>4</c:v>
                </c:pt>
                <c:pt idx="2047">
                  <c:v>4</c:v>
                </c:pt>
                <c:pt idx="2048">
                  <c:v>4</c:v>
                </c:pt>
                <c:pt idx="2049">
                  <c:v>4</c:v>
                </c:pt>
                <c:pt idx="2050">
                  <c:v>4</c:v>
                </c:pt>
                <c:pt idx="2051">
                  <c:v>4</c:v>
                </c:pt>
                <c:pt idx="2052">
                  <c:v>4</c:v>
                </c:pt>
                <c:pt idx="2053">
                  <c:v>4</c:v>
                </c:pt>
                <c:pt idx="2054">
                  <c:v>4</c:v>
                </c:pt>
                <c:pt idx="2055">
                  <c:v>4</c:v>
                </c:pt>
                <c:pt idx="2056">
                  <c:v>4</c:v>
                </c:pt>
                <c:pt idx="2057">
                  <c:v>4</c:v>
                </c:pt>
                <c:pt idx="2058">
                  <c:v>4</c:v>
                </c:pt>
                <c:pt idx="2059">
                  <c:v>4</c:v>
                </c:pt>
                <c:pt idx="2060">
                  <c:v>4</c:v>
                </c:pt>
                <c:pt idx="2061">
                  <c:v>4</c:v>
                </c:pt>
                <c:pt idx="2062">
                  <c:v>4</c:v>
                </c:pt>
                <c:pt idx="2063">
                  <c:v>4</c:v>
                </c:pt>
                <c:pt idx="2064">
                  <c:v>4</c:v>
                </c:pt>
                <c:pt idx="2065">
                  <c:v>4</c:v>
                </c:pt>
                <c:pt idx="2066">
                  <c:v>4</c:v>
                </c:pt>
                <c:pt idx="2067">
                  <c:v>4</c:v>
                </c:pt>
                <c:pt idx="2068">
                  <c:v>4</c:v>
                </c:pt>
                <c:pt idx="2069">
                  <c:v>4</c:v>
                </c:pt>
                <c:pt idx="2070">
                  <c:v>4</c:v>
                </c:pt>
                <c:pt idx="2071">
                  <c:v>4</c:v>
                </c:pt>
                <c:pt idx="2072">
                  <c:v>4</c:v>
                </c:pt>
                <c:pt idx="2073">
                  <c:v>4</c:v>
                </c:pt>
                <c:pt idx="2074">
                  <c:v>4</c:v>
                </c:pt>
                <c:pt idx="2075">
                  <c:v>4</c:v>
                </c:pt>
                <c:pt idx="2076">
                  <c:v>4</c:v>
                </c:pt>
                <c:pt idx="2077">
                  <c:v>4</c:v>
                </c:pt>
                <c:pt idx="2078">
                  <c:v>4</c:v>
                </c:pt>
                <c:pt idx="2079">
                  <c:v>4</c:v>
                </c:pt>
                <c:pt idx="2080">
                  <c:v>4</c:v>
                </c:pt>
                <c:pt idx="2081">
                  <c:v>4</c:v>
                </c:pt>
                <c:pt idx="2082">
                  <c:v>4</c:v>
                </c:pt>
                <c:pt idx="2083">
                  <c:v>4</c:v>
                </c:pt>
                <c:pt idx="2084">
                  <c:v>4</c:v>
                </c:pt>
                <c:pt idx="2085">
                  <c:v>4</c:v>
                </c:pt>
                <c:pt idx="2086">
                  <c:v>4</c:v>
                </c:pt>
                <c:pt idx="2087">
                  <c:v>4</c:v>
                </c:pt>
                <c:pt idx="2088">
                  <c:v>4</c:v>
                </c:pt>
                <c:pt idx="2089">
                  <c:v>4</c:v>
                </c:pt>
                <c:pt idx="2090">
                  <c:v>4</c:v>
                </c:pt>
                <c:pt idx="2091">
                  <c:v>4</c:v>
                </c:pt>
                <c:pt idx="2092">
                  <c:v>4</c:v>
                </c:pt>
                <c:pt idx="2093">
                  <c:v>4</c:v>
                </c:pt>
                <c:pt idx="2094">
                  <c:v>4</c:v>
                </c:pt>
                <c:pt idx="2095">
                  <c:v>4</c:v>
                </c:pt>
                <c:pt idx="2096">
                  <c:v>4</c:v>
                </c:pt>
                <c:pt idx="2097">
                  <c:v>4</c:v>
                </c:pt>
                <c:pt idx="2098">
                  <c:v>4</c:v>
                </c:pt>
                <c:pt idx="2099">
                  <c:v>4</c:v>
                </c:pt>
                <c:pt idx="2100">
                  <c:v>4</c:v>
                </c:pt>
                <c:pt idx="2101">
                  <c:v>4</c:v>
                </c:pt>
                <c:pt idx="2102">
                  <c:v>4</c:v>
                </c:pt>
                <c:pt idx="2103">
                  <c:v>4</c:v>
                </c:pt>
                <c:pt idx="2104">
                  <c:v>4</c:v>
                </c:pt>
                <c:pt idx="2105">
                  <c:v>4</c:v>
                </c:pt>
                <c:pt idx="2106">
                  <c:v>4</c:v>
                </c:pt>
                <c:pt idx="2107">
                  <c:v>4</c:v>
                </c:pt>
                <c:pt idx="2108">
                  <c:v>4</c:v>
                </c:pt>
                <c:pt idx="2109">
                  <c:v>4</c:v>
                </c:pt>
                <c:pt idx="2110">
                  <c:v>4</c:v>
                </c:pt>
                <c:pt idx="2111">
                  <c:v>4</c:v>
                </c:pt>
                <c:pt idx="2112">
                  <c:v>4</c:v>
                </c:pt>
                <c:pt idx="2113">
                  <c:v>4</c:v>
                </c:pt>
                <c:pt idx="2114">
                  <c:v>4</c:v>
                </c:pt>
                <c:pt idx="2115">
                  <c:v>4</c:v>
                </c:pt>
                <c:pt idx="2116">
                  <c:v>4</c:v>
                </c:pt>
                <c:pt idx="2117">
                  <c:v>4</c:v>
                </c:pt>
                <c:pt idx="2118">
                  <c:v>4</c:v>
                </c:pt>
                <c:pt idx="2119">
                  <c:v>4</c:v>
                </c:pt>
                <c:pt idx="2120">
                  <c:v>4</c:v>
                </c:pt>
                <c:pt idx="2121">
                  <c:v>4</c:v>
                </c:pt>
                <c:pt idx="2122">
                  <c:v>4</c:v>
                </c:pt>
                <c:pt idx="2123">
                  <c:v>4</c:v>
                </c:pt>
                <c:pt idx="2124">
                  <c:v>4</c:v>
                </c:pt>
                <c:pt idx="2125">
                  <c:v>4</c:v>
                </c:pt>
                <c:pt idx="2126">
                  <c:v>4</c:v>
                </c:pt>
                <c:pt idx="2127">
                  <c:v>4</c:v>
                </c:pt>
                <c:pt idx="2128">
                  <c:v>4</c:v>
                </c:pt>
                <c:pt idx="2129">
                  <c:v>4</c:v>
                </c:pt>
                <c:pt idx="2130">
                  <c:v>4</c:v>
                </c:pt>
                <c:pt idx="2131">
                  <c:v>4</c:v>
                </c:pt>
                <c:pt idx="2132">
                  <c:v>4</c:v>
                </c:pt>
                <c:pt idx="2133">
                  <c:v>4</c:v>
                </c:pt>
                <c:pt idx="2134">
                  <c:v>4</c:v>
                </c:pt>
                <c:pt idx="2135">
                  <c:v>4</c:v>
                </c:pt>
                <c:pt idx="2136">
                  <c:v>4</c:v>
                </c:pt>
                <c:pt idx="2137">
                  <c:v>4</c:v>
                </c:pt>
                <c:pt idx="2138">
                  <c:v>4</c:v>
                </c:pt>
                <c:pt idx="2139">
                  <c:v>4</c:v>
                </c:pt>
                <c:pt idx="2140">
                  <c:v>4</c:v>
                </c:pt>
                <c:pt idx="2141">
                  <c:v>4</c:v>
                </c:pt>
                <c:pt idx="2142">
                  <c:v>4</c:v>
                </c:pt>
                <c:pt idx="2143">
                  <c:v>4</c:v>
                </c:pt>
                <c:pt idx="2144">
                  <c:v>4</c:v>
                </c:pt>
                <c:pt idx="2145">
                  <c:v>4</c:v>
                </c:pt>
                <c:pt idx="2146">
                  <c:v>4</c:v>
                </c:pt>
                <c:pt idx="2147">
                  <c:v>4</c:v>
                </c:pt>
                <c:pt idx="2148">
                  <c:v>4</c:v>
                </c:pt>
                <c:pt idx="2149">
                  <c:v>4</c:v>
                </c:pt>
                <c:pt idx="2150">
                  <c:v>4</c:v>
                </c:pt>
                <c:pt idx="2151">
                  <c:v>4</c:v>
                </c:pt>
                <c:pt idx="2152">
                  <c:v>4</c:v>
                </c:pt>
                <c:pt idx="2153">
                  <c:v>4</c:v>
                </c:pt>
                <c:pt idx="2154">
                  <c:v>4</c:v>
                </c:pt>
                <c:pt idx="2155">
                  <c:v>4</c:v>
                </c:pt>
                <c:pt idx="2156">
                  <c:v>4</c:v>
                </c:pt>
                <c:pt idx="2157">
                  <c:v>4</c:v>
                </c:pt>
                <c:pt idx="2158">
                  <c:v>4</c:v>
                </c:pt>
                <c:pt idx="2159">
                  <c:v>4</c:v>
                </c:pt>
                <c:pt idx="2160">
                  <c:v>4</c:v>
                </c:pt>
                <c:pt idx="2161">
                  <c:v>4</c:v>
                </c:pt>
                <c:pt idx="2162">
                  <c:v>4</c:v>
                </c:pt>
                <c:pt idx="2163">
                  <c:v>4</c:v>
                </c:pt>
                <c:pt idx="2164">
                  <c:v>4</c:v>
                </c:pt>
                <c:pt idx="2165">
                  <c:v>4</c:v>
                </c:pt>
                <c:pt idx="2166">
                  <c:v>4</c:v>
                </c:pt>
                <c:pt idx="2167">
                  <c:v>4</c:v>
                </c:pt>
                <c:pt idx="2168">
                  <c:v>4</c:v>
                </c:pt>
                <c:pt idx="2169">
                  <c:v>4</c:v>
                </c:pt>
                <c:pt idx="2170">
                  <c:v>4</c:v>
                </c:pt>
                <c:pt idx="2171">
                  <c:v>4</c:v>
                </c:pt>
                <c:pt idx="2172">
                  <c:v>4</c:v>
                </c:pt>
                <c:pt idx="2173">
                  <c:v>4</c:v>
                </c:pt>
                <c:pt idx="2174">
                  <c:v>4</c:v>
                </c:pt>
                <c:pt idx="2175">
                  <c:v>4</c:v>
                </c:pt>
                <c:pt idx="2176">
                  <c:v>4</c:v>
                </c:pt>
                <c:pt idx="2177">
                  <c:v>4</c:v>
                </c:pt>
                <c:pt idx="2178">
                  <c:v>4</c:v>
                </c:pt>
                <c:pt idx="2179">
                  <c:v>4</c:v>
                </c:pt>
                <c:pt idx="2180">
                  <c:v>4</c:v>
                </c:pt>
                <c:pt idx="2181">
                  <c:v>4</c:v>
                </c:pt>
                <c:pt idx="2182">
                  <c:v>4</c:v>
                </c:pt>
                <c:pt idx="2183">
                  <c:v>4</c:v>
                </c:pt>
                <c:pt idx="2184">
                  <c:v>4</c:v>
                </c:pt>
                <c:pt idx="2185">
                  <c:v>4</c:v>
                </c:pt>
                <c:pt idx="2186">
                  <c:v>4</c:v>
                </c:pt>
                <c:pt idx="2187">
                  <c:v>4</c:v>
                </c:pt>
                <c:pt idx="2188">
                  <c:v>4</c:v>
                </c:pt>
                <c:pt idx="2189">
                  <c:v>4</c:v>
                </c:pt>
                <c:pt idx="2190">
                  <c:v>4</c:v>
                </c:pt>
                <c:pt idx="2191">
                  <c:v>4</c:v>
                </c:pt>
                <c:pt idx="2192">
                  <c:v>4</c:v>
                </c:pt>
                <c:pt idx="2193">
                  <c:v>4</c:v>
                </c:pt>
                <c:pt idx="2194">
                  <c:v>4</c:v>
                </c:pt>
                <c:pt idx="2195">
                  <c:v>4</c:v>
                </c:pt>
                <c:pt idx="2196">
                  <c:v>4</c:v>
                </c:pt>
                <c:pt idx="2197">
                  <c:v>4</c:v>
                </c:pt>
                <c:pt idx="2198">
                  <c:v>4</c:v>
                </c:pt>
                <c:pt idx="2199">
                  <c:v>4</c:v>
                </c:pt>
                <c:pt idx="2200">
                  <c:v>4</c:v>
                </c:pt>
                <c:pt idx="2201">
                  <c:v>4</c:v>
                </c:pt>
                <c:pt idx="2202">
                  <c:v>4</c:v>
                </c:pt>
                <c:pt idx="2203">
                  <c:v>4</c:v>
                </c:pt>
                <c:pt idx="2204">
                  <c:v>4</c:v>
                </c:pt>
                <c:pt idx="2205">
                  <c:v>4</c:v>
                </c:pt>
                <c:pt idx="2206">
                  <c:v>4</c:v>
                </c:pt>
                <c:pt idx="2207">
                  <c:v>4</c:v>
                </c:pt>
                <c:pt idx="2208">
                  <c:v>4</c:v>
                </c:pt>
                <c:pt idx="2209">
                  <c:v>4</c:v>
                </c:pt>
                <c:pt idx="2210">
                  <c:v>4</c:v>
                </c:pt>
                <c:pt idx="2211">
                  <c:v>4</c:v>
                </c:pt>
                <c:pt idx="2212">
                  <c:v>4</c:v>
                </c:pt>
                <c:pt idx="2213">
                  <c:v>4</c:v>
                </c:pt>
                <c:pt idx="2214">
                  <c:v>4</c:v>
                </c:pt>
                <c:pt idx="2215">
                  <c:v>4</c:v>
                </c:pt>
                <c:pt idx="2216">
                  <c:v>4</c:v>
                </c:pt>
                <c:pt idx="2217">
                  <c:v>4</c:v>
                </c:pt>
                <c:pt idx="2218">
                  <c:v>4.25</c:v>
                </c:pt>
                <c:pt idx="2219">
                  <c:v>4.25</c:v>
                </c:pt>
                <c:pt idx="2220">
                  <c:v>4.25</c:v>
                </c:pt>
                <c:pt idx="2221">
                  <c:v>4.25</c:v>
                </c:pt>
                <c:pt idx="2222">
                  <c:v>4.25</c:v>
                </c:pt>
                <c:pt idx="2223">
                  <c:v>4.25</c:v>
                </c:pt>
                <c:pt idx="2224">
                  <c:v>4.25</c:v>
                </c:pt>
                <c:pt idx="2225">
                  <c:v>4.25</c:v>
                </c:pt>
                <c:pt idx="2226">
                  <c:v>4.25</c:v>
                </c:pt>
                <c:pt idx="2227">
                  <c:v>4.25</c:v>
                </c:pt>
                <c:pt idx="2228">
                  <c:v>4.25</c:v>
                </c:pt>
                <c:pt idx="2229">
                  <c:v>4.25</c:v>
                </c:pt>
                <c:pt idx="2230">
                  <c:v>4.25</c:v>
                </c:pt>
                <c:pt idx="2231">
                  <c:v>4.25</c:v>
                </c:pt>
                <c:pt idx="2232">
                  <c:v>4.25</c:v>
                </c:pt>
                <c:pt idx="2233">
                  <c:v>4.25</c:v>
                </c:pt>
                <c:pt idx="2234">
                  <c:v>4.25</c:v>
                </c:pt>
                <c:pt idx="2235">
                  <c:v>4.25</c:v>
                </c:pt>
                <c:pt idx="2236">
                  <c:v>4.25</c:v>
                </c:pt>
                <c:pt idx="2237">
                  <c:v>4.25</c:v>
                </c:pt>
                <c:pt idx="2238">
                  <c:v>4.25</c:v>
                </c:pt>
                <c:pt idx="2239">
                  <c:v>4.25</c:v>
                </c:pt>
                <c:pt idx="2240">
                  <c:v>4.25</c:v>
                </c:pt>
                <c:pt idx="2241">
                  <c:v>4.25</c:v>
                </c:pt>
                <c:pt idx="2242">
                  <c:v>4.25</c:v>
                </c:pt>
                <c:pt idx="2243">
                  <c:v>4.25</c:v>
                </c:pt>
                <c:pt idx="2244">
                  <c:v>4.25</c:v>
                </c:pt>
                <c:pt idx="2245">
                  <c:v>4.25</c:v>
                </c:pt>
                <c:pt idx="2246">
                  <c:v>4.25</c:v>
                </c:pt>
                <c:pt idx="2247">
                  <c:v>4.25</c:v>
                </c:pt>
                <c:pt idx="2248">
                  <c:v>4.25</c:v>
                </c:pt>
                <c:pt idx="2249">
                  <c:v>4.25</c:v>
                </c:pt>
                <c:pt idx="2250">
                  <c:v>4.25</c:v>
                </c:pt>
                <c:pt idx="2251">
                  <c:v>4.25</c:v>
                </c:pt>
                <c:pt idx="2252">
                  <c:v>4.25</c:v>
                </c:pt>
                <c:pt idx="2253">
                  <c:v>4.25</c:v>
                </c:pt>
                <c:pt idx="2254">
                  <c:v>4.25</c:v>
                </c:pt>
                <c:pt idx="2255">
                  <c:v>4.25</c:v>
                </c:pt>
                <c:pt idx="2256">
                  <c:v>4.25</c:v>
                </c:pt>
                <c:pt idx="2257">
                  <c:v>4.25</c:v>
                </c:pt>
                <c:pt idx="2258">
                  <c:v>4.25</c:v>
                </c:pt>
                <c:pt idx="2259">
                  <c:v>4.25</c:v>
                </c:pt>
                <c:pt idx="2260">
                  <c:v>4.25</c:v>
                </c:pt>
                <c:pt idx="2261">
                  <c:v>4.25</c:v>
                </c:pt>
                <c:pt idx="2262">
                  <c:v>4.25</c:v>
                </c:pt>
                <c:pt idx="2263">
                  <c:v>4.25</c:v>
                </c:pt>
                <c:pt idx="2264">
                  <c:v>4.25</c:v>
                </c:pt>
                <c:pt idx="2265">
                  <c:v>4.25</c:v>
                </c:pt>
                <c:pt idx="2266">
                  <c:v>4.25</c:v>
                </c:pt>
                <c:pt idx="2267">
                  <c:v>4.25</c:v>
                </c:pt>
                <c:pt idx="2268">
                  <c:v>4.25</c:v>
                </c:pt>
                <c:pt idx="2269">
                  <c:v>4.25</c:v>
                </c:pt>
                <c:pt idx="2270">
                  <c:v>4.25</c:v>
                </c:pt>
                <c:pt idx="2271">
                  <c:v>4.25</c:v>
                </c:pt>
                <c:pt idx="2272">
                  <c:v>4.25</c:v>
                </c:pt>
                <c:pt idx="2273">
                  <c:v>4.25</c:v>
                </c:pt>
                <c:pt idx="2274">
                  <c:v>4.25</c:v>
                </c:pt>
                <c:pt idx="2275">
                  <c:v>4.25</c:v>
                </c:pt>
                <c:pt idx="2276">
                  <c:v>4.25</c:v>
                </c:pt>
                <c:pt idx="2277">
                  <c:v>4.25</c:v>
                </c:pt>
                <c:pt idx="2278">
                  <c:v>4.25</c:v>
                </c:pt>
                <c:pt idx="2279">
                  <c:v>4.25</c:v>
                </c:pt>
                <c:pt idx="2280">
                  <c:v>4.25</c:v>
                </c:pt>
                <c:pt idx="2281">
                  <c:v>4.25</c:v>
                </c:pt>
                <c:pt idx="2282">
                  <c:v>4.25</c:v>
                </c:pt>
                <c:pt idx="2283">
                  <c:v>4.25</c:v>
                </c:pt>
                <c:pt idx="2284">
                  <c:v>4.25</c:v>
                </c:pt>
                <c:pt idx="2285">
                  <c:v>4.25</c:v>
                </c:pt>
                <c:pt idx="2286">
                  <c:v>4.25</c:v>
                </c:pt>
                <c:pt idx="2287">
                  <c:v>3.75</c:v>
                </c:pt>
                <c:pt idx="2288">
                  <c:v>3.75</c:v>
                </c:pt>
                <c:pt idx="2289">
                  <c:v>3.75</c:v>
                </c:pt>
                <c:pt idx="2290">
                  <c:v>3.75</c:v>
                </c:pt>
                <c:pt idx="2291">
                  <c:v>3.75</c:v>
                </c:pt>
                <c:pt idx="2292">
                  <c:v>3.75</c:v>
                </c:pt>
                <c:pt idx="2293">
                  <c:v>3.75</c:v>
                </c:pt>
                <c:pt idx="2294">
                  <c:v>3.75</c:v>
                </c:pt>
                <c:pt idx="2295">
                  <c:v>3.75</c:v>
                </c:pt>
                <c:pt idx="2296">
                  <c:v>3.75</c:v>
                </c:pt>
                <c:pt idx="2297">
                  <c:v>3.75</c:v>
                </c:pt>
                <c:pt idx="2298">
                  <c:v>3.75</c:v>
                </c:pt>
                <c:pt idx="2299">
                  <c:v>3.75</c:v>
                </c:pt>
                <c:pt idx="2300">
                  <c:v>3.75</c:v>
                </c:pt>
                <c:pt idx="2301">
                  <c:v>3.75</c:v>
                </c:pt>
                <c:pt idx="2302">
                  <c:v>3.75</c:v>
                </c:pt>
                <c:pt idx="2303">
                  <c:v>3.75</c:v>
                </c:pt>
                <c:pt idx="2304">
                  <c:v>3.75</c:v>
                </c:pt>
                <c:pt idx="2305">
                  <c:v>3.75</c:v>
                </c:pt>
                <c:pt idx="2306">
                  <c:v>3.75</c:v>
                </c:pt>
                <c:pt idx="2307">
                  <c:v>3.75</c:v>
                </c:pt>
                <c:pt idx="2308">
                  <c:v>3.25</c:v>
                </c:pt>
                <c:pt idx="2309">
                  <c:v>3.25</c:v>
                </c:pt>
                <c:pt idx="2310">
                  <c:v>3.25</c:v>
                </c:pt>
                <c:pt idx="2311">
                  <c:v>3.25</c:v>
                </c:pt>
                <c:pt idx="2312">
                  <c:v>3.25</c:v>
                </c:pt>
                <c:pt idx="2313">
                  <c:v>3.25</c:v>
                </c:pt>
                <c:pt idx="2314">
                  <c:v>3.25</c:v>
                </c:pt>
                <c:pt idx="2315">
                  <c:v>3.25</c:v>
                </c:pt>
                <c:pt idx="2316">
                  <c:v>3.25</c:v>
                </c:pt>
                <c:pt idx="2317">
                  <c:v>3.25</c:v>
                </c:pt>
                <c:pt idx="2318">
                  <c:v>3.25</c:v>
                </c:pt>
                <c:pt idx="2319">
                  <c:v>3.25</c:v>
                </c:pt>
                <c:pt idx="2320">
                  <c:v>3.25</c:v>
                </c:pt>
                <c:pt idx="2321">
                  <c:v>3.25</c:v>
                </c:pt>
                <c:pt idx="2322">
                  <c:v>3.25</c:v>
                </c:pt>
                <c:pt idx="2323">
                  <c:v>3.25</c:v>
                </c:pt>
                <c:pt idx="2324">
                  <c:v>3.25</c:v>
                </c:pt>
                <c:pt idx="2325">
                  <c:v>3.25</c:v>
                </c:pt>
                <c:pt idx="2326">
                  <c:v>3.25</c:v>
                </c:pt>
                <c:pt idx="2327">
                  <c:v>3.25</c:v>
                </c:pt>
                <c:pt idx="2328">
                  <c:v>2.5</c:v>
                </c:pt>
                <c:pt idx="2329">
                  <c:v>2.5</c:v>
                </c:pt>
                <c:pt idx="2330">
                  <c:v>2.5</c:v>
                </c:pt>
                <c:pt idx="2331">
                  <c:v>2.5</c:v>
                </c:pt>
                <c:pt idx="2332">
                  <c:v>2.5</c:v>
                </c:pt>
                <c:pt idx="2333">
                  <c:v>2.5</c:v>
                </c:pt>
                <c:pt idx="2334">
                  <c:v>2.5</c:v>
                </c:pt>
                <c:pt idx="2335">
                  <c:v>2.5</c:v>
                </c:pt>
                <c:pt idx="2336">
                  <c:v>2.5</c:v>
                </c:pt>
                <c:pt idx="2337">
                  <c:v>2.5</c:v>
                </c:pt>
                <c:pt idx="2338">
                  <c:v>2.5</c:v>
                </c:pt>
                <c:pt idx="2339">
                  <c:v>2.5</c:v>
                </c:pt>
                <c:pt idx="2340">
                  <c:v>2.5</c:v>
                </c:pt>
                <c:pt idx="2341">
                  <c:v>2.5</c:v>
                </c:pt>
                <c:pt idx="2342">
                  <c:v>2.5</c:v>
                </c:pt>
                <c:pt idx="2343">
                  <c:v>2.5</c:v>
                </c:pt>
                <c:pt idx="2344">
                  <c:v>2.5</c:v>
                </c:pt>
                <c:pt idx="2345">
                  <c:v>2.5</c:v>
                </c:pt>
                <c:pt idx="2346">
                  <c:v>2.5</c:v>
                </c:pt>
                <c:pt idx="2347">
                  <c:v>2.5</c:v>
                </c:pt>
                <c:pt idx="2348">
                  <c:v>2.5</c:v>
                </c:pt>
                <c:pt idx="2349">
                  <c:v>2.5</c:v>
                </c:pt>
                <c:pt idx="2350">
                  <c:v>2.5</c:v>
                </c:pt>
                <c:pt idx="2351">
                  <c:v>2.5</c:v>
                </c:pt>
                <c:pt idx="2352">
                  <c:v>2.5</c:v>
                </c:pt>
                <c:pt idx="2353">
                  <c:v>2.5</c:v>
                </c:pt>
                <c:pt idx="2354">
                  <c:v>2.5</c:v>
                </c:pt>
                <c:pt idx="2355">
                  <c:v>2.5</c:v>
                </c:pt>
                <c:pt idx="2356">
                  <c:v>2.5</c:v>
                </c:pt>
                <c:pt idx="2357">
                  <c:v>2.5</c:v>
                </c:pt>
                <c:pt idx="2358">
                  <c:v>2</c:v>
                </c:pt>
                <c:pt idx="2359">
                  <c:v>2</c:v>
                </c:pt>
                <c:pt idx="2360">
                  <c:v>2</c:v>
                </c:pt>
                <c:pt idx="2361">
                  <c:v>2</c:v>
                </c:pt>
                <c:pt idx="2362">
                  <c:v>2</c:v>
                </c:pt>
                <c:pt idx="2363">
                  <c:v>2</c:v>
                </c:pt>
                <c:pt idx="2364">
                  <c:v>2</c:v>
                </c:pt>
                <c:pt idx="2365">
                  <c:v>2</c:v>
                </c:pt>
                <c:pt idx="2366">
                  <c:v>2</c:v>
                </c:pt>
                <c:pt idx="2367">
                  <c:v>2</c:v>
                </c:pt>
                <c:pt idx="2368">
                  <c:v>2</c:v>
                </c:pt>
                <c:pt idx="2369">
                  <c:v>2</c:v>
                </c:pt>
                <c:pt idx="2370">
                  <c:v>2</c:v>
                </c:pt>
                <c:pt idx="2371">
                  <c:v>2</c:v>
                </c:pt>
                <c:pt idx="2372">
                  <c:v>2</c:v>
                </c:pt>
                <c:pt idx="2373">
                  <c:v>2</c:v>
                </c:pt>
                <c:pt idx="2374">
                  <c:v>2</c:v>
                </c:pt>
                <c:pt idx="2375">
                  <c:v>2</c:v>
                </c:pt>
                <c:pt idx="2376">
                  <c:v>2</c:v>
                </c:pt>
                <c:pt idx="2377">
                  <c:v>2</c:v>
                </c:pt>
                <c:pt idx="2378">
                  <c:v>2</c:v>
                </c:pt>
                <c:pt idx="2379">
                  <c:v>2</c:v>
                </c:pt>
                <c:pt idx="2380">
                  <c:v>2</c:v>
                </c:pt>
                <c:pt idx="2381">
                  <c:v>2</c:v>
                </c:pt>
                <c:pt idx="2382">
                  <c:v>2</c:v>
                </c:pt>
                <c:pt idx="2383">
                  <c:v>2</c:v>
                </c:pt>
                <c:pt idx="2384">
                  <c:v>2</c:v>
                </c:pt>
                <c:pt idx="2385">
                  <c:v>2</c:v>
                </c:pt>
                <c:pt idx="2386">
                  <c:v>2</c:v>
                </c:pt>
                <c:pt idx="2387">
                  <c:v>2</c:v>
                </c:pt>
                <c:pt idx="2388">
                  <c:v>2</c:v>
                </c:pt>
                <c:pt idx="2389">
                  <c:v>2</c:v>
                </c:pt>
                <c:pt idx="2390">
                  <c:v>2</c:v>
                </c:pt>
                <c:pt idx="2391">
                  <c:v>2</c:v>
                </c:pt>
                <c:pt idx="2392">
                  <c:v>2</c:v>
                </c:pt>
                <c:pt idx="2393">
                  <c:v>1.5</c:v>
                </c:pt>
                <c:pt idx="2394">
                  <c:v>1.5</c:v>
                </c:pt>
                <c:pt idx="2395">
                  <c:v>1.5</c:v>
                </c:pt>
                <c:pt idx="2396">
                  <c:v>1.5</c:v>
                </c:pt>
                <c:pt idx="2397">
                  <c:v>1.5</c:v>
                </c:pt>
                <c:pt idx="2398">
                  <c:v>1.5</c:v>
                </c:pt>
                <c:pt idx="2399">
                  <c:v>1.5</c:v>
                </c:pt>
                <c:pt idx="2400">
                  <c:v>1.5</c:v>
                </c:pt>
                <c:pt idx="2401">
                  <c:v>1.5</c:v>
                </c:pt>
                <c:pt idx="2402">
                  <c:v>1.5</c:v>
                </c:pt>
                <c:pt idx="2403">
                  <c:v>1.5</c:v>
                </c:pt>
                <c:pt idx="2404">
                  <c:v>1.5</c:v>
                </c:pt>
                <c:pt idx="2405">
                  <c:v>1.5</c:v>
                </c:pt>
                <c:pt idx="2406">
                  <c:v>1.5</c:v>
                </c:pt>
                <c:pt idx="2407">
                  <c:v>1.5</c:v>
                </c:pt>
                <c:pt idx="2408">
                  <c:v>1.5</c:v>
                </c:pt>
                <c:pt idx="2409">
                  <c:v>1.5</c:v>
                </c:pt>
                <c:pt idx="2410">
                  <c:v>1.5</c:v>
                </c:pt>
                <c:pt idx="2411">
                  <c:v>1.5</c:v>
                </c:pt>
                <c:pt idx="2412">
                  <c:v>1.5</c:v>
                </c:pt>
                <c:pt idx="2413">
                  <c:v>1.25</c:v>
                </c:pt>
                <c:pt idx="2414">
                  <c:v>1.25</c:v>
                </c:pt>
                <c:pt idx="2415">
                  <c:v>1.25</c:v>
                </c:pt>
                <c:pt idx="2416">
                  <c:v>1.25</c:v>
                </c:pt>
                <c:pt idx="2417">
                  <c:v>1.25</c:v>
                </c:pt>
                <c:pt idx="2418">
                  <c:v>1.25</c:v>
                </c:pt>
                <c:pt idx="2419">
                  <c:v>1.25</c:v>
                </c:pt>
                <c:pt idx="2420">
                  <c:v>1.25</c:v>
                </c:pt>
                <c:pt idx="2421">
                  <c:v>1.25</c:v>
                </c:pt>
                <c:pt idx="2422">
                  <c:v>1.25</c:v>
                </c:pt>
                <c:pt idx="2423">
                  <c:v>1.25</c:v>
                </c:pt>
                <c:pt idx="2424">
                  <c:v>1.25</c:v>
                </c:pt>
                <c:pt idx="2425">
                  <c:v>1.25</c:v>
                </c:pt>
                <c:pt idx="2426">
                  <c:v>1.25</c:v>
                </c:pt>
                <c:pt idx="2427">
                  <c:v>1.25</c:v>
                </c:pt>
                <c:pt idx="2428">
                  <c:v>1.25</c:v>
                </c:pt>
                <c:pt idx="2429">
                  <c:v>1.25</c:v>
                </c:pt>
                <c:pt idx="2430">
                  <c:v>1.25</c:v>
                </c:pt>
                <c:pt idx="2431">
                  <c:v>1.25</c:v>
                </c:pt>
                <c:pt idx="2432">
                  <c:v>1.25</c:v>
                </c:pt>
                <c:pt idx="2433">
                  <c:v>1.25</c:v>
                </c:pt>
                <c:pt idx="2434">
                  <c:v>1.25</c:v>
                </c:pt>
                <c:pt idx="2435">
                  <c:v>1.25</c:v>
                </c:pt>
                <c:pt idx="2436">
                  <c:v>1.25</c:v>
                </c:pt>
                <c:pt idx="2437">
                  <c:v>1.25</c:v>
                </c:pt>
                <c:pt idx="2438">
                  <c:v>1</c:v>
                </c:pt>
                <c:pt idx="2439">
                  <c:v>1</c:v>
                </c:pt>
                <c:pt idx="2440">
                  <c:v>1</c:v>
                </c:pt>
                <c:pt idx="2441">
                  <c:v>1</c:v>
                </c:pt>
                <c:pt idx="2442">
                  <c:v>1</c:v>
                </c:pt>
                <c:pt idx="2443">
                  <c:v>1</c:v>
                </c:pt>
                <c:pt idx="2444">
                  <c:v>1</c:v>
                </c:pt>
                <c:pt idx="2445">
                  <c:v>1</c:v>
                </c:pt>
                <c:pt idx="2446">
                  <c:v>1</c:v>
                </c:pt>
                <c:pt idx="2447">
                  <c:v>1</c:v>
                </c:pt>
                <c:pt idx="2448">
                  <c:v>1</c:v>
                </c:pt>
                <c:pt idx="2449">
                  <c:v>1</c:v>
                </c:pt>
                <c:pt idx="2450">
                  <c:v>1</c:v>
                </c:pt>
                <c:pt idx="2451">
                  <c:v>1</c:v>
                </c:pt>
                <c:pt idx="2452">
                  <c:v>1</c:v>
                </c:pt>
                <c:pt idx="2453">
                  <c:v>1</c:v>
                </c:pt>
                <c:pt idx="2454">
                  <c:v>1</c:v>
                </c:pt>
                <c:pt idx="2455">
                  <c:v>1</c:v>
                </c:pt>
                <c:pt idx="2456">
                  <c:v>1</c:v>
                </c:pt>
                <c:pt idx="2457">
                  <c:v>1</c:v>
                </c:pt>
                <c:pt idx="2458">
                  <c:v>1</c:v>
                </c:pt>
                <c:pt idx="2459">
                  <c:v>1</c:v>
                </c:pt>
                <c:pt idx="2460">
                  <c:v>1</c:v>
                </c:pt>
                <c:pt idx="2461">
                  <c:v>1</c:v>
                </c:pt>
                <c:pt idx="2462">
                  <c:v>1</c:v>
                </c:pt>
                <c:pt idx="2463">
                  <c:v>1</c:v>
                </c:pt>
                <c:pt idx="2464">
                  <c:v>1</c:v>
                </c:pt>
                <c:pt idx="2465">
                  <c:v>1</c:v>
                </c:pt>
                <c:pt idx="2466">
                  <c:v>1</c:v>
                </c:pt>
                <c:pt idx="2467">
                  <c:v>1</c:v>
                </c:pt>
                <c:pt idx="2468">
                  <c:v>1</c:v>
                </c:pt>
                <c:pt idx="2469">
                  <c:v>1</c:v>
                </c:pt>
                <c:pt idx="2470">
                  <c:v>1</c:v>
                </c:pt>
                <c:pt idx="2471">
                  <c:v>1</c:v>
                </c:pt>
                <c:pt idx="2472">
                  <c:v>1</c:v>
                </c:pt>
                <c:pt idx="2473">
                  <c:v>1</c:v>
                </c:pt>
                <c:pt idx="2474">
                  <c:v>1</c:v>
                </c:pt>
                <c:pt idx="2475">
                  <c:v>1</c:v>
                </c:pt>
                <c:pt idx="2476">
                  <c:v>1</c:v>
                </c:pt>
                <c:pt idx="2477">
                  <c:v>1</c:v>
                </c:pt>
                <c:pt idx="2478">
                  <c:v>1</c:v>
                </c:pt>
                <c:pt idx="2479">
                  <c:v>1</c:v>
                </c:pt>
                <c:pt idx="2480">
                  <c:v>1</c:v>
                </c:pt>
                <c:pt idx="2481">
                  <c:v>1</c:v>
                </c:pt>
                <c:pt idx="2482">
                  <c:v>1</c:v>
                </c:pt>
                <c:pt idx="2483">
                  <c:v>1</c:v>
                </c:pt>
                <c:pt idx="2484">
                  <c:v>1</c:v>
                </c:pt>
                <c:pt idx="2485">
                  <c:v>1</c:v>
                </c:pt>
                <c:pt idx="2486">
                  <c:v>1</c:v>
                </c:pt>
                <c:pt idx="2487">
                  <c:v>1</c:v>
                </c:pt>
                <c:pt idx="2488">
                  <c:v>1</c:v>
                </c:pt>
                <c:pt idx="2489">
                  <c:v>1</c:v>
                </c:pt>
                <c:pt idx="2490">
                  <c:v>1</c:v>
                </c:pt>
                <c:pt idx="2491">
                  <c:v>1</c:v>
                </c:pt>
                <c:pt idx="2492">
                  <c:v>1</c:v>
                </c:pt>
                <c:pt idx="2493">
                  <c:v>1</c:v>
                </c:pt>
                <c:pt idx="2494">
                  <c:v>1</c:v>
                </c:pt>
                <c:pt idx="2495">
                  <c:v>1</c:v>
                </c:pt>
                <c:pt idx="2496">
                  <c:v>1</c:v>
                </c:pt>
                <c:pt idx="2497">
                  <c:v>1</c:v>
                </c:pt>
                <c:pt idx="2498">
                  <c:v>1</c:v>
                </c:pt>
                <c:pt idx="2499">
                  <c:v>1</c:v>
                </c:pt>
                <c:pt idx="2500">
                  <c:v>1</c:v>
                </c:pt>
                <c:pt idx="2501">
                  <c:v>1</c:v>
                </c:pt>
                <c:pt idx="2502">
                  <c:v>1</c:v>
                </c:pt>
                <c:pt idx="2503">
                  <c:v>1</c:v>
                </c:pt>
                <c:pt idx="2504">
                  <c:v>1</c:v>
                </c:pt>
                <c:pt idx="2505">
                  <c:v>1</c:v>
                </c:pt>
                <c:pt idx="2506">
                  <c:v>1</c:v>
                </c:pt>
                <c:pt idx="2507">
                  <c:v>1</c:v>
                </c:pt>
                <c:pt idx="2508">
                  <c:v>1</c:v>
                </c:pt>
                <c:pt idx="2509">
                  <c:v>1</c:v>
                </c:pt>
                <c:pt idx="2510">
                  <c:v>1</c:v>
                </c:pt>
                <c:pt idx="2511">
                  <c:v>1</c:v>
                </c:pt>
                <c:pt idx="2512">
                  <c:v>1</c:v>
                </c:pt>
                <c:pt idx="2513">
                  <c:v>1</c:v>
                </c:pt>
                <c:pt idx="2514">
                  <c:v>1</c:v>
                </c:pt>
                <c:pt idx="2515">
                  <c:v>1</c:v>
                </c:pt>
                <c:pt idx="2516">
                  <c:v>1</c:v>
                </c:pt>
                <c:pt idx="2517">
                  <c:v>1</c:v>
                </c:pt>
                <c:pt idx="2518">
                  <c:v>1</c:v>
                </c:pt>
                <c:pt idx="2519">
                  <c:v>1</c:v>
                </c:pt>
                <c:pt idx="2520">
                  <c:v>1</c:v>
                </c:pt>
                <c:pt idx="2521">
                  <c:v>1</c:v>
                </c:pt>
                <c:pt idx="2522">
                  <c:v>1</c:v>
                </c:pt>
                <c:pt idx="2523">
                  <c:v>1</c:v>
                </c:pt>
                <c:pt idx="2524">
                  <c:v>1</c:v>
                </c:pt>
                <c:pt idx="2525">
                  <c:v>1</c:v>
                </c:pt>
                <c:pt idx="2526">
                  <c:v>1</c:v>
                </c:pt>
                <c:pt idx="2527">
                  <c:v>1</c:v>
                </c:pt>
                <c:pt idx="2528">
                  <c:v>1</c:v>
                </c:pt>
                <c:pt idx="2529">
                  <c:v>1</c:v>
                </c:pt>
                <c:pt idx="2530">
                  <c:v>1</c:v>
                </c:pt>
                <c:pt idx="2531">
                  <c:v>1</c:v>
                </c:pt>
                <c:pt idx="2532">
                  <c:v>1</c:v>
                </c:pt>
                <c:pt idx="2533">
                  <c:v>1</c:v>
                </c:pt>
                <c:pt idx="2534">
                  <c:v>1</c:v>
                </c:pt>
                <c:pt idx="2535">
                  <c:v>1</c:v>
                </c:pt>
                <c:pt idx="2536">
                  <c:v>1</c:v>
                </c:pt>
                <c:pt idx="2537">
                  <c:v>1</c:v>
                </c:pt>
                <c:pt idx="2538">
                  <c:v>1</c:v>
                </c:pt>
                <c:pt idx="2539">
                  <c:v>1</c:v>
                </c:pt>
                <c:pt idx="2540">
                  <c:v>1</c:v>
                </c:pt>
                <c:pt idx="2541">
                  <c:v>1</c:v>
                </c:pt>
                <c:pt idx="2542">
                  <c:v>1</c:v>
                </c:pt>
                <c:pt idx="2543">
                  <c:v>1</c:v>
                </c:pt>
                <c:pt idx="2544">
                  <c:v>1</c:v>
                </c:pt>
                <c:pt idx="2545">
                  <c:v>1</c:v>
                </c:pt>
                <c:pt idx="2546">
                  <c:v>1</c:v>
                </c:pt>
                <c:pt idx="2547">
                  <c:v>1</c:v>
                </c:pt>
                <c:pt idx="2548">
                  <c:v>1</c:v>
                </c:pt>
                <c:pt idx="2549">
                  <c:v>1</c:v>
                </c:pt>
                <c:pt idx="2550">
                  <c:v>1</c:v>
                </c:pt>
                <c:pt idx="2551">
                  <c:v>1</c:v>
                </c:pt>
                <c:pt idx="2552">
                  <c:v>1</c:v>
                </c:pt>
                <c:pt idx="2553">
                  <c:v>1</c:v>
                </c:pt>
                <c:pt idx="2554">
                  <c:v>1</c:v>
                </c:pt>
                <c:pt idx="2555">
                  <c:v>1</c:v>
                </c:pt>
                <c:pt idx="2556">
                  <c:v>1</c:v>
                </c:pt>
                <c:pt idx="2557">
                  <c:v>1</c:v>
                </c:pt>
                <c:pt idx="2558">
                  <c:v>1</c:v>
                </c:pt>
                <c:pt idx="2559">
                  <c:v>1</c:v>
                </c:pt>
                <c:pt idx="2560">
                  <c:v>1</c:v>
                </c:pt>
                <c:pt idx="2561">
                  <c:v>1</c:v>
                </c:pt>
                <c:pt idx="2562">
                  <c:v>1</c:v>
                </c:pt>
                <c:pt idx="2563">
                  <c:v>1</c:v>
                </c:pt>
                <c:pt idx="2564">
                  <c:v>1</c:v>
                </c:pt>
                <c:pt idx="2565">
                  <c:v>1</c:v>
                </c:pt>
                <c:pt idx="2566">
                  <c:v>1</c:v>
                </c:pt>
                <c:pt idx="2567">
                  <c:v>1</c:v>
                </c:pt>
                <c:pt idx="2568">
                  <c:v>1</c:v>
                </c:pt>
                <c:pt idx="2569">
                  <c:v>1</c:v>
                </c:pt>
                <c:pt idx="2570">
                  <c:v>1</c:v>
                </c:pt>
                <c:pt idx="2571">
                  <c:v>1</c:v>
                </c:pt>
                <c:pt idx="2572">
                  <c:v>1</c:v>
                </c:pt>
                <c:pt idx="2573">
                  <c:v>1</c:v>
                </c:pt>
                <c:pt idx="2574">
                  <c:v>1</c:v>
                </c:pt>
                <c:pt idx="2575">
                  <c:v>1</c:v>
                </c:pt>
                <c:pt idx="2576">
                  <c:v>1</c:v>
                </c:pt>
                <c:pt idx="2577">
                  <c:v>1</c:v>
                </c:pt>
                <c:pt idx="2578">
                  <c:v>1</c:v>
                </c:pt>
                <c:pt idx="2579">
                  <c:v>1</c:v>
                </c:pt>
                <c:pt idx="2580">
                  <c:v>1</c:v>
                </c:pt>
                <c:pt idx="2581">
                  <c:v>1</c:v>
                </c:pt>
                <c:pt idx="2582">
                  <c:v>1</c:v>
                </c:pt>
                <c:pt idx="2583">
                  <c:v>1</c:v>
                </c:pt>
                <c:pt idx="2584">
                  <c:v>1</c:v>
                </c:pt>
                <c:pt idx="2585">
                  <c:v>1</c:v>
                </c:pt>
                <c:pt idx="2586">
                  <c:v>1</c:v>
                </c:pt>
                <c:pt idx="2587">
                  <c:v>1</c:v>
                </c:pt>
                <c:pt idx="2588">
                  <c:v>1</c:v>
                </c:pt>
                <c:pt idx="2589">
                  <c:v>1</c:v>
                </c:pt>
                <c:pt idx="2590">
                  <c:v>1</c:v>
                </c:pt>
                <c:pt idx="2591">
                  <c:v>1</c:v>
                </c:pt>
                <c:pt idx="2592">
                  <c:v>1</c:v>
                </c:pt>
                <c:pt idx="2593">
                  <c:v>1</c:v>
                </c:pt>
                <c:pt idx="2594">
                  <c:v>1</c:v>
                </c:pt>
                <c:pt idx="2595">
                  <c:v>1</c:v>
                </c:pt>
                <c:pt idx="2596">
                  <c:v>1</c:v>
                </c:pt>
                <c:pt idx="2597">
                  <c:v>1</c:v>
                </c:pt>
                <c:pt idx="2598">
                  <c:v>1</c:v>
                </c:pt>
                <c:pt idx="2599">
                  <c:v>1</c:v>
                </c:pt>
                <c:pt idx="2600">
                  <c:v>1</c:v>
                </c:pt>
                <c:pt idx="2601">
                  <c:v>1</c:v>
                </c:pt>
                <c:pt idx="2602">
                  <c:v>1</c:v>
                </c:pt>
                <c:pt idx="2603">
                  <c:v>1</c:v>
                </c:pt>
                <c:pt idx="2604">
                  <c:v>1</c:v>
                </c:pt>
                <c:pt idx="2605">
                  <c:v>1</c:v>
                </c:pt>
                <c:pt idx="2606">
                  <c:v>1</c:v>
                </c:pt>
                <c:pt idx="2607">
                  <c:v>1</c:v>
                </c:pt>
                <c:pt idx="2608">
                  <c:v>1</c:v>
                </c:pt>
                <c:pt idx="2609">
                  <c:v>1</c:v>
                </c:pt>
                <c:pt idx="2610">
                  <c:v>1</c:v>
                </c:pt>
                <c:pt idx="2611">
                  <c:v>1</c:v>
                </c:pt>
                <c:pt idx="2612">
                  <c:v>1</c:v>
                </c:pt>
                <c:pt idx="2613">
                  <c:v>1</c:v>
                </c:pt>
                <c:pt idx="2614">
                  <c:v>1</c:v>
                </c:pt>
                <c:pt idx="2615">
                  <c:v>1</c:v>
                </c:pt>
                <c:pt idx="2616">
                  <c:v>1</c:v>
                </c:pt>
                <c:pt idx="2617">
                  <c:v>1</c:v>
                </c:pt>
                <c:pt idx="2618">
                  <c:v>1</c:v>
                </c:pt>
                <c:pt idx="2619">
                  <c:v>1</c:v>
                </c:pt>
                <c:pt idx="2620">
                  <c:v>1</c:v>
                </c:pt>
                <c:pt idx="2621">
                  <c:v>1</c:v>
                </c:pt>
                <c:pt idx="2622">
                  <c:v>1</c:v>
                </c:pt>
                <c:pt idx="2623">
                  <c:v>1</c:v>
                </c:pt>
                <c:pt idx="2624">
                  <c:v>1</c:v>
                </c:pt>
                <c:pt idx="2625">
                  <c:v>1</c:v>
                </c:pt>
                <c:pt idx="2626">
                  <c:v>1</c:v>
                </c:pt>
                <c:pt idx="2627">
                  <c:v>1</c:v>
                </c:pt>
                <c:pt idx="2628">
                  <c:v>1</c:v>
                </c:pt>
                <c:pt idx="2629">
                  <c:v>1</c:v>
                </c:pt>
                <c:pt idx="2630">
                  <c:v>1</c:v>
                </c:pt>
                <c:pt idx="2631">
                  <c:v>1</c:v>
                </c:pt>
                <c:pt idx="2632">
                  <c:v>1</c:v>
                </c:pt>
                <c:pt idx="2633">
                  <c:v>1</c:v>
                </c:pt>
                <c:pt idx="2634">
                  <c:v>1</c:v>
                </c:pt>
                <c:pt idx="2635">
                  <c:v>1</c:v>
                </c:pt>
                <c:pt idx="2636">
                  <c:v>1</c:v>
                </c:pt>
                <c:pt idx="2637">
                  <c:v>1</c:v>
                </c:pt>
                <c:pt idx="2638">
                  <c:v>1</c:v>
                </c:pt>
                <c:pt idx="2639">
                  <c:v>1</c:v>
                </c:pt>
                <c:pt idx="2640">
                  <c:v>1</c:v>
                </c:pt>
                <c:pt idx="2641">
                  <c:v>1</c:v>
                </c:pt>
                <c:pt idx="2642">
                  <c:v>1</c:v>
                </c:pt>
                <c:pt idx="2643">
                  <c:v>1</c:v>
                </c:pt>
                <c:pt idx="2644">
                  <c:v>1</c:v>
                </c:pt>
                <c:pt idx="2645">
                  <c:v>1</c:v>
                </c:pt>
                <c:pt idx="2646">
                  <c:v>1</c:v>
                </c:pt>
                <c:pt idx="2647">
                  <c:v>1</c:v>
                </c:pt>
                <c:pt idx="2648">
                  <c:v>1</c:v>
                </c:pt>
                <c:pt idx="2649">
                  <c:v>1</c:v>
                </c:pt>
                <c:pt idx="2650">
                  <c:v>1</c:v>
                </c:pt>
                <c:pt idx="2651">
                  <c:v>1</c:v>
                </c:pt>
                <c:pt idx="2652">
                  <c:v>1</c:v>
                </c:pt>
                <c:pt idx="2653">
                  <c:v>1</c:v>
                </c:pt>
                <c:pt idx="2654">
                  <c:v>1</c:v>
                </c:pt>
                <c:pt idx="2655">
                  <c:v>1</c:v>
                </c:pt>
                <c:pt idx="2656">
                  <c:v>1</c:v>
                </c:pt>
                <c:pt idx="2657">
                  <c:v>1</c:v>
                </c:pt>
                <c:pt idx="2658">
                  <c:v>1</c:v>
                </c:pt>
                <c:pt idx="2659">
                  <c:v>1</c:v>
                </c:pt>
                <c:pt idx="2660">
                  <c:v>1</c:v>
                </c:pt>
                <c:pt idx="2661">
                  <c:v>1</c:v>
                </c:pt>
                <c:pt idx="2662">
                  <c:v>1</c:v>
                </c:pt>
                <c:pt idx="2663">
                  <c:v>1</c:v>
                </c:pt>
                <c:pt idx="2664">
                  <c:v>1</c:v>
                </c:pt>
                <c:pt idx="2665">
                  <c:v>1</c:v>
                </c:pt>
                <c:pt idx="2666">
                  <c:v>1</c:v>
                </c:pt>
                <c:pt idx="2667">
                  <c:v>1</c:v>
                </c:pt>
                <c:pt idx="2668">
                  <c:v>1</c:v>
                </c:pt>
                <c:pt idx="2669">
                  <c:v>1</c:v>
                </c:pt>
                <c:pt idx="2670">
                  <c:v>1</c:v>
                </c:pt>
                <c:pt idx="2671">
                  <c:v>1</c:v>
                </c:pt>
                <c:pt idx="2672">
                  <c:v>1</c:v>
                </c:pt>
                <c:pt idx="2673">
                  <c:v>1</c:v>
                </c:pt>
                <c:pt idx="2674">
                  <c:v>1</c:v>
                </c:pt>
                <c:pt idx="2675">
                  <c:v>1</c:v>
                </c:pt>
                <c:pt idx="2676">
                  <c:v>1</c:v>
                </c:pt>
                <c:pt idx="2677">
                  <c:v>1</c:v>
                </c:pt>
                <c:pt idx="2678">
                  <c:v>1</c:v>
                </c:pt>
                <c:pt idx="2679">
                  <c:v>1</c:v>
                </c:pt>
                <c:pt idx="2680">
                  <c:v>1</c:v>
                </c:pt>
                <c:pt idx="2681">
                  <c:v>1</c:v>
                </c:pt>
                <c:pt idx="2682">
                  <c:v>1</c:v>
                </c:pt>
                <c:pt idx="2683">
                  <c:v>1</c:v>
                </c:pt>
                <c:pt idx="2684">
                  <c:v>1</c:v>
                </c:pt>
                <c:pt idx="2685">
                  <c:v>1</c:v>
                </c:pt>
                <c:pt idx="2686">
                  <c:v>1</c:v>
                </c:pt>
                <c:pt idx="2687">
                  <c:v>1</c:v>
                </c:pt>
                <c:pt idx="2688">
                  <c:v>1</c:v>
                </c:pt>
                <c:pt idx="2689">
                  <c:v>1</c:v>
                </c:pt>
                <c:pt idx="2690">
                  <c:v>1</c:v>
                </c:pt>
                <c:pt idx="2691">
                  <c:v>1</c:v>
                </c:pt>
                <c:pt idx="2692">
                  <c:v>1</c:v>
                </c:pt>
                <c:pt idx="2693">
                  <c:v>1</c:v>
                </c:pt>
                <c:pt idx="2694">
                  <c:v>1</c:v>
                </c:pt>
                <c:pt idx="2695">
                  <c:v>1</c:v>
                </c:pt>
                <c:pt idx="2696">
                  <c:v>1</c:v>
                </c:pt>
                <c:pt idx="2697">
                  <c:v>1</c:v>
                </c:pt>
                <c:pt idx="2698">
                  <c:v>1</c:v>
                </c:pt>
                <c:pt idx="2699">
                  <c:v>1</c:v>
                </c:pt>
                <c:pt idx="2700">
                  <c:v>1</c:v>
                </c:pt>
                <c:pt idx="2701">
                  <c:v>1</c:v>
                </c:pt>
                <c:pt idx="2702">
                  <c:v>1</c:v>
                </c:pt>
                <c:pt idx="2703">
                  <c:v>1</c:v>
                </c:pt>
                <c:pt idx="2704">
                  <c:v>1</c:v>
                </c:pt>
                <c:pt idx="2705">
                  <c:v>1</c:v>
                </c:pt>
                <c:pt idx="2706">
                  <c:v>1</c:v>
                </c:pt>
                <c:pt idx="2707">
                  <c:v>1</c:v>
                </c:pt>
                <c:pt idx="2708">
                  <c:v>1</c:v>
                </c:pt>
                <c:pt idx="2709">
                  <c:v>1</c:v>
                </c:pt>
                <c:pt idx="2710">
                  <c:v>1</c:v>
                </c:pt>
                <c:pt idx="2711">
                  <c:v>1</c:v>
                </c:pt>
                <c:pt idx="2712">
                  <c:v>1</c:v>
                </c:pt>
                <c:pt idx="2713">
                  <c:v>1</c:v>
                </c:pt>
                <c:pt idx="2714">
                  <c:v>1</c:v>
                </c:pt>
                <c:pt idx="2715">
                  <c:v>1</c:v>
                </c:pt>
                <c:pt idx="2716">
                  <c:v>1</c:v>
                </c:pt>
                <c:pt idx="2717">
                  <c:v>1</c:v>
                </c:pt>
                <c:pt idx="2718">
                  <c:v>1</c:v>
                </c:pt>
                <c:pt idx="2719">
                  <c:v>1</c:v>
                </c:pt>
                <c:pt idx="2720">
                  <c:v>1</c:v>
                </c:pt>
                <c:pt idx="2721">
                  <c:v>1</c:v>
                </c:pt>
                <c:pt idx="2722">
                  <c:v>1</c:v>
                </c:pt>
                <c:pt idx="2723">
                  <c:v>1</c:v>
                </c:pt>
                <c:pt idx="2724">
                  <c:v>1</c:v>
                </c:pt>
                <c:pt idx="2725">
                  <c:v>1</c:v>
                </c:pt>
                <c:pt idx="2726">
                  <c:v>1</c:v>
                </c:pt>
                <c:pt idx="2727">
                  <c:v>1</c:v>
                </c:pt>
                <c:pt idx="2728">
                  <c:v>1</c:v>
                </c:pt>
                <c:pt idx="2729">
                  <c:v>1</c:v>
                </c:pt>
                <c:pt idx="2730">
                  <c:v>1</c:v>
                </c:pt>
                <c:pt idx="2731">
                  <c:v>1</c:v>
                </c:pt>
                <c:pt idx="2732">
                  <c:v>1</c:v>
                </c:pt>
                <c:pt idx="2733">
                  <c:v>1</c:v>
                </c:pt>
                <c:pt idx="2734">
                  <c:v>1</c:v>
                </c:pt>
                <c:pt idx="2735">
                  <c:v>1</c:v>
                </c:pt>
                <c:pt idx="2736">
                  <c:v>1</c:v>
                </c:pt>
                <c:pt idx="2737">
                  <c:v>1</c:v>
                </c:pt>
                <c:pt idx="2738">
                  <c:v>1</c:v>
                </c:pt>
                <c:pt idx="2739">
                  <c:v>1</c:v>
                </c:pt>
                <c:pt idx="2740">
                  <c:v>1</c:v>
                </c:pt>
                <c:pt idx="2741">
                  <c:v>1</c:v>
                </c:pt>
                <c:pt idx="2742">
                  <c:v>1</c:v>
                </c:pt>
                <c:pt idx="2743">
                  <c:v>1</c:v>
                </c:pt>
                <c:pt idx="2744">
                  <c:v>1</c:v>
                </c:pt>
                <c:pt idx="2745">
                  <c:v>1</c:v>
                </c:pt>
                <c:pt idx="2746">
                  <c:v>1</c:v>
                </c:pt>
                <c:pt idx="2747">
                  <c:v>1</c:v>
                </c:pt>
                <c:pt idx="2748">
                  <c:v>1</c:v>
                </c:pt>
                <c:pt idx="2749">
                  <c:v>1</c:v>
                </c:pt>
                <c:pt idx="2750">
                  <c:v>1</c:v>
                </c:pt>
                <c:pt idx="2751">
                  <c:v>1</c:v>
                </c:pt>
                <c:pt idx="2752">
                  <c:v>1</c:v>
                </c:pt>
                <c:pt idx="2753">
                  <c:v>1</c:v>
                </c:pt>
                <c:pt idx="2754">
                  <c:v>1</c:v>
                </c:pt>
                <c:pt idx="2755">
                  <c:v>1</c:v>
                </c:pt>
                <c:pt idx="2756">
                  <c:v>1</c:v>
                </c:pt>
                <c:pt idx="2757">
                  <c:v>1</c:v>
                </c:pt>
                <c:pt idx="2758">
                  <c:v>1</c:v>
                </c:pt>
                <c:pt idx="2759">
                  <c:v>1</c:v>
                </c:pt>
                <c:pt idx="2760">
                  <c:v>1</c:v>
                </c:pt>
                <c:pt idx="2761">
                  <c:v>1</c:v>
                </c:pt>
                <c:pt idx="2762">
                  <c:v>1</c:v>
                </c:pt>
                <c:pt idx="2763">
                  <c:v>1</c:v>
                </c:pt>
                <c:pt idx="2764">
                  <c:v>1</c:v>
                </c:pt>
                <c:pt idx="2765">
                  <c:v>1</c:v>
                </c:pt>
                <c:pt idx="2766">
                  <c:v>1</c:v>
                </c:pt>
                <c:pt idx="2767">
                  <c:v>1</c:v>
                </c:pt>
                <c:pt idx="2768">
                  <c:v>1</c:v>
                </c:pt>
                <c:pt idx="2769">
                  <c:v>1</c:v>
                </c:pt>
                <c:pt idx="2770">
                  <c:v>1</c:v>
                </c:pt>
                <c:pt idx="2771">
                  <c:v>1</c:v>
                </c:pt>
                <c:pt idx="2772">
                  <c:v>1</c:v>
                </c:pt>
                <c:pt idx="2773">
                  <c:v>1</c:v>
                </c:pt>
                <c:pt idx="2774">
                  <c:v>1</c:v>
                </c:pt>
                <c:pt idx="2775">
                  <c:v>1</c:v>
                </c:pt>
                <c:pt idx="2776">
                  <c:v>1</c:v>
                </c:pt>
                <c:pt idx="2777">
                  <c:v>1</c:v>
                </c:pt>
                <c:pt idx="2778">
                  <c:v>1</c:v>
                </c:pt>
                <c:pt idx="2779">
                  <c:v>1</c:v>
                </c:pt>
                <c:pt idx="2780">
                  <c:v>1</c:v>
                </c:pt>
                <c:pt idx="2781">
                  <c:v>1</c:v>
                </c:pt>
                <c:pt idx="2782">
                  <c:v>1</c:v>
                </c:pt>
                <c:pt idx="2783">
                  <c:v>1</c:v>
                </c:pt>
                <c:pt idx="2784">
                  <c:v>1</c:v>
                </c:pt>
                <c:pt idx="2785">
                  <c:v>1</c:v>
                </c:pt>
                <c:pt idx="2786">
                  <c:v>1</c:v>
                </c:pt>
                <c:pt idx="2787">
                  <c:v>1</c:v>
                </c:pt>
                <c:pt idx="2788">
                  <c:v>1</c:v>
                </c:pt>
                <c:pt idx="2789">
                  <c:v>1</c:v>
                </c:pt>
                <c:pt idx="2790">
                  <c:v>1</c:v>
                </c:pt>
                <c:pt idx="2791">
                  <c:v>1</c:v>
                </c:pt>
                <c:pt idx="2792">
                  <c:v>1</c:v>
                </c:pt>
                <c:pt idx="2793">
                  <c:v>1</c:v>
                </c:pt>
                <c:pt idx="2794">
                  <c:v>1</c:v>
                </c:pt>
                <c:pt idx="2795">
                  <c:v>1</c:v>
                </c:pt>
                <c:pt idx="2796">
                  <c:v>1</c:v>
                </c:pt>
                <c:pt idx="2797">
                  <c:v>1</c:v>
                </c:pt>
                <c:pt idx="2798">
                  <c:v>1</c:v>
                </c:pt>
                <c:pt idx="2799">
                  <c:v>1</c:v>
                </c:pt>
                <c:pt idx="2800">
                  <c:v>1</c:v>
                </c:pt>
                <c:pt idx="2801">
                  <c:v>1</c:v>
                </c:pt>
                <c:pt idx="2802">
                  <c:v>1</c:v>
                </c:pt>
                <c:pt idx="2803">
                  <c:v>1</c:v>
                </c:pt>
                <c:pt idx="2804">
                  <c:v>1</c:v>
                </c:pt>
                <c:pt idx="2805">
                  <c:v>1</c:v>
                </c:pt>
                <c:pt idx="2806">
                  <c:v>1</c:v>
                </c:pt>
                <c:pt idx="2807">
                  <c:v>1</c:v>
                </c:pt>
                <c:pt idx="2808">
                  <c:v>1</c:v>
                </c:pt>
                <c:pt idx="2809">
                  <c:v>1</c:v>
                </c:pt>
                <c:pt idx="2810">
                  <c:v>1</c:v>
                </c:pt>
                <c:pt idx="2811">
                  <c:v>1</c:v>
                </c:pt>
                <c:pt idx="2812">
                  <c:v>1</c:v>
                </c:pt>
                <c:pt idx="2813">
                  <c:v>1</c:v>
                </c:pt>
                <c:pt idx="2814">
                  <c:v>1</c:v>
                </c:pt>
                <c:pt idx="2815">
                  <c:v>1</c:v>
                </c:pt>
                <c:pt idx="2816">
                  <c:v>1</c:v>
                </c:pt>
                <c:pt idx="2817">
                  <c:v>1</c:v>
                </c:pt>
                <c:pt idx="2818">
                  <c:v>1</c:v>
                </c:pt>
                <c:pt idx="2819">
                  <c:v>1</c:v>
                </c:pt>
                <c:pt idx="2820">
                  <c:v>1</c:v>
                </c:pt>
                <c:pt idx="2821">
                  <c:v>1</c:v>
                </c:pt>
                <c:pt idx="2822">
                  <c:v>1</c:v>
                </c:pt>
                <c:pt idx="2823">
                  <c:v>1</c:v>
                </c:pt>
                <c:pt idx="2824">
                  <c:v>1</c:v>
                </c:pt>
                <c:pt idx="2825">
                  <c:v>1</c:v>
                </c:pt>
                <c:pt idx="2826">
                  <c:v>1</c:v>
                </c:pt>
                <c:pt idx="2827">
                  <c:v>1</c:v>
                </c:pt>
                <c:pt idx="2828">
                  <c:v>1</c:v>
                </c:pt>
                <c:pt idx="2829">
                  <c:v>1</c:v>
                </c:pt>
                <c:pt idx="2830">
                  <c:v>1</c:v>
                </c:pt>
                <c:pt idx="2831">
                  <c:v>1</c:v>
                </c:pt>
                <c:pt idx="2832">
                  <c:v>1</c:v>
                </c:pt>
                <c:pt idx="2833">
                  <c:v>1</c:v>
                </c:pt>
                <c:pt idx="2834">
                  <c:v>1</c:v>
                </c:pt>
                <c:pt idx="2835">
                  <c:v>1</c:v>
                </c:pt>
                <c:pt idx="2836">
                  <c:v>1</c:v>
                </c:pt>
                <c:pt idx="2837">
                  <c:v>1</c:v>
                </c:pt>
                <c:pt idx="2838">
                  <c:v>1</c:v>
                </c:pt>
                <c:pt idx="2839">
                  <c:v>1</c:v>
                </c:pt>
                <c:pt idx="2840">
                  <c:v>1</c:v>
                </c:pt>
                <c:pt idx="2841">
                  <c:v>1</c:v>
                </c:pt>
                <c:pt idx="2842">
                  <c:v>1</c:v>
                </c:pt>
                <c:pt idx="2843">
                  <c:v>1</c:v>
                </c:pt>
                <c:pt idx="2844">
                  <c:v>1</c:v>
                </c:pt>
                <c:pt idx="2845">
                  <c:v>1</c:v>
                </c:pt>
                <c:pt idx="2846">
                  <c:v>1</c:v>
                </c:pt>
                <c:pt idx="2847">
                  <c:v>1</c:v>
                </c:pt>
                <c:pt idx="2848">
                  <c:v>1</c:v>
                </c:pt>
                <c:pt idx="2849">
                  <c:v>1</c:v>
                </c:pt>
                <c:pt idx="2850">
                  <c:v>1</c:v>
                </c:pt>
                <c:pt idx="2851">
                  <c:v>1</c:v>
                </c:pt>
                <c:pt idx="2852">
                  <c:v>1</c:v>
                </c:pt>
                <c:pt idx="2853">
                  <c:v>1</c:v>
                </c:pt>
                <c:pt idx="2854">
                  <c:v>1</c:v>
                </c:pt>
                <c:pt idx="2855">
                  <c:v>1</c:v>
                </c:pt>
                <c:pt idx="2856">
                  <c:v>1</c:v>
                </c:pt>
                <c:pt idx="2857">
                  <c:v>1</c:v>
                </c:pt>
                <c:pt idx="2858">
                  <c:v>1</c:v>
                </c:pt>
                <c:pt idx="2859">
                  <c:v>1</c:v>
                </c:pt>
                <c:pt idx="2860">
                  <c:v>1</c:v>
                </c:pt>
                <c:pt idx="2861">
                  <c:v>1</c:v>
                </c:pt>
                <c:pt idx="2862">
                  <c:v>1</c:v>
                </c:pt>
                <c:pt idx="2863">
                  <c:v>1</c:v>
                </c:pt>
                <c:pt idx="2864">
                  <c:v>1</c:v>
                </c:pt>
                <c:pt idx="2865">
                  <c:v>1</c:v>
                </c:pt>
                <c:pt idx="2866">
                  <c:v>1</c:v>
                </c:pt>
                <c:pt idx="2867">
                  <c:v>1</c:v>
                </c:pt>
                <c:pt idx="2868">
                  <c:v>1</c:v>
                </c:pt>
                <c:pt idx="2869">
                  <c:v>1</c:v>
                </c:pt>
                <c:pt idx="2870">
                  <c:v>1</c:v>
                </c:pt>
                <c:pt idx="2871">
                  <c:v>1</c:v>
                </c:pt>
                <c:pt idx="2872">
                  <c:v>1</c:v>
                </c:pt>
                <c:pt idx="2873">
                  <c:v>1</c:v>
                </c:pt>
                <c:pt idx="2874">
                  <c:v>1</c:v>
                </c:pt>
                <c:pt idx="2875">
                  <c:v>1</c:v>
                </c:pt>
                <c:pt idx="2876">
                  <c:v>1</c:v>
                </c:pt>
                <c:pt idx="2877">
                  <c:v>1</c:v>
                </c:pt>
                <c:pt idx="2878">
                  <c:v>1</c:v>
                </c:pt>
                <c:pt idx="2879">
                  <c:v>1</c:v>
                </c:pt>
                <c:pt idx="2880">
                  <c:v>1</c:v>
                </c:pt>
                <c:pt idx="2881">
                  <c:v>1</c:v>
                </c:pt>
                <c:pt idx="2882">
                  <c:v>1</c:v>
                </c:pt>
                <c:pt idx="2883">
                  <c:v>1</c:v>
                </c:pt>
                <c:pt idx="2884">
                  <c:v>1</c:v>
                </c:pt>
                <c:pt idx="2885">
                  <c:v>1</c:v>
                </c:pt>
                <c:pt idx="2886">
                  <c:v>1</c:v>
                </c:pt>
                <c:pt idx="2887">
                  <c:v>1</c:v>
                </c:pt>
                <c:pt idx="2888">
                  <c:v>1</c:v>
                </c:pt>
                <c:pt idx="2889">
                  <c:v>1</c:v>
                </c:pt>
                <c:pt idx="2890">
                  <c:v>1</c:v>
                </c:pt>
                <c:pt idx="2891">
                  <c:v>1</c:v>
                </c:pt>
                <c:pt idx="2892">
                  <c:v>1</c:v>
                </c:pt>
                <c:pt idx="2893">
                  <c:v>1</c:v>
                </c:pt>
                <c:pt idx="2894">
                  <c:v>1</c:v>
                </c:pt>
                <c:pt idx="2895">
                  <c:v>1</c:v>
                </c:pt>
                <c:pt idx="2896">
                  <c:v>1</c:v>
                </c:pt>
                <c:pt idx="2897">
                  <c:v>1</c:v>
                </c:pt>
                <c:pt idx="2898">
                  <c:v>1</c:v>
                </c:pt>
                <c:pt idx="2899">
                  <c:v>1</c:v>
                </c:pt>
                <c:pt idx="2900">
                  <c:v>1</c:v>
                </c:pt>
                <c:pt idx="2901">
                  <c:v>1</c:v>
                </c:pt>
                <c:pt idx="2902">
                  <c:v>1</c:v>
                </c:pt>
                <c:pt idx="2903">
                  <c:v>1</c:v>
                </c:pt>
                <c:pt idx="2904">
                  <c:v>1</c:v>
                </c:pt>
                <c:pt idx="2905">
                  <c:v>1</c:v>
                </c:pt>
                <c:pt idx="2906">
                  <c:v>1</c:v>
                </c:pt>
                <c:pt idx="2907">
                  <c:v>1</c:v>
                </c:pt>
                <c:pt idx="2908">
                  <c:v>1</c:v>
                </c:pt>
                <c:pt idx="2909">
                  <c:v>1</c:v>
                </c:pt>
                <c:pt idx="2910">
                  <c:v>1</c:v>
                </c:pt>
                <c:pt idx="2911">
                  <c:v>1</c:v>
                </c:pt>
                <c:pt idx="2912">
                  <c:v>1</c:v>
                </c:pt>
                <c:pt idx="2913">
                  <c:v>1</c:v>
                </c:pt>
                <c:pt idx="2914">
                  <c:v>1</c:v>
                </c:pt>
                <c:pt idx="2915">
                  <c:v>1</c:v>
                </c:pt>
                <c:pt idx="2916">
                  <c:v>1</c:v>
                </c:pt>
                <c:pt idx="2917">
                  <c:v>1</c:v>
                </c:pt>
                <c:pt idx="2918">
                  <c:v>1</c:v>
                </c:pt>
                <c:pt idx="2919">
                  <c:v>1</c:v>
                </c:pt>
                <c:pt idx="2920">
                  <c:v>1</c:v>
                </c:pt>
                <c:pt idx="2921">
                  <c:v>1</c:v>
                </c:pt>
                <c:pt idx="2922">
                  <c:v>1</c:v>
                </c:pt>
                <c:pt idx="2923">
                  <c:v>1</c:v>
                </c:pt>
                <c:pt idx="2924">
                  <c:v>1</c:v>
                </c:pt>
                <c:pt idx="2925">
                  <c:v>1</c:v>
                </c:pt>
                <c:pt idx="2926">
                  <c:v>1</c:v>
                </c:pt>
                <c:pt idx="2927">
                  <c:v>1</c:v>
                </c:pt>
                <c:pt idx="2928">
                  <c:v>1</c:v>
                </c:pt>
                <c:pt idx="2929">
                  <c:v>1</c:v>
                </c:pt>
                <c:pt idx="2930">
                  <c:v>1</c:v>
                </c:pt>
                <c:pt idx="2931">
                  <c:v>1</c:v>
                </c:pt>
                <c:pt idx="2932">
                  <c:v>1</c:v>
                </c:pt>
                <c:pt idx="2933">
                  <c:v>1</c:v>
                </c:pt>
                <c:pt idx="2934">
                  <c:v>1</c:v>
                </c:pt>
                <c:pt idx="2935">
                  <c:v>1</c:v>
                </c:pt>
                <c:pt idx="2936">
                  <c:v>1</c:v>
                </c:pt>
                <c:pt idx="2937">
                  <c:v>1</c:v>
                </c:pt>
                <c:pt idx="2938">
                  <c:v>1.25</c:v>
                </c:pt>
                <c:pt idx="2939">
                  <c:v>1.25</c:v>
                </c:pt>
                <c:pt idx="2940">
                  <c:v>1.25</c:v>
                </c:pt>
                <c:pt idx="2941">
                  <c:v>1.25</c:v>
                </c:pt>
                <c:pt idx="2942">
                  <c:v>1.25</c:v>
                </c:pt>
                <c:pt idx="2943">
                  <c:v>1.25</c:v>
                </c:pt>
                <c:pt idx="2944">
                  <c:v>1.25</c:v>
                </c:pt>
                <c:pt idx="2945">
                  <c:v>1.25</c:v>
                </c:pt>
                <c:pt idx="2946">
                  <c:v>1.25</c:v>
                </c:pt>
                <c:pt idx="2947">
                  <c:v>1.25</c:v>
                </c:pt>
                <c:pt idx="2948">
                  <c:v>1.25</c:v>
                </c:pt>
                <c:pt idx="2949">
                  <c:v>1.25</c:v>
                </c:pt>
                <c:pt idx="2950">
                  <c:v>1.25</c:v>
                </c:pt>
                <c:pt idx="2951">
                  <c:v>1.25</c:v>
                </c:pt>
                <c:pt idx="2952">
                  <c:v>1.25</c:v>
                </c:pt>
                <c:pt idx="2953">
                  <c:v>1.25</c:v>
                </c:pt>
                <c:pt idx="2954">
                  <c:v>1.25</c:v>
                </c:pt>
                <c:pt idx="2955">
                  <c:v>1.25</c:v>
                </c:pt>
                <c:pt idx="2956">
                  <c:v>1.25</c:v>
                </c:pt>
                <c:pt idx="2957">
                  <c:v>1.25</c:v>
                </c:pt>
                <c:pt idx="2958">
                  <c:v>1.25</c:v>
                </c:pt>
                <c:pt idx="2959">
                  <c:v>1.25</c:v>
                </c:pt>
                <c:pt idx="2960">
                  <c:v>1.25</c:v>
                </c:pt>
                <c:pt idx="2961">
                  <c:v>1.25</c:v>
                </c:pt>
                <c:pt idx="2962">
                  <c:v>1.25</c:v>
                </c:pt>
                <c:pt idx="2963">
                  <c:v>1.25</c:v>
                </c:pt>
                <c:pt idx="2964">
                  <c:v>1.25</c:v>
                </c:pt>
                <c:pt idx="2965">
                  <c:v>1.25</c:v>
                </c:pt>
                <c:pt idx="2966">
                  <c:v>1.25</c:v>
                </c:pt>
                <c:pt idx="2967">
                  <c:v>1.25</c:v>
                </c:pt>
                <c:pt idx="2968">
                  <c:v>1.25</c:v>
                </c:pt>
                <c:pt idx="2969">
                  <c:v>1.25</c:v>
                </c:pt>
                <c:pt idx="2970">
                  <c:v>1.25</c:v>
                </c:pt>
                <c:pt idx="2971">
                  <c:v>1.25</c:v>
                </c:pt>
                <c:pt idx="2972">
                  <c:v>1.25</c:v>
                </c:pt>
                <c:pt idx="2973">
                  <c:v>1.25</c:v>
                </c:pt>
                <c:pt idx="2974">
                  <c:v>1.25</c:v>
                </c:pt>
                <c:pt idx="2975">
                  <c:v>1.25</c:v>
                </c:pt>
                <c:pt idx="2976">
                  <c:v>1.25</c:v>
                </c:pt>
                <c:pt idx="2977">
                  <c:v>1.25</c:v>
                </c:pt>
                <c:pt idx="2978">
                  <c:v>1.25</c:v>
                </c:pt>
                <c:pt idx="2979">
                  <c:v>1.25</c:v>
                </c:pt>
                <c:pt idx="2980">
                  <c:v>1.25</c:v>
                </c:pt>
                <c:pt idx="2981">
                  <c:v>1.25</c:v>
                </c:pt>
                <c:pt idx="2982">
                  <c:v>1.25</c:v>
                </c:pt>
                <c:pt idx="2983">
                  <c:v>1.25</c:v>
                </c:pt>
                <c:pt idx="2984">
                  <c:v>1.25</c:v>
                </c:pt>
                <c:pt idx="2985">
                  <c:v>1.25</c:v>
                </c:pt>
                <c:pt idx="2986">
                  <c:v>1.25</c:v>
                </c:pt>
                <c:pt idx="2987">
                  <c:v>1.25</c:v>
                </c:pt>
                <c:pt idx="2988">
                  <c:v>1.25</c:v>
                </c:pt>
                <c:pt idx="2989">
                  <c:v>1.25</c:v>
                </c:pt>
                <c:pt idx="2990">
                  <c:v>1.25</c:v>
                </c:pt>
                <c:pt idx="2991">
                  <c:v>1.25</c:v>
                </c:pt>
                <c:pt idx="2992">
                  <c:v>1.25</c:v>
                </c:pt>
                <c:pt idx="2993">
                  <c:v>1.25</c:v>
                </c:pt>
                <c:pt idx="2994">
                  <c:v>1.25</c:v>
                </c:pt>
                <c:pt idx="2995">
                  <c:v>1.25</c:v>
                </c:pt>
                <c:pt idx="2996">
                  <c:v>1.25</c:v>
                </c:pt>
                <c:pt idx="2997">
                  <c:v>1.25</c:v>
                </c:pt>
                <c:pt idx="2998">
                  <c:v>1.25</c:v>
                </c:pt>
                <c:pt idx="2999">
                  <c:v>1.25</c:v>
                </c:pt>
                <c:pt idx="3000">
                  <c:v>1.25</c:v>
                </c:pt>
                <c:pt idx="3001">
                  <c:v>1.25</c:v>
                </c:pt>
                <c:pt idx="3002">
                  <c:v>1.25</c:v>
                </c:pt>
                <c:pt idx="3003">
                  <c:v>1.5</c:v>
                </c:pt>
                <c:pt idx="3004">
                  <c:v>1.5</c:v>
                </c:pt>
                <c:pt idx="3005">
                  <c:v>1.5</c:v>
                </c:pt>
                <c:pt idx="3006">
                  <c:v>1.5</c:v>
                </c:pt>
                <c:pt idx="3007">
                  <c:v>1.5</c:v>
                </c:pt>
                <c:pt idx="3008">
                  <c:v>1.5</c:v>
                </c:pt>
                <c:pt idx="3009">
                  <c:v>1.5</c:v>
                </c:pt>
                <c:pt idx="3010">
                  <c:v>1.5</c:v>
                </c:pt>
                <c:pt idx="3011">
                  <c:v>1.5</c:v>
                </c:pt>
                <c:pt idx="3012">
                  <c:v>1.5</c:v>
                </c:pt>
                <c:pt idx="3013">
                  <c:v>1.5</c:v>
                </c:pt>
                <c:pt idx="3014">
                  <c:v>1.5</c:v>
                </c:pt>
                <c:pt idx="3015">
                  <c:v>1.5</c:v>
                </c:pt>
                <c:pt idx="3016">
                  <c:v>1.5</c:v>
                </c:pt>
                <c:pt idx="3017">
                  <c:v>1.5</c:v>
                </c:pt>
                <c:pt idx="3018">
                  <c:v>1.5</c:v>
                </c:pt>
                <c:pt idx="3019">
                  <c:v>1.5</c:v>
                </c:pt>
                <c:pt idx="3020">
                  <c:v>1.5</c:v>
                </c:pt>
                <c:pt idx="3021">
                  <c:v>1.5</c:v>
                </c:pt>
                <c:pt idx="3022">
                  <c:v>1.5</c:v>
                </c:pt>
                <c:pt idx="3023">
                  <c:v>1.5</c:v>
                </c:pt>
                <c:pt idx="3024">
                  <c:v>1.5</c:v>
                </c:pt>
                <c:pt idx="3025">
                  <c:v>1.5</c:v>
                </c:pt>
                <c:pt idx="3026">
                  <c:v>1.5</c:v>
                </c:pt>
                <c:pt idx="3027">
                  <c:v>1.5</c:v>
                </c:pt>
                <c:pt idx="3028">
                  <c:v>1.5</c:v>
                </c:pt>
                <c:pt idx="3029">
                  <c:v>1.5</c:v>
                </c:pt>
                <c:pt idx="3030">
                  <c:v>1.5</c:v>
                </c:pt>
                <c:pt idx="3031">
                  <c:v>1.5</c:v>
                </c:pt>
                <c:pt idx="3032">
                  <c:v>1.5</c:v>
                </c:pt>
                <c:pt idx="3033">
                  <c:v>1.5</c:v>
                </c:pt>
                <c:pt idx="3034">
                  <c:v>1.5</c:v>
                </c:pt>
                <c:pt idx="3035">
                  <c:v>1.5</c:v>
                </c:pt>
                <c:pt idx="3036">
                  <c:v>1.5</c:v>
                </c:pt>
                <c:pt idx="3037">
                  <c:v>1.5</c:v>
                </c:pt>
                <c:pt idx="3038">
                  <c:v>1.5</c:v>
                </c:pt>
                <c:pt idx="3039">
                  <c:v>1.5</c:v>
                </c:pt>
                <c:pt idx="3040">
                  <c:v>1.5</c:v>
                </c:pt>
                <c:pt idx="3041">
                  <c:v>1.5</c:v>
                </c:pt>
                <c:pt idx="3042">
                  <c:v>1.5</c:v>
                </c:pt>
                <c:pt idx="3043">
                  <c:v>1.5</c:v>
                </c:pt>
                <c:pt idx="3044">
                  <c:v>1.5</c:v>
                </c:pt>
                <c:pt idx="3045">
                  <c:v>1.5</c:v>
                </c:pt>
                <c:pt idx="3046">
                  <c:v>1.5</c:v>
                </c:pt>
                <c:pt idx="3047">
                  <c:v>1.5</c:v>
                </c:pt>
                <c:pt idx="3048">
                  <c:v>1.5</c:v>
                </c:pt>
                <c:pt idx="3049">
                  <c:v>1.5</c:v>
                </c:pt>
                <c:pt idx="3050">
                  <c:v>1.5</c:v>
                </c:pt>
                <c:pt idx="3051">
                  <c:v>1.5</c:v>
                </c:pt>
                <c:pt idx="3052">
                  <c:v>1.5</c:v>
                </c:pt>
                <c:pt idx="3053">
                  <c:v>1.5</c:v>
                </c:pt>
                <c:pt idx="3054">
                  <c:v>1.5</c:v>
                </c:pt>
                <c:pt idx="3055">
                  <c:v>1.5</c:v>
                </c:pt>
                <c:pt idx="3056">
                  <c:v>1.5</c:v>
                </c:pt>
                <c:pt idx="3057">
                  <c:v>1.5</c:v>
                </c:pt>
                <c:pt idx="3058">
                  <c:v>1.5</c:v>
                </c:pt>
                <c:pt idx="3059">
                  <c:v>1.5</c:v>
                </c:pt>
                <c:pt idx="3060">
                  <c:v>1.5</c:v>
                </c:pt>
                <c:pt idx="3061">
                  <c:v>1.5</c:v>
                </c:pt>
                <c:pt idx="3062">
                  <c:v>1.5</c:v>
                </c:pt>
                <c:pt idx="3063">
                  <c:v>1.5</c:v>
                </c:pt>
                <c:pt idx="3064">
                  <c:v>1.5</c:v>
                </c:pt>
                <c:pt idx="3065">
                  <c:v>1.5</c:v>
                </c:pt>
                <c:pt idx="3066">
                  <c:v>1.5</c:v>
                </c:pt>
                <c:pt idx="3067">
                  <c:v>1.5</c:v>
                </c:pt>
                <c:pt idx="3068">
                  <c:v>1.5</c:v>
                </c:pt>
                <c:pt idx="3069">
                  <c:v>1.5</c:v>
                </c:pt>
                <c:pt idx="3070">
                  <c:v>1.5</c:v>
                </c:pt>
                <c:pt idx="3071">
                  <c:v>1.5</c:v>
                </c:pt>
                <c:pt idx="3072">
                  <c:v>1.5</c:v>
                </c:pt>
                <c:pt idx="3073">
                  <c:v>1.5</c:v>
                </c:pt>
                <c:pt idx="3074">
                  <c:v>1.5</c:v>
                </c:pt>
                <c:pt idx="3075">
                  <c:v>1.5</c:v>
                </c:pt>
                <c:pt idx="3076">
                  <c:v>1.5</c:v>
                </c:pt>
                <c:pt idx="3077">
                  <c:v>1.5</c:v>
                </c:pt>
                <c:pt idx="3078">
                  <c:v>1.5</c:v>
                </c:pt>
                <c:pt idx="3079">
                  <c:v>1.5</c:v>
                </c:pt>
                <c:pt idx="3080">
                  <c:v>1.5</c:v>
                </c:pt>
                <c:pt idx="3081">
                  <c:v>1.5</c:v>
                </c:pt>
                <c:pt idx="3082">
                  <c:v>1.5</c:v>
                </c:pt>
                <c:pt idx="3083">
                  <c:v>1.5</c:v>
                </c:pt>
                <c:pt idx="3084">
                  <c:v>1.5</c:v>
                </c:pt>
                <c:pt idx="3085">
                  <c:v>1.5</c:v>
                </c:pt>
                <c:pt idx="3086">
                  <c:v>1.5</c:v>
                </c:pt>
                <c:pt idx="3087">
                  <c:v>1.5</c:v>
                </c:pt>
                <c:pt idx="3088">
                  <c:v>1.25</c:v>
                </c:pt>
                <c:pt idx="3089">
                  <c:v>1.25</c:v>
                </c:pt>
                <c:pt idx="3090">
                  <c:v>1.25</c:v>
                </c:pt>
                <c:pt idx="3091">
                  <c:v>1.25</c:v>
                </c:pt>
                <c:pt idx="3092">
                  <c:v>1.25</c:v>
                </c:pt>
                <c:pt idx="3093">
                  <c:v>1.25</c:v>
                </c:pt>
                <c:pt idx="3094">
                  <c:v>1.25</c:v>
                </c:pt>
                <c:pt idx="3095">
                  <c:v>1.25</c:v>
                </c:pt>
                <c:pt idx="3096">
                  <c:v>1.25</c:v>
                </c:pt>
                <c:pt idx="3097">
                  <c:v>1.25</c:v>
                </c:pt>
                <c:pt idx="3098">
                  <c:v>1.25</c:v>
                </c:pt>
                <c:pt idx="3099">
                  <c:v>1.25</c:v>
                </c:pt>
                <c:pt idx="3100">
                  <c:v>1.25</c:v>
                </c:pt>
                <c:pt idx="3101">
                  <c:v>1.25</c:v>
                </c:pt>
                <c:pt idx="3102">
                  <c:v>1.25</c:v>
                </c:pt>
                <c:pt idx="3103">
                  <c:v>1.25</c:v>
                </c:pt>
                <c:pt idx="3104">
                  <c:v>1.25</c:v>
                </c:pt>
                <c:pt idx="3105">
                  <c:v>1.25</c:v>
                </c:pt>
                <c:pt idx="3106">
                  <c:v>1.25</c:v>
                </c:pt>
                <c:pt idx="3107">
                  <c:v>1.25</c:v>
                </c:pt>
                <c:pt idx="3108">
                  <c:v>1.25</c:v>
                </c:pt>
                <c:pt idx="3109">
                  <c:v>1.25</c:v>
                </c:pt>
                <c:pt idx="3110">
                  <c:v>1.25</c:v>
                </c:pt>
                <c:pt idx="3111">
                  <c:v>1.25</c:v>
                </c:pt>
                <c:pt idx="3112">
                  <c:v>1.25</c:v>
                </c:pt>
                <c:pt idx="3113">
                  <c:v>1</c:v>
                </c:pt>
                <c:pt idx="3114">
                  <c:v>1</c:v>
                </c:pt>
                <c:pt idx="3115">
                  <c:v>1</c:v>
                </c:pt>
                <c:pt idx="3116">
                  <c:v>1</c:v>
                </c:pt>
                <c:pt idx="3117">
                  <c:v>1</c:v>
                </c:pt>
                <c:pt idx="3118">
                  <c:v>1</c:v>
                </c:pt>
                <c:pt idx="3119">
                  <c:v>1</c:v>
                </c:pt>
                <c:pt idx="3120">
                  <c:v>1</c:v>
                </c:pt>
                <c:pt idx="3121">
                  <c:v>1</c:v>
                </c:pt>
                <c:pt idx="3122">
                  <c:v>1</c:v>
                </c:pt>
                <c:pt idx="3123">
                  <c:v>1</c:v>
                </c:pt>
                <c:pt idx="3124">
                  <c:v>1</c:v>
                </c:pt>
                <c:pt idx="3125">
                  <c:v>1</c:v>
                </c:pt>
                <c:pt idx="3126">
                  <c:v>1</c:v>
                </c:pt>
                <c:pt idx="3127">
                  <c:v>1</c:v>
                </c:pt>
                <c:pt idx="3128">
                  <c:v>1</c:v>
                </c:pt>
                <c:pt idx="3129">
                  <c:v>1</c:v>
                </c:pt>
                <c:pt idx="3130">
                  <c:v>1</c:v>
                </c:pt>
                <c:pt idx="3131">
                  <c:v>1</c:v>
                </c:pt>
                <c:pt idx="3132">
                  <c:v>1</c:v>
                </c:pt>
                <c:pt idx="3133">
                  <c:v>1</c:v>
                </c:pt>
                <c:pt idx="3134">
                  <c:v>1</c:v>
                </c:pt>
                <c:pt idx="3135">
                  <c:v>1</c:v>
                </c:pt>
                <c:pt idx="3136">
                  <c:v>1</c:v>
                </c:pt>
                <c:pt idx="3137">
                  <c:v>1</c:v>
                </c:pt>
                <c:pt idx="3138">
                  <c:v>1</c:v>
                </c:pt>
                <c:pt idx="3139">
                  <c:v>1</c:v>
                </c:pt>
                <c:pt idx="3140">
                  <c:v>1</c:v>
                </c:pt>
                <c:pt idx="3141">
                  <c:v>1</c:v>
                </c:pt>
                <c:pt idx="3142">
                  <c:v>1</c:v>
                </c:pt>
                <c:pt idx="3143">
                  <c:v>1</c:v>
                </c:pt>
                <c:pt idx="3144">
                  <c:v>1</c:v>
                </c:pt>
                <c:pt idx="3145">
                  <c:v>1</c:v>
                </c:pt>
                <c:pt idx="3146">
                  <c:v>1</c:v>
                </c:pt>
                <c:pt idx="3147">
                  <c:v>1</c:v>
                </c:pt>
                <c:pt idx="3148">
                  <c:v>1</c:v>
                </c:pt>
                <c:pt idx="3149">
                  <c:v>1</c:v>
                </c:pt>
                <c:pt idx="3150">
                  <c:v>1</c:v>
                </c:pt>
                <c:pt idx="3151">
                  <c:v>1</c:v>
                </c:pt>
                <c:pt idx="3152">
                  <c:v>1</c:v>
                </c:pt>
                <c:pt idx="3153">
                  <c:v>1</c:v>
                </c:pt>
                <c:pt idx="3154">
                  <c:v>1</c:v>
                </c:pt>
                <c:pt idx="3155">
                  <c:v>1</c:v>
                </c:pt>
                <c:pt idx="3156">
                  <c:v>1</c:v>
                </c:pt>
                <c:pt idx="3157">
                  <c:v>1</c:v>
                </c:pt>
                <c:pt idx="3158">
                  <c:v>1</c:v>
                </c:pt>
                <c:pt idx="3159">
                  <c:v>1</c:v>
                </c:pt>
                <c:pt idx="3160">
                  <c:v>1</c:v>
                </c:pt>
                <c:pt idx="3161">
                  <c:v>1</c:v>
                </c:pt>
                <c:pt idx="3162">
                  <c:v>1</c:v>
                </c:pt>
                <c:pt idx="3163">
                  <c:v>1</c:v>
                </c:pt>
                <c:pt idx="3164">
                  <c:v>1</c:v>
                </c:pt>
                <c:pt idx="3165">
                  <c:v>1</c:v>
                </c:pt>
                <c:pt idx="3166">
                  <c:v>1</c:v>
                </c:pt>
                <c:pt idx="3167">
                  <c:v>1</c:v>
                </c:pt>
                <c:pt idx="3168">
                  <c:v>1</c:v>
                </c:pt>
                <c:pt idx="3169">
                  <c:v>1</c:v>
                </c:pt>
                <c:pt idx="3170">
                  <c:v>1</c:v>
                </c:pt>
                <c:pt idx="3171">
                  <c:v>1</c:v>
                </c:pt>
                <c:pt idx="3172">
                  <c:v>1</c:v>
                </c:pt>
                <c:pt idx="3173">
                  <c:v>1</c:v>
                </c:pt>
                <c:pt idx="3174">
                  <c:v>1</c:v>
                </c:pt>
                <c:pt idx="3175">
                  <c:v>1</c:v>
                </c:pt>
                <c:pt idx="3176">
                  <c:v>1</c:v>
                </c:pt>
                <c:pt idx="3177">
                  <c:v>1</c:v>
                </c:pt>
                <c:pt idx="3178">
                  <c:v>1</c:v>
                </c:pt>
                <c:pt idx="3179">
                  <c:v>1</c:v>
                </c:pt>
                <c:pt idx="3180">
                  <c:v>1</c:v>
                </c:pt>
                <c:pt idx="3181">
                  <c:v>1</c:v>
                </c:pt>
                <c:pt idx="3182">
                  <c:v>1</c:v>
                </c:pt>
                <c:pt idx="3183">
                  <c:v>1</c:v>
                </c:pt>
                <c:pt idx="3184">
                  <c:v>1</c:v>
                </c:pt>
                <c:pt idx="3185">
                  <c:v>1</c:v>
                </c:pt>
                <c:pt idx="3186">
                  <c:v>1</c:v>
                </c:pt>
                <c:pt idx="3187">
                  <c:v>1</c:v>
                </c:pt>
                <c:pt idx="3188">
                  <c:v>1</c:v>
                </c:pt>
                <c:pt idx="3189">
                  <c:v>1</c:v>
                </c:pt>
                <c:pt idx="3190">
                  <c:v>1</c:v>
                </c:pt>
                <c:pt idx="3191">
                  <c:v>1</c:v>
                </c:pt>
                <c:pt idx="3192">
                  <c:v>1</c:v>
                </c:pt>
                <c:pt idx="3193">
                  <c:v>1</c:v>
                </c:pt>
                <c:pt idx="3194">
                  <c:v>1</c:v>
                </c:pt>
                <c:pt idx="3195">
                  <c:v>1</c:v>
                </c:pt>
                <c:pt idx="3196">
                  <c:v>1</c:v>
                </c:pt>
                <c:pt idx="3197">
                  <c:v>1</c:v>
                </c:pt>
                <c:pt idx="3198">
                  <c:v>1</c:v>
                </c:pt>
                <c:pt idx="3199">
                  <c:v>1</c:v>
                </c:pt>
                <c:pt idx="3200">
                  <c:v>1</c:v>
                </c:pt>
                <c:pt idx="3201">
                  <c:v>1</c:v>
                </c:pt>
                <c:pt idx="3202">
                  <c:v>1</c:v>
                </c:pt>
                <c:pt idx="3203">
                  <c:v>1</c:v>
                </c:pt>
                <c:pt idx="3204">
                  <c:v>1</c:v>
                </c:pt>
                <c:pt idx="3205">
                  <c:v>1</c:v>
                </c:pt>
                <c:pt idx="3206">
                  <c:v>1</c:v>
                </c:pt>
                <c:pt idx="3207">
                  <c:v>1</c:v>
                </c:pt>
                <c:pt idx="3208">
                  <c:v>1</c:v>
                </c:pt>
                <c:pt idx="3209">
                  <c:v>1</c:v>
                </c:pt>
                <c:pt idx="3210">
                  <c:v>1</c:v>
                </c:pt>
                <c:pt idx="3211">
                  <c:v>1</c:v>
                </c:pt>
                <c:pt idx="3212">
                  <c:v>1</c:v>
                </c:pt>
                <c:pt idx="3213">
                  <c:v>1</c:v>
                </c:pt>
                <c:pt idx="3214">
                  <c:v>1</c:v>
                </c:pt>
                <c:pt idx="3215">
                  <c:v>1</c:v>
                </c:pt>
                <c:pt idx="3216">
                  <c:v>1</c:v>
                </c:pt>
                <c:pt idx="3217">
                  <c:v>1</c:v>
                </c:pt>
                <c:pt idx="3218">
                  <c:v>1</c:v>
                </c:pt>
                <c:pt idx="3219">
                  <c:v>1</c:v>
                </c:pt>
                <c:pt idx="3220">
                  <c:v>1</c:v>
                </c:pt>
                <c:pt idx="3221">
                  <c:v>1</c:v>
                </c:pt>
                <c:pt idx="3222">
                  <c:v>1</c:v>
                </c:pt>
                <c:pt idx="3223">
                  <c:v>1</c:v>
                </c:pt>
                <c:pt idx="3224">
                  <c:v>1</c:v>
                </c:pt>
                <c:pt idx="3225">
                  <c:v>1</c:v>
                </c:pt>
                <c:pt idx="3226">
                  <c:v>1</c:v>
                </c:pt>
                <c:pt idx="3227">
                  <c:v>1</c:v>
                </c:pt>
                <c:pt idx="3228">
                  <c:v>1</c:v>
                </c:pt>
                <c:pt idx="3229">
                  <c:v>1</c:v>
                </c:pt>
                <c:pt idx="3230">
                  <c:v>1</c:v>
                </c:pt>
                <c:pt idx="3231">
                  <c:v>1</c:v>
                </c:pt>
                <c:pt idx="3232">
                  <c:v>1</c:v>
                </c:pt>
                <c:pt idx="3233">
                  <c:v>1</c:v>
                </c:pt>
              </c:numCache>
            </c:numRef>
          </c:val>
          <c:smooth val="0"/>
        </c:ser>
        <c:ser>
          <c:idx val="2"/>
          <c:order val="3"/>
          <c:tx>
            <c:strRef>
              <c:f>'Figures 6 7 9'!$D$1</c:f>
              <c:strCache>
                <c:ptCount val="1"/>
                <c:pt idx="0">
                  <c:v>Euro OverNight Index Average (EONIA)</c:v>
                </c:pt>
              </c:strCache>
            </c:strRef>
          </c:tx>
          <c:spPr>
            <a:ln w="6350"/>
          </c:spPr>
          <c:marker>
            <c:symbol val="none"/>
          </c:marker>
          <c:cat>
            <c:numRef>
              <c:f>'Figures 6 7 9'!$A$2:$A$3235</c:f>
              <c:numCache>
                <c:formatCode>m/d/yyyy</c:formatCode>
                <c:ptCount val="3234"/>
                <c:pt idx="0">
                  <c:v>36528</c:v>
                </c:pt>
                <c:pt idx="1">
                  <c:v>36529</c:v>
                </c:pt>
                <c:pt idx="2">
                  <c:v>36530</c:v>
                </c:pt>
                <c:pt idx="3">
                  <c:v>36531</c:v>
                </c:pt>
                <c:pt idx="4">
                  <c:v>36532</c:v>
                </c:pt>
                <c:pt idx="5">
                  <c:v>36535</c:v>
                </c:pt>
                <c:pt idx="6">
                  <c:v>36536</c:v>
                </c:pt>
                <c:pt idx="7">
                  <c:v>36537</c:v>
                </c:pt>
                <c:pt idx="8">
                  <c:v>36538</c:v>
                </c:pt>
                <c:pt idx="9">
                  <c:v>36539</c:v>
                </c:pt>
                <c:pt idx="10">
                  <c:v>36542</c:v>
                </c:pt>
                <c:pt idx="11">
                  <c:v>36543</c:v>
                </c:pt>
                <c:pt idx="12">
                  <c:v>36544</c:v>
                </c:pt>
                <c:pt idx="13">
                  <c:v>36545</c:v>
                </c:pt>
                <c:pt idx="14">
                  <c:v>36546</c:v>
                </c:pt>
                <c:pt idx="15">
                  <c:v>36549</c:v>
                </c:pt>
                <c:pt idx="16">
                  <c:v>36550</c:v>
                </c:pt>
                <c:pt idx="17">
                  <c:v>36551</c:v>
                </c:pt>
                <c:pt idx="18">
                  <c:v>36552</c:v>
                </c:pt>
                <c:pt idx="19">
                  <c:v>36553</c:v>
                </c:pt>
                <c:pt idx="20">
                  <c:v>36556</c:v>
                </c:pt>
                <c:pt idx="21">
                  <c:v>36557</c:v>
                </c:pt>
                <c:pt idx="22">
                  <c:v>36558</c:v>
                </c:pt>
                <c:pt idx="23">
                  <c:v>36559</c:v>
                </c:pt>
                <c:pt idx="24">
                  <c:v>36560</c:v>
                </c:pt>
                <c:pt idx="25">
                  <c:v>36563</c:v>
                </c:pt>
                <c:pt idx="26">
                  <c:v>36564</c:v>
                </c:pt>
                <c:pt idx="27">
                  <c:v>36565</c:v>
                </c:pt>
                <c:pt idx="28">
                  <c:v>36566</c:v>
                </c:pt>
                <c:pt idx="29">
                  <c:v>36567</c:v>
                </c:pt>
                <c:pt idx="30">
                  <c:v>36570</c:v>
                </c:pt>
                <c:pt idx="31">
                  <c:v>36571</c:v>
                </c:pt>
                <c:pt idx="32">
                  <c:v>36572</c:v>
                </c:pt>
                <c:pt idx="33">
                  <c:v>36573</c:v>
                </c:pt>
                <c:pt idx="34">
                  <c:v>36574</c:v>
                </c:pt>
                <c:pt idx="35">
                  <c:v>36577</c:v>
                </c:pt>
                <c:pt idx="36">
                  <c:v>36578</c:v>
                </c:pt>
                <c:pt idx="37">
                  <c:v>36579</c:v>
                </c:pt>
                <c:pt idx="38">
                  <c:v>36580</c:v>
                </c:pt>
                <c:pt idx="39">
                  <c:v>36581</c:v>
                </c:pt>
                <c:pt idx="40">
                  <c:v>36584</c:v>
                </c:pt>
                <c:pt idx="41">
                  <c:v>36585</c:v>
                </c:pt>
                <c:pt idx="42">
                  <c:v>36586</c:v>
                </c:pt>
                <c:pt idx="43">
                  <c:v>36587</c:v>
                </c:pt>
                <c:pt idx="44">
                  <c:v>36588</c:v>
                </c:pt>
                <c:pt idx="45">
                  <c:v>36591</c:v>
                </c:pt>
                <c:pt idx="46">
                  <c:v>36592</c:v>
                </c:pt>
                <c:pt idx="47">
                  <c:v>36593</c:v>
                </c:pt>
                <c:pt idx="48">
                  <c:v>36594</c:v>
                </c:pt>
                <c:pt idx="49">
                  <c:v>36595</c:v>
                </c:pt>
                <c:pt idx="50">
                  <c:v>36598</c:v>
                </c:pt>
                <c:pt idx="51">
                  <c:v>36599</c:v>
                </c:pt>
                <c:pt idx="52">
                  <c:v>36600</c:v>
                </c:pt>
                <c:pt idx="53">
                  <c:v>36601</c:v>
                </c:pt>
                <c:pt idx="54">
                  <c:v>36602</c:v>
                </c:pt>
                <c:pt idx="55">
                  <c:v>36605</c:v>
                </c:pt>
                <c:pt idx="56">
                  <c:v>36606</c:v>
                </c:pt>
                <c:pt idx="57">
                  <c:v>36607</c:v>
                </c:pt>
                <c:pt idx="58">
                  <c:v>36608</c:v>
                </c:pt>
                <c:pt idx="59">
                  <c:v>36609</c:v>
                </c:pt>
                <c:pt idx="60">
                  <c:v>36612</c:v>
                </c:pt>
                <c:pt idx="61">
                  <c:v>36613</c:v>
                </c:pt>
                <c:pt idx="62">
                  <c:v>36614</c:v>
                </c:pt>
                <c:pt idx="63">
                  <c:v>36615</c:v>
                </c:pt>
                <c:pt idx="64">
                  <c:v>36616</c:v>
                </c:pt>
                <c:pt idx="65">
                  <c:v>36619</c:v>
                </c:pt>
                <c:pt idx="66">
                  <c:v>36620</c:v>
                </c:pt>
                <c:pt idx="67">
                  <c:v>36621</c:v>
                </c:pt>
                <c:pt idx="68">
                  <c:v>36622</c:v>
                </c:pt>
                <c:pt idx="69">
                  <c:v>36623</c:v>
                </c:pt>
                <c:pt idx="70">
                  <c:v>36626</c:v>
                </c:pt>
                <c:pt idx="71">
                  <c:v>36627</c:v>
                </c:pt>
                <c:pt idx="72">
                  <c:v>36628</c:v>
                </c:pt>
                <c:pt idx="73">
                  <c:v>36629</c:v>
                </c:pt>
                <c:pt idx="74">
                  <c:v>36630</c:v>
                </c:pt>
                <c:pt idx="75">
                  <c:v>36633</c:v>
                </c:pt>
                <c:pt idx="76">
                  <c:v>36634</c:v>
                </c:pt>
                <c:pt idx="77">
                  <c:v>36635</c:v>
                </c:pt>
                <c:pt idx="78">
                  <c:v>36636</c:v>
                </c:pt>
                <c:pt idx="79">
                  <c:v>36637</c:v>
                </c:pt>
                <c:pt idx="80">
                  <c:v>36640</c:v>
                </c:pt>
                <c:pt idx="81">
                  <c:v>36641</c:v>
                </c:pt>
                <c:pt idx="82">
                  <c:v>36642</c:v>
                </c:pt>
                <c:pt idx="83">
                  <c:v>36643</c:v>
                </c:pt>
                <c:pt idx="84">
                  <c:v>36644</c:v>
                </c:pt>
                <c:pt idx="85">
                  <c:v>36647</c:v>
                </c:pt>
                <c:pt idx="86">
                  <c:v>36648</c:v>
                </c:pt>
                <c:pt idx="87">
                  <c:v>36649</c:v>
                </c:pt>
                <c:pt idx="88">
                  <c:v>36650</c:v>
                </c:pt>
                <c:pt idx="89">
                  <c:v>36651</c:v>
                </c:pt>
                <c:pt idx="90">
                  <c:v>36654</c:v>
                </c:pt>
                <c:pt idx="91">
                  <c:v>36655</c:v>
                </c:pt>
                <c:pt idx="92">
                  <c:v>36656</c:v>
                </c:pt>
                <c:pt idx="93">
                  <c:v>36657</c:v>
                </c:pt>
                <c:pt idx="94">
                  <c:v>36658</c:v>
                </c:pt>
                <c:pt idx="95">
                  <c:v>36661</c:v>
                </c:pt>
                <c:pt idx="96">
                  <c:v>36662</c:v>
                </c:pt>
                <c:pt idx="97">
                  <c:v>36663</c:v>
                </c:pt>
                <c:pt idx="98">
                  <c:v>36664</c:v>
                </c:pt>
                <c:pt idx="99">
                  <c:v>36665</c:v>
                </c:pt>
                <c:pt idx="100">
                  <c:v>36668</c:v>
                </c:pt>
                <c:pt idx="101">
                  <c:v>36669</c:v>
                </c:pt>
                <c:pt idx="102">
                  <c:v>36670</c:v>
                </c:pt>
                <c:pt idx="103">
                  <c:v>36671</c:v>
                </c:pt>
                <c:pt idx="104">
                  <c:v>36672</c:v>
                </c:pt>
                <c:pt idx="105">
                  <c:v>36675</c:v>
                </c:pt>
                <c:pt idx="106">
                  <c:v>36676</c:v>
                </c:pt>
                <c:pt idx="107">
                  <c:v>36677</c:v>
                </c:pt>
                <c:pt idx="108">
                  <c:v>36678</c:v>
                </c:pt>
                <c:pt idx="109">
                  <c:v>36679</c:v>
                </c:pt>
                <c:pt idx="110">
                  <c:v>36682</c:v>
                </c:pt>
                <c:pt idx="111">
                  <c:v>36683</c:v>
                </c:pt>
                <c:pt idx="112">
                  <c:v>36684</c:v>
                </c:pt>
                <c:pt idx="113">
                  <c:v>36685</c:v>
                </c:pt>
                <c:pt idx="114">
                  <c:v>36686</c:v>
                </c:pt>
                <c:pt idx="115">
                  <c:v>36689</c:v>
                </c:pt>
                <c:pt idx="116">
                  <c:v>36690</c:v>
                </c:pt>
                <c:pt idx="117">
                  <c:v>36691</c:v>
                </c:pt>
                <c:pt idx="118">
                  <c:v>36692</c:v>
                </c:pt>
                <c:pt idx="119">
                  <c:v>36693</c:v>
                </c:pt>
                <c:pt idx="120">
                  <c:v>36696</c:v>
                </c:pt>
                <c:pt idx="121">
                  <c:v>36697</c:v>
                </c:pt>
                <c:pt idx="122">
                  <c:v>36698</c:v>
                </c:pt>
                <c:pt idx="123">
                  <c:v>36699</c:v>
                </c:pt>
                <c:pt idx="124">
                  <c:v>36700</c:v>
                </c:pt>
                <c:pt idx="125">
                  <c:v>36703</c:v>
                </c:pt>
                <c:pt idx="126">
                  <c:v>36704</c:v>
                </c:pt>
                <c:pt idx="127">
                  <c:v>36705</c:v>
                </c:pt>
                <c:pt idx="128">
                  <c:v>36706</c:v>
                </c:pt>
                <c:pt idx="129">
                  <c:v>36707</c:v>
                </c:pt>
                <c:pt idx="130">
                  <c:v>36710</c:v>
                </c:pt>
                <c:pt idx="131">
                  <c:v>36711</c:v>
                </c:pt>
                <c:pt idx="132">
                  <c:v>36712</c:v>
                </c:pt>
                <c:pt idx="133">
                  <c:v>36713</c:v>
                </c:pt>
                <c:pt idx="134">
                  <c:v>36714</c:v>
                </c:pt>
                <c:pt idx="135">
                  <c:v>36717</c:v>
                </c:pt>
                <c:pt idx="136">
                  <c:v>36718</c:v>
                </c:pt>
                <c:pt idx="137">
                  <c:v>36719</c:v>
                </c:pt>
                <c:pt idx="138">
                  <c:v>36720</c:v>
                </c:pt>
                <c:pt idx="139">
                  <c:v>36721</c:v>
                </c:pt>
                <c:pt idx="140">
                  <c:v>36724</c:v>
                </c:pt>
                <c:pt idx="141">
                  <c:v>36725</c:v>
                </c:pt>
                <c:pt idx="142">
                  <c:v>36726</c:v>
                </c:pt>
                <c:pt idx="143">
                  <c:v>36727</c:v>
                </c:pt>
                <c:pt idx="144">
                  <c:v>36728</c:v>
                </c:pt>
                <c:pt idx="145">
                  <c:v>36731</c:v>
                </c:pt>
                <c:pt idx="146">
                  <c:v>36732</c:v>
                </c:pt>
                <c:pt idx="147">
                  <c:v>36733</c:v>
                </c:pt>
                <c:pt idx="148">
                  <c:v>36734</c:v>
                </c:pt>
                <c:pt idx="149">
                  <c:v>36735</c:v>
                </c:pt>
                <c:pt idx="150">
                  <c:v>36738</c:v>
                </c:pt>
                <c:pt idx="151">
                  <c:v>36739</c:v>
                </c:pt>
                <c:pt idx="152">
                  <c:v>36740</c:v>
                </c:pt>
                <c:pt idx="153">
                  <c:v>36741</c:v>
                </c:pt>
                <c:pt idx="154">
                  <c:v>36742</c:v>
                </c:pt>
                <c:pt idx="155">
                  <c:v>36745</c:v>
                </c:pt>
                <c:pt idx="156">
                  <c:v>36746</c:v>
                </c:pt>
                <c:pt idx="157">
                  <c:v>36747</c:v>
                </c:pt>
                <c:pt idx="158">
                  <c:v>36748</c:v>
                </c:pt>
                <c:pt idx="159">
                  <c:v>36749</c:v>
                </c:pt>
                <c:pt idx="160">
                  <c:v>36752</c:v>
                </c:pt>
                <c:pt idx="161">
                  <c:v>36753</c:v>
                </c:pt>
                <c:pt idx="162">
                  <c:v>36754</c:v>
                </c:pt>
                <c:pt idx="163">
                  <c:v>36755</c:v>
                </c:pt>
                <c:pt idx="164">
                  <c:v>36756</c:v>
                </c:pt>
                <c:pt idx="165">
                  <c:v>36759</c:v>
                </c:pt>
                <c:pt idx="166">
                  <c:v>36760</c:v>
                </c:pt>
                <c:pt idx="167">
                  <c:v>36761</c:v>
                </c:pt>
                <c:pt idx="168">
                  <c:v>36762</c:v>
                </c:pt>
                <c:pt idx="169">
                  <c:v>36763</c:v>
                </c:pt>
                <c:pt idx="170">
                  <c:v>36766</c:v>
                </c:pt>
                <c:pt idx="171">
                  <c:v>36767</c:v>
                </c:pt>
                <c:pt idx="172">
                  <c:v>36768</c:v>
                </c:pt>
                <c:pt idx="173">
                  <c:v>36769</c:v>
                </c:pt>
                <c:pt idx="174">
                  <c:v>36770</c:v>
                </c:pt>
                <c:pt idx="175">
                  <c:v>36773</c:v>
                </c:pt>
                <c:pt idx="176">
                  <c:v>36774</c:v>
                </c:pt>
                <c:pt idx="177">
                  <c:v>36775</c:v>
                </c:pt>
                <c:pt idx="178">
                  <c:v>36776</c:v>
                </c:pt>
                <c:pt idx="179">
                  <c:v>36777</c:v>
                </c:pt>
                <c:pt idx="180">
                  <c:v>36780</c:v>
                </c:pt>
                <c:pt idx="181">
                  <c:v>36781</c:v>
                </c:pt>
                <c:pt idx="182">
                  <c:v>36782</c:v>
                </c:pt>
                <c:pt idx="183">
                  <c:v>36783</c:v>
                </c:pt>
                <c:pt idx="184">
                  <c:v>36784</c:v>
                </c:pt>
                <c:pt idx="185">
                  <c:v>36787</c:v>
                </c:pt>
                <c:pt idx="186">
                  <c:v>36788</c:v>
                </c:pt>
                <c:pt idx="187">
                  <c:v>36789</c:v>
                </c:pt>
                <c:pt idx="188">
                  <c:v>36790</c:v>
                </c:pt>
                <c:pt idx="189">
                  <c:v>36791</c:v>
                </c:pt>
                <c:pt idx="190">
                  <c:v>36794</c:v>
                </c:pt>
                <c:pt idx="191">
                  <c:v>36795</c:v>
                </c:pt>
                <c:pt idx="192">
                  <c:v>36796</c:v>
                </c:pt>
                <c:pt idx="193">
                  <c:v>36797</c:v>
                </c:pt>
                <c:pt idx="194">
                  <c:v>36798</c:v>
                </c:pt>
                <c:pt idx="195">
                  <c:v>36801</c:v>
                </c:pt>
                <c:pt idx="196">
                  <c:v>36802</c:v>
                </c:pt>
                <c:pt idx="197">
                  <c:v>36803</c:v>
                </c:pt>
                <c:pt idx="198">
                  <c:v>36804</c:v>
                </c:pt>
                <c:pt idx="199">
                  <c:v>36805</c:v>
                </c:pt>
                <c:pt idx="200">
                  <c:v>36808</c:v>
                </c:pt>
                <c:pt idx="201">
                  <c:v>36809</c:v>
                </c:pt>
                <c:pt idx="202">
                  <c:v>36810</c:v>
                </c:pt>
                <c:pt idx="203">
                  <c:v>36811</c:v>
                </c:pt>
                <c:pt idx="204">
                  <c:v>36812</c:v>
                </c:pt>
                <c:pt idx="205">
                  <c:v>36815</c:v>
                </c:pt>
                <c:pt idx="206">
                  <c:v>36816</c:v>
                </c:pt>
                <c:pt idx="207">
                  <c:v>36817</c:v>
                </c:pt>
                <c:pt idx="208">
                  <c:v>36818</c:v>
                </c:pt>
                <c:pt idx="209">
                  <c:v>36819</c:v>
                </c:pt>
                <c:pt idx="210">
                  <c:v>36822</c:v>
                </c:pt>
                <c:pt idx="211">
                  <c:v>36823</c:v>
                </c:pt>
                <c:pt idx="212">
                  <c:v>36824</c:v>
                </c:pt>
                <c:pt idx="213">
                  <c:v>36825</c:v>
                </c:pt>
                <c:pt idx="214">
                  <c:v>36826</c:v>
                </c:pt>
                <c:pt idx="215">
                  <c:v>36829</c:v>
                </c:pt>
                <c:pt idx="216">
                  <c:v>36830</c:v>
                </c:pt>
                <c:pt idx="217">
                  <c:v>36831</c:v>
                </c:pt>
                <c:pt idx="218">
                  <c:v>36832</c:v>
                </c:pt>
                <c:pt idx="219">
                  <c:v>36833</c:v>
                </c:pt>
                <c:pt idx="220">
                  <c:v>36836</c:v>
                </c:pt>
                <c:pt idx="221">
                  <c:v>36837</c:v>
                </c:pt>
                <c:pt idx="222">
                  <c:v>36838</c:v>
                </c:pt>
                <c:pt idx="223">
                  <c:v>36839</c:v>
                </c:pt>
                <c:pt idx="224">
                  <c:v>36840</c:v>
                </c:pt>
                <c:pt idx="225">
                  <c:v>36843</c:v>
                </c:pt>
                <c:pt idx="226">
                  <c:v>36844</c:v>
                </c:pt>
                <c:pt idx="227">
                  <c:v>36845</c:v>
                </c:pt>
                <c:pt idx="228">
                  <c:v>36846</c:v>
                </c:pt>
                <c:pt idx="229">
                  <c:v>36847</c:v>
                </c:pt>
                <c:pt idx="230">
                  <c:v>36850</c:v>
                </c:pt>
                <c:pt idx="231">
                  <c:v>36851</c:v>
                </c:pt>
                <c:pt idx="232">
                  <c:v>36852</c:v>
                </c:pt>
                <c:pt idx="233">
                  <c:v>36853</c:v>
                </c:pt>
                <c:pt idx="234">
                  <c:v>36854</c:v>
                </c:pt>
                <c:pt idx="235">
                  <c:v>36857</c:v>
                </c:pt>
                <c:pt idx="236">
                  <c:v>36858</c:v>
                </c:pt>
                <c:pt idx="237">
                  <c:v>36859</c:v>
                </c:pt>
                <c:pt idx="238">
                  <c:v>36860</c:v>
                </c:pt>
                <c:pt idx="239">
                  <c:v>36861</c:v>
                </c:pt>
                <c:pt idx="240">
                  <c:v>36864</c:v>
                </c:pt>
                <c:pt idx="241">
                  <c:v>36865</c:v>
                </c:pt>
                <c:pt idx="242">
                  <c:v>36866</c:v>
                </c:pt>
                <c:pt idx="243">
                  <c:v>36867</c:v>
                </c:pt>
                <c:pt idx="244">
                  <c:v>36868</c:v>
                </c:pt>
                <c:pt idx="245">
                  <c:v>36871</c:v>
                </c:pt>
                <c:pt idx="246">
                  <c:v>36872</c:v>
                </c:pt>
                <c:pt idx="247">
                  <c:v>36873</c:v>
                </c:pt>
                <c:pt idx="248">
                  <c:v>36874</c:v>
                </c:pt>
                <c:pt idx="249">
                  <c:v>36875</c:v>
                </c:pt>
                <c:pt idx="250">
                  <c:v>36878</c:v>
                </c:pt>
                <c:pt idx="251">
                  <c:v>36879</c:v>
                </c:pt>
                <c:pt idx="252">
                  <c:v>36880</c:v>
                </c:pt>
                <c:pt idx="253">
                  <c:v>36881</c:v>
                </c:pt>
                <c:pt idx="254">
                  <c:v>36882</c:v>
                </c:pt>
                <c:pt idx="255">
                  <c:v>36885</c:v>
                </c:pt>
                <c:pt idx="256">
                  <c:v>36886</c:v>
                </c:pt>
                <c:pt idx="257">
                  <c:v>36887</c:v>
                </c:pt>
                <c:pt idx="258">
                  <c:v>36888</c:v>
                </c:pt>
                <c:pt idx="259">
                  <c:v>36889</c:v>
                </c:pt>
                <c:pt idx="260">
                  <c:v>36892</c:v>
                </c:pt>
                <c:pt idx="261">
                  <c:v>36893</c:v>
                </c:pt>
                <c:pt idx="262">
                  <c:v>36894</c:v>
                </c:pt>
                <c:pt idx="263">
                  <c:v>36895</c:v>
                </c:pt>
                <c:pt idx="264">
                  <c:v>36896</c:v>
                </c:pt>
                <c:pt idx="265">
                  <c:v>36899</c:v>
                </c:pt>
                <c:pt idx="266">
                  <c:v>36900</c:v>
                </c:pt>
                <c:pt idx="267">
                  <c:v>36901</c:v>
                </c:pt>
                <c:pt idx="268">
                  <c:v>36902</c:v>
                </c:pt>
                <c:pt idx="269">
                  <c:v>36903</c:v>
                </c:pt>
                <c:pt idx="270">
                  <c:v>36906</c:v>
                </c:pt>
                <c:pt idx="271">
                  <c:v>36907</c:v>
                </c:pt>
                <c:pt idx="272">
                  <c:v>36908</c:v>
                </c:pt>
                <c:pt idx="273">
                  <c:v>36909</c:v>
                </c:pt>
                <c:pt idx="274">
                  <c:v>36910</c:v>
                </c:pt>
                <c:pt idx="275">
                  <c:v>36913</c:v>
                </c:pt>
                <c:pt idx="276">
                  <c:v>36914</c:v>
                </c:pt>
                <c:pt idx="277">
                  <c:v>36915</c:v>
                </c:pt>
                <c:pt idx="278">
                  <c:v>36916</c:v>
                </c:pt>
                <c:pt idx="279">
                  <c:v>36917</c:v>
                </c:pt>
                <c:pt idx="280">
                  <c:v>36920</c:v>
                </c:pt>
                <c:pt idx="281">
                  <c:v>36921</c:v>
                </c:pt>
                <c:pt idx="282">
                  <c:v>36922</c:v>
                </c:pt>
                <c:pt idx="283">
                  <c:v>36923</c:v>
                </c:pt>
                <c:pt idx="284">
                  <c:v>36924</c:v>
                </c:pt>
                <c:pt idx="285">
                  <c:v>36927</c:v>
                </c:pt>
                <c:pt idx="286">
                  <c:v>36928</c:v>
                </c:pt>
                <c:pt idx="287">
                  <c:v>36929</c:v>
                </c:pt>
                <c:pt idx="288">
                  <c:v>36930</c:v>
                </c:pt>
                <c:pt idx="289">
                  <c:v>36931</c:v>
                </c:pt>
                <c:pt idx="290">
                  <c:v>36934</c:v>
                </c:pt>
                <c:pt idx="291">
                  <c:v>36935</c:v>
                </c:pt>
                <c:pt idx="292">
                  <c:v>36936</c:v>
                </c:pt>
                <c:pt idx="293">
                  <c:v>36937</c:v>
                </c:pt>
                <c:pt idx="294">
                  <c:v>36938</c:v>
                </c:pt>
                <c:pt idx="295">
                  <c:v>36941</c:v>
                </c:pt>
                <c:pt idx="296">
                  <c:v>36942</c:v>
                </c:pt>
                <c:pt idx="297">
                  <c:v>36943</c:v>
                </c:pt>
                <c:pt idx="298">
                  <c:v>36944</c:v>
                </c:pt>
                <c:pt idx="299">
                  <c:v>36945</c:v>
                </c:pt>
                <c:pt idx="300">
                  <c:v>36948</c:v>
                </c:pt>
                <c:pt idx="301">
                  <c:v>36949</c:v>
                </c:pt>
                <c:pt idx="302">
                  <c:v>36950</c:v>
                </c:pt>
                <c:pt idx="303">
                  <c:v>36951</c:v>
                </c:pt>
                <c:pt idx="304">
                  <c:v>36952</c:v>
                </c:pt>
                <c:pt idx="305">
                  <c:v>36955</c:v>
                </c:pt>
                <c:pt idx="306">
                  <c:v>36956</c:v>
                </c:pt>
                <c:pt idx="307">
                  <c:v>36957</c:v>
                </c:pt>
                <c:pt idx="308">
                  <c:v>36958</c:v>
                </c:pt>
                <c:pt idx="309">
                  <c:v>36959</c:v>
                </c:pt>
                <c:pt idx="310">
                  <c:v>36962</c:v>
                </c:pt>
                <c:pt idx="311">
                  <c:v>36963</c:v>
                </c:pt>
                <c:pt idx="312">
                  <c:v>36964</c:v>
                </c:pt>
                <c:pt idx="313">
                  <c:v>36965</c:v>
                </c:pt>
                <c:pt idx="314">
                  <c:v>36966</c:v>
                </c:pt>
                <c:pt idx="315">
                  <c:v>36969</c:v>
                </c:pt>
                <c:pt idx="316">
                  <c:v>36970</c:v>
                </c:pt>
                <c:pt idx="317">
                  <c:v>36971</c:v>
                </c:pt>
                <c:pt idx="318">
                  <c:v>36972</c:v>
                </c:pt>
                <c:pt idx="319">
                  <c:v>36973</c:v>
                </c:pt>
                <c:pt idx="320">
                  <c:v>36976</c:v>
                </c:pt>
                <c:pt idx="321">
                  <c:v>36977</c:v>
                </c:pt>
                <c:pt idx="322">
                  <c:v>36978</c:v>
                </c:pt>
                <c:pt idx="323">
                  <c:v>36979</c:v>
                </c:pt>
                <c:pt idx="324">
                  <c:v>36980</c:v>
                </c:pt>
                <c:pt idx="325">
                  <c:v>36983</c:v>
                </c:pt>
                <c:pt idx="326">
                  <c:v>36984</c:v>
                </c:pt>
                <c:pt idx="327">
                  <c:v>36985</c:v>
                </c:pt>
                <c:pt idx="328">
                  <c:v>36986</c:v>
                </c:pt>
                <c:pt idx="329">
                  <c:v>36987</c:v>
                </c:pt>
                <c:pt idx="330">
                  <c:v>36990</c:v>
                </c:pt>
                <c:pt idx="331">
                  <c:v>36991</c:v>
                </c:pt>
                <c:pt idx="332">
                  <c:v>36992</c:v>
                </c:pt>
                <c:pt idx="333">
                  <c:v>36993</c:v>
                </c:pt>
                <c:pt idx="334">
                  <c:v>36994</c:v>
                </c:pt>
                <c:pt idx="335">
                  <c:v>36997</c:v>
                </c:pt>
                <c:pt idx="336">
                  <c:v>36998</c:v>
                </c:pt>
                <c:pt idx="337">
                  <c:v>36999</c:v>
                </c:pt>
                <c:pt idx="338">
                  <c:v>37000</c:v>
                </c:pt>
                <c:pt idx="339">
                  <c:v>37001</c:v>
                </c:pt>
                <c:pt idx="340">
                  <c:v>37004</c:v>
                </c:pt>
                <c:pt idx="341">
                  <c:v>37005</c:v>
                </c:pt>
                <c:pt idx="342">
                  <c:v>37006</c:v>
                </c:pt>
                <c:pt idx="343">
                  <c:v>37007</c:v>
                </c:pt>
                <c:pt idx="344">
                  <c:v>37008</c:v>
                </c:pt>
                <c:pt idx="345">
                  <c:v>37011</c:v>
                </c:pt>
                <c:pt idx="346">
                  <c:v>37012</c:v>
                </c:pt>
                <c:pt idx="347">
                  <c:v>37013</c:v>
                </c:pt>
                <c:pt idx="348">
                  <c:v>37014</c:v>
                </c:pt>
                <c:pt idx="349">
                  <c:v>37015</c:v>
                </c:pt>
                <c:pt idx="350">
                  <c:v>37018</c:v>
                </c:pt>
                <c:pt idx="351">
                  <c:v>37019</c:v>
                </c:pt>
                <c:pt idx="352">
                  <c:v>37020</c:v>
                </c:pt>
                <c:pt idx="353">
                  <c:v>37021</c:v>
                </c:pt>
                <c:pt idx="354">
                  <c:v>37022</c:v>
                </c:pt>
                <c:pt idx="355">
                  <c:v>37025</c:v>
                </c:pt>
                <c:pt idx="356">
                  <c:v>37026</c:v>
                </c:pt>
                <c:pt idx="357">
                  <c:v>37027</c:v>
                </c:pt>
                <c:pt idx="358">
                  <c:v>37028</c:v>
                </c:pt>
                <c:pt idx="359">
                  <c:v>37029</c:v>
                </c:pt>
                <c:pt idx="360">
                  <c:v>37032</c:v>
                </c:pt>
                <c:pt idx="361">
                  <c:v>37033</c:v>
                </c:pt>
                <c:pt idx="362">
                  <c:v>37034</c:v>
                </c:pt>
                <c:pt idx="363">
                  <c:v>37035</c:v>
                </c:pt>
                <c:pt idx="364">
                  <c:v>37036</c:v>
                </c:pt>
                <c:pt idx="365">
                  <c:v>37039</c:v>
                </c:pt>
                <c:pt idx="366">
                  <c:v>37040</c:v>
                </c:pt>
                <c:pt idx="367">
                  <c:v>37041</c:v>
                </c:pt>
                <c:pt idx="368">
                  <c:v>37042</c:v>
                </c:pt>
                <c:pt idx="369">
                  <c:v>37043</c:v>
                </c:pt>
                <c:pt idx="370">
                  <c:v>37046</c:v>
                </c:pt>
                <c:pt idx="371">
                  <c:v>37047</c:v>
                </c:pt>
                <c:pt idx="372">
                  <c:v>37048</c:v>
                </c:pt>
                <c:pt idx="373">
                  <c:v>37049</c:v>
                </c:pt>
                <c:pt idx="374">
                  <c:v>37050</c:v>
                </c:pt>
                <c:pt idx="375">
                  <c:v>37053</c:v>
                </c:pt>
                <c:pt idx="376">
                  <c:v>37054</c:v>
                </c:pt>
                <c:pt idx="377">
                  <c:v>37055</c:v>
                </c:pt>
                <c:pt idx="378">
                  <c:v>37056</c:v>
                </c:pt>
                <c:pt idx="379">
                  <c:v>37057</c:v>
                </c:pt>
                <c:pt idx="380">
                  <c:v>37060</c:v>
                </c:pt>
                <c:pt idx="381">
                  <c:v>37061</c:v>
                </c:pt>
                <c:pt idx="382">
                  <c:v>37062</c:v>
                </c:pt>
                <c:pt idx="383">
                  <c:v>37063</c:v>
                </c:pt>
                <c:pt idx="384">
                  <c:v>37064</c:v>
                </c:pt>
                <c:pt idx="385">
                  <c:v>37067</c:v>
                </c:pt>
                <c:pt idx="386">
                  <c:v>37068</c:v>
                </c:pt>
                <c:pt idx="387">
                  <c:v>37069</c:v>
                </c:pt>
                <c:pt idx="388">
                  <c:v>37070</c:v>
                </c:pt>
                <c:pt idx="389">
                  <c:v>37071</c:v>
                </c:pt>
                <c:pt idx="390">
                  <c:v>37074</c:v>
                </c:pt>
                <c:pt idx="391">
                  <c:v>37075</c:v>
                </c:pt>
                <c:pt idx="392">
                  <c:v>37076</c:v>
                </c:pt>
                <c:pt idx="393">
                  <c:v>37077</c:v>
                </c:pt>
                <c:pt idx="394">
                  <c:v>37078</c:v>
                </c:pt>
                <c:pt idx="395">
                  <c:v>37081</c:v>
                </c:pt>
                <c:pt idx="396">
                  <c:v>37082</c:v>
                </c:pt>
                <c:pt idx="397">
                  <c:v>37083</c:v>
                </c:pt>
                <c:pt idx="398">
                  <c:v>37084</c:v>
                </c:pt>
                <c:pt idx="399">
                  <c:v>37085</c:v>
                </c:pt>
                <c:pt idx="400">
                  <c:v>37088</c:v>
                </c:pt>
                <c:pt idx="401">
                  <c:v>37089</c:v>
                </c:pt>
                <c:pt idx="402">
                  <c:v>37090</c:v>
                </c:pt>
                <c:pt idx="403">
                  <c:v>37091</c:v>
                </c:pt>
                <c:pt idx="404">
                  <c:v>37092</c:v>
                </c:pt>
                <c:pt idx="405">
                  <c:v>37095</c:v>
                </c:pt>
                <c:pt idx="406">
                  <c:v>37096</c:v>
                </c:pt>
                <c:pt idx="407">
                  <c:v>37097</c:v>
                </c:pt>
                <c:pt idx="408">
                  <c:v>37098</c:v>
                </c:pt>
                <c:pt idx="409">
                  <c:v>37099</c:v>
                </c:pt>
                <c:pt idx="410">
                  <c:v>37102</c:v>
                </c:pt>
                <c:pt idx="411">
                  <c:v>37103</c:v>
                </c:pt>
                <c:pt idx="412">
                  <c:v>37104</c:v>
                </c:pt>
                <c:pt idx="413">
                  <c:v>37105</c:v>
                </c:pt>
                <c:pt idx="414">
                  <c:v>37106</c:v>
                </c:pt>
                <c:pt idx="415">
                  <c:v>37109</c:v>
                </c:pt>
                <c:pt idx="416">
                  <c:v>37110</c:v>
                </c:pt>
                <c:pt idx="417">
                  <c:v>37111</c:v>
                </c:pt>
                <c:pt idx="418">
                  <c:v>37112</c:v>
                </c:pt>
                <c:pt idx="419">
                  <c:v>37113</c:v>
                </c:pt>
                <c:pt idx="420">
                  <c:v>37116</c:v>
                </c:pt>
                <c:pt idx="421">
                  <c:v>37117</c:v>
                </c:pt>
                <c:pt idx="422">
                  <c:v>37118</c:v>
                </c:pt>
                <c:pt idx="423">
                  <c:v>37119</c:v>
                </c:pt>
                <c:pt idx="424">
                  <c:v>37120</c:v>
                </c:pt>
                <c:pt idx="425">
                  <c:v>37123</c:v>
                </c:pt>
                <c:pt idx="426">
                  <c:v>37124</c:v>
                </c:pt>
                <c:pt idx="427">
                  <c:v>37125</c:v>
                </c:pt>
                <c:pt idx="428">
                  <c:v>37126</c:v>
                </c:pt>
                <c:pt idx="429">
                  <c:v>37127</c:v>
                </c:pt>
                <c:pt idx="430">
                  <c:v>37130</c:v>
                </c:pt>
                <c:pt idx="431">
                  <c:v>37131</c:v>
                </c:pt>
                <c:pt idx="432">
                  <c:v>37132</c:v>
                </c:pt>
                <c:pt idx="433">
                  <c:v>37133</c:v>
                </c:pt>
                <c:pt idx="434">
                  <c:v>37134</c:v>
                </c:pt>
                <c:pt idx="435">
                  <c:v>37137</c:v>
                </c:pt>
                <c:pt idx="436">
                  <c:v>37138</c:v>
                </c:pt>
                <c:pt idx="437">
                  <c:v>37139</c:v>
                </c:pt>
                <c:pt idx="438">
                  <c:v>37140</c:v>
                </c:pt>
                <c:pt idx="439">
                  <c:v>37141</c:v>
                </c:pt>
                <c:pt idx="440">
                  <c:v>37144</c:v>
                </c:pt>
                <c:pt idx="441">
                  <c:v>37145</c:v>
                </c:pt>
                <c:pt idx="442">
                  <c:v>37146</c:v>
                </c:pt>
                <c:pt idx="443">
                  <c:v>37147</c:v>
                </c:pt>
                <c:pt idx="444">
                  <c:v>37148</c:v>
                </c:pt>
                <c:pt idx="445">
                  <c:v>37151</c:v>
                </c:pt>
                <c:pt idx="446">
                  <c:v>37152</c:v>
                </c:pt>
                <c:pt idx="447">
                  <c:v>37153</c:v>
                </c:pt>
                <c:pt idx="448">
                  <c:v>37154</c:v>
                </c:pt>
                <c:pt idx="449">
                  <c:v>37155</c:v>
                </c:pt>
                <c:pt idx="450">
                  <c:v>37158</c:v>
                </c:pt>
                <c:pt idx="451">
                  <c:v>37159</c:v>
                </c:pt>
                <c:pt idx="452">
                  <c:v>37160</c:v>
                </c:pt>
                <c:pt idx="453">
                  <c:v>37161</c:v>
                </c:pt>
                <c:pt idx="454">
                  <c:v>37162</c:v>
                </c:pt>
                <c:pt idx="455">
                  <c:v>37165</c:v>
                </c:pt>
                <c:pt idx="456">
                  <c:v>37166</c:v>
                </c:pt>
                <c:pt idx="457">
                  <c:v>37167</c:v>
                </c:pt>
                <c:pt idx="458">
                  <c:v>37168</c:v>
                </c:pt>
                <c:pt idx="459">
                  <c:v>37169</c:v>
                </c:pt>
                <c:pt idx="460">
                  <c:v>37172</c:v>
                </c:pt>
                <c:pt idx="461">
                  <c:v>37173</c:v>
                </c:pt>
                <c:pt idx="462">
                  <c:v>37174</c:v>
                </c:pt>
                <c:pt idx="463">
                  <c:v>37175</c:v>
                </c:pt>
                <c:pt idx="464">
                  <c:v>37176</c:v>
                </c:pt>
                <c:pt idx="465">
                  <c:v>37179</c:v>
                </c:pt>
                <c:pt idx="466">
                  <c:v>37180</c:v>
                </c:pt>
                <c:pt idx="467">
                  <c:v>37181</c:v>
                </c:pt>
                <c:pt idx="468">
                  <c:v>37182</c:v>
                </c:pt>
                <c:pt idx="469">
                  <c:v>37183</c:v>
                </c:pt>
                <c:pt idx="470">
                  <c:v>37186</c:v>
                </c:pt>
                <c:pt idx="471">
                  <c:v>37187</c:v>
                </c:pt>
                <c:pt idx="472">
                  <c:v>37188</c:v>
                </c:pt>
                <c:pt idx="473">
                  <c:v>37189</c:v>
                </c:pt>
                <c:pt idx="474">
                  <c:v>37190</c:v>
                </c:pt>
                <c:pt idx="475">
                  <c:v>37193</c:v>
                </c:pt>
                <c:pt idx="476">
                  <c:v>37194</c:v>
                </c:pt>
                <c:pt idx="477">
                  <c:v>37195</c:v>
                </c:pt>
                <c:pt idx="478">
                  <c:v>37196</c:v>
                </c:pt>
                <c:pt idx="479">
                  <c:v>37197</c:v>
                </c:pt>
                <c:pt idx="480">
                  <c:v>37200</c:v>
                </c:pt>
                <c:pt idx="481">
                  <c:v>37201</c:v>
                </c:pt>
                <c:pt idx="482">
                  <c:v>37202</c:v>
                </c:pt>
                <c:pt idx="483">
                  <c:v>37203</c:v>
                </c:pt>
                <c:pt idx="484">
                  <c:v>37204</c:v>
                </c:pt>
                <c:pt idx="485">
                  <c:v>37207</c:v>
                </c:pt>
                <c:pt idx="486">
                  <c:v>37208</c:v>
                </c:pt>
                <c:pt idx="487">
                  <c:v>37209</c:v>
                </c:pt>
                <c:pt idx="488">
                  <c:v>37210</c:v>
                </c:pt>
                <c:pt idx="489">
                  <c:v>37211</c:v>
                </c:pt>
                <c:pt idx="490">
                  <c:v>37214</c:v>
                </c:pt>
                <c:pt idx="491">
                  <c:v>37215</c:v>
                </c:pt>
                <c:pt idx="492">
                  <c:v>37216</c:v>
                </c:pt>
                <c:pt idx="493">
                  <c:v>37217</c:v>
                </c:pt>
                <c:pt idx="494">
                  <c:v>37218</c:v>
                </c:pt>
                <c:pt idx="495">
                  <c:v>37221</c:v>
                </c:pt>
                <c:pt idx="496">
                  <c:v>37222</c:v>
                </c:pt>
                <c:pt idx="497">
                  <c:v>37223</c:v>
                </c:pt>
                <c:pt idx="498">
                  <c:v>37224</c:v>
                </c:pt>
                <c:pt idx="499">
                  <c:v>37225</c:v>
                </c:pt>
                <c:pt idx="500">
                  <c:v>37228</c:v>
                </c:pt>
                <c:pt idx="501">
                  <c:v>37229</c:v>
                </c:pt>
                <c:pt idx="502">
                  <c:v>37230</c:v>
                </c:pt>
                <c:pt idx="503">
                  <c:v>37231</c:v>
                </c:pt>
                <c:pt idx="504">
                  <c:v>37232</c:v>
                </c:pt>
                <c:pt idx="505">
                  <c:v>37235</c:v>
                </c:pt>
                <c:pt idx="506">
                  <c:v>37236</c:v>
                </c:pt>
                <c:pt idx="507">
                  <c:v>37237</c:v>
                </c:pt>
                <c:pt idx="508">
                  <c:v>37238</c:v>
                </c:pt>
                <c:pt idx="509">
                  <c:v>37239</c:v>
                </c:pt>
                <c:pt idx="510">
                  <c:v>37242</c:v>
                </c:pt>
                <c:pt idx="511">
                  <c:v>37243</c:v>
                </c:pt>
                <c:pt idx="512">
                  <c:v>37244</c:v>
                </c:pt>
                <c:pt idx="513">
                  <c:v>37245</c:v>
                </c:pt>
                <c:pt idx="514">
                  <c:v>37246</c:v>
                </c:pt>
                <c:pt idx="515">
                  <c:v>37249</c:v>
                </c:pt>
                <c:pt idx="516">
                  <c:v>37250</c:v>
                </c:pt>
                <c:pt idx="517">
                  <c:v>37251</c:v>
                </c:pt>
                <c:pt idx="518">
                  <c:v>37252</c:v>
                </c:pt>
                <c:pt idx="519">
                  <c:v>37253</c:v>
                </c:pt>
                <c:pt idx="520">
                  <c:v>37256</c:v>
                </c:pt>
                <c:pt idx="521">
                  <c:v>37257</c:v>
                </c:pt>
                <c:pt idx="522">
                  <c:v>37258</c:v>
                </c:pt>
                <c:pt idx="523">
                  <c:v>37259</c:v>
                </c:pt>
                <c:pt idx="524">
                  <c:v>37260</c:v>
                </c:pt>
                <c:pt idx="525">
                  <c:v>37263</c:v>
                </c:pt>
                <c:pt idx="526">
                  <c:v>37264</c:v>
                </c:pt>
                <c:pt idx="527">
                  <c:v>37265</c:v>
                </c:pt>
                <c:pt idx="528">
                  <c:v>37266</c:v>
                </c:pt>
                <c:pt idx="529">
                  <c:v>37267</c:v>
                </c:pt>
                <c:pt idx="530">
                  <c:v>37270</c:v>
                </c:pt>
                <c:pt idx="531">
                  <c:v>37271</c:v>
                </c:pt>
                <c:pt idx="532">
                  <c:v>37272</c:v>
                </c:pt>
                <c:pt idx="533">
                  <c:v>37273</c:v>
                </c:pt>
                <c:pt idx="534">
                  <c:v>37274</c:v>
                </c:pt>
                <c:pt idx="535">
                  <c:v>37277</c:v>
                </c:pt>
                <c:pt idx="536">
                  <c:v>37278</c:v>
                </c:pt>
                <c:pt idx="537">
                  <c:v>37279</c:v>
                </c:pt>
                <c:pt idx="538">
                  <c:v>37280</c:v>
                </c:pt>
                <c:pt idx="539">
                  <c:v>37281</c:v>
                </c:pt>
                <c:pt idx="540">
                  <c:v>37284</c:v>
                </c:pt>
                <c:pt idx="541">
                  <c:v>37285</c:v>
                </c:pt>
                <c:pt idx="542">
                  <c:v>37286</c:v>
                </c:pt>
                <c:pt idx="543">
                  <c:v>37287</c:v>
                </c:pt>
                <c:pt idx="544">
                  <c:v>37288</c:v>
                </c:pt>
                <c:pt idx="545">
                  <c:v>37291</c:v>
                </c:pt>
                <c:pt idx="546">
                  <c:v>37292</c:v>
                </c:pt>
                <c:pt idx="547">
                  <c:v>37293</c:v>
                </c:pt>
                <c:pt idx="548">
                  <c:v>37294</c:v>
                </c:pt>
                <c:pt idx="549">
                  <c:v>37295</c:v>
                </c:pt>
                <c:pt idx="550">
                  <c:v>37298</c:v>
                </c:pt>
                <c:pt idx="551">
                  <c:v>37299</c:v>
                </c:pt>
                <c:pt idx="552">
                  <c:v>37300</c:v>
                </c:pt>
                <c:pt idx="553">
                  <c:v>37301</c:v>
                </c:pt>
                <c:pt idx="554">
                  <c:v>37302</c:v>
                </c:pt>
                <c:pt idx="555">
                  <c:v>37305</c:v>
                </c:pt>
                <c:pt idx="556">
                  <c:v>37306</c:v>
                </c:pt>
                <c:pt idx="557">
                  <c:v>37307</c:v>
                </c:pt>
                <c:pt idx="558">
                  <c:v>37308</c:v>
                </c:pt>
                <c:pt idx="559">
                  <c:v>37309</c:v>
                </c:pt>
                <c:pt idx="560">
                  <c:v>37312</c:v>
                </c:pt>
                <c:pt idx="561">
                  <c:v>37313</c:v>
                </c:pt>
                <c:pt idx="562">
                  <c:v>37314</c:v>
                </c:pt>
                <c:pt idx="563">
                  <c:v>37315</c:v>
                </c:pt>
                <c:pt idx="564">
                  <c:v>37316</c:v>
                </c:pt>
                <c:pt idx="565">
                  <c:v>37319</c:v>
                </c:pt>
                <c:pt idx="566">
                  <c:v>37320</c:v>
                </c:pt>
                <c:pt idx="567">
                  <c:v>37321</c:v>
                </c:pt>
                <c:pt idx="568">
                  <c:v>37322</c:v>
                </c:pt>
                <c:pt idx="569">
                  <c:v>37323</c:v>
                </c:pt>
                <c:pt idx="570">
                  <c:v>37326</c:v>
                </c:pt>
                <c:pt idx="571">
                  <c:v>37327</c:v>
                </c:pt>
                <c:pt idx="572">
                  <c:v>37328</c:v>
                </c:pt>
                <c:pt idx="573">
                  <c:v>37329</c:v>
                </c:pt>
                <c:pt idx="574">
                  <c:v>37330</c:v>
                </c:pt>
                <c:pt idx="575">
                  <c:v>37333</c:v>
                </c:pt>
                <c:pt idx="576">
                  <c:v>37334</c:v>
                </c:pt>
                <c:pt idx="577">
                  <c:v>37335</c:v>
                </c:pt>
                <c:pt idx="578">
                  <c:v>37336</c:v>
                </c:pt>
                <c:pt idx="579">
                  <c:v>37337</c:v>
                </c:pt>
                <c:pt idx="580">
                  <c:v>37340</c:v>
                </c:pt>
                <c:pt idx="581">
                  <c:v>37341</c:v>
                </c:pt>
                <c:pt idx="582">
                  <c:v>37342</c:v>
                </c:pt>
                <c:pt idx="583">
                  <c:v>37343</c:v>
                </c:pt>
                <c:pt idx="584">
                  <c:v>37344</c:v>
                </c:pt>
                <c:pt idx="585">
                  <c:v>37347</c:v>
                </c:pt>
                <c:pt idx="586">
                  <c:v>37348</c:v>
                </c:pt>
                <c:pt idx="587">
                  <c:v>37349</c:v>
                </c:pt>
                <c:pt idx="588">
                  <c:v>37350</c:v>
                </c:pt>
                <c:pt idx="589">
                  <c:v>37351</c:v>
                </c:pt>
                <c:pt idx="590">
                  <c:v>37354</c:v>
                </c:pt>
                <c:pt idx="591">
                  <c:v>37355</c:v>
                </c:pt>
                <c:pt idx="592">
                  <c:v>37356</c:v>
                </c:pt>
                <c:pt idx="593">
                  <c:v>37357</c:v>
                </c:pt>
                <c:pt idx="594">
                  <c:v>37358</c:v>
                </c:pt>
                <c:pt idx="595">
                  <c:v>37361</c:v>
                </c:pt>
                <c:pt idx="596">
                  <c:v>37362</c:v>
                </c:pt>
                <c:pt idx="597">
                  <c:v>37363</c:v>
                </c:pt>
                <c:pt idx="598">
                  <c:v>37364</c:v>
                </c:pt>
                <c:pt idx="599">
                  <c:v>37365</c:v>
                </c:pt>
                <c:pt idx="600">
                  <c:v>37368</c:v>
                </c:pt>
                <c:pt idx="601">
                  <c:v>37369</c:v>
                </c:pt>
                <c:pt idx="602">
                  <c:v>37370</c:v>
                </c:pt>
                <c:pt idx="603">
                  <c:v>37371</c:v>
                </c:pt>
                <c:pt idx="604">
                  <c:v>37372</c:v>
                </c:pt>
                <c:pt idx="605">
                  <c:v>37375</c:v>
                </c:pt>
                <c:pt idx="606">
                  <c:v>37376</c:v>
                </c:pt>
                <c:pt idx="607">
                  <c:v>37377</c:v>
                </c:pt>
                <c:pt idx="608">
                  <c:v>37378</c:v>
                </c:pt>
                <c:pt idx="609">
                  <c:v>37379</c:v>
                </c:pt>
                <c:pt idx="610">
                  <c:v>37382</c:v>
                </c:pt>
                <c:pt idx="611">
                  <c:v>37383</c:v>
                </c:pt>
                <c:pt idx="612">
                  <c:v>37384</c:v>
                </c:pt>
                <c:pt idx="613">
                  <c:v>37385</c:v>
                </c:pt>
                <c:pt idx="614">
                  <c:v>37386</c:v>
                </c:pt>
                <c:pt idx="615">
                  <c:v>37389</c:v>
                </c:pt>
                <c:pt idx="616">
                  <c:v>37390</c:v>
                </c:pt>
                <c:pt idx="617">
                  <c:v>37391</c:v>
                </c:pt>
                <c:pt idx="618">
                  <c:v>37392</c:v>
                </c:pt>
                <c:pt idx="619">
                  <c:v>37393</c:v>
                </c:pt>
                <c:pt idx="620">
                  <c:v>37396</c:v>
                </c:pt>
                <c:pt idx="621">
                  <c:v>37397</c:v>
                </c:pt>
                <c:pt idx="622">
                  <c:v>37398</c:v>
                </c:pt>
                <c:pt idx="623">
                  <c:v>37399</c:v>
                </c:pt>
                <c:pt idx="624">
                  <c:v>37400</c:v>
                </c:pt>
                <c:pt idx="625">
                  <c:v>37403</c:v>
                </c:pt>
                <c:pt idx="626">
                  <c:v>37404</c:v>
                </c:pt>
                <c:pt idx="627">
                  <c:v>37405</c:v>
                </c:pt>
                <c:pt idx="628">
                  <c:v>37406</c:v>
                </c:pt>
                <c:pt idx="629">
                  <c:v>37407</c:v>
                </c:pt>
                <c:pt idx="630">
                  <c:v>37410</c:v>
                </c:pt>
                <c:pt idx="631">
                  <c:v>37411</c:v>
                </c:pt>
                <c:pt idx="632">
                  <c:v>37412</c:v>
                </c:pt>
                <c:pt idx="633">
                  <c:v>37413</c:v>
                </c:pt>
                <c:pt idx="634">
                  <c:v>37414</c:v>
                </c:pt>
                <c:pt idx="635">
                  <c:v>37417</c:v>
                </c:pt>
                <c:pt idx="636">
                  <c:v>37418</c:v>
                </c:pt>
                <c:pt idx="637">
                  <c:v>37419</c:v>
                </c:pt>
                <c:pt idx="638">
                  <c:v>37420</c:v>
                </c:pt>
                <c:pt idx="639">
                  <c:v>37421</c:v>
                </c:pt>
                <c:pt idx="640">
                  <c:v>37424</c:v>
                </c:pt>
                <c:pt idx="641">
                  <c:v>37425</c:v>
                </c:pt>
                <c:pt idx="642">
                  <c:v>37426</c:v>
                </c:pt>
                <c:pt idx="643">
                  <c:v>37427</c:v>
                </c:pt>
                <c:pt idx="644">
                  <c:v>37428</c:v>
                </c:pt>
                <c:pt idx="645">
                  <c:v>37431</c:v>
                </c:pt>
                <c:pt idx="646">
                  <c:v>37432</c:v>
                </c:pt>
                <c:pt idx="647">
                  <c:v>37433</c:v>
                </c:pt>
                <c:pt idx="648">
                  <c:v>37434</c:v>
                </c:pt>
                <c:pt idx="649">
                  <c:v>37435</c:v>
                </c:pt>
                <c:pt idx="650">
                  <c:v>37438</c:v>
                </c:pt>
                <c:pt idx="651">
                  <c:v>37439</c:v>
                </c:pt>
                <c:pt idx="652">
                  <c:v>37440</c:v>
                </c:pt>
                <c:pt idx="653">
                  <c:v>37441</c:v>
                </c:pt>
                <c:pt idx="654">
                  <c:v>37442</c:v>
                </c:pt>
                <c:pt idx="655">
                  <c:v>37445</c:v>
                </c:pt>
                <c:pt idx="656">
                  <c:v>37446</c:v>
                </c:pt>
                <c:pt idx="657">
                  <c:v>37447</c:v>
                </c:pt>
                <c:pt idx="658">
                  <c:v>37448</c:v>
                </c:pt>
                <c:pt idx="659">
                  <c:v>37449</c:v>
                </c:pt>
                <c:pt idx="660">
                  <c:v>37452</c:v>
                </c:pt>
                <c:pt idx="661">
                  <c:v>37453</c:v>
                </c:pt>
                <c:pt idx="662">
                  <c:v>37454</c:v>
                </c:pt>
                <c:pt idx="663">
                  <c:v>37455</c:v>
                </c:pt>
                <c:pt idx="664">
                  <c:v>37456</c:v>
                </c:pt>
                <c:pt idx="665">
                  <c:v>37459</c:v>
                </c:pt>
                <c:pt idx="666">
                  <c:v>37460</c:v>
                </c:pt>
                <c:pt idx="667">
                  <c:v>37461</c:v>
                </c:pt>
                <c:pt idx="668">
                  <c:v>37462</c:v>
                </c:pt>
                <c:pt idx="669">
                  <c:v>37463</c:v>
                </c:pt>
                <c:pt idx="670">
                  <c:v>37466</c:v>
                </c:pt>
                <c:pt idx="671">
                  <c:v>37467</c:v>
                </c:pt>
                <c:pt idx="672">
                  <c:v>37468</c:v>
                </c:pt>
                <c:pt idx="673">
                  <c:v>37469</c:v>
                </c:pt>
                <c:pt idx="674">
                  <c:v>37470</c:v>
                </c:pt>
                <c:pt idx="675">
                  <c:v>37473</c:v>
                </c:pt>
                <c:pt idx="676">
                  <c:v>37474</c:v>
                </c:pt>
                <c:pt idx="677">
                  <c:v>37475</c:v>
                </c:pt>
                <c:pt idx="678">
                  <c:v>37476</c:v>
                </c:pt>
                <c:pt idx="679">
                  <c:v>37477</c:v>
                </c:pt>
                <c:pt idx="680">
                  <c:v>37480</c:v>
                </c:pt>
                <c:pt idx="681">
                  <c:v>37481</c:v>
                </c:pt>
                <c:pt idx="682">
                  <c:v>37482</c:v>
                </c:pt>
                <c:pt idx="683">
                  <c:v>37483</c:v>
                </c:pt>
                <c:pt idx="684">
                  <c:v>37484</c:v>
                </c:pt>
                <c:pt idx="685">
                  <c:v>37487</c:v>
                </c:pt>
                <c:pt idx="686">
                  <c:v>37488</c:v>
                </c:pt>
                <c:pt idx="687">
                  <c:v>37489</c:v>
                </c:pt>
                <c:pt idx="688">
                  <c:v>37490</c:v>
                </c:pt>
                <c:pt idx="689">
                  <c:v>37491</c:v>
                </c:pt>
                <c:pt idx="690">
                  <c:v>37494</c:v>
                </c:pt>
                <c:pt idx="691">
                  <c:v>37495</c:v>
                </c:pt>
                <c:pt idx="692">
                  <c:v>37496</c:v>
                </c:pt>
                <c:pt idx="693">
                  <c:v>37497</c:v>
                </c:pt>
                <c:pt idx="694">
                  <c:v>37498</c:v>
                </c:pt>
                <c:pt idx="695">
                  <c:v>37501</c:v>
                </c:pt>
                <c:pt idx="696">
                  <c:v>37502</c:v>
                </c:pt>
                <c:pt idx="697">
                  <c:v>37503</c:v>
                </c:pt>
                <c:pt idx="698">
                  <c:v>37504</c:v>
                </c:pt>
                <c:pt idx="699">
                  <c:v>37505</c:v>
                </c:pt>
                <c:pt idx="700">
                  <c:v>37508</c:v>
                </c:pt>
                <c:pt idx="701">
                  <c:v>37509</c:v>
                </c:pt>
                <c:pt idx="702">
                  <c:v>37510</c:v>
                </c:pt>
                <c:pt idx="703">
                  <c:v>37511</c:v>
                </c:pt>
                <c:pt idx="704">
                  <c:v>37512</c:v>
                </c:pt>
                <c:pt idx="705">
                  <c:v>37515</c:v>
                </c:pt>
                <c:pt idx="706">
                  <c:v>37516</c:v>
                </c:pt>
                <c:pt idx="707">
                  <c:v>37517</c:v>
                </c:pt>
                <c:pt idx="708">
                  <c:v>37518</c:v>
                </c:pt>
                <c:pt idx="709">
                  <c:v>37519</c:v>
                </c:pt>
                <c:pt idx="710">
                  <c:v>37522</c:v>
                </c:pt>
                <c:pt idx="711">
                  <c:v>37523</c:v>
                </c:pt>
                <c:pt idx="712">
                  <c:v>37524</c:v>
                </c:pt>
                <c:pt idx="713">
                  <c:v>37525</c:v>
                </c:pt>
                <c:pt idx="714">
                  <c:v>37526</c:v>
                </c:pt>
                <c:pt idx="715">
                  <c:v>37529</c:v>
                </c:pt>
                <c:pt idx="716">
                  <c:v>37530</c:v>
                </c:pt>
                <c:pt idx="717">
                  <c:v>37531</c:v>
                </c:pt>
                <c:pt idx="718">
                  <c:v>37532</c:v>
                </c:pt>
                <c:pt idx="719">
                  <c:v>37533</c:v>
                </c:pt>
                <c:pt idx="720">
                  <c:v>37536</c:v>
                </c:pt>
                <c:pt idx="721">
                  <c:v>37537</c:v>
                </c:pt>
                <c:pt idx="722">
                  <c:v>37538</c:v>
                </c:pt>
                <c:pt idx="723">
                  <c:v>37539</c:v>
                </c:pt>
                <c:pt idx="724">
                  <c:v>37540</c:v>
                </c:pt>
                <c:pt idx="725">
                  <c:v>37543</c:v>
                </c:pt>
                <c:pt idx="726">
                  <c:v>37544</c:v>
                </c:pt>
                <c:pt idx="727">
                  <c:v>37545</c:v>
                </c:pt>
                <c:pt idx="728">
                  <c:v>37546</c:v>
                </c:pt>
                <c:pt idx="729">
                  <c:v>37547</c:v>
                </c:pt>
                <c:pt idx="730">
                  <c:v>37550</c:v>
                </c:pt>
                <c:pt idx="731">
                  <c:v>37551</c:v>
                </c:pt>
                <c:pt idx="732">
                  <c:v>37552</c:v>
                </c:pt>
                <c:pt idx="733">
                  <c:v>37553</c:v>
                </c:pt>
                <c:pt idx="734">
                  <c:v>37554</c:v>
                </c:pt>
                <c:pt idx="735">
                  <c:v>37557</c:v>
                </c:pt>
                <c:pt idx="736">
                  <c:v>37558</c:v>
                </c:pt>
                <c:pt idx="737">
                  <c:v>37559</c:v>
                </c:pt>
                <c:pt idx="738">
                  <c:v>37560</c:v>
                </c:pt>
                <c:pt idx="739">
                  <c:v>37561</c:v>
                </c:pt>
                <c:pt idx="740">
                  <c:v>37564</c:v>
                </c:pt>
                <c:pt idx="741">
                  <c:v>37565</c:v>
                </c:pt>
                <c:pt idx="742">
                  <c:v>37566</c:v>
                </c:pt>
                <c:pt idx="743">
                  <c:v>37567</c:v>
                </c:pt>
                <c:pt idx="744">
                  <c:v>37568</c:v>
                </c:pt>
                <c:pt idx="745">
                  <c:v>37571</c:v>
                </c:pt>
                <c:pt idx="746">
                  <c:v>37572</c:v>
                </c:pt>
                <c:pt idx="747">
                  <c:v>37573</c:v>
                </c:pt>
                <c:pt idx="748">
                  <c:v>37574</c:v>
                </c:pt>
                <c:pt idx="749">
                  <c:v>37575</c:v>
                </c:pt>
                <c:pt idx="750">
                  <c:v>37578</c:v>
                </c:pt>
                <c:pt idx="751">
                  <c:v>37579</c:v>
                </c:pt>
                <c:pt idx="752">
                  <c:v>37580</c:v>
                </c:pt>
                <c:pt idx="753">
                  <c:v>37581</c:v>
                </c:pt>
                <c:pt idx="754">
                  <c:v>37582</c:v>
                </c:pt>
                <c:pt idx="755">
                  <c:v>37585</c:v>
                </c:pt>
                <c:pt idx="756">
                  <c:v>37586</c:v>
                </c:pt>
                <c:pt idx="757">
                  <c:v>37587</c:v>
                </c:pt>
                <c:pt idx="758">
                  <c:v>37588</c:v>
                </c:pt>
                <c:pt idx="759">
                  <c:v>37589</c:v>
                </c:pt>
                <c:pt idx="760">
                  <c:v>37592</c:v>
                </c:pt>
                <c:pt idx="761">
                  <c:v>37593</c:v>
                </c:pt>
                <c:pt idx="762">
                  <c:v>37594</c:v>
                </c:pt>
                <c:pt idx="763">
                  <c:v>37595</c:v>
                </c:pt>
                <c:pt idx="764">
                  <c:v>37596</c:v>
                </c:pt>
                <c:pt idx="765">
                  <c:v>37599</c:v>
                </c:pt>
                <c:pt idx="766">
                  <c:v>37600</c:v>
                </c:pt>
                <c:pt idx="767">
                  <c:v>37601</c:v>
                </c:pt>
                <c:pt idx="768">
                  <c:v>37602</c:v>
                </c:pt>
                <c:pt idx="769">
                  <c:v>37603</c:v>
                </c:pt>
                <c:pt idx="770">
                  <c:v>37606</c:v>
                </c:pt>
                <c:pt idx="771">
                  <c:v>37607</c:v>
                </c:pt>
                <c:pt idx="772">
                  <c:v>37608</c:v>
                </c:pt>
                <c:pt idx="773">
                  <c:v>37609</c:v>
                </c:pt>
                <c:pt idx="774">
                  <c:v>37610</c:v>
                </c:pt>
                <c:pt idx="775">
                  <c:v>37613</c:v>
                </c:pt>
                <c:pt idx="776">
                  <c:v>37614</c:v>
                </c:pt>
                <c:pt idx="777">
                  <c:v>37615</c:v>
                </c:pt>
                <c:pt idx="778">
                  <c:v>37616</c:v>
                </c:pt>
                <c:pt idx="779">
                  <c:v>37617</c:v>
                </c:pt>
                <c:pt idx="780">
                  <c:v>37620</c:v>
                </c:pt>
                <c:pt idx="781">
                  <c:v>37621</c:v>
                </c:pt>
                <c:pt idx="782">
                  <c:v>37622</c:v>
                </c:pt>
                <c:pt idx="783">
                  <c:v>37623</c:v>
                </c:pt>
                <c:pt idx="784">
                  <c:v>37624</c:v>
                </c:pt>
                <c:pt idx="785">
                  <c:v>37627</c:v>
                </c:pt>
                <c:pt idx="786">
                  <c:v>37628</c:v>
                </c:pt>
                <c:pt idx="787">
                  <c:v>37629</c:v>
                </c:pt>
                <c:pt idx="788">
                  <c:v>37630</c:v>
                </c:pt>
                <c:pt idx="789">
                  <c:v>37631</c:v>
                </c:pt>
                <c:pt idx="790">
                  <c:v>37634</c:v>
                </c:pt>
                <c:pt idx="791">
                  <c:v>37635</c:v>
                </c:pt>
                <c:pt idx="792">
                  <c:v>37636</c:v>
                </c:pt>
                <c:pt idx="793">
                  <c:v>37637</c:v>
                </c:pt>
                <c:pt idx="794">
                  <c:v>37638</c:v>
                </c:pt>
                <c:pt idx="795">
                  <c:v>37641</c:v>
                </c:pt>
                <c:pt idx="796">
                  <c:v>37642</c:v>
                </c:pt>
                <c:pt idx="797">
                  <c:v>37643</c:v>
                </c:pt>
                <c:pt idx="798">
                  <c:v>37644</c:v>
                </c:pt>
                <c:pt idx="799">
                  <c:v>37645</c:v>
                </c:pt>
                <c:pt idx="800">
                  <c:v>37648</c:v>
                </c:pt>
                <c:pt idx="801">
                  <c:v>37649</c:v>
                </c:pt>
                <c:pt idx="802">
                  <c:v>37650</c:v>
                </c:pt>
                <c:pt idx="803">
                  <c:v>37651</c:v>
                </c:pt>
                <c:pt idx="804">
                  <c:v>37652</c:v>
                </c:pt>
                <c:pt idx="805">
                  <c:v>37655</c:v>
                </c:pt>
                <c:pt idx="806">
                  <c:v>37656</c:v>
                </c:pt>
                <c:pt idx="807">
                  <c:v>37657</c:v>
                </c:pt>
                <c:pt idx="808">
                  <c:v>37658</c:v>
                </c:pt>
                <c:pt idx="809">
                  <c:v>37659</c:v>
                </c:pt>
                <c:pt idx="810">
                  <c:v>37662</c:v>
                </c:pt>
                <c:pt idx="811">
                  <c:v>37663</c:v>
                </c:pt>
                <c:pt idx="812">
                  <c:v>37664</c:v>
                </c:pt>
                <c:pt idx="813">
                  <c:v>37665</c:v>
                </c:pt>
                <c:pt idx="814">
                  <c:v>37666</c:v>
                </c:pt>
                <c:pt idx="815">
                  <c:v>37669</c:v>
                </c:pt>
                <c:pt idx="816">
                  <c:v>37670</c:v>
                </c:pt>
                <c:pt idx="817">
                  <c:v>37671</c:v>
                </c:pt>
                <c:pt idx="818">
                  <c:v>37672</c:v>
                </c:pt>
                <c:pt idx="819">
                  <c:v>37673</c:v>
                </c:pt>
                <c:pt idx="820">
                  <c:v>37676</c:v>
                </c:pt>
                <c:pt idx="821">
                  <c:v>37677</c:v>
                </c:pt>
                <c:pt idx="822">
                  <c:v>37678</c:v>
                </c:pt>
                <c:pt idx="823">
                  <c:v>37679</c:v>
                </c:pt>
                <c:pt idx="824">
                  <c:v>37680</c:v>
                </c:pt>
                <c:pt idx="825">
                  <c:v>37683</c:v>
                </c:pt>
                <c:pt idx="826">
                  <c:v>37684</c:v>
                </c:pt>
                <c:pt idx="827">
                  <c:v>37685</c:v>
                </c:pt>
                <c:pt idx="828">
                  <c:v>37686</c:v>
                </c:pt>
                <c:pt idx="829">
                  <c:v>37687</c:v>
                </c:pt>
                <c:pt idx="830">
                  <c:v>37690</c:v>
                </c:pt>
                <c:pt idx="831">
                  <c:v>37691</c:v>
                </c:pt>
                <c:pt idx="832">
                  <c:v>37692</c:v>
                </c:pt>
                <c:pt idx="833">
                  <c:v>37693</c:v>
                </c:pt>
                <c:pt idx="834">
                  <c:v>37694</c:v>
                </c:pt>
                <c:pt idx="835">
                  <c:v>37697</c:v>
                </c:pt>
                <c:pt idx="836">
                  <c:v>37698</c:v>
                </c:pt>
                <c:pt idx="837">
                  <c:v>37699</c:v>
                </c:pt>
                <c:pt idx="838">
                  <c:v>37700</c:v>
                </c:pt>
                <c:pt idx="839">
                  <c:v>37701</c:v>
                </c:pt>
                <c:pt idx="840">
                  <c:v>37704</c:v>
                </c:pt>
                <c:pt idx="841">
                  <c:v>37705</c:v>
                </c:pt>
                <c:pt idx="842">
                  <c:v>37706</c:v>
                </c:pt>
                <c:pt idx="843">
                  <c:v>37707</c:v>
                </c:pt>
                <c:pt idx="844">
                  <c:v>37708</c:v>
                </c:pt>
                <c:pt idx="845">
                  <c:v>37711</c:v>
                </c:pt>
                <c:pt idx="846">
                  <c:v>37712</c:v>
                </c:pt>
                <c:pt idx="847">
                  <c:v>37713</c:v>
                </c:pt>
                <c:pt idx="848">
                  <c:v>37714</c:v>
                </c:pt>
                <c:pt idx="849">
                  <c:v>37715</c:v>
                </c:pt>
                <c:pt idx="850">
                  <c:v>37718</c:v>
                </c:pt>
                <c:pt idx="851">
                  <c:v>37719</c:v>
                </c:pt>
                <c:pt idx="852">
                  <c:v>37720</c:v>
                </c:pt>
                <c:pt idx="853">
                  <c:v>37721</c:v>
                </c:pt>
                <c:pt idx="854">
                  <c:v>37722</c:v>
                </c:pt>
                <c:pt idx="855">
                  <c:v>37725</c:v>
                </c:pt>
                <c:pt idx="856">
                  <c:v>37726</c:v>
                </c:pt>
                <c:pt idx="857">
                  <c:v>37727</c:v>
                </c:pt>
                <c:pt idx="858">
                  <c:v>37728</c:v>
                </c:pt>
                <c:pt idx="859">
                  <c:v>37729</c:v>
                </c:pt>
                <c:pt idx="860">
                  <c:v>37732</c:v>
                </c:pt>
                <c:pt idx="861">
                  <c:v>37733</c:v>
                </c:pt>
                <c:pt idx="862">
                  <c:v>37734</c:v>
                </c:pt>
                <c:pt idx="863">
                  <c:v>37735</c:v>
                </c:pt>
                <c:pt idx="864">
                  <c:v>37736</c:v>
                </c:pt>
                <c:pt idx="865">
                  <c:v>37739</c:v>
                </c:pt>
                <c:pt idx="866">
                  <c:v>37740</c:v>
                </c:pt>
                <c:pt idx="867">
                  <c:v>37741</c:v>
                </c:pt>
                <c:pt idx="868">
                  <c:v>37742</c:v>
                </c:pt>
                <c:pt idx="869">
                  <c:v>37743</c:v>
                </c:pt>
                <c:pt idx="870">
                  <c:v>37746</c:v>
                </c:pt>
                <c:pt idx="871">
                  <c:v>37747</c:v>
                </c:pt>
                <c:pt idx="872">
                  <c:v>37748</c:v>
                </c:pt>
                <c:pt idx="873">
                  <c:v>37749</c:v>
                </c:pt>
                <c:pt idx="874">
                  <c:v>37750</c:v>
                </c:pt>
                <c:pt idx="875">
                  <c:v>37753</c:v>
                </c:pt>
                <c:pt idx="876">
                  <c:v>37754</c:v>
                </c:pt>
                <c:pt idx="877">
                  <c:v>37755</c:v>
                </c:pt>
                <c:pt idx="878">
                  <c:v>37756</c:v>
                </c:pt>
                <c:pt idx="879">
                  <c:v>37757</c:v>
                </c:pt>
                <c:pt idx="880">
                  <c:v>37760</c:v>
                </c:pt>
                <c:pt idx="881">
                  <c:v>37761</c:v>
                </c:pt>
                <c:pt idx="882">
                  <c:v>37762</c:v>
                </c:pt>
                <c:pt idx="883">
                  <c:v>37763</c:v>
                </c:pt>
                <c:pt idx="884">
                  <c:v>37764</c:v>
                </c:pt>
                <c:pt idx="885">
                  <c:v>37767</c:v>
                </c:pt>
                <c:pt idx="886">
                  <c:v>37768</c:v>
                </c:pt>
                <c:pt idx="887">
                  <c:v>37769</c:v>
                </c:pt>
                <c:pt idx="888">
                  <c:v>37770</c:v>
                </c:pt>
                <c:pt idx="889">
                  <c:v>37771</c:v>
                </c:pt>
                <c:pt idx="890">
                  <c:v>37774</c:v>
                </c:pt>
                <c:pt idx="891">
                  <c:v>37775</c:v>
                </c:pt>
                <c:pt idx="892">
                  <c:v>37776</c:v>
                </c:pt>
                <c:pt idx="893">
                  <c:v>37777</c:v>
                </c:pt>
                <c:pt idx="894">
                  <c:v>37778</c:v>
                </c:pt>
                <c:pt idx="895">
                  <c:v>37781</c:v>
                </c:pt>
                <c:pt idx="896">
                  <c:v>37782</c:v>
                </c:pt>
                <c:pt idx="897">
                  <c:v>37783</c:v>
                </c:pt>
                <c:pt idx="898">
                  <c:v>37784</c:v>
                </c:pt>
                <c:pt idx="899">
                  <c:v>37785</c:v>
                </c:pt>
                <c:pt idx="900">
                  <c:v>37788</c:v>
                </c:pt>
                <c:pt idx="901">
                  <c:v>37789</c:v>
                </c:pt>
                <c:pt idx="902">
                  <c:v>37790</c:v>
                </c:pt>
                <c:pt idx="903">
                  <c:v>37791</c:v>
                </c:pt>
                <c:pt idx="904">
                  <c:v>37792</c:v>
                </c:pt>
                <c:pt idx="905">
                  <c:v>37795</c:v>
                </c:pt>
                <c:pt idx="906">
                  <c:v>37796</c:v>
                </c:pt>
                <c:pt idx="907">
                  <c:v>37797</c:v>
                </c:pt>
                <c:pt idx="908">
                  <c:v>37798</c:v>
                </c:pt>
                <c:pt idx="909">
                  <c:v>37799</c:v>
                </c:pt>
                <c:pt idx="910">
                  <c:v>37802</c:v>
                </c:pt>
                <c:pt idx="911">
                  <c:v>37803</c:v>
                </c:pt>
                <c:pt idx="912">
                  <c:v>37804</c:v>
                </c:pt>
                <c:pt idx="913">
                  <c:v>37805</c:v>
                </c:pt>
                <c:pt idx="914">
                  <c:v>37806</c:v>
                </c:pt>
                <c:pt idx="915">
                  <c:v>37809</c:v>
                </c:pt>
                <c:pt idx="916">
                  <c:v>37810</c:v>
                </c:pt>
                <c:pt idx="917">
                  <c:v>37811</c:v>
                </c:pt>
                <c:pt idx="918">
                  <c:v>37812</c:v>
                </c:pt>
                <c:pt idx="919">
                  <c:v>37813</c:v>
                </c:pt>
                <c:pt idx="920">
                  <c:v>37816</c:v>
                </c:pt>
                <c:pt idx="921">
                  <c:v>37817</c:v>
                </c:pt>
                <c:pt idx="922">
                  <c:v>37818</c:v>
                </c:pt>
                <c:pt idx="923">
                  <c:v>37819</c:v>
                </c:pt>
                <c:pt idx="924">
                  <c:v>37820</c:v>
                </c:pt>
                <c:pt idx="925">
                  <c:v>37823</c:v>
                </c:pt>
                <c:pt idx="926">
                  <c:v>37824</c:v>
                </c:pt>
                <c:pt idx="927">
                  <c:v>37825</c:v>
                </c:pt>
                <c:pt idx="928">
                  <c:v>37826</c:v>
                </c:pt>
                <c:pt idx="929">
                  <c:v>37827</c:v>
                </c:pt>
                <c:pt idx="930">
                  <c:v>37830</c:v>
                </c:pt>
                <c:pt idx="931">
                  <c:v>37831</c:v>
                </c:pt>
                <c:pt idx="932">
                  <c:v>37832</c:v>
                </c:pt>
                <c:pt idx="933">
                  <c:v>37833</c:v>
                </c:pt>
                <c:pt idx="934">
                  <c:v>37834</c:v>
                </c:pt>
                <c:pt idx="935">
                  <c:v>37837</c:v>
                </c:pt>
                <c:pt idx="936">
                  <c:v>37838</c:v>
                </c:pt>
                <c:pt idx="937">
                  <c:v>37839</c:v>
                </c:pt>
                <c:pt idx="938">
                  <c:v>37840</c:v>
                </c:pt>
                <c:pt idx="939">
                  <c:v>37841</c:v>
                </c:pt>
                <c:pt idx="940">
                  <c:v>37844</c:v>
                </c:pt>
                <c:pt idx="941">
                  <c:v>37845</c:v>
                </c:pt>
                <c:pt idx="942">
                  <c:v>37846</c:v>
                </c:pt>
                <c:pt idx="943">
                  <c:v>37847</c:v>
                </c:pt>
                <c:pt idx="944">
                  <c:v>37848</c:v>
                </c:pt>
                <c:pt idx="945">
                  <c:v>37851</c:v>
                </c:pt>
                <c:pt idx="946">
                  <c:v>37852</c:v>
                </c:pt>
                <c:pt idx="947">
                  <c:v>37853</c:v>
                </c:pt>
                <c:pt idx="948">
                  <c:v>37854</c:v>
                </c:pt>
                <c:pt idx="949">
                  <c:v>37855</c:v>
                </c:pt>
                <c:pt idx="950">
                  <c:v>37858</c:v>
                </c:pt>
                <c:pt idx="951">
                  <c:v>37859</c:v>
                </c:pt>
                <c:pt idx="952">
                  <c:v>37860</c:v>
                </c:pt>
                <c:pt idx="953">
                  <c:v>37861</c:v>
                </c:pt>
                <c:pt idx="954">
                  <c:v>37862</c:v>
                </c:pt>
                <c:pt idx="955">
                  <c:v>37865</c:v>
                </c:pt>
                <c:pt idx="956">
                  <c:v>37866</c:v>
                </c:pt>
                <c:pt idx="957">
                  <c:v>37867</c:v>
                </c:pt>
                <c:pt idx="958">
                  <c:v>37868</c:v>
                </c:pt>
                <c:pt idx="959">
                  <c:v>37869</c:v>
                </c:pt>
                <c:pt idx="960">
                  <c:v>37872</c:v>
                </c:pt>
                <c:pt idx="961">
                  <c:v>37873</c:v>
                </c:pt>
                <c:pt idx="962">
                  <c:v>37874</c:v>
                </c:pt>
                <c:pt idx="963">
                  <c:v>37875</c:v>
                </c:pt>
                <c:pt idx="964">
                  <c:v>37876</c:v>
                </c:pt>
                <c:pt idx="965">
                  <c:v>37879</c:v>
                </c:pt>
                <c:pt idx="966">
                  <c:v>37880</c:v>
                </c:pt>
                <c:pt idx="967">
                  <c:v>37881</c:v>
                </c:pt>
                <c:pt idx="968">
                  <c:v>37882</c:v>
                </c:pt>
                <c:pt idx="969">
                  <c:v>37883</c:v>
                </c:pt>
                <c:pt idx="970">
                  <c:v>37886</c:v>
                </c:pt>
                <c:pt idx="971">
                  <c:v>37887</c:v>
                </c:pt>
                <c:pt idx="972">
                  <c:v>37888</c:v>
                </c:pt>
                <c:pt idx="973">
                  <c:v>37889</c:v>
                </c:pt>
                <c:pt idx="974">
                  <c:v>37890</c:v>
                </c:pt>
                <c:pt idx="975">
                  <c:v>37893</c:v>
                </c:pt>
                <c:pt idx="976">
                  <c:v>37894</c:v>
                </c:pt>
                <c:pt idx="977">
                  <c:v>37895</c:v>
                </c:pt>
                <c:pt idx="978">
                  <c:v>37896</c:v>
                </c:pt>
                <c:pt idx="979">
                  <c:v>37897</c:v>
                </c:pt>
                <c:pt idx="980">
                  <c:v>37900</c:v>
                </c:pt>
                <c:pt idx="981">
                  <c:v>37901</c:v>
                </c:pt>
                <c:pt idx="982">
                  <c:v>37902</c:v>
                </c:pt>
                <c:pt idx="983">
                  <c:v>37903</c:v>
                </c:pt>
                <c:pt idx="984">
                  <c:v>37904</c:v>
                </c:pt>
                <c:pt idx="985">
                  <c:v>37907</c:v>
                </c:pt>
                <c:pt idx="986">
                  <c:v>37908</c:v>
                </c:pt>
                <c:pt idx="987">
                  <c:v>37909</c:v>
                </c:pt>
                <c:pt idx="988">
                  <c:v>37910</c:v>
                </c:pt>
                <c:pt idx="989">
                  <c:v>37911</c:v>
                </c:pt>
                <c:pt idx="990">
                  <c:v>37914</c:v>
                </c:pt>
                <c:pt idx="991">
                  <c:v>37915</c:v>
                </c:pt>
                <c:pt idx="992">
                  <c:v>37916</c:v>
                </c:pt>
                <c:pt idx="993">
                  <c:v>37917</c:v>
                </c:pt>
                <c:pt idx="994">
                  <c:v>37918</c:v>
                </c:pt>
                <c:pt idx="995">
                  <c:v>37921</c:v>
                </c:pt>
                <c:pt idx="996">
                  <c:v>37922</c:v>
                </c:pt>
                <c:pt idx="997">
                  <c:v>37923</c:v>
                </c:pt>
                <c:pt idx="998">
                  <c:v>37924</c:v>
                </c:pt>
                <c:pt idx="999">
                  <c:v>37925</c:v>
                </c:pt>
                <c:pt idx="1000">
                  <c:v>37928</c:v>
                </c:pt>
                <c:pt idx="1001">
                  <c:v>37929</c:v>
                </c:pt>
                <c:pt idx="1002">
                  <c:v>37930</c:v>
                </c:pt>
                <c:pt idx="1003">
                  <c:v>37931</c:v>
                </c:pt>
                <c:pt idx="1004">
                  <c:v>37932</c:v>
                </c:pt>
                <c:pt idx="1005">
                  <c:v>37935</c:v>
                </c:pt>
                <c:pt idx="1006">
                  <c:v>37936</c:v>
                </c:pt>
                <c:pt idx="1007">
                  <c:v>37937</c:v>
                </c:pt>
                <c:pt idx="1008">
                  <c:v>37938</c:v>
                </c:pt>
                <c:pt idx="1009">
                  <c:v>37939</c:v>
                </c:pt>
                <c:pt idx="1010">
                  <c:v>37942</c:v>
                </c:pt>
                <c:pt idx="1011">
                  <c:v>37943</c:v>
                </c:pt>
                <c:pt idx="1012">
                  <c:v>37944</c:v>
                </c:pt>
                <c:pt idx="1013">
                  <c:v>37945</c:v>
                </c:pt>
                <c:pt idx="1014">
                  <c:v>37946</c:v>
                </c:pt>
                <c:pt idx="1015">
                  <c:v>37949</c:v>
                </c:pt>
                <c:pt idx="1016">
                  <c:v>37950</c:v>
                </c:pt>
                <c:pt idx="1017">
                  <c:v>37951</c:v>
                </c:pt>
                <c:pt idx="1018">
                  <c:v>37952</c:v>
                </c:pt>
                <c:pt idx="1019">
                  <c:v>37953</c:v>
                </c:pt>
                <c:pt idx="1020">
                  <c:v>37956</c:v>
                </c:pt>
                <c:pt idx="1021">
                  <c:v>37957</c:v>
                </c:pt>
                <c:pt idx="1022">
                  <c:v>37958</c:v>
                </c:pt>
                <c:pt idx="1023">
                  <c:v>37959</c:v>
                </c:pt>
                <c:pt idx="1024">
                  <c:v>37960</c:v>
                </c:pt>
                <c:pt idx="1025">
                  <c:v>37963</c:v>
                </c:pt>
                <c:pt idx="1026">
                  <c:v>37964</c:v>
                </c:pt>
                <c:pt idx="1027">
                  <c:v>37965</c:v>
                </c:pt>
                <c:pt idx="1028">
                  <c:v>37966</c:v>
                </c:pt>
                <c:pt idx="1029">
                  <c:v>37967</c:v>
                </c:pt>
                <c:pt idx="1030">
                  <c:v>37970</c:v>
                </c:pt>
                <c:pt idx="1031">
                  <c:v>37971</c:v>
                </c:pt>
                <c:pt idx="1032">
                  <c:v>37972</c:v>
                </c:pt>
                <c:pt idx="1033">
                  <c:v>37973</c:v>
                </c:pt>
                <c:pt idx="1034">
                  <c:v>37974</c:v>
                </c:pt>
                <c:pt idx="1035">
                  <c:v>37977</c:v>
                </c:pt>
                <c:pt idx="1036">
                  <c:v>37978</c:v>
                </c:pt>
                <c:pt idx="1037">
                  <c:v>37979</c:v>
                </c:pt>
                <c:pt idx="1038">
                  <c:v>37980</c:v>
                </c:pt>
                <c:pt idx="1039">
                  <c:v>37981</c:v>
                </c:pt>
                <c:pt idx="1040">
                  <c:v>37984</c:v>
                </c:pt>
                <c:pt idx="1041">
                  <c:v>37985</c:v>
                </c:pt>
                <c:pt idx="1042">
                  <c:v>37986</c:v>
                </c:pt>
                <c:pt idx="1043">
                  <c:v>37987</c:v>
                </c:pt>
                <c:pt idx="1044">
                  <c:v>37988</c:v>
                </c:pt>
                <c:pt idx="1045">
                  <c:v>37991</c:v>
                </c:pt>
                <c:pt idx="1046">
                  <c:v>37992</c:v>
                </c:pt>
                <c:pt idx="1047">
                  <c:v>37993</c:v>
                </c:pt>
                <c:pt idx="1048">
                  <c:v>37994</c:v>
                </c:pt>
                <c:pt idx="1049">
                  <c:v>37995</c:v>
                </c:pt>
                <c:pt idx="1050">
                  <c:v>37998</c:v>
                </c:pt>
                <c:pt idx="1051">
                  <c:v>37999</c:v>
                </c:pt>
                <c:pt idx="1052">
                  <c:v>38000</c:v>
                </c:pt>
                <c:pt idx="1053">
                  <c:v>38001</c:v>
                </c:pt>
                <c:pt idx="1054">
                  <c:v>38002</c:v>
                </c:pt>
                <c:pt idx="1055">
                  <c:v>38005</c:v>
                </c:pt>
                <c:pt idx="1056">
                  <c:v>38006</c:v>
                </c:pt>
                <c:pt idx="1057">
                  <c:v>38007</c:v>
                </c:pt>
                <c:pt idx="1058">
                  <c:v>38008</c:v>
                </c:pt>
                <c:pt idx="1059">
                  <c:v>38009</c:v>
                </c:pt>
                <c:pt idx="1060">
                  <c:v>38012</c:v>
                </c:pt>
                <c:pt idx="1061">
                  <c:v>38013</c:v>
                </c:pt>
                <c:pt idx="1062">
                  <c:v>38014</c:v>
                </c:pt>
                <c:pt idx="1063">
                  <c:v>38015</c:v>
                </c:pt>
                <c:pt idx="1064">
                  <c:v>38016</c:v>
                </c:pt>
                <c:pt idx="1065">
                  <c:v>38019</c:v>
                </c:pt>
                <c:pt idx="1066">
                  <c:v>38020</c:v>
                </c:pt>
                <c:pt idx="1067">
                  <c:v>38021</c:v>
                </c:pt>
                <c:pt idx="1068">
                  <c:v>38022</c:v>
                </c:pt>
                <c:pt idx="1069">
                  <c:v>38023</c:v>
                </c:pt>
                <c:pt idx="1070">
                  <c:v>38026</c:v>
                </c:pt>
                <c:pt idx="1071">
                  <c:v>38027</c:v>
                </c:pt>
                <c:pt idx="1072">
                  <c:v>38028</c:v>
                </c:pt>
                <c:pt idx="1073">
                  <c:v>38029</c:v>
                </c:pt>
                <c:pt idx="1074">
                  <c:v>38030</c:v>
                </c:pt>
                <c:pt idx="1075">
                  <c:v>38033</c:v>
                </c:pt>
                <c:pt idx="1076">
                  <c:v>38034</c:v>
                </c:pt>
                <c:pt idx="1077">
                  <c:v>38035</c:v>
                </c:pt>
                <c:pt idx="1078">
                  <c:v>38036</c:v>
                </c:pt>
                <c:pt idx="1079">
                  <c:v>38037</c:v>
                </c:pt>
                <c:pt idx="1080">
                  <c:v>38040</c:v>
                </c:pt>
                <c:pt idx="1081">
                  <c:v>38041</c:v>
                </c:pt>
                <c:pt idx="1082">
                  <c:v>38042</c:v>
                </c:pt>
                <c:pt idx="1083">
                  <c:v>38043</c:v>
                </c:pt>
                <c:pt idx="1084">
                  <c:v>38044</c:v>
                </c:pt>
                <c:pt idx="1085">
                  <c:v>38047</c:v>
                </c:pt>
                <c:pt idx="1086">
                  <c:v>38048</c:v>
                </c:pt>
                <c:pt idx="1087">
                  <c:v>38049</c:v>
                </c:pt>
                <c:pt idx="1088">
                  <c:v>38050</c:v>
                </c:pt>
                <c:pt idx="1089">
                  <c:v>38051</c:v>
                </c:pt>
                <c:pt idx="1090">
                  <c:v>38054</c:v>
                </c:pt>
                <c:pt idx="1091">
                  <c:v>38055</c:v>
                </c:pt>
                <c:pt idx="1092">
                  <c:v>38056</c:v>
                </c:pt>
                <c:pt idx="1093">
                  <c:v>38057</c:v>
                </c:pt>
                <c:pt idx="1094">
                  <c:v>38058</c:v>
                </c:pt>
                <c:pt idx="1095">
                  <c:v>38061</c:v>
                </c:pt>
                <c:pt idx="1096">
                  <c:v>38062</c:v>
                </c:pt>
                <c:pt idx="1097">
                  <c:v>38063</c:v>
                </c:pt>
                <c:pt idx="1098">
                  <c:v>38064</c:v>
                </c:pt>
                <c:pt idx="1099">
                  <c:v>38065</c:v>
                </c:pt>
                <c:pt idx="1100">
                  <c:v>38068</c:v>
                </c:pt>
                <c:pt idx="1101">
                  <c:v>38069</c:v>
                </c:pt>
                <c:pt idx="1102">
                  <c:v>38070</c:v>
                </c:pt>
                <c:pt idx="1103">
                  <c:v>38071</c:v>
                </c:pt>
                <c:pt idx="1104">
                  <c:v>38072</c:v>
                </c:pt>
                <c:pt idx="1105">
                  <c:v>38075</c:v>
                </c:pt>
                <c:pt idx="1106">
                  <c:v>38076</c:v>
                </c:pt>
                <c:pt idx="1107">
                  <c:v>38077</c:v>
                </c:pt>
                <c:pt idx="1108">
                  <c:v>38078</c:v>
                </c:pt>
                <c:pt idx="1109">
                  <c:v>38079</c:v>
                </c:pt>
                <c:pt idx="1110">
                  <c:v>38082</c:v>
                </c:pt>
                <c:pt idx="1111">
                  <c:v>38083</c:v>
                </c:pt>
                <c:pt idx="1112">
                  <c:v>38084</c:v>
                </c:pt>
                <c:pt idx="1113">
                  <c:v>38085</c:v>
                </c:pt>
                <c:pt idx="1114">
                  <c:v>38086</c:v>
                </c:pt>
                <c:pt idx="1115">
                  <c:v>38089</c:v>
                </c:pt>
                <c:pt idx="1116">
                  <c:v>38090</c:v>
                </c:pt>
                <c:pt idx="1117">
                  <c:v>38091</c:v>
                </c:pt>
                <c:pt idx="1118">
                  <c:v>38092</c:v>
                </c:pt>
                <c:pt idx="1119">
                  <c:v>38093</c:v>
                </c:pt>
                <c:pt idx="1120">
                  <c:v>38096</c:v>
                </c:pt>
                <c:pt idx="1121">
                  <c:v>38097</c:v>
                </c:pt>
                <c:pt idx="1122">
                  <c:v>38098</c:v>
                </c:pt>
                <c:pt idx="1123">
                  <c:v>38099</c:v>
                </c:pt>
                <c:pt idx="1124">
                  <c:v>38100</c:v>
                </c:pt>
                <c:pt idx="1125">
                  <c:v>38103</c:v>
                </c:pt>
                <c:pt idx="1126">
                  <c:v>38104</c:v>
                </c:pt>
                <c:pt idx="1127">
                  <c:v>38105</c:v>
                </c:pt>
                <c:pt idx="1128">
                  <c:v>38106</c:v>
                </c:pt>
                <c:pt idx="1129">
                  <c:v>38107</c:v>
                </c:pt>
                <c:pt idx="1130">
                  <c:v>38110</c:v>
                </c:pt>
                <c:pt idx="1131">
                  <c:v>38111</c:v>
                </c:pt>
                <c:pt idx="1132">
                  <c:v>38112</c:v>
                </c:pt>
                <c:pt idx="1133">
                  <c:v>38113</c:v>
                </c:pt>
                <c:pt idx="1134">
                  <c:v>38114</c:v>
                </c:pt>
                <c:pt idx="1135">
                  <c:v>38117</c:v>
                </c:pt>
                <c:pt idx="1136">
                  <c:v>38118</c:v>
                </c:pt>
                <c:pt idx="1137">
                  <c:v>38119</c:v>
                </c:pt>
                <c:pt idx="1138">
                  <c:v>38120</c:v>
                </c:pt>
                <c:pt idx="1139">
                  <c:v>38121</c:v>
                </c:pt>
                <c:pt idx="1140">
                  <c:v>38124</c:v>
                </c:pt>
                <c:pt idx="1141">
                  <c:v>38125</c:v>
                </c:pt>
                <c:pt idx="1142">
                  <c:v>38126</c:v>
                </c:pt>
                <c:pt idx="1143">
                  <c:v>38127</c:v>
                </c:pt>
                <c:pt idx="1144">
                  <c:v>38128</c:v>
                </c:pt>
                <c:pt idx="1145">
                  <c:v>38131</c:v>
                </c:pt>
                <c:pt idx="1146">
                  <c:v>38132</c:v>
                </c:pt>
                <c:pt idx="1147">
                  <c:v>38133</c:v>
                </c:pt>
                <c:pt idx="1148">
                  <c:v>38134</c:v>
                </c:pt>
                <c:pt idx="1149">
                  <c:v>38135</c:v>
                </c:pt>
                <c:pt idx="1150">
                  <c:v>38138</c:v>
                </c:pt>
                <c:pt idx="1151">
                  <c:v>38139</c:v>
                </c:pt>
                <c:pt idx="1152">
                  <c:v>38140</c:v>
                </c:pt>
                <c:pt idx="1153">
                  <c:v>38141</c:v>
                </c:pt>
                <c:pt idx="1154">
                  <c:v>38142</c:v>
                </c:pt>
                <c:pt idx="1155">
                  <c:v>38145</c:v>
                </c:pt>
                <c:pt idx="1156">
                  <c:v>38146</c:v>
                </c:pt>
                <c:pt idx="1157">
                  <c:v>38147</c:v>
                </c:pt>
                <c:pt idx="1158">
                  <c:v>38148</c:v>
                </c:pt>
                <c:pt idx="1159">
                  <c:v>38149</c:v>
                </c:pt>
                <c:pt idx="1160">
                  <c:v>38152</c:v>
                </c:pt>
                <c:pt idx="1161">
                  <c:v>38153</c:v>
                </c:pt>
                <c:pt idx="1162">
                  <c:v>38154</c:v>
                </c:pt>
                <c:pt idx="1163">
                  <c:v>38155</c:v>
                </c:pt>
                <c:pt idx="1164">
                  <c:v>38156</c:v>
                </c:pt>
                <c:pt idx="1165">
                  <c:v>38159</c:v>
                </c:pt>
                <c:pt idx="1166">
                  <c:v>38160</c:v>
                </c:pt>
                <c:pt idx="1167">
                  <c:v>38161</c:v>
                </c:pt>
                <c:pt idx="1168">
                  <c:v>38162</c:v>
                </c:pt>
                <c:pt idx="1169">
                  <c:v>38163</c:v>
                </c:pt>
                <c:pt idx="1170">
                  <c:v>38166</c:v>
                </c:pt>
                <c:pt idx="1171">
                  <c:v>38167</c:v>
                </c:pt>
                <c:pt idx="1172">
                  <c:v>38168</c:v>
                </c:pt>
                <c:pt idx="1173">
                  <c:v>38169</c:v>
                </c:pt>
                <c:pt idx="1174">
                  <c:v>38170</c:v>
                </c:pt>
                <c:pt idx="1175">
                  <c:v>38173</c:v>
                </c:pt>
                <c:pt idx="1176">
                  <c:v>38174</c:v>
                </c:pt>
                <c:pt idx="1177">
                  <c:v>38175</c:v>
                </c:pt>
                <c:pt idx="1178">
                  <c:v>38176</c:v>
                </c:pt>
                <c:pt idx="1179">
                  <c:v>38177</c:v>
                </c:pt>
                <c:pt idx="1180">
                  <c:v>38180</c:v>
                </c:pt>
                <c:pt idx="1181">
                  <c:v>38181</c:v>
                </c:pt>
                <c:pt idx="1182">
                  <c:v>38182</c:v>
                </c:pt>
                <c:pt idx="1183">
                  <c:v>38183</c:v>
                </c:pt>
                <c:pt idx="1184">
                  <c:v>38184</c:v>
                </c:pt>
                <c:pt idx="1185">
                  <c:v>38187</c:v>
                </c:pt>
                <c:pt idx="1186">
                  <c:v>38188</c:v>
                </c:pt>
                <c:pt idx="1187">
                  <c:v>38189</c:v>
                </c:pt>
                <c:pt idx="1188">
                  <c:v>38190</c:v>
                </c:pt>
                <c:pt idx="1189">
                  <c:v>38191</c:v>
                </c:pt>
                <c:pt idx="1190">
                  <c:v>38194</c:v>
                </c:pt>
                <c:pt idx="1191">
                  <c:v>38195</c:v>
                </c:pt>
                <c:pt idx="1192">
                  <c:v>38196</c:v>
                </c:pt>
                <c:pt idx="1193">
                  <c:v>38197</c:v>
                </c:pt>
                <c:pt idx="1194">
                  <c:v>38198</c:v>
                </c:pt>
                <c:pt idx="1195">
                  <c:v>38201</c:v>
                </c:pt>
                <c:pt idx="1196">
                  <c:v>38202</c:v>
                </c:pt>
                <c:pt idx="1197">
                  <c:v>38203</c:v>
                </c:pt>
                <c:pt idx="1198">
                  <c:v>38204</c:v>
                </c:pt>
                <c:pt idx="1199">
                  <c:v>38205</c:v>
                </c:pt>
                <c:pt idx="1200">
                  <c:v>38208</c:v>
                </c:pt>
                <c:pt idx="1201">
                  <c:v>38209</c:v>
                </c:pt>
                <c:pt idx="1202">
                  <c:v>38210</c:v>
                </c:pt>
                <c:pt idx="1203">
                  <c:v>38211</c:v>
                </c:pt>
                <c:pt idx="1204">
                  <c:v>38212</c:v>
                </c:pt>
                <c:pt idx="1205">
                  <c:v>38215</c:v>
                </c:pt>
                <c:pt idx="1206">
                  <c:v>38216</c:v>
                </c:pt>
                <c:pt idx="1207">
                  <c:v>38217</c:v>
                </c:pt>
                <c:pt idx="1208">
                  <c:v>38218</c:v>
                </c:pt>
                <c:pt idx="1209">
                  <c:v>38219</c:v>
                </c:pt>
                <c:pt idx="1210">
                  <c:v>38222</c:v>
                </c:pt>
                <c:pt idx="1211">
                  <c:v>38223</c:v>
                </c:pt>
                <c:pt idx="1212">
                  <c:v>38224</c:v>
                </c:pt>
                <c:pt idx="1213">
                  <c:v>38225</c:v>
                </c:pt>
                <c:pt idx="1214">
                  <c:v>38226</c:v>
                </c:pt>
                <c:pt idx="1215">
                  <c:v>38229</c:v>
                </c:pt>
                <c:pt idx="1216">
                  <c:v>38230</c:v>
                </c:pt>
                <c:pt idx="1217">
                  <c:v>38231</c:v>
                </c:pt>
                <c:pt idx="1218">
                  <c:v>38232</c:v>
                </c:pt>
                <c:pt idx="1219">
                  <c:v>38233</c:v>
                </c:pt>
                <c:pt idx="1220">
                  <c:v>38236</c:v>
                </c:pt>
                <c:pt idx="1221">
                  <c:v>38237</c:v>
                </c:pt>
                <c:pt idx="1222">
                  <c:v>38238</c:v>
                </c:pt>
                <c:pt idx="1223">
                  <c:v>38239</c:v>
                </c:pt>
                <c:pt idx="1224">
                  <c:v>38240</c:v>
                </c:pt>
                <c:pt idx="1225">
                  <c:v>38243</c:v>
                </c:pt>
                <c:pt idx="1226">
                  <c:v>38244</c:v>
                </c:pt>
                <c:pt idx="1227">
                  <c:v>38245</c:v>
                </c:pt>
                <c:pt idx="1228">
                  <c:v>38246</c:v>
                </c:pt>
                <c:pt idx="1229">
                  <c:v>38247</c:v>
                </c:pt>
                <c:pt idx="1230">
                  <c:v>38250</c:v>
                </c:pt>
                <c:pt idx="1231">
                  <c:v>38251</c:v>
                </c:pt>
                <c:pt idx="1232">
                  <c:v>38252</c:v>
                </c:pt>
                <c:pt idx="1233">
                  <c:v>38253</c:v>
                </c:pt>
                <c:pt idx="1234">
                  <c:v>38254</c:v>
                </c:pt>
                <c:pt idx="1235">
                  <c:v>38257</c:v>
                </c:pt>
                <c:pt idx="1236">
                  <c:v>38258</c:v>
                </c:pt>
                <c:pt idx="1237">
                  <c:v>38259</c:v>
                </c:pt>
                <c:pt idx="1238">
                  <c:v>38260</c:v>
                </c:pt>
                <c:pt idx="1239">
                  <c:v>38261</c:v>
                </c:pt>
                <c:pt idx="1240">
                  <c:v>38264</c:v>
                </c:pt>
                <c:pt idx="1241">
                  <c:v>38265</c:v>
                </c:pt>
                <c:pt idx="1242">
                  <c:v>38266</c:v>
                </c:pt>
                <c:pt idx="1243">
                  <c:v>38267</c:v>
                </c:pt>
                <c:pt idx="1244">
                  <c:v>38268</c:v>
                </c:pt>
                <c:pt idx="1245">
                  <c:v>38271</c:v>
                </c:pt>
                <c:pt idx="1246">
                  <c:v>38272</c:v>
                </c:pt>
                <c:pt idx="1247">
                  <c:v>38273</c:v>
                </c:pt>
                <c:pt idx="1248">
                  <c:v>38274</c:v>
                </c:pt>
                <c:pt idx="1249">
                  <c:v>38275</c:v>
                </c:pt>
                <c:pt idx="1250">
                  <c:v>38278</c:v>
                </c:pt>
                <c:pt idx="1251">
                  <c:v>38279</c:v>
                </c:pt>
                <c:pt idx="1252">
                  <c:v>38280</c:v>
                </c:pt>
                <c:pt idx="1253">
                  <c:v>38281</c:v>
                </c:pt>
                <c:pt idx="1254">
                  <c:v>38282</c:v>
                </c:pt>
                <c:pt idx="1255">
                  <c:v>38285</c:v>
                </c:pt>
                <c:pt idx="1256">
                  <c:v>38286</c:v>
                </c:pt>
                <c:pt idx="1257">
                  <c:v>38287</c:v>
                </c:pt>
                <c:pt idx="1258">
                  <c:v>38288</c:v>
                </c:pt>
                <c:pt idx="1259">
                  <c:v>38289</c:v>
                </c:pt>
                <c:pt idx="1260">
                  <c:v>38292</c:v>
                </c:pt>
                <c:pt idx="1261">
                  <c:v>38293</c:v>
                </c:pt>
                <c:pt idx="1262">
                  <c:v>38294</c:v>
                </c:pt>
                <c:pt idx="1263">
                  <c:v>38295</c:v>
                </c:pt>
                <c:pt idx="1264">
                  <c:v>38296</c:v>
                </c:pt>
                <c:pt idx="1265">
                  <c:v>38299</c:v>
                </c:pt>
                <c:pt idx="1266">
                  <c:v>38300</c:v>
                </c:pt>
                <c:pt idx="1267">
                  <c:v>38301</c:v>
                </c:pt>
                <c:pt idx="1268">
                  <c:v>38302</c:v>
                </c:pt>
                <c:pt idx="1269">
                  <c:v>38303</c:v>
                </c:pt>
                <c:pt idx="1270">
                  <c:v>38306</c:v>
                </c:pt>
                <c:pt idx="1271">
                  <c:v>38307</c:v>
                </c:pt>
                <c:pt idx="1272">
                  <c:v>38308</c:v>
                </c:pt>
                <c:pt idx="1273">
                  <c:v>38309</c:v>
                </c:pt>
                <c:pt idx="1274">
                  <c:v>38310</c:v>
                </c:pt>
                <c:pt idx="1275">
                  <c:v>38313</c:v>
                </c:pt>
                <c:pt idx="1276">
                  <c:v>38314</c:v>
                </c:pt>
                <c:pt idx="1277">
                  <c:v>38315</c:v>
                </c:pt>
                <c:pt idx="1278">
                  <c:v>38316</c:v>
                </c:pt>
                <c:pt idx="1279">
                  <c:v>38317</c:v>
                </c:pt>
                <c:pt idx="1280">
                  <c:v>38320</c:v>
                </c:pt>
                <c:pt idx="1281">
                  <c:v>38321</c:v>
                </c:pt>
                <c:pt idx="1282">
                  <c:v>38322</c:v>
                </c:pt>
                <c:pt idx="1283">
                  <c:v>38323</c:v>
                </c:pt>
                <c:pt idx="1284">
                  <c:v>38324</c:v>
                </c:pt>
                <c:pt idx="1285">
                  <c:v>38327</c:v>
                </c:pt>
                <c:pt idx="1286">
                  <c:v>38328</c:v>
                </c:pt>
                <c:pt idx="1287">
                  <c:v>38329</c:v>
                </c:pt>
                <c:pt idx="1288">
                  <c:v>38330</c:v>
                </c:pt>
                <c:pt idx="1289">
                  <c:v>38331</c:v>
                </c:pt>
                <c:pt idx="1290">
                  <c:v>38334</c:v>
                </c:pt>
                <c:pt idx="1291">
                  <c:v>38335</c:v>
                </c:pt>
                <c:pt idx="1292">
                  <c:v>38336</c:v>
                </c:pt>
                <c:pt idx="1293">
                  <c:v>38337</c:v>
                </c:pt>
                <c:pt idx="1294">
                  <c:v>38338</c:v>
                </c:pt>
                <c:pt idx="1295">
                  <c:v>38341</c:v>
                </c:pt>
                <c:pt idx="1296">
                  <c:v>38342</c:v>
                </c:pt>
                <c:pt idx="1297">
                  <c:v>38343</c:v>
                </c:pt>
                <c:pt idx="1298">
                  <c:v>38344</c:v>
                </c:pt>
                <c:pt idx="1299">
                  <c:v>38345</c:v>
                </c:pt>
                <c:pt idx="1300">
                  <c:v>38348</c:v>
                </c:pt>
                <c:pt idx="1301">
                  <c:v>38349</c:v>
                </c:pt>
                <c:pt idx="1302">
                  <c:v>38350</c:v>
                </c:pt>
                <c:pt idx="1303">
                  <c:v>38351</c:v>
                </c:pt>
                <c:pt idx="1304">
                  <c:v>38352</c:v>
                </c:pt>
                <c:pt idx="1305">
                  <c:v>38355</c:v>
                </c:pt>
                <c:pt idx="1306">
                  <c:v>38356</c:v>
                </c:pt>
                <c:pt idx="1307">
                  <c:v>38357</c:v>
                </c:pt>
                <c:pt idx="1308">
                  <c:v>38358</c:v>
                </c:pt>
                <c:pt idx="1309">
                  <c:v>38359</c:v>
                </c:pt>
                <c:pt idx="1310">
                  <c:v>38362</c:v>
                </c:pt>
                <c:pt idx="1311">
                  <c:v>38363</c:v>
                </c:pt>
                <c:pt idx="1312">
                  <c:v>38364</c:v>
                </c:pt>
                <c:pt idx="1313">
                  <c:v>38365</c:v>
                </c:pt>
                <c:pt idx="1314">
                  <c:v>38366</c:v>
                </c:pt>
                <c:pt idx="1315">
                  <c:v>38369</c:v>
                </c:pt>
                <c:pt idx="1316">
                  <c:v>38370</c:v>
                </c:pt>
                <c:pt idx="1317">
                  <c:v>38371</c:v>
                </c:pt>
                <c:pt idx="1318">
                  <c:v>38372</c:v>
                </c:pt>
                <c:pt idx="1319">
                  <c:v>38373</c:v>
                </c:pt>
                <c:pt idx="1320">
                  <c:v>38376</c:v>
                </c:pt>
                <c:pt idx="1321">
                  <c:v>38377</c:v>
                </c:pt>
                <c:pt idx="1322">
                  <c:v>38378</c:v>
                </c:pt>
                <c:pt idx="1323">
                  <c:v>38379</c:v>
                </c:pt>
                <c:pt idx="1324">
                  <c:v>38380</c:v>
                </c:pt>
                <c:pt idx="1325">
                  <c:v>38383</c:v>
                </c:pt>
                <c:pt idx="1326">
                  <c:v>38384</c:v>
                </c:pt>
                <c:pt idx="1327">
                  <c:v>38385</c:v>
                </c:pt>
                <c:pt idx="1328">
                  <c:v>38386</c:v>
                </c:pt>
                <c:pt idx="1329">
                  <c:v>38387</c:v>
                </c:pt>
                <c:pt idx="1330">
                  <c:v>38390</c:v>
                </c:pt>
                <c:pt idx="1331">
                  <c:v>38391</c:v>
                </c:pt>
                <c:pt idx="1332">
                  <c:v>38392</c:v>
                </c:pt>
                <c:pt idx="1333">
                  <c:v>38393</c:v>
                </c:pt>
                <c:pt idx="1334">
                  <c:v>38394</c:v>
                </c:pt>
                <c:pt idx="1335">
                  <c:v>38397</c:v>
                </c:pt>
                <c:pt idx="1336">
                  <c:v>38398</c:v>
                </c:pt>
                <c:pt idx="1337">
                  <c:v>38399</c:v>
                </c:pt>
                <c:pt idx="1338">
                  <c:v>38400</c:v>
                </c:pt>
                <c:pt idx="1339">
                  <c:v>38401</c:v>
                </c:pt>
                <c:pt idx="1340">
                  <c:v>38404</c:v>
                </c:pt>
                <c:pt idx="1341">
                  <c:v>38405</c:v>
                </c:pt>
                <c:pt idx="1342">
                  <c:v>38406</c:v>
                </c:pt>
                <c:pt idx="1343">
                  <c:v>38407</c:v>
                </c:pt>
                <c:pt idx="1344">
                  <c:v>38408</c:v>
                </c:pt>
                <c:pt idx="1345">
                  <c:v>38411</c:v>
                </c:pt>
                <c:pt idx="1346">
                  <c:v>38412</c:v>
                </c:pt>
                <c:pt idx="1347">
                  <c:v>38413</c:v>
                </c:pt>
                <c:pt idx="1348">
                  <c:v>38414</c:v>
                </c:pt>
                <c:pt idx="1349">
                  <c:v>38415</c:v>
                </c:pt>
                <c:pt idx="1350">
                  <c:v>38418</c:v>
                </c:pt>
                <c:pt idx="1351">
                  <c:v>38419</c:v>
                </c:pt>
                <c:pt idx="1352">
                  <c:v>38420</c:v>
                </c:pt>
                <c:pt idx="1353">
                  <c:v>38421</c:v>
                </c:pt>
                <c:pt idx="1354">
                  <c:v>38422</c:v>
                </c:pt>
                <c:pt idx="1355">
                  <c:v>38425</c:v>
                </c:pt>
                <c:pt idx="1356">
                  <c:v>38426</c:v>
                </c:pt>
                <c:pt idx="1357">
                  <c:v>38427</c:v>
                </c:pt>
                <c:pt idx="1358">
                  <c:v>38428</c:v>
                </c:pt>
                <c:pt idx="1359">
                  <c:v>38429</c:v>
                </c:pt>
                <c:pt idx="1360">
                  <c:v>38432</c:v>
                </c:pt>
                <c:pt idx="1361">
                  <c:v>38433</c:v>
                </c:pt>
                <c:pt idx="1362">
                  <c:v>38434</c:v>
                </c:pt>
                <c:pt idx="1363">
                  <c:v>38435</c:v>
                </c:pt>
                <c:pt idx="1364">
                  <c:v>38436</c:v>
                </c:pt>
                <c:pt idx="1365">
                  <c:v>38439</c:v>
                </c:pt>
                <c:pt idx="1366">
                  <c:v>38440</c:v>
                </c:pt>
                <c:pt idx="1367">
                  <c:v>38441</c:v>
                </c:pt>
                <c:pt idx="1368">
                  <c:v>38442</c:v>
                </c:pt>
                <c:pt idx="1369">
                  <c:v>38443</c:v>
                </c:pt>
                <c:pt idx="1370">
                  <c:v>38446</c:v>
                </c:pt>
                <c:pt idx="1371">
                  <c:v>38447</c:v>
                </c:pt>
                <c:pt idx="1372">
                  <c:v>38448</c:v>
                </c:pt>
                <c:pt idx="1373">
                  <c:v>38449</c:v>
                </c:pt>
                <c:pt idx="1374">
                  <c:v>38450</c:v>
                </c:pt>
                <c:pt idx="1375">
                  <c:v>38453</c:v>
                </c:pt>
                <c:pt idx="1376">
                  <c:v>38454</c:v>
                </c:pt>
                <c:pt idx="1377">
                  <c:v>38455</c:v>
                </c:pt>
                <c:pt idx="1378">
                  <c:v>38456</c:v>
                </c:pt>
                <c:pt idx="1379">
                  <c:v>38457</c:v>
                </c:pt>
                <c:pt idx="1380">
                  <c:v>38460</c:v>
                </c:pt>
                <c:pt idx="1381">
                  <c:v>38461</c:v>
                </c:pt>
                <c:pt idx="1382">
                  <c:v>38462</c:v>
                </c:pt>
                <c:pt idx="1383">
                  <c:v>38463</c:v>
                </c:pt>
                <c:pt idx="1384">
                  <c:v>38464</c:v>
                </c:pt>
                <c:pt idx="1385">
                  <c:v>38467</c:v>
                </c:pt>
                <c:pt idx="1386">
                  <c:v>38468</c:v>
                </c:pt>
                <c:pt idx="1387">
                  <c:v>38469</c:v>
                </c:pt>
                <c:pt idx="1388">
                  <c:v>38470</c:v>
                </c:pt>
                <c:pt idx="1389">
                  <c:v>38471</c:v>
                </c:pt>
                <c:pt idx="1390">
                  <c:v>38474</c:v>
                </c:pt>
                <c:pt idx="1391">
                  <c:v>38475</c:v>
                </c:pt>
                <c:pt idx="1392">
                  <c:v>38476</c:v>
                </c:pt>
                <c:pt idx="1393">
                  <c:v>38477</c:v>
                </c:pt>
                <c:pt idx="1394">
                  <c:v>38478</c:v>
                </c:pt>
                <c:pt idx="1395">
                  <c:v>38481</c:v>
                </c:pt>
                <c:pt idx="1396">
                  <c:v>38482</c:v>
                </c:pt>
                <c:pt idx="1397">
                  <c:v>38483</c:v>
                </c:pt>
                <c:pt idx="1398">
                  <c:v>38484</c:v>
                </c:pt>
                <c:pt idx="1399">
                  <c:v>38485</c:v>
                </c:pt>
                <c:pt idx="1400">
                  <c:v>38488</c:v>
                </c:pt>
                <c:pt idx="1401">
                  <c:v>38489</c:v>
                </c:pt>
                <c:pt idx="1402">
                  <c:v>38490</c:v>
                </c:pt>
                <c:pt idx="1403">
                  <c:v>38491</c:v>
                </c:pt>
                <c:pt idx="1404">
                  <c:v>38492</c:v>
                </c:pt>
                <c:pt idx="1405">
                  <c:v>38495</c:v>
                </c:pt>
                <c:pt idx="1406">
                  <c:v>38496</c:v>
                </c:pt>
                <c:pt idx="1407">
                  <c:v>38497</c:v>
                </c:pt>
                <c:pt idx="1408">
                  <c:v>38498</c:v>
                </c:pt>
                <c:pt idx="1409">
                  <c:v>38499</c:v>
                </c:pt>
                <c:pt idx="1410">
                  <c:v>38502</c:v>
                </c:pt>
                <c:pt idx="1411">
                  <c:v>38503</c:v>
                </c:pt>
                <c:pt idx="1412">
                  <c:v>38504</c:v>
                </c:pt>
                <c:pt idx="1413">
                  <c:v>38505</c:v>
                </c:pt>
                <c:pt idx="1414">
                  <c:v>38506</c:v>
                </c:pt>
                <c:pt idx="1415">
                  <c:v>38509</c:v>
                </c:pt>
                <c:pt idx="1416">
                  <c:v>38510</c:v>
                </c:pt>
                <c:pt idx="1417">
                  <c:v>38511</c:v>
                </c:pt>
                <c:pt idx="1418">
                  <c:v>38512</c:v>
                </c:pt>
                <c:pt idx="1419">
                  <c:v>38513</c:v>
                </c:pt>
                <c:pt idx="1420">
                  <c:v>38516</c:v>
                </c:pt>
                <c:pt idx="1421">
                  <c:v>38517</c:v>
                </c:pt>
                <c:pt idx="1422">
                  <c:v>38518</c:v>
                </c:pt>
                <c:pt idx="1423">
                  <c:v>38519</c:v>
                </c:pt>
                <c:pt idx="1424">
                  <c:v>38520</c:v>
                </c:pt>
                <c:pt idx="1425">
                  <c:v>38523</c:v>
                </c:pt>
                <c:pt idx="1426">
                  <c:v>38524</c:v>
                </c:pt>
                <c:pt idx="1427">
                  <c:v>38525</c:v>
                </c:pt>
                <c:pt idx="1428">
                  <c:v>38526</c:v>
                </c:pt>
                <c:pt idx="1429">
                  <c:v>38527</c:v>
                </c:pt>
                <c:pt idx="1430">
                  <c:v>38530</c:v>
                </c:pt>
                <c:pt idx="1431">
                  <c:v>38531</c:v>
                </c:pt>
                <c:pt idx="1432">
                  <c:v>38532</c:v>
                </c:pt>
                <c:pt idx="1433">
                  <c:v>38533</c:v>
                </c:pt>
                <c:pt idx="1434">
                  <c:v>38534</c:v>
                </c:pt>
                <c:pt idx="1435">
                  <c:v>38537</c:v>
                </c:pt>
                <c:pt idx="1436">
                  <c:v>38538</c:v>
                </c:pt>
                <c:pt idx="1437">
                  <c:v>38539</c:v>
                </c:pt>
                <c:pt idx="1438">
                  <c:v>38540</c:v>
                </c:pt>
                <c:pt idx="1439">
                  <c:v>38541</c:v>
                </c:pt>
                <c:pt idx="1440">
                  <c:v>38544</c:v>
                </c:pt>
                <c:pt idx="1441">
                  <c:v>38545</c:v>
                </c:pt>
                <c:pt idx="1442">
                  <c:v>38546</c:v>
                </c:pt>
                <c:pt idx="1443">
                  <c:v>38547</c:v>
                </c:pt>
                <c:pt idx="1444">
                  <c:v>38548</c:v>
                </c:pt>
                <c:pt idx="1445">
                  <c:v>38551</c:v>
                </c:pt>
                <c:pt idx="1446">
                  <c:v>38552</c:v>
                </c:pt>
                <c:pt idx="1447">
                  <c:v>38553</c:v>
                </c:pt>
                <c:pt idx="1448">
                  <c:v>38554</c:v>
                </c:pt>
                <c:pt idx="1449">
                  <c:v>38555</c:v>
                </c:pt>
                <c:pt idx="1450">
                  <c:v>38558</c:v>
                </c:pt>
                <c:pt idx="1451">
                  <c:v>38559</c:v>
                </c:pt>
                <c:pt idx="1452">
                  <c:v>38560</c:v>
                </c:pt>
                <c:pt idx="1453">
                  <c:v>38561</c:v>
                </c:pt>
                <c:pt idx="1454">
                  <c:v>38562</c:v>
                </c:pt>
                <c:pt idx="1455">
                  <c:v>38565</c:v>
                </c:pt>
                <c:pt idx="1456">
                  <c:v>38566</c:v>
                </c:pt>
                <c:pt idx="1457">
                  <c:v>38567</c:v>
                </c:pt>
                <c:pt idx="1458">
                  <c:v>38568</c:v>
                </c:pt>
                <c:pt idx="1459">
                  <c:v>38569</c:v>
                </c:pt>
                <c:pt idx="1460">
                  <c:v>38572</c:v>
                </c:pt>
                <c:pt idx="1461">
                  <c:v>38573</c:v>
                </c:pt>
                <c:pt idx="1462">
                  <c:v>38574</c:v>
                </c:pt>
                <c:pt idx="1463">
                  <c:v>38575</c:v>
                </c:pt>
                <c:pt idx="1464">
                  <c:v>38576</c:v>
                </c:pt>
                <c:pt idx="1465">
                  <c:v>38579</c:v>
                </c:pt>
                <c:pt idx="1466">
                  <c:v>38580</c:v>
                </c:pt>
                <c:pt idx="1467">
                  <c:v>38581</c:v>
                </c:pt>
                <c:pt idx="1468">
                  <c:v>38582</c:v>
                </c:pt>
                <c:pt idx="1469">
                  <c:v>38583</c:v>
                </c:pt>
                <c:pt idx="1470">
                  <c:v>38586</c:v>
                </c:pt>
                <c:pt idx="1471">
                  <c:v>38587</c:v>
                </c:pt>
                <c:pt idx="1472">
                  <c:v>38588</c:v>
                </c:pt>
                <c:pt idx="1473">
                  <c:v>38589</c:v>
                </c:pt>
                <c:pt idx="1474">
                  <c:v>38590</c:v>
                </c:pt>
                <c:pt idx="1475">
                  <c:v>38593</c:v>
                </c:pt>
                <c:pt idx="1476">
                  <c:v>38594</c:v>
                </c:pt>
                <c:pt idx="1477">
                  <c:v>38595</c:v>
                </c:pt>
                <c:pt idx="1478">
                  <c:v>38596</c:v>
                </c:pt>
                <c:pt idx="1479">
                  <c:v>38597</c:v>
                </c:pt>
                <c:pt idx="1480">
                  <c:v>38600</c:v>
                </c:pt>
                <c:pt idx="1481">
                  <c:v>38601</c:v>
                </c:pt>
                <c:pt idx="1482">
                  <c:v>38602</c:v>
                </c:pt>
                <c:pt idx="1483">
                  <c:v>38603</c:v>
                </c:pt>
                <c:pt idx="1484">
                  <c:v>38604</c:v>
                </c:pt>
                <c:pt idx="1485">
                  <c:v>38607</c:v>
                </c:pt>
                <c:pt idx="1486">
                  <c:v>38608</c:v>
                </c:pt>
                <c:pt idx="1487">
                  <c:v>38609</c:v>
                </c:pt>
                <c:pt idx="1488">
                  <c:v>38610</c:v>
                </c:pt>
                <c:pt idx="1489">
                  <c:v>38611</c:v>
                </c:pt>
                <c:pt idx="1490">
                  <c:v>38614</c:v>
                </c:pt>
                <c:pt idx="1491">
                  <c:v>38615</c:v>
                </c:pt>
                <c:pt idx="1492">
                  <c:v>38616</c:v>
                </c:pt>
                <c:pt idx="1493">
                  <c:v>38617</c:v>
                </c:pt>
                <c:pt idx="1494">
                  <c:v>38618</c:v>
                </c:pt>
                <c:pt idx="1495">
                  <c:v>38621</c:v>
                </c:pt>
                <c:pt idx="1496">
                  <c:v>38622</c:v>
                </c:pt>
                <c:pt idx="1497">
                  <c:v>38623</c:v>
                </c:pt>
                <c:pt idx="1498">
                  <c:v>38624</c:v>
                </c:pt>
                <c:pt idx="1499">
                  <c:v>38625</c:v>
                </c:pt>
                <c:pt idx="1500">
                  <c:v>38628</c:v>
                </c:pt>
                <c:pt idx="1501">
                  <c:v>38629</c:v>
                </c:pt>
                <c:pt idx="1502">
                  <c:v>38630</c:v>
                </c:pt>
                <c:pt idx="1503">
                  <c:v>38631</c:v>
                </c:pt>
                <c:pt idx="1504">
                  <c:v>38632</c:v>
                </c:pt>
                <c:pt idx="1505">
                  <c:v>38635</c:v>
                </c:pt>
                <c:pt idx="1506">
                  <c:v>38636</c:v>
                </c:pt>
                <c:pt idx="1507">
                  <c:v>38637</c:v>
                </c:pt>
                <c:pt idx="1508">
                  <c:v>38638</c:v>
                </c:pt>
                <c:pt idx="1509">
                  <c:v>38639</c:v>
                </c:pt>
                <c:pt idx="1510">
                  <c:v>38642</c:v>
                </c:pt>
                <c:pt idx="1511">
                  <c:v>38643</c:v>
                </c:pt>
                <c:pt idx="1512">
                  <c:v>38644</c:v>
                </c:pt>
                <c:pt idx="1513">
                  <c:v>38645</c:v>
                </c:pt>
                <c:pt idx="1514">
                  <c:v>38646</c:v>
                </c:pt>
                <c:pt idx="1515">
                  <c:v>38649</c:v>
                </c:pt>
                <c:pt idx="1516">
                  <c:v>38650</c:v>
                </c:pt>
                <c:pt idx="1517">
                  <c:v>38651</c:v>
                </c:pt>
                <c:pt idx="1518">
                  <c:v>38652</c:v>
                </c:pt>
                <c:pt idx="1519">
                  <c:v>38653</c:v>
                </c:pt>
                <c:pt idx="1520">
                  <c:v>38656</c:v>
                </c:pt>
                <c:pt idx="1521">
                  <c:v>38657</c:v>
                </c:pt>
                <c:pt idx="1522">
                  <c:v>38658</c:v>
                </c:pt>
                <c:pt idx="1523">
                  <c:v>38659</c:v>
                </c:pt>
                <c:pt idx="1524">
                  <c:v>38660</c:v>
                </c:pt>
                <c:pt idx="1525">
                  <c:v>38663</c:v>
                </c:pt>
                <c:pt idx="1526">
                  <c:v>38664</c:v>
                </c:pt>
                <c:pt idx="1527">
                  <c:v>38665</c:v>
                </c:pt>
                <c:pt idx="1528">
                  <c:v>38666</c:v>
                </c:pt>
                <c:pt idx="1529">
                  <c:v>38667</c:v>
                </c:pt>
                <c:pt idx="1530">
                  <c:v>38670</c:v>
                </c:pt>
                <c:pt idx="1531">
                  <c:v>38671</c:v>
                </c:pt>
                <c:pt idx="1532">
                  <c:v>38672</c:v>
                </c:pt>
                <c:pt idx="1533">
                  <c:v>38673</c:v>
                </c:pt>
                <c:pt idx="1534">
                  <c:v>38674</c:v>
                </c:pt>
                <c:pt idx="1535">
                  <c:v>38677</c:v>
                </c:pt>
                <c:pt idx="1536">
                  <c:v>38678</c:v>
                </c:pt>
                <c:pt idx="1537">
                  <c:v>38679</c:v>
                </c:pt>
                <c:pt idx="1538">
                  <c:v>38680</c:v>
                </c:pt>
                <c:pt idx="1539">
                  <c:v>38681</c:v>
                </c:pt>
                <c:pt idx="1540">
                  <c:v>38684</c:v>
                </c:pt>
                <c:pt idx="1541">
                  <c:v>38685</c:v>
                </c:pt>
                <c:pt idx="1542">
                  <c:v>38686</c:v>
                </c:pt>
                <c:pt idx="1543">
                  <c:v>38687</c:v>
                </c:pt>
                <c:pt idx="1544">
                  <c:v>38688</c:v>
                </c:pt>
                <c:pt idx="1545">
                  <c:v>38691</c:v>
                </c:pt>
                <c:pt idx="1546">
                  <c:v>38692</c:v>
                </c:pt>
                <c:pt idx="1547">
                  <c:v>38693</c:v>
                </c:pt>
                <c:pt idx="1548">
                  <c:v>38694</c:v>
                </c:pt>
                <c:pt idx="1549">
                  <c:v>38695</c:v>
                </c:pt>
                <c:pt idx="1550">
                  <c:v>38698</c:v>
                </c:pt>
                <c:pt idx="1551">
                  <c:v>38699</c:v>
                </c:pt>
                <c:pt idx="1552">
                  <c:v>38700</c:v>
                </c:pt>
                <c:pt idx="1553">
                  <c:v>38701</c:v>
                </c:pt>
                <c:pt idx="1554">
                  <c:v>38702</c:v>
                </c:pt>
                <c:pt idx="1555">
                  <c:v>38705</c:v>
                </c:pt>
                <c:pt idx="1556">
                  <c:v>38706</c:v>
                </c:pt>
                <c:pt idx="1557">
                  <c:v>38707</c:v>
                </c:pt>
                <c:pt idx="1558">
                  <c:v>38708</c:v>
                </c:pt>
                <c:pt idx="1559">
                  <c:v>38709</c:v>
                </c:pt>
                <c:pt idx="1560">
                  <c:v>38712</c:v>
                </c:pt>
                <c:pt idx="1561">
                  <c:v>38713</c:v>
                </c:pt>
                <c:pt idx="1562">
                  <c:v>38714</c:v>
                </c:pt>
                <c:pt idx="1563">
                  <c:v>38715</c:v>
                </c:pt>
                <c:pt idx="1564">
                  <c:v>38716</c:v>
                </c:pt>
                <c:pt idx="1565">
                  <c:v>38719</c:v>
                </c:pt>
                <c:pt idx="1566">
                  <c:v>38720</c:v>
                </c:pt>
                <c:pt idx="1567">
                  <c:v>38721</c:v>
                </c:pt>
                <c:pt idx="1568">
                  <c:v>38722</c:v>
                </c:pt>
                <c:pt idx="1569">
                  <c:v>38723</c:v>
                </c:pt>
                <c:pt idx="1570">
                  <c:v>38726</c:v>
                </c:pt>
                <c:pt idx="1571">
                  <c:v>38727</c:v>
                </c:pt>
                <c:pt idx="1572">
                  <c:v>38728</c:v>
                </c:pt>
                <c:pt idx="1573">
                  <c:v>38729</c:v>
                </c:pt>
                <c:pt idx="1574">
                  <c:v>38730</c:v>
                </c:pt>
                <c:pt idx="1575">
                  <c:v>38733</c:v>
                </c:pt>
                <c:pt idx="1576">
                  <c:v>38734</c:v>
                </c:pt>
                <c:pt idx="1577">
                  <c:v>38735</c:v>
                </c:pt>
                <c:pt idx="1578">
                  <c:v>38736</c:v>
                </c:pt>
                <c:pt idx="1579">
                  <c:v>38737</c:v>
                </c:pt>
                <c:pt idx="1580">
                  <c:v>38740</c:v>
                </c:pt>
                <c:pt idx="1581">
                  <c:v>38741</c:v>
                </c:pt>
                <c:pt idx="1582">
                  <c:v>38742</c:v>
                </c:pt>
                <c:pt idx="1583">
                  <c:v>38743</c:v>
                </c:pt>
                <c:pt idx="1584">
                  <c:v>38744</c:v>
                </c:pt>
                <c:pt idx="1585">
                  <c:v>38747</c:v>
                </c:pt>
                <c:pt idx="1586">
                  <c:v>38748</c:v>
                </c:pt>
                <c:pt idx="1587">
                  <c:v>38749</c:v>
                </c:pt>
                <c:pt idx="1588">
                  <c:v>38750</c:v>
                </c:pt>
                <c:pt idx="1589">
                  <c:v>38751</c:v>
                </c:pt>
                <c:pt idx="1590">
                  <c:v>38754</c:v>
                </c:pt>
                <c:pt idx="1591">
                  <c:v>38755</c:v>
                </c:pt>
                <c:pt idx="1592">
                  <c:v>38756</c:v>
                </c:pt>
                <c:pt idx="1593">
                  <c:v>38757</c:v>
                </c:pt>
                <c:pt idx="1594">
                  <c:v>38758</c:v>
                </c:pt>
                <c:pt idx="1595">
                  <c:v>38761</c:v>
                </c:pt>
                <c:pt idx="1596">
                  <c:v>38762</c:v>
                </c:pt>
                <c:pt idx="1597">
                  <c:v>38763</c:v>
                </c:pt>
                <c:pt idx="1598">
                  <c:v>38764</c:v>
                </c:pt>
                <c:pt idx="1599">
                  <c:v>38765</c:v>
                </c:pt>
                <c:pt idx="1600">
                  <c:v>38768</c:v>
                </c:pt>
                <c:pt idx="1601">
                  <c:v>38769</c:v>
                </c:pt>
                <c:pt idx="1602">
                  <c:v>38770</c:v>
                </c:pt>
                <c:pt idx="1603">
                  <c:v>38771</c:v>
                </c:pt>
                <c:pt idx="1604">
                  <c:v>38772</c:v>
                </c:pt>
                <c:pt idx="1605">
                  <c:v>38775</c:v>
                </c:pt>
                <c:pt idx="1606">
                  <c:v>38776</c:v>
                </c:pt>
                <c:pt idx="1607">
                  <c:v>38777</c:v>
                </c:pt>
                <c:pt idx="1608">
                  <c:v>38778</c:v>
                </c:pt>
                <c:pt idx="1609">
                  <c:v>38779</c:v>
                </c:pt>
                <c:pt idx="1610">
                  <c:v>38782</c:v>
                </c:pt>
                <c:pt idx="1611">
                  <c:v>38783</c:v>
                </c:pt>
                <c:pt idx="1612">
                  <c:v>38784</c:v>
                </c:pt>
                <c:pt idx="1613">
                  <c:v>38785</c:v>
                </c:pt>
                <c:pt idx="1614">
                  <c:v>38786</c:v>
                </c:pt>
                <c:pt idx="1615">
                  <c:v>38789</c:v>
                </c:pt>
                <c:pt idx="1616">
                  <c:v>38790</c:v>
                </c:pt>
                <c:pt idx="1617">
                  <c:v>38791</c:v>
                </c:pt>
                <c:pt idx="1618">
                  <c:v>38792</c:v>
                </c:pt>
                <c:pt idx="1619">
                  <c:v>38793</c:v>
                </c:pt>
                <c:pt idx="1620">
                  <c:v>38796</c:v>
                </c:pt>
                <c:pt idx="1621">
                  <c:v>38797</c:v>
                </c:pt>
                <c:pt idx="1622">
                  <c:v>38798</c:v>
                </c:pt>
                <c:pt idx="1623">
                  <c:v>38799</c:v>
                </c:pt>
                <c:pt idx="1624">
                  <c:v>38800</c:v>
                </c:pt>
                <c:pt idx="1625">
                  <c:v>38803</c:v>
                </c:pt>
                <c:pt idx="1626">
                  <c:v>38804</c:v>
                </c:pt>
                <c:pt idx="1627">
                  <c:v>38805</c:v>
                </c:pt>
                <c:pt idx="1628">
                  <c:v>38806</c:v>
                </c:pt>
                <c:pt idx="1629">
                  <c:v>38807</c:v>
                </c:pt>
                <c:pt idx="1630">
                  <c:v>38810</c:v>
                </c:pt>
                <c:pt idx="1631">
                  <c:v>38811</c:v>
                </c:pt>
                <c:pt idx="1632">
                  <c:v>38812</c:v>
                </c:pt>
                <c:pt idx="1633">
                  <c:v>38813</c:v>
                </c:pt>
                <c:pt idx="1634">
                  <c:v>38814</c:v>
                </c:pt>
                <c:pt idx="1635">
                  <c:v>38817</c:v>
                </c:pt>
                <c:pt idx="1636">
                  <c:v>38818</c:v>
                </c:pt>
                <c:pt idx="1637">
                  <c:v>38819</c:v>
                </c:pt>
                <c:pt idx="1638">
                  <c:v>38820</c:v>
                </c:pt>
                <c:pt idx="1639">
                  <c:v>38821</c:v>
                </c:pt>
                <c:pt idx="1640">
                  <c:v>38824</c:v>
                </c:pt>
                <c:pt idx="1641">
                  <c:v>38825</c:v>
                </c:pt>
                <c:pt idx="1642">
                  <c:v>38826</c:v>
                </c:pt>
                <c:pt idx="1643">
                  <c:v>38827</c:v>
                </c:pt>
                <c:pt idx="1644">
                  <c:v>38828</c:v>
                </c:pt>
                <c:pt idx="1645">
                  <c:v>38831</c:v>
                </c:pt>
                <c:pt idx="1646">
                  <c:v>38832</c:v>
                </c:pt>
                <c:pt idx="1647">
                  <c:v>38833</c:v>
                </c:pt>
                <c:pt idx="1648">
                  <c:v>38834</c:v>
                </c:pt>
                <c:pt idx="1649">
                  <c:v>38835</c:v>
                </c:pt>
                <c:pt idx="1650">
                  <c:v>38838</c:v>
                </c:pt>
                <c:pt idx="1651">
                  <c:v>38839</c:v>
                </c:pt>
                <c:pt idx="1652">
                  <c:v>38840</c:v>
                </c:pt>
                <c:pt idx="1653">
                  <c:v>38841</c:v>
                </c:pt>
                <c:pt idx="1654">
                  <c:v>38842</c:v>
                </c:pt>
                <c:pt idx="1655">
                  <c:v>38845</c:v>
                </c:pt>
                <c:pt idx="1656">
                  <c:v>38846</c:v>
                </c:pt>
                <c:pt idx="1657">
                  <c:v>38847</c:v>
                </c:pt>
                <c:pt idx="1658">
                  <c:v>38848</c:v>
                </c:pt>
                <c:pt idx="1659">
                  <c:v>38849</c:v>
                </c:pt>
                <c:pt idx="1660">
                  <c:v>38852</c:v>
                </c:pt>
                <c:pt idx="1661">
                  <c:v>38853</c:v>
                </c:pt>
                <c:pt idx="1662">
                  <c:v>38854</c:v>
                </c:pt>
                <c:pt idx="1663">
                  <c:v>38855</c:v>
                </c:pt>
                <c:pt idx="1664">
                  <c:v>38856</c:v>
                </c:pt>
                <c:pt idx="1665">
                  <c:v>38859</c:v>
                </c:pt>
                <c:pt idx="1666">
                  <c:v>38860</c:v>
                </c:pt>
                <c:pt idx="1667">
                  <c:v>38861</c:v>
                </c:pt>
                <c:pt idx="1668">
                  <c:v>38862</c:v>
                </c:pt>
                <c:pt idx="1669">
                  <c:v>38863</c:v>
                </c:pt>
                <c:pt idx="1670">
                  <c:v>38866</c:v>
                </c:pt>
                <c:pt idx="1671">
                  <c:v>38867</c:v>
                </c:pt>
                <c:pt idx="1672">
                  <c:v>38868</c:v>
                </c:pt>
                <c:pt idx="1673">
                  <c:v>38869</c:v>
                </c:pt>
                <c:pt idx="1674">
                  <c:v>38870</c:v>
                </c:pt>
                <c:pt idx="1675">
                  <c:v>38873</c:v>
                </c:pt>
                <c:pt idx="1676">
                  <c:v>38874</c:v>
                </c:pt>
                <c:pt idx="1677">
                  <c:v>38875</c:v>
                </c:pt>
                <c:pt idx="1678">
                  <c:v>38876</c:v>
                </c:pt>
                <c:pt idx="1679">
                  <c:v>38877</c:v>
                </c:pt>
                <c:pt idx="1680">
                  <c:v>38880</c:v>
                </c:pt>
                <c:pt idx="1681">
                  <c:v>38881</c:v>
                </c:pt>
                <c:pt idx="1682">
                  <c:v>38882</c:v>
                </c:pt>
                <c:pt idx="1683">
                  <c:v>38883</c:v>
                </c:pt>
                <c:pt idx="1684">
                  <c:v>38884</c:v>
                </c:pt>
                <c:pt idx="1685">
                  <c:v>38887</c:v>
                </c:pt>
                <c:pt idx="1686">
                  <c:v>38888</c:v>
                </c:pt>
                <c:pt idx="1687">
                  <c:v>38889</c:v>
                </c:pt>
                <c:pt idx="1688">
                  <c:v>38890</c:v>
                </c:pt>
                <c:pt idx="1689">
                  <c:v>38891</c:v>
                </c:pt>
                <c:pt idx="1690">
                  <c:v>38894</c:v>
                </c:pt>
                <c:pt idx="1691">
                  <c:v>38895</c:v>
                </c:pt>
                <c:pt idx="1692">
                  <c:v>38896</c:v>
                </c:pt>
                <c:pt idx="1693">
                  <c:v>38897</c:v>
                </c:pt>
                <c:pt idx="1694">
                  <c:v>38898</c:v>
                </c:pt>
                <c:pt idx="1695">
                  <c:v>38901</c:v>
                </c:pt>
                <c:pt idx="1696">
                  <c:v>38902</c:v>
                </c:pt>
                <c:pt idx="1697">
                  <c:v>38903</c:v>
                </c:pt>
                <c:pt idx="1698">
                  <c:v>38904</c:v>
                </c:pt>
                <c:pt idx="1699">
                  <c:v>38905</c:v>
                </c:pt>
                <c:pt idx="1700">
                  <c:v>38908</c:v>
                </c:pt>
                <c:pt idx="1701">
                  <c:v>38909</c:v>
                </c:pt>
                <c:pt idx="1702">
                  <c:v>38910</c:v>
                </c:pt>
                <c:pt idx="1703">
                  <c:v>38911</c:v>
                </c:pt>
                <c:pt idx="1704">
                  <c:v>38912</c:v>
                </c:pt>
                <c:pt idx="1705">
                  <c:v>38915</c:v>
                </c:pt>
                <c:pt idx="1706">
                  <c:v>38916</c:v>
                </c:pt>
                <c:pt idx="1707">
                  <c:v>38917</c:v>
                </c:pt>
                <c:pt idx="1708">
                  <c:v>38918</c:v>
                </c:pt>
                <c:pt idx="1709">
                  <c:v>38919</c:v>
                </c:pt>
                <c:pt idx="1710">
                  <c:v>38922</c:v>
                </c:pt>
                <c:pt idx="1711">
                  <c:v>38923</c:v>
                </c:pt>
                <c:pt idx="1712">
                  <c:v>38924</c:v>
                </c:pt>
                <c:pt idx="1713">
                  <c:v>38925</c:v>
                </c:pt>
                <c:pt idx="1714">
                  <c:v>38926</c:v>
                </c:pt>
                <c:pt idx="1715">
                  <c:v>38929</c:v>
                </c:pt>
                <c:pt idx="1716">
                  <c:v>38930</c:v>
                </c:pt>
                <c:pt idx="1717">
                  <c:v>38931</c:v>
                </c:pt>
                <c:pt idx="1718">
                  <c:v>38932</c:v>
                </c:pt>
                <c:pt idx="1719">
                  <c:v>38933</c:v>
                </c:pt>
                <c:pt idx="1720">
                  <c:v>38936</c:v>
                </c:pt>
                <c:pt idx="1721">
                  <c:v>38937</c:v>
                </c:pt>
                <c:pt idx="1722">
                  <c:v>38938</c:v>
                </c:pt>
                <c:pt idx="1723">
                  <c:v>38939</c:v>
                </c:pt>
                <c:pt idx="1724">
                  <c:v>38940</c:v>
                </c:pt>
                <c:pt idx="1725">
                  <c:v>38943</c:v>
                </c:pt>
                <c:pt idx="1726">
                  <c:v>38944</c:v>
                </c:pt>
                <c:pt idx="1727">
                  <c:v>38945</c:v>
                </c:pt>
                <c:pt idx="1728">
                  <c:v>38946</c:v>
                </c:pt>
                <c:pt idx="1729">
                  <c:v>38947</c:v>
                </c:pt>
                <c:pt idx="1730">
                  <c:v>38950</c:v>
                </c:pt>
                <c:pt idx="1731">
                  <c:v>38951</c:v>
                </c:pt>
                <c:pt idx="1732">
                  <c:v>38952</c:v>
                </c:pt>
                <c:pt idx="1733">
                  <c:v>38953</c:v>
                </c:pt>
                <c:pt idx="1734">
                  <c:v>38954</c:v>
                </c:pt>
                <c:pt idx="1735">
                  <c:v>38957</c:v>
                </c:pt>
                <c:pt idx="1736">
                  <c:v>38958</c:v>
                </c:pt>
                <c:pt idx="1737">
                  <c:v>38959</c:v>
                </c:pt>
                <c:pt idx="1738">
                  <c:v>38960</c:v>
                </c:pt>
                <c:pt idx="1739">
                  <c:v>38961</c:v>
                </c:pt>
                <c:pt idx="1740">
                  <c:v>38964</c:v>
                </c:pt>
                <c:pt idx="1741">
                  <c:v>38965</c:v>
                </c:pt>
                <c:pt idx="1742">
                  <c:v>38966</c:v>
                </c:pt>
                <c:pt idx="1743">
                  <c:v>38967</c:v>
                </c:pt>
                <c:pt idx="1744">
                  <c:v>38968</c:v>
                </c:pt>
                <c:pt idx="1745">
                  <c:v>38971</c:v>
                </c:pt>
                <c:pt idx="1746">
                  <c:v>38972</c:v>
                </c:pt>
                <c:pt idx="1747">
                  <c:v>38973</c:v>
                </c:pt>
                <c:pt idx="1748">
                  <c:v>38974</c:v>
                </c:pt>
                <c:pt idx="1749">
                  <c:v>38975</c:v>
                </c:pt>
                <c:pt idx="1750">
                  <c:v>38978</c:v>
                </c:pt>
                <c:pt idx="1751">
                  <c:v>38979</c:v>
                </c:pt>
                <c:pt idx="1752">
                  <c:v>38980</c:v>
                </c:pt>
                <c:pt idx="1753">
                  <c:v>38981</c:v>
                </c:pt>
                <c:pt idx="1754">
                  <c:v>38982</c:v>
                </c:pt>
                <c:pt idx="1755">
                  <c:v>38985</c:v>
                </c:pt>
                <c:pt idx="1756">
                  <c:v>38986</c:v>
                </c:pt>
                <c:pt idx="1757">
                  <c:v>38987</c:v>
                </c:pt>
                <c:pt idx="1758">
                  <c:v>38988</c:v>
                </c:pt>
                <c:pt idx="1759">
                  <c:v>38989</c:v>
                </c:pt>
                <c:pt idx="1760">
                  <c:v>38992</c:v>
                </c:pt>
                <c:pt idx="1761">
                  <c:v>38993</c:v>
                </c:pt>
                <c:pt idx="1762">
                  <c:v>38994</c:v>
                </c:pt>
                <c:pt idx="1763">
                  <c:v>38995</c:v>
                </c:pt>
                <c:pt idx="1764">
                  <c:v>38996</c:v>
                </c:pt>
                <c:pt idx="1765">
                  <c:v>38999</c:v>
                </c:pt>
                <c:pt idx="1766">
                  <c:v>39000</c:v>
                </c:pt>
                <c:pt idx="1767">
                  <c:v>39001</c:v>
                </c:pt>
                <c:pt idx="1768">
                  <c:v>39002</c:v>
                </c:pt>
                <c:pt idx="1769">
                  <c:v>39003</c:v>
                </c:pt>
                <c:pt idx="1770">
                  <c:v>39006</c:v>
                </c:pt>
                <c:pt idx="1771">
                  <c:v>39007</c:v>
                </c:pt>
                <c:pt idx="1772">
                  <c:v>39008</c:v>
                </c:pt>
                <c:pt idx="1773">
                  <c:v>39009</c:v>
                </c:pt>
                <c:pt idx="1774">
                  <c:v>39010</c:v>
                </c:pt>
                <c:pt idx="1775">
                  <c:v>39013</c:v>
                </c:pt>
                <c:pt idx="1776">
                  <c:v>39014</c:v>
                </c:pt>
                <c:pt idx="1777">
                  <c:v>39015</c:v>
                </c:pt>
                <c:pt idx="1778">
                  <c:v>39016</c:v>
                </c:pt>
                <c:pt idx="1779">
                  <c:v>39017</c:v>
                </c:pt>
                <c:pt idx="1780">
                  <c:v>39020</c:v>
                </c:pt>
                <c:pt idx="1781">
                  <c:v>39021</c:v>
                </c:pt>
                <c:pt idx="1782">
                  <c:v>39022</c:v>
                </c:pt>
                <c:pt idx="1783">
                  <c:v>39023</c:v>
                </c:pt>
                <c:pt idx="1784">
                  <c:v>39024</c:v>
                </c:pt>
                <c:pt idx="1785">
                  <c:v>39027</c:v>
                </c:pt>
                <c:pt idx="1786">
                  <c:v>39028</c:v>
                </c:pt>
                <c:pt idx="1787">
                  <c:v>39029</c:v>
                </c:pt>
                <c:pt idx="1788">
                  <c:v>39030</c:v>
                </c:pt>
                <c:pt idx="1789">
                  <c:v>39031</c:v>
                </c:pt>
                <c:pt idx="1790">
                  <c:v>39034</c:v>
                </c:pt>
                <c:pt idx="1791">
                  <c:v>39035</c:v>
                </c:pt>
                <c:pt idx="1792">
                  <c:v>39036</c:v>
                </c:pt>
                <c:pt idx="1793">
                  <c:v>39037</c:v>
                </c:pt>
                <c:pt idx="1794">
                  <c:v>39038</c:v>
                </c:pt>
                <c:pt idx="1795">
                  <c:v>39041</c:v>
                </c:pt>
                <c:pt idx="1796">
                  <c:v>39042</c:v>
                </c:pt>
                <c:pt idx="1797">
                  <c:v>39043</c:v>
                </c:pt>
                <c:pt idx="1798">
                  <c:v>39044</c:v>
                </c:pt>
                <c:pt idx="1799">
                  <c:v>39045</c:v>
                </c:pt>
                <c:pt idx="1800">
                  <c:v>39048</c:v>
                </c:pt>
                <c:pt idx="1801">
                  <c:v>39049</c:v>
                </c:pt>
                <c:pt idx="1802">
                  <c:v>39050</c:v>
                </c:pt>
                <c:pt idx="1803">
                  <c:v>39051</c:v>
                </c:pt>
                <c:pt idx="1804">
                  <c:v>39052</c:v>
                </c:pt>
                <c:pt idx="1805">
                  <c:v>39055</c:v>
                </c:pt>
                <c:pt idx="1806">
                  <c:v>39056</c:v>
                </c:pt>
                <c:pt idx="1807">
                  <c:v>39057</c:v>
                </c:pt>
                <c:pt idx="1808">
                  <c:v>39058</c:v>
                </c:pt>
                <c:pt idx="1809">
                  <c:v>39059</c:v>
                </c:pt>
                <c:pt idx="1810">
                  <c:v>39062</c:v>
                </c:pt>
                <c:pt idx="1811">
                  <c:v>39063</c:v>
                </c:pt>
                <c:pt idx="1812">
                  <c:v>39064</c:v>
                </c:pt>
                <c:pt idx="1813">
                  <c:v>39065</c:v>
                </c:pt>
                <c:pt idx="1814">
                  <c:v>39066</c:v>
                </c:pt>
                <c:pt idx="1815">
                  <c:v>39069</c:v>
                </c:pt>
                <c:pt idx="1816">
                  <c:v>39070</c:v>
                </c:pt>
                <c:pt idx="1817">
                  <c:v>39071</c:v>
                </c:pt>
                <c:pt idx="1818">
                  <c:v>39072</c:v>
                </c:pt>
                <c:pt idx="1819">
                  <c:v>39073</c:v>
                </c:pt>
                <c:pt idx="1820">
                  <c:v>39076</c:v>
                </c:pt>
                <c:pt idx="1821">
                  <c:v>39077</c:v>
                </c:pt>
                <c:pt idx="1822">
                  <c:v>39078</c:v>
                </c:pt>
                <c:pt idx="1823">
                  <c:v>39079</c:v>
                </c:pt>
                <c:pt idx="1824">
                  <c:v>39080</c:v>
                </c:pt>
                <c:pt idx="1825">
                  <c:v>39083</c:v>
                </c:pt>
                <c:pt idx="1826">
                  <c:v>39084</c:v>
                </c:pt>
                <c:pt idx="1827">
                  <c:v>39085</c:v>
                </c:pt>
                <c:pt idx="1828">
                  <c:v>39086</c:v>
                </c:pt>
                <c:pt idx="1829">
                  <c:v>39087</c:v>
                </c:pt>
                <c:pt idx="1830">
                  <c:v>39090</c:v>
                </c:pt>
                <c:pt idx="1831">
                  <c:v>39091</c:v>
                </c:pt>
                <c:pt idx="1832">
                  <c:v>39092</c:v>
                </c:pt>
                <c:pt idx="1833">
                  <c:v>39093</c:v>
                </c:pt>
                <c:pt idx="1834">
                  <c:v>39094</c:v>
                </c:pt>
                <c:pt idx="1835">
                  <c:v>39097</c:v>
                </c:pt>
                <c:pt idx="1836">
                  <c:v>39098</c:v>
                </c:pt>
                <c:pt idx="1837">
                  <c:v>39099</c:v>
                </c:pt>
                <c:pt idx="1838">
                  <c:v>39100</c:v>
                </c:pt>
                <c:pt idx="1839">
                  <c:v>39101</c:v>
                </c:pt>
                <c:pt idx="1840">
                  <c:v>39104</c:v>
                </c:pt>
                <c:pt idx="1841">
                  <c:v>39105</c:v>
                </c:pt>
                <c:pt idx="1842">
                  <c:v>39106</c:v>
                </c:pt>
                <c:pt idx="1843">
                  <c:v>39107</c:v>
                </c:pt>
                <c:pt idx="1844">
                  <c:v>39108</c:v>
                </c:pt>
                <c:pt idx="1845">
                  <c:v>39111</c:v>
                </c:pt>
                <c:pt idx="1846">
                  <c:v>39112</c:v>
                </c:pt>
                <c:pt idx="1847">
                  <c:v>39113</c:v>
                </c:pt>
                <c:pt idx="1848">
                  <c:v>39114</c:v>
                </c:pt>
                <c:pt idx="1849">
                  <c:v>39115</c:v>
                </c:pt>
                <c:pt idx="1850">
                  <c:v>39118</c:v>
                </c:pt>
                <c:pt idx="1851">
                  <c:v>39119</c:v>
                </c:pt>
                <c:pt idx="1852">
                  <c:v>39120</c:v>
                </c:pt>
                <c:pt idx="1853">
                  <c:v>39121</c:v>
                </c:pt>
                <c:pt idx="1854">
                  <c:v>39122</c:v>
                </c:pt>
                <c:pt idx="1855">
                  <c:v>39125</c:v>
                </c:pt>
                <c:pt idx="1856">
                  <c:v>39126</c:v>
                </c:pt>
                <c:pt idx="1857">
                  <c:v>39127</c:v>
                </c:pt>
                <c:pt idx="1858">
                  <c:v>39128</c:v>
                </c:pt>
                <c:pt idx="1859">
                  <c:v>39129</c:v>
                </c:pt>
                <c:pt idx="1860">
                  <c:v>39132</c:v>
                </c:pt>
                <c:pt idx="1861">
                  <c:v>39133</c:v>
                </c:pt>
                <c:pt idx="1862">
                  <c:v>39134</c:v>
                </c:pt>
                <c:pt idx="1863">
                  <c:v>39135</c:v>
                </c:pt>
                <c:pt idx="1864">
                  <c:v>39136</c:v>
                </c:pt>
                <c:pt idx="1865">
                  <c:v>39139</c:v>
                </c:pt>
                <c:pt idx="1866">
                  <c:v>39140</c:v>
                </c:pt>
                <c:pt idx="1867">
                  <c:v>39141</c:v>
                </c:pt>
                <c:pt idx="1868">
                  <c:v>39142</c:v>
                </c:pt>
                <c:pt idx="1869">
                  <c:v>39143</c:v>
                </c:pt>
                <c:pt idx="1870">
                  <c:v>39146</c:v>
                </c:pt>
                <c:pt idx="1871">
                  <c:v>39147</c:v>
                </c:pt>
                <c:pt idx="1872">
                  <c:v>39148</c:v>
                </c:pt>
                <c:pt idx="1873">
                  <c:v>39149</c:v>
                </c:pt>
                <c:pt idx="1874">
                  <c:v>39150</c:v>
                </c:pt>
                <c:pt idx="1875">
                  <c:v>39153</c:v>
                </c:pt>
                <c:pt idx="1876">
                  <c:v>39154</c:v>
                </c:pt>
                <c:pt idx="1877">
                  <c:v>39155</c:v>
                </c:pt>
                <c:pt idx="1878">
                  <c:v>39156</c:v>
                </c:pt>
                <c:pt idx="1879">
                  <c:v>39157</c:v>
                </c:pt>
                <c:pt idx="1880">
                  <c:v>39160</c:v>
                </c:pt>
                <c:pt idx="1881">
                  <c:v>39161</c:v>
                </c:pt>
                <c:pt idx="1882">
                  <c:v>39162</c:v>
                </c:pt>
                <c:pt idx="1883">
                  <c:v>39163</c:v>
                </c:pt>
                <c:pt idx="1884">
                  <c:v>39164</c:v>
                </c:pt>
                <c:pt idx="1885">
                  <c:v>39167</c:v>
                </c:pt>
                <c:pt idx="1886">
                  <c:v>39168</c:v>
                </c:pt>
                <c:pt idx="1887">
                  <c:v>39169</c:v>
                </c:pt>
                <c:pt idx="1888">
                  <c:v>39170</c:v>
                </c:pt>
                <c:pt idx="1889">
                  <c:v>39171</c:v>
                </c:pt>
                <c:pt idx="1890">
                  <c:v>39174</c:v>
                </c:pt>
                <c:pt idx="1891">
                  <c:v>39175</c:v>
                </c:pt>
                <c:pt idx="1892">
                  <c:v>39176</c:v>
                </c:pt>
                <c:pt idx="1893">
                  <c:v>39177</c:v>
                </c:pt>
                <c:pt idx="1894">
                  <c:v>39178</c:v>
                </c:pt>
                <c:pt idx="1895">
                  <c:v>39181</c:v>
                </c:pt>
                <c:pt idx="1896">
                  <c:v>39182</c:v>
                </c:pt>
                <c:pt idx="1897">
                  <c:v>39183</c:v>
                </c:pt>
                <c:pt idx="1898">
                  <c:v>39184</c:v>
                </c:pt>
                <c:pt idx="1899">
                  <c:v>39185</c:v>
                </c:pt>
                <c:pt idx="1900">
                  <c:v>39188</c:v>
                </c:pt>
                <c:pt idx="1901">
                  <c:v>39189</c:v>
                </c:pt>
                <c:pt idx="1902">
                  <c:v>39190</c:v>
                </c:pt>
                <c:pt idx="1903">
                  <c:v>39191</c:v>
                </c:pt>
                <c:pt idx="1904">
                  <c:v>39192</c:v>
                </c:pt>
                <c:pt idx="1905">
                  <c:v>39195</c:v>
                </c:pt>
                <c:pt idx="1906">
                  <c:v>39196</c:v>
                </c:pt>
                <c:pt idx="1907">
                  <c:v>39197</c:v>
                </c:pt>
                <c:pt idx="1908">
                  <c:v>39198</c:v>
                </c:pt>
                <c:pt idx="1909">
                  <c:v>39199</c:v>
                </c:pt>
                <c:pt idx="1910">
                  <c:v>39202</c:v>
                </c:pt>
                <c:pt idx="1911">
                  <c:v>39203</c:v>
                </c:pt>
                <c:pt idx="1912">
                  <c:v>39204</c:v>
                </c:pt>
                <c:pt idx="1913">
                  <c:v>39205</c:v>
                </c:pt>
                <c:pt idx="1914">
                  <c:v>39206</c:v>
                </c:pt>
                <c:pt idx="1915">
                  <c:v>39209</c:v>
                </c:pt>
                <c:pt idx="1916">
                  <c:v>39210</c:v>
                </c:pt>
                <c:pt idx="1917">
                  <c:v>39211</c:v>
                </c:pt>
                <c:pt idx="1918">
                  <c:v>39212</c:v>
                </c:pt>
                <c:pt idx="1919">
                  <c:v>39213</c:v>
                </c:pt>
                <c:pt idx="1920">
                  <c:v>39216</c:v>
                </c:pt>
                <c:pt idx="1921">
                  <c:v>39217</c:v>
                </c:pt>
                <c:pt idx="1922">
                  <c:v>39218</c:v>
                </c:pt>
                <c:pt idx="1923">
                  <c:v>39219</c:v>
                </c:pt>
                <c:pt idx="1924">
                  <c:v>39220</c:v>
                </c:pt>
                <c:pt idx="1925">
                  <c:v>39223</c:v>
                </c:pt>
                <c:pt idx="1926">
                  <c:v>39224</c:v>
                </c:pt>
                <c:pt idx="1927">
                  <c:v>39225</c:v>
                </c:pt>
                <c:pt idx="1928">
                  <c:v>39226</c:v>
                </c:pt>
                <c:pt idx="1929">
                  <c:v>39227</c:v>
                </c:pt>
                <c:pt idx="1930">
                  <c:v>39230</c:v>
                </c:pt>
                <c:pt idx="1931">
                  <c:v>39231</c:v>
                </c:pt>
                <c:pt idx="1932">
                  <c:v>39232</c:v>
                </c:pt>
                <c:pt idx="1933">
                  <c:v>39233</c:v>
                </c:pt>
                <c:pt idx="1934">
                  <c:v>39234</c:v>
                </c:pt>
                <c:pt idx="1935">
                  <c:v>39237</c:v>
                </c:pt>
                <c:pt idx="1936">
                  <c:v>39238</c:v>
                </c:pt>
                <c:pt idx="1937">
                  <c:v>39239</c:v>
                </c:pt>
                <c:pt idx="1938">
                  <c:v>39240</c:v>
                </c:pt>
                <c:pt idx="1939">
                  <c:v>39241</c:v>
                </c:pt>
                <c:pt idx="1940">
                  <c:v>39244</c:v>
                </c:pt>
                <c:pt idx="1941">
                  <c:v>39245</c:v>
                </c:pt>
                <c:pt idx="1942">
                  <c:v>39246</c:v>
                </c:pt>
                <c:pt idx="1943">
                  <c:v>39247</c:v>
                </c:pt>
                <c:pt idx="1944">
                  <c:v>39248</c:v>
                </c:pt>
                <c:pt idx="1945">
                  <c:v>39251</c:v>
                </c:pt>
                <c:pt idx="1946">
                  <c:v>39252</c:v>
                </c:pt>
                <c:pt idx="1947">
                  <c:v>39253</c:v>
                </c:pt>
                <c:pt idx="1948">
                  <c:v>39254</c:v>
                </c:pt>
                <c:pt idx="1949">
                  <c:v>39255</c:v>
                </c:pt>
                <c:pt idx="1950">
                  <c:v>39258</c:v>
                </c:pt>
                <c:pt idx="1951">
                  <c:v>39259</c:v>
                </c:pt>
                <c:pt idx="1952">
                  <c:v>39260</c:v>
                </c:pt>
                <c:pt idx="1953">
                  <c:v>39261</c:v>
                </c:pt>
                <c:pt idx="1954">
                  <c:v>39262</c:v>
                </c:pt>
                <c:pt idx="1955">
                  <c:v>39265</c:v>
                </c:pt>
                <c:pt idx="1956">
                  <c:v>39266</c:v>
                </c:pt>
                <c:pt idx="1957">
                  <c:v>39267</c:v>
                </c:pt>
                <c:pt idx="1958">
                  <c:v>39268</c:v>
                </c:pt>
                <c:pt idx="1959">
                  <c:v>39269</c:v>
                </c:pt>
                <c:pt idx="1960">
                  <c:v>39272</c:v>
                </c:pt>
                <c:pt idx="1961">
                  <c:v>39273</c:v>
                </c:pt>
                <c:pt idx="1962">
                  <c:v>39274</c:v>
                </c:pt>
                <c:pt idx="1963">
                  <c:v>39275</c:v>
                </c:pt>
                <c:pt idx="1964">
                  <c:v>39276</c:v>
                </c:pt>
                <c:pt idx="1965">
                  <c:v>39279</c:v>
                </c:pt>
                <c:pt idx="1966">
                  <c:v>39280</c:v>
                </c:pt>
                <c:pt idx="1967">
                  <c:v>39281</c:v>
                </c:pt>
                <c:pt idx="1968">
                  <c:v>39282</c:v>
                </c:pt>
                <c:pt idx="1969">
                  <c:v>39283</c:v>
                </c:pt>
                <c:pt idx="1970">
                  <c:v>39286</c:v>
                </c:pt>
                <c:pt idx="1971">
                  <c:v>39287</c:v>
                </c:pt>
                <c:pt idx="1972">
                  <c:v>39288</c:v>
                </c:pt>
                <c:pt idx="1973">
                  <c:v>39289</c:v>
                </c:pt>
                <c:pt idx="1974">
                  <c:v>39290</c:v>
                </c:pt>
                <c:pt idx="1975">
                  <c:v>39293</c:v>
                </c:pt>
                <c:pt idx="1976">
                  <c:v>39294</c:v>
                </c:pt>
                <c:pt idx="1977">
                  <c:v>39295</c:v>
                </c:pt>
                <c:pt idx="1978">
                  <c:v>39296</c:v>
                </c:pt>
                <c:pt idx="1979">
                  <c:v>39297</c:v>
                </c:pt>
                <c:pt idx="1980">
                  <c:v>39300</c:v>
                </c:pt>
                <c:pt idx="1981">
                  <c:v>39301</c:v>
                </c:pt>
                <c:pt idx="1982">
                  <c:v>39302</c:v>
                </c:pt>
                <c:pt idx="1983">
                  <c:v>39303</c:v>
                </c:pt>
                <c:pt idx="1984">
                  <c:v>39304</c:v>
                </c:pt>
                <c:pt idx="1985">
                  <c:v>39307</c:v>
                </c:pt>
                <c:pt idx="1986">
                  <c:v>39308</c:v>
                </c:pt>
                <c:pt idx="1987">
                  <c:v>39309</c:v>
                </c:pt>
                <c:pt idx="1988">
                  <c:v>39310</c:v>
                </c:pt>
                <c:pt idx="1989">
                  <c:v>39311</c:v>
                </c:pt>
                <c:pt idx="1990">
                  <c:v>39314</c:v>
                </c:pt>
                <c:pt idx="1991">
                  <c:v>39315</c:v>
                </c:pt>
                <c:pt idx="1992">
                  <c:v>39316</c:v>
                </c:pt>
                <c:pt idx="1993">
                  <c:v>39317</c:v>
                </c:pt>
                <c:pt idx="1994">
                  <c:v>39318</c:v>
                </c:pt>
                <c:pt idx="1995">
                  <c:v>39321</c:v>
                </c:pt>
                <c:pt idx="1996">
                  <c:v>39322</c:v>
                </c:pt>
                <c:pt idx="1997">
                  <c:v>39323</c:v>
                </c:pt>
                <c:pt idx="1998">
                  <c:v>39324</c:v>
                </c:pt>
                <c:pt idx="1999">
                  <c:v>39325</c:v>
                </c:pt>
                <c:pt idx="2000">
                  <c:v>39328</c:v>
                </c:pt>
                <c:pt idx="2001">
                  <c:v>39329</c:v>
                </c:pt>
                <c:pt idx="2002">
                  <c:v>39330</c:v>
                </c:pt>
                <c:pt idx="2003">
                  <c:v>39331</c:v>
                </c:pt>
                <c:pt idx="2004">
                  <c:v>39332</c:v>
                </c:pt>
                <c:pt idx="2005">
                  <c:v>39335</c:v>
                </c:pt>
                <c:pt idx="2006">
                  <c:v>39336</c:v>
                </c:pt>
                <c:pt idx="2007">
                  <c:v>39337</c:v>
                </c:pt>
                <c:pt idx="2008">
                  <c:v>39338</c:v>
                </c:pt>
                <c:pt idx="2009">
                  <c:v>39339</c:v>
                </c:pt>
                <c:pt idx="2010">
                  <c:v>39342</c:v>
                </c:pt>
                <c:pt idx="2011">
                  <c:v>39343</c:v>
                </c:pt>
                <c:pt idx="2012">
                  <c:v>39344</c:v>
                </c:pt>
                <c:pt idx="2013">
                  <c:v>39345</c:v>
                </c:pt>
                <c:pt idx="2014">
                  <c:v>39346</c:v>
                </c:pt>
                <c:pt idx="2015">
                  <c:v>39349</c:v>
                </c:pt>
                <c:pt idx="2016">
                  <c:v>39350</c:v>
                </c:pt>
                <c:pt idx="2017">
                  <c:v>39351</c:v>
                </c:pt>
                <c:pt idx="2018">
                  <c:v>39352</c:v>
                </c:pt>
                <c:pt idx="2019">
                  <c:v>39353</c:v>
                </c:pt>
                <c:pt idx="2020">
                  <c:v>39356</c:v>
                </c:pt>
                <c:pt idx="2021">
                  <c:v>39357</c:v>
                </c:pt>
                <c:pt idx="2022">
                  <c:v>39358</c:v>
                </c:pt>
                <c:pt idx="2023">
                  <c:v>39359</c:v>
                </c:pt>
                <c:pt idx="2024">
                  <c:v>39360</c:v>
                </c:pt>
                <c:pt idx="2025">
                  <c:v>39363</c:v>
                </c:pt>
                <c:pt idx="2026">
                  <c:v>39364</c:v>
                </c:pt>
                <c:pt idx="2027">
                  <c:v>39365</c:v>
                </c:pt>
                <c:pt idx="2028">
                  <c:v>39366</c:v>
                </c:pt>
                <c:pt idx="2029">
                  <c:v>39367</c:v>
                </c:pt>
                <c:pt idx="2030">
                  <c:v>39370</c:v>
                </c:pt>
                <c:pt idx="2031">
                  <c:v>39371</c:v>
                </c:pt>
                <c:pt idx="2032">
                  <c:v>39372</c:v>
                </c:pt>
                <c:pt idx="2033">
                  <c:v>39373</c:v>
                </c:pt>
                <c:pt idx="2034">
                  <c:v>39374</c:v>
                </c:pt>
                <c:pt idx="2035">
                  <c:v>39377</c:v>
                </c:pt>
                <c:pt idx="2036">
                  <c:v>39378</c:v>
                </c:pt>
                <c:pt idx="2037">
                  <c:v>39379</c:v>
                </c:pt>
                <c:pt idx="2038">
                  <c:v>39380</c:v>
                </c:pt>
                <c:pt idx="2039">
                  <c:v>39381</c:v>
                </c:pt>
                <c:pt idx="2040">
                  <c:v>39384</c:v>
                </c:pt>
                <c:pt idx="2041">
                  <c:v>39385</c:v>
                </c:pt>
                <c:pt idx="2042">
                  <c:v>39386</c:v>
                </c:pt>
                <c:pt idx="2043">
                  <c:v>39387</c:v>
                </c:pt>
                <c:pt idx="2044">
                  <c:v>39388</c:v>
                </c:pt>
                <c:pt idx="2045">
                  <c:v>39391</c:v>
                </c:pt>
                <c:pt idx="2046">
                  <c:v>39392</c:v>
                </c:pt>
                <c:pt idx="2047">
                  <c:v>39393</c:v>
                </c:pt>
                <c:pt idx="2048">
                  <c:v>39394</c:v>
                </c:pt>
                <c:pt idx="2049">
                  <c:v>39395</c:v>
                </c:pt>
                <c:pt idx="2050">
                  <c:v>39398</c:v>
                </c:pt>
                <c:pt idx="2051">
                  <c:v>39399</c:v>
                </c:pt>
                <c:pt idx="2052">
                  <c:v>39400</c:v>
                </c:pt>
                <c:pt idx="2053">
                  <c:v>39401</c:v>
                </c:pt>
                <c:pt idx="2054">
                  <c:v>39402</c:v>
                </c:pt>
                <c:pt idx="2055">
                  <c:v>39405</c:v>
                </c:pt>
                <c:pt idx="2056">
                  <c:v>39406</c:v>
                </c:pt>
                <c:pt idx="2057">
                  <c:v>39407</c:v>
                </c:pt>
                <c:pt idx="2058">
                  <c:v>39408</c:v>
                </c:pt>
                <c:pt idx="2059">
                  <c:v>39409</c:v>
                </c:pt>
                <c:pt idx="2060">
                  <c:v>39412</c:v>
                </c:pt>
                <c:pt idx="2061">
                  <c:v>39413</c:v>
                </c:pt>
                <c:pt idx="2062">
                  <c:v>39414</c:v>
                </c:pt>
                <c:pt idx="2063">
                  <c:v>39415</c:v>
                </c:pt>
                <c:pt idx="2064">
                  <c:v>39416</c:v>
                </c:pt>
                <c:pt idx="2065">
                  <c:v>39419</c:v>
                </c:pt>
                <c:pt idx="2066">
                  <c:v>39420</c:v>
                </c:pt>
                <c:pt idx="2067">
                  <c:v>39421</c:v>
                </c:pt>
                <c:pt idx="2068">
                  <c:v>39422</c:v>
                </c:pt>
                <c:pt idx="2069">
                  <c:v>39423</c:v>
                </c:pt>
                <c:pt idx="2070">
                  <c:v>39426</c:v>
                </c:pt>
                <c:pt idx="2071">
                  <c:v>39427</c:v>
                </c:pt>
                <c:pt idx="2072">
                  <c:v>39428</c:v>
                </c:pt>
                <c:pt idx="2073">
                  <c:v>39429</c:v>
                </c:pt>
                <c:pt idx="2074">
                  <c:v>39430</c:v>
                </c:pt>
                <c:pt idx="2075">
                  <c:v>39433</c:v>
                </c:pt>
                <c:pt idx="2076">
                  <c:v>39434</c:v>
                </c:pt>
                <c:pt idx="2077">
                  <c:v>39435</c:v>
                </c:pt>
                <c:pt idx="2078">
                  <c:v>39436</c:v>
                </c:pt>
                <c:pt idx="2079">
                  <c:v>39437</c:v>
                </c:pt>
                <c:pt idx="2080">
                  <c:v>39440</c:v>
                </c:pt>
                <c:pt idx="2081">
                  <c:v>39441</c:v>
                </c:pt>
                <c:pt idx="2082">
                  <c:v>39442</c:v>
                </c:pt>
                <c:pt idx="2083">
                  <c:v>39443</c:v>
                </c:pt>
                <c:pt idx="2084">
                  <c:v>39444</c:v>
                </c:pt>
                <c:pt idx="2085">
                  <c:v>39447</c:v>
                </c:pt>
                <c:pt idx="2086">
                  <c:v>39448</c:v>
                </c:pt>
                <c:pt idx="2087">
                  <c:v>39449</c:v>
                </c:pt>
                <c:pt idx="2088">
                  <c:v>39450</c:v>
                </c:pt>
                <c:pt idx="2089">
                  <c:v>39451</c:v>
                </c:pt>
                <c:pt idx="2090">
                  <c:v>39454</c:v>
                </c:pt>
                <c:pt idx="2091">
                  <c:v>39455</c:v>
                </c:pt>
                <c:pt idx="2092">
                  <c:v>39456</c:v>
                </c:pt>
                <c:pt idx="2093">
                  <c:v>39457</c:v>
                </c:pt>
                <c:pt idx="2094">
                  <c:v>39458</c:v>
                </c:pt>
                <c:pt idx="2095">
                  <c:v>39461</c:v>
                </c:pt>
                <c:pt idx="2096">
                  <c:v>39462</c:v>
                </c:pt>
                <c:pt idx="2097">
                  <c:v>39463</c:v>
                </c:pt>
                <c:pt idx="2098">
                  <c:v>39464</c:v>
                </c:pt>
                <c:pt idx="2099">
                  <c:v>39465</c:v>
                </c:pt>
                <c:pt idx="2100">
                  <c:v>39468</c:v>
                </c:pt>
                <c:pt idx="2101">
                  <c:v>39469</c:v>
                </c:pt>
                <c:pt idx="2102">
                  <c:v>39470</c:v>
                </c:pt>
                <c:pt idx="2103">
                  <c:v>39471</c:v>
                </c:pt>
                <c:pt idx="2104">
                  <c:v>39472</c:v>
                </c:pt>
                <c:pt idx="2105">
                  <c:v>39475</c:v>
                </c:pt>
                <c:pt idx="2106">
                  <c:v>39476</c:v>
                </c:pt>
                <c:pt idx="2107">
                  <c:v>39477</c:v>
                </c:pt>
                <c:pt idx="2108">
                  <c:v>39478</c:v>
                </c:pt>
                <c:pt idx="2109">
                  <c:v>39479</c:v>
                </c:pt>
                <c:pt idx="2110">
                  <c:v>39482</c:v>
                </c:pt>
                <c:pt idx="2111">
                  <c:v>39483</c:v>
                </c:pt>
                <c:pt idx="2112">
                  <c:v>39484</c:v>
                </c:pt>
                <c:pt idx="2113">
                  <c:v>39485</c:v>
                </c:pt>
                <c:pt idx="2114">
                  <c:v>39486</c:v>
                </c:pt>
                <c:pt idx="2115">
                  <c:v>39489</c:v>
                </c:pt>
                <c:pt idx="2116">
                  <c:v>39490</c:v>
                </c:pt>
                <c:pt idx="2117">
                  <c:v>39491</c:v>
                </c:pt>
                <c:pt idx="2118">
                  <c:v>39492</c:v>
                </c:pt>
                <c:pt idx="2119">
                  <c:v>39493</c:v>
                </c:pt>
                <c:pt idx="2120">
                  <c:v>39496</c:v>
                </c:pt>
                <c:pt idx="2121">
                  <c:v>39497</c:v>
                </c:pt>
                <c:pt idx="2122">
                  <c:v>39498</c:v>
                </c:pt>
                <c:pt idx="2123">
                  <c:v>39499</c:v>
                </c:pt>
                <c:pt idx="2124">
                  <c:v>39500</c:v>
                </c:pt>
                <c:pt idx="2125">
                  <c:v>39503</c:v>
                </c:pt>
                <c:pt idx="2126">
                  <c:v>39504</c:v>
                </c:pt>
                <c:pt idx="2127">
                  <c:v>39505</c:v>
                </c:pt>
                <c:pt idx="2128">
                  <c:v>39506</c:v>
                </c:pt>
                <c:pt idx="2129">
                  <c:v>39507</c:v>
                </c:pt>
                <c:pt idx="2130">
                  <c:v>39510</c:v>
                </c:pt>
                <c:pt idx="2131">
                  <c:v>39511</c:v>
                </c:pt>
                <c:pt idx="2132">
                  <c:v>39512</c:v>
                </c:pt>
                <c:pt idx="2133">
                  <c:v>39513</c:v>
                </c:pt>
                <c:pt idx="2134">
                  <c:v>39514</c:v>
                </c:pt>
                <c:pt idx="2135">
                  <c:v>39517</c:v>
                </c:pt>
                <c:pt idx="2136">
                  <c:v>39518</c:v>
                </c:pt>
                <c:pt idx="2137">
                  <c:v>39519</c:v>
                </c:pt>
                <c:pt idx="2138">
                  <c:v>39520</c:v>
                </c:pt>
                <c:pt idx="2139">
                  <c:v>39521</c:v>
                </c:pt>
                <c:pt idx="2140">
                  <c:v>39524</c:v>
                </c:pt>
                <c:pt idx="2141">
                  <c:v>39525</c:v>
                </c:pt>
                <c:pt idx="2142">
                  <c:v>39526</c:v>
                </c:pt>
                <c:pt idx="2143">
                  <c:v>39527</c:v>
                </c:pt>
                <c:pt idx="2144">
                  <c:v>39528</c:v>
                </c:pt>
                <c:pt idx="2145">
                  <c:v>39531</c:v>
                </c:pt>
                <c:pt idx="2146">
                  <c:v>39532</c:v>
                </c:pt>
                <c:pt idx="2147">
                  <c:v>39533</c:v>
                </c:pt>
                <c:pt idx="2148">
                  <c:v>39534</c:v>
                </c:pt>
                <c:pt idx="2149">
                  <c:v>39535</c:v>
                </c:pt>
                <c:pt idx="2150">
                  <c:v>39538</c:v>
                </c:pt>
                <c:pt idx="2151">
                  <c:v>39539</c:v>
                </c:pt>
                <c:pt idx="2152">
                  <c:v>39540</c:v>
                </c:pt>
                <c:pt idx="2153">
                  <c:v>39541</c:v>
                </c:pt>
                <c:pt idx="2154">
                  <c:v>39542</c:v>
                </c:pt>
                <c:pt idx="2155">
                  <c:v>39545</c:v>
                </c:pt>
                <c:pt idx="2156">
                  <c:v>39546</c:v>
                </c:pt>
                <c:pt idx="2157">
                  <c:v>39547</c:v>
                </c:pt>
                <c:pt idx="2158">
                  <c:v>39548</c:v>
                </c:pt>
                <c:pt idx="2159">
                  <c:v>39549</c:v>
                </c:pt>
                <c:pt idx="2160">
                  <c:v>39552</c:v>
                </c:pt>
                <c:pt idx="2161">
                  <c:v>39553</c:v>
                </c:pt>
                <c:pt idx="2162">
                  <c:v>39554</c:v>
                </c:pt>
                <c:pt idx="2163">
                  <c:v>39555</c:v>
                </c:pt>
                <c:pt idx="2164">
                  <c:v>39556</c:v>
                </c:pt>
                <c:pt idx="2165">
                  <c:v>39559</c:v>
                </c:pt>
                <c:pt idx="2166">
                  <c:v>39560</c:v>
                </c:pt>
                <c:pt idx="2167">
                  <c:v>39561</c:v>
                </c:pt>
                <c:pt idx="2168">
                  <c:v>39562</c:v>
                </c:pt>
                <c:pt idx="2169">
                  <c:v>39563</c:v>
                </c:pt>
                <c:pt idx="2170">
                  <c:v>39566</c:v>
                </c:pt>
                <c:pt idx="2171">
                  <c:v>39567</c:v>
                </c:pt>
                <c:pt idx="2172">
                  <c:v>39568</c:v>
                </c:pt>
                <c:pt idx="2173">
                  <c:v>39569</c:v>
                </c:pt>
                <c:pt idx="2174">
                  <c:v>39570</c:v>
                </c:pt>
                <c:pt idx="2175">
                  <c:v>39573</c:v>
                </c:pt>
                <c:pt idx="2176">
                  <c:v>39574</c:v>
                </c:pt>
                <c:pt idx="2177">
                  <c:v>39575</c:v>
                </c:pt>
                <c:pt idx="2178">
                  <c:v>39576</c:v>
                </c:pt>
                <c:pt idx="2179">
                  <c:v>39577</c:v>
                </c:pt>
                <c:pt idx="2180">
                  <c:v>39580</c:v>
                </c:pt>
                <c:pt idx="2181">
                  <c:v>39581</c:v>
                </c:pt>
                <c:pt idx="2182">
                  <c:v>39582</c:v>
                </c:pt>
                <c:pt idx="2183">
                  <c:v>39583</c:v>
                </c:pt>
                <c:pt idx="2184">
                  <c:v>39584</c:v>
                </c:pt>
                <c:pt idx="2185">
                  <c:v>39587</c:v>
                </c:pt>
                <c:pt idx="2186">
                  <c:v>39588</c:v>
                </c:pt>
                <c:pt idx="2187">
                  <c:v>39589</c:v>
                </c:pt>
                <c:pt idx="2188">
                  <c:v>39590</c:v>
                </c:pt>
                <c:pt idx="2189">
                  <c:v>39591</c:v>
                </c:pt>
                <c:pt idx="2190">
                  <c:v>39594</c:v>
                </c:pt>
                <c:pt idx="2191">
                  <c:v>39595</c:v>
                </c:pt>
                <c:pt idx="2192">
                  <c:v>39596</c:v>
                </c:pt>
                <c:pt idx="2193">
                  <c:v>39597</c:v>
                </c:pt>
                <c:pt idx="2194">
                  <c:v>39598</c:v>
                </c:pt>
                <c:pt idx="2195">
                  <c:v>39601</c:v>
                </c:pt>
                <c:pt idx="2196">
                  <c:v>39602</c:v>
                </c:pt>
                <c:pt idx="2197">
                  <c:v>39603</c:v>
                </c:pt>
                <c:pt idx="2198">
                  <c:v>39604</c:v>
                </c:pt>
                <c:pt idx="2199">
                  <c:v>39605</c:v>
                </c:pt>
                <c:pt idx="2200">
                  <c:v>39608</c:v>
                </c:pt>
                <c:pt idx="2201">
                  <c:v>39609</c:v>
                </c:pt>
                <c:pt idx="2202">
                  <c:v>39610</c:v>
                </c:pt>
                <c:pt idx="2203">
                  <c:v>39611</c:v>
                </c:pt>
                <c:pt idx="2204">
                  <c:v>39612</c:v>
                </c:pt>
                <c:pt idx="2205">
                  <c:v>39615</c:v>
                </c:pt>
                <c:pt idx="2206">
                  <c:v>39616</c:v>
                </c:pt>
                <c:pt idx="2207">
                  <c:v>39617</c:v>
                </c:pt>
                <c:pt idx="2208">
                  <c:v>39618</c:v>
                </c:pt>
                <c:pt idx="2209">
                  <c:v>39619</c:v>
                </c:pt>
                <c:pt idx="2210">
                  <c:v>39622</c:v>
                </c:pt>
                <c:pt idx="2211">
                  <c:v>39623</c:v>
                </c:pt>
                <c:pt idx="2212">
                  <c:v>39624</c:v>
                </c:pt>
                <c:pt idx="2213">
                  <c:v>39625</c:v>
                </c:pt>
                <c:pt idx="2214">
                  <c:v>39626</c:v>
                </c:pt>
                <c:pt idx="2215">
                  <c:v>39629</c:v>
                </c:pt>
                <c:pt idx="2216">
                  <c:v>39630</c:v>
                </c:pt>
                <c:pt idx="2217">
                  <c:v>39631</c:v>
                </c:pt>
                <c:pt idx="2218">
                  <c:v>39632</c:v>
                </c:pt>
                <c:pt idx="2219">
                  <c:v>39633</c:v>
                </c:pt>
                <c:pt idx="2220">
                  <c:v>39636</c:v>
                </c:pt>
                <c:pt idx="2221">
                  <c:v>39637</c:v>
                </c:pt>
                <c:pt idx="2222">
                  <c:v>39638</c:v>
                </c:pt>
                <c:pt idx="2223">
                  <c:v>39639</c:v>
                </c:pt>
                <c:pt idx="2224">
                  <c:v>39640</c:v>
                </c:pt>
                <c:pt idx="2225">
                  <c:v>39643</c:v>
                </c:pt>
                <c:pt idx="2226">
                  <c:v>39644</c:v>
                </c:pt>
                <c:pt idx="2227">
                  <c:v>39645</c:v>
                </c:pt>
                <c:pt idx="2228">
                  <c:v>39646</c:v>
                </c:pt>
                <c:pt idx="2229">
                  <c:v>39647</c:v>
                </c:pt>
                <c:pt idx="2230">
                  <c:v>39650</c:v>
                </c:pt>
                <c:pt idx="2231">
                  <c:v>39651</c:v>
                </c:pt>
                <c:pt idx="2232">
                  <c:v>39652</c:v>
                </c:pt>
                <c:pt idx="2233">
                  <c:v>39653</c:v>
                </c:pt>
                <c:pt idx="2234">
                  <c:v>39654</c:v>
                </c:pt>
                <c:pt idx="2235">
                  <c:v>39657</c:v>
                </c:pt>
                <c:pt idx="2236">
                  <c:v>39658</c:v>
                </c:pt>
                <c:pt idx="2237">
                  <c:v>39659</c:v>
                </c:pt>
                <c:pt idx="2238">
                  <c:v>39660</c:v>
                </c:pt>
                <c:pt idx="2239">
                  <c:v>39661</c:v>
                </c:pt>
                <c:pt idx="2240">
                  <c:v>39664</c:v>
                </c:pt>
                <c:pt idx="2241">
                  <c:v>39665</c:v>
                </c:pt>
                <c:pt idx="2242">
                  <c:v>39666</c:v>
                </c:pt>
                <c:pt idx="2243">
                  <c:v>39667</c:v>
                </c:pt>
                <c:pt idx="2244">
                  <c:v>39668</c:v>
                </c:pt>
                <c:pt idx="2245">
                  <c:v>39671</c:v>
                </c:pt>
                <c:pt idx="2246">
                  <c:v>39672</c:v>
                </c:pt>
                <c:pt idx="2247">
                  <c:v>39673</c:v>
                </c:pt>
                <c:pt idx="2248">
                  <c:v>39674</c:v>
                </c:pt>
                <c:pt idx="2249">
                  <c:v>39675</c:v>
                </c:pt>
                <c:pt idx="2250">
                  <c:v>39678</c:v>
                </c:pt>
                <c:pt idx="2251">
                  <c:v>39679</c:v>
                </c:pt>
                <c:pt idx="2252">
                  <c:v>39680</c:v>
                </c:pt>
                <c:pt idx="2253">
                  <c:v>39681</c:v>
                </c:pt>
                <c:pt idx="2254">
                  <c:v>39682</c:v>
                </c:pt>
                <c:pt idx="2255">
                  <c:v>39685</c:v>
                </c:pt>
                <c:pt idx="2256">
                  <c:v>39686</c:v>
                </c:pt>
                <c:pt idx="2257">
                  <c:v>39687</c:v>
                </c:pt>
                <c:pt idx="2258">
                  <c:v>39688</c:v>
                </c:pt>
                <c:pt idx="2259">
                  <c:v>39689</c:v>
                </c:pt>
                <c:pt idx="2260">
                  <c:v>39692</c:v>
                </c:pt>
                <c:pt idx="2261">
                  <c:v>39693</c:v>
                </c:pt>
                <c:pt idx="2262">
                  <c:v>39694</c:v>
                </c:pt>
                <c:pt idx="2263">
                  <c:v>39695</c:v>
                </c:pt>
                <c:pt idx="2264">
                  <c:v>39696</c:v>
                </c:pt>
                <c:pt idx="2265">
                  <c:v>39699</c:v>
                </c:pt>
                <c:pt idx="2266">
                  <c:v>39700</c:v>
                </c:pt>
                <c:pt idx="2267">
                  <c:v>39701</c:v>
                </c:pt>
                <c:pt idx="2268">
                  <c:v>39702</c:v>
                </c:pt>
                <c:pt idx="2269">
                  <c:v>39703</c:v>
                </c:pt>
                <c:pt idx="2270">
                  <c:v>39706</c:v>
                </c:pt>
                <c:pt idx="2271">
                  <c:v>39707</c:v>
                </c:pt>
                <c:pt idx="2272">
                  <c:v>39708</c:v>
                </c:pt>
                <c:pt idx="2273">
                  <c:v>39709</c:v>
                </c:pt>
                <c:pt idx="2274">
                  <c:v>39710</c:v>
                </c:pt>
                <c:pt idx="2275">
                  <c:v>39713</c:v>
                </c:pt>
                <c:pt idx="2276">
                  <c:v>39714</c:v>
                </c:pt>
                <c:pt idx="2277">
                  <c:v>39715</c:v>
                </c:pt>
                <c:pt idx="2278">
                  <c:v>39716</c:v>
                </c:pt>
                <c:pt idx="2279">
                  <c:v>39717</c:v>
                </c:pt>
                <c:pt idx="2280">
                  <c:v>39720</c:v>
                </c:pt>
                <c:pt idx="2281">
                  <c:v>39721</c:v>
                </c:pt>
                <c:pt idx="2282">
                  <c:v>39722</c:v>
                </c:pt>
                <c:pt idx="2283">
                  <c:v>39723</c:v>
                </c:pt>
                <c:pt idx="2284">
                  <c:v>39724</c:v>
                </c:pt>
                <c:pt idx="2285">
                  <c:v>39727</c:v>
                </c:pt>
                <c:pt idx="2286">
                  <c:v>39728</c:v>
                </c:pt>
                <c:pt idx="2287">
                  <c:v>39729</c:v>
                </c:pt>
                <c:pt idx="2288">
                  <c:v>39730</c:v>
                </c:pt>
                <c:pt idx="2289">
                  <c:v>39731</c:v>
                </c:pt>
                <c:pt idx="2290">
                  <c:v>39734</c:v>
                </c:pt>
                <c:pt idx="2291">
                  <c:v>39735</c:v>
                </c:pt>
                <c:pt idx="2292">
                  <c:v>39736</c:v>
                </c:pt>
                <c:pt idx="2293">
                  <c:v>39737</c:v>
                </c:pt>
                <c:pt idx="2294">
                  <c:v>39738</c:v>
                </c:pt>
                <c:pt idx="2295">
                  <c:v>39741</c:v>
                </c:pt>
                <c:pt idx="2296">
                  <c:v>39742</c:v>
                </c:pt>
                <c:pt idx="2297">
                  <c:v>39743</c:v>
                </c:pt>
                <c:pt idx="2298">
                  <c:v>39744</c:v>
                </c:pt>
                <c:pt idx="2299">
                  <c:v>39745</c:v>
                </c:pt>
                <c:pt idx="2300">
                  <c:v>39748</c:v>
                </c:pt>
                <c:pt idx="2301">
                  <c:v>39749</c:v>
                </c:pt>
                <c:pt idx="2302">
                  <c:v>39750</c:v>
                </c:pt>
                <c:pt idx="2303">
                  <c:v>39751</c:v>
                </c:pt>
                <c:pt idx="2304">
                  <c:v>39752</c:v>
                </c:pt>
                <c:pt idx="2305">
                  <c:v>39755</c:v>
                </c:pt>
                <c:pt idx="2306">
                  <c:v>39756</c:v>
                </c:pt>
                <c:pt idx="2307">
                  <c:v>39757</c:v>
                </c:pt>
                <c:pt idx="2308">
                  <c:v>39758</c:v>
                </c:pt>
                <c:pt idx="2309">
                  <c:v>39759</c:v>
                </c:pt>
                <c:pt idx="2310">
                  <c:v>39762</c:v>
                </c:pt>
                <c:pt idx="2311">
                  <c:v>39763</c:v>
                </c:pt>
                <c:pt idx="2312">
                  <c:v>39764</c:v>
                </c:pt>
                <c:pt idx="2313">
                  <c:v>39765</c:v>
                </c:pt>
                <c:pt idx="2314">
                  <c:v>39766</c:v>
                </c:pt>
                <c:pt idx="2315">
                  <c:v>39769</c:v>
                </c:pt>
                <c:pt idx="2316">
                  <c:v>39770</c:v>
                </c:pt>
                <c:pt idx="2317">
                  <c:v>39771</c:v>
                </c:pt>
                <c:pt idx="2318">
                  <c:v>39772</c:v>
                </c:pt>
                <c:pt idx="2319">
                  <c:v>39773</c:v>
                </c:pt>
                <c:pt idx="2320">
                  <c:v>39776</c:v>
                </c:pt>
                <c:pt idx="2321">
                  <c:v>39777</c:v>
                </c:pt>
                <c:pt idx="2322">
                  <c:v>39778</c:v>
                </c:pt>
                <c:pt idx="2323">
                  <c:v>39779</c:v>
                </c:pt>
                <c:pt idx="2324">
                  <c:v>39780</c:v>
                </c:pt>
                <c:pt idx="2325">
                  <c:v>39783</c:v>
                </c:pt>
                <c:pt idx="2326">
                  <c:v>39784</c:v>
                </c:pt>
                <c:pt idx="2327">
                  <c:v>39785</c:v>
                </c:pt>
                <c:pt idx="2328">
                  <c:v>39786</c:v>
                </c:pt>
                <c:pt idx="2329">
                  <c:v>39787</c:v>
                </c:pt>
                <c:pt idx="2330">
                  <c:v>39790</c:v>
                </c:pt>
                <c:pt idx="2331">
                  <c:v>39791</c:v>
                </c:pt>
                <c:pt idx="2332">
                  <c:v>39792</c:v>
                </c:pt>
                <c:pt idx="2333">
                  <c:v>39793</c:v>
                </c:pt>
                <c:pt idx="2334">
                  <c:v>39794</c:v>
                </c:pt>
                <c:pt idx="2335">
                  <c:v>39797</c:v>
                </c:pt>
                <c:pt idx="2336">
                  <c:v>39798</c:v>
                </c:pt>
                <c:pt idx="2337">
                  <c:v>39799</c:v>
                </c:pt>
                <c:pt idx="2338">
                  <c:v>39800</c:v>
                </c:pt>
                <c:pt idx="2339">
                  <c:v>39801</c:v>
                </c:pt>
                <c:pt idx="2340">
                  <c:v>39804</c:v>
                </c:pt>
                <c:pt idx="2341">
                  <c:v>39805</c:v>
                </c:pt>
                <c:pt idx="2342">
                  <c:v>39806</c:v>
                </c:pt>
                <c:pt idx="2343">
                  <c:v>39807</c:v>
                </c:pt>
                <c:pt idx="2344">
                  <c:v>39808</c:v>
                </c:pt>
                <c:pt idx="2345">
                  <c:v>39811</c:v>
                </c:pt>
                <c:pt idx="2346">
                  <c:v>39812</c:v>
                </c:pt>
                <c:pt idx="2347">
                  <c:v>39813</c:v>
                </c:pt>
                <c:pt idx="2348">
                  <c:v>39814</c:v>
                </c:pt>
                <c:pt idx="2349">
                  <c:v>39815</c:v>
                </c:pt>
                <c:pt idx="2350">
                  <c:v>39818</c:v>
                </c:pt>
                <c:pt idx="2351">
                  <c:v>39819</c:v>
                </c:pt>
                <c:pt idx="2352">
                  <c:v>39820</c:v>
                </c:pt>
                <c:pt idx="2353">
                  <c:v>39821</c:v>
                </c:pt>
                <c:pt idx="2354">
                  <c:v>39822</c:v>
                </c:pt>
                <c:pt idx="2355">
                  <c:v>39825</c:v>
                </c:pt>
                <c:pt idx="2356">
                  <c:v>39826</c:v>
                </c:pt>
                <c:pt idx="2357">
                  <c:v>39827</c:v>
                </c:pt>
                <c:pt idx="2358">
                  <c:v>39828</c:v>
                </c:pt>
                <c:pt idx="2359">
                  <c:v>39829</c:v>
                </c:pt>
                <c:pt idx="2360">
                  <c:v>39832</c:v>
                </c:pt>
                <c:pt idx="2361">
                  <c:v>39833</c:v>
                </c:pt>
                <c:pt idx="2362">
                  <c:v>39834</c:v>
                </c:pt>
                <c:pt idx="2363">
                  <c:v>39835</c:v>
                </c:pt>
                <c:pt idx="2364">
                  <c:v>39836</c:v>
                </c:pt>
                <c:pt idx="2365">
                  <c:v>39839</c:v>
                </c:pt>
                <c:pt idx="2366">
                  <c:v>39840</c:v>
                </c:pt>
                <c:pt idx="2367">
                  <c:v>39841</c:v>
                </c:pt>
                <c:pt idx="2368">
                  <c:v>39842</c:v>
                </c:pt>
                <c:pt idx="2369">
                  <c:v>39843</c:v>
                </c:pt>
                <c:pt idx="2370">
                  <c:v>39846</c:v>
                </c:pt>
                <c:pt idx="2371">
                  <c:v>39847</c:v>
                </c:pt>
                <c:pt idx="2372">
                  <c:v>39848</c:v>
                </c:pt>
                <c:pt idx="2373">
                  <c:v>39849</c:v>
                </c:pt>
                <c:pt idx="2374">
                  <c:v>39850</c:v>
                </c:pt>
                <c:pt idx="2375">
                  <c:v>39853</c:v>
                </c:pt>
                <c:pt idx="2376">
                  <c:v>39854</c:v>
                </c:pt>
                <c:pt idx="2377">
                  <c:v>39855</c:v>
                </c:pt>
                <c:pt idx="2378">
                  <c:v>39856</c:v>
                </c:pt>
                <c:pt idx="2379">
                  <c:v>39857</c:v>
                </c:pt>
                <c:pt idx="2380">
                  <c:v>39860</c:v>
                </c:pt>
                <c:pt idx="2381">
                  <c:v>39861</c:v>
                </c:pt>
                <c:pt idx="2382">
                  <c:v>39862</c:v>
                </c:pt>
                <c:pt idx="2383">
                  <c:v>39863</c:v>
                </c:pt>
                <c:pt idx="2384">
                  <c:v>39864</c:v>
                </c:pt>
                <c:pt idx="2385">
                  <c:v>39867</c:v>
                </c:pt>
                <c:pt idx="2386">
                  <c:v>39868</c:v>
                </c:pt>
                <c:pt idx="2387">
                  <c:v>39869</c:v>
                </c:pt>
                <c:pt idx="2388">
                  <c:v>39870</c:v>
                </c:pt>
                <c:pt idx="2389">
                  <c:v>39871</c:v>
                </c:pt>
                <c:pt idx="2390">
                  <c:v>39874</c:v>
                </c:pt>
                <c:pt idx="2391">
                  <c:v>39875</c:v>
                </c:pt>
                <c:pt idx="2392">
                  <c:v>39876</c:v>
                </c:pt>
                <c:pt idx="2393">
                  <c:v>39877</c:v>
                </c:pt>
                <c:pt idx="2394">
                  <c:v>39878</c:v>
                </c:pt>
                <c:pt idx="2395">
                  <c:v>39881</c:v>
                </c:pt>
                <c:pt idx="2396">
                  <c:v>39882</c:v>
                </c:pt>
                <c:pt idx="2397">
                  <c:v>39883</c:v>
                </c:pt>
                <c:pt idx="2398">
                  <c:v>39884</c:v>
                </c:pt>
                <c:pt idx="2399">
                  <c:v>39885</c:v>
                </c:pt>
                <c:pt idx="2400">
                  <c:v>39888</c:v>
                </c:pt>
                <c:pt idx="2401">
                  <c:v>39889</c:v>
                </c:pt>
                <c:pt idx="2402">
                  <c:v>39890</c:v>
                </c:pt>
                <c:pt idx="2403">
                  <c:v>39891</c:v>
                </c:pt>
                <c:pt idx="2404">
                  <c:v>39892</c:v>
                </c:pt>
                <c:pt idx="2405">
                  <c:v>39895</c:v>
                </c:pt>
                <c:pt idx="2406">
                  <c:v>39896</c:v>
                </c:pt>
                <c:pt idx="2407">
                  <c:v>39897</c:v>
                </c:pt>
                <c:pt idx="2408">
                  <c:v>39898</c:v>
                </c:pt>
                <c:pt idx="2409">
                  <c:v>39899</c:v>
                </c:pt>
                <c:pt idx="2410">
                  <c:v>39902</c:v>
                </c:pt>
                <c:pt idx="2411">
                  <c:v>39903</c:v>
                </c:pt>
                <c:pt idx="2412">
                  <c:v>39904</c:v>
                </c:pt>
                <c:pt idx="2413">
                  <c:v>39905</c:v>
                </c:pt>
                <c:pt idx="2414">
                  <c:v>39906</c:v>
                </c:pt>
                <c:pt idx="2415">
                  <c:v>39909</c:v>
                </c:pt>
                <c:pt idx="2416">
                  <c:v>39910</c:v>
                </c:pt>
                <c:pt idx="2417">
                  <c:v>39911</c:v>
                </c:pt>
                <c:pt idx="2418">
                  <c:v>39912</c:v>
                </c:pt>
                <c:pt idx="2419">
                  <c:v>39913</c:v>
                </c:pt>
                <c:pt idx="2420">
                  <c:v>39916</c:v>
                </c:pt>
                <c:pt idx="2421">
                  <c:v>39917</c:v>
                </c:pt>
                <c:pt idx="2422">
                  <c:v>39918</c:v>
                </c:pt>
                <c:pt idx="2423">
                  <c:v>39919</c:v>
                </c:pt>
                <c:pt idx="2424">
                  <c:v>39920</c:v>
                </c:pt>
                <c:pt idx="2425">
                  <c:v>39923</c:v>
                </c:pt>
                <c:pt idx="2426">
                  <c:v>39924</c:v>
                </c:pt>
                <c:pt idx="2427">
                  <c:v>39925</c:v>
                </c:pt>
                <c:pt idx="2428">
                  <c:v>39926</c:v>
                </c:pt>
                <c:pt idx="2429">
                  <c:v>39927</c:v>
                </c:pt>
                <c:pt idx="2430">
                  <c:v>39930</c:v>
                </c:pt>
                <c:pt idx="2431">
                  <c:v>39931</c:v>
                </c:pt>
                <c:pt idx="2432">
                  <c:v>39932</c:v>
                </c:pt>
                <c:pt idx="2433">
                  <c:v>39933</c:v>
                </c:pt>
                <c:pt idx="2434">
                  <c:v>39934</c:v>
                </c:pt>
                <c:pt idx="2435">
                  <c:v>39937</c:v>
                </c:pt>
                <c:pt idx="2436">
                  <c:v>39938</c:v>
                </c:pt>
                <c:pt idx="2437">
                  <c:v>39939</c:v>
                </c:pt>
                <c:pt idx="2438">
                  <c:v>39940</c:v>
                </c:pt>
                <c:pt idx="2439">
                  <c:v>39941</c:v>
                </c:pt>
                <c:pt idx="2440">
                  <c:v>39944</c:v>
                </c:pt>
                <c:pt idx="2441">
                  <c:v>39945</c:v>
                </c:pt>
                <c:pt idx="2442">
                  <c:v>39946</c:v>
                </c:pt>
                <c:pt idx="2443">
                  <c:v>39947</c:v>
                </c:pt>
                <c:pt idx="2444">
                  <c:v>39948</c:v>
                </c:pt>
                <c:pt idx="2445">
                  <c:v>39951</c:v>
                </c:pt>
                <c:pt idx="2446">
                  <c:v>39952</c:v>
                </c:pt>
                <c:pt idx="2447">
                  <c:v>39953</c:v>
                </c:pt>
                <c:pt idx="2448">
                  <c:v>39954</c:v>
                </c:pt>
                <c:pt idx="2449">
                  <c:v>39955</c:v>
                </c:pt>
                <c:pt idx="2450">
                  <c:v>39958</c:v>
                </c:pt>
                <c:pt idx="2451">
                  <c:v>39959</c:v>
                </c:pt>
                <c:pt idx="2452">
                  <c:v>39960</c:v>
                </c:pt>
                <c:pt idx="2453">
                  <c:v>39961</c:v>
                </c:pt>
                <c:pt idx="2454">
                  <c:v>39962</c:v>
                </c:pt>
                <c:pt idx="2455">
                  <c:v>39965</c:v>
                </c:pt>
                <c:pt idx="2456">
                  <c:v>39966</c:v>
                </c:pt>
                <c:pt idx="2457">
                  <c:v>39967</c:v>
                </c:pt>
                <c:pt idx="2458">
                  <c:v>39968</c:v>
                </c:pt>
                <c:pt idx="2459">
                  <c:v>39969</c:v>
                </c:pt>
                <c:pt idx="2460">
                  <c:v>39972</c:v>
                </c:pt>
                <c:pt idx="2461">
                  <c:v>39973</c:v>
                </c:pt>
                <c:pt idx="2462">
                  <c:v>39974</c:v>
                </c:pt>
                <c:pt idx="2463">
                  <c:v>39975</c:v>
                </c:pt>
                <c:pt idx="2464">
                  <c:v>39976</c:v>
                </c:pt>
                <c:pt idx="2465">
                  <c:v>39979</c:v>
                </c:pt>
                <c:pt idx="2466">
                  <c:v>39980</c:v>
                </c:pt>
                <c:pt idx="2467">
                  <c:v>39981</c:v>
                </c:pt>
                <c:pt idx="2468">
                  <c:v>39982</c:v>
                </c:pt>
                <c:pt idx="2469">
                  <c:v>39983</c:v>
                </c:pt>
                <c:pt idx="2470">
                  <c:v>39986</c:v>
                </c:pt>
                <c:pt idx="2471">
                  <c:v>39987</c:v>
                </c:pt>
                <c:pt idx="2472">
                  <c:v>39988</c:v>
                </c:pt>
                <c:pt idx="2473">
                  <c:v>39989</c:v>
                </c:pt>
                <c:pt idx="2474">
                  <c:v>39990</c:v>
                </c:pt>
                <c:pt idx="2475">
                  <c:v>39993</c:v>
                </c:pt>
                <c:pt idx="2476">
                  <c:v>39994</c:v>
                </c:pt>
                <c:pt idx="2477">
                  <c:v>39995</c:v>
                </c:pt>
                <c:pt idx="2478">
                  <c:v>39996</c:v>
                </c:pt>
                <c:pt idx="2479">
                  <c:v>39997</c:v>
                </c:pt>
                <c:pt idx="2480">
                  <c:v>40000</c:v>
                </c:pt>
                <c:pt idx="2481">
                  <c:v>40001</c:v>
                </c:pt>
                <c:pt idx="2482">
                  <c:v>40002</c:v>
                </c:pt>
                <c:pt idx="2483">
                  <c:v>40003</c:v>
                </c:pt>
                <c:pt idx="2484">
                  <c:v>40004</c:v>
                </c:pt>
                <c:pt idx="2485">
                  <c:v>40007</c:v>
                </c:pt>
                <c:pt idx="2486">
                  <c:v>40008</c:v>
                </c:pt>
                <c:pt idx="2487">
                  <c:v>40009</c:v>
                </c:pt>
                <c:pt idx="2488">
                  <c:v>40010</c:v>
                </c:pt>
                <c:pt idx="2489">
                  <c:v>40011</c:v>
                </c:pt>
                <c:pt idx="2490">
                  <c:v>40014</c:v>
                </c:pt>
                <c:pt idx="2491">
                  <c:v>40015</c:v>
                </c:pt>
                <c:pt idx="2492">
                  <c:v>40016</c:v>
                </c:pt>
                <c:pt idx="2493">
                  <c:v>40017</c:v>
                </c:pt>
                <c:pt idx="2494">
                  <c:v>40018</c:v>
                </c:pt>
                <c:pt idx="2495">
                  <c:v>40021</c:v>
                </c:pt>
                <c:pt idx="2496">
                  <c:v>40022</c:v>
                </c:pt>
                <c:pt idx="2497">
                  <c:v>40023</c:v>
                </c:pt>
                <c:pt idx="2498">
                  <c:v>40024</c:v>
                </c:pt>
                <c:pt idx="2499">
                  <c:v>40025</c:v>
                </c:pt>
                <c:pt idx="2500">
                  <c:v>40028</c:v>
                </c:pt>
                <c:pt idx="2501">
                  <c:v>40029</c:v>
                </c:pt>
                <c:pt idx="2502">
                  <c:v>40030</c:v>
                </c:pt>
                <c:pt idx="2503">
                  <c:v>40031</c:v>
                </c:pt>
                <c:pt idx="2504">
                  <c:v>40032</c:v>
                </c:pt>
                <c:pt idx="2505">
                  <c:v>40035</c:v>
                </c:pt>
                <c:pt idx="2506">
                  <c:v>40036</c:v>
                </c:pt>
                <c:pt idx="2507">
                  <c:v>40037</c:v>
                </c:pt>
                <c:pt idx="2508">
                  <c:v>40038</c:v>
                </c:pt>
                <c:pt idx="2509">
                  <c:v>40039</c:v>
                </c:pt>
                <c:pt idx="2510">
                  <c:v>40042</c:v>
                </c:pt>
                <c:pt idx="2511">
                  <c:v>40043</c:v>
                </c:pt>
                <c:pt idx="2512">
                  <c:v>40044</c:v>
                </c:pt>
                <c:pt idx="2513">
                  <c:v>40045</c:v>
                </c:pt>
                <c:pt idx="2514">
                  <c:v>40046</c:v>
                </c:pt>
                <c:pt idx="2515">
                  <c:v>40049</c:v>
                </c:pt>
                <c:pt idx="2516">
                  <c:v>40050</c:v>
                </c:pt>
                <c:pt idx="2517">
                  <c:v>40051</c:v>
                </c:pt>
                <c:pt idx="2518">
                  <c:v>40052</c:v>
                </c:pt>
                <c:pt idx="2519">
                  <c:v>40053</c:v>
                </c:pt>
                <c:pt idx="2520">
                  <c:v>40056</c:v>
                </c:pt>
                <c:pt idx="2521">
                  <c:v>40057</c:v>
                </c:pt>
                <c:pt idx="2522">
                  <c:v>40058</c:v>
                </c:pt>
                <c:pt idx="2523">
                  <c:v>40059</c:v>
                </c:pt>
                <c:pt idx="2524">
                  <c:v>40060</c:v>
                </c:pt>
                <c:pt idx="2525">
                  <c:v>40063</c:v>
                </c:pt>
                <c:pt idx="2526">
                  <c:v>40064</c:v>
                </c:pt>
                <c:pt idx="2527">
                  <c:v>40065</c:v>
                </c:pt>
                <c:pt idx="2528">
                  <c:v>40066</c:v>
                </c:pt>
                <c:pt idx="2529">
                  <c:v>40067</c:v>
                </c:pt>
                <c:pt idx="2530">
                  <c:v>40070</c:v>
                </c:pt>
                <c:pt idx="2531">
                  <c:v>40071</c:v>
                </c:pt>
                <c:pt idx="2532">
                  <c:v>40072</c:v>
                </c:pt>
                <c:pt idx="2533">
                  <c:v>40073</c:v>
                </c:pt>
                <c:pt idx="2534">
                  <c:v>40074</c:v>
                </c:pt>
                <c:pt idx="2535">
                  <c:v>40077</c:v>
                </c:pt>
                <c:pt idx="2536">
                  <c:v>40078</c:v>
                </c:pt>
                <c:pt idx="2537">
                  <c:v>40079</c:v>
                </c:pt>
                <c:pt idx="2538">
                  <c:v>40080</c:v>
                </c:pt>
                <c:pt idx="2539">
                  <c:v>40081</c:v>
                </c:pt>
                <c:pt idx="2540">
                  <c:v>40084</c:v>
                </c:pt>
                <c:pt idx="2541">
                  <c:v>40085</c:v>
                </c:pt>
                <c:pt idx="2542">
                  <c:v>40086</c:v>
                </c:pt>
                <c:pt idx="2543">
                  <c:v>40087</c:v>
                </c:pt>
                <c:pt idx="2544">
                  <c:v>40088</c:v>
                </c:pt>
                <c:pt idx="2545">
                  <c:v>40091</c:v>
                </c:pt>
                <c:pt idx="2546">
                  <c:v>40092</c:v>
                </c:pt>
                <c:pt idx="2547">
                  <c:v>40093</c:v>
                </c:pt>
                <c:pt idx="2548">
                  <c:v>40094</c:v>
                </c:pt>
                <c:pt idx="2549">
                  <c:v>40095</c:v>
                </c:pt>
                <c:pt idx="2550">
                  <c:v>40098</c:v>
                </c:pt>
                <c:pt idx="2551">
                  <c:v>40099</c:v>
                </c:pt>
                <c:pt idx="2552">
                  <c:v>40100</c:v>
                </c:pt>
                <c:pt idx="2553">
                  <c:v>40101</c:v>
                </c:pt>
                <c:pt idx="2554">
                  <c:v>40102</c:v>
                </c:pt>
                <c:pt idx="2555">
                  <c:v>40105</c:v>
                </c:pt>
                <c:pt idx="2556">
                  <c:v>40106</c:v>
                </c:pt>
                <c:pt idx="2557">
                  <c:v>40107</c:v>
                </c:pt>
                <c:pt idx="2558">
                  <c:v>40108</c:v>
                </c:pt>
                <c:pt idx="2559">
                  <c:v>40109</c:v>
                </c:pt>
                <c:pt idx="2560">
                  <c:v>40112</c:v>
                </c:pt>
                <c:pt idx="2561">
                  <c:v>40113</c:v>
                </c:pt>
                <c:pt idx="2562">
                  <c:v>40114</c:v>
                </c:pt>
                <c:pt idx="2563">
                  <c:v>40115</c:v>
                </c:pt>
                <c:pt idx="2564">
                  <c:v>40116</c:v>
                </c:pt>
                <c:pt idx="2565">
                  <c:v>40119</c:v>
                </c:pt>
                <c:pt idx="2566">
                  <c:v>40120</c:v>
                </c:pt>
                <c:pt idx="2567">
                  <c:v>40121</c:v>
                </c:pt>
                <c:pt idx="2568">
                  <c:v>40122</c:v>
                </c:pt>
                <c:pt idx="2569">
                  <c:v>40123</c:v>
                </c:pt>
                <c:pt idx="2570">
                  <c:v>40126</c:v>
                </c:pt>
                <c:pt idx="2571">
                  <c:v>40127</c:v>
                </c:pt>
                <c:pt idx="2572">
                  <c:v>40128</c:v>
                </c:pt>
                <c:pt idx="2573">
                  <c:v>40129</c:v>
                </c:pt>
                <c:pt idx="2574">
                  <c:v>40130</c:v>
                </c:pt>
                <c:pt idx="2575">
                  <c:v>40133</c:v>
                </c:pt>
                <c:pt idx="2576">
                  <c:v>40134</c:v>
                </c:pt>
                <c:pt idx="2577">
                  <c:v>40135</c:v>
                </c:pt>
                <c:pt idx="2578">
                  <c:v>40136</c:v>
                </c:pt>
                <c:pt idx="2579">
                  <c:v>40137</c:v>
                </c:pt>
                <c:pt idx="2580">
                  <c:v>40140</c:v>
                </c:pt>
                <c:pt idx="2581">
                  <c:v>40141</c:v>
                </c:pt>
                <c:pt idx="2582">
                  <c:v>40142</c:v>
                </c:pt>
                <c:pt idx="2583">
                  <c:v>40143</c:v>
                </c:pt>
                <c:pt idx="2584">
                  <c:v>40144</c:v>
                </c:pt>
                <c:pt idx="2585">
                  <c:v>40147</c:v>
                </c:pt>
                <c:pt idx="2586">
                  <c:v>40148</c:v>
                </c:pt>
                <c:pt idx="2587">
                  <c:v>40149</c:v>
                </c:pt>
                <c:pt idx="2588">
                  <c:v>40150</c:v>
                </c:pt>
                <c:pt idx="2589">
                  <c:v>40151</c:v>
                </c:pt>
                <c:pt idx="2590">
                  <c:v>40154</c:v>
                </c:pt>
                <c:pt idx="2591">
                  <c:v>40155</c:v>
                </c:pt>
                <c:pt idx="2592">
                  <c:v>40156</c:v>
                </c:pt>
                <c:pt idx="2593">
                  <c:v>40157</c:v>
                </c:pt>
                <c:pt idx="2594">
                  <c:v>40158</c:v>
                </c:pt>
                <c:pt idx="2595">
                  <c:v>40161</c:v>
                </c:pt>
                <c:pt idx="2596">
                  <c:v>40162</c:v>
                </c:pt>
                <c:pt idx="2597">
                  <c:v>40163</c:v>
                </c:pt>
                <c:pt idx="2598">
                  <c:v>40164</c:v>
                </c:pt>
                <c:pt idx="2599">
                  <c:v>40165</c:v>
                </c:pt>
                <c:pt idx="2600">
                  <c:v>40168</c:v>
                </c:pt>
                <c:pt idx="2601">
                  <c:v>40169</c:v>
                </c:pt>
                <c:pt idx="2602">
                  <c:v>40170</c:v>
                </c:pt>
                <c:pt idx="2603">
                  <c:v>40171</c:v>
                </c:pt>
                <c:pt idx="2604">
                  <c:v>40172</c:v>
                </c:pt>
                <c:pt idx="2605">
                  <c:v>40175</c:v>
                </c:pt>
                <c:pt idx="2606">
                  <c:v>40176</c:v>
                </c:pt>
                <c:pt idx="2607">
                  <c:v>40177</c:v>
                </c:pt>
                <c:pt idx="2608">
                  <c:v>40178</c:v>
                </c:pt>
                <c:pt idx="2609">
                  <c:v>40179</c:v>
                </c:pt>
                <c:pt idx="2610">
                  <c:v>40182</c:v>
                </c:pt>
                <c:pt idx="2611">
                  <c:v>40183</c:v>
                </c:pt>
                <c:pt idx="2612">
                  <c:v>40184</c:v>
                </c:pt>
                <c:pt idx="2613">
                  <c:v>40185</c:v>
                </c:pt>
                <c:pt idx="2614">
                  <c:v>40186</c:v>
                </c:pt>
                <c:pt idx="2615">
                  <c:v>40189</c:v>
                </c:pt>
                <c:pt idx="2616">
                  <c:v>40190</c:v>
                </c:pt>
                <c:pt idx="2617">
                  <c:v>40191</c:v>
                </c:pt>
                <c:pt idx="2618">
                  <c:v>40192</c:v>
                </c:pt>
                <c:pt idx="2619">
                  <c:v>40193</c:v>
                </c:pt>
                <c:pt idx="2620">
                  <c:v>40196</c:v>
                </c:pt>
                <c:pt idx="2621">
                  <c:v>40197</c:v>
                </c:pt>
                <c:pt idx="2622">
                  <c:v>40198</c:v>
                </c:pt>
                <c:pt idx="2623">
                  <c:v>40199</c:v>
                </c:pt>
                <c:pt idx="2624">
                  <c:v>40200</c:v>
                </c:pt>
                <c:pt idx="2625">
                  <c:v>40203</c:v>
                </c:pt>
                <c:pt idx="2626">
                  <c:v>40204</c:v>
                </c:pt>
                <c:pt idx="2627">
                  <c:v>40205</c:v>
                </c:pt>
                <c:pt idx="2628">
                  <c:v>40206</c:v>
                </c:pt>
                <c:pt idx="2629">
                  <c:v>40207</c:v>
                </c:pt>
                <c:pt idx="2630">
                  <c:v>40210</c:v>
                </c:pt>
                <c:pt idx="2631">
                  <c:v>40211</c:v>
                </c:pt>
                <c:pt idx="2632">
                  <c:v>40212</c:v>
                </c:pt>
                <c:pt idx="2633">
                  <c:v>40213</c:v>
                </c:pt>
                <c:pt idx="2634">
                  <c:v>40214</c:v>
                </c:pt>
                <c:pt idx="2635">
                  <c:v>40217</c:v>
                </c:pt>
                <c:pt idx="2636">
                  <c:v>40218</c:v>
                </c:pt>
                <c:pt idx="2637">
                  <c:v>40219</c:v>
                </c:pt>
                <c:pt idx="2638">
                  <c:v>40220</c:v>
                </c:pt>
                <c:pt idx="2639">
                  <c:v>40221</c:v>
                </c:pt>
                <c:pt idx="2640">
                  <c:v>40224</c:v>
                </c:pt>
                <c:pt idx="2641">
                  <c:v>40225</c:v>
                </c:pt>
                <c:pt idx="2642">
                  <c:v>40226</c:v>
                </c:pt>
                <c:pt idx="2643">
                  <c:v>40227</c:v>
                </c:pt>
                <c:pt idx="2644">
                  <c:v>40228</c:v>
                </c:pt>
                <c:pt idx="2645">
                  <c:v>40231</c:v>
                </c:pt>
                <c:pt idx="2646">
                  <c:v>40232</c:v>
                </c:pt>
                <c:pt idx="2647">
                  <c:v>40233</c:v>
                </c:pt>
                <c:pt idx="2648">
                  <c:v>40234</c:v>
                </c:pt>
                <c:pt idx="2649">
                  <c:v>40235</c:v>
                </c:pt>
                <c:pt idx="2650">
                  <c:v>40238</c:v>
                </c:pt>
                <c:pt idx="2651">
                  <c:v>40239</c:v>
                </c:pt>
                <c:pt idx="2652">
                  <c:v>40240</c:v>
                </c:pt>
                <c:pt idx="2653">
                  <c:v>40241</c:v>
                </c:pt>
                <c:pt idx="2654">
                  <c:v>40242</c:v>
                </c:pt>
                <c:pt idx="2655">
                  <c:v>40245</c:v>
                </c:pt>
                <c:pt idx="2656">
                  <c:v>40246</c:v>
                </c:pt>
                <c:pt idx="2657">
                  <c:v>40247</c:v>
                </c:pt>
                <c:pt idx="2658">
                  <c:v>40248</c:v>
                </c:pt>
                <c:pt idx="2659">
                  <c:v>40249</c:v>
                </c:pt>
                <c:pt idx="2660">
                  <c:v>40252</c:v>
                </c:pt>
                <c:pt idx="2661">
                  <c:v>40253</c:v>
                </c:pt>
                <c:pt idx="2662">
                  <c:v>40254</c:v>
                </c:pt>
                <c:pt idx="2663">
                  <c:v>40255</c:v>
                </c:pt>
                <c:pt idx="2664">
                  <c:v>40256</c:v>
                </c:pt>
                <c:pt idx="2665">
                  <c:v>40259</c:v>
                </c:pt>
                <c:pt idx="2666">
                  <c:v>40260</c:v>
                </c:pt>
                <c:pt idx="2667">
                  <c:v>40261</c:v>
                </c:pt>
                <c:pt idx="2668">
                  <c:v>40262</c:v>
                </c:pt>
                <c:pt idx="2669">
                  <c:v>40263</c:v>
                </c:pt>
                <c:pt idx="2670">
                  <c:v>40266</c:v>
                </c:pt>
                <c:pt idx="2671">
                  <c:v>40267</c:v>
                </c:pt>
                <c:pt idx="2672">
                  <c:v>40268</c:v>
                </c:pt>
                <c:pt idx="2673">
                  <c:v>40269</c:v>
                </c:pt>
                <c:pt idx="2674">
                  <c:v>40270</c:v>
                </c:pt>
                <c:pt idx="2675">
                  <c:v>40273</c:v>
                </c:pt>
                <c:pt idx="2676">
                  <c:v>40274</c:v>
                </c:pt>
                <c:pt idx="2677">
                  <c:v>40275</c:v>
                </c:pt>
                <c:pt idx="2678">
                  <c:v>40276</c:v>
                </c:pt>
                <c:pt idx="2679">
                  <c:v>40277</c:v>
                </c:pt>
                <c:pt idx="2680">
                  <c:v>40280</c:v>
                </c:pt>
                <c:pt idx="2681">
                  <c:v>40281</c:v>
                </c:pt>
                <c:pt idx="2682">
                  <c:v>40282</c:v>
                </c:pt>
                <c:pt idx="2683">
                  <c:v>40283</c:v>
                </c:pt>
                <c:pt idx="2684">
                  <c:v>40284</c:v>
                </c:pt>
                <c:pt idx="2685">
                  <c:v>40287</c:v>
                </c:pt>
                <c:pt idx="2686">
                  <c:v>40288</c:v>
                </c:pt>
                <c:pt idx="2687">
                  <c:v>40289</c:v>
                </c:pt>
                <c:pt idx="2688">
                  <c:v>40290</c:v>
                </c:pt>
                <c:pt idx="2689">
                  <c:v>40291</c:v>
                </c:pt>
                <c:pt idx="2690">
                  <c:v>40294</c:v>
                </c:pt>
                <c:pt idx="2691">
                  <c:v>40295</c:v>
                </c:pt>
                <c:pt idx="2692">
                  <c:v>40296</c:v>
                </c:pt>
                <c:pt idx="2693">
                  <c:v>40297</c:v>
                </c:pt>
                <c:pt idx="2694">
                  <c:v>40298</c:v>
                </c:pt>
                <c:pt idx="2695">
                  <c:v>40301</c:v>
                </c:pt>
                <c:pt idx="2696">
                  <c:v>40302</c:v>
                </c:pt>
                <c:pt idx="2697">
                  <c:v>40303</c:v>
                </c:pt>
                <c:pt idx="2698">
                  <c:v>40304</c:v>
                </c:pt>
                <c:pt idx="2699">
                  <c:v>40305</c:v>
                </c:pt>
                <c:pt idx="2700">
                  <c:v>40308</c:v>
                </c:pt>
                <c:pt idx="2701">
                  <c:v>40309</c:v>
                </c:pt>
                <c:pt idx="2702">
                  <c:v>40310</c:v>
                </c:pt>
                <c:pt idx="2703">
                  <c:v>40311</c:v>
                </c:pt>
                <c:pt idx="2704">
                  <c:v>40312</c:v>
                </c:pt>
                <c:pt idx="2705">
                  <c:v>40315</c:v>
                </c:pt>
                <c:pt idx="2706">
                  <c:v>40316</c:v>
                </c:pt>
                <c:pt idx="2707">
                  <c:v>40317</c:v>
                </c:pt>
                <c:pt idx="2708">
                  <c:v>40318</c:v>
                </c:pt>
                <c:pt idx="2709">
                  <c:v>40319</c:v>
                </c:pt>
                <c:pt idx="2710">
                  <c:v>40322</c:v>
                </c:pt>
                <c:pt idx="2711">
                  <c:v>40323</c:v>
                </c:pt>
                <c:pt idx="2712">
                  <c:v>40324</c:v>
                </c:pt>
                <c:pt idx="2713">
                  <c:v>40325</c:v>
                </c:pt>
                <c:pt idx="2714">
                  <c:v>40326</c:v>
                </c:pt>
                <c:pt idx="2715">
                  <c:v>40329</c:v>
                </c:pt>
                <c:pt idx="2716">
                  <c:v>40330</c:v>
                </c:pt>
                <c:pt idx="2717">
                  <c:v>40331</c:v>
                </c:pt>
                <c:pt idx="2718">
                  <c:v>40332</c:v>
                </c:pt>
                <c:pt idx="2719">
                  <c:v>40333</c:v>
                </c:pt>
                <c:pt idx="2720">
                  <c:v>40336</c:v>
                </c:pt>
                <c:pt idx="2721">
                  <c:v>40337</c:v>
                </c:pt>
                <c:pt idx="2722">
                  <c:v>40338</c:v>
                </c:pt>
                <c:pt idx="2723">
                  <c:v>40339</c:v>
                </c:pt>
                <c:pt idx="2724">
                  <c:v>40340</c:v>
                </c:pt>
                <c:pt idx="2725">
                  <c:v>40343</c:v>
                </c:pt>
                <c:pt idx="2726">
                  <c:v>40344</c:v>
                </c:pt>
                <c:pt idx="2727">
                  <c:v>40345</c:v>
                </c:pt>
                <c:pt idx="2728">
                  <c:v>40346</c:v>
                </c:pt>
                <c:pt idx="2729">
                  <c:v>40347</c:v>
                </c:pt>
                <c:pt idx="2730">
                  <c:v>40350</c:v>
                </c:pt>
                <c:pt idx="2731">
                  <c:v>40351</c:v>
                </c:pt>
                <c:pt idx="2732">
                  <c:v>40352</c:v>
                </c:pt>
                <c:pt idx="2733">
                  <c:v>40353</c:v>
                </c:pt>
                <c:pt idx="2734">
                  <c:v>40354</c:v>
                </c:pt>
                <c:pt idx="2735">
                  <c:v>40357</c:v>
                </c:pt>
                <c:pt idx="2736">
                  <c:v>40358</c:v>
                </c:pt>
                <c:pt idx="2737">
                  <c:v>40359</c:v>
                </c:pt>
                <c:pt idx="2738">
                  <c:v>40360</c:v>
                </c:pt>
                <c:pt idx="2739">
                  <c:v>40361</c:v>
                </c:pt>
                <c:pt idx="2740">
                  <c:v>40364</c:v>
                </c:pt>
                <c:pt idx="2741">
                  <c:v>40365</c:v>
                </c:pt>
                <c:pt idx="2742">
                  <c:v>40366</c:v>
                </c:pt>
                <c:pt idx="2743">
                  <c:v>40367</c:v>
                </c:pt>
                <c:pt idx="2744">
                  <c:v>40368</c:v>
                </c:pt>
                <c:pt idx="2745">
                  <c:v>40371</c:v>
                </c:pt>
                <c:pt idx="2746">
                  <c:v>40372</c:v>
                </c:pt>
                <c:pt idx="2747">
                  <c:v>40373</c:v>
                </c:pt>
                <c:pt idx="2748">
                  <c:v>40374</c:v>
                </c:pt>
                <c:pt idx="2749">
                  <c:v>40375</c:v>
                </c:pt>
                <c:pt idx="2750">
                  <c:v>40378</c:v>
                </c:pt>
                <c:pt idx="2751">
                  <c:v>40379</c:v>
                </c:pt>
                <c:pt idx="2752">
                  <c:v>40380</c:v>
                </c:pt>
                <c:pt idx="2753">
                  <c:v>40381</c:v>
                </c:pt>
                <c:pt idx="2754">
                  <c:v>40382</c:v>
                </c:pt>
                <c:pt idx="2755">
                  <c:v>40385</c:v>
                </c:pt>
                <c:pt idx="2756">
                  <c:v>40386</c:v>
                </c:pt>
                <c:pt idx="2757">
                  <c:v>40387</c:v>
                </c:pt>
                <c:pt idx="2758">
                  <c:v>40388</c:v>
                </c:pt>
                <c:pt idx="2759">
                  <c:v>40389</c:v>
                </c:pt>
                <c:pt idx="2760">
                  <c:v>40392</c:v>
                </c:pt>
                <c:pt idx="2761">
                  <c:v>40393</c:v>
                </c:pt>
                <c:pt idx="2762">
                  <c:v>40394</c:v>
                </c:pt>
                <c:pt idx="2763">
                  <c:v>40395</c:v>
                </c:pt>
                <c:pt idx="2764">
                  <c:v>40396</c:v>
                </c:pt>
                <c:pt idx="2765">
                  <c:v>40399</c:v>
                </c:pt>
                <c:pt idx="2766">
                  <c:v>40400</c:v>
                </c:pt>
                <c:pt idx="2767">
                  <c:v>40401</c:v>
                </c:pt>
                <c:pt idx="2768">
                  <c:v>40402</c:v>
                </c:pt>
                <c:pt idx="2769">
                  <c:v>40403</c:v>
                </c:pt>
                <c:pt idx="2770">
                  <c:v>40406</c:v>
                </c:pt>
                <c:pt idx="2771">
                  <c:v>40407</c:v>
                </c:pt>
                <c:pt idx="2772">
                  <c:v>40408</c:v>
                </c:pt>
                <c:pt idx="2773">
                  <c:v>40409</c:v>
                </c:pt>
                <c:pt idx="2774">
                  <c:v>40410</c:v>
                </c:pt>
                <c:pt idx="2775">
                  <c:v>40413</c:v>
                </c:pt>
                <c:pt idx="2776">
                  <c:v>40414</c:v>
                </c:pt>
                <c:pt idx="2777">
                  <c:v>40415</c:v>
                </c:pt>
                <c:pt idx="2778">
                  <c:v>40416</c:v>
                </c:pt>
                <c:pt idx="2779">
                  <c:v>40417</c:v>
                </c:pt>
                <c:pt idx="2780">
                  <c:v>40420</c:v>
                </c:pt>
                <c:pt idx="2781">
                  <c:v>40421</c:v>
                </c:pt>
                <c:pt idx="2782">
                  <c:v>40422</c:v>
                </c:pt>
                <c:pt idx="2783">
                  <c:v>40423</c:v>
                </c:pt>
                <c:pt idx="2784">
                  <c:v>40424</c:v>
                </c:pt>
                <c:pt idx="2785">
                  <c:v>40427</c:v>
                </c:pt>
                <c:pt idx="2786">
                  <c:v>40428</c:v>
                </c:pt>
                <c:pt idx="2787">
                  <c:v>40429</c:v>
                </c:pt>
                <c:pt idx="2788">
                  <c:v>40430</c:v>
                </c:pt>
                <c:pt idx="2789">
                  <c:v>40431</c:v>
                </c:pt>
                <c:pt idx="2790">
                  <c:v>40434</c:v>
                </c:pt>
                <c:pt idx="2791">
                  <c:v>40435</c:v>
                </c:pt>
                <c:pt idx="2792">
                  <c:v>40436</c:v>
                </c:pt>
                <c:pt idx="2793">
                  <c:v>40437</c:v>
                </c:pt>
                <c:pt idx="2794">
                  <c:v>40438</c:v>
                </c:pt>
                <c:pt idx="2795">
                  <c:v>40441</c:v>
                </c:pt>
                <c:pt idx="2796">
                  <c:v>40442</c:v>
                </c:pt>
                <c:pt idx="2797">
                  <c:v>40443</c:v>
                </c:pt>
                <c:pt idx="2798">
                  <c:v>40444</c:v>
                </c:pt>
                <c:pt idx="2799">
                  <c:v>40445</c:v>
                </c:pt>
                <c:pt idx="2800">
                  <c:v>40448</c:v>
                </c:pt>
                <c:pt idx="2801">
                  <c:v>40449</c:v>
                </c:pt>
                <c:pt idx="2802">
                  <c:v>40450</c:v>
                </c:pt>
                <c:pt idx="2803">
                  <c:v>40451</c:v>
                </c:pt>
                <c:pt idx="2804">
                  <c:v>40452</c:v>
                </c:pt>
                <c:pt idx="2805">
                  <c:v>40455</c:v>
                </c:pt>
                <c:pt idx="2806">
                  <c:v>40456</c:v>
                </c:pt>
                <c:pt idx="2807">
                  <c:v>40457</c:v>
                </c:pt>
                <c:pt idx="2808">
                  <c:v>40458</c:v>
                </c:pt>
                <c:pt idx="2809">
                  <c:v>40459</c:v>
                </c:pt>
                <c:pt idx="2810">
                  <c:v>40462</c:v>
                </c:pt>
                <c:pt idx="2811">
                  <c:v>40463</c:v>
                </c:pt>
                <c:pt idx="2812">
                  <c:v>40464</c:v>
                </c:pt>
                <c:pt idx="2813">
                  <c:v>40465</c:v>
                </c:pt>
                <c:pt idx="2814">
                  <c:v>40466</c:v>
                </c:pt>
                <c:pt idx="2815">
                  <c:v>40469</c:v>
                </c:pt>
                <c:pt idx="2816">
                  <c:v>40470</c:v>
                </c:pt>
                <c:pt idx="2817">
                  <c:v>40471</c:v>
                </c:pt>
                <c:pt idx="2818">
                  <c:v>40472</c:v>
                </c:pt>
                <c:pt idx="2819">
                  <c:v>40473</c:v>
                </c:pt>
                <c:pt idx="2820">
                  <c:v>40476</c:v>
                </c:pt>
                <c:pt idx="2821">
                  <c:v>40477</c:v>
                </c:pt>
                <c:pt idx="2822">
                  <c:v>40478</c:v>
                </c:pt>
                <c:pt idx="2823">
                  <c:v>40479</c:v>
                </c:pt>
                <c:pt idx="2824">
                  <c:v>40480</c:v>
                </c:pt>
                <c:pt idx="2825">
                  <c:v>40483</c:v>
                </c:pt>
                <c:pt idx="2826">
                  <c:v>40484</c:v>
                </c:pt>
                <c:pt idx="2827">
                  <c:v>40485</c:v>
                </c:pt>
                <c:pt idx="2828">
                  <c:v>40486</c:v>
                </c:pt>
                <c:pt idx="2829">
                  <c:v>40487</c:v>
                </c:pt>
                <c:pt idx="2830">
                  <c:v>40490</c:v>
                </c:pt>
                <c:pt idx="2831">
                  <c:v>40491</c:v>
                </c:pt>
                <c:pt idx="2832">
                  <c:v>40492</c:v>
                </c:pt>
                <c:pt idx="2833">
                  <c:v>40493</c:v>
                </c:pt>
                <c:pt idx="2834">
                  <c:v>40494</c:v>
                </c:pt>
                <c:pt idx="2835">
                  <c:v>40497</c:v>
                </c:pt>
                <c:pt idx="2836">
                  <c:v>40498</c:v>
                </c:pt>
                <c:pt idx="2837">
                  <c:v>40499</c:v>
                </c:pt>
                <c:pt idx="2838">
                  <c:v>40500</c:v>
                </c:pt>
                <c:pt idx="2839">
                  <c:v>40501</c:v>
                </c:pt>
                <c:pt idx="2840">
                  <c:v>40504</c:v>
                </c:pt>
                <c:pt idx="2841">
                  <c:v>40505</c:v>
                </c:pt>
                <c:pt idx="2842">
                  <c:v>40506</c:v>
                </c:pt>
                <c:pt idx="2843">
                  <c:v>40507</c:v>
                </c:pt>
                <c:pt idx="2844">
                  <c:v>40508</c:v>
                </c:pt>
                <c:pt idx="2845">
                  <c:v>40511</c:v>
                </c:pt>
                <c:pt idx="2846">
                  <c:v>40512</c:v>
                </c:pt>
                <c:pt idx="2847">
                  <c:v>40513</c:v>
                </c:pt>
                <c:pt idx="2848">
                  <c:v>40514</c:v>
                </c:pt>
                <c:pt idx="2849">
                  <c:v>40515</c:v>
                </c:pt>
                <c:pt idx="2850">
                  <c:v>40518</c:v>
                </c:pt>
                <c:pt idx="2851">
                  <c:v>40519</c:v>
                </c:pt>
                <c:pt idx="2852">
                  <c:v>40520</c:v>
                </c:pt>
                <c:pt idx="2853">
                  <c:v>40521</c:v>
                </c:pt>
                <c:pt idx="2854">
                  <c:v>40522</c:v>
                </c:pt>
                <c:pt idx="2855">
                  <c:v>40525</c:v>
                </c:pt>
                <c:pt idx="2856">
                  <c:v>40526</c:v>
                </c:pt>
                <c:pt idx="2857">
                  <c:v>40527</c:v>
                </c:pt>
                <c:pt idx="2858">
                  <c:v>40528</c:v>
                </c:pt>
                <c:pt idx="2859">
                  <c:v>40529</c:v>
                </c:pt>
                <c:pt idx="2860">
                  <c:v>40532</c:v>
                </c:pt>
                <c:pt idx="2861">
                  <c:v>40533</c:v>
                </c:pt>
                <c:pt idx="2862">
                  <c:v>40534</c:v>
                </c:pt>
                <c:pt idx="2863">
                  <c:v>40535</c:v>
                </c:pt>
                <c:pt idx="2864">
                  <c:v>40536</c:v>
                </c:pt>
                <c:pt idx="2865">
                  <c:v>40539</c:v>
                </c:pt>
                <c:pt idx="2866">
                  <c:v>40540</c:v>
                </c:pt>
                <c:pt idx="2867">
                  <c:v>40541</c:v>
                </c:pt>
                <c:pt idx="2868">
                  <c:v>40542</c:v>
                </c:pt>
                <c:pt idx="2869">
                  <c:v>40543</c:v>
                </c:pt>
                <c:pt idx="2870">
                  <c:v>40546</c:v>
                </c:pt>
                <c:pt idx="2871">
                  <c:v>40547</c:v>
                </c:pt>
                <c:pt idx="2872">
                  <c:v>40548</c:v>
                </c:pt>
                <c:pt idx="2873">
                  <c:v>40549</c:v>
                </c:pt>
                <c:pt idx="2874">
                  <c:v>40550</c:v>
                </c:pt>
                <c:pt idx="2875">
                  <c:v>40553</c:v>
                </c:pt>
                <c:pt idx="2876">
                  <c:v>40554</c:v>
                </c:pt>
                <c:pt idx="2877">
                  <c:v>40555</c:v>
                </c:pt>
                <c:pt idx="2878">
                  <c:v>40556</c:v>
                </c:pt>
                <c:pt idx="2879">
                  <c:v>40557</c:v>
                </c:pt>
                <c:pt idx="2880">
                  <c:v>40560</c:v>
                </c:pt>
                <c:pt idx="2881">
                  <c:v>40561</c:v>
                </c:pt>
                <c:pt idx="2882">
                  <c:v>40562</c:v>
                </c:pt>
                <c:pt idx="2883">
                  <c:v>40563</c:v>
                </c:pt>
                <c:pt idx="2884">
                  <c:v>40564</c:v>
                </c:pt>
                <c:pt idx="2885">
                  <c:v>40567</c:v>
                </c:pt>
                <c:pt idx="2886">
                  <c:v>40568</c:v>
                </c:pt>
                <c:pt idx="2887">
                  <c:v>40569</c:v>
                </c:pt>
                <c:pt idx="2888">
                  <c:v>40570</c:v>
                </c:pt>
                <c:pt idx="2889">
                  <c:v>40571</c:v>
                </c:pt>
                <c:pt idx="2890">
                  <c:v>40574</c:v>
                </c:pt>
                <c:pt idx="2891">
                  <c:v>40575</c:v>
                </c:pt>
                <c:pt idx="2892">
                  <c:v>40576</c:v>
                </c:pt>
                <c:pt idx="2893">
                  <c:v>40577</c:v>
                </c:pt>
                <c:pt idx="2894">
                  <c:v>40578</c:v>
                </c:pt>
                <c:pt idx="2895">
                  <c:v>40581</c:v>
                </c:pt>
                <c:pt idx="2896">
                  <c:v>40582</c:v>
                </c:pt>
                <c:pt idx="2897">
                  <c:v>40583</c:v>
                </c:pt>
                <c:pt idx="2898">
                  <c:v>40584</c:v>
                </c:pt>
                <c:pt idx="2899">
                  <c:v>40585</c:v>
                </c:pt>
                <c:pt idx="2900">
                  <c:v>40588</c:v>
                </c:pt>
                <c:pt idx="2901">
                  <c:v>40589</c:v>
                </c:pt>
                <c:pt idx="2902">
                  <c:v>40590</c:v>
                </c:pt>
                <c:pt idx="2903">
                  <c:v>40591</c:v>
                </c:pt>
                <c:pt idx="2904">
                  <c:v>40592</c:v>
                </c:pt>
                <c:pt idx="2905">
                  <c:v>40595</c:v>
                </c:pt>
                <c:pt idx="2906">
                  <c:v>40596</c:v>
                </c:pt>
                <c:pt idx="2907">
                  <c:v>40597</c:v>
                </c:pt>
                <c:pt idx="2908">
                  <c:v>40598</c:v>
                </c:pt>
                <c:pt idx="2909">
                  <c:v>40599</c:v>
                </c:pt>
                <c:pt idx="2910">
                  <c:v>40602</c:v>
                </c:pt>
                <c:pt idx="2911">
                  <c:v>40603</c:v>
                </c:pt>
                <c:pt idx="2912">
                  <c:v>40604</c:v>
                </c:pt>
                <c:pt idx="2913">
                  <c:v>40605</c:v>
                </c:pt>
                <c:pt idx="2914">
                  <c:v>40606</c:v>
                </c:pt>
                <c:pt idx="2915">
                  <c:v>40609</c:v>
                </c:pt>
                <c:pt idx="2916">
                  <c:v>40610</c:v>
                </c:pt>
                <c:pt idx="2917">
                  <c:v>40611</c:v>
                </c:pt>
                <c:pt idx="2918">
                  <c:v>40612</c:v>
                </c:pt>
                <c:pt idx="2919">
                  <c:v>40613</c:v>
                </c:pt>
                <c:pt idx="2920">
                  <c:v>40616</c:v>
                </c:pt>
                <c:pt idx="2921">
                  <c:v>40617</c:v>
                </c:pt>
                <c:pt idx="2922">
                  <c:v>40618</c:v>
                </c:pt>
                <c:pt idx="2923">
                  <c:v>40619</c:v>
                </c:pt>
                <c:pt idx="2924">
                  <c:v>40620</c:v>
                </c:pt>
                <c:pt idx="2925">
                  <c:v>40623</c:v>
                </c:pt>
                <c:pt idx="2926">
                  <c:v>40624</c:v>
                </c:pt>
                <c:pt idx="2927">
                  <c:v>40625</c:v>
                </c:pt>
                <c:pt idx="2928">
                  <c:v>40626</c:v>
                </c:pt>
                <c:pt idx="2929">
                  <c:v>40627</c:v>
                </c:pt>
                <c:pt idx="2930">
                  <c:v>40630</c:v>
                </c:pt>
                <c:pt idx="2931">
                  <c:v>40631</c:v>
                </c:pt>
                <c:pt idx="2932">
                  <c:v>40632</c:v>
                </c:pt>
                <c:pt idx="2933">
                  <c:v>40633</c:v>
                </c:pt>
                <c:pt idx="2934">
                  <c:v>40634</c:v>
                </c:pt>
                <c:pt idx="2935">
                  <c:v>40637</c:v>
                </c:pt>
                <c:pt idx="2936">
                  <c:v>40638</c:v>
                </c:pt>
                <c:pt idx="2937">
                  <c:v>40639</c:v>
                </c:pt>
                <c:pt idx="2938">
                  <c:v>40640</c:v>
                </c:pt>
                <c:pt idx="2939">
                  <c:v>40641</c:v>
                </c:pt>
                <c:pt idx="2940">
                  <c:v>40644</c:v>
                </c:pt>
                <c:pt idx="2941">
                  <c:v>40645</c:v>
                </c:pt>
                <c:pt idx="2942">
                  <c:v>40646</c:v>
                </c:pt>
                <c:pt idx="2943">
                  <c:v>40647</c:v>
                </c:pt>
                <c:pt idx="2944">
                  <c:v>40648</c:v>
                </c:pt>
                <c:pt idx="2945">
                  <c:v>40651</c:v>
                </c:pt>
                <c:pt idx="2946">
                  <c:v>40652</c:v>
                </c:pt>
                <c:pt idx="2947">
                  <c:v>40653</c:v>
                </c:pt>
                <c:pt idx="2948">
                  <c:v>40654</c:v>
                </c:pt>
                <c:pt idx="2949">
                  <c:v>40655</c:v>
                </c:pt>
                <c:pt idx="2950">
                  <c:v>40658</c:v>
                </c:pt>
                <c:pt idx="2951">
                  <c:v>40659</c:v>
                </c:pt>
                <c:pt idx="2952">
                  <c:v>40660</c:v>
                </c:pt>
                <c:pt idx="2953">
                  <c:v>40661</c:v>
                </c:pt>
                <c:pt idx="2954">
                  <c:v>40662</c:v>
                </c:pt>
                <c:pt idx="2955">
                  <c:v>40665</c:v>
                </c:pt>
                <c:pt idx="2956">
                  <c:v>40666</c:v>
                </c:pt>
                <c:pt idx="2957">
                  <c:v>40667</c:v>
                </c:pt>
                <c:pt idx="2958">
                  <c:v>40668</c:v>
                </c:pt>
                <c:pt idx="2959">
                  <c:v>40669</c:v>
                </c:pt>
                <c:pt idx="2960">
                  <c:v>40672</c:v>
                </c:pt>
                <c:pt idx="2961">
                  <c:v>40673</c:v>
                </c:pt>
                <c:pt idx="2962">
                  <c:v>40674</c:v>
                </c:pt>
                <c:pt idx="2963">
                  <c:v>40675</c:v>
                </c:pt>
                <c:pt idx="2964">
                  <c:v>40676</c:v>
                </c:pt>
                <c:pt idx="2965">
                  <c:v>40679</c:v>
                </c:pt>
                <c:pt idx="2966">
                  <c:v>40680</c:v>
                </c:pt>
                <c:pt idx="2967">
                  <c:v>40681</c:v>
                </c:pt>
                <c:pt idx="2968">
                  <c:v>40682</c:v>
                </c:pt>
                <c:pt idx="2969">
                  <c:v>40683</c:v>
                </c:pt>
                <c:pt idx="2970">
                  <c:v>40686</c:v>
                </c:pt>
                <c:pt idx="2971">
                  <c:v>40687</c:v>
                </c:pt>
                <c:pt idx="2972">
                  <c:v>40688</c:v>
                </c:pt>
                <c:pt idx="2973">
                  <c:v>40689</c:v>
                </c:pt>
                <c:pt idx="2974">
                  <c:v>40690</c:v>
                </c:pt>
                <c:pt idx="2975">
                  <c:v>40693</c:v>
                </c:pt>
                <c:pt idx="2976">
                  <c:v>40694</c:v>
                </c:pt>
                <c:pt idx="2977">
                  <c:v>40695</c:v>
                </c:pt>
                <c:pt idx="2978">
                  <c:v>40696</c:v>
                </c:pt>
                <c:pt idx="2979">
                  <c:v>40697</c:v>
                </c:pt>
                <c:pt idx="2980">
                  <c:v>40700</c:v>
                </c:pt>
                <c:pt idx="2981">
                  <c:v>40701</c:v>
                </c:pt>
                <c:pt idx="2982">
                  <c:v>40702</c:v>
                </c:pt>
                <c:pt idx="2983">
                  <c:v>40703</c:v>
                </c:pt>
                <c:pt idx="2984">
                  <c:v>40704</c:v>
                </c:pt>
                <c:pt idx="2985">
                  <c:v>40707</c:v>
                </c:pt>
                <c:pt idx="2986">
                  <c:v>40708</c:v>
                </c:pt>
                <c:pt idx="2987">
                  <c:v>40709</c:v>
                </c:pt>
                <c:pt idx="2988">
                  <c:v>40710</c:v>
                </c:pt>
                <c:pt idx="2989">
                  <c:v>40711</c:v>
                </c:pt>
                <c:pt idx="2990">
                  <c:v>40714</c:v>
                </c:pt>
                <c:pt idx="2991">
                  <c:v>40715</c:v>
                </c:pt>
                <c:pt idx="2992">
                  <c:v>40716</c:v>
                </c:pt>
                <c:pt idx="2993">
                  <c:v>40717</c:v>
                </c:pt>
                <c:pt idx="2994">
                  <c:v>40718</c:v>
                </c:pt>
                <c:pt idx="2995">
                  <c:v>40721</c:v>
                </c:pt>
                <c:pt idx="2996">
                  <c:v>40722</c:v>
                </c:pt>
                <c:pt idx="2997">
                  <c:v>40723</c:v>
                </c:pt>
                <c:pt idx="2998">
                  <c:v>40724</c:v>
                </c:pt>
                <c:pt idx="2999">
                  <c:v>40725</c:v>
                </c:pt>
                <c:pt idx="3000">
                  <c:v>40728</c:v>
                </c:pt>
                <c:pt idx="3001">
                  <c:v>40729</c:v>
                </c:pt>
                <c:pt idx="3002">
                  <c:v>40730</c:v>
                </c:pt>
                <c:pt idx="3003">
                  <c:v>40731</c:v>
                </c:pt>
                <c:pt idx="3004">
                  <c:v>40732</c:v>
                </c:pt>
                <c:pt idx="3005">
                  <c:v>40735</c:v>
                </c:pt>
                <c:pt idx="3006">
                  <c:v>40736</c:v>
                </c:pt>
                <c:pt idx="3007">
                  <c:v>40737</c:v>
                </c:pt>
                <c:pt idx="3008">
                  <c:v>40738</c:v>
                </c:pt>
                <c:pt idx="3009">
                  <c:v>40739</c:v>
                </c:pt>
                <c:pt idx="3010">
                  <c:v>40742</c:v>
                </c:pt>
                <c:pt idx="3011">
                  <c:v>40743</c:v>
                </c:pt>
                <c:pt idx="3012">
                  <c:v>40744</c:v>
                </c:pt>
                <c:pt idx="3013">
                  <c:v>40745</c:v>
                </c:pt>
                <c:pt idx="3014">
                  <c:v>40746</c:v>
                </c:pt>
                <c:pt idx="3015">
                  <c:v>40749</c:v>
                </c:pt>
                <c:pt idx="3016">
                  <c:v>40750</c:v>
                </c:pt>
                <c:pt idx="3017">
                  <c:v>40751</c:v>
                </c:pt>
                <c:pt idx="3018">
                  <c:v>40752</c:v>
                </c:pt>
                <c:pt idx="3019">
                  <c:v>40753</c:v>
                </c:pt>
                <c:pt idx="3020">
                  <c:v>40756</c:v>
                </c:pt>
                <c:pt idx="3021">
                  <c:v>40757</c:v>
                </c:pt>
                <c:pt idx="3022">
                  <c:v>40758</c:v>
                </c:pt>
                <c:pt idx="3023">
                  <c:v>40759</c:v>
                </c:pt>
                <c:pt idx="3024">
                  <c:v>40760</c:v>
                </c:pt>
                <c:pt idx="3025">
                  <c:v>40763</c:v>
                </c:pt>
                <c:pt idx="3026">
                  <c:v>40764</c:v>
                </c:pt>
                <c:pt idx="3027">
                  <c:v>40765</c:v>
                </c:pt>
                <c:pt idx="3028">
                  <c:v>40766</c:v>
                </c:pt>
                <c:pt idx="3029">
                  <c:v>40767</c:v>
                </c:pt>
                <c:pt idx="3030">
                  <c:v>40770</c:v>
                </c:pt>
                <c:pt idx="3031">
                  <c:v>40771</c:v>
                </c:pt>
                <c:pt idx="3032">
                  <c:v>40772</c:v>
                </c:pt>
                <c:pt idx="3033">
                  <c:v>40773</c:v>
                </c:pt>
                <c:pt idx="3034">
                  <c:v>40774</c:v>
                </c:pt>
                <c:pt idx="3035">
                  <c:v>40777</c:v>
                </c:pt>
                <c:pt idx="3036">
                  <c:v>40778</c:v>
                </c:pt>
                <c:pt idx="3037">
                  <c:v>40779</c:v>
                </c:pt>
                <c:pt idx="3038">
                  <c:v>40780</c:v>
                </c:pt>
                <c:pt idx="3039">
                  <c:v>40781</c:v>
                </c:pt>
                <c:pt idx="3040">
                  <c:v>40784</c:v>
                </c:pt>
                <c:pt idx="3041">
                  <c:v>40785</c:v>
                </c:pt>
                <c:pt idx="3042">
                  <c:v>40786</c:v>
                </c:pt>
                <c:pt idx="3043">
                  <c:v>40787</c:v>
                </c:pt>
                <c:pt idx="3044">
                  <c:v>40788</c:v>
                </c:pt>
                <c:pt idx="3045">
                  <c:v>40791</c:v>
                </c:pt>
                <c:pt idx="3046">
                  <c:v>40792</c:v>
                </c:pt>
                <c:pt idx="3047">
                  <c:v>40793</c:v>
                </c:pt>
                <c:pt idx="3048">
                  <c:v>40794</c:v>
                </c:pt>
                <c:pt idx="3049">
                  <c:v>40795</c:v>
                </c:pt>
                <c:pt idx="3050">
                  <c:v>40798</c:v>
                </c:pt>
                <c:pt idx="3051">
                  <c:v>40799</c:v>
                </c:pt>
                <c:pt idx="3052">
                  <c:v>40800</c:v>
                </c:pt>
                <c:pt idx="3053">
                  <c:v>40801</c:v>
                </c:pt>
                <c:pt idx="3054">
                  <c:v>40802</c:v>
                </c:pt>
                <c:pt idx="3055">
                  <c:v>40805</c:v>
                </c:pt>
                <c:pt idx="3056">
                  <c:v>40806</c:v>
                </c:pt>
                <c:pt idx="3057">
                  <c:v>40807</c:v>
                </c:pt>
                <c:pt idx="3058">
                  <c:v>40808</c:v>
                </c:pt>
                <c:pt idx="3059">
                  <c:v>40809</c:v>
                </c:pt>
                <c:pt idx="3060">
                  <c:v>40812</c:v>
                </c:pt>
                <c:pt idx="3061">
                  <c:v>40813</c:v>
                </c:pt>
                <c:pt idx="3062">
                  <c:v>40814</c:v>
                </c:pt>
                <c:pt idx="3063">
                  <c:v>40815</c:v>
                </c:pt>
                <c:pt idx="3064">
                  <c:v>40816</c:v>
                </c:pt>
                <c:pt idx="3065">
                  <c:v>40819</c:v>
                </c:pt>
                <c:pt idx="3066">
                  <c:v>40820</c:v>
                </c:pt>
                <c:pt idx="3067">
                  <c:v>40821</c:v>
                </c:pt>
                <c:pt idx="3068">
                  <c:v>40822</c:v>
                </c:pt>
                <c:pt idx="3069">
                  <c:v>40823</c:v>
                </c:pt>
                <c:pt idx="3070">
                  <c:v>40826</c:v>
                </c:pt>
                <c:pt idx="3071">
                  <c:v>40827</c:v>
                </c:pt>
                <c:pt idx="3072">
                  <c:v>40828</c:v>
                </c:pt>
                <c:pt idx="3073">
                  <c:v>40829</c:v>
                </c:pt>
                <c:pt idx="3074">
                  <c:v>40830</c:v>
                </c:pt>
                <c:pt idx="3075">
                  <c:v>40833</c:v>
                </c:pt>
                <c:pt idx="3076">
                  <c:v>40834</c:v>
                </c:pt>
                <c:pt idx="3077">
                  <c:v>40835</c:v>
                </c:pt>
                <c:pt idx="3078">
                  <c:v>40836</c:v>
                </c:pt>
                <c:pt idx="3079">
                  <c:v>40837</c:v>
                </c:pt>
                <c:pt idx="3080">
                  <c:v>40840</c:v>
                </c:pt>
                <c:pt idx="3081">
                  <c:v>40841</c:v>
                </c:pt>
                <c:pt idx="3082">
                  <c:v>40842</c:v>
                </c:pt>
                <c:pt idx="3083">
                  <c:v>40843</c:v>
                </c:pt>
                <c:pt idx="3084">
                  <c:v>40844</c:v>
                </c:pt>
                <c:pt idx="3085">
                  <c:v>40847</c:v>
                </c:pt>
                <c:pt idx="3086">
                  <c:v>40848</c:v>
                </c:pt>
                <c:pt idx="3087">
                  <c:v>40849</c:v>
                </c:pt>
                <c:pt idx="3088">
                  <c:v>40850</c:v>
                </c:pt>
                <c:pt idx="3089">
                  <c:v>40851</c:v>
                </c:pt>
                <c:pt idx="3090">
                  <c:v>40854</c:v>
                </c:pt>
                <c:pt idx="3091">
                  <c:v>40855</c:v>
                </c:pt>
                <c:pt idx="3092">
                  <c:v>40856</c:v>
                </c:pt>
                <c:pt idx="3093">
                  <c:v>40857</c:v>
                </c:pt>
                <c:pt idx="3094">
                  <c:v>40858</c:v>
                </c:pt>
                <c:pt idx="3095">
                  <c:v>40861</c:v>
                </c:pt>
                <c:pt idx="3096">
                  <c:v>40862</c:v>
                </c:pt>
                <c:pt idx="3097">
                  <c:v>40863</c:v>
                </c:pt>
                <c:pt idx="3098">
                  <c:v>40864</c:v>
                </c:pt>
                <c:pt idx="3099">
                  <c:v>40865</c:v>
                </c:pt>
                <c:pt idx="3100">
                  <c:v>40868</c:v>
                </c:pt>
                <c:pt idx="3101">
                  <c:v>40869</c:v>
                </c:pt>
                <c:pt idx="3102">
                  <c:v>40870</c:v>
                </c:pt>
                <c:pt idx="3103">
                  <c:v>40871</c:v>
                </c:pt>
                <c:pt idx="3104">
                  <c:v>40872</c:v>
                </c:pt>
                <c:pt idx="3105">
                  <c:v>40875</c:v>
                </c:pt>
                <c:pt idx="3106">
                  <c:v>40876</c:v>
                </c:pt>
                <c:pt idx="3107">
                  <c:v>40877</c:v>
                </c:pt>
                <c:pt idx="3108">
                  <c:v>40878</c:v>
                </c:pt>
                <c:pt idx="3109">
                  <c:v>40879</c:v>
                </c:pt>
                <c:pt idx="3110">
                  <c:v>40882</c:v>
                </c:pt>
                <c:pt idx="3111">
                  <c:v>40883</c:v>
                </c:pt>
                <c:pt idx="3112">
                  <c:v>40884</c:v>
                </c:pt>
                <c:pt idx="3113">
                  <c:v>40885</c:v>
                </c:pt>
                <c:pt idx="3114">
                  <c:v>40886</c:v>
                </c:pt>
                <c:pt idx="3115">
                  <c:v>40889</c:v>
                </c:pt>
                <c:pt idx="3116">
                  <c:v>40890</c:v>
                </c:pt>
                <c:pt idx="3117">
                  <c:v>40891</c:v>
                </c:pt>
                <c:pt idx="3118">
                  <c:v>40892</c:v>
                </c:pt>
                <c:pt idx="3119">
                  <c:v>40893</c:v>
                </c:pt>
                <c:pt idx="3120">
                  <c:v>40896</c:v>
                </c:pt>
                <c:pt idx="3121">
                  <c:v>40897</c:v>
                </c:pt>
                <c:pt idx="3122">
                  <c:v>40898</c:v>
                </c:pt>
                <c:pt idx="3123">
                  <c:v>40899</c:v>
                </c:pt>
                <c:pt idx="3124">
                  <c:v>40900</c:v>
                </c:pt>
                <c:pt idx="3125">
                  <c:v>40903</c:v>
                </c:pt>
                <c:pt idx="3126">
                  <c:v>40904</c:v>
                </c:pt>
                <c:pt idx="3127">
                  <c:v>40905</c:v>
                </c:pt>
                <c:pt idx="3128">
                  <c:v>40906</c:v>
                </c:pt>
                <c:pt idx="3129">
                  <c:v>40907</c:v>
                </c:pt>
                <c:pt idx="3130">
                  <c:v>40910</c:v>
                </c:pt>
                <c:pt idx="3131">
                  <c:v>40911</c:v>
                </c:pt>
                <c:pt idx="3132">
                  <c:v>40912</c:v>
                </c:pt>
                <c:pt idx="3133">
                  <c:v>40913</c:v>
                </c:pt>
                <c:pt idx="3134">
                  <c:v>40914</c:v>
                </c:pt>
                <c:pt idx="3135">
                  <c:v>40917</c:v>
                </c:pt>
                <c:pt idx="3136">
                  <c:v>40918</c:v>
                </c:pt>
                <c:pt idx="3137">
                  <c:v>40919</c:v>
                </c:pt>
                <c:pt idx="3138">
                  <c:v>40920</c:v>
                </c:pt>
                <c:pt idx="3139">
                  <c:v>40921</c:v>
                </c:pt>
                <c:pt idx="3140">
                  <c:v>40924</c:v>
                </c:pt>
                <c:pt idx="3141">
                  <c:v>40925</c:v>
                </c:pt>
                <c:pt idx="3142">
                  <c:v>40926</c:v>
                </c:pt>
                <c:pt idx="3143">
                  <c:v>40927</c:v>
                </c:pt>
                <c:pt idx="3144">
                  <c:v>40928</c:v>
                </c:pt>
                <c:pt idx="3145">
                  <c:v>40931</c:v>
                </c:pt>
                <c:pt idx="3146">
                  <c:v>40932</c:v>
                </c:pt>
                <c:pt idx="3147">
                  <c:v>40933</c:v>
                </c:pt>
                <c:pt idx="3148">
                  <c:v>40934</c:v>
                </c:pt>
                <c:pt idx="3149">
                  <c:v>40935</c:v>
                </c:pt>
                <c:pt idx="3150">
                  <c:v>40938</c:v>
                </c:pt>
                <c:pt idx="3151">
                  <c:v>40939</c:v>
                </c:pt>
                <c:pt idx="3152">
                  <c:v>40940</c:v>
                </c:pt>
                <c:pt idx="3153">
                  <c:v>40941</c:v>
                </c:pt>
                <c:pt idx="3154">
                  <c:v>40942</c:v>
                </c:pt>
                <c:pt idx="3155">
                  <c:v>40945</c:v>
                </c:pt>
                <c:pt idx="3156">
                  <c:v>40946</c:v>
                </c:pt>
                <c:pt idx="3157">
                  <c:v>40947</c:v>
                </c:pt>
                <c:pt idx="3158">
                  <c:v>40948</c:v>
                </c:pt>
                <c:pt idx="3159">
                  <c:v>40949</c:v>
                </c:pt>
                <c:pt idx="3160">
                  <c:v>40952</c:v>
                </c:pt>
                <c:pt idx="3161">
                  <c:v>40953</c:v>
                </c:pt>
                <c:pt idx="3162">
                  <c:v>40954</c:v>
                </c:pt>
                <c:pt idx="3163">
                  <c:v>40955</c:v>
                </c:pt>
                <c:pt idx="3164">
                  <c:v>40956</c:v>
                </c:pt>
                <c:pt idx="3165">
                  <c:v>40959</c:v>
                </c:pt>
                <c:pt idx="3166">
                  <c:v>40960</c:v>
                </c:pt>
                <c:pt idx="3167">
                  <c:v>40961</c:v>
                </c:pt>
                <c:pt idx="3168">
                  <c:v>40962</c:v>
                </c:pt>
                <c:pt idx="3169">
                  <c:v>40963</c:v>
                </c:pt>
                <c:pt idx="3170">
                  <c:v>40966</c:v>
                </c:pt>
                <c:pt idx="3171">
                  <c:v>40967</c:v>
                </c:pt>
                <c:pt idx="3172">
                  <c:v>40968</c:v>
                </c:pt>
                <c:pt idx="3173">
                  <c:v>40969</c:v>
                </c:pt>
                <c:pt idx="3174">
                  <c:v>40970</c:v>
                </c:pt>
                <c:pt idx="3175">
                  <c:v>40973</c:v>
                </c:pt>
                <c:pt idx="3176">
                  <c:v>40974</c:v>
                </c:pt>
                <c:pt idx="3177">
                  <c:v>40975</c:v>
                </c:pt>
                <c:pt idx="3178">
                  <c:v>40976</c:v>
                </c:pt>
                <c:pt idx="3179">
                  <c:v>40977</c:v>
                </c:pt>
                <c:pt idx="3180">
                  <c:v>40980</c:v>
                </c:pt>
                <c:pt idx="3181">
                  <c:v>40981</c:v>
                </c:pt>
                <c:pt idx="3182">
                  <c:v>40982</c:v>
                </c:pt>
                <c:pt idx="3183">
                  <c:v>40983</c:v>
                </c:pt>
                <c:pt idx="3184">
                  <c:v>40984</c:v>
                </c:pt>
                <c:pt idx="3185">
                  <c:v>40987</c:v>
                </c:pt>
                <c:pt idx="3186">
                  <c:v>40988</c:v>
                </c:pt>
                <c:pt idx="3187">
                  <c:v>40989</c:v>
                </c:pt>
                <c:pt idx="3188">
                  <c:v>40990</c:v>
                </c:pt>
                <c:pt idx="3189">
                  <c:v>40991</c:v>
                </c:pt>
                <c:pt idx="3190">
                  <c:v>40994</c:v>
                </c:pt>
                <c:pt idx="3191">
                  <c:v>40995</c:v>
                </c:pt>
                <c:pt idx="3192">
                  <c:v>40996</c:v>
                </c:pt>
                <c:pt idx="3193">
                  <c:v>40997</c:v>
                </c:pt>
                <c:pt idx="3194">
                  <c:v>40998</c:v>
                </c:pt>
                <c:pt idx="3195">
                  <c:v>41001</c:v>
                </c:pt>
                <c:pt idx="3196">
                  <c:v>41002</c:v>
                </c:pt>
                <c:pt idx="3197">
                  <c:v>41003</c:v>
                </c:pt>
                <c:pt idx="3198">
                  <c:v>41004</c:v>
                </c:pt>
                <c:pt idx="3199">
                  <c:v>41005</c:v>
                </c:pt>
                <c:pt idx="3200">
                  <c:v>41008</c:v>
                </c:pt>
                <c:pt idx="3201">
                  <c:v>41009</c:v>
                </c:pt>
                <c:pt idx="3202">
                  <c:v>41010</c:v>
                </c:pt>
                <c:pt idx="3203">
                  <c:v>41011</c:v>
                </c:pt>
                <c:pt idx="3204">
                  <c:v>41012</c:v>
                </c:pt>
                <c:pt idx="3205">
                  <c:v>41015</c:v>
                </c:pt>
                <c:pt idx="3206">
                  <c:v>41016</c:v>
                </c:pt>
                <c:pt idx="3207">
                  <c:v>41017</c:v>
                </c:pt>
                <c:pt idx="3208">
                  <c:v>41018</c:v>
                </c:pt>
                <c:pt idx="3209">
                  <c:v>41019</c:v>
                </c:pt>
                <c:pt idx="3210">
                  <c:v>41022</c:v>
                </c:pt>
                <c:pt idx="3211">
                  <c:v>41023</c:v>
                </c:pt>
                <c:pt idx="3212">
                  <c:v>41024</c:v>
                </c:pt>
                <c:pt idx="3213">
                  <c:v>41025</c:v>
                </c:pt>
                <c:pt idx="3214">
                  <c:v>41026</c:v>
                </c:pt>
                <c:pt idx="3215">
                  <c:v>41029</c:v>
                </c:pt>
                <c:pt idx="3216">
                  <c:v>41030</c:v>
                </c:pt>
                <c:pt idx="3217">
                  <c:v>41031</c:v>
                </c:pt>
                <c:pt idx="3218">
                  <c:v>41032</c:v>
                </c:pt>
                <c:pt idx="3219">
                  <c:v>41033</c:v>
                </c:pt>
                <c:pt idx="3220">
                  <c:v>41036</c:v>
                </c:pt>
                <c:pt idx="3221">
                  <c:v>41037</c:v>
                </c:pt>
                <c:pt idx="3222">
                  <c:v>41038</c:v>
                </c:pt>
                <c:pt idx="3223">
                  <c:v>41039</c:v>
                </c:pt>
                <c:pt idx="3224">
                  <c:v>41040</c:v>
                </c:pt>
                <c:pt idx="3225">
                  <c:v>41043</c:v>
                </c:pt>
                <c:pt idx="3226">
                  <c:v>41044</c:v>
                </c:pt>
                <c:pt idx="3227">
                  <c:v>41045</c:v>
                </c:pt>
                <c:pt idx="3228">
                  <c:v>41046</c:v>
                </c:pt>
                <c:pt idx="3229">
                  <c:v>41047</c:v>
                </c:pt>
                <c:pt idx="3230">
                  <c:v>41050</c:v>
                </c:pt>
                <c:pt idx="3231">
                  <c:v>41051</c:v>
                </c:pt>
                <c:pt idx="3232">
                  <c:v>41052</c:v>
                </c:pt>
                <c:pt idx="3233">
                  <c:v>41053</c:v>
                </c:pt>
              </c:numCache>
            </c:numRef>
          </c:cat>
          <c:val>
            <c:numRef>
              <c:f>'Figures 6 7 9'!$D$2:$D$3235</c:f>
              <c:numCache>
                <c:formatCode>General</c:formatCode>
                <c:ptCount val="3234"/>
                <c:pt idx="0">
                  <c:v>3.06</c:v>
                </c:pt>
                <c:pt idx="1">
                  <c:v>3.01</c:v>
                </c:pt>
                <c:pt idx="2">
                  <c:v>2.99</c:v>
                </c:pt>
                <c:pt idx="3">
                  <c:v>2.92</c:v>
                </c:pt>
                <c:pt idx="4">
                  <c:v>2.89</c:v>
                </c:pt>
                <c:pt idx="5">
                  <c:v>2.98</c:v>
                </c:pt>
                <c:pt idx="6">
                  <c:v>3.01</c:v>
                </c:pt>
                <c:pt idx="7">
                  <c:v>3.07</c:v>
                </c:pt>
                <c:pt idx="8">
                  <c:v>3.04</c:v>
                </c:pt>
                <c:pt idx="9">
                  <c:v>3.03</c:v>
                </c:pt>
                <c:pt idx="10">
                  <c:v>3.02</c:v>
                </c:pt>
                <c:pt idx="11">
                  <c:v>2.98</c:v>
                </c:pt>
                <c:pt idx="12">
                  <c:v>2.85</c:v>
                </c:pt>
                <c:pt idx="13">
                  <c:v>2.95</c:v>
                </c:pt>
                <c:pt idx="14">
                  <c:v>3.15</c:v>
                </c:pt>
                <c:pt idx="15">
                  <c:v>3.11</c:v>
                </c:pt>
                <c:pt idx="16">
                  <c:v>3.09</c:v>
                </c:pt>
                <c:pt idx="17">
                  <c:v>3.06</c:v>
                </c:pt>
                <c:pt idx="18">
                  <c:v>3.1</c:v>
                </c:pt>
                <c:pt idx="19">
                  <c:v>3.3</c:v>
                </c:pt>
                <c:pt idx="20">
                  <c:v>3.29</c:v>
                </c:pt>
                <c:pt idx="21">
                  <c:v>3.26</c:v>
                </c:pt>
                <c:pt idx="22">
                  <c:v>3.18</c:v>
                </c:pt>
                <c:pt idx="23">
                  <c:v>3.19</c:v>
                </c:pt>
                <c:pt idx="24">
                  <c:v>3.26</c:v>
                </c:pt>
                <c:pt idx="25">
                  <c:v>3.25</c:v>
                </c:pt>
                <c:pt idx="26">
                  <c:v>3.25</c:v>
                </c:pt>
                <c:pt idx="27">
                  <c:v>3.24</c:v>
                </c:pt>
                <c:pt idx="28">
                  <c:v>3.24</c:v>
                </c:pt>
                <c:pt idx="29">
                  <c:v>3.25</c:v>
                </c:pt>
                <c:pt idx="30">
                  <c:v>3.25</c:v>
                </c:pt>
                <c:pt idx="31">
                  <c:v>3.25</c:v>
                </c:pt>
                <c:pt idx="32">
                  <c:v>3.25</c:v>
                </c:pt>
                <c:pt idx="33">
                  <c:v>3.23</c:v>
                </c:pt>
                <c:pt idx="34">
                  <c:v>3.2</c:v>
                </c:pt>
                <c:pt idx="35">
                  <c:v>3.2</c:v>
                </c:pt>
                <c:pt idx="36">
                  <c:v>3.22</c:v>
                </c:pt>
                <c:pt idx="37">
                  <c:v>3.48</c:v>
                </c:pt>
                <c:pt idx="38">
                  <c:v>3.41</c:v>
                </c:pt>
                <c:pt idx="39">
                  <c:v>3.34</c:v>
                </c:pt>
                <c:pt idx="40">
                  <c:v>3.37</c:v>
                </c:pt>
                <c:pt idx="41">
                  <c:v>3.4699999999999998</c:v>
                </c:pt>
                <c:pt idx="42">
                  <c:v>3.37</c:v>
                </c:pt>
                <c:pt idx="43">
                  <c:v>3.33</c:v>
                </c:pt>
                <c:pt idx="44">
                  <c:v>3.2800000000000002</c:v>
                </c:pt>
                <c:pt idx="45">
                  <c:v>3.29</c:v>
                </c:pt>
                <c:pt idx="46">
                  <c:v>3.31</c:v>
                </c:pt>
                <c:pt idx="47">
                  <c:v>3.35</c:v>
                </c:pt>
                <c:pt idx="48">
                  <c:v>3.4699999999999998</c:v>
                </c:pt>
                <c:pt idx="49">
                  <c:v>3.52</c:v>
                </c:pt>
                <c:pt idx="50">
                  <c:v>3.54</c:v>
                </c:pt>
                <c:pt idx="51">
                  <c:v>3.5300000000000002</c:v>
                </c:pt>
                <c:pt idx="52">
                  <c:v>3.5</c:v>
                </c:pt>
                <c:pt idx="53">
                  <c:v>3.49</c:v>
                </c:pt>
                <c:pt idx="54">
                  <c:v>3.49</c:v>
                </c:pt>
                <c:pt idx="55">
                  <c:v>3.48</c:v>
                </c:pt>
                <c:pt idx="56">
                  <c:v>3.49</c:v>
                </c:pt>
                <c:pt idx="57">
                  <c:v>3.58</c:v>
                </c:pt>
                <c:pt idx="58">
                  <c:v>3.86</c:v>
                </c:pt>
                <c:pt idx="59">
                  <c:v>3.59</c:v>
                </c:pt>
                <c:pt idx="60">
                  <c:v>3.6</c:v>
                </c:pt>
                <c:pt idx="61">
                  <c:v>3.6</c:v>
                </c:pt>
                <c:pt idx="62">
                  <c:v>3.62</c:v>
                </c:pt>
                <c:pt idx="63">
                  <c:v>3.7</c:v>
                </c:pt>
                <c:pt idx="64">
                  <c:v>3.75</c:v>
                </c:pt>
                <c:pt idx="65">
                  <c:v>3.6</c:v>
                </c:pt>
                <c:pt idx="66">
                  <c:v>3.6</c:v>
                </c:pt>
                <c:pt idx="67">
                  <c:v>3.58</c:v>
                </c:pt>
                <c:pt idx="68">
                  <c:v>3.58</c:v>
                </c:pt>
                <c:pt idx="69">
                  <c:v>3.58</c:v>
                </c:pt>
                <c:pt idx="70">
                  <c:v>3.59</c:v>
                </c:pt>
                <c:pt idx="71">
                  <c:v>3.64</c:v>
                </c:pt>
                <c:pt idx="72">
                  <c:v>3.7199999999999998</c:v>
                </c:pt>
                <c:pt idx="73">
                  <c:v>3.68</c:v>
                </c:pt>
                <c:pt idx="74">
                  <c:v>3.61</c:v>
                </c:pt>
                <c:pt idx="75">
                  <c:v>3.66</c:v>
                </c:pt>
                <c:pt idx="76">
                  <c:v>3.83</c:v>
                </c:pt>
                <c:pt idx="77">
                  <c:v>3.83</c:v>
                </c:pt>
                <c:pt idx="78">
                  <c:v>3.35</c:v>
                </c:pt>
                <c:pt idx="79">
                  <c:v>3.35</c:v>
                </c:pt>
                <c:pt idx="80">
                  <c:v>3.35</c:v>
                </c:pt>
                <c:pt idx="81">
                  <c:v>3.81</c:v>
                </c:pt>
                <c:pt idx="82">
                  <c:v>3.91</c:v>
                </c:pt>
                <c:pt idx="83">
                  <c:v>3.83</c:v>
                </c:pt>
                <c:pt idx="84">
                  <c:v>3.93</c:v>
                </c:pt>
                <c:pt idx="85">
                  <c:v>3.93</c:v>
                </c:pt>
                <c:pt idx="86">
                  <c:v>3.9</c:v>
                </c:pt>
                <c:pt idx="87">
                  <c:v>3.91</c:v>
                </c:pt>
                <c:pt idx="88">
                  <c:v>3.96</c:v>
                </c:pt>
                <c:pt idx="89">
                  <c:v>4.03</c:v>
                </c:pt>
                <c:pt idx="90">
                  <c:v>4.01</c:v>
                </c:pt>
                <c:pt idx="91">
                  <c:v>3.99</c:v>
                </c:pt>
                <c:pt idx="92">
                  <c:v>3.98</c:v>
                </c:pt>
                <c:pt idx="93">
                  <c:v>3.93</c:v>
                </c:pt>
                <c:pt idx="94">
                  <c:v>3.9</c:v>
                </c:pt>
                <c:pt idx="95">
                  <c:v>3.94</c:v>
                </c:pt>
                <c:pt idx="96">
                  <c:v>3.98</c:v>
                </c:pt>
                <c:pt idx="97">
                  <c:v>4.08</c:v>
                </c:pt>
                <c:pt idx="98">
                  <c:v>4.0199999999999996</c:v>
                </c:pt>
                <c:pt idx="99">
                  <c:v>3.79</c:v>
                </c:pt>
                <c:pt idx="100">
                  <c:v>3.49</c:v>
                </c:pt>
                <c:pt idx="101">
                  <c:v>2.9</c:v>
                </c:pt>
                <c:pt idx="102">
                  <c:v>4.0599999999999996</c:v>
                </c:pt>
                <c:pt idx="103">
                  <c:v>4.03</c:v>
                </c:pt>
                <c:pt idx="104">
                  <c:v>4.0199999999999996</c:v>
                </c:pt>
                <c:pt idx="105">
                  <c:v>4.04</c:v>
                </c:pt>
                <c:pt idx="106">
                  <c:v>4.08</c:v>
                </c:pt>
                <c:pt idx="107">
                  <c:v>4.2</c:v>
                </c:pt>
                <c:pt idx="108">
                  <c:v>4.16</c:v>
                </c:pt>
                <c:pt idx="109">
                  <c:v>4.16</c:v>
                </c:pt>
                <c:pt idx="110">
                  <c:v>4.16</c:v>
                </c:pt>
                <c:pt idx="111">
                  <c:v>4.13</c:v>
                </c:pt>
                <c:pt idx="112">
                  <c:v>4.0599999999999996</c:v>
                </c:pt>
                <c:pt idx="113">
                  <c:v>4.1500000000000004</c:v>
                </c:pt>
                <c:pt idx="114">
                  <c:v>4.33</c:v>
                </c:pt>
                <c:pt idx="115">
                  <c:v>4.3600000000000003</c:v>
                </c:pt>
                <c:pt idx="116">
                  <c:v>4.3499999999999996</c:v>
                </c:pt>
                <c:pt idx="117">
                  <c:v>4.3099999999999996</c:v>
                </c:pt>
                <c:pt idx="118">
                  <c:v>4.26</c:v>
                </c:pt>
                <c:pt idx="119">
                  <c:v>4.24</c:v>
                </c:pt>
                <c:pt idx="120">
                  <c:v>4.21</c:v>
                </c:pt>
                <c:pt idx="121">
                  <c:v>4.22</c:v>
                </c:pt>
                <c:pt idx="122">
                  <c:v>4.38</c:v>
                </c:pt>
                <c:pt idx="123">
                  <c:v>4.16</c:v>
                </c:pt>
                <c:pt idx="124">
                  <c:v>4.51</c:v>
                </c:pt>
                <c:pt idx="125">
                  <c:v>4.4400000000000004</c:v>
                </c:pt>
                <c:pt idx="126">
                  <c:v>4.43</c:v>
                </c:pt>
                <c:pt idx="127">
                  <c:v>4.38</c:v>
                </c:pt>
                <c:pt idx="128">
                  <c:v>4.33</c:v>
                </c:pt>
                <c:pt idx="129">
                  <c:v>4.75</c:v>
                </c:pt>
                <c:pt idx="130">
                  <c:v>4.33</c:v>
                </c:pt>
                <c:pt idx="131">
                  <c:v>4.32</c:v>
                </c:pt>
                <c:pt idx="132">
                  <c:v>4.32</c:v>
                </c:pt>
                <c:pt idx="133">
                  <c:v>4.32</c:v>
                </c:pt>
                <c:pt idx="134">
                  <c:v>4.3099999999999996</c:v>
                </c:pt>
                <c:pt idx="135">
                  <c:v>4.3099999999999996</c:v>
                </c:pt>
                <c:pt idx="136">
                  <c:v>4.3099999999999996</c:v>
                </c:pt>
                <c:pt idx="137">
                  <c:v>4.3099999999999996</c:v>
                </c:pt>
                <c:pt idx="138">
                  <c:v>4.3</c:v>
                </c:pt>
                <c:pt idx="139">
                  <c:v>4.3099999999999996</c:v>
                </c:pt>
                <c:pt idx="140">
                  <c:v>4.3099999999999996</c:v>
                </c:pt>
                <c:pt idx="141">
                  <c:v>4.32</c:v>
                </c:pt>
                <c:pt idx="142">
                  <c:v>4.34</c:v>
                </c:pt>
                <c:pt idx="143">
                  <c:v>4.22</c:v>
                </c:pt>
                <c:pt idx="144">
                  <c:v>3.98</c:v>
                </c:pt>
                <c:pt idx="145">
                  <c:v>4.3600000000000003</c:v>
                </c:pt>
                <c:pt idx="146">
                  <c:v>4.3499999999999996</c:v>
                </c:pt>
                <c:pt idx="147">
                  <c:v>4.33</c:v>
                </c:pt>
                <c:pt idx="148">
                  <c:v>4.33</c:v>
                </c:pt>
                <c:pt idx="149">
                  <c:v>4.3499999999999996</c:v>
                </c:pt>
                <c:pt idx="150">
                  <c:v>4.45</c:v>
                </c:pt>
                <c:pt idx="151">
                  <c:v>4.33</c:v>
                </c:pt>
                <c:pt idx="152">
                  <c:v>4.33</c:v>
                </c:pt>
                <c:pt idx="153">
                  <c:v>4.33</c:v>
                </c:pt>
                <c:pt idx="154">
                  <c:v>4.33</c:v>
                </c:pt>
                <c:pt idx="155">
                  <c:v>4.33</c:v>
                </c:pt>
                <c:pt idx="156">
                  <c:v>4.33</c:v>
                </c:pt>
                <c:pt idx="157">
                  <c:v>4.33</c:v>
                </c:pt>
                <c:pt idx="158">
                  <c:v>4.33</c:v>
                </c:pt>
                <c:pt idx="159">
                  <c:v>4.3499999999999996</c:v>
                </c:pt>
                <c:pt idx="160">
                  <c:v>4.3899999999999997</c:v>
                </c:pt>
                <c:pt idx="161">
                  <c:v>4.3899999999999997</c:v>
                </c:pt>
                <c:pt idx="162">
                  <c:v>4.38</c:v>
                </c:pt>
                <c:pt idx="163">
                  <c:v>4.3499999999999996</c:v>
                </c:pt>
                <c:pt idx="164">
                  <c:v>4.2699999999999996</c:v>
                </c:pt>
                <c:pt idx="165">
                  <c:v>4.26</c:v>
                </c:pt>
                <c:pt idx="166">
                  <c:v>4.3499999999999996</c:v>
                </c:pt>
                <c:pt idx="167">
                  <c:v>4.08</c:v>
                </c:pt>
                <c:pt idx="168">
                  <c:v>4.55</c:v>
                </c:pt>
                <c:pt idx="169">
                  <c:v>4.7300000000000004</c:v>
                </c:pt>
                <c:pt idx="170">
                  <c:v>4.76</c:v>
                </c:pt>
                <c:pt idx="171">
                  <c:v>4.74</c:v>
                </c:pt>
                <c:pt idx="172">
                  <c:v>4.7</c:v>
                </c:pt>
                <c:pt idx="173">
                  <c:v>4.7</c:v>
                </c:pt>
                <c:pt idx="174">
                  <c:v>4.5999999999999996</c:v>
                </c:pt>
                <c:pt idx="175">
                  <c:v>4.59</c:v>
                </c:pt>
                <c:pt idx="176">
                  <c:v>4.5999999999999996</c:v>
                </c:pt>
                <c:pt idx="177">
                  <c:v>4.6100000000000003</c:v>
                </c:pt>
                <c:pt idx="178">
                  <c:v>4.6399999999999997</c:v>
                </c:pt>
                <c:pt idx="179">
                  <c:v>4.6399999999999997</c:v>
                </c:pt>
                <c:pt idx="180">
                  <c:v>4.63</c:v>
                </c:pt>
                <c:pt idx="181">
                  <c:v>4.6100000000000003</c:v>
                </c:pt>
                <c:pt idx="182">
                  <c:v>4.58</c:v>
                </c:pt>
                <c:pt idx="183">
                  <c:v>4.54</c:v>
                </c:pt>
                <c:pt idx="184">
                  <c:v>4.53</c:v>
                </c:pt>
                <c:pt idx="185">
                  <c:v>4.54</c:v>
                </c:pt>
                <c:pt idx="186">
                  <c:v>4.54</c:v>
                </c:pt>
                <c:pt idx="187">
                  <c:v>4.54</c:v>
                </c:pt>
                <c:pt idx="188">
                  <c:v>4.4000000000000004</c:v>
                </c:pt>
                <c:pt idx="189">
                  <c:v>4.12</c:v>
                </c:pt>
                <c:pt idx="190">
                  <c:v>4.66</c:v>
                </c:pt>
                <c:pt idx="191">
                  <c:v>4.72</c:v>
                </c:pt>
                <c:pt idx="192">
                  <c:v>4.7</c:v>
                </c:pt>
                <c:pt idx="193">
                  <c:v>4.7</c:v>
                </c:pt>
                <c:pt idx="194">
                  <c:v>4.91</c:v>
                </c:pt>
                <c:pt idx="195">
                  <c:v>4.6899999999999995</c:v>
                </c:pt>
                <c:pt idx="196">
                  <c:v>4.6899999999999995</c:v>
                </c:pt>
                <c:pt idx="197">
                  <c:v>4.68</c:v>
                </c:pt>
                <c:pt idx="198">
                  <c:v>4.71</c:v>
                </c:pt>
                <c:pt idx="199">
                  <c:v>4.8</c:v>
                </c:pt>
                <c:pt idx="200">
                  <c:v>4.79</c:v>
                </c:pt>
                <c:pt idx="201">
                  <c:v>4.78</c:v>
                </c:pt>
                <c:pt idx="202">
                  <c:v>4.78</c:v>
                </c:pt>
                <c:pt idx="203">
                  <c:v>4.7699999999999996</c:v>
                </c:pt>
                <c:pt idx="204">
                  <c:v>4.7300000000000004</c:v>
                </c:pt>
                <c:pt idx="205">
                  <c:v>4.7300000000000004</c:v>
                </c:pt>
                <c:pt idx="206">
                  <c:v>4.7300000000000004</c:v>
                </c:pt>
                <c:pt idx="207">
                  <c:v>4.6500000000000004</c:v>
                </c:pt>
                <c:pt idx="208">
                  <c:v>4.6399999999999997</c:v>
                </c:pt>
                <c:pt idx="209">
                  <c:v>4.68</c:v>
                </c:pt>
                <c:pt idx="210">
                  <c:v>4.72</c:v>
                </c:pt>
                <c:pt idx="211">
                  <c:v>4.84</c:v>
                </c:pt>
                <c:pt idx="212">
                  <c:v>4.8499999999999996</c:v>
                </c:pt>
                <c:pt idx="213">
                  <c:v>4.8499999999999996</c:v>
                </c:pt>
                <c:pt idx="214">
                  <c:v>4.8499999999999996</c:v>
                </c:pt>
                <c:pt idx="215">
                  <c:v>4.8499999999999996</c:v>
                </c:pt>
                <c:pt idx="216">
                  <c:v>4.97</c:v>
                </c:pt>
                <c:pt idx="217">
                  <c:v>4.87</c:v>
                </c:pt>
                <c:pt idx="218">
                  <c:v>4.8600000000000003</c:v>
                </c:pt>
                <c:pt idx="219">
                  <c:v>4.8499999999999996</c:v>
                </c:pt>
                <c:pt idx="220">
                  <c:v>4.8499999999999996</c:v>
                </c:pt>
                <c:pt idx="221">
                  <c:v>4.84</c:v>
                </c:pt>
                <c:pt idx="222">
                  <c:v>4.83</c:v>
                </c:pt>
                <c:pt idx="223">
                  <c:v>4.82</c:v>
                </c:pt>
                <c:pt idx="224">
                  <c:v>4.8100000000000005</c:v>
                </c:pt>
                <c:pt idx="225">
                  <c:v>4.8100000000000005</c:v>
                </c:pt>
                <c:pt idx="226">
                  <c:v>4.8</c:v>
                </c:pt>
                <c:pt idx="227">
                  <c:v>4.79</c:v>
                </c:pt>
                <c:pt idx="228">
                  <c:v>4.7699999999999996</c:v>
                </c:pt>
                <c:pt idx="229">
                  <c:v>4.76</c:v>
                </c:pt>
                <c:pt idx="230">
                  <c:v>4.8</c:v>
                </c:pt>
                <c:pt idx="231">
                  <c:v>4.8600000000000003</c:v>
                </c:pt>
                <c:pt idx="232">
                  <c:v>4.79</c:v>
                </c:pt>
                <c:pt idx="233">
                  <c:v>4.8100000000000005</c:v>
                </c:pt>
                <c:pt idx="234">
                  <c:v>4.83</c:v>
                </c:pt>
                <c:pt idx="235">
                  <c:v>4.84</c:v>
                </c:pt>
                <c:pt idx="236">
                  <c:v>4.8499999999999996</c:v>
                </c:pt>
                <c:pt idx="237">
                  <c:v>4.8600000000000003</c:v>
                </c:pt>
                <c:pt idx="238">
                  <c:v>4.9399999999999995</c:v>
                </c:pt>
                <c:pt idx="239">
                  <c:v>4.84</c:v>
                </c:pt>
                <c:pt idx="240">
                  <c:v>4.82</c:v>
                </c:pt>
                <c:pt idx="241">
                  <c:v>4.8</c:v>
                </c:pt>
                <c:pt idx="242">
                  <c:v>4.78</c:v>
                </c:pt>
                <c:pt idx="243">
                  <c:v>4.8100000000000005</c:v>
                </c:pt>
                <c:pt idx="244">
                  <c:v>4.83</c:v>
                </c:pt>
                <c:pt idx="245">
                  <c:v>4.83</c:v>
                </c:pt>
                <c:pt idx="246">
                  <c:v>4.83</c:v>
                </c:pt>
                <c:pt idx="247">
                  <c:v>4.8100000000000005</c:v>
                </c:pt>
                <c:pt idx="248">
                  <c:v>4.79</c:v>
                </c:pt>
                <c:pt idx="249">
                  <c:v>4.78</c:v>
                </c:pt>
                <c:pt idx="250">
                  <c:v>4.79</c:v>
                </c:pt>
                <c:pt idx="251">
                  <c:v>4.78</c:v>
                </c:pt>
                <c:pt idx="252">
                  <c:v>4.74</c:v>
                </c:pt>
                <c:pt idx="253">
                  <c:v>4.7300000000000004</c:v>
                </c:pt>
                <c:pt idx="254">
                  <c:v>4.8499999999999996</c:v>
                </c:pt>
                <c:pt idx="255">
                  <c:v>4.8499999999999996</c:v>
                </c:pt>
                <c:pt idx="256">
                  <c:v>4.8499999999999996</c:v>
                </c:pt>
                <c:pt idx="257">
                  <c:v>4.8600000000000003</c:v>
                </c:pt>
                <c:pt idx="258">
                  <c:v>4.88</c:v>
                </c:pt>
                <c:pt idx="259">
                  <c:v>5.16</c:v>
                </c:pt>
                <c:pt idx="260">
                  <c:v>5.16</c:v>
                </c:pt>
                <c:pt idx="261">
                  <c:v>4.83</c:v>
                </c:pt>
                <c:pt idx="262">
                  <c:v>4.82</c:v>
                </c:pt>
                <c:pt idx="263">
                  <c:v>4.8100000000000005</c:v>
                </c:pt>
                <c:pt idx="264">
                  <c:v>4.78</c:v>
                </c:pt>
                <c:pt idx="265">
                  <c:v>4.7699999999999996</c:v>
                </c:pt>
                <c:pt idx="266">
                  <c:v>4.78</c:v>
                </c:pt>
                <c:pt idx="267">
                  <c:v>4.8100000000000005</c:v>
                </c:pt>
                <c:pt idx="268">
                  <c:v>4.82</c:v>
                </c:pt>
                <c:pt idx="269">
                  <c:v>4.8100000000000005</c:v>
                </c:pt>
                <c:pt idx="270">
                  <c:v>4.8100000000000005</c:v>
                </c:pt>
                <c:pt idx="271">
                  <c:v>4.8</c:v>
                </c:pt>
                <c:pt idx="272">
                  <c:v>4.78</c:v>
                </c:pt>
                <c:pt idx="273">
                  <c:v>4.7699999999999996</c:v>
                </c:pt>
                <c:pt idx="274">
                  <c:v>4.72</c:v>
                </c:pt>
                <c:pt idx="275">
                  <c:v>4.6100000000000003</c:v>
                </c:pt>
                <c:pt idx="276">
                  <c:v>4.1900000000000004</c:v>
                </c:pt>
                <c:pt idx="277">
                  <c:v>4.7699999999999996</c:v>
                </c:pt>
                <c:pt idx="278">
                  <c:v>4.78</c:v>
                </c:pt>
                <c:pt idx="279">
                  <c:v>4.78</c:v>
                </c:pt>
                <c:pt idx="280">
                  <c:v>4.79</c:v>
                </c:pt>
                <c:pt idx="281">
                  <c:v>4.78</c:v>
                </c:pt>
                <c:pt idx="282">
                  <c:v>4.82</c:v>
                </c:pt>
                <c:pt idx="283">
                  <c:v>4.7699999999999996</c:v>
                </c:pt>
                <c:pt idx="284">
                  <c:v>4.7699999999999996</c:v>
                </c:pt>
                <c:pt idx="285">
                  <c:v>4.7699999999999996</c:v>
                </c:pt>
                <c:pt idx="286">
                  <c:v>4.76</c:v>
                </c:pt>
                <c:pt idx="287">
                  <c:v>4.76</c:v>
                </c:pt>
                <c:pt idx="288">
                  <c:v>4.76</c:v>
                </c:pt>
                <c:pt idx="289">
                  <c:v>4.76</c:v>
                </c:pt>
                <c:pt idx="290">
                  <c:v>4.75</c:v>
                </c:pt>
                <c:pt idx="291">
                  <c:v>4.7699999999999996</c:v>
                </c:pt>
                <c:pt idx="292">
                  <c:v>4.87</c:v>
                </c:pt>
                <c:pt idx="293">
                  <c:v>4.9000000000000004</c:v>
                </c:pt>
                <c:pt idx="294">
                  <c:v>5.01</c:v>
                </c:pt>
                <c:pt idx="295">
                  <c:v>5.45</c:v>
                </c:pt>
                <c:pt idx="296">
                  <c:v>5.58</c:v>
                </c:pt>
                <c:pt idx="297">
                  <c:v>5.72</c:v>
                </c:pt>
                <c:pt idx="298">
                  <c:v>5.7</c:v>
                </c:pt>
                <c:pt idx="299">
                  <c:v>5.08</c:v>
                </c:pt>
                <c:pt idx="300">
                  <c:v>4.83</c:v>
                </c:pt>
                <c:pt idx="301">
                  <c:v>4.8600000000000003</c:v>
                </c:pt>
                <c:pt idx="302">
                  <c:v>4.99</c:v>
                </c:pt>
                <c:pt idx="303">
                  <c:v>4.8100000000000005</c:v>
                </c:pt>
                <c:pt idx="304">
                  <c:v>4.8100000000000005</c:v>
                </c:pt>
                <c:pt idx="305">
                  <c:v>4.8</c:v>
                </c:pt>
                <c:pt idx="306">
                  <c:v>4.8100000000000005</c:v>
                </c:pt>
                <c:pt idx="307">
                  <c:v>4.83</c:v>
                </c:pt>
                <c:pt idx="308">
                  <c:v>4.8499999999999996</c:v>
                </c:pt>
                <c:pt idx="309">
                  <c:v>4.8499999999999996</c:v>
                </c:pt>
                <c:pt idx="310">
                  <c:v>4.83</c:v>
                </c:pt>
                <c:pt idx="311">
                  <c:v>4.8100000000000005</c:v>
                </c:pt>
                <c:pt idx="312">
                  <c:v>4.79</c:v>
                </c:pt>
                <c:pt idx="313">
                  <c:v>4.78</c:v>
                </c:pt>
                <c:pt idx="314">
                  <c:v>4.78</c:v>
                </c:pt>
                <c:pt idx="315">
                  <c:v>4.79</c:v>
                </c:pt>
                <c:pt idx="316">
                  <c:v>4.82</c:v>
                </c:pt>
                <c:pt idx="317">
                  <c:v>4.83</c:v>
                </c:pt>
                <c:pt idx="318">
                  <c:v>4.6500000000000004</c:v>
                </c:pt>
                <c:pt idx="319">
                  <c:v>4.4400000000000004</c:v>
                </c:pt>
                <c:pt idx="320">
                  <c:v>4.76</c:v>
                </c:pt>
                <c:pt idx="321">
                  <c:v>4.76</c:v>
                </c:pt>
                <c:pt idx="322">
                  <c:v>4.7699999999999996</c:v>
                </c:pt>
                <c:pt idx="323">
                  <c:v>4.7699999999999996</c:v>
                </c:pt>
                <c:pt idx="324">
                  <c:v>4.8499999999999996</c:v>
                </c:pt>
                <c:pt idx="325">
                  <c:v>4.78</c:v>
                </c:pt>
                <c:pt idx="326">
                  <c:v>4.7699999999999996</c:v>
                </c:pt>
                <c:pt idx="327">
                  <c:v>4.7699999999999996</c:v>
                </c:pt>
                <c:pt idx="328">
                  <c:v>4.76</c:v>
                </c:pt>
                <c:pt idx="329">
                  <c:v>4.75</c:v>
                </c:pt>
                <c:pt idx="330">
                  <c:v>4.74</c:v>
                </c:pt>
                <c:pt idx="331">
                  <c:v>4.84</c:v>
                </c:pt>
                <c:pt idx="332">
                  <c:v>5.47</c:v>
                </c:pt>
                <c:pt idx="333">
                  <c:v>5.73</c:v>
                </c:pt>
                <c:pt idx="334">
                  <c:v>5.73</c:v>
                </c:pt>
                <c:pt idx="335">
                  <c:v>5.73</c:v>
                </c:pt>
                <c:pt idx="336">
                  <c:v>5.75</c:v>
                </c:pt>
                <c:pt idx="337">
                  <c:v>5.5600000000000005</c:v>
                </c:pt>
                <c:pt idx="338">
                  <c:v>5.43</c:v>
                </c:pt>
                <c:pt idx="339">
                  <c:v>5.5</c:v>
                </c:pt>
                <c:pt idx="340">
                  <c:v>5.23</c:v>
                </c:pt>
                <c:pt idx="341">
                  <c:v>4.79</c:v>
                </c:pt>
                <c:pt idx="342">
                  <c:v>4.8</c:v>
                </c:pt>
                <c:pt idx="343">
                  <c:v>4.8100000000000005</c:v>
                </c:pt>
                <c:pt idx="344">
                  <c:v>4.8100000000000005</c:v>
                </c:pt>
                <c:pt idx="345">
                  <c:v>4.93</c:v>
                </c:pt>
                <c:pt idx="346">
                  <c:v>4.93</c:v>
                </c:pt>
                <c:pt idx="347">
                  <c:v>4.83</c:v>
                </c:pt>
                <c:pt idx="348">
                  <c:v>4.82</c:v>
                </c:pt>
                <c:pt idx="349">
                  <c:v>4.8100000000000005</c:v>
                </c:pt>
                <c:pt idx="350">
                  <c:v>4.8100000000000005</c:v>
                </c:pt>
                <c:pt idx="351">
                  <c:v>4.8100000000000005</c:v>
                </c:pt>
                <c:pt idx="352">
                  <c:v>4.8</c:v>
                </c:pt>
                <c:pt idx="353">
                  <c:v>4.75</c:v>
                </c:pt>
                <c:pt idx="354">
                  <c:v>4.58</c:v>
                </c:pt>
                <c:pt idx="355">
                  <c:v>4.57</c:v>
                </c:pt>
                <c:pt idx="356">
                  <c:v>4.57</c:v>
                </c:pt>
                <c:pt idx="357">
                  <c:v>4.5600000000000005</c:v>
                </c:pt>
                <c:pt idx="358">
                  <c:v>4.5600000000000005</c:v>
                </c:pt>
                <c:pt idx="359">
                  <c:v>4.54</c:v>
                </c:pt>
                <c:pt idx="360">
                  <c:v>4.53</c:v>
                </c:pt>
                <c:pt idx="361">
                  <c:v>4.49</c:v>
                </c:pt>
                <c:pt idx="362">
                  <c:v>4.8600000000000003</c:v>
                </c:pt>
                <c:pt idx="363">
                  <c:v>4.59</c:v>
                </c:pt>
                <c:pt idx="364">
                  <c:v>4.59</c:v>
                </c:pt>
                <c:pt idx="365">
                  <c:v>4.58</c:v>
                </c:pt>
                <c:pt idx="366">
                  <c:v>4.57</c:v>
                </c:pt>
                <c:pt idx="367">
                  <c:v>4.5600000000000005</c:v>
                </c:pt>
                <c:pt idx="368">
                  <c:v>4.5999999999999996</c:v>
                </c:pt>
                <c:pt idx="369">
                  <c:v>4.54</c:v>
                </c:pt>
                <c:pt idx="370">
                  <c:v>4.53</c:v>
                </c:pt>
                <c:pt idx="371">
                  <c:v>4.53</c:v>
                </c:pt>
                <c:pt idx="372">
                  <c:v>4.5199999999999996</c:v>
                </c:pt>
                <c:pt idx="373">
                  <c:v>4.5199999999999996</c:v>
                </c:pt>
                <c:pt idx="374">
                  <c:v>4.53</c:v>
                </c:pt>
                <c:pt idx="375">
                  <c:v>4.53</c:v>
                </c:pt>
                <c:pt idx="376">
                  <c:v>4.53</c:v>
                </c:pt>
                <c:pt idx="377">
                  <c:v>4.53</c:v>
                </c:pt>
                <c:pt idx="378">
                  <c:v>4.5199999999999996</c:v>
                </c:pt>
                <c:pt idx="379">
                  <c:v>4.5199999999999996</c:v>
                </c:pt>
                <c:pt idx="380">
                  <c:v>4.53</c:v>
                </c:pt>
                <c:pt idx="381">
                  <c:v>4.5199999999999996</c:v>
                </c:pt>
                <c:pt idx="382">
                  <c:v>4.5199999999999996</c:v>
                </c:pt>
                <c:pt idx="383">
                  <c:v>4.42</c:v>
                </c:pt>
                <c:pt idx="384">
                  <c:v>4.6100000000000003</c:v>
                </c:pt>
                <c:pt idx="385">
                  <c:v>4.55</c:v>
                </c:pt>
                <c:pt idx="386">
                  <c:v>4.55</c:v>
                </c:pt>
                <c:pt idx="387">
                  <c:v>4.5600000000000005</c:v>
                </c:pt>
                <c:pt idx="388">
                  <c:v>4.55</c:v>
                </c:pt>
                <c:pt idx="389">
                  <c:v>4.72</c:v>
                </c:pt>
                <c:pt idx="390">
                  <c:v>4.54</c:v>
                </c:pt>
                <c:pt idx="391">
                  <c:v>4.53</c:v>
                </c:pt>
                <c:pt idx="392">
                  <c:v>4.53</c:v>
                </c:pt>
                <c:pt idx="393">
                  <c:v>4.53</c:v>
                </c:pt>
                <c:pt idx="394">
                  <c:v>4.53</c:v>
                </c:pt>
                <c:pt idx="395">
                  <c:v>4.5199999999999996</c:v>
                </c:pt>
                <c:pt idx="396">
                  <c:v>4.5199999999999996</c:v>
                </c:pt>
                <c:pt idx="397">
                  <c:v>4.5199999999999996</c:v>
                </c:pt>
                <c:pt idx="398">
                  <c:v>4.5199999999999996</c:v>
                </c:pt>
                <c:pt idx="399">
                  <c:v>4.5199999999999996</c:v>
                </c:pt>
                <c:pt idx="400">
                  <c:v>4.5199999999999996</c:v>
                </c:pt>
                <c:pt idx="401">
                  <c:v>4.51</c:v>
                </c:pt>
                <c:pt idx="402">
                  <c:v>4.51</c:v>
                </c:pt>
                <c:pt idx="403">
                  <c:v>4.41</c:v>
                </c:pt>
                <c:pt idx="404">
                  <c:v>4.33</c:v>
                </c:pt>
                <c:pt idx="405">
                  <c:v>4.4000000000000004</c:v>
                </c:pt>
                <c:pt idx="406">
                  <c:v>4.5199999999999996</c:v>
                </c:pt>
                <c:pt idx="407">
                  <c:v>4.5199999999999996</c:v>
                </c:pt>
                <c:pt idx="408">
                  <c:v>4.5199999999999996</c:v>
                </c:pt>
                <c:pt idx="409">
                  <c:v>4.5199999999999996</c:v>
                </c:pt>
                <c:pt idx="410">
                  <c:v>4.5199999999999996</c:v>
                </c:pt>
                <c:pt idx="411">
                  <c:v>4.58</c:v>
                </c:pt>
                <c:pt idx="412">
                  <c:v>4.51</c:v>
                </c:pt>
                <c:pt idx="413">
                  <c:v>4.5</c:v>
                </c:pt>
                <c:pt idx="414">
                  <c:v>4.5199999999999996</c:v>
                </c:pt>
                <c:pt idx="415">
                  <c:v>4.5199999999999996</c:v>
                </c:pt>
                <c:pt idx="416">
                  <c:v>4.5199999999999996</c:v>
                </c:pt>
                <c:pt idx="417">
                  <c:v>4.5199999999999996</c:v>
                </c:pt>
                <c:pt idx="418">
                  <c:v>4.5199999999999996</c:v>
                </c:pt>
                <c:pt idx="419">
                  <c:v>4.5199999999999996</c:v>
                </c:pt>
                <c:pt idx="420">
                  <c:v>4.51</c:v>
                </c:pt>
                <c:pt idx="421">
                  <c:v>4.51</c:v>
                </c:pt>
                <c:pt idx="422">
                  <c:v>4.51</c:v>
                </c:pt>
                <c:pt idx="423">
                  <c:v>4.51</c:v>
                </c:pt>
                <c:pt idx="424">
                  <c:v>4.51</c:v>
                </c:pt>
                <c:pt idx="425">
                  <c:v>4.51</c:v>
                </c:pt>
                <c:pt idx="426">
                  <c:v>4.51</c:v>
                </c:pt>
                <c:pt idx="427">
                  <c:v>4.4400000000000004</c:v>
                </c:pt>
                <c:pt idx="428">
                  <c:v>4.5</c:v>
                </c:pt>
                <c:pt idx="429">
                  <c:v>4.51</c:v>
                </c:pt>
                <c:pt idx="430">
                  <c:v>4.49</c:v>
                </c:pt>
                <c:pt idx="431">
                  <c:v>4.49</c:v>
                </c:pt>
                <c:pt idx="432">
                  <c:v>4.42</c:v>
                </c:pt>
                <c:pt idx="433">
                  <c:v>4.37</c:v>
                </c:pt>
                <c:pt idx="434">
                  <c:v>4.38</c:v>
                </c:pt>
                <c:pt idx="435">
                  <c:v>4.3</c:v>
                </c:pt>
                <c:pt idx="436">
                  <c:v>4.3</c:v>
                </c:pt>
                <c:pt idx="437">
                  <c:v>4.29</c:v>
                </c:pt>
                <c:pt idx="438">
                  <c:v>4.29</c:v>
                </c:pt>
                <c:pt idx="439">
                  <c:v>4.28</c:v>
                </c:pt>
                <c:pt idx="440">
                  <c:v>4.28</c:v>
                </c:pt>
                <c:pt idx="441">
                  <c:v>4.29</c:v>
                </c:pt>
                <c:pt idx="442">
                  <c:v>4.42</c:v>
                </c:pt>
                <c:pt idx="443">
                  <c:v>4.28</c:v>
                </c:pt>
                <c:pt idx="444">
                  <c:v>4.2300000000000004</c:v>
                </c:pt>
                <c:pt idx="445">
                  <c:v>4.2300000000000004</c:v>
                </c:pt>
                <c:pt idx="446">
                  <c:v>3.76</c:v>
                </c:pt>
                <c:pt idx="447">
                  <c:v>3.56</c:v>
                </c:pt>
                <c:pt idx="448">
                  <c:v>3.13</c:v>
                </c:pt>
                <c:pt idx="449">
                  <c:v>3.12</c:v>
                </c:pt>
                <c:pt idx="450">
                  <c:v>3.7800000000000002</c:v>
                </c:pt>
                <c:pt idx="451">
                  <c:v>3.79</c:v>
                </c:pt>
                <c:pt idx="452">
                  <c:v>3.79</c:v>
                </c:pt>
                <c:pt idx="453">
                  <c:v>3.7800000000000002</c:v>
                </c:pt>
                <c:pt idx="454">
                  <c:v>3.83</c:v>
                </c:pt>
                <c:pt idx="455">
                  <c:v>3.77</c:v>
                </c:pt>
                <c:pt idx="456">
                  <c:v>3.76</c:v>
                </c:pt>
                <c:pt idx="457">
                  <c:v>3.75</c:v>
                </c:pt>
                <c:pt idx="458">
                  <c:v>3.74</c:v>
                </c:pt>
                <c:pt idx="459">
                  <c:v>3.7199999999999998</c:v>
                </c:pt>
                <c:pt idx="460">
                  <c:v>3.7199999999999998</c:v>
                </c:pt>
                <c:pt idx="461">
                  <c:v>3.83</c:v>
                </c:pt>
                <c:pt idx="462">
                  <c:v>3.94</c:v>
                </c:pt>
                <c:pt idx="463">
                  <c:v>3.96</c:v>
                </c:pt>
                <c:pt idx="464">
                  <c:v>3.98</c:v>
                </c:pt>
                <c:pt idx="465">
                  <c:v>3.87</c:v>
                </c:pt>
                <c:pt idx="466">
                  <c:v>3.91</c:v>
                </c:pt>
                <c:pt idx="467">
                  <c:v>4.33</c:v>
                </c:pt>
                <c:pt idx="468">
                  <c:v>4.4000000000000004</c:v>
                </c:pt>
                <c:pt idx="469">
                  <c:v>4.5999999999999996</c:v>
                </c:pt>
                <c:pt idx="470">
                  <c:v>4.6899999999999995</c:v>
                </c:pt>
                <c:pt idx="471">
                  <c:v>4.74</c:v>
                </c:pt>
                <c:pt idx="472">
                  <c:v>3.76</c:v>
                </c:pt>
                <c:pt idx="473">
                  <c:v>3.74</c:v>
                </c:pt>
                <c:pt idx="474">
                  <c:v>3.77</c:v>
                </c:pt>
                <c:pt idx="475">
                  <c:v>3.76</c:v>
                </c:pt>
                <c:pt idx="476">
                  <c:v>3.76</c:v>
                </c:pt>
                <c:pt idx="477">
                  <c:v>3.84</c:v>
                </c:pt>
                <c:pt idx="478">
                  <c:v>3.77</c:v>
                </c:pt>
                <c:pt idx="479">
                  <c:v>3.76</c:v>
                </c:pt>
                <c:pt idx="480">
                  <c:v>3.76</c:v>
                </c:pt>
                <c:pt idx="481">
                  <c:v>3.85</c:v>
                </c:pt>
                <c:pt idx="482">
                  <c:v>3.88</c:v>
                </c:pt>
                <c:pt idx="483">
                  <c:v>3.73</c:v>
                </c:pt>
                <c:pt idx="484">
                  <c:v>3.86</c:v>
                </c:pt>
                <c:pt idx="485">
                  <c:v>3.83</c:v>
                </c:pt>
                <c:pt idx="486">
                  <c:v>3.68</c:v>
                </c:pt>
                <c:pt idx="487">
                  <c:v>3.37</c:v>
                </c:pt>
                <c:pt idx="488">
                  <c:v>3.3</c:v>
                </c:pt>
                <c:pt idx="489">
                  <c:v>3.29</c:v>
                </c:pt>
                <c:pt idx="490">
                  <c:v>3.25</c:v>
                </c:pt>
                <c:pt idx="491">
                  <c:v>3.25</c:v>
                </c:pt>
                <c:pt idx="492">
                  <c:v>3.35</c:v>
                </c:pt>
                <c:pt idx="493">
                  <c:v>3.4</c:v>
                </c:pt>
                <c:pt idx="494">
                  <c:v>3.2800000000000002</c:v>
                </c:pt>
                <c:pt idx="495">
                  <c:v>3.3</c:v>
                </c:pt>
                <c:pt idx="496">
                  <c:v>3.3</c:v>
                </c:pt>
                <c:pt idx="497">
                  <c:v>3.3</c:v>
                </c:pt>
                <c:pt idx="498">
                  <c:v>3.3</c:v>
                </c:pt>
                <c:pt idx="499">
                  <c:v>3.35</c:v>
                </c:pt>
                <c:pt idx="500">
                  <c:v>3.29</c:v>
                </c:pt>
                <c:pt idx="501">
                  <c:v>3.2800000000000002</c:v>
                </c:pt>
                <c:pt idx="502">
                  <c:v>3.26</c:v>
                </c:pt>
                <c:pt idx="503">
                  <c:v>3.26</c:v>
                </c:pt>
                <c:pt idx="504">
                  <c:v>3.27</c:v>
                </c:pt>
                <c:pt idx="505">
                  <c:v>3.2800000000000002</c:v>
                </c:pt>
                <c:pt idx="506">
                  <c:v>3.29</c:v>
                </c:pt>
                <c:pt idx="507">
                  <c:v>3.29</c:v>
                </c:pt>
                <c:pt idx="508">
                  <c:v>3.3</c:v>
                </c:pt>
                <c:pt idx="509">
                  <c:v>3.3</c:v>
                </c:pt>
                <c:pt idx="510">
                  <c:v>3.3</c:v>
                </c:pt>
                <c:pt idx="511">
                  <c:v>3.31</c:v>
                </c:pt>
                <c:pt idx="512">
                  <c:v>3.32</c:v>
                </c:pt>
                <c:pt idx="513">
                  <c:v>3.27</c:v>
                </c:pt>
                <c:pt idx="514">
                  <c:v>3.05</c:v>
                </c:pt>
                <c:pt idx="515">
                  <c:v>3.43</c:v>
                </c:pt>
                <c:pt idx="516">
                  <c:v>3.43</c:v>
                </c:pt>
                <c:pt idx="517">
                  <c:v>3.43</c:v>
                </c:pt>
                <c:pt idx="518">
                  <c:v>3.69</c:v>
                </c:pt>
                <c:pt idx="519">
                  <c:v>3.91</c:v>
                </c:pt>
                <c:pt idx="520">
                  <c:v>3.91</c:v>
                </c:pt>
                <c:pt idx="521">
                  <c:v>3.91</c:v>
                </c:pt>
                <c:pt idx="522">
                  <c:v>3.35</c:v>
                </c:pt>
                <c:pt idx="523">
                  <c:v>3.45</c:v>
                </c:pt>
                <c:pt idx="524">
                  <c:v>3.45</c:v>
                </c:pt>
                <c:pt idx="525">
                  <c:v>3.38</c:v>
                </c:pt>
                <c:pt idx="526">
                  <c:v>3.35</c:v>
                </c:pt>
                <c:pt idx="527">
                  <c:v>3.34</c:v>
                </c:pt>
                <c:pt idx="528">
                  <c:v>3.34</c:v>
                </c:pt>
                <c:pt idx="529">
                  <c:v>3.34</c:v>
                </c:pt>
                <c:pt idx="530">
                  <c:v>3.33</c:v>
                </c:pt>
                <c:pt idx="531">
                  <c:v>3.32</c:v>
                </c:pt>
                <c:pt idx="532">
                  <c:v>3.33</c:v>
                </c:pt>
                <c:pt idx="533">
                  <c:v>3.32</c:v>
                </c:pt>
                <c:pt idx="534">
                  <c:v>3.31</c:v>
                </c:pt>
                <c:pt idx="535">
                  <c:v>3.3</c:v>
                </c:pt>
                <c:pt idx="536">
                  <c:v>3.03</c:v>
                </c:pt>
                <c:pt idx="537">
                  <c:v>2.59</c:v>
                </c:pt>
                <c:pt idx="538">
                  <c:v>3.31</c:v>
                </c:pt>
                <c:pt idx="539">
                  <c:v>3.31</c:v>
                </c:pt>
                <c:pt idx="540">
                  <c:v>3.32</c:v>
                </c:pt>
                <c:pt idx="541">
                  <c:v>3.32</c:v>
                </c:pt>
                <c:pt idx="542">
                  <c:v>3.32</c:v>
                </c:pt>
                <c:pt idx="543">
                  <c:v>3.35</c:v>
                </c:pt>
                <c:pt idx="544">
                  <c:v>3.32</c:v>
                </c:pt>
                <c:pt idx="545">
                  <c:v>3.31</c:v>
                </c:pt>
                <c:pt idx="546">
                  <c:v>3.3</c:v>
                </c:pt>
                <c:pt idx="547">
                  <c:v>3.3</c:v>
                </c:pt>
                <c:pt idx="548">
                  <c:v>3.3</c:v>
                </c:pt>
                <c:pt idx="549">
                  <c:v>3.3</c:v>
                </c:pt>
                <c:pt idx="550">
                  <c:v>3.3</c:v>
                </c:pt>
                <c:pt idx="551">
                  <c:v>3.3</c:v>
                </c:pt>
                <c:pt idx="552">
                  <c:v>3.3</c:v>
                </c:pt>
                <c:pt idx="553">
                  <c:v>3.29</c:v>
                </c:pt>
                <c:pt idx="554">
                  <c:v>3.29</c:v>
                </c:pt>
                <c:pt idx="555">
                  <c:v>3.2800000000000002</c:v>
                </c:pt>
                <c:pt idx="556">
                  <c:v>3.27</c:v>
                </c:pt>
                <c:pt idx="557">
                  <c:v>3.21</c:v>
                </c:pt>
                <c:pt idx="558">
                  <c:v>3.08</c:v>
                </c:pt>
                <c:pt idx="559">
                  <c:v>3.22</c:v>
                </c:pt>
                <c:pt idx="560">
                  <c:v>3.31</c:v>
                </c:pt>
                <c:pt idx="561">
                  <c:v>3.32</c:v>
                </c:pt>
                <c:pt idx="562">
                  <c:v>3.32</c:v>
                </c:pt>
                <c:pt idx="563">
                  <c:v>3.34</c:v>
                </c:pt>
                <c:pt idx="564">
                  <c:v>3.31</c:v>
                </c:pt>
                <c:pt idx="565">
                  <c:v>3.3</c:v>
                </c:pt>
                <c:pt idx="566">
                  <c:v>3.29</c:v>
                </c:pt>
                <c:pt idx="567">
                  <c:v>3.2800000000000002</c:v>
                </c:pt>
                <c:pt idx="568">
                  <c:v>3.2800000000000002</c:v>
                </c:pt>
                <c:pt idx="569">
                  <c:v>3.2800000000000002</c:v>
                </c:pt>
                <c:pt idx="570">
                  <c:v>3.2800000000000002</c:v>
                </c:pt>
                <c:pt idx="571">
                  <c:v>3.2800000000000002</c:v>
                </c:pt>
                <c:pt idx="572">
                  <c:v>3.2800000000000002</c:v>
                </c:pt>
                <c:pt idx="573">
                  <c:v>3.27</c:v>
                </c:pt>
                <c:pt idx="574">
                  <c:v>3.25</c:v>
                </c:pt>
                <c:pt idx="575">
                  <c:v>3.23</c:v>
                </c:pt>
                <c:pt idx="576">
                  <c:v>3.19</c:v>
                </c:pt>
                <c:pt idx="577">
                  <c:v>3.12</c:v>
                </c:pt>
                <c:pt idx="578">
                  <c:v>2.99</c:v>
                </c:pt>
                <c:pt idx="579">
                  <c:v>3.26</c:v>
                </c:pt>
                <c:pt idx="580">
                  <c:v>3.33</c:v>
                </c:pt>
                <c:pt idx="581">
                  <c:v>3.34</c:v>
                </c:pt>
                <c:pt idx="582">
                  <c:v>3.33</c:v>
                </c:pt>
                <c:pt idx="583">
                  <c:v>3.39</c:v>
                </c:pt>
                <c:pt idx="584">
                  <c:v>3.39</c:v>
                </c:pt>
                <c:pt idx="585">
                  <c:v>3.39</c:v>
                </c:pt>
                <c:pt idx="586">
                  <c:v>3.31</c:v>
                </c:pt>
                <c:pt idx="587">
                  <c:v>3.3</c:v>
                </c:pt>
                <c:pt idx="588">
                  <c:v>3.3</c:v>
                </c:pt>
                <c:pt idx="589">
                  <c:v>3.3</c:v>
                </c:pt>
                <c:pt idx="590">
                  <c:v>3.29</c:v>
                </c:pt>
                <c:pt idx="591">
                  <c:v>3.29</c:v>
                </c:pt>
                <c:pt idx="592">
                  <c:v>3.29</c:v>
                </c:pt>
                <c:pt idx="593">
                  <c:v>3.29</c:v>
                </c:pt>
                <c:pt idx="594">
                  <c:v>3.2800000000000002</c:v>
                </c:pt>
                <c:pt idx="595">
                  <c:v>3.27</c:v>
                </c:pt>
                <c:pt idx="596">
                  <c:v>3.26</c:v>
                </c:pt>
                <c:pt idx="597">
                  <c:v>3.2</c:v>
                </c:pt>
                <c:pt idx="598">
                  <c:v>3.19</c:v>
                </c:pt>
                <c:pt idx="599">
                  <c:v>3.27</c:v>
                </c:pt>
                <c:pt idx="600">
                  <c:v>3.33</c:v>
                </c:pt>
                <c:pt idx="601">
                  <c:v>3.9</c:v>
                </c:pt>
                <c:pt idx="602">
                  <c:v>3.31</c:v>
                </c:pt>
                <c:pt idx="603">
                  <c:v>3.3</c:v>
                </c:pt>
                <c:pt idx="604">
                  <c:v>3.3</c:v>
                </c:pt>
                <c:pt idx="605">
                  <c:v>3.3</c:v>
                </c:pt>
                <c:pt idx="606">
                  <c:v>3.36</c:v>
                </c:pt>
                <c:pt idx="607">
                  <c:v>3.36</c:v>
                </c:pt>
                <c:pt idx="608">
                  <c:v>3.31</c:v>
                </c:pt>
                <c:pt idx="609">
                  <c:v>3.3</c:v>
                </c:pt>
                <c:pt idx="610">
                  <c:v>3.3</c:v>
                </c:pt>
                <c:pt idx="611">
                  <c:v>3.31</c:v>
                </c:pt>
                <c:pt idx="612">
                  <c:v>3.3</c:v>
                </c:pt>
                <c:pt idx="613">
                  <c:v>3.3</c:v>
                </c:pt>
                <c:pt idx="614">
                  <c:v>3.3</c:v>
                </c:pt>
                <c:pt idx="615">
                  <c:v>3.3</c:v>
                </c:pt>
                <c:pt idx="616">
                  <c:v>3.3</c:v>
                </c:pt>
                <c:pt idx="617">
                  <c:v>3.3</c:v>
                </c:pt>
                <c:pt idx="618">
                  <c:v>3.29</c:v>
                </c:pt>
                <c:pt idx="619">
                  <c:v>3.27</c:v>
                </c:pt>
                <c:pt idx="620">
                  <c:v>3.26</c:v>
                </c:pt>
                <c:pt idx="621">
                  <c:v>3.25</c:v>
                </c:pt>
                <c:pt idx="622">
                  <c:v>3.33</c:v>
                </c:pt>
                <c:pt idx="623">
                  <c:v>3.32</c:v>
                </c:pt>
                <c:pt idx="624">
                  <c:v>3.35</c:v>
                </c:pt>
                <c:pt idx="625">
                  <c:v>3.35</c:v>
                </c:pt>
                <c:pt idx="626">
                  <c:v>3.34</c:v>
                </c:pt>
                <c:pt idx="627">
                  <c:v>3.34</c:v>
                </c:pt>
                <c:pt idx="628">
                  <c:v>3.34</c:v>
                </c:pt>
                <c:pt idx="629">
                  <c:v>3.36</c:v>
                </c:pt>
                <c:pt idx="630">
                  <c:v>3.34</c:v>
                </c:pt>
                <c:pt idx="631">
                  <c:v>3.33</c:v>
                </c:pt>
                <c:pt idx="632">
                  <c:v>3.33</c:v>
                </c:pt>
                <c:pt idx="633">
                  <c:v>3.33</c:v>
                </c:pt>
                <c:pt idx="634">
                  <c:v>3.33</c:v>
                </c:pt>
                <c:pt idx="635">
                  <c:v>3.33</c:v>
                </c:pt>
                <c:pt idx="636">
                  <c:v>3.32</c:v>
                </c:pt>
                <c:pt idx="637">
                  <c:v>3.32</c:v>
                </c:pt>
                <c:pt idx="638">
                  <c:v>3.31</c:v>
                </c:pt>
                <c:pt idx="639">
                  <c:v>3.31</c:v>
                </c:pt>
                <c:pt idx="640">
                  <c:v>3.31</c:v>
                </c:pt>
                <c:pt idx="641">
                  <c:v>3.3</c:v>
                </c:pt>
                <c:pt idx="642">
                  <c:v>3.3</c:v>
                </c:pt>
                <c:pt idx="643">
                  <c:v>3.32</c:v>
                </c:pt>
                <c:pt idx="644">
                  <c:v>3.58</c:v>
                </c:pt>
                <c:pt idx="645">
                  <c:v>3.35</c:v>
                </c:pt>
                <c:pt idx="646">
                  <c:v>3.36</c:v>
                </c:pt>
                <c:pt idx="647">
                  <c:v>3.36</c:v>
                </c:pt>
                <c:pt idx="648">
                  <c:v>3.35</c:v>
                </c:pt>
                <c:pt idx="649">
                  <c:v>3.49</c:v>
                </c:pt>
                <c:pt idx="650">
                  <c:v>3.34</c:v>
                </c:pt>
                <c:pt idx="651">
                  <c:v>3.33</c:v>
                </c:pt>
                <c:pt idx="652">
                  <c:v>3.32</c:v>
                </c:pt>
                <c:pt idx="653">
                  <c:v>3.32</c:v>
                </c:pt>
                <c:pt idx="654">
                  <c:v>3.32</c:v>
                </c:pt>
                <c:pt idx="655">
                  <c:v>3.31</c:v>
                </c:pt>
                <c:pt idx="656">
                  <c:v>3.3</c:v>
                </c:pt>
                <c:pt idx="657">
                  <c:v>3.3</c:v>
                </c:pt>
                <c:pt idx="658">
                  <c:v>3.3</c:v>
                </c:pt>
                <c:pt idx="659">
                  <c:v>3.3</c:v>
                </c:pt>
                <c:pt idx="660">
                  <c:v>3.3</c:v>
                </c:pt>
                <c:pt idx="661">
                  <c:v>3.29</c:v>
                </c:pt>
                <c:pt idx="662">
                  <c:v>3.2800000000000002</c:v>
                </c:pt>
                <c:pt idx="663">
                  <c:v>3.21</c:v>
                </c:pt>
                <c:pt idx="664">
                  <c:v>3.23</c:v>
                </c:pt>
                <c:pt idx="665">
                  <c:v>3.31</c:v>
                </c:pt>
                <c:pt idx="666">
                  <c:v>3.31</c:v>
                </c:pt>
                <c:pt idx="667">
                  <c:v>3.32</c:v>
                </c:pt>
                <c:pt idx="668">
                  <c:v>3.31</c:v>
                </c:pt>
                <c:pt idx="669">
                  <c:v>3.3</c:v>
                </c:pt>
                <c:pt idx="670">
                  <c:v>3.3</c:v>
                </c:pt>
                <c:pt idx="671">
                  <c:v>3.3</c:v>
                </c:pt>
                <c:pt idx="672">
                  <c:v>3.34</c:v>
                </c:pt>
                <c:pt idx="673">
                  <c:v>3.3</c:v>
                </c:pt>
                <c:pt idx="674">
                  <c:v>3.3</c:v>
                </c:pt>
                <c:pt idx="675">
                  <c:v>3.3</c:v>
                </c:pt>
                <c:pt idx="676">
                  <c:v>3.29</c:v>
                </c:pt>
                <c:pt idx="677">
                  <c:v>3.29</c:v>
                </c:pt>
                <c:pt idx="678">
                  <c:v>3.29</c:v>
                </c:pt>
                <c:pt idx="679">
                  <c:v>3.29</c:v>
                </c:pt>
                <c:pt idx="680">
                  <c:v>3.29</c:v>
                </c:pt>
                <c:pt idx="681">
                  <c:v>3.29</c:v>
                </c:pt>
                <c:pt idx="682">
                  <c:v>3.29</c:v>
                </c:pt>
                <c:pt idx="683">
                  <c:v>3.2800000000000002</c:v>
                </c:pt>
                <c:pt idx="684">
                  <c:v>3.2800000000000002</c:v>
                </c:pt>
                <c:pt idx="685">
                  <c:v>3.29</c:v>
                </c:pt>
                <c:pt idx="686">
                  <c:v>3.29</c:v>
                </c:pt>
                <c:pt idx="687">
                  <c:v>3.29</c:v>
                </c:pt>
                <c:pt idx="688">
                  <c:v>3.29</c:v>
                </c:pt>
                <c:pt idx="689">
                  <c:v>3.29</c:v>
                </c:pt>
                <c:pt idx="690">
                  <c:v>3.29</c:v>
                </c:pt>
                <c:pt idx="691">
                  <c:v>3.29</c:v>
                </c:pt>
                <c:pt idx="692">
                  <c:v>3.29</c:v>
                </c:pt>
                <c:pt idx="693">
                  <c:v>3.29</c:v>
                </c:pt>
                <c:pt idx="694">
                  <c:v>3.34</c:v>
                </c:pt>
                <c:pt idx="695">
                  <c:v>3.29</c:v>
                </c:pt>
                <c:pt idx="696">
                  <c:v>3.29</c:v>
                </c:pt>
                <c:pt idx="697">
                  <c:v>3.29</c:v>
                </c:pt>
                <c:pt idx="698">
                  <c:v>3.29</c:v>
                </c:pt>
                <c:pt idx="699">
                  <c:v>3.2800000000000002</c:v>
                </c:pt>
                <c:pt idx="700">
                  <c:v>3.2800000000000002</c:v>
                </c:pt>
                <c:pt idx="701">
                  <c:v>3.29</c:v>
                </c:pt>
                <c:pt idx="702">
                  <c:v>3.29</c:v>
                </c:pt>
                <c:pt idx="703">
                  <c:v>3.29</c:v>
                </c:pt>
                <c:pt idx="704">
                  <c:v>3.29</c:v>
                </c:pt>
                <c:pt idx="705">
                  <c:v>3.29</c:v>
                </c:pt>
                <c:pt idx="706">
                  <c:v>3.29</c:v>
                </c:pt>
                <c:pt idx="707">
                  <c:v>3.29</c:v>
                </c:pt>
                <c:pt idx="708">
                  <c:v>3.29</c:v>
                </c:pt>
                <c:pt idx="709">
                  <c:v>3.36</c:v>
                </c:pt>
                <c:pt idx="710">
                  <c:v>3.63</c:v>
                </c:pt>
                <c:pt idx="711">
                  <c:v>3.31</c:v>
                </c:pt>
                <c:pt idx="712">
                  <c:v>3.31</c:v>
                </c:pt>
                <c:pt idx="713">
                  <c:v>3.31</c:v>
                </c:pt>
                <c:pt idx="714">
                  <c:v>3.31</c:v>
                </c:pt>
                <c:pt idx="715">
                  <c:v>3.42</c:v>
                </c:pt>
                <c:pt idx="716">
                  <c:v>3.3</c:v>
                </c:pt>
                <c:pt idx="717">
                  <c:v>3.3</c:v>
                </c:pt>
                <c:pt idx="718">
                  <c:v>3.29</c:v>
                </c:pt>
                <c:pt idx="719">
                  <c:v>3.29</c:v>
                </c:pt>
                <c:pt idx="720">
                  <c:v>3.29</c:v>
                </c:pt>
                <c:pt idx="721">
                  <c:v>3.29</c:v>
                </c:pt>
                <c:pt idx="722">
                  <c:v>3.29</c:v>
                </c:pt>
                <c:pt idx="723">
                  <c:v>3.29</c:v>
                </c:pt>
                <c:pt idx="724">
                  <c:v>3.29</c:v>
                </c:pt>
                <c:pt idx="725">
                  <c:v>3.29</c:v>
                </c:pt>
                <c:pt idx="726">
                  <c:v>3.29</c:v>
                </c:pt>
                <c:pt idx="727">
                  <c:v>3.29</c:v>
                </c:pt>
                <c:pt idx="728">
                  <c:v>3.29</c:v>
                </c:pt>
                <c:pt idx="729">
                  <c:v>3.29</c:v>
                </c:pt>
                <c:pt idx="730">
                  <c:v>3.35</c:v>
                </c:pt>
                <c:pt idx="731">
                  <c:v>3.37</c:v>
                </c:pt>
                <c:pt idx="732">
                  <c:v>3.32</c:v>
                </c:pt>
                <c:pt idx="733">
                  <c:v>3.29</c:v>
                </c:pt>
                <c:pt idx="734">
                  <c:v>3.29</c:v>
                </c:pt>
                <c:pt idx="735">
                  <c:v>3.29</c:v>
                </c:pt>
                <c:pt idx="736">
                  <c:v>3.29</c:v>
                </c:pt>
                <c:pt idx="737">
                  <c:v>3.29</c:v>
                </c:pt>
                <c:pt idx="738">
                  <c:v>3.34</c:v>
                </c:pt>
                <c:pt idx="739">
                  <c:v>3.3</c:v>
                </c:pt>
                <c:pt idx="740">
                  <c:v>3.29</c:v>
                </c:pt>
                <c:pt idx="741">
                  <c:v>3.29</c:v>
                </c:pt>
                <c:pt idx="742">
                  <c:v>3.2800000000000002</c:v>
                </c:pt>
                <c:pt idx="743">
                  <c:v>3.25</c:v>
                </c:pt>
                <c:pt idx="744">
                  <c:v>3.29</c:v>
                </c:pt>
                <c:pt idx="745">
                  <c:v>3.29</c:v>
                </c:pt>
                <c:pt idx="746">
                  <c:v>3.29</c:v>
                </c:pt>
                <c:pt idx="747">
                  <c:v>3.29</c:v>
                </c:pt>
                <c:pt idx="748">
                  <c:v>3.29</c:v>
                </c:pt>
                <c:pt idx="749">
                  <c:v>3.29</c:v>
                </c:pt>
                <c:pt idx="750">
                  <c:v>3.29</c:v>
                </c:pt>
                <c:pt idx="751">
                  <c:v>3.29</c:v>
                </c:pt>
                <c:pt idx="752">
                  <c:v>3.29</c:v>
                </c:pt>
                <c:pt idx="753">
                  <c:v>3.3</c:v>
                </c:pt>
                <c:pt idx="754">
                  <c:v>3.49</c:v>
                </c:pt>
                <c:pt idx="755">
                  <c:v>3.3</c:v>
                </c:pt>
                <c:pt idx="756">
                  <c:v>3.3</c:v>
                </c:pt>
                <c:pt idx="757">
                  <c:v>3.3</c:v>
                </c:pt>
                <c:pt idx="758">
                  <c:v>3.3</c:v>
                </c:pt>
                <c:pt idx="759">
                  <c:v>3.38</c:v>
                </c:pt>
                <c:pt idx="760">
                  <c:v>3.36</c:v>
                </c:pt>
                <c:pt idx="761">
                  <c:v>3.32</c:v>
                </c:pt>
                <c:pt idx="762">
                  <c:v>3.01</c:v>
                </c:pt>
                <c:pt idx="763">
                  <c:v>2.94</c:v>
                </c:pt>
                <c:pt idx="764">
                  <c:v>2.9</c:v>
                </c:pt>
                <c:pt idx="765">
                  <c:v>2.89</c:v>
                </c:pt>
                <c:pt idx="766">
                  <c:v>2.89</c:v>
                </c:pt>
                <c:pt idx="767">
                  <c:v>2.88</c:v>
                </c:pt>
                <c:pt idx="768">
                  <c:v>2.88</c:v>
                </c:pt>
                <c:pt idx="769">
                  <c:v>2.89</c:v>
                </c:pt>
                <c:pt idx="770">
                  <c:v>2.89</c:v>
                </c:pt>
                <c:pt idx="771">
                  <c:v>2.9699999999999998</c:v>
                </c:pt>
                <c:pt idx="772">
                  <c:v>2.9699999999999998</c:v>
                </c:pt>
                <c:pt idx="773">
                  <c:v>3.35</c:v>
                </c:pt>
                <c:pt idx="774">
                  <c:v>3.5</c:v>
                </c:pt>
                <c:pt idx="775">
                  <c:v>3.7</c:v>
                </c:pt>
                <c:pt idx="776">
                  <c:v>3.05</c:v>
                </c:pt>
                <c:pt idx="777">
                  <c:v>3.05</c:v>
                </c:pt>
                <c:pt idx="778">
                  <c:v>3.05</c:v>
                </c:pt>
                <c:pt idx="779">
                  <c:v>3.03</c:v>
                </c:pt>
                <c:pt idx="780">
                  <c:v>3.03</c:v>
                </c:pt>
                <c:pt idx="781">
                  <c:v>3.44</c:v>
                </c:pt>
                <c:pt idx="782">
                  <c:v>3.44</c:v>
                </c:pt>
                <c:pt idx="783">
                  <c:v>2.9</c:v>
                </c:pt>
                <c:pt idx="784">
                  <c:v>2.89</c:v>
                </c:pt>
                <c:pt idx="785">
                  <c:v>2.88</c:v>
                </c:pt>
                <c:pt idx="786">
                  <c:v>2.86</c:v>
                </c:pt>
                <c:pt idx="787">
                  <c:v>2.84</c:v>
                </c:pt>
                <c:pt idx="788">
                  <c:v>2.83</c:v>
                </c:pt>
                <c:pt idx="789">
                  <c:v>2.82</c:v>
                </c:pt>
                <c:pt idx="790">
                  <c:v>2.82</c:v>
                </c:pt>
                <c:pt idx="791">
                  <c:v>2.82</c:v>
                </c:pt>
                <c:pt idx="792">
                  <c:v>2.82</c:v>
                </c:pt>
                <c:pt idx="793">
                  <c:v>2.82</c:v>
                </c:pt>
                <c:pt idx="794">
                  <c:v>2.81</c:v>
                </c:pt>
                <c:pt idx="795">
                  <c:v>2.81</c:v>
                </c:pt>
                <c:pt idx="796">
                  <c:v>2.81</c:v>
                </c:pt>
                <c:pt idx="797">
                  <c:v>2.57</c:v>
                </c:pt>
                <c:pt idx="798">
                  <c:v>2.12</c:v>
                </c:pt>
                <c:pt idx="799">
                  <c:v>2.81</c:v>
                </c:pt>
                <c:pt idx="800">
                  <c:v>2.81</c:v>
                </c:pt>
                <c:pt idx="801">
                  <c:v>2.81</c:v>
                </c:pt>
                <c:pt idx="802">
                  <c:v>2.8</c:v>
                </c:pt>
                <c:pt idx="803">
                  <c:v>2.8</c:v>
                </c:pt>
                <c:pt idx="804">
                  <c:v>2.86</c:v>
                </c:pt>
                <c:pt idx="805">
                  <c:v>2.8</c:v>
                </c:pt>
                <c:pt idx="806">
                  <c:v>2.8</c:v>
                </c:pt>
                <c:pt idx="807">
                  <c:v>2.79</c:v>
                </c:pt>
                <c:pt idx="808">
                  <c:v>2.79</c:v>
                </c:pt>
                <c:pt idx="809">
                  <c:v>2.7800000000000002</c:v>
                </c:pt>
                <c:pt idx="810">
                  <c:v>2.7800000000000002</c:v>
                </c:pt>
                <c:pt idx="811">
                  <c:v>2.7800000000000002</c:v>
                </c:pt>
                <c:pt idx="812">
                  <c:v>2.7800000000000002</c:v>
                </c:pt>
                <c:pt idx="813">
                  <c:v>2.7800000000000002</c:v>
                </c:pt>
                <c:pt idx="814">
                  <c:v>2.7800000000000002</c:v>
                </c:pt>
                <c:pt idx="815">
                  <c:v>2.7800000000000002</c:v>
                </c:pt>
                <c:pt idx="816">
                  <c:v>2.79</c:v>
                </c:pt>
                <c:pt idx="817">
                  <c:v>2.79</c:v>
                </c:pt>
                <c:pt idx="818">
                  <c:v>2.77</c:v>
                </c:pt>
                <c:pt idx="819">
                  <c:v>2.39</c:v>
                </c:pt>
                <c:pt idx="820">
                  <c:v>2.7800000000000002</c:v>
                </c:pt>
                <c:pt idx="821">
                  <c:v>2.77</c:v>
                </c:pt>
                <c:pt idx="822">
                  <c:v>2.77</c:v>
                </c:pt>
                <c:pt idx="823">
                  <c:v>2.75</c:v>
                </c:pt>
                <c:pt idx="824">
                  <c:v>2.82</c:v>
                </c:pt>
                <c:pt idx="825">
                  <c:v>2.9699999999999998</c:v>
                </c:pt>
                <c:pt idx="826">
                  <c:v>3.36</c:v>
                </c:pt>
                <c:pt idx="827">
                  <c:v>3.11</c:v>
                </c:pt>
                <c:pt idx="828">
                  <c:v>2.9699999999999998</c:v>
                </c:pt>
                <c:pt idx="829">
                  <c:v>3.17</c:v>
                </c:pt>
                <c:pt idx="830">
                  <c:v>3.19</c:v>
                </c:pt>
                <c:pt idx="831">
                  <c:v>2.84</c:v>
                </c:pt>
                <c:pt idx="832">
                  <c:v>2.65</c:v>
                </c:pt>
                <c:pt idx="833">
                  <c:v>2.61</c:v>
                </c:pt>
                <c:pt idx="834">
                  <c:v>2.61</c:v>
                </c:pt>
                <c:pt idx="835">
                  <c:v>2.6</c:v>
                </c:pt>
                <c:pt idx="836">
                  <c:v>2.59</c:v>
                </c:pt>
                <c:pt idx="837">
                  <c:v>2.5099999999999998</c:v>
                </c:pt>
                <c:pt idx="838">
                  <c:v>2.37</c:v>
                </c:pt>
                <c:pt idx="839">
                  <c:v>2.7199999999999998</c:v>
                </c:pt>
                <c:pt idx="840">
                  <c:v>2.56</c:v>
                </c:pt>
                <c:pt idx="841">
                  <c:v>2.56</c:v>
                </c:pt>
                <c:pt idx="842">
                  <c:v>2.56</c:v>
                </c:pt>
                <c:pt idx="843">
                  <c:v>2.56</c:v>
                </c:pt>
                <c:pt idx="844">
                  <c:v>2.56</c:v>
                </c:pt>
                <c:pt idx="845">
                  <c:v>2.66</c:v>
                </c:pt>
                <c:pt idx="846">
                  <c:v>2.5499999999999998</c:v>
                </c:pt>
                <c:pt idx="847">
                  <c:v>2.54</c:v>
                </c:pt>
                <c:pt idx="848">
                  <c:v>2.54</c:v>
                </c:pt>
                <c:pt idx="849">
                  <c:v>2.54</c:v>
                </c:pt>
                <c:pt idx="850">
                  <c:v>2.54</c:v>
                </c:pt>
                <c:pt idx="851">
                  <c:v>2.54</c:v>
                </c:pt>
                <c:pt idx="852">
                  <c:v>2.54</c:v>
                </c:pt>
                <c:pt idx="853">
                  <c:v>2.54</c:v>
                </c:pt>
                <c:pt idx="854">
                  <c:v>2.54</c:v>
                </c:pt>
                <c:pt idx="855">
                  <c:v>2.54</c:v>
                </c:pt>
                <c:pt idx="856">
                  <c:v>2.54</c:v>
                </c:pt>
                <c:pt idx="857">
                  <c:v>2.5499999999999998</c:v>
                </c:pt>
                <c:pt idx="858">
                  <c:v>2.64</c:v>
                </c:pt>
                <c:pt idx="859">
                  <c:v>2.64</c:v>
                </c:pt>
                <c:pt idx="860">
                  <c:v>2.64</c:v>
                </c:pt>
                <c:pt idx="861">
                  <c:v>2.65</c:v>
                </c:pt>
                <c:pt idx="862">
                  <c:v>2.58</c:v>
                </c:pt>
                <c:pt idx="863">
                  <c:v>2.5499999999999998</c:v>
                </c:pt>
                <c:pt idx="864">
                  <c:v>2.5499999999999998</c:v>
                </c:pt>
                <c:pt idx="865">
                  <c:v>2.5499999999999998</c:v>
                </c:pt>
                <c:pt idx="866">
                  <c:v>2.5499999999999998</c:v>
                </c:pt>
                <c:pt idx="867">
                  <c:v>2.64</c:v>
                </c:pt>
                <c:pt idx="868">
                  <c:v>2.64</c:v>
                </c:pt>
                <c:pt idx="869">
                  <c:v>2.5499999999999998</c:v>
                </c:pt>
                <c:pt idx="870">
                  <c:v>2.5499999999999998</c:v>
                </c:pt>
                <c:pt idx="871">
                  <c:v>2.5499999999999998</c:v>
                </c:pt>
                <c:pt idx="872">
                  <c:v>2.5499999999999998</c:v>
                </c:pt>
                <c:pt idx="873">
                  <c:v>2.54</c:v>
                </c:pt>
                <c:pt idx="874">
                  <c:v>2.5499999999999998</c:v>
                </c:pt>
                <c:pt idx="875">
                  <c:v>2.5499999999999998</c:v>
                </c:pt>
                <c:pt idx="876">
                  <c:v>2.5499999999999998</c:v>
                </c:pt>
                <c:pt idx="877">
                  <c:v>2.5499999999999998</c:v>
                </c:pt>
                <c:pt idx="878">
                  <c:v>2.56</c:v>
                </c:pt>
                <c:pt idx="879">
                  <c:v>2.56</c:v>
                </c:pt>
                <c:pt idx="880">
                  <c:v>2.56</c:v>
                </c:pt>
                <c:pt idx="881">
                  <c:v>2.59</c:v>
                </c:pt>
                <c:pt idx="882">
                  <c:v>2.73</c:v>
                </c:pt>
                <c:pt idx="883">
                  <c:v>2.57</c:v>
                </c:pt>
                <c:pt idx="884">
                  <c:v>2.21</c:v>
                </c:pt>
                <c:pt idx="885">
                  <c:v>2.56</c:v>
                </c:pt>
                <c:pt idx="886">
                  <c:v>2.58</c:v>
                </c:pt>
                <c:pt idx="887">
                  <c:v>2.59</c:v>
                </c:pt>
                <c:pt idx="888">
                  <c:v>2.6</c:v>
                </c:pt>
                <c:pt idx="889">
                  <c:v>2.65</c:v>
                </c:pt>
                <c:pt idx="890">
                  <c:v>2.65</c:v>
                </c:pt>
                <c:pt idx="891">
                  <c:v>2.68</c:v>
                </c:pt>
                <c:pt idx="892">
                  <c:v>2.37</c:v>
                </c:pt>
                <c:pt idx="893">
                  <c:v>2.19</c:v>
                </c:pt>
                <c:pt idx="894">
                  <c:v>2.15</c:v>
                </c:pt>
                <c:pt idx="895">
                  <c:v>2.14</c:v>
                </c:pt>
                <c:pt idx="896">
                  <c:v>2.13</c:v>
                </c:pt>
                <c:pt idx="897">
                  <c:v>2.14</c:v>
                </c:pt>
                <c:pt idx="898">
                  <c:v>2.14</c:v>
                </c:pt>
                <c:pt idx="899">
                  <c:v>2.14</c:v>
                </c:pt>
                <c:pt idx="900">
                  <c:v>2.14</c:v>
                </c:pt>
                <c:pt idx="901">
                  <c:v>2.13</c:v>
                </c:pt>
                <c:pt idx="902">
                  <c:v>2.13</c:v>
                </c:pt>
                <c:pt idx="903">
                  <c:v>2.2000000000000002</c:v>
                </c:pt>
                <c:pt idx="904">
                  <c:v>2.16</c:v>
                </c:pt>
                <c:pt idx="905">
                  <c:v>2.11</c:v>
                </c:pt>
                <c:pt idx="906">
                  <c:v>2.12</c:v>
                </c:pt>
                <c:pt idx="907">
                  <c:v>2.12</c:v>
                </c:pt>
                <c:pt idx="908">
                  <c:v>2.12</c:v>
                </c:pt>
                <c:pt idx="909">
                  <c:v>2.14</c:v>
                </c:pt>
                <c:pt idx="910">
                  <c:v>2.38</c:v>
                </c:pt>
                <c:pt idx="911">
                  <c:v>2.12</c:v>
                </c:pt>
                <c:pt idx="912">
                  <c:v>2.12</c:v>
                </c:pt>
                <c:pt idx="913">
                  <c:v>2.12</c:v>
                </c:pt>
                <c:pt idx="914">
                  <c:v>2.12</c:v>
                </c:pt>
                <c:pt idx="915">
                  <c:v>2.11</c:v>
                </c:pt>
                <c:pt idx="916">
                  <c:v>2.1</c:v>
                </c:pt>
                <c:pt idx="917">
                  <c:v>2.1</c:v>
                </c:pt>
                <c:pt idx="918">
                  <c:v>2.1</c:v>
                </c:pt>
                <c:pt idx="919">
                  <c:v>2.09</c:v>
                </c:pt>
                <c:pt idx="920">
                  <c:v>2.09</c:v>
                </c:pt>
                <c:pt idx="921">
                  <c:v>2.09</c:v>
                </c:pt>
                <c:pt idx="922">
                  <c:v>2.09</c:v>
                </c:pt>
                <c:pt idx="923">
                  <c:v>2.09</c:v>
                </c:pt>
                <c:pt idx="924">
                  <c:v>2.08</c:v>
                </c:pt>
                <c:pt idx="925">
                  <c:v>2.08</c:v>
                </c:pt>
                <c:pt idx="926">
                  <c:v>2.09</c:v>
                </c:pt>
                <c:pt idx="927">
                  <c:v>1.83</c:v>
                </c:pt>
                <c:pt idx="928">
                  <c:v>2.06</c:v>
                </c:pt>
                <c:pt idx="929">
                  <c:v>2.0499999999999998</c:v>
                </c:pt>
                <c:pt idx="930">
                  <c:v>2.04</c:v>
                </c:pt>
                <c:pt idx="931">
                  <c:v>2.0499999999999998</c:v>
                </c:pt>
                <c:pt idx="932">
                  <c:v>2.0699999999999998</c:v>
                </c:pt>
                <c:pt idx="933">
                  <c:v>2.11</c:v>
                </c:pt>
                <c:pt idx="934">
                  <c:v>2.08</c:v>
                </c:pt>
                <c:pt idx="935">
                  <c:v>2.0699999999999998</c:v>
                </c:pt>
                <c:pt idx="936">
                  <c:v>2.0699999999999998</c:v>
                </c:pt>
                <c:pt idx="937">
                  <c:v>2.06</c:v>
                </c:pt>
                <c:pt idx="938">
                  <c:v>2.06</c:v>
                </c:pt>
                <c:pt idx="939">
                  <c:v>2.06</c:v>
                </c:pt>
                <c:pt idx="940">
                  <c:v>2.06</c:v>
                </c:pt>
                <c:pt idx="941">
                  <c:v>2.06</c:v>
                </c:pt>
                <c:pt idx="942">
                  <c:v>2.06</c:v>
                </c:pt>
                <c:pt idx="943">
                  <c:v>2.06</c:v>
                </c:pt>
                <c:pt idx="944">
                  <c:v>2.0699999999999998</c:v>
                </c:pt>
                <c:pt idx="945">
                  <c:v>2.0699999999999998</c:v>
                </c:pt>
                <c:pt idx="946">
                  <c:v>2.0699999999999998</c:v>
                </c:pt>
                <c:pt idx="947">
                  <c:v>2.09</c:v>
                </c:pt>
                <c:pt idx="948">
                  <c:v>2.15</c:v>
                </c:pt>
                <c:pt idx="949">
                  <c:v>2.4500000000000002</c:v>
                </c:pt>
                <c:pt idx="950">
                  <c:v>2.1</c:v>
                </c:pt>
                <c:pt idx="951">
                  <c:v>2.1</c:v>
                </c:pt>
                <c:pt idx="952">
                  <c:v>2.09</c:v>
                </c:pt>
                <c:pt idx="953">
                  <c:v>2.09</c:v>
                </c:pt>
                <c:pt idx="954">
                  <c:v>2.14</c:v>
                </c:pt>
                <c:pt idx="955">
                  <c:v>2.09</c:v>
                </c:pt>
                <c:pt idx="956">
                  <c:v>2.09</c:v>
                </c:pt>
                <c:pt idx="957">
                  <c:v>2.09</c:v>
                </c:pt>
                <c:pt idx="958">
                  <c:v>2.08</c:v>
                </c:pt>
                <c:pt idx="959">
                  <c:v>2.08</c:v>
                </c:pt>
                <c:pt idx="960">
                  <c:v>2.08</c:v>
                </c:pt>
                <c:pt idx="961">
                  <c:v>2.08</c:v>
                </c:pt>
                <c:pt idx="962">
                  <c:v>2.08</c:v>
                </c:pt>
                <c:pt idx="963">
                  <c:v>2.08</c:v>
                </c:pt>
                <c:pt idx="964">
                  <c:v>2.08</c:v>
                </c:pt>
                <c:pt idx="965">
                  <c:v>2.08</c:v>
                </c:pt>
                <c:pt idx="966">
                  <c:v>2.08</c:v>
                </c:pt>
                <c:pt idx="967">
                  <c:v>2.0699999999999998</c:v>
                </c:pt>
                <c:pt idx="968">
                  <c:v>2.04</c:v>
                </c:pt>
                <c:pt idx="969">
                  <c:v>1.9300000000000002</c:v>
                </c:pt>
                <c:pt idx="970">
                  <c:v>1.74</c:v>
                </c:pt>
                <c:pt idx="971">
                  <c:v>1.34</c:v>
                </c:pt>
                <c:pt idx="972">
                  <c:v>2.0699999999999998</c:v>
                </c:pt>
                <c:pt idx="973">
                  <c:v>2.06</c:v>
                </c:pt>
                <c:pt idx="974">
                  <c:v>2.06</c:v>
                </c:pt>
                <c:pt idx="975">
                  <c:v>2.06</c:v>
                </c:pt>
                <c:pt idx="976">
                  <c:v>2.1</c:v>
                </c:pt>
                <c:pt idx="977">
                  <c:v>2.06</c:v>
                </c:pt>
                <c:pt idx="978">
                  <c:v>2.06</c:v>
                </c:pt>
                <c:pt idx="979">
                  <c:v>2.06</c:v>
                </c:pt>
                <c:pt idx="980">
                  <c:v>2.06</c:v>
                </c:pt>
                <c:pt idx="981">
                  <c:v>2.06</c:v>
                </c:pt>
                <c:pt idx="982">
                  <c:v>2.06</c:v>
                </c:pt>
                <c:pt idx="983">
                  <c:v>2.06</c:v>
                </c:pt>
                <c:pt idx="984">
                  <c:v>2.06</c:v>
                </c:pt>
                <c:pt idx="985">
                  <c:v>2.06</c:v>
                </c:pt>
                <c:pt idx="986">
                  <c:v>2.0499999999999998</c:v>
                </c:pt>
                <c:pt idx="987">
                  <c:v>2.0499999999999998</c:v>
                </c:pt>
                <c:pt idx="988">
                  <c:v>2.0499999999999998</c:v>
                </c:pt>
                <c:pt idx="989">
                  <c:v>2.0099999999999998</c:v>
                </c:pt>
                <c:pt idx="990">
                  <c:v>1.9100000000000001</c:v>
                </c:pt>
                <c:pt idx="991">
                  <c:v>1.99</c:v>
                </c:pt>
                <c:pt idx="992">
                  <c:v>1.96</c:v>
                </c:pt>
                <c:pt idx="993">
                  <c:v>1.44</c:v>
                </c:pt>
                <c:pt idx="994">
                  <c:v>2.0499999999999998</c:v>
                </c:pt>
                <c:pt idx="995">
                  <c:v>2.0499999999999998</c:v>
                </c:pt>
                <c:pt idx="996">
                  <c:v>2.0499999999999998</c:v>
                </c:pt>
                <c:pt idx="997">
                  <c:v>2.0499999999999998</c:v>
                </c:pt>
                <c:pt idx="998">
                  <c:v>2.06</c:v>
                </c:pt>
                <c:pt idx="999">
                  <c:v>2.08</c:v>
                </c:pt>
                <c:pt idx="1000">
                  <c:v>2.0499999999999998</c:v>
                </c:pt>
                <c:pt idx="1001">
                  <c:v>2.0499999999999998</c:v>
                </c:pt>
                <c:pt idx="1002">
                  <c:v>2.0499999999999998</c:v>
                </c:pt>
                <c:pt idx="1003">
                  <c:v>2.0499999999999998</c:v>
                </c:pt>
                <c:pt idx="1004">
                  <c:v>2.0499999999999998</c:v>
                </c:pt>
                <c:pt idx="1005">
                  <c:v>2.0499999999999998</c:v>
                </c:pt>
                <c:pt idx="1006">
                  <c:v>2.04</c:v>
                </c:pt>
                <c:pt idx="1007">
                  <c:v>2.04</c:v>
                </c:pt>
                <c:pt idx="1008">
                  <c:v>2.02</c:v>
                </c:pt>
                <c:pt idx="1009">
                  <c:v>1.92</c:v>
                </c:pt>
                <c:pt idx="1010">
                  <c:v>2</c:v>
                </c:pt>
                <c:pt idx="1011">
                  <c:v>1.99</c:v>
                </c:pt>
                <c:pt idx="1012">
                  <c:v>1.79</c:v>
                </c:pt>
                <c:pt idx="1013">
                  <c:v>1.54</c:v>
                </c:pt>
                <c:pt idx="1014">
                  <c:v>1.46</c:v>
                </c:pt>
                <c:pt idx="1015">
                  <c:v>2.04</c:v>
                </c:pt>
                <c:pt idx="1016">
                  <c:v>2.06</c:v>
                </c:pt>
                <c:pt idx="1017">
                  <c:v>2.08</c:v>
                </c:pt>
                <c:pt idx="1018">
                  <c:v>2.09</c:v>
                </c:pt>
                <c:pt idx="1019">
                  <c:v>2.09</c:v>
                </c:pt>
                <c:pt idx="1020">
                  <c:v>2.0499999999999998</c:v>
                </c:pt>
                <c:pt idx="1021">
                  <c:v>2.0499999999999998</c:v>
                </c:pt>
                <c:pt idx="1022">
                  <c:v>2.04</c:v>
                </c:pt>
                <c:pt idx="1023">
                  <c:v>2.04</c:v>
                </c:pt>
                <c:pt idx="1024">
                  <c:v>2.04</c:v>
                </c:pt>
                <c:pt idx="1025">
                  <c:v>2.0299999999999998</c:v>
                </c:pt>
                <c:pt idx="1026">
                  <c:v>2.0299999999999998</c:v>
                </c:pt>
                <c:pt idx="1027">
                  <c:v>2.04</c:v>
                </c:pt>
                <c:pt idx="1028">
                  <c:v>2.04</c:v>
                </c:pt>
                <c:pt idx="1029">
                  <c:v>2.0499999999999998</c:v>
                </c:pt>
                <c:pt idx="1030">
                  <c:v>2.04</c:v>
                </c:pt>
                <c:pt idx="1031">
                  <c:v>2.0299999999999998</c:v>
                </c:pt>
                <c:pt idx="1032">
                  <c:v>1.88</c:v>
                </c:pt>
                <c:pt idx="1033">
                  <c:v>1.71</c:v>
                </c:pt>
                <c:pt idx="1034">
                  <c:v>1.62</c:v>
                </c:pt>
                <c:pt idx="1035">
                  <c:v>1.8900000000000001</c:v>
                </c:pt>
                <c:pt idx="1036">
                  <c:v>2.46</c:v>
                </c:pt>
                <c:pt idx="1037">
                  <c:v>2.2800000000000002</c:v>
                </c:pt>
                <c:pt idx="1038">
                  <c:v>2.2800000000000002</c:v>
                </c:pt>
                <c:pt idx="1039">
                  <c:v>2.2800000000000002</c:v>
                </c:pt>
                <c:pt idx="1040">
                  <c:v>2.33</c:v>
                </c:pt>
                <c:pt idx="1041">
                  <c:v>2.2200000000000002</c:v>
                </c:pt>
                <c:pt idx="1042">
                  <c:v>2.3199999999999998</c:v>
                </c:pt>
                <c:pt idx="1043">
                  <c:v>2.3199999999999998</c:v>
                </c:pt>
                <c:pt idx="1044">
                  <c:v>2.06</c:v>
                </c:pt>
                <c:pt idx="1045">
                  <c:v>2.0499999999999998</c:v>
                </c:pt>
                <c:pt idx="1046">
                  <c:v>2.04</c:v>
                </c:pt>
                <c:pt idx="1047">
                  <c:v>2.04</c:v>
                </c:pt>
                <c:pt idx="1048">
                  <c:v>2.04</c:v>
                </c:pt>
                <c:pt idx="1049">
                  <c:v>2.04</c:v>
                </c:pt>
                <c:pt idx="1050">
                  <c:v>2.04</c:v>
                </c:pt>
                <c:pt idx="1051">
                  <c:v>2.04</c:v>
                </c:pt>
                <c:pt idx="1052">
                  <c:v>2.02</c:v>
                </c:pt>
                <c:pt idx="1053">
                  <c:v>1.94</c:v>
                </c:pt>
                <c:pt idx="1054">
                  <c:v>1.95</c:v>
                </c:pt>
                <c:pt idx="1055">
                  <c:v>1.99</c:v>
                </c:pt>
                <c:pt idx="1056">
                  <c:v>2</c:v>
                </c:pt>
                <c:pt idx="1057">
                  <c:v>2.04</c:v>
                </c:pt>
                <c:pt idx="1058">
                  <c:v>1.98</c:v>
                </c:pt>
                <c:pt idx="1059">
                  <c:v>1.92</c:v>
                </c:pt>
                <c:pt idx="1060">
                  <c:v>2.0499999999999998</c:v>
                </c:pt>
                <c:pt idx="1061">
                  <c:v>2.0499999999999998</c:v>
                </c:pt>
                <c:pt idx="1062">
                  <c:v>2.0499999999999998</c:v>
                </c:pt>
                <c:pt idx="1063">
                  <c:v>2.0499999999999998</c:v>
                </c:pt>
                <c:pt idx="1064">
                  <c:v>2.06</c:v>
                </c:pt>
                <c:pt idx="1065">
                  <c:v>2.04</c:v>
                </c:pt>
                <c:pt idx="1066">
                  <c:v>2.0299999999999998</c:v>
                </c:pt>
                <c:pt idx="1067">
                  <c:v>2.0299999999999998</c:v>
                </c:pt>
                <c:pt idx="1068">
                  <c:v>2.0299999999999998</c:v>
                </c:pt>
                <c:pt idx="1069">
                  <c:v>2.02</c:v>
                </c:pt>
                <c:pt idx="1070">
                  <c:v>2.02</c:v>
                </c:pt>
                <c:pt idx="1071">
                  <c:v>2.02</c:v>
                </c:pt>
                <c:pt idx="1072">
                  <c:v>2.02</c:v>
                </c:pt>
                <c:pt idx="1073">
                  <c:v>2.02</c:v>
                </c:pt>
                <c:pt idx="1074">
                  <c:v>2.02</c:v>
                </c:pt>
                <c:pt idx="1075">
                  <c:v>2.02</c:v>
                </c:pt>
                <c:pt idx="1076">
                  <c:v>2.02</c:v>
                </c:pt>
                <c:pt idx="1077">
                  <c:v>2.02</c:v>
                </c:pt>
                <c:pt idx="1078">
                  <c:v>2.02</c:v>
                </c:pt>
                <c:pt idx="1079">
                  <c:v>2.04</c:v>
                </c:pt>
                <c:pt idx="1080">
                  <c:v>2.0499999999999998</c:v>
                </c:pt>
                <c:pt idx="1081">
                  <c:v>2.0499999999999998</c:v>
                </c:pt>
                <c:pt idx="1082">
                  <c:v>2.0499999999999998</c:v>
                </c:pt>
                <c:pt idx="1083">
                  <c:v>2.0499999999999998</c:v>
                </c:pt>
                <c:pt idx="1084">
                  <c:v>2.06</c:v>
                </c:pt>
                <c:pt idx="1085">
                  <c:v>2.04</c:v>
                </c:pt>
                <c:pt idx="1086">
                  <c:v>2.0299999999999998</c:v>
                </c:pt>
                <c:pt idx="1087">
                  <c:v>1.99</c:v>
                </c:pt>
                <c:pt idx="1088">
                  <c:v>1.88</c:v>
                </c:pt>
                <c:pt idx="1089">
                  <c:v>1.8399999999999999</c:v>
                </c:pt>
                <c:pt idx="1090">
                  <c:v>1.9</c:v>
                </c:pt>
                <c:pt idx="1091">
                  <c:v>1.99</c:v>
                </c:pt>
                <c:pt idx="1092">
                  <c:v>2.02</c:v>
                </c:pt>
                <c:pt idx="1093">
                  <c:v>2.02</c:v>
                </c:pt>
                <c:pt idx="1094">
                  <c:v>2.02</c:v>
                </c:pt>
                <c:pt idx="1095">
                  <c:v>2.02</c:v>
                </c:pt>
                <c:pt idx="1096">
                  <c:v>2.0099999999999998</c:v>
                </c:pt>
                <c:pt idx="1097">
                  <c:v>2.0099999999999998</c:v>
                </c:pt>
                <c:pt idx="1098">
                  <c:v>2</c:v>
                </c:pt>
                <c:pt idx="1099">
                  <c:v>2</c:v>
                </c:pt>
                <c:pt idx="1100">
                  <c:v>2.0099999999999998</c:v>
                </c:pt>
                <c:pt idx="1101">
                  <c:v>2.0299999999999998</c:v>
                </c:pt>
                <c:pt idx="1102">
                  <c:v>2.0499999999999998</c:v>
                </c:pt>
                <c:pt idx="1103">
                  <c:v>2.0499999999999998</c:v>
                </c:pt>
                <c:pt idx="1104">
                  <c:v>2.0499999999999998</c:v>
                </c:pt>
                <c:pt idx="1105">
                  <c:v>2.06</c:v>
                </c:pt>
                <c:pt idx="1106">
                  <c:v>2.0499999999999998</c:v>
                </c:pt>
                <c:pt idx="1107">
                  <c:v>2.06</c:v>
                </c:pt>
                <c:pt idx="1108">
                  <c:v>2.02</c:v>
                </c:pt>
                <c:pt idx="1109">
                  <c:v>2.02</c:v>
                </c:pt>
                <c:pt idx="1110">
                  <c:v>2.2599999999999998</c:v>
                </c:pt>
                <c:pt idx="1111">
                  <c:v>2.75</c:v>
                </c:pt>
                <c:pt idx="1112">
                  <c:v>2.04</c:v>
                </c:pt>
                <c:pt idx="1113">
                  <c:v>2.04</c:v>
                </c:pt>
                <c:pt idx="1114">
                  <c:v>2.04</c:v>
                </c:pt>
                <c:pt idx="1115">
                  <c:v>2.04</c:v>
                </c:pt>
                <c:pt idx="1116">
                  <c:v>2.04</c:v>
                </c:pt>
                <c:pt idx="1117">
                  <c:v>2.0299999999999998</c:v>
                </c:pt>
                <c:pt idx="1118">
                  <c:v>2.0299999999999998</c:v>
                </c:pt>
                <c:pt idx="1119">
                  <c:v>2.0299999999999998</c:v>
                </c:pt>
                <c:pt idx="1120">
                  <c:v>2.02</c:v>
                </c:pt>
                <c:pt idx="1121">
                  <c:v>2.02</c:v>
                </c:pt>
                <c:pt idx="1122">
                  <c:v>2.02</c:v>
                </c:pt>
                <c:pt idx="1123">
                  <c:v>2.02</c:v>
                </c:pt>
                <c:pt idx="1124">
                  <c:v>2.02</c:v>
                </c:pt>
                <c:pt idx="1125">
                  <c:v>2.0299999999999998</c:v>
                </c:pt>
                <c:pt idx="1126">
                  <c:v>2.0299999999999998</c:v>
                </c:pt>
                <c:pt idx="1127">
                  <c:v>2.04</c:v>
                </c:pt>
                <c:pt idx="1128">
                  <c:v>2.04</c:v>
                </c:pt>
                <c:pt idx="1129">
                  <c:v>2.06</c:v>
                </c:pt>
                <c:pt idx="1130">
                  <c:v>2.04</c:v>
                </c:pt>
                <c:pt idx="1131">
                  <c:v>2.04</c:v>
                </c:pt>
                <c:pt idx="1132">
                  <c:v>2.04</c:v>
                </c:pt>
                <c:pt idx="1133">
                  <c:v>2.0299999999999998</c:v>
                </c:pt>
                <c:pt idx="1134">
                  <c:v>1.83</c:v>
                </c:pt>
                <c:pt idx="1135">
                  <c:v>1.8399999999999999</c:v>
                </c:pt>
                <c:pt idx="1136">
                  <c:v>2.0699999999999998</c:v>
                </c:pt>
                <c:pt idx="1137">
                  <c:v>2.0299999999999998</c:v>
                </c:pt>
                <c:pt idx="1138">
                  <c:v>2.0299999999999998</c:v>
                </c:pt>
                <c:pt idx="1139">
                  <c:v>2.0299999999999998</c:v>
                </c:pt>
                <c:pt idx="1140">
                  <c:v>2.0299999999999998</c:v>
                </c:pt>
                <c:pt idx="1141">
                  <c:v>2.0299999999999998</c:v>
                </c:pt>
                <c:pt idx="1142">
                  <c:v>2.02</c:v>
                </c:pt>
                <c:pt idx="1143">
                  <c:v>2.02</c:v>
                </c:pt>
                <c:pt idx="1144">
                  <c:v>2.0299999999999998</c:v>
                </c:pt>
                <c:pt idx="1145">
                  <c:v>2.0299999999999998</c:v>
                </c:pt>
                <c:pt idx="1146">
                  <c:v>2.0299999999999998</c:v>
                </c:pt>
                <c:pt idx="1147">
                  <c:v>2.0299999999999998</c:v>
                </c:pt>
                <c:pt idx="1148">
                  <c:v>2.0299999999999998</c:v>
                </c:pt>
                <c:pt idx="1149">
                  <c:v>2.04</c:v>
                </c:pt>
                <c:pt idx="1150">
                  <c:v>2.0499999999999998</c:v>
                </c:pt>
                <c:pt idx="1151">
                  <c:v>2.04</c:v>
                </c:pt>
                <c:pt idx="1152">
                  <c:v>2.04</c:v>
                </c:pt>
                <c:pt idx="1153">
                  <c:v>2.09</c:v>
                </c:pt>
                <c:pt idx="1154">
                  <c:v>2.12</c:v>
                </c:pt>
                <c:pt idx="1155">
                  <c:v>1.98</c:v>
                </c:pt>
                <c:pt idx="1156">
                  <c:v>1.72</c:v>
                </c:pt>
                <c:pt idx="1157">
                  <c:v>2.0299999999999998</c:v>
                </c:pt>
                <c:pt idx="1158">
                  <c:v>2.0299999999999998</c:v>
                </c:pt>
                <c:pt idx="1159">
                  <c:v>2.0299999999999998</c:v>
                </c:pt>
                <c:pt idx="1160">
                  <c:v>2.0299999999999998</c:v>
                </c:pt>
                <c:pt idx="1161">
                  <c:v>2.0299999999999998</c:v>
                </c:pt>
                <c:pt idx="1162">
                  <c:v>2.0299999999999998</c:v>
                </c:pt>
                <c:pt idx="1163">
                  <c:v>2.0299999999999998</c:v>
                </c:pt>
                <c:pt idx="1164">
                  <c:v>2.0299999999999998</c:v>
                </c:pt>
                <c:pt idx="1165">
                  <c:v>2.0299999999999998</c:v>
                </c:pt>
                <c:pt idx="1166">
                  <c:v>2.0299999999999998</c:v>
                </c:pt>
                <c:pt idx="1167">
                  <c:v>2.0299999999999998</c:v>
                </c:pt>
                <c:pt idx="1168">
                  <c:v>2.0299999999999998</c:v>
                </c:pt>
                <c:pt idx="1169">
                  <c:v>2.04</c:v>
                </c:pt>
                <c:pt idx="1170">
                  <c:v>2.04</c:v>
                </c:pt>
                <c:pt idx="1171">
                  <c:v>2.0499999999999998</c:v>
                </c:pt>
                <c:pt idx="1172">
                  <c:v>2.13</c:v>
                </c:pt>
                <c:pt idx="1173">
                  <c:v>2.04</c:v>
                </c:pt>
                <c:pt idx="1174">
                  <c:v>2.04</c:v>
                </c:pt>
                <c:pt idx="1175">
                  <c:v>2.11</c:v>
                </c:pt>
                <c:pt idx="1176">
                  <c:v>2.5300000000000002</c:v>
                </c:pt>
                <c:pt idx="1177">
                  <c:v>2.04</c:v>
                </c:pt>
                <c:pt idx="1178">
                  <c:v>2.04</c:v>
                </c:pt>
                <c:pt idx="1179">
                  <c:v>2.04</c:v>
                </c:pt>
                <c:pt idx="1180">
                  <c:v>2.04</c:v>
                </c:pt>
                <c:pt idx="1181">
                  <c:v>2.04</c:v>
                </c:pt>
                <c:pt idx="1182">
                  <c:v>2.04</c:v>
                </c:pt>
                <c:pt idx="1183">
                  <c:v>2.04</c:v>
                </c:pt>
                <c:pt idx="1184">
                  <c:v>2.04</c:v>
                </c:pt>
                <c:pt idx="1185">
                  <c:v>2.04</c:v>
                </c:pt>
                <c:pt idx="1186">
                  <c:v>2.04</c:v>
                </c:pt>
                <c:pt idx="1187">
                  <c:v>2.04</c:v>
                </c:pt>
                <c:pt idx="1188">
                  <c:v>2.04</c:v>
                </c:pt>
                <c:pt idx="1189">
                  <c:v>2.04</c:v>
                </c:pt>
                <c:pt idx="1190">
                  <c:v>2.04</c:v>
                </c:pt>
                <c:pt idx="1191">
                  <c:v>2.04</c:v>
                </c:pt>
                <c:pt idx="1192">
                  <c:v>2.04</c:v>
                </c:pt>
                <c:pt idx="1193">
                  <c:v>2.0499999999999998</c:v>
                </c:pt>
                <c:pt idx="1194">
                  <c:v>2.08</c:v>
                </c:pt>
                <c:pt idx="1195">
                  <c:v>2.0499999999999998</c:v>
                </c:pt>
                <c:pt idx="1196">
                  <c:v>2.0499999999999998</c:v>
                </c:pt>
                <c:pt idx="1197">
                  <c:v>2.0499999999999998</c:v>
                </c:pt>
                <c:pt idx="1198">
                  <c:v>2.0299999999999998</c:v>
                </c:pt>
                <c:pt idx="1199">
                  <c:v>1.9300000000000002</c:v>
                </c:pt>
                <c:pt idx="1200">
                  <c:v>2</c:v>
                </c:pt>
                <c:pt idx="1201">
                  <c:v>2.16</c:v>
                </c:pt>
                <c:pt idx="1202">
                  <c:v>2.04</c:v>
                </c:pt>
                <c:pt idx="1203">
                  <c:v>2.04</c:v>
                </c:pt>
                <c:pt idx="1204">
                  <c:v>2.04</c:v>
                </c:pt>
                <c:pt idx="1205">
                  <c:v>2.04</c:v>
                </c:pt>
                <c:pt idx="1206">
                  <c:v>2.04</c:v>
                </c:pt>
                <c:pt idx="1207">
                  <c:v>2.04</c:v>
                </c:pt>
                <c:pt idx="1208">
                  <c:v>2.04</c:v>
                </c:pt>
                <c:pt idx="1209">
                  <c:v>2.04</c:v>
                </c:pt>
                <c:pt idx="1210">
                  <c:v>2.04</c:v>
                </c:pt>
                <c:pt idx="1211">
                  <c:v>2.04</c:v>
                </c:pt>
                <c:pt idx="1212">
                  <c:v>2.04</c:v>
                </c:pt>
                <c:pt idx="1213">
                  <c:v>2.04</c:v>
                </c:pt>
                <c:pt idx="1214">
                  <c:v>2.04</c:v>
                </c:pt>
                <c:pt idx="1215">
                  <c:v>2.04</c:v>
                </c:pt>
                <c:pt idx="1216">
                  <c:v>2.06</c:v>
                </c:pt>
                <c:pt idx="1217">
                  <c:v>2.04</c:v>
                </c:pt>
                <c:pt idx="1218">
                  <c:v>2.02</c:v>
                </c:pt>
                <c:pt idx="1219">
                  <c:v>2.0099999999999998</c:v>
                </c:pt>
                <c:pt idx="1220">
                  <c:v>2.16</c:v>
                </c:pt>
                <c:pt idx="1221">
                  <c:v>2.17</c:v>
                </c:pt>
                <c:pt idx="1222">
                  <c:v>2.0499999999999998</c:v>
                </c:pt>
                <c:pt idx="1223">
                  <c:v>2.04</c:v>
                </c:pt>
                <c:pt idx="1224">
                  <c:v>2.04</c:v>
                </c:pt>
                <c:pt idx="1225">
                  <c:v>2.04</c:v>
                </c:pt>
                <c:pt idx="1226">
                  <c:v>2.04</c:v>
                </c:pt>
                <c:pt idx="1227">
                  <c:v>2.04</c:v>
                </c:pt>
                <c:pt idx="1228">
                  <c:v>2.04</c:v>
                </c:pt>
                <c:pt idx="1229">
                  <c:v>2.04</c:v>
                </c:pt>
                <c:pt idx="1230">
                  <c:v>2.04</c:v>
                </c:pt>
                <c:pt idx="1231">
                  <c:v>2.04</c:v>
                </c:pt>
                <c:pt idx="1232">
                  <c:v>2.04</c:v>
                </c:pt>
                <c:pt idx="1233">
                  <c:v>2.04</c:v>
                </c:pt>
                <c:pt idx="1234">
                  <c:v>2.04</c:v>
                </c:pt>
                <c:pt idx="1235">
                  <c:v>2.04</c:v>
                </c:pt>
                <c:pt idx="1236">
                  <c:v>2.04</c:v>
                </c:pt>
                <c:pt idx="1237">
                  <c:v>2.04</c:v>
                </c:pt>
                <c:pt idx="1238">
                  <c:v>2.09</c:v>
                </c:pt>
                <c:pt idx="1239">
                  <c:v>2.0499999999999998</c:v>
                </c:pt>
                <c:pt idx="1240">
                  <c:v>2.0499999999999998</c:v>
                </c:pt>
                <c:pt idx="1241">
                  <c:v>2.1</c:v>
                </c:pt>
                <c:pt idx="1242">
                  <c:v>2.13</c:v>
                </c:pt>
                <c:pt idx="1243">
                  <c:v>2.12</c:v>
                </c:pt>
                <c:pt idx="1244">
                  <c:v>2.33</c:v>
                </c:pt>
                <c:pt idx="1245">
                  <c:v>2.77</c:v>
                </c:pt>
                <c:pt idx="1246">
                  <c:v>2.0499999999999998</c:v>
                </c:pt>
                <c:pt idx="1247">
                  <c:v>2.0499999999999998</c:v>
                </c:pt>
                <c:pt idx="1248">
                  <c:v>2.0499999999999998</c:v>
                </c:pt>
                <c:pt idx="1249">
                  <c:v>2.06</c:v>
                </c:pt>
                <c:pt idx="1250">
                  <c:v>2.06</c:v>
                </c:pt>
                <c:pt idx="1251">
                  <c:v>2.06</c:v>
                </c:pt>
                <c:pt idx="1252">
                  <c:v>2.0499999999999998</c:v>
                </c:pt>
                <c:pt idx="1253">
                  <c:v>2.0499999999999998</c:v>
                </c:pt>
                <c:pt idx="1254">
                  <c:v>2.0499999999999998</c:v>
                </c:pt>
                <c:pt idx="1255">
                  <c:v>2.0499999999999998</c:v>
                </c:pt>
                <c:pt idx="1256">
                  <c:v>2.0499999999999998</c:v>
                </c:pt>
                <c:pt idx="1257">
                  <c:v>2.06</c:v>
                </c:pt>
                <c:pt idx="1258">
                  <c:v>2.06</c:v>
                </c:pt>
                <c:pt idx="1259">
                  <c:v>2.09</c:v>
                </c:pt>
                <c:pt idx="1260">
                  <c:v>2.06</c:v>
                </c:pt>
                <c:pt idx="1261">
                  <c:v>2.06</c:v>
                </c:pt>
                <c:pt idx="1262">
                  <c:v>2.13</c:v>
                </c:pt>
                <c:pt idx="1263">
                  <c:v>2.2400000000000002</c:v>
                </c:pt>
                <c:pt idx="1264">
                  <c:v>2.12</c:v>
                </c:pt>
                <c:pt idx="1265">
                  <c:v>2.02</c:v>
                </c:pt>
                <c:pt idx="1266">
                  <c:v>2.06</c:v>
                </c:pt>
                <c:pt idx="1267">
                  <c:v>2.0699999999999998</c:v>
                </c:pt>
                <c:pt idx="1268">
                  <c:v>2.0699999999999998</c:v>
                </c:pt>
                <c:pt idx="1269">
                  <c:v>2.08</c:v>
                </c:pt>
                <c:pt idx="1270">
                  <c:v>2.08</c:v>
                </c:pt>
                <c:pt idx="1271">
                  <c:v>2.08</c:v>
                </c:pt>
                <c:pt idx="1272">
                  <c:v>2.08</c:v>
                </c:pt>
                <c:pt idx="1273">
                  <c:v>2.0699999999999998</c:v>
                </c:pt>
                <c:pt idx="1274">
                  <c:v>2.0699999999999998</c:v>
                </c:pt>
                <c:pt idx="1275">
                  <c:v>2.08</c:v>
                </c:pt>
                <c:pt idx="1276">
                  <c:v>2.08</c:v>
                </c:pt>
                <c:pt idx="1277">
                  <c:v>2.08</c:v>
                </c:pt>
                <c:pt idx="1278">
                  <c:v>2.08</c:v>
                </c:pt>
                <c:pt idx="1279">
                  <c:v>2.08</c:v>
                </c:pt>
                <c:pt idx="1280">
                  <c:v>2.08</c:v>
                </c:pt>
                <c:pt idx="1281">
                  <c:v>2.1</c:v>
                </c:pt>
                <c:pt idx="1282">
                  <c:v>2.0499999999999998</c:v>
                </c:pt>
                <c:pt idx="1283">
                  <c:v>1.8900000000000001</c:v>
                </c:pt>
                <c:pt idx="1284">
                  <c:v>1.8199999999999998</c:v>
                </c:pt>
                <c:pt idx="1285">
                  <c:v>1.83</c:v>
                </c:pt>
                <c:pt idx="1286">
                  <c:v>1.98</c:v>
                </c:pt>
                <c:pt idx="1287">
                  <c:v>2.0699999999999998</c:v>
                </c:pt>
                <c:pt idx="1288">
                  <c:v>2.08</c:v>
                </c:pt>
                <c:pt idx="1289">
                  <c:v>2.09</c:v>
                </c:pt>
                <c:pt idx="1290">
                  <c:v>2.1</c:v>
                </c:pt>
                <c:pt idx="1291">
                  <c:v>2.1</c:v>
                </c:pt>
                <c:pt idx="1292">
                  <c:v>2.09</c:v>
                </c:pt>
                <c:pt idx="1293">
                  <c:v>2.08</c:v>
                </c:pt>
                <c:pt idx="1294">
                  <c:v>2.08</c:v>
                </c:pt>
                <c:pt idx="1295">
                  <c:v>2.08</c:v>
                </c:pt>
                <c:pt idx="1296">
                  <c:v>2.09</c:v>
                </c:pt>
                <c:pt idx="1297">
                  <c:v>2.08</c:v>
                </c:pt>
                <c:pt idx="1298">
                  <c:v>2.08</c:v>
                </c:pt>
                <c:pt idx="1299">
                  <c:v>2.08</c:v>
                </c:pt>
                <c:pt idx="1300">
                  <c:v>2.08</c:v>
                </c:pt>
                <c:pt idx="1301">
                  <c:v>2.08</c:v>
                </c:pt>
                <c:pt idx="1302">
                  <c:v>2.08</c:v>
                </c:pt>
                <c:pt idx="1303">
                  <c:v>2.11</c:v>
                </c:pt>
                <c:pt idx="1304">
                  <c:v>2.21</c:v>
                </c:pt>
                <c:pt idx="1305">
                  <c:v>2.09</c:v>
                </c:pt>
                <c:pt idx="1306">
                  <c:v>2.09</c:v>
                </c:pt>
                <c:pt idx="1307">
                  <c:v>2.08</c:v>
                </c:pt>
                <c:pt idx="1308">
                  <c:v>2.08</c:v>
                </c:pt>
                <c:pt idx="1309">
                  <c:v>2.08</c:v>
                </c:pt>
                <c:pt idx="1310">
                  <c:v>2.09</c:v>
                </c:pt>
                <c:pt idx="1311">
                  <c:v>2.09</c:v>
                </c:pt>
                <c:pt idx="1312">
                  <c:v>2.08</c:v>
                </c:pt>
                <c:pt idx="1313">
                  <c:v>1.98</c:v>
                </c:pt>
                <c:pt idx="1314">
                  <c:v>1.97</c:v>
                </c:pt>
                <c:pt idx="1315">
                  <c:v>2.12</c:v>
                </c:pt>
                <c:pt idx="1316">
                  <c:v>2.14</c:v>
                </c:pt>
                <c:pt idx="1317">
                  <c:v>2.08</c:v>
                </c:pt>
                <c:pt idx="1318">
                  <c:v>2.08</c:v>
                </c:pt>
                <c:pt idx="1319">
                  <c:v>2.08</c:v>
                </c:pt>
                <c:pt idx="1320">
                  <c:v>2.08</c:v>
                </c:pt>
                <c:pt idx="1321">
                  <c:v>2.08</c:v>
                </c:pt>
                <c:pt idx="1322">
                  <c:v>2.08</c:v>
                </c:pt>
                <c:pt idx="1323">
                  <c:v>2.08</c:v>
                </c:pt>
                <c:pt idx="1324">
                  <c:v>2.08</c:v>
                </c:pt>
                <c:pt idx="1325">
                  <c:v>2.09</c:v>
                </c:pt>
                <c:pt idx="1326">
                  <c:v>2.0699999999999998</c:v>
                </c:pt>
                <c:pt idx="1327">
                  <c:v>2.0099999999999998</c:v>
                </c:pt>
                <c:pt idx="1328">
                  <c:v>2.0499999999999998</c:v>
                </c:pt>
                <c:pt idx="1329">
                  <c:v>2.04</c:v>
                </c:pt>
                <c:pt idx="1330">
                  <c:v>2.0299999999999998</c:v>
                </c:pt>
                <c:pt idx="1331">
                  <c:v>2.0699999999999998</c:v>
                </c:pt>
                <c:pt idx="1332">
                  <c:v>2.0699999999999998</c:v>
                </c:pt>
                <c:pt idx="1333">
                  <c:v>2.0699999999999998</c:v>
                </c:pt>
                <c:pt idx="1334">
                  <c:v>2.0699999999999998</c:v>
                </c:pt>
                <c:pt idx="1335">
                  <c:v>2.0699999999999998</c:v>
                </c:pt>
                <c:pt idx="1336">
                  <c:v>2.0699999999999998</c:v>
                </c:pt>
                <c:pt idx="1337">
                  <c:v>2.06</c:v>
                </c:pt>
                <c:pt idx="1338">
                  <c:v>2.06</c:v>
                </c:pt>
                <c:pt idx="1339">
                  <c:v>2.06</c:v>
                </c:pt>
                <c:pt idx="1340">
                  <c:v>2.06</c:v>
                </c:pt>
                <c:pt idx="1341">
                  <c:v>2.06</c:v>
                </c:pt>
                <c:pt idx="1342">
                  <c:v>2.06</c:v>
                </c:pt>
                <c:pt idx="1343">
                  <c:v>2.06</c:v>
                </c:pt>
                <c:pt idx="1344">
                  <c:v>2.06</c:v>
                </c:pt>
                <c:pt idx="1345">
                  <c:v>2.0699999999999998</c:v>
                </c:pt>
                <c:pt idx="1346">
                  <c:v>2.06</c:v>
                </c:pt>
                <c:pt idx="1347">
                  <c:v>2.06</c:v>
                </c:pt>
                <c:pt idx="1348">
                  <c:v>2.0499999999999998</c:v>
                </c:pt>
                <c:pt idx="1349">
                  <c:v>2.02</c:v>
                </c:pt>
                <c:pt idx="1350">
                  <c:v>1.98</c:v>
                </c:pt>
                <c:pt idx="1351">
                  <c:v>2.0099999999999998</c:v>
                </c:pt>
                <c:pt idx="1352">
                  <c:v>2.06</c:v>
                </c:pt>
                <c:pt idx="1353">
                  <c:v>2.06</c:v>
                </c:pt>
                <c:pt idx="1354">
                  <c:v>2.06</c:v>
                </c:pt>
                <c:pt idx="1355">
                  <c:v>2.06</c:v>
                </c:pt>
                <c:pt idx="1356">
                  <c:v>2.06</c:v>
                </c:pt>
                <c:pt idx="1357">
                  <c:v>2.06</c:v>
                </c:pt>
                <c:pt idx="1358">
                  <c:v>2.06</c:v>
                </c:pt>
                <c:pt idx="1359">
                  <c:v>2.06</c:v>
                </c:pt>
                <c:pt idx="1360">
                  <c:v>2.06</c:v>
                </c:pt>
                <c:pt idx="1361">
                  <c:v>2.0699999999999998</c:v>
                </c:pt>
                <c:pt idx="1362">
                  <c:v>2.0699999999999998</c:v>
                </c:pt>
                <c:pt idx="1363">
                  <c:v>2.0699999999999998</c:v>
                </c:pt>
                <c:pt idx="1364">
                  <c:v>2.0699999999999998</c:v>
                </c:pt>
                <c:pt idx="1365">
                  <c:v>2.0699999999999998</c:v>
                </c:pt>
                <c:pt idx="1366">
                  <c:v>2.0699999999999998</c:v>
                </c:pt>
                <c:pt idx="1367">
                  <c:v>2.0699999999999998</c:v>
                </c:pt>
                <c:pt idx="1368">
                  <c:v>2.12</c:v>
                </c:pt>
                <c:pt idx="1369">
                  <c:v>2.0699999999999998</c:v>
                </c:pt>
                <c:pt idx="1370">
                  <c:v>2.0699999999999998</c:v>
                </c:pt>
                <c:pt idx="1371">
                  <c:v>2.0699999999999998</c:v>
                </c:pt>
                <c:pt idx="1372">
                  <c:v>2.0699999999999998</c:v>
                </c:pt>
                <c:pt idx="1373">
                  <c:v>2.0699999999999998</c:v>
                </c:pt>
                <c:pt idx="1374">
                  <c:v>2.06</c:v>
                </c:pt>
                <c:pt idx="1375">
                  <c:v>2.09</c:v>
                </c:pt>
                <c:pt idx="1376">
                  <c:v>2.1800000000000002</c:v>
                </c:pt>
                <c:pt idx="1377">
                  <c:v>2.0699999999999998</c:v>
                </c:pt>
                <c:pt idx="1378">
                  <c:v>2.0699999999999998</c:v>
                </c:pt>
                <c:pt idx="1379">
                  <c:v>2.0699999999999998</c:v>
                </c:pt>
                <c:pt idx="1380">
                  <c:v>2.0699999999999998</c:v>
                </c:pt>
                <c:pt idx="1381">
                  <c:v>2.0699999999999998</c:v>
                </c:pt>
                <c:pt idx="1382">
                  <c:v>2.06</c:v>
                </c:pt>
                <c:pt idx="1383">
                  <c:v>2.06</c:v>
                </c:pt>
                <c:pt idx="1384">
                  <c:v>2.06</c:v>
                </c:pt>
                <c:pt idx="1385">
                  <c:v>2.0699999999999998</c:v>
                </c:pt>
                <c:pt idx="1386">
                  <c:v>2.0699999999999998</c:v>
                </c:pt>
                <c:pt idx="1387">
                  <c:v>2.0699999999999998</c:v>
                </c:pt>
                <c:pt idx="1388">
                  <c:v>2.08</c:v>
                </c:pt>
                <c:pt idx="1389">
                  <c:v>2.09</c:v>
                </c:pt>
                <c:pt idx="1390">
                  <c:v>2.0699999999999998</c:v>
                </c:pt>
                <c:pt idx="1391">
                  <c:v>2.0699999999999998</c:v>
                </c:pt>
                <c:pt idx="1392">
                  <c:v>2.08</c:v>
                </c:pt>
                <c:pt idx="1393">
                  <c:v>2.09</c:v>
                </c:pt>
                <c:pt idx="1394">
                  <c:v>2.06</c:v>
                </c:pt>
                <c:pt idx="1395">
                  <c:v>2.0499999999999998</c:v>
                </c:pt>
                <c:pt idx="1396">
                  <c:v>1.99</c:v>
                </c:pt>
                <c:pt idx="1397">
                  <c:v>2.0699999999999998</c:v>
                </c:pt>
                <c:pt idx="1398">
                  <c:v>2.0699999999999998</c:v>
                </c:pt>
                <c:pt idx="1399">
                  <c:v>2.0699999999999998</c:v>
                </c:pt>
                <c:pt idx="1400">
                  <c:v>2.0699999999999998</c:v>
                </c:pt>
                <c:pt idx="1401">
                  <c:v>2.0699999999999998</c:v>
                </c:pt>
                <c:pt idx="1402">
                  <c:v>2.0699999999999998</c:v>
                </c:pt>
                <c:pt idx="1403">
                  <c:v>2.0699999999999998</c:v>
                </c:pt>
                <c:pt idx="1404">
                  <c:v>2.0699999999999998</c:v>
                </c:pt>
                <c:pt idx="1405">
                  <c:v>2.0699999999999998</c:v>
                </c:pt>
                <c:pt idx="1406">
                  <c:v>2.08</c:v>
                </c:pt>
                <c:pt idx="1407">
                  <c:v>2.08</c:v>
                </c:pt>
                <c:pt idx="1408">
                  <c:v>2.08</c:v>
                </c:pt>
                <c:pt idx="1409">
                  <c:v>2.08</c:v>
                </c:pt>
                <c:pt idx="1410">
                  <c:v>2.08</c:v>
                </c:pt>
                <c:pt idx="1411">
                  <c:v>2.1</c:v>
                </c:pt>
                <c:pt idx="1412">
                  <c:v>2.08</c:v>
                </c:pt>
                <c:pt idx="1413">
                  <c:v>2.0699999999999998</c:v>
                </c:pt>
                <c:pt idx="1414">
                  <c:v>2.04</c:v>
                </c:pt>
                <c:pt idx="1415">
                  <c:v>1.98</c:v>
                </c:pt>
                <c:pt idx="1416">
                  <c:v>1.78</c:v>
                </c:pt>
                <c:pt idx="1417">
                  <c:v>2.08</c:v>
                </c:pt>
                <c:pt idx="1418">
                  <c:v>2.08</c:v>
                </c:pt>
                <c:pt idx="1419">
                  <c:v>2.08</c:v>
                </c:pt>
                <c:pt idx="1420">
                  <c:v>2.08</c:v>
                </c:pt>
                <c:pt idx="1421">
                  <c:v>2.08</c:v>
                </c:pt>
                <c:pt idx="1422">
                  <c:v>2.0699999999999998</c:v>
                </c:pt>
                <c:pt idx="1423">
                  <c:v>2.0699999999999998</c:v>
                </c:pt>
                <c:pt idx="1424">
                  <c:v>2.0699999999999998</c:v>
                </c:pt>
                <c:pt idx="1425">
                  <c:v>2.0699999999999998</c:v>
                </c:pt>
                <c:pt idx="1426">
                  <c:v>2.0699999999999998</c:v>
                </c:pt>
                <c:pt idx="1427">
                  <c:v>2.0699999999999998</c:v>
                </c:pt>
                <c:pt idx="1428">
                  <c:v>2.0699999999999998</c:v>
                </c:pt>
                <c:pt idx="1429">
                  <c:v>2.08</c:v>
                </c:pt>
                <c:pt idx="1430">
                  <c:v>2.09</c:v>
                </c:pt>
                <c:pt idx="1431">
                  <c:v>2.09</c:v>
                </c:pt>
                <c:pt idx="1432">
                  <c:v>2.1</c:v>
                </c:pt>
                <c:pt idx="1433">
                  <c:v>2.17</c:v>
                </c:pt>
                <c:pt idx="1434">
                  <c:v>2.08</c:v>
                </c:pt>
                <c:pt idx="1435">
                  <c:v>2.08</c:v>
                </c:pt>
                <c:pt idx="1436">
                  <c:v>2.08</c:v>
                </c:pt>
                <c:pt idx="1437">
                  <c:v>2.08</c:v>
                </c:pt>
                <c:pt idx="1438">
                  <c:v>2.11</c:v>
                </c:pt>
                <c:pt idx="1439">
                  <c:v>2.0299999999999998</c:v>
                </c:pt>
                <c:pt idx="1440">
                  <c:v>1.97</c:v>
                </c:pt>
                <c:pt idx="1441">
                  <c:v>2.06</c:v>
                </c:pt>
                <c:pt idx="1442">
                  <c:v>2.08</c:v>
                </c:pt>
                <c:pt idx="1443">
                  <c:v>2.08</c:v>
                </c:pt>
                <c:pt idx="1444">
                  <c:v>2.08</c:v>
                </c:pt>
                <c:pt idx="1445">
                  <c:v>2.08</c:v>
                </c:pt>
                <c:pt idx="1446">
                  <c:v>2.08</c:v>
                </c:pt>
                <c:pt idx="1447">
                  <c:v>2.0699999999999998</c:v>
                </c:pt>
                <c:pt idx="1448">
                  <c:v>2.0699999999999998</c:v>
                </c:pt>
                <c:pt idx="1449">
                  <c:v>2.0699999999999998</c:v>
                </c:pt>
                <c:pt idx="1450">
                  <c:v>2.08</c:v>
                </c:pt>
                <c:pt idx="1451">
                  <c:v>2.08</c:v>
                </c:pt>
                <c:pt idx="1452">
                  <c:v>2.08</c:v>
                </c:pt>
                <c:pt idx="1453">
                  <c:v>2.08</c:v>
                </c:pt>
                <c:pt idx="1454">
                  <c:v>2.11</c:v>
                </c:pt>
                <c:pt idx="1455">
                  <c:v>2.08</c:v>
                </c:pt>
                <c:pt idx="1456">
                  <c:v>2.08</c:v>
                </c:pt>
                <c:pt idx="1457">
                  <c:v>2.08</c:v>
                </c:pt>
                <c:pt idx="1458">
                  <c:v>2.09</c:v>
                </c:pt>
                <c:pt idx="1459">
                  <c:v>2.09</c:v>
                </c:pt>
                <c:pt idx="1460">
                  <c:v>2.0699999999999998</c:v>
                </c:pt>
                <c:pt idx="1461">
                  <c:v>1.63</c:v>
                </c:pt>
                <c:pt idx="1462">
                  <c:v>2.08</c:v>
                </c:pt>
                <c:pt idx="1463">
                  <c:v>2.08</c:v>
                </c:pt>
                <c:pt idx="1464">
                  <c:v>2.08</c:v>
                </c:pt>
                <c:pt idx="1465">
                  <c:v>2.08</c:v>
                </c:pt>
                <c:pt idx="1466">
                  <c:v>2.08</c:v>
                </c:pt>
                <c:pt idx="1467">
                  <c:v>2.08</c:v>
                </c:pt>
                <c:pt idx="1468">
                  <c:v>2.08</c:v>
                </c:pt>
                <c:pt idx="1469">
                  <c:v>2.08</c:v>
                </c:pt>
                <c:pt idx="1470">
                  <c:v>2.08</c:v>
                </c:pt>
                <c:pt idx="1471">
                  <c:v>2.08</c:v>
                </c:pt>
                <c:pt idx="1472">
                  <c:v>2.08</c:v>
                </c:pt>
                <c:pt idx="1473">
                  <c:v>2.08</c:v>
                </c:pt>
                <c:pt idx="1474">
                  <c:v>2.08</c:v>
                </c:pt>
                <c:pt idx="1475">
                  <c:v>2.08</c:v>
                </c:pt>
                <c:pt idx="1476">
                  <c:v>2.0699999999999998</c:v>
                </c:pt>
                <c:pt idx="1477">
                  <c:v>2.09</c:v>
                </c:pt>
                <c:pt idx="1478">
                  <c:v>2.08</c:v>
                </c:pt>
                <c:pt idx="1479">
                  <c:v>2.09</c:v>
                </c:pt>
                <c:pt idx="1480">
                  <c:v>2.17</c:v>
                </c:pt>
                <c:pt idx="1481">
                  <c:v>2.1800000000000002</c:v>
                </c:pt>
                <c:pt idx="1482">
                  <c:v>2.08</c:v>
                </c:pt>
                <c:pt idx="1483">
                  <c:v>2.08</c:v>
                </c:pt>
                <c:pt idx="1484">
                  <c:v>2.08</c:v>
                </c:pt>
                <c:pt idx="1485">
                  <c:v>2.08</c:v>
                </c:pt>
                <c:pt idx="1486">
                  <c:v>2.08</c:v>
                </c:pt>
                <c:pt idx="1487">
                  <c:v>2.08</c:v>
                </c:pt>
                <c:pt idx="1488">
                  <c:v>2.08</c:v>
                </c:pt>
                <c:pt idx="1489">
                  <c:v>2.08</c:v>
                </c:pt>
                <c:pt idx="1490">
                  <c:v>2.08</c:v>
                </c:pt>
                <c:pt idx="1491">
                  <c:v>2.08</c:v>
                </c:pt>
                <c:pt idx="1492">
                  <c:v>2.08</c:v>
                </c:pt>
                <c:pt idx="1493">
                  <c:v>2.08</c:v>
                </c:pt>
                <c:pt idx="1494">
                  <c:v>2.08</c:v>
                </c:pt>
                <c:pt idx="1495">
                  <c:v>2.08</c:v>
                </c:pt>
                <c:pt idx="1496">
                  <c:v>2.09</c:v>
                </c:pt>
                <c:pt idx="1497">
                  <c:v>2.09</c:v>
                </c:pt>
                <c:pt idx="1498">
                  <c:v>2.1</c:v>
                </c:pt>
                <c:pt idx="1499">
                  <c:v>2.15</c:v>
                </c:pt>
                <c:pt idx="1500">
                  <c:v>2.09</c:v>
                </c:pt>
                <c:pt idx="1501">
                  <c:v>2.09</c:v>
                </c:pt>
                <c:pt idx="1502">
                  <c:v>2.1</c:v>
                </c:pt>
                <c:pt idx="1503">
                  <c:v>2.1</c:v>
                </c:pt>
                <c:pt idx="1504">
                  <c:v>2.02</c:v>
                </c:pt>
                <c:pt idx="1505">
                  <c:v>1.96</c:v>
                </c:pt>
                <c:pt idx="1506">
                  <c:v>1.9300000000000002</c:v>
                </c:pt>
                <c:pt idx="1507">
                  <c:v>2.08</c:v>
                </c:pt>
                <c:pt idx="1508">
                  <c:v>2.08</c:v>
                </c:pt>
                <c:pt idx="1509">
                  <c:v>2.08</c:v>
                </c:pt>
                <c:pt idx="1510">
                  <c:v>2.08</c:v>
                </c:pt>
                <c:pt idx="1511">
                  <c:v>2.08</c:v>
                </c:pt>
                <c:pt idx="1512">
                  <c:v>2.08</c:v>
                </c:pt>
                <c:pt idx="1513">
                  <c:v>2.08</c:v>
                </c:pt>
                <c:pt idx="1514">
                  <c:v>2.08</c:v>
                </c:pt>
                <c:pt idx="1515">
                  <c:v>2.08</c:v>
                </c:pt>
                <c:pt idx="1516">
                  <c:v>2.08</c:v>
                </c:pt>
                <c:pt idx="1517">
                  <c:v>2.08</c:v>
                </c:pt>
                <c:pt idx="1518">
                  <c:v>2.08</c:v>
                </c:pt>
                <c:pt idx="1519">
                  <c:v>2.0699999999999998</c:v>
                </c:pt>
                <c:pt idx="1520">
                  <c:v>2.09</c:v>
                </c:pt>
                <c:pt idx="1521">
                  <c:v>2.0699999999999998</c:v>
                </c:pt>
                <c:pt idx="1522">
                  <c:v>2.0699999999999998</c:v>
                </c:pt>
                <c:pt idx="1523">
                  <c:v>2.0699999999999998</c:v>
                </c:pt>
                <c:pt idx="1524">
                  <c:v>2.09</c:v>
                </c:pt>
                <c:pt idx="1525">
                  <c:v>2.09</c:v>
                </c:pt>
                <c:pt idx="1526">
                  <c:v>1.87</c:v>
                </c:pt>
                <c:pt idx="1527">
                  <c:v>2.08</c:v>
                </c:pt>
                <c:pt idx="1528">
                  <c:v>2.08</c:v>
                </c:pt>
                <c:pt idx="1529">
                  <c:v>2.08</c:v>
                </c:pt>
                <c:pt idx="1530">
                  <c:v>2.08</c:v>
                </c:pt>
                <c:pt idx="1531">
                  <c:v>2.08</c:v>
                </c:pt>
                <c:pt idx="1532">
                  <c:v>2.08</c:v>
                </c:pt>
                <c:pt idx="1533">
                  <c:v>2.08</c:v>
                </c:pt>
                <c:pt idx="1534">
                  <c:v>2.08</c:v>
                </c:pt>
                <c:pt idx="1535">
                  <c:v>2.11</c:v>
                </c:pt>
                <c:pt idx="1536">
                  <c:v>2.16</c:v>
                </c:pt>
                <c:pt idx="1537">
                  <c:v>2.19</c:v>
                </c:pt>
                <c:pt idx="1538">
                  <c:v>2.16</c:v>
                </c:pt>
                <c:pt idx="1539">
                  <c:v>2.11</c:v>
                </c:pt>
                <c:pt idx="1540">
                  <c:v>2.11</c:v>
                </c:pt>
                <c:pt idx="1541">
                  <c:v>2.09</c:v>
                </c:pt>
                <c:pt idx="1542">
                  <c:v>2.06</c:v>
                </c:pt>
                <c:pt idx="1543">
                  <c:v>2.04</c:v>
                </c:pt>
                <c:pt idx="1544">
                  <c:v>1.8</c:v>
                </c:pt>
                <c:pt idx="1545">
                  <c:v>1.85</c:v>
                </c:pt>
                <c:pt idx="1546">
                  <c:v>2.3199999999999998</c:v>
                </c:pt>
                <c:pt idx="1547">
                  <c:v>2.3199999999999998</c:v>
                </c:pt>
                <c:pt idx="1548">
                  <c:v>2.3199999999999998</c:v>
                </c:pt>
                <c:pt idx="1549">
                  <c:v>2.3199999999999998</c:v>
                </c:pt>
                <c:pt idx="1550">
                  <c:v>2.3199999999999998</c:v>
                </c:pt>
                <c:pt idx="1551">
                  <c:v>2.3199999999999998</c:v>
                </c:pt>
                <c:pt idx="1552">
                  <c:v>2.3199999999999998</c:v>
                </c:pt>
                <c:pt idx="1553">
                  <c:v>2.3199999999999998</c:v>
                </c:pt>
                <c:pt idx="1554">
                  <c:v>2.33</c:v>
                </c:pt>
                <c:pt idx="1555">
                  <c:v>2.33</c:v>
                </c:pt>
                <c:pt idx="1556">
                  <c:v>2.33</c:v>
                </c:pt>
                <c:pt idx="1557">
                  <c:v>2.34</c:v>
                </c:pt>
                <c:pt idx="1558">
                  <c:v>2.4</c:v>
                </c:pt>
                <c:pt idx="1559">
                  <c:v>2.35</c:v>
                </c:pt>
                <c:pt idx="1560">
                  <c:v>2.35</c:v>
                </c:pt>
                <c:pt idx="1561">
                  <c:v>2.35</c:v>
                </c:pt>
                <c:pt idx="1562">
                  <c:v>2.35</c:v>
                </c:pt>
                <c:pt idx="1563">
                  <c:v>2.34</c:v>
                </c:pt>
                <c:pt idx="1564">
                  <c:v>2.42</c:v>
                </c:pt>
                <c:pt idx="1565">
                  <c:v>2.35</c:v>
                </c:pt>
                <c:pt idx="1566">
                  <c:v>2.34</c:v>
                </c:pt>
                <c:pt idx="1567">
                  <c:v>2.34</c:v>
                </c:pt>
                <c:pt idx="1568">
                  <c:v>2.34</c:v>
                </c:pt>
                <c:pt idx="1569">
                  <c:v>2.34</c:v>
                </c:pt>
                <c:pt idx="1570">
                  <c:v>2.34</c:v>
                </c:pt>
                <c:pt idx="1571">
                  <c:v>2.34</c:v>
                </c:pt>
                <c:pt idx="1572">
                  <c:v>2.34</c:v>
                </c:pt>
                <c:pt idx="1573">
                  <c:v>2.3199999999999998</c:v>
                </c:pt>
                <c:pt idx="1574">
                  <c:v>2.21</c:v>
                </c:pt>
                <c:pt idx="1575">
                  <c:v>2.31</c:v>
                </c:pt>
                <c:pt idx="1576">
                  <c:v>2.2999999999999998</c:v>
                </c:pt>
                <c:pt idx="1577">
                  <c:v>2.33</c:v>
                </c:pt>
                <c:pt idx="1578">
                  <c:v>2.33</c:v>
                </c:pt>
                <c:pt idx="1579">
                  <c:v>2.33</c:v>
                </c:pt>
                <c:pt idx="1580">
                  <c:v>2.33</c:v>
                </c:pt>
                <c:pt idx="1581">
                  <c:v>2.33</c:v>
                </c:pt>
                <c:pt idx="1582">
                  <c:v>2.33</c:v>
                </c:pt>
                <c:pt idx="1583">
                  <c:v>2.33</c:v>
                </c:pt>
                <c:pt idx="1584">
                  <c:v>2.33</c:v>
                </c:pt>
                <c:pt idx="1585">
                  <c:v>2.33</c:v>
                </c:pt>
                <c:pt idx="1586">
                  <c:v>2.34</c:v>
                </c:pt>
                <c:pt idx="1587">
                  <c:v>2.33</c:v>
                </c:pt>
                <c:pt idx="1588">
                  <c:v>2.34</c:v>
                </c:pt>
                <c:pt idx="1589">
                  <c:v>2.4</c:v>
                </c:pt>
                <c:pt idx="1590">
                  <c:v>2.38</c:v>
                </c:pt>
                <c:pt idx="1591">
                  <c:v>2.34</c:v>
                </c:pt>
                <c:pt idx="1592">
                  <c:v>2.34</c:v>
                </c:pt>
                <c:pt idx="1593">
                  <c:v>2.34</c:v>
                </c:pt>
                <c:pt idx="1594">
                  <c:v>2.34</c:v>
                </c:pt>
                <c:pt idx="1595">
                  <c:v>2.34</c:v>
                </c:pt>
                <c:pt idx="1596">
                  <c:v>2.34</c:v>
                </c:pt>
                <c:pt idx="1597">
                  <c:v>2.34</c:v>
                </c:pt>
                <c:pt idx="1598">
                  <c:v>2.34</c:v>
                </c:pt>
                <c:pt idx="1599">
                  <c:v>2.34</c:v>
                </c:pt>
                <c:pt idx="1600">
                  <c:v>2.34</c:v>
                </c:pt>
                <c:pt idx="1601">
                  <c:v>2.34</c:v>
                </c:pt>
                <c:pt idx="1602">
                  <c:v>2.34</c:v>
                </c:pt>
                <c:pt idx="1603">
                  <c:v>2.35</c:v>
                </c:pt>
                <c:pt idx="1604">
                  <c:v>2.35</c:v>
                </c:pt>
                <c:pt idx="1605">
                  <c:v>2.36</c:v>
                </c:pt>
                <c:pt idx="1606">
                  <c:v>2.4</c:v>
                </c:pt>
                <c:pt idx="1607">
                  <c:v>2.37</c:v>
                </c:pt>
                <c:pt idx="1608">
                  <c:v>2.38</c:v>
                </c:pt>
                <c:pt idx="1609">
                  <c:v>2.35</c:v>
                </c:pt>
                <c:pt idx="1610">
                  <c:v>2.29</c:v>
                </c:pt>
                <c:pt idx="1611">
                  <c:v>2.08</c:v>
                </c:pt>
                <c:pt idx="1612">
                  <c:v>2.58</c:v>
                </c:pt>
                <c:pt idx="1613">
                  <c:v>2.58</c:v>
                </c:pt>
                <c:pt idx="1614">
                  <c:v>2.58</c:v>
                </c:pt>
                <c:pt idx="1615">
                  <c:v>2.58</c:v>
                </c:pt>
                <c:pt idx="1616">
                  <c:v>2.58</c:v>
                </c:pt>
                <c:pt idx="1617">
                  <c:v>2.58</c:v>
                </c:pt>
                <c:pt idx="1618">
                  <c:v>2.58</c:v>
                </c:pt>
                <c:pt idx="1619">
                  <c:v>2.58</c:v>
                </c:pt>
                <c:pt idx="1620">
                  <c:v>2.58</c:v>
                </c:pt>
                <c:pt idx="1621">
                  <c:v>2.58</c:v>
                </c:pt>
                <c:pt idx="1622">
                  <c:v>2.58</c:v>
                </c:pt>
                <c:pt idx="1623">
                  <c:v>2.58</c:v>
                </c:pt>
                <c:pt idx="1624">
                  <c:v>2.58</c:v>
                </c:pt>
                <c:pt idx="1625">
                  <c:v>2.58</c:v>
                </c:pt>
                <c:pt idx="1626">
                  <c:v>2.58</c:v>
                </c:pt>
                <c:pt idx="1627">
                  <c:v>2.58</c:v>
                </c:pt>
                <c:pt idx="1628">
                  <c:v>2.59</c:v>
                </c:pt>
                <c:pt idx="1629">
                  <c:v>2.62</c:v>
                </c:pt>
                <c:pt idx="1630">
                  <c:v>2.59</c:v>
                </c:pt>
                <c:pt idx="1631">
                  <c:v>2.59</c:v>
                </c:pt>
                <c:pt idx="1632">
                  <c:v>2.61</c:v>
                </c:pt>
                <c:pt idx="1633">
                  <c:v>2.67</c:v>
                </c:pt>
                <c:pt idx="1634">
                  <c:v>2.69</c:v>
                </c:pt>
                <c:pt idx="1635">
                  <c:v>2.71</c:v>
                </c:pt>
                <c:pt idx="1636">
                  <c:v>2.63</c:v>
                </c:pt>
                <c:pt idx="1637">
                  <c:v>2.6</c:v>
                </c:pt>
                <c:pt idx="1638">
                  <c:v>2.61</c:v>
                </c:pt>
                <c:pt idx="1639">
                  <c:v>2.61</c:v>
                </c:pt>
                <c:pt idx="1640">
                  <c:v>2.61</c:v>
                </c:pt>
                <c:pt idx="1641">
                  <c:v>2.61</c:v>
                </c:pt>
                <c:pt idx="1642">
                  <c:v>2.61</c:v>
                </c:pt>
                <c:pt idx="1643">
                  <c:v>2.62</c:v>
                </c:pt>
                <c:pt idx="1644">
                  <c:v>2.62</c:v>
                </c:pt>
                <c:pt idx="1645">
                  <c:v>2.62</c:v>
                </c:pt>
                <c:pt idx="1646">
                  <c:v>2.63</c:v>
                </c:pt>
                <c:pt idx="1647">
                  <c:v>2.63</c:v>
                </c:pt>
                <c:pt idx="1648">
                  <c:v>2.62</c:v>
                </c:pt>
                <c:pt idx="1649">
                  <c:v>2.65</c:v>
                </c:pt>
                <c:pt idx="1650">
                  <c:v>2.65</c:v>
                </c:pt>
                <c:pt idx="1651">
                  <c:v>2.62</c:v>
                </c:pt>
                <c:pt idx="1652">
                  <c:v>2.59</c:v>
                </c:pt>
                <c:pt idx="1653">
                  <c:v>2.4900000000000002</c:v>
                </c:pt>
                <c:pt idx="1654">
                  <c:v>2.39</c:v>
                </c:pt>
                <c:pt idx="1655">
                  <c:v>2.4300000000000002</c:v>
                </c:pt>
                <c:pt idx="1656">
                  <c:v>2.52</c:v>
                </c:pt>
                <c:pt idx="1657">
                  <c:v>2.6</c:v>
                </c:pt>
                <c:pt idx="1658">
                  <c:v>2.61</c:v>
                </c:pt>
                <c:pt idx="1659">
                  <c:v>2.61</c:v>
                </c:pt>
                <c:pt idx="1660">
                  <c:v>2.61</c:v>
                </c:pt>
                <c:pt idx="1661">
                  <c:v>2.6</c:v>
                </c:pt>
                <c:pt idx="1662">
                  <c:v>2.6</c:v>
                </c:pt>
                <c:pt idx="1663">
                  <c:v>2.6</c:v>
                </c:pt>
                <c:pt idx="1664">
                  <c:v>2.6</c:v>
                </c:pt>
                <c:pt idx="1665">
                  <c:v>2.6</c:v>
                </c:pt>
                <c:pt idx="1666">
                  <c:v>2.6</c:v>
                </c:pt>
                <c:pt idx="1667">
                  <c:v>2.6</c:v>
                </c:pt>
                <c:pt idx="1668">
                  <c:v>2.6</c:v>
                </c:pt>
                <c:pt idx="1669">
                  <c:v>2.6</c:v>
                </c:pt>
                <c:pt idx="1670">
                  <c:v>2.6</c:v>
                </c:pt>
                <c:pt idx="1671">
                  <c:v>2.6</c:v>
                </c:pt>
                <c:pt idx="1672">
                  <c:v>2.62</c:v>
                </c:pt>
                <c:pt idx="1673">
                  <c:v>2.6</c:v>
                </c:pt>
                <c:pt idx="1674">
                  <c:v>2.59</c:v>
                </c:pt>
                <c:pt idx="1675">
                  <c:v>2.57</c:v>
                </c:pt>
                <c:pt idx="1676">
                  <c:v>2.5499999999999998</c:v>
                </c:pt>
                <c:pt idx="1677">
                  <c:v>2.4699999999999998</c:v>
                </c:pt>
                <c:pt idx="1678">
                  <c:v>2.4699999999999998</c:v>
                </c:pt>
                <c:pt idx="1679">
                  <c:v>2.48</c:v>
                </c:pt>
                <c:pt idx="1680">
                  <c:v>2.5</c:v>
                </c:pt>
                <c:pt idx="1681">
                  <c:v>2.52</c:v>
                </c:pt>
                <c:pt idx="1682">
                  <c:v>2.5</c:v>
                </c:pt>
                <c:pt idx="1683">
                  <c:v>2.84</c:v>
                </c:pt>
                <c:pt idx="1684">
                  <c:v>2.84</c:v>
                </c:pt>
                <c:pt idx="1685">
                  <c:v>2.84</c:v>
                </c:pt>
                <c:pt idx="1686">
                  <c:v>2.84</c:v>
                </c:pt>
                <c:pt idx="1687">
                  <c:v>2.84</c:v>
                </c:pt>
                <c:pt idx="1688">
                  <c:v>2.83</c:v>
                </c:pt>
                <c:pt idx="1689">
                  <c:v>2.83</c:v>
                </c:pt>
                <c:pt idx="1690">
                  <c:v>2.83</c:v>
                </c:pt>
                <c:pt idx="1691">
                  <c:v>2.84</c:v>
                </c:pt>
                <c:pt idx="1692">
                  <c:v>2.84</c:v>
                </c:pt>
                <c:pt idx="1693">
                  <c:v>2.84</c:v>
                </c:pt>
                <c:pt idx="1694">
                  <c:v>2.89</c:v>
                </c:pt>
                <c:pt idx="1695">
                  <c:v>2.83</c:v>
                </c:pt>
                <c:pt idx="1696">
                  <c:v>2.82</c:v>
                </c:pt>
                <c:pt idx="1697">
                  <c:v>2.81</c:v>
                </c:pt>
                <c:pt idx="1698">
                  <c:v>2.8</c:v>
                </c:pt>
                <c:pt idx="1699">
                  <c:v>2.7800000000000002</c:v>
                </c:pt>
                <c:pt idx="1700">
                  <c:v>2.7800000000000002</c:v>
                </c:pt>
                <c:pt idx="1701">
                  <c:v>2.76</c:v>
                </c:pt>
                <c:pt idx="1702">
                  <c:v>2.83</c:v>
                </c:pt>
                <c:pt idx="1703">
                  <c:v>2.83</c:v>
                </c:pt>
                <c:pt idx="1704">
                  <c:v>2.83</c:v>
                </c:pt>
                <c:pt idx="1705">
                  <c:v>2.83</c:v>
                </c:pt>
                <c:pt idx="1706">
                  <c:v>2.83</c:v>
                </c:pt>
                <c:pt idx="1707">
                  <c:v>2.83</c:v>
                </c:pt>
                <c:pt idx="1708">
                  <c:v>2.83</c:v>
                </c:pt>
                <c:pt idx="1709">
                  <c:v>2.83</c:v>
                </c:pt>
                <c:pt idx="1710">
                  <c:v>2.83</c:v>
                </c:pt>
                <c:pt idx="1711">
                  <c:v>2.83</c:v>
                </c:pt>
                <c:pt idx="1712">
                  <c:v>2.82</c:v>
                </c:pt>
                <c:pt idx="1713">
                  <c:v>2.81</c:v>
                </c:pt>
                <c:pt idx="1714">
                  <c:v>2.7800000000000002</c:v>
                </c:pt>
                <c:pt idx="1715">
                  <c:v>2.8</c:v>
                </c:pt>
                <c:pt idx="1716">
                  <c:v>2.7800000000000002</c:v>
                </c:pt>
                <c:pt idx="1717">
                  <c:v>2.77</c:v>
                </c:pt>
                <c:pt idx="1718">
                  <c:v>2.75</c:v>
                </c:pt>
                <c:pt idx="1719">
                  <c:v>2.7</c:v>
                </c:pt>
                <c:pt idx="1720">
                  <c:v>2.68</c:v>
                </c:pt>
                <c:pt idx="1721">
                  <c:v>2.73</c:v>
                </c:pt>
                <c:pt idx="1722">
                  <c:v>3.07</c:v>
                </c:pt>
                <c:pt idx="1723">
                  <c:v>3.07</c:v>
                </c:pt>
                <c:pt idx="1724">
                  <c:v>3.07</c:v>
                </c:pt>
                <c:pt idx="1725">
                  <c:v>3.07</c:v>
                </c:pt>
                <c:pt idx="1726">
                  <c:v>3.07</c:v>
                </c:pt>
                <c:pt idx="1727">
                  <c:v>3.07</c:v>
                </c:pt>
                <c:pt idx="1728">
                  <c:v>3.07</c:v>
                </c:pt>
                <c:pt idx="1729">
                  <c:v>3.07</c:v>
                </c:pt>
                <c:pt idx="1730">
                  <c:v>3.07</c:v>
                </c:pt>
                <c:pt idx="1731">
                  <c:v>3.06</c:v>
                </c:pt>
                <c:pt idx="1732">
                  <c:v>3.05</c:v>
                </c:pt>
                <c:pt idx="1733">
                  <c:v>3.03</c:v>
                </c:pt>
                <c:pt idx="1734">
                  <c:v>3.01</c:v>
                </c:pt>
                <c:pt idx="1735">
                  <c:v>3.01</c:v>
                </c:pt>
                <c:pt idx="1736">
                  <c:v>3.01</c:v>
                </c:pt>
                <c:pt idx="1737">
                  <c:v>3.02</c:v>
                </c:pt>
                <c:pt idx="1738">
                  <c:v>3.04</c:v>
                </c:pt>
                <c:pt idx="1739">
                  <c:v>3.01</c:v>
                </c:pt>
                <c:pt idx="1740">
                  <c:v>2.98</c:v>
                </c:pt>
                <c:pt idx="1741">
                  <c:v>3.04</c:v>
                </c:pt>
                <c:pt idx="1742">
                  <c:v>3.06</c:v>
                </c:pt>
                <c:pt idx="1743">
                  <c:v>3.06</c:v>
                </c:pt>
                <c:pt idx="1744">
                  <c:v>3.06</c:v>
                </c:pt>
                <c:pt idx="1745">
                  <c:v>3.06</c:v>
                </c:pt>
                <c:pt idx="1746">
                  <c:v>3.06</c:v>
                </c:pt>
                <c:pt idx="1747">
                  <c:v>3.05</c:v>
                </c:pt>
                <c:pt idx="1748">
                  <c:v>3.05</c:v>
                </c:pt>
                <c:pt idx="1749">
                  <c:v>3.05</c:v>
                </c:pt>
                <c:pt idx="1750">
                  <c:v>3.05</c:v>
                </c:pt>
                <c:pt idx="1751">
                  <c:v>3.04</c:v>
                </c:pt>
                <c:pt idx="1752">
                  <c:v>3.04</c:v>
                </c:pt>
                <c:pt idx="1753">
                  <c:v>3.02</c:v>
                </c:pt>
                <c:pt idx="1754">
                  <c:v>3.01</c:v>
                </c:pt>
                <c:pt idx="1755">
                  <c:v>3.01</c:v>
                </c:pt>
                <c:pt idx="1756">
                  <c:v>3.02</c:v>
                </c:pt>
                <c:pt idx="1757">
                  <c:v>3.04</c:v>
                </c:pt>
                <c:pt idx="1758">
                  <c:v>3.05</c:v>
                </c:pt>
                <c:pt idx="1759">
                  <c:v>3.1</c:v>
                </c:pt>
                <c:pt idx="1760">
                  <c:v>3.06</c:v>
                </c:pt>
                <c:pt idx="1761">
                  <c:v>3.1</c:v>
                </c:pt>
                <c:pt idx="1762">
                  <c:v>3.19</c:v>
                </c:pt>
                <c:pt idx="1763">
                  <c:v>3.24</c:v>
                </c:pt>
                <c:pt idx="1764">
                  <c:v>3.25</c:v>
                </c:pt>
                <c:pt idx="1765">
                  <c:v>3.19</c:v>
                </c:pt>
                <c:pt idx="1766">
                  <c:v>3.09</c:v>
                </c:pt>
                <c:pt idx="1767">
                  <c:v>3.31</c:v>
                </c:pt>
                <c:pt idx="1768">
                  <c:v>3.31</c:v>
                </c:pt>
                <c:pt idx="1769">
                  <c:v>3.31</c:v>
                </c:pt>
                <c:pt idx="1770">
                  <c:v>3.32</c:v>
                </c:pt>
                <c:pt idx="1771">
                  <c:v>3.32</c:v>
                </c:pt>
                <c:pt idx="1772">
                  <c:v>3.32</c:v>
                </c:pt>
                <c:pt idx="1773">
                  <c:v>3.33</c:v>
                </c:pt>
                <c:pt idx="1774">
                  <c:v>3.33</c:v>
                </c:pt>
                <c:pt idx="1775">
                  <c:v>3.33</c:v>
                </c:pt>
                <c:pt idx="1776">
                  <c:v>3.34</c:v>
                </c:pt>
                <c:pt idx="1777">
                  <c:v>3.34</c:v>
                </c:pt>
                <c:pt idx="1778">
                  <c:v>3.35</c:v>
                </c:pt>
                <c:pt idx="1779">
                  <c:v>3.35</c:v>
                </c:pt>
                <c:pt idx="1780">
                  <c:v>3.36</c:v>
                </c:pt>
                <c:pt idx="1781">
                  <c:v>3.38</c:v>
                </c:pt>
                <c:pt idx="1782">
                  <c:v>3.33</c:v>
                </c:pt>
                <c:pt idx="1783">
                  <c:v>3.36</c:v>
                </c:pt>
                <c:pt idx="1784">
                  <c:v>3.35</c:v>
                </c:pt>
                <c:pt idx="1785">
                  <c:v>3.33</c:v>
                </c:pt>
                <c:pt idx="1786">
                  <c:v>3.32</c:v>
                </c:pt>
                <c:pt idx="1787">
                  <c:v>3.33</c:v>
                </c:pt>
                <c:pt idx="1788">
                  <c:v>3.33</c:v>
                </c:pt>
                <c:pt idx="1789">
                  <c:v>3.33</c:v>
                </c:pt>
                <c:pt idx="1790">
                  <c:v>3.33</c:v>
                </c:pt>
                <c:pt idx="1791">
                  <c:v>3.33</c:v>
                </c:pt>
                <c:pt idx="1792">
                  <c:v>3.33</c:v>
                </c:pt>
                <c:pt idx="1793">
                  <c:v>3.32</c:v>
                </c:pt>
                <c:pt idx="1794">
                  <c:v>3.32</c:v>
                </c:pt>
                <c:pt idx="1795">
                  <c:v>3.32</c:v>
                </c:pt>
                <c:pt idx="1796">
                  <c:v>3.32</c:v>
                </c:pt>
                <c:pt idx="1797">
                  <c:v>3.32</c:v>
                </c:pt>
                <c:pt idx="1798">
                  <c:v>3.32</c:v>
                </c:pt>
                <c:pt idx="1799">
                  <c:v>3.32</c:v>
                </c:pt>
                <c:pt idx="1800">
                  <c:v>3.32</c:v>
                </c:pt>
                <c:pt idx="1801">
                  <c:v>3.32</c:v>
                </c:pt>
                <c:pt idx="1802">
                  <c:v>3.32</c:v>
                </c:pt>
                <c:pt idx="1803">
                  <c:v>3.34</c:v>
                </c:pt>
                <c:pt idx="1804">
                  <c:v>3.32</c:v>
                </c:pt>
                <c:pt idx="1805">
                  <c:v>3.32</c:v>
                </c:pt>
                <c:pt idx="1806">
                  <c:v>3.32</c:v>
                </c:pt>
                <c:pt idx="1807">
                  <c:v>3.31</c:v>
                </c:pt>
                <c:pt idx="1808">
                  <c:v>3.2800000000000002</c:v>
                </c:pt>
                <c:pt idx="1809">
                  <c:v>3.29</c:v>
                </c:pt>
                <c:pt idx="1810">
                  <c:v>3.35</c:v>
                </c:pt>
                <c:pt idx="1811">
                  <c:v>3.36</c:v>
                </c:pt>
                <c:pt idx="1812">
                  <c:v>3.57</c:v>
                </c:pt>
                <c:pt idx="1813">
                  <c:v>3.58</c:v>
                </c:pt>
                <c:pt idx="1814">
                  <c:v>3.59</c:v>
                </c:pt>
                <c:pt idx="1815">
                  <c:v>3.6</c:v>
                </c:pt>
                <c:pt idx="1816">
                  <c:v>3.61</c:v>
                </c:pt>
                <c:pt idx="1817">
                  <c:v>3.63</c:v>
                </c:pt>
                <c:pt idx="1818">
                  <c:v>3.67</c:v>
                </c:pt>
                <c:pt idx="1819">
                  <c:v>3.67</c:v>
                </c:pt>
                <c:pt idx="1820">
                  <c:v>3.67</c:v>
                </c:pt>
                <c:pt idx="1821">
                  <c:v>3.67</c:v>
                </c:pt>
                <c:pt idx="1822">
                  <c:v>3.69</c:v>
                </c:pt>
                <c:pt idx="1823">
                  <c:v>3.67</c:v>
                </c:pt>
                <c:pt idx="1824">
                  <c:v>3.69</c:v>
                </c:pt>
                <c:pt idx="1825">
                  <c:v>3.69</c:v>
                </c:pt>
                <c:pt idx="1826">
                  <c:v>3.6</c:v>
                </c:pt>
                <c:pt idx="1827">
                  <c:v>3.6</c:v>
                </c:pt>
                <c:pt idx="1828">
                  <c:v>3.6</c:v>
                </c:pt>
                <c:pt idx="1829">
                  <c:v>3.59</c:v>
                </c:pt>
                <c:pt idx="1830">
                  <c:v>3.58</c:v>
                </c:pt>
                <c:pt idx="1831">
                  <c:v>3.56</c:v>
                </c:pt>
                <c:pt idx="1832">
                  <c:v>3.5300000000000002</c:v>
                </c:pt>
                <c:pt idx="1833">
                  <c:v>3.52</c:v>
                </c:pt>
                <c:pt idx="1834">
                  <c:v>3.5</c:v>
                </c:pt>
                <c:pt idx="1835">
                  <c:v>3.52</c:v>
                </c:pt>
                <c:pt idx="1836">
                  <c:v>3.5</c:v>
                </c:pt>
                <c:pt idx="1837">
                  <c:v>3.57</c:v>
                </c:pt>
                <c:pt idx="1838">
                  <c:v>3.57</c:v>
                </c:pt>
                <c:pt idx="1839">
                  <c:v>3.57</c:v>
                </c:pt>
                <c:pt idx="1840">
                  <c:v>3.57</c:v>
                </c:pt>
                <c:pt idx="1841">
                  <c:v>3.57</c:v>
                </c:pt>
                <c:pt idx="1842">
                  <c:v>3.57</c:v>
                </c:pt>
                <c:pt idx="1843">
                  <c:v>3.57</c:v>
                </c:pt>
                <c:pt idx="1844">
                  <c:v>3.57</c:v>
                </c:pt>
                <c:pt idx="1845">
                  <c:v>3.57</c:v>
                </c:pt>
                <c:pt idx="1846">
                  <c:v>3.57</c:v>
                </c:pt>
                <c:pt idx="1847">
                  <c:v>3.59</c:v>
                </c:pt>
                <c:pt idx="1848">
                  <c:v>3.57</c:v>
                </c:pt>
                <c:pt idx="1849">
                  <c:v>3.56</c:v>
                </c:pt>
                <c:pt idx="1850">
                  <c:v>3.56</c:v>
                </c:pt>
                <c:pt idx="1851">
                  <c:v>3.55</c:v>
                </c:pt>
                <c:pt idx="1852">
                  <c:v>3.5300000000000002</c:v>
                </c:pt>
                <c:pt idx="1853">
                  <c:v>3.5300000000000002</c:v>
                </c:pt>
                <c:pt idx="1854">
                  <c:v>3.54</c:v>
                </c:pt>
                <c:pt idx="1855">
                  <c:v>3.55</c:v>
                </c:pt>
                <c:pt idx="1856">
                  <c:v>3.71</c:v>
                </c:pt>
                <c:pt idx="1857">
                  <c:v>3.57</c:v>
                </c:pt>
                <c:pt idx="1858">
                  <c:v>3.57</c:v>
                </c:pt>
                <c:pt idx="1859">
                  <c:v>3.57</c:v>
                </c:pt>
                <c:pt idx="1860">
                  <c:v>3.57</c:v>
                </c:pt>
                <c:pt idx="1861">
                  <c:v>3.57</c:v>
                </c:pt>
                <c:pt idx="1862">
                  <c:v>3.57</c:v>
                </c:pt>
                <c:pt idx="1863">
                  <c:v>3.57</c:v>
                </c:pt>
                <c:pt idx="1864">
                  <c:v>3.57</c:v>
                </c:pt>
                <c:pt idx="1865">
                  <c:v>3.57</c:v>
                </c:pt>
                <c:pt idx="1866">
                  <c:v>3.56</c:v>
                </c:pt>
                <c:pt idx="1867">
                  <c:v>3.6</c:v>
                </c:pt>
                <c:pt idx="1868">
                  <c:v>3.57</c:v>
                </c:pt>
                <c:pt idx="1869">
                  <c:v>3.57</c:v>
                </c:pt>
                <c:pt idx="1870">
                  <c:v>3.56</c:v>
                </c:pt>
                <c:pt idx="1871">
                  <c:v>3.56</c:v>
                </c:pt>
                <c:pt idx="1872">
                  <c:v>3.55</c:v>
                </c:pt>
                <c:pt idx="1873">
                  <c:v>3.54</c:v>
                </c:pt>
                <c:pt idx="1874">
                  <c:v>3.52</c:v>
                </c:pt>
                <c:pt idx="1875">
                  <c:v>3.52</c:v>
                </c:pt>
                <c:pt idx="1876">
                  <c:v>3.11</c:v>
                </c:pt>
                <c:pt idx="1877">
                  <c:v>3.82</c:v>
                </c:pt>
                <c:pt idx="1878">
                  <c:v>3.82</c:v>
                </c:pt>
                <c:pt idx="1879">
                  <c:v>3.82</c:v>
                </c:pt>
                <c:pt idx="1880">
                  <c:v>3.82</c:v>
                </c:pt>
                <c:pt idx="1881">
                  <c:v>3.82</c:v>
                </c:pt>
                <c:pt idx="1882">
                  <c:v>3.81</c:v>
                </c:pt>
                <c:pt idx="1883">
                  <c:v>3.81</c:v>
                </c:pt>
                <c:pt idx="1884">
                  <c:v>3.81</c:v>
                </c:pt>
                <c:pt idx="1885">
                  <c:v>3.81</c:v>
                </c:pt>
                <c:pt idx="1886">
                  <c:v>3.81</c:v>
                </c:pt>
                <c:pt idx="1887">
                  <c:v>3.82</c:v>
                </c:pt>
                <c:pt idx="1888">
                  <c:v>3.83</c:v>
                </c:pt>
                <c:pt idx="1889">
                  <c:v>3.9</c:v>
                </c:pt>
                <c:pt idx="1890">
                  <c:v>3.83</c:v>
                </c:pt>
                <c:pt idx="1891">
                  <c:v>3.84</c:v>
                </c:pt>
                <c:pt idx="1892">
                  <c:v>3.84</c:v>
                </c:pt>
                <c:pt idx="1893">
                  <c:v>3.86</c:v>
                </c:pt>
                <c:pt idx="1894">
                  <c:v>3.86</c:v>
                </c:pt>
                <c:pt idx="1895">
                  <c:v>3.86</c:v>
                </c:pt>
                <c:pt idx="1896">
                  <c:v>3.83</c:v>
                </c:pt>
                <c:pt idx="1897">
                  <c:v>3.83</c:v>
                </c:pt>
                <c:pt idx="1898">
                  <c:v>3.82</c:v>
                </c:pt>
                <c:pt idx="1899">
                  <c:v>3.73</c:v>
                </c:pt>
                <c:pt idx="1900">
                  <c:v>3.69</c:v>
                </c:pt>
                <c:pt idx="1901">
                  <c:v>3.79</c:v>
                </c:pt>
                <c:pt idx="1902">
                  <c:v>3.83</c:v>
                </c:pt>
                <c:pt idx="1903">
                  <c:v>3.83</c:v>
                </c:pt>
                <c:pt idx="1904">
                  <c:v>3.83</c:v>
                </c:pt>
                <c:pt idx="1905">
                  <c:v>3.83</c:v>
                </c:pt>
                <c:pt idx="1906">
                  <c:v>3.83</c:v>
                </c:pt>
                <c:pt idx="1907">
                  <c:v>3.83</c:v>
                </c:pt>
                <c:pt idx="1908">
                  <c:v>3.83</c:v>
                </c:pt>
                <c:pt idx="1909">
                  <c:v>3.83</c:v>
                </c:pt>
                <c:pt idx="1910">
                  <c:v>3.87</c:v>
                </c:pt>
                <c:pt idx="1911">
                  <c:v>3.87</c:v>
                </c:pt>
                <c:pt idx="1912">
                  <c:v>3.84</c:v>
                </c:pt>
                <c:pt idx="1913">
                  <c:v>3.84</c:v>
                </c:pt>
                <c:pt idx="1914">
                  <c:v>3.83</c:v>
                </c:pt>
                <c:pt idx="1915">
                  <c:v>3.83</c:v>
                </c:pt>
                <c:pt idx="1916">
                  <c:v>3.81</c:v>
                </c:pt>
                <c:pt idx="1917">
                  <c:v>3.7</c:v>
                </c:pt>
                <c:pt idx="1918">
                  <c:v>3.67</c:v>
                </c:pt>
                <c:pt idx="1919">
                  <c:v>3.68</c:v>
                </c:pt>
                <c:pt idx="1920">
                  <c:v>3.39</c:v>
                </c:pt>
                <c:pt idx="1921">
                  <c:v>3.83</c:v>
                </c:pt>
                <c:pt idx="1922">
                  <c:v>3.83</c:v>
                </c:pt>
                <c:pt idx="1923">
                  <c:v>3.83</c:v>
                </c:pt>
                <c:pt idx="1924">
                  <c:v>3.83</c:v>
                </c:pt>
                <c:pt idx="1925">
                  <c:v>3.83</c:v>
                </c:pt>
                <c:pt idx="1926">
                  <c:v>3.83</c:v>
                </c:pt>
                <c:pt idx="1927">
                  <c:v>3.83</c:v>
                </c:pt>
                <c:pt idx="1928">
                  <c:v>3.83</c:v>
                </c:pt>
                <c:pt idx="1929">
                  <c:v>3.83</c:v>
                </c:pt>
                <c:pt idx="1930">
                  <c:v>3.83</c:v>
                </c:pt>
                <c:pt idx="1931">
                  <c:v>3.83</c:v>
                </c:pt>
                <c:pt idx="1932">
                  <c:v>3.82</c:v>
                </c:pt>
                <c:pt idx="1933">
                  <c:v>3.85</c:v>
                </c:pt>
                <c:pt idx="1934">
                  <c:v>3.8</c:v>
                </c:pt>
                <c:pt idx="1935">
                  <c:v>3.76</c:v>
                </c:pt>
                <c:pt idx="1936">
                  <c:v>3.73</c:v>
                </c:pt>
                <c:pt idx="1937">
                  <c:v>3.68</c:v>
                </c:pt>
                <c:pt idx="1938">
                  <c:v>3.69</c:v>
                </c:pt>
                <c:pt idx="1939">
                  <c:v>3.82</c:v>
                </c:pt>
                <c:pt idx="1940">
                  <c:v>3.81</c:v>
                </c:pt>
                <c:pt idx="1941">
                  <c:v>3.79</c:v>
                </c:pt>
                <c:pt idx="1942">
                  <c:v>4.08</c:v>
                </c:pt>
                <c:pt idx="1943">
                  <c:v>4.08</c:v>
                </c:pt>
                <c:pt idx="1944">
                  <c:v>4.07</c:v>
                </c:pt>
                <c:pt idx="1945">
                  <c:v>4.07</c:v>
                </c:pt>
                <c:pt idx="1946">
                  <c:v>4.07</c:v>
                </c:pt>
                <c:pt idx="1947">
                  <c:v>4.0599999999999996</c:v>
                </c:pt>
                <c:pt idx="1948">
                  <c:v>4.0599999999999996</c:v>
                </c:pt>
                <c:pt idx="1949">
                  <c:v>4.0599999999999996</c:v>
                </c:pt>
                <c:pt idx="1950">
                  <c:v>4.07</c:v>
                </c:pt>
                <c:pt idx="1951">
                  <c:v>4.07</c:v>
                </c:pt>
                <c:pt idx="1952">
                  <c:v>4.08</c:v>
                </c:pt>
                <c:pt idx="1953">
                  <c:v>4.08</c:v>
                </c:pt>
                <c:pt idx="1954">
                  <c:v>4.1399999999999997</c:v>
                </c:pt>
                <c:pt idx="1955">
                  <c:v>4.07</c:v>
                </c:pt>
                <c:pt idx="1956">
                  <c:v>4.04</c:v>
                </c:pt>
                <c:pt idx="1957">
                  <c:v>4.01</c:v>
                </c:pt>
                <c:pt idx="1958">
                  <c:v>4.05</c:v>
                </c:pt>
                <c:pt idx="1959">
                  <c:v>4.0599999999999996</c:v>
                </c:pt>
                <c:pt idx="1960">
                  <c:v>4.0599999999999996</c:v>
                </c:pt>
                <c:pt idx="1961">
                  <c:v>4.07</c:v>
                </c:pt>
                <c:pt idx="1962">
                  <c:v>4.07</c:v>
                </c:pt>
                <c:pt idx="1963">
                  <c:v>4.07</c:v>
                </c:pt>
                <c:pt idx="1964">
                  <c:v>4.07</c:v>
                </c:pt>
                <c:pt idx="1965">
                  <c:v>4.07</c:v>
                </c:pt>
                <c:pt idx="1966">
                  <c:v>4.07</c:v>
                </c:pt>
                <c:pt idx="1967">
                  <c:v>4.07</c:v>
                </c:pt>
                <c:pt idx="1968">
                  <c:v>4.07</c:v>
                </c:pt>
                <c:pt idx="1969">
                  <c:v>4.07</c:v>
                </c:pt>
                <c:pt idx="1970">
                  <c:v>4.07</c:v>
                </c:pt>
                <c:pt idx="1971">
                  <c:v>4.07</c:v>
                </c:pt>
                <c:pt idx="1972">
                  <c:v>4.07</c:v>
                </c:pt>
                <c:pt idx="1973">
                  <c:v>4.07</c:v>
                </c:pt>
                <c:pt idx="1974">
                  <c:v>4.0599999999999996</c:v>
                </c:pt>
                <c:pt idx="1975">
                  <c:v>4.05</c:v>
                </c:pt>
                <c:pt idx="1976">
                  <c:v>4.08</c:v>
                </c:pt>
                <c:pt idx="1977">
                  <c:v>4.05</c:v>
                </c:pt>
                <c:pt idx="1978">
                  <c:v>4.04</c:v>
                </c:pt>
                <c:pt idx="1979">
                  <c:v>4.05</c:v>
                </c:pt>
                <c:pt idx="1980">
                  <c:v>4.07</c:v>
                </c:pt>
                <c:pt idx="1981">
                  <c:v>4.2300000000000004</c:v>
                </c:pt>
                <c:pt idx="1982">
                  <c:v>4.09</c:v>
                </c:pt>
                <c:pt idx="1983">
                  <c:v>4.22</c:v>
                </c:pt>
                <c:pt idx="1984">
                  <c:v>4.1399999999999997</c:v>
                </c:pt>
                <c:pt idx="1985">
                  <c:v>4.0999999999999996</c:v>
                </c:pt>
                <c:pt idx="1986">
                  <c:v>4.05</c:v>
                </c:pt>
                <c:pt idx="1987">
                  <c:v>4.01</c:v>
                </c:pt>
                <c:pt idx="1988">
                  <c:v>4</c:v>
                </c:pt>
                <c:pt idx="1989">
                  <c:v>4</c:v>
                </c:pt>
                <c:pt idx="1990">
                  <c:v>4.0199999999999996</c:v>
                </c:pt>
                <c:pt idx="1991">
                  <c:v>4.0199999999999996</c:v>
                </c:pt>
                <c:pt idx="1992">
                  <c:v>4.03</c:v>
                </c:pt>
                <c:pt idx="1993">
                  <c:v>4.03</c:v>
                </c:pt>
                <c:pt idx="1994">
                  <c:v>3.93</c:v>
                </c:pt>
                <c:pt idx="1995">
                  <c:v>3.82</c:v>
                </c:pt>
                <c:pt idx="1996">
                  <c:v>3.7199999999999998</c:v>
                </c:pt>
                <c:pt idx="1997">
                  <c:v>4.05</c:v>
                </c:pt>
                <c:pt idx="1998">
                  <c:v>4.13</c:v>
                </c:pt>
                <c:pt idx="1999">
                  <c:v>4.29</c:v>
                </c:pt>
                <c:pt idx="2000">
                  <c:v>4.2720000000000002</c:v>
                </c:pt>
                <c:pt idx="2001">
                  <c:v>4.4580000000000002</c:v>
                </c:pt>
                <c:pt idx="2002">
                  <c:v>4.5880000000000001</c:v>
                </c:pt>
                <c:pt idx="2003">
                  <c:v>4.05</c:v>
                </c:pt>
                <c:pt idx="2004">
                  <c:v>3.8159999999999998</c:v>
                </c:pt>
                <c:pt idx="2005">
                  <c:v>3.5380000000000003</c:v>
                </c:pt>
                <c:pt idx="2006">
                  <c:v>3.8650000000000002</c:v>
                </c:pt>
                <c:pt idx="2007">
                  <c:v>4.1130000000000004</c:v>
                </c:pt>
                <c:pt idx="2008">
                  <c:v>3.956</c:v>
                </c:pt>
                <c:pt idx="2009">
                  <c:v>3.6619999999999999</c:v>
                </c:pt>
                <c:pt idx="2010">
                  <c:v>3.573</c:v>
                </c:pt>
                <c:pt idx="2011">
                  <c:v>3.6179999999999999</c:v>
                </c:pt>
                <c:pt idx="2012">
                  <c:v>4.0949999999999998</c:v>
                </c:pt>
                <c:pt idx="2013">
                  <c:v>4.0069999999999997</c:v>
                </c:pt>
                <c:pt idx="2014">
                  <c:v>4.0410000000000004</c:v>
                </c:pt>
                <c:pt idx="2015">
                  <c:v>4.109</c:v>
                </c:pt>
                <c:pt idx="2016">
                  <c:v>4.218</c:v>
                </c:pt>
                <c:pt idx="2017">
                  <c:v>4.2930000000000001</c:v>
                </c:pt>
                <c:pt idx="2018">
                  <c:v>4.1370000000000005</c:v>
                </c:pt>
                <c:pt idx="2019">
                  <c:v>4.1619999999999999</c:v>
                </c:pt>
                <c:pt idx="2020">
                  <c:v>3.8580000000000001</c:v>
                </c:pt>
                <c:pt idx="2021">
                  <c:v>3.8289999999999997</c:v>
                </c:pt>
                <c:pt idx="2022">
                  <c:v>3.8449999999999998</c:v>
                </c:pt>
                <c:pt idx="2023">
                  <c:v>3.8109999999999999</c:v>
                </c:pt>
                <c:pt idx="2024">
                  <c:v>3.673</c:v>
                </c:pt>
                <c:pt idx="2025">
                  <c:v>3.621</c:v>
                </c:pt>
                <c:pt idx="2026">
                  <c:v>3.9449999999999998</c:v>
                </c:pt>
                <c:pt idx="2027">
                  <c:v>3.9459999999999997</c:v>
                </c:pt>
                <c:pt idx="2028">
                  <c:v>3.8180000000000001</c:v>
                </c:pt>
                <c:pt idx="2029">
                  <c:v>3.83</c:v>
                </c:pt>
                <c:pt idx="2030">
                  <c:v>3.99</c:v>
                </c:pt>
                <c:pt idx="2031">
                  <c:v>4.008</c:v>
                </c:pt>
                <c:pt idx="2032">
                  <c:v>4.0289999999999999</c:v>
                </c:pt>
                <c:pt idx="2033">
                  <c:v>4.0389999999999997</c:v>
                </c:pt>
                <c:pt idx="2034">
                  <c:v>4.03</c:v>
                </c:pt>
                <c:pt idx="2035">
                  <c:v>4.0330000000000004</c:v>
                </c:pt>
                <c:pt idx="2036">
                  <c:v>4.0380000000000003</c:v>
                </c:pt>
                <c:pt idx="2037">
                  <c:v>4.0330000000000004</c:v>
                </c:pt>
                <c:pt idx="2038">
                  <c:v>4.0330000000000004</c:v>
                </c:pt>
                <c:pt idx="2039">
                  <c:v>4.0330000000000004</c:v>
                </c:pt>
                <c:pt idx="2040">
                  <c:v>4.0389999999999997</c:v>
                </c:pt>
                <c:pt idx="2041">
                  <c:v>4.0410000000000004</c:v>
                </c:pt>
                <c:pt idx="2042">
                  <c:v>4.1310000000000002</c:v>
                </c:pt>
                <c:pt idx="2043">
                  <c:v>4.0670000000000002</c:v>
                </c:pt>
                <c:pt idx="2044">
                  <c:v>4.0609999999999999</c:v>
                </c:pt>
                <c:pt idx="2045">
                  <c:v>4.0540000000000003</c:v>
                </c:pt>
                <c:pt idx="2046">
                  <c:v>4.0410000000000004</c:v>
                </c:pt>
                <c:pt idx="2047">
                  <c:v>4.0410000000000004</c:v>
                </c:pt>
                <c:pt idx="2048">
                  <c:v>4.0350000000000001</c:v>
                </c:pt>
                <c:pt idx="2049">
                  <c:v>3.944</c:v>
                </c:pt>
                <c:pt idx="2050">
                  <c:v>3.8369999999999997</c:v>
                </c:pt>
                <c:pt idx="2051">
                  <c:v>3.7549999999999999</c:v>
                </c:pt>
                <c:pt idx="2052">
                  <c:v>4.0389999999999997</c:v>
                </c:pt>
                <c:pt idx="2053">
                  <c:v>4.0469999999999997</c:v>
                </c:pt>
                <c:pt idx="2054">
                  <c:v>4.056</c:v>
                </c:pt>
                <c:pt idx="2055">
                  <c:v>4.0570000000000004</c:v>
                </c:pt>
                <c:pt idx="2056">
                  <c:v>4.0730000000000004</c:v>
                </c:pt>
                <c:pt idx="2057">
                  <c:v>4.0830000000000002</c:v>
                </c:pt>
                <c:pt idx="2058">
                  <c:v>4.0990000000000002</c:v>
                </c:pt>
                <c:pt idx="2059">
                  <c:v>4.1079999999999997</c:v>
                </c:pt>
                <c:pt idx="2060">
                  <c:v>4.0780000000000003</c:v>
                </c:pt>
                <c:pt idx="2061">
                  <c:v>4.0389999999999997</c:v>
                </c:pt>
                <c:pt idx="2062">
                  <c:v>3.9649999999999999</c:v>
                </c:pt>
                <c:pt idx="2063">
                  <c:v>3.9699999999999998</c:v>
                </c:pt>
                <c:pt idx="2064">
                  <c:v>4.0380000000000003</c:v>
                </c:pt>
                <c:pt idx="2065">
                  <c:v>3.964</c:v>
                </c:pt>
                <c:pt idx="2066">
                  <c:v>3.9140000000000001</c:v>
                </c:pt>
                <c:pt idx="2067">
                  <c:v>3.7930000000000001</c:v>
                </c:pt>
                <c:pt idx="2068">
                  <c:v>3.7349999999999999</c:v>
                </c:pt>
                <c:pt idx="2069">
                  <c:v>3.7890000000000001</c:v>
                </c:pt>
                <c:pt idx="2070">
                  <c:v>3.8570000000000002</c:v>
                </c:pt>
                <c:pt idx="2071">
                  <c:v>4.0380000000000003</c:v>
                </c:pt>
                <c:pt idx="2072">
                  <c:v>4.0430000000000001</c:v>
                </c:pt>
                <c:pt idx="2073">
                  <c:v>4.0259999999999998</c:v>
                </c:pt>
                <c:pt idx="2074">
                  <c:v>3.8519999999999999</c:v>
                </c:pt>
                <c:pt idx="2075">
                  <c:v>3.9119999999999999</c:v>
                </c:pt>
                <c:pt idx="2076">
                  <c:v>3.8740000000000001</c:v>
                </c:pt>
                <c:pt idx="2077">
                  <c:v>3.87</c:v>
                </c:pt>
                <c:pt idx="2078">
                  <c:v>3.9329999999999998</c:v>
                </c:pt>
                <c:pt idx="2079">
                  <c:v>3.8820000000000001</c:v>
                </c:pt>
                <c:pt idx="2080">
                  <c:v>3.8490000000000002</c:v>
                </c:pt>
                <c:pt idx="2081">
                  <c:v>3.8490000000000002</c:v>
                </c:pt>
                <c:pt idx="2082">
                  <c:v>3.8490000000000002</c:v>
                </c:pt>
                <c:pt idx="2083">
                  <c:v>3.8369999999999997</c:v>
                </c:pt>
                <c:pt idx="2084">
                  <c:v>3.6179999999999999</c:v>
                </c:pt>
                <c:pt idx="2085">
                  <c:v>3.9159999999999999</c:v>
                </c:pt>
                <c:pt idx="2086">
                  <c:v>3.9159999999999999</c:v>
                </c:pt>
                <c:pt idx="2087">
                  <c:v>3.782</c:v>
                </c:pt>
                <c:pt idx="2088">
                  <c:v>3.9089999999999998</c:v>
                </c:pt>
                <c:pt idx="2089">
                  <c:v>4.0869999999999997</c:v>
                </c:pt>
                <c:pt idx="2090">
                  <c:v>4.1070000000000002</c:v>
                </c:pt>
                <c:pt idx="2091">
                  <c:v>4.1189999999999998</c:v>
                </c:pt>
                <c:pt idx="2092">
                  <c:v>4.1740000000000004</c:v>
                </c:pt>
                <c:pt idx="2093">
                  <c:v>4.0529999999999999</c:v>
                </c:pt>
                <c:pt idx="2094">
                  <c:v>3.883</c:v>
                </c:pt>
                <c:pt idx="2095">
                  <c:v>3.8810000000000002</c:v>
                </c:pt>
                <c:pt idx="2096">
                  <c:v>4.0780000000000003</c:v>
                </c:pt>
                <c:pt idx="2097">
                  <c:v>4.0410000000000004</c:v>
                </c:pt>
                <c:pt idx="2098">
                  <c:v>4.0179999999999998</c:v>
                </c:pt>
                <c:pt idx="2099">
                  <c:v>3.968</c:v>
                </c:pt>
                <c:pt idx="2100">
                  <c:v>3.984</c:v>
                </c:pt>
                <c:pt idx="2101">
                  <c:v>3.9889999999999999</c:v>
                </c:pt>
                <c:pt idx="2102">
                  <c:v>3.9939999999999998</c:v>
                </c:pt>
                <c:pt idx="2103">
                  <c:v>4.0030000000000001</c:v>
                </c:pt>
                <c:pt idx="2104">
                  <c:v>4.0149999999999997</c:v>
                </c:pt>
                <c:pt idx="2105">
                  <c:v>4.0179999999999998</c:v>
                </c:pt>
                <c:pt idx="2106">
                  <c:v>4.0549999999999997</c:v>
                </c:pt>
                <c:pt idx="2107">
                  <c:v>4.1349999999999998</c:v>
                </c:pt>
                <c:pt idx="2108">
                  <c:v>4.1870000000000003</c:v>
                </c:pt>
                <c:pt idx="2109">
                  <c:v>4.1139999999999999</c:v>
                </c:pt>
                <c:pt idx="2110">
                  <c:v>4.0819999999999999</c:v>
                </c:pt>
                <c:pt idx="2111">
                  <c:v>4.0339999999999998</c:v>
                </c:pt>
                <c:pt idx="2112">
                  <c:v>4.024</c:v>
                </c:pt>
                <c:pt idx="2113">
                  <c:v>4.0179999999999998</c:v>
                </c:pt>
                <c:pt idx="2114">
                  <c:v>4</c:v>
                </c:pt>
                <c:pt idx="2115">
                  <c:v>3.9990000000000001</c:v>
                </c:pt>
                <c:pt idx="2116">
                  <c:v>4.1029999999999998</c:v>
                </c:pt>
                <c:pt idx="2117">
                  <c:v>4.0350000000000001</c:v>
                </c:pt>
                <c:pt idx="2118">
                  <c:v>4.03</c:v>
                </c:pt>
                <c:pt idx="2119">
                  <c:v>4.008</c:v>
                </c:pt>
                <c:pt idx="2120">
                  <c:v>4.0129999999999999</c:v>
                </c:pt>
                <c:pt idx="2121">
                  <c:v>4.0140000000000002</c:v>
                </c:pt>
                <c:pt idx="2122">
                  <c:v>4.016</c:v>
                </c:pt>
                <c:pt idx="2123">
                  <c:v>4.0149999999999997</c:v>
                </c:pt>
                <c:pt idx="2124">
                  <c:v>4.008</c:v>
                </c:pt>
                <c:pt idx="2125">
                  <c:v>4.01</c:v>
                </c:pt>
                <c:pt idx="2126">
                  <c:v>4.008</c:v>
                </c:pt>
                <c:pt idx="2127">
                  <c:v>4.0060000000000002</c:v>
                </c:pt>
                <c:pt idx="2128">
                  <c:v>4.0069999999999997</c:v>
                </c:pt>
                <c:pt idx="2129">
                  <c:v>4.0410000000000004</c:v>
                </c:pt>
                <c:pt idx="2130">
                  <c:v>4.0090000000000003</c:v>
                </c:pt>
                <c:pt idx="2131">
                  <c:v>4.01</c:v>
                </c:pt>
                <c:pt idx="2132">
                  <c:v>4.0129999999999999</c:v>
                </c:pt>
                <c:pt idx="2133">
                  <c:v>4.0190000000000001</c:v>
                </c:pt>
                <c:pt idx="2134">
                  <c:v>4.0469999999999997</c:v>
                </c:pt>
                <c:pt idx="2135">
                  <c:v>4.1280000000000001</c:v>
                </c:pt>
                <c:pt idx="2136">
                  <c:v>4.2290000000000001</c:v>
                </c:pt>
                <c:pt idx="2137">
                  <c:v>4.04</c:v>
                </c:pt>
                <c:pt idx="2138">
                  <c:v>4.0289999999999999</c:v>
                </c:pt>
                <c:pt idx="2139">
                  <c:v>4.0259999999999998</c:v>
                </c:pt>
                <c:pt idx="2140">
                  <c:v>4.0460000000000003</c:v>
                </c:pt>
                <c:pt idx="2141">
                  <c:v>4.0830000000000002</c:v>
                </c:pt>
                <c:pt idx="2142">
                  <c:v>4.1879999999999997</c:v>
                </c:pt>
                <c:pt idx="2143">
                  <c:v>4.133</c:v>
                </c:pt>
                <c:pt idx="2144">
                  <c:v>4.133</c:v>
                </c:pt>
                <c:pt idx="2145">
                  <c:v>4.133</c:v>
                </c:pt>
                <c:pt idx="2146">
                  <c:v>4.1929999999999996</c:v>
                </c:pt>
                <c:pt idx="2147">
                  <c:v>4.1870000000000003</c:v>
                </c:pt>
                <c:pt idx="2148">
                  <c:v>4.125</c:v>
                </c:pt>
                <c:pt idx="2149">
                  <c:v>4.0650000000000004</c:v>
                </c:pt>
                <c:pt idx="2150">
                  <c:v>4.1589999999999998</c:v>
                </c:pt>
                <c:pt idx="2151">
                  <c:v>4.0250000000000004</c:v>
                </c:pt>
                <c:pt idx="2152">
                  <c:v>4.0350000000000001</c:v>
                </c:pt>
                <c:pt idx="2153">
                  <c:v>4.0060000000000002</c:v>
                </c:pt>
                <c:pt idx="2154">
                  <c:v>3.9420000000000002</c:v>
                </c:pt>
                <c:pt idx="2155">
                  <c:v>3.9130000000000003</c:v>
                </c:pt>
                <c:pt idx="2156">
                  <c:v>3.895</c:v>
                </c:pt>
                <c:pt idx="2157">
                  <c:v>4.0229999999999997</c:v>
                </c:pt>
                <c:pt idx="2158">
                  <c:v>4.0140000000000002</c:v>
                </c:pt>
                <c:pt idx="2159">
                  <c:v>3.9729999999999999</c:v>
                </c:pt>
                <c:pt idx="2160">
                  <c:v>3.988</c:v>
                </c:pt>
                <c:pt idx="2161">
                  <c:v>3.7829999999999999</c:v>
                </c:pt>
                <c:pt idx="2162">
                  <c:v>4.0049999999999999</c:v>
                </c:pt>
                <c:pt idx="2163">
                  <c:v>3.9889999999999999</c:v>
                </c:pt>
                <c:pt idx="2164">
                  <c:v>3.9210000000000003</c:v>
                </c:pt>
                <c:pt idx="2165">
                  <c:v>3.8769999999999998</c:v>
                </c:pt>
                <c:pt idx="2166">
                  <c:v>3.8919999999999999</c:v>
                </c:pt>
                <c:pt idx="2167">
                  <c:v>3.9769999999999999</c:v>
                </c:pt>
                <c:pt idx="2168">
                  <c:v>4.0270000000000001</c:v>
                </c:pt>
                <c:pt idx="2169">
                  <c:v>4.056</c:v>
                </c:pt>
                <c:pt idx="2170">
                  <c:v>4.069</c:v>
                </c:pt>
                <c:pt idx="2171">
                  <c:v>4.09</c:v>
                </c:pt>
                <c:pt idx="2172">
                  <c:v>4.21</c:v>
                </c:pt>
                <c:pt idx="2173">
                  <c:v>4.21</c:v>
                </c:pt>
                <c:pt idx="2174">
                  <c:v>4.0819999999999999</c:v>
                </c:pt>
                <c:pt idx="2175">
                  <c:v>4.0650000000000004</c:v>
                </c:pt>
                <c:pt idx="2176">
                  <c:v>4.0620000000000003</c:v>
                </c:pt>
                <c:pt idx="2177">
                  <c:v>4.048</c:v>
                </c:pt>
                <c:pt idx="2178">
                  <c:v>3.9790000000000001</c:v>
                </c:pt>
                <c:pt idx="2179">
                  <c:v>3.7930000000000001</c:v>
                </c:pt>
                <c:pt idx="2180">
                  <c:v>3.73</c:v>
                </c:pt>
                <c:pt idx="2181">
                  <c:v>4.0039999999999996</c:v>
                </c:pt>
                <c:pt idx="2182">
                  <c:v>4.0359999999999996</c:v>
                </c:pt>
                <c:pt idx="2183">
                  <c:v>4.0199999999999996</c:v>
                </c:pt>
                <c:pt idx="2184">
                  <c:v>3.9990000000000001</c:v>
                </c:pt>
                <c:pt idx="2185">
                  <c:v>3.9939999999999998</c:v>
                </c:pt>
                <c:pt idx="2186">
                  <c:v>3.9820000000000002</c:v>
                </c:pt>
                <c:pt idx="2187">
                  <c:v>3.9870000000000001</c:v>
                </c:pt>
                <c:pt idx="2188">
                  <c:v>3.996</c:v>
                </c:pt>
                <c:pt idx="2189">
                  <c:v>4.024</c:v>
                </c:pt>
                <c:pt idx="2190">
                  <c:v>4.0430000000000001</c:v>
                </c:pt>
                <c:pt idx="2191">
                  <c:v>4.0620000000000003</c:v>
                </c:pt>
                <c:pt idx="2192">
                  <c:v>4.0759999999999996</c:v>
                </c:pt>
                <c:pt idx="2193">
                  <c:v>4.1070000000000002</c:v>
                </c:pt>
                <c:pt idx="2194">
                  <c:v>4.1139999999999999</c:v>
                </c:pt>
                <c:pt idx="2195">
                  <c:v>4.0439999999999996</c:v>
                </c:pt>
                <c:pt idx="2196">
                  <c:v>4.0369999999999999</c:v>
                </c:pt>
                <c:pt idx="2197">
                  <c:v>4.0010000000000003</c:v>
                </c:pt>
                <c:pt idx="2198">
                  <c:v>3.98</c:v>
                </c:pt>
                <c:pt idx="2199">
                  <c:v>3.9630000000000001</c:v>
                </c:pt>
                <c:pt idx="2200">
                  <c:v>3.9750000000000001</c:v>
                </c:pt>
                <c:pt idx="2201">
                  <c:v>4.1790000000000003</c:v>
                </c:pt>
                <c:pt idx="2202">
                  <c:v>4.04</c:v>
                </c:pt>
                <c:pt idx="2203">
                  <c:v>4.0359999999999996</c:v>
                </c:pt>
                <c:pt idx="2204">
                  <c:v>4.0220000000000002</c:v>
                </c:pt>
                <c:pt idx="2205">
                  <c:v>4.0270000000000001</c:v>
                </c:pt>
                <c:pt idx="2206">
                  <c:v>4.0220000000000002</c:v>
                </c:pt>
                <c:pt idx="2207">
                  <c:v>4.0140000000000002</c:v>
                </c:pt>
                <c:pt idx="2208">
                  <c:v>4.0030000000000001</c:v>
                </c:pt>
                <c:pt idx="2209">
                  <c:v>3.988</c:v>
                </c:pt>
                <c:pt idx="2210">
                  <c:v>3.9969999999999999</c:v>
                </c:pt>
                <c:pt idx="2211">
                  <c:v>3.9929999999999999</c:v>
                </c:pt>
                <c:pt idx="2212">
                  <c:v>3.9569999999999999</c:v>
                </c:pt>
                <c:pt idx="2213">
                  <c:v>3.8919999999999999</c:v>
                </c:pt>
                <c:pt idx="2214">
                  <c:v>3.706</c:v>
                </c:pt>
                <c:pt idx="2215">
                  <c:v>4.2649999999999997</c:v>
                </c:pt>
                <c:pt idx="2216">
                  <c:v>3.9159999999999999</c:v>
                </c:pt>
                <c:pt idx="2217">
                  <c:v>3.9249999999999998</c:v>
                </c:pt>
                <c:pt idx="2218">
                  <c:v>3.9379999999999997</c:v>
                </c:pt>
                <c:pt idx="2219">
                  <c:v>3.9409999999999998</c:v>
                </c:pt>
                <c:pt idx="2220">
                  <c:v>3.9130000000000003</c:v>
                </c:pt>
                <c:pt idx="2221">
                  <c:v>3.7919999999999998</c:v>
                </c:pt>
                <c:pt idx="2222">
                  <c:v>4.2850000000000001</c:v>
                </c:pt>
                <c:pt idx="2223">
                  <c:v>4.28</c:v>
                </c:pt>
                <c:pt idx="2224">
                  <c:v>4.2729999999999997</c:v>
                </c:pt>
                <c:pt idx="2225">
                  <c:v>4.2770000000000001</c:v>
                </c:pt>
                <c:pt idx="2226">
                  <c:v>4.2770000000000001</c:v>
                </c:pt>
                <c:pt idx="2227">
                  <c:v>4.2850000000000001</c:v>
                </c:pt>
                <c:pt idx="2228">
                  <c:v>4.282</c:v>
                </c:pt>
                <c:pt idx="2229">
                  <c:v>4.2809999999999997</c:v>
                </c:pt>
                <c:pt idx="2230">
                  <c:v>4.2859999999999996</c:v>
                </c:pt>
                <c:pt idx="2231">
                  <c:v>4.2930000000000001</c:v>
                </c:pt>
                <c:pt idx="2232">
                  <c:v>4.2960000000000003</c:v>
                </c:pt>
                <c:pt idx="2233">
                  <c:v>4.2969999999999997</c:v>
                </c:pt>
                <c:pt idx="2234">
                  <c:v>4.2919999999999998</c:v>
                </c:pt>
                <c:pt idx="2235">
                  <c:v>4.2969999999999997</c:v>
                </c:pt>
                <c:pt idx="2236">
                  <c:v>4.2859999999999996</c:v>
                </c:pt>
                <c:pt idx="2237">
                  <c:v>4.2960000000000003</c:v>
                </c:pt>
                <c:pt idx="2238">
                  <c:v>4.3810000000000002</c:v>
                </c:pt>
                <c:pt idx="2239">
                  <c:v>4.2889999999999997</c:v>
                </c:pt>
                <c:pt idx="2240">
                  <c:v>4.3</c:v>
                </c:pt>
                <c:pt idx="2241">
                  <c:v>4.3090000000000002</c:v>
                </c:pt>
                <c:pt idx="2242">
                  <c:v>4.3129999999999997</c:v>
                </c:pt>
                <c:pt idx="2243">
                  <c:v>4.3159999999999998</c:v>
                </c:pt>
                <c:pt idx="2244">
                  <c:v>4.2949999999999999</c:v>
                </c:pt>
                <c:pt idx="2245">
                  <c:v>4.2949999999999999</c:v>
                </c:pt>
                <c:pt idx="2246">
                  <c:v>4.3179999999999996</c:v>
                </c:pt>
                <c:pt idx="2247">
                  <c:v>4.3029999999999999</c:v>
                </c:pt>
                <c:pt idx="2248">
                  <c:v>4.3090000000000002</c:v>
                </c:pt>
                <c:pt idx="2249">
                  <c:v>4.2919999999999998</c:v>
                </c:pt>
                <c:pt idx="2250">
                  <c:v>4.3019999999999996</c:v>
                </c:pt>
                <c:pt idx="2251">
                  <c:v>4.2850000000000001</c:v>
                </c:pt>
                <c:pt idx="2252">
                  <c:v>4.2770000000000001</c:v>
                </c:pt>
                <c:pt idx="2253">
                  <c:v>4.2729999999999997</c:v>
                </c:pt>
                <c:pt idx="2254">
                  <c:v>4.274</c:v>
                </c:pt>
                <c:pt idx="2255">
                  <c:v>4.2839999999999998</c:v>
                </c:pt>
                <c:pt idx="2256">
                  <c:v>4.2889999999999997</c:v>
                </c:pt>
                <c:pt idx="2257">
                  <c:v>4.298</c:v>
                </c:pt>
                <c:pt idx="2258">
                  <c:v>4.3010000000000002</c:v>
                </c:pt>
                <c:pt idx="2259">
                  <c:v>4.3550000000000004</c:v>
                </c:pt>
                <c:pt idx="2260">
                  <c:v>4.2960000000000003</c:v>
                </c:pt>
                <c:pt idx="2261">
                  <c:v>4.3</c:v>
                </c:pt>
                <c:pt idx="2262">
                  <c:v>4.3079999999999998</c:v>
                </c:pt>
                <c:pt idx="2263">
                  <c:v>4.3090000000000002</c:v>
                </c:pt>
                <c:pt idx="2264">
                  <c:v>4.3090000000000002</c:v>
                </c:pt>
                <c:pt idx="2265">
                  <c:v>4.3</c:v>
                </c:pt>
                <c:pt idx="2266">
                  <c:v>3.9159999999999999</c:v>
                </c:pt>
                <c:pt idx="2267">
                  <c:v>4.3029999999999999</c:v>
                </c:pt>
                <c:pt idx="2268">
                  <c:v>4.306</c:v>
                </c:pt>
                <c:pt idx="2269">
                  <c:v>4.298</c:v>
                </c:pt>
                <c:pt idx="2270">
                  <c:v>4.4649999999999999</c:v>
                </c:pt>
                <c:pt idx="2271">
                  <c:v>4.2160000000000002</c:v>
                </c:pt>
                <c:pt idx="2272">
                  <c:v>4.4210000000000003</c:v>
                </c:pt>
                <c:pt idx="2273">
                  <c:v>4.3739999999999997</c:v>
                </c:pt>
                <c:pt idx="2274">
                  <c:v>4.3780000000000001</c:v>
                </c:pt>
                <c:pt idx="2275">
                  <c:v>4.38</c:v>
                </c:pt>
                <c:pt idx="2276">
                  <c:v>4.4690000000000003</c:v>
                </c:pt>
                <c:pt idx="2277">
                  <c:v>4.2569999999999997</c:v>
                </c:pt>
                <c:pt idx="2278">
                  <c:v>4.2850000000000001</c:v>
                </c:pt>
                <c:pt idx="2279">
                  <c:v>4.0279999999999996</c:v>
                </c:pt>
                <c:pt idx="2280">
                  <c:v>3.9220000000000002</c:v>
                </c:pt>
                <c:pt idx="2281">
                  <c:v>4.173</c:v>
                </c:pt>
                <c:pt idx="2282">
                  <c:v>4.1929999999999996</c:v>
                </c:pt>
                <c:pt idx="2283">
                  <c:v>4.2030000000000003</c:v>
                </c:pt>
                <c:pt idx="2284">
                  <c:v>4.1399999999999997</c:v>
                </c:pt>
                <c:pt idx="2285">
                  <c:v>4.3879999999999999</c:v>
                </c:pt>
                <c:pt idx="2286">
                  <c:v>4.601</c:v>
                </c:pt>
                <c:pt idx="2287">
                  <c:v>4.51</c:v>
                </c:pt>
                <c:pt idx="2288">
                  <c:v>3.9710000000000001</c:v>
                </c:pt>
                <c:pt idx="2289">
                  <c:v>3.8460000000000001</c:v>
                </c:pt>
                <c:pt idx="2290">
                  <c:v>3.7570000000000001</c:v>
                </c:pt>
                <c:pt idx="2291">
                  <c:v>3.6959999999999997</c:v>
                </c:pt>
                <c:pt idx="2292">
                  <c:v>3.6970000000000001</c:v>
                </c:pt>
                <c:pt idx="2293">
                  <c:v>3.6349999999999998</c:v>
                </c:pt>
                <c:pt idx="2294">
                  <c:v>3.6150000000000002</c:v>
                </c:pt>
                <c:pt idx="2295">
                  <c:v>3.597</c:v>
                </c:pt>
                <c:pt idx="2296">
                  <c:v>3.5720000000000001</c:v>
                </c:pt>
                <c:pt idx="2297">
                  <c:v>3.569</c:v>
                </c:pt>
                <c:pt idx="2298">
                  <c:v>3.5670000000000002</c:v>
                </c:pt>
                <c:pt idx="2299">
                  <c:v>3.5659999999999998</c:v>
                </c:pt>
                <c:pt idx="2300">
                  <c:v>3.5249999999999999</c:v>
                </c:pt>
                <c:pt idx="2301">
                  <c:v>3.5369999999999999</c:v>
                </c:pt>
                <c:pt idx="2302">
                  <c:v>3.5350000000000001</c:v>
                </c:pt>
                <c:pt idx="2303">
                  <c:v>3.548</c:v>
                </c:pt>
                <c:pt idx="2304">
                  <c:v>3.5869999999999997</c:v>
                </c:pt>
                <c:pt idx="2305">
                  <c:v>3.48</c:v>
                </c:pt>
                <c:pt idx="2306">
                  <c:v>3.4540000000000002</c:v>
                </c:pt>
                <c:pt idx="2307">
                  <c:v>3.4420000000000002</c:v>
                </c:pt>
                <c:pt idx="2308">
                  <c:v>3.423</c:v>
                </c:pt>
                <c:pt idx="2309">
                  <c:v>3.4319999999999999</c:v>
                </c:pt>
                <c:pt idx="2310">
                  <c:v>3.4529999999999998</c:v>
                </c:pt>
                <c:pt idx="2311">
                  <c:v>3.66</c:v>
                </c:pt>
                <c:pt idx="2312">
                  <c:v>3.1379999999999999</c:v>
                </c:pt>
                <c:pt idx="2313">
                  <c:v>3.0779999999999998</c:v>
                </c:pt>
                <c:pt idx="2314">
                  <c:v>3.0310000000000001</c:v>
                </c:pt>
                <c:pt idx="2315">
                  <c:v>2.9990000000000001</c:v>
                </c:pt>
                <c:pt idx="2316">
                  <c:v>2.9569999999999999</c:v>
                </c:pt>
                <c:pt idx="2317">
                  <c:v>2.9220000000000002</c:v>
                </c:pt>
                <c:pt idx="2318">
                  <c:v>2.9130000000000003</c:v>
                </c:pt>
                <c:pt idx="2319">
                  <c:v>2.9039999999999999</c:v>
                </c:pt>
                <c:pt idx="2320">
                  <c:v>2.9370000000000003</c:v>
                </c:pt>
                <c:pt idx="2321">
                  <c:v>2.931</c:v>
                </c:pt>
                <c:pt idx="2322">
                  <c:v>2.9340000000000002</c:v>
                </c:pt>
                <c:pt idx="2323">
                  <c:v>2.948</c:v>
                </c:pt>
                <c:pt idx="2324">
                  <c:v>2.968</c:v>
                </c:pt>
                <c:pt idx="2325">
                  <c:v>2.9340000000000002</c:v>
                </c:pt>
                <c:pt idx="2326">
                  <c:v>2.911</c:v>
                </c:pt>
                <c:pt idx="2327">
                  <c:v>2.919</c:v>
                </c:pt>
                <c:pt idx="2328">
                  <c:v>2.8959999999999999</c:v>
                </c:pt>
                <c:pt idx="2329">
                  <c:v>2.8940000000000001</c:v>
                </c:pt>
                <c:pt idx="2330">
                  <c:v>2.867</c:v>
                </c:pt>
                <c:pt idx="2331">
                  <c:v>2.9409999999999998</c:v>
                </c:pt>
                <c:pt idx="2332">
                  <c:v>2.347</c:v>
                </c:pt>
                <c:pt idx="2333">
                  <c:v>2.3220000000000001</c:v>
                </c:pt>
                <c:pt idx="2334">
                  <c:v>2.306</c:v>
                </c:pt>
                <c:pt idx="2335">
                  <c:v>2.2930000000000001</c:v>
                </c:pt>
                <c:pt idx="2336">
                  <c:v>2.3029999999999999</c:v>
                </c:pt>
                <c:pt idx="2337">
                  <c:v>2.2490000000000001</c:v>
                </c:pt>
                <c:pt idx="2338">
                  <c:v>2.2370000000000001</c:v>
                </c:pt>
                <c:pt idx="2339">
                  <c:v>2.234</c:v>
                </c:pt>
                <c:pt idx="2340">
                  <c:v>2.2349999999999999</c:v>
                </c:pt>
                <c:pt idx="2341">
                  <c:v>2.2509999999999999</c:v>
                </c:pt>
                <c:pt idx="2342">
                  <c:v>2.2250000000000001</c:v>
                </c:pt>
                <c:pt idx="2343">
                  <c:v>2.2250000000000001</c:v>
                </c:pt>
                <c:pt idx="2344">
                  <c:v>2.2250000000000001</c:v>
                </c:pt>
                <c:pt idx="2345">
                  <c:v>2.234</c:v>
                </c:pt>
                <c:pt idx="2346">
                  <c:v>2.2650000000000001</c:v>
                </c:pt>
                <c:pt idx="2347">
                  <c:v>2.3519999999999999</c:v>
                </c:pt>
                <c:pt idx="2348">
                  <c:v>2.3519999999999999</c:v>
                </c:pt>
                <c:pt idx="2349">
                  <c:v>2.2210000000000001</c:v>
                </c:pt>
                <c:pt idx="2350">
                  <c:v>2.2120000000000002</c:v>
                </c:pt>
                <c:pt idx="2351">
                  <c:v>2.177</c:v>
                </c:pt>
                <c:pt idx="2352">
                  <c:v>2.181</c:v>
                </c:pt>
                <c:pt idx="2353">
                  <c:v>2.1589999999999998</c:v>
                </c:pt>
                <c:pt idx="2354">
                  <c:v>2.15</c:v>
                </c:pt>
                <c:pt idx="2355">
                  <c:v>2.1440000000000001</c:v>
                </c:pt>
                <c:pt idx="2356">
                  <c:v>2.1230000000000002</c:v>
                </c:pt>
                <c:pt idx="2357">
                  <c:v>2.1150000000000002</c:v>
                </c:pt>
                <c:pt idx="2358">
                  <c:v>2.117</c:v>
                </c:pt>
                <c:pt idx="2359">
                  <c:v>2.11</c:v>
                </c:pt>
                <c:pt idx="2360">
                  <c:v>2.12</c:v>
                </c:pt>
                <c:pt idx="2361">
                  <c:v>2.1469999999999998</c:v>
                </c:pt>
                <c:pt idx="2362">
                  <c:v>1.498</c:v>
                </c:pt>
                <c:pt idx="2363">
                  <c:v>1.248</c:v>
                </c:pt>
                <c:pt idx="2364">
                  <c:v>1.204</c:v>
                </c:pt>
                <c:pt idx="2365">
                  <c:v>1.228</c:v>
                </c:pt>
                <c:pt idx="2366">
                  <c:v>1.1930000000000001</c:v>
                </c:pt>
                <c:pt idx="2367">
                  <c:v>1.2090000000000001</c:v>
                </c:pt>
                <c:pt idx="2368">
                  <c:v>1.228</c:v>
                </c:pt>
                <c:pt idx="2369">
                  <c:v>1.2730000000000001</c:v>
                </c:pt>
                <c:pt idx="2370">
                  <c:v>1.2110000000000001</c:v>
                </c:pt>
                <c:pt idx="2371">
                  <c:v>1.2190000000000001</c:v>
                </c:pt>
                <c:pt idx="2372">
                  <c:v>1.2010000000000001</c:v>
                </c:pt>
                <c:pt idx="2373">
                  <c:v>1.1859999999999999</c:v>
                </c:pt>
                <c:pt idx="2374">
                  <c:v>1.1910000000000001</c:v>
                </c:pt>
                <c:pt idx="2375">
                  <c:v>1.1870000000000001</c:v>
                </c:pt>
                <c:pt idx="2376">
                  <c:v>1.2909999999999999</c:v>
                </c:pt>
                <c:pt idx="2377">
                  <c:v>1.2450000000000001</c:v>
                </c:pt>
                <c:pt idx="2378">
                  <c:v>1.2290000000000001</c:v>
                </c:pt>
                <c:pt idx="2379">
                  <c:v>1.2349999999999999</c:v>
                </c:pt>
                <c:pt idx="2380">
                  <c:v>1.2429999999999999</c:v>
                </c:pt>
                <c:pt idx="2381">
                  <c:v>1.2810000000000001</c:v>
                </c:pt>
                <c:pt idx="2382">
                  <c:v>1.2810000000000001</c:v>
                </c:pt>
                <c:pt idx="2383">
                  <c:v>1.2810000000000001</c:v>
                </c:pt>
                <c:pt idx="2384">
                  <c:v>1.2949999999999999</c:v>
                </c:pt>
                <c:pt idx="2385">
                  <c:v>1.302</c:v>
                </c:pt>
                <c:pt idx="2386">
                  <c:v>1.2889999999999999</c:v>
                </c:pt>
                <c:pt idx="2387">
                  <c:v>1.2949999999999999</c:v>
                </c:pt>
                <c:pt idx="2388">
                  <c:v>1.306</c:v>
                </c:pt>
                <c:pt idx="2389">
                  <c:v>1.3740000000000001</c:v>
                </c:pt>
                <c:pt idx="2390">
                  <c:v>1.28</c:v>
                </c:pt>
                <c:pt idx="2391">
                  <c:v>1.284</c:v>
                </c:pt>
                <c:pt idx="2392">
                  <c:v>1.2829999999999999</c:v>
                </c:pt>
                <c:pt idx="2393">
                  <c:v>1.2770000000000001</c:v>
                </c:pt>
                <c:pt idx="2394">
                  <c:v>1.2610000000000001</c:v>
                </c:pt>
                <c:pt idx="2395">
                  <c:v>1.2429999999999999</c:v>
                </c:pt>
                <c:pt idx="2396">
                  <c:v>1.335</c:v>
                </c:pt>
                <c:pt idx="2397">
                  <c:v>0.84499999999999997</c:v>
                </c:pt>
                <c:pt idx="2398">
                  <c:v>0.85099999999999998</c:v>
                </c:pt>
                <c:pt idx="2399">
                  <c:v>0.85499999999999998</c:v>
                </c:pt>
                <c:pt idx="2400">
                  <c:v>0.86499999999999999</c:v>
                </c:pt>
                <c:pt idx="2401">
                  <c:v>0.88500000000000001</c:v>
                </c:pt>
                <c:pt idx="2402">
                  <c:v>0.88800000000000001</c:v>
                </c:pt>
                <c:pt idx="2403">
                  <c:v>0.90100000000000002</c:v>
                </c:pt>
                <c:pt idx="2404">
                  <c:v>0.92</c:v>
                </c:pt>
                <c:pt idx="2405">
                  <c:v>0.93700000000000006</c:v>
                </c:pt>
                <c:pt idx="2406">
                  <c:v>0.93100000000000005</c:v>
                </c:pt>
                <c:pt idx="2407">
                  <c:v>0.97099999999999997</c:v>
                </c:pt>
                <c:pt idx="2408">
                  <c:v>0.97899999999999998</c:v>
                </c:pt>
                <c:pt idx="2409">
                  <c:v>0.97199999999999998</c:v>
                </c:pt>
                <c:pt idx="2410">
                  <c:v>0.96399999999999997</c:v>
                </c:pt>
                <c:pt idx="2411">
                  <c:v>1.6360000000000001</c:v>
                </c:pt>
                <c:pt idx="2412">
                  <c:v>0.96</c:v>
                </c:pt>
                <c:pt idx="2413">
                  <c:v>0.89100000000000001</c:v>
                </c:pt>
                <c:pt idx="2414">
                  <c:v>0.82599999999999996</c:v>
                </c:pt>
                <c:pt idx="2415">
                  <c:v>0.78600000000000003</c:v>
                </c:pt>
                <c:pt idx="2416">
                  <c:v>1.006</c:v>
                </c:pt>
                <c:pt idx="2417">
                  <c:v>0.85799999999999998</c:v>
                </c:pt>
                <c:pt idx="2418">
                  <c:v>0.95799999999999996</c:v>
                </c:pt>
                <c:pt idx="2419">
                  <c:v>0.95799999999999996</c:v>
                </c:pt>
                <c:pt idx="2420">
                  <c:v>0.95799999999999996</c:v>
                </c:pt>
                <c:pt idx="2421">
                  <c:v>0.89100000000000001</c:v>
                </c:pt>
                <c:pt idx="2422">
                  <c:v>0.92</c:v>
                </c:pt>
                <c:pt idx="2423">
                  <c:v>0.97399999999999998</c:v>
                </c:pt>
                <c:pt idx="2424">
                  <c:v>0.96399999999999997</c:v>
                </c:pt>
                <c:pt idx="2425">
                  <c:v>0.97799999999999998</c:v>
                </c:pt>
                <c:pt idx="2426">
                  <c:v>1</c:v>
                </c:pt>
                <c:pt idx="2427">
                  <c:v>0.95399999999999996</c:v>
                </c:pt>
                <c:pt idx="2428">
                  <c:v>0.85299999999999998</c:v>
                </c:pt>
                <c:pt idx="2429">
                  <c:v>0.69899999999999995</c:v>
                </c:pt>
                <c:pt idx="2430">
                  <c:v>0.63800000000000001</c:v>
                </c:pt>
                <c:pt idx="2431">
                  <c:v>0.58299999999999996</c:v>
                </c:pt>
                <c:pt idx="2432">
                  <c:v>0.51100000000000001</c:v>
                </c:pt>
                <c:pt idx="2433">
                  <c:v>0.58799999999999997</c:v>
                </c:pt>
                <c:pt idx="2434">
                  <c:v>0.58799999999999997</c:v>
                </c:pt>
                <c:pt idx="2435">
                  <c:v>0.5</c:v>
                </c:pt>
                <c:pt idx="2436">
                  <c:v>0.52300000000000002</c:v>
                </c:pt>
                <c:pt idx="2437">
                  <c:v>0.53200000000000003</c:v>
                </c:pt>
                <c:pt idx="2438">
                  <c:v>0.51900000000000002</c:v>
                </c:pt>
                <c:pt idx="2439">
                  <c:v>0.51200000000000001</c:v>
                </c:pt>
                <c:pt idx="2440">
                  <c:v>0.48599999999999999</c:v>
                </c:pt>
                <c:pt idx="2441">
                  <c:v>0.85099999999999998</c:v>
                </c:pt>
                <c:pt idx="2442">
                  <c:v>0.72899999999999998</c:v>
                </c:pt>
                <c:pt idx="2443">
                  <c:v>0.71699999999999997</c:v>
                </c:pt>
                <c:pt idx="2444">
                  <c:v>0.72799999999999998</c:v>
                </c:pt>
                <c:pt idx="2445">
                  <c:v>0.76900000000000002</c:v>
                </c:pt>
                <c:pt idx="2446">
                  <c:v>0.83799999999999997</c:v>
                </c:pt>
                <c:pt idx="2447">
                  <c:v>0.92200000000000004</c:v>
                </c:pt>
                <c:pt idx="2448">
                  <c:v>0.92400000000000004</c:v>
                </c:pt>
                <c:pt idx="2449">
                  <c:v>1.0820000000000001</c:v>
                </c:pt>
                <c:pt idx="2450">
                  <c:v>1.1219999999999999</c:v>
                </c:pt>
                <c:pt idx="2451">
                  <c:v>1.1459999999999999</c:v>
                </c:pt>
                <c:pt idx="2452">
                  <c:v>1.01</c:v>
                </c:pt>
                <c:pt idx="2453">
                  <c:v>0.90100000000000002</c:v>
                </c:pt>
                <c:pt idx="2454">
                  <c:v>0.83099999999999996</c:v>
                </c:pt>
                <c:pt idx="2455">
                  <c:v>0.68700000000000006</c:v>
                </c:pt>
                <c:pt idx="2456">
                  <c:v>0.60699999999999998</c:v>
                </c:pt>
                <c:pt idx="2457">
                  <c:v>0.57999999999999996</c:v>
                </c:pt>
                <c:pt idx="2458">
                  <c:v>0.58099999999999996</c:v>
                </c:pt>
                <c:pt idx="2459">
                  <c:v>0.55000000000000004</c:v>
                </c:pt>
                <c:pt idx="2460">
                  <c:v>0.502</c:v>
                </c:pt>
                <c:pt idx="2461">
                  <c:v>0.73699999999999999</c:v>
                </c:pt>
                <c:pt idx="2462">
                  <c:v>0.79700000000000004</c:v>
                </c:pt>
                <c:pt idx="2463">
                  <c:v>0.78800000000000003</c:v>
                </c:pt>
                <c:pt idx="2464">
                  <c:v>0.83699999999999997</c:v>
                </c:pt>
                <c:pt idx="2465">
                  <c:v>0.84699999999999998</c:v>
                </c:pt>
                <c:pt idx="2466">
                  <c:v>0.85599999999999998</c:v>
                </c:pt>
                <c:pt idx="2467">
                  <c:v>0.85199999999999998</c:v>
                </c:pt>
                <c:pt idx="2468">
                  <c:v>0.84299999999999997</c:v>
                </c:pt>
                <c:pt idx="2469">
                  <c:v>0.79300000000000004</c:v>
                </c:pt>
                <c:pt idx="2470">
                  <c:v>0.76</c:v>
                </c:pt>
                <c:pt idx="2471">
                  <c:v>0.752</c:v>
                </c:pt>
                <c:pt idx="2472">
                  <c:v>1.3860000000000001</c:v>
                </c:pt>
                <c:pt idx="2473">
                  <c:v>0.432</c:v>
                </c:pt>
                <c:pt idx="2474">
                  <c:v>0.38800000000000001</c:v>
                </c:pt>
                <c:pt idx="2475">
                  <c:v>0.38100000000000001</c:v>
                </c:pt>
                <c:pt idx="2476">
                  <c:v>0.40100000000000002</c:v>
                </c:pt>
                <c:pt idx="2477">
                  <c:v>0.34399999999999997</c:v>
                </c:pt>
                <c:pt idx="2478">
                  <c:v>0.36</c:v>
                </c:pt>
                <c:pt idx="2479">
                  <c:v>0.32800000000000001</c:v>
                </c:pt>
                <c:pt idx="2480">
                  <c:v>0.33200000000000002</c:v>
                </c:pt>
                <c:pt idx="2481">
                  <c:v>0.47599999999999998</c:v>
                </c:pt>
                <c:pt idx="2482">
                  <c:v>0.36199999999999999</c:v>
                </c:pt>
                <c:pt idx="2483">
                  <c:v>0.36</c:v>
                </c:pt>
                <c:pt idx="2484">
                  <c:v>0.34</c:v>
                </c:pt>
                <c:pt idx="2485">
                  <c:v>0.35299999999999998</c:v>
                </c:pt>
                <c:pt idx="2486">
                  <c:v>0.36299999999999999</c:v>
                </c:pt>
                <c:pt idx="2487">
                  <c:v>0.34499999999999997</c:v>
                </c:pt>
                <c:pt idx="2488">
                  <c:v>0.35799999999999998</c:v>
                </c:pt>
                <c:pt idx="2489">
                  <c:v>0.35599999999999998</c:v>
                </c:pt>
                <c:pt idx="2490">
                  <c:v>0.35399999999999998</c:v>
                </c:pt>
                <c:pt idx="2491">
                  <c:v>0.36499999999999999</c:v>
                </c:pt>
                <c:pt idx="2492">
                  <c:v>0.36599999999999999</c:v>
                </c:pt>
                <c:pt idx="2493">
                  <c:v>0.35499999999999998</c:v>
                </c:pt>
                <c:pt idx="2494">
                  <c:v>0.34599999999999997</c:v>
                </c:pt>
                <c:pt idx="2495">
                  <c:v>0.34499999999999997</c:v>
                </c:pt>
                <c:pt idx="2496">
                  <c:v>0.34899999999999998</c:v>
                </c:pt>
                <c:pt idx="2497">
                  <c:v>0.34899999999999998</c:v>
                </c:pt>
                <c:pt idx="2498">
                  <c:v>0.36</c:v>
                </c:pt>
                <c:pt idx="2499">
                  <c:v>0.35799999999999998</c:v>
                </c:pt>
                <c:pt idx="2500">
                  <c:v>0.34599999999999997</c:v>
                </c:pt>
                <c:pt idx="2501">
                  <c:v>0.35099999999999998</c:v>
                </c:pt>
                <c:pt idx="2502">
                  <c:v>0.34300000000000003</c:v>
                </c:pt>
                <c:pt idx="2503">
                  <c:v>0.33400000000000002</c:v>
                </c:pt>
                <c:pt idx="2504">
                  <c:v>0.34100000000000003</c:v>
                </c:pt>
                <c:pt idx="2505">
                  <c:v>0.33200000000000002</c:v>
                </c:pt>
                <c:pt idx="2506">
                  <c:v>0.47299999999999998</c:v>
                </c:pt>
                <c:pt idx="2507">
                  <c:v>0.33900000000000002</c:v>
                </c:pt>
                <c:pt idx="2508">
                  <c:v>0.34200000000000003</c:v>
                </c:pt>
                <c:pt idx="2509">
                  <c:v>0.33800000000000002</c:v>
                </c:pt>
                <c:pt idx="2510">
                  <c:v>0.34799999999999998</c:v>
                </c:pt>
                <c:pt idx="2511">
                  <c:v>0.34499999999999997</c:v>
                </c:pt>
                <c:pt idx="2512">
                  <c:v>0.34300000000000003</c:v>
                </c:pt>
                <c:pt idx="2513">
                  <c:v>0.33300000000000002</c:v>
                </c:pt>
                <c:pt idx="2514">
                  <c:v>0.34</c:v>
                </c:pt>
                <c:pt idx="2515">
                  <c:v>0.34699999999999998</c:v>
                </c:pt>
                <c:pt idx="2516">
                  <c:v>0.34599999999999997</c:v>
                </c:pt>
                <c:pt idx="2517">
                  <c:v>0.34100000000000003</c:v>
                </c:pt>
                <c:pt idx="2518">
                  <c:v>0.34200000000000003</c:v>
                </c:pt>
                <c:pt idx="2519">
                  <c:v>0.33400000000000002</c:v>
                </c:pt>
                <c:pt idx="2520">
                  <c:v>0.33900000000000002</c:v>
                </c:pt>
                <c:pt idx="2521">
                  <c:v>0.33400000000000002</c:v>
                </c:pt>
                <c:pt idx="2522">
                  <c:v>0.33400000000000002</c:v>
                </c:pt>
                <c:pt idx="2523">
                  <c:v>0.32900000000000001</c:v>
                </c:pt>
                <c:pt idx="2524">
                  <c:v>0.33300000000000002</c:v>
                </c:pt>
                <c:pt idx="2525">
                  <c:v>0.33800000000000002</c:v>
                </c:pt>
                <c:pt idx="2526">
                  <c:v>0.53500000000000003</c:v>
                </c:pt>
                <c:pt idx="2527">
                  <c:v>0.33200000000000002</c:v>
                </c:pt>
                <c:pt idx="2528">
                  <c:v>0.33800000000000002</c:v>
                </c:pt>
                <c:pt idx="2529">
                  <c:v>0.34</c:v>
                </c:pt>
                <c:pt idx="2530">
                  <c:v>0.35</c:v>
                </c:pt>
                <c:pt idx="2531">
                  <c:v>0.35499999999999998</c:v>
                </c:pt>
                <c:pt idx="2532">
                  <c:v>0.36899999999999999</c:v>
                </c:pt>
                <c:pt idx="2533">
                  <c:v>0.35899999999999999</c:v>
                </c:pt>
                <c:pt idx="2534">
                  <c:v>0.36599999999999999</c:v>
                </c:pt>
                <c:pt idx="2535">
                  <c:v>0.35</c:v>
                </c:pt>
                <c:pt idx="2536">
                  <c:v>0.35499999999999998</c:v>
                </c:pt>
                <c:pt idx="2537">
                  <c:v>0.34399999999999997</c:v>
                </c:pt>
                <c:pt idx="2538">
                  <c:v>0.34699999999999998</c:v>
                </c:pt>
                <c:pt idx="2539">
                  <c:v>0.34200000000000003</c:v>
                </c:pt>
                <c:pt idx="2540">
                  <c:v>0.35299999999999998</c:v>
                </c:pt>
                <c:pt idx="2541">
                  <c:v>0.35399999999999998</c:v>
                </c:pt>
                <c:pt idx="2542">
                  <c:v>0.53300000000000003</c:v>
                </c:pt>
                <c:pt idx="2543">
                  <c:v>0.34</c:v>
                </c:pt>
                <c:pt idx="2544">
                  <c:v>0.36099999999999999</c:v>
                </c:pt>
                <c:pt idx="2545">
                  <c:v>0.35399999999999998</c:v>
                </c:pt>
                <c:pt idx="2546">
                  <c:v>0.37</c:v>
                </c:pt>
                <c:pt idx="2547">
                  <c:v>0.33600000000000002</c:v>
                </c:pt>
                <c:pt idx="2548">
                  <c:v>0.33</c:v>
                </c:pt>
                <c:pt idx="2549">
                  <c:v>0.33300000000000002</c:v>
                </c:pt>
                <c:pt idx="2550">
                  <c:v>0.33500000000000002</c:v>
                </c:pt>
                <c:pt idx="2551">
                  <c:v>0.56999999999999995</c:v>
                </c:pt>
                <c:pt idx="2552">
                  <c:v>0.36699999999999999</c:v>
                </c:pt>
                <c:pt idx="2553">
                  <c:v>0.34</c:v>
                </c:pt>
                <c:pt idx="2554">
                  <c:v>0.34300000000000003</c:v>
                </c:pt>
                <c:pt idx="2555">
                  <c:v>0.35</c:v>
                </c:pt>
                <c:pt idx="2556">
                  <c:v>0.35199999999999998</c:v>
                </c:pt>
                <c:pt idx="2557">
                  <c:v>0.34699999999999998</c:v>
                </c:pt>
                <c:pt idx="2558">
                  <c:v>0.34699999999999998</c:v>
                </c:pt>
                <c:pt idx="2559">
                  <c:v>0.34300000000000003</c:v>
                </c:pt>
                <c:pt idx="2560">
                  <c:v>0.34</c:v>
                </c:pt>
                <c:pt idx="2561">
                  <c:v>0.33900000000000002</c:v>
                </c:pt>
                <c:pt idx="2562">
                  <c:v>0.34899999999999998</c:v>
                </c:pt>
                <c:pt idx="2563">
                  <c:v>0.34799999999999998</c:v>
                </c:pt>
                <c:pt idx="2564">
                  <c:v>0.39700000000000002</c:v>
                </c:pt>
                <c:pt idx="2565">
                  <c:v>0.32800000000000001</c:v>
                </c:pt>
                <c:pt idx="2566">
                  <c:v>0.32400000000000001</c:v>
                </c:pt>
                <c:pt idx="2567">
                  <c:v>0.33100000000000002</c:v>
                </c:pt>
                <c:pt idx="2568">
                  <c:v>0.33300000000000002</c:v>
                </c:pt>
                <c:pt idx="2569">
                  <c:v>0.32600000000000001</c:v>
                </c:pt>
                <c:pt idx="2570">
                  <c:v>0.33100000000000002</c:v>
                </c:pt>
                <c:pt idx="2571">
                  <c:v>0.69</c:v>
                </c:pt>
                <c:pt idx="2572">
                  <c:v>0.33900000000000002</c:v>
                </c:pt>
                <c:pt idx="2573">
                  <c:v>0.34300000000000003</c:v>
                </c:pt>
                <c:pt idx="2574">
                  <c:v>0.35599999999999998</c:v>
                </c:pt>
                <c:pt idx="2575">
                  <c:v>0.34699999999999998</c:v>
                </c:pt>
                <c:pt idx="2576">
                  <c:v>0.34399999999999997</c:v>
                </c:pt>
                <c:pt idx="2577">
                  <c:v>0.35</c:v>
                </c:pt>
                <c:pt idx="2578">
                  <c:v>0.35</c:v>
                </c:pt>
                <c:pt idx="2579">
                  <c:v>0.35</c:v>
                </c:pt>
                <c:pt idx="2580">
                  <c:v>0.35</c:v>
                </c:pt>
                <c:pt idx="2581">
                  <c:v>0.34599999999999997</c:v>
                </c:pt>
                <c:pt idx="2582">
                  <c:v>0.34899999999999998</c:v>
                </c:pt>
                <c:pt idx="2583">
                  <c:v>0.35499999999999998</c:v>
                </c:pt>
                <c:pt idx="2584">
                  <c:v>0.34200000000000003</c:v>
                </c:pt>
                <c:pt idx="2585">
                  <c:v>0.42599999999999999</c:v>
                </c:pt>
                <c:pt idx="2586">
                  <c:v>0.34399999999999997</c:v>
                </c:pt>
                <c:pt idx="2587">
                  <c:v>0.34899999999999998</c:v>
                </c:pt>
                <c:pt idx="2588">
                  <c:v>0.33600000000000002</c:v>
                </c:pt>
                <c:pt idx="2589">
                  <c:v>0.33900000000000002</c:v>
                </c:pt>
                <c:pt idx="2590">
                  <c:v>0.64200000000000002</c:v>
                </c:pt>
                <c:pt idx="2591">
                  <c:v>0.35099999999999998</c:v>
                </c:pt>
                <c:pt idx="2592">
                  <c:v>0.35199999999999998</c:v>
                </c:pt>
                <c:pt idx="2593">
                  <c:v>0.35099999999999998</c:v>
                </c:pt>
                <c:pt idx="2594">
                  <c:v>0.35299999999999998</c:v>
                </c:pt>
                <c:pt idx="2595">
                  <c:v>0.35199999999999998</c:v>
                </c:pt>
                <c:pt idx="2596">
                  <c:v>0.35199999999999998</c:v>
                </c:pt>
                <c:pt idx="2597">
                  <c:v>0.34699999999999998</c:v>
                </c:pt>
                <c:pt idx="2598">
                  <c:v>0.34300000000000003</c:v>
                </c:pt>
                <c:pt idx="2599">
                  <c:v>0.34300000000000003</c:v>
                </c:pt>
                <c:pt idx="2600">
                  <c:v>0.33200000000000002</c:v>
                </c:pt>
                <c:pt idx="2601">
                  <c:v>0.32300000000000001</c:v>
                </c:pt>
                <c:pt idx="2602">
                  <c:v>0.29899999999999999</c:v>
                </c:pt>
                <c:pt idx="2603">
                  <c:v>0.30199999999999999</c:v>
                </c:pt>
                <c:pt idx="2604">
                  <c:v>0.30199999999999999</c:v>
                </c:pt>
                <c:pt idx="2605">
                  <c:v>0.33400000000000002</c:v>
                </c:pt>
                <c:pt idx="2606">
                  <c:v>0.32600000000000001</c:v>
                </c:pt>
                <c:pt idx="2607">
                  <c:v>0.32100000000000001</c:v>
                </c:pt>
                <c:pt idx="2608">
                  <c:v>0.41</c:v>
                </c:pt>
                <c:pt idx="2609">
                  <c:v>0.41</c:v>
                </c:pt>
                <c:pt idx="2610">
                  <c:v>0.34100000000000003</c:v>
                </c:pt>
                <c:pt idx="2611">
                  <c:v>0.32500000000000001</c:v>
                </c:pt>
                <c:pt idx="2612">
                  <c:v>0.32200000000000001</c:v>
                </c:pt>
                <c:pt idx="2613">
                  <c:v>0.35099999999999998</c:v>
                </c:pt>
                <c:pt idx="2614">
                  <c:v>0.34699999999999998</c:v>
                </c:pt>
                <c:pt idx="2615">
                  <c:v>0.33600000000000002</c:v>
                </c:pt>
                <c:pt idx="2616">
                  <c:v>0.33300000000000002</c:v>
                </c:pt>
                <c:pt idx="2617">
                  <c:v>0.32500000000000001</c:v>
                </c:pt>
                <c:pt idx="2618">
                  <c:v>0.318</c:v>
                </c:pt>
                <c:pt idx="2619">
                  <c:v>0.316</c:v>
                </c:pt>
                <c:pt idx="2620">
                  <c:v>0.32800000000000001</c:v>
                </c:pt>
                <c:pt idx="2621">
                  <c:v>0.58499999999999996</c:v>
                </c:pt>
                <c:pt idx="2622">
                  <c:v>0.33500000000000002</c:v>
                </c:pt>
                <c:pt idx="2623">
                  <c:v>0.32700000000000001</c:v>
                </c:pt>
                <c:pt idx="2624">
                  <c:v>0.32200000000000001</c:v>
                </c:pt>
                <c:pt idx="2625">
                  <c:v>0.33900000000000002</c:v>
                </c:pt>
                <c:pt idx="2626">
                  <c:v>0.33100000000000002</c:v>
                </c:pt>
                <c:pt idx="2627">
                  <c:v>0.33500000000000002</c:v>
                </c:pt>
                <c:pt idx="2628">
                  <c:v>0.33800000000000002</c:v>
                </c:pt>
                <c:pt idx="2629">
                  <c:v>0.32600000000000001</c:v>
                </c:pt>
                <c:pt idx="2630">
                  <c:v>0.32</c:v>
                </c:pt>
                <c:pt idx="2631">
                  <c:v>0.33</c:v>
                </c:pt>
                <c:pt idx="2632">
                  <c:v>0.32300000000000001</c:v>
                </c:pt>
                <c:pt idx="2633">
                  <c:v>0.318</c:v>
                </c:pt>
                <c:pt idx="2634">
                  <c:v>0.312</c:v>
                </c:pt>
                <c:pt idx="2635">
                  <c:v>0.315</c:v>
                </c:pt>
                <c:pt idx="2636">
                  <c:v>0.64200000000000002</c:v>
                </c:pt>
                <c:pt idx="2637">
                  <c:v>0.32</c:v>
                </c:pt>
                <c:pt idx="2638">
                  <c:v>0.318</c:v>
                </c:pt>
                <c:pt idx="2639">
                  <c:v>0.318</c:v>
                </c:pt>
                <c:pt idx="2640">
                  <c:v>0.31900000000000001</c:v>
                </c:pt>
                <c:pt idx="2641">
                  <c:v>0.32</c:v>
                </c:pt>
                <c:pt idx="2642">
                  <c:v>0.32200000000000001</c:v>
                </c:pt>
                <c:pt idx="2643">
                  <c:v>0.32900000000000001</c:v>
                </c:pt>
                <c:pt idx="2644">
                  <c:v>0.33</c:v>
                </c:pt>
                <c:pt idx="2645">
                  <c:v>0.33500000000000002</c:v>
                </c:pt>
                <c:pt idx="2646">
                  <c:v>0.33800000000000002</c:v>
                </c:pt>
                <c:pt idx="2647">
                  <c:v>0.34100000000000003</c:v>
                </c:pt>
                <c:pt idx="2648">
                  <c:v>0.34300000000000003</c:v>
                </c:pt>
                <c:pt idx="2649">
                  <c:v>0.31900000000000001</c:v>
                </c:pt>
                <c:pt idx="2650">
                  <c:v>0.314</c:v>
                </c:pt>
                <c:pt idx="2651">
                  <c:v>0.31900000000000001</c:v>
                </c:pt>
                <c:pt idx="2652">
                  <c:v>0.31900000000000001</c:v>
                </c:pt>
                <c:pt idx="2653">
                  <c:v>0.32400000000000001</c:v>
                </c:pt>
                <c:pt idx="2654">
                  <c:v>0.316</c:v>
                </c:pt>
                <c:pt idx="2655">
                  <c:v>0.312</c:v>
                </c:pt>
                <c:pt idx="2656">
                  <c:v>0.64300000000000002</c:v>
                </c:pt>
                <c:pt idx="2657">
                  <c:v>0.32600000000000001</c:v>
                </c:pt>
                <c:pt idx="2658">
                  <c:v>0.34599999999999997</c:v>
                </c:pt>
                <c:pt idx="2659">
                  <c:v>0.33700000000000002</c:v>
                </c:pt>
                <c:pt idx="2660">
                  <c:v>0.33300000000000002</c:v>
                </c:pt>
                <c:pt idx="2661">
                  <c:v>0.32100000000000001</c:v>
                </c:pt>
                <c:pt idx="2662">
                  <c:v>0.32800000000000001</c:v>
                </c:pt>
                <c:pt idx="2663">
                  <c:v>0.33200000000000002</c:v>
                </c:pt>
                <c:pt idx="2664">
                  <c:v>0.33800000000000002</c:v>
                </c:pt>
                <c:pt idx="2665">
                  <c:v>0.34200000000000003</c:v>
                </c:pt>
                <c:pt idx="2666">
                  <c:v>0.34799999999999998</c:v>
                </c:pt>
                <c:pt idx="2667">
                  <c:v>0.33</c:v>
                </c:pt>
                <c:pt idx="2668">
                  <c:v>0.34300000000000003</c:v>
                </c:pt>
                <c:pt idx="2669">
                  <c:v>0.33400000000000002</c:v>
                </c:pt>
                <c:pt idx="2670">
                  <c:v>0.34200000000000003</c:v>
                </c:pt>
                <c:pt idx="2671">
                  <c:v>0.34799999999999998</c:v>
                </c:pt>
                <c:pt idx="2672">
                  <c:v>0.40100000000000002</c:v>
                </c:pt>
                <c:pt idx="2673">
                  <c:v>0.32500000000000001</c:v>
                </c:pt>
                <c:pt idx="2674">
                  <c:v>0.32500000000000001</c:v>
                </c:pt>
                <c:pt idx="2675">
                  <c:v>0.32500000000000001</c:v>
                </c:pt>
                <c:pt idx="2676">
                  <c:v>0.31900000000000001</c:v>
                </c:pt>
                <c:pt idx="2677">
                  <c:v>0.32900000000000001</c:v>
                </c:pt>
                <c:pt idx="2678">
                  <c:v>0.33200000000000002</c:v>
                </c:pt>
                <c:pt idx="2679">
                  <c:v>0.32500000000000001</c:v>
                </c:pt>
                <c:pt idx="2680">
                  <c:v>0.34200000000000003</c:v>
                </c:pt>
                <c:pt idx="2681">
                  <c:v>0.65800000000000003</c:v>
                </c:pt>
                <c:pt idx="2682">
                  <c:v>0.33700000000000002</c:v>
                </c:pt>
                <c:pt idx="2683">
                  <c:v>0.33800000000000002</c:v>
                </c:pt>
                <c:pt idx="2684">
                  <c:v>0.33400000000000002</c:v>
                </c:pt>
                <c:pt idx="2685">
                  <c:v>0.33900000000000002</c:v>
                </c:pt>
                <c:pt idx="2686">
                  <c:v>0.34300000000000003</c:v>
                </c:pt>
                <c:pt idx="2687">
                  <c:v>0.34300000000000003</c:v>
                </c:pt>
                <c:pt idx="2688">
                  <c:v>0.33900000000000002</c:v>
                </c:pt>
                <c:pt idx="2689">
                  <c:v>0.33800000000000002</c:v>
                </c:pt>
                <c:pt idx="2690">
                  <c:v>0.34499999999999997</c:v>
                </c:pt>
                <c:pt idx="2691">
                  <c:v>0.34599999999999997</c:v>
                </c:pt>
                <c:pt idx="2692">
                  <c:v>0.34699999999999998</c:v>
                </c:pt>
                <c:pt idx="2693">
                  <c:v>0.34899999999999998</c:v>
                </c:pt>
                <c:pt idx="2694">
                  <c:v>0.33700000000000002</c:v>
                </c:pt>
                <c:pt idx="2695">
                  <c:v>0.33900000000000002</c:v>
                </c:pt>
                <c:pt idx="2696">
                  <c:v>0.34</c:v>
                </c:pt>
                <c:pt idx="2697">
                  <c:v>0.34399999999999997</c:v>
                </c:pt>
                <c:pt idx="2698">
                  <c:v>0.33500000000000002</c:v>
                </c:pt>
                <c:pt idx="2699">
                  <c:v>0.32100000000000001</c:v>
                </c:pt>
                <c:pt idx="2700">
                  <c:v>0.34100000000000003</c:v>
                </c:pt>
                <c:pt idx="2701">
                  <c:v>0.64500000000000002</c:v>
                </c:pt>
                <c:pt idx="2702">
                  <c:v>0.307</c:v>
                </c:pt>
                <c:pt idx="2703">
                  <c:v>0.307</c:v>
                </c:pt>
                <c:pt idx="2704">
                  <c:v>0.33900000000000002</c:v>
                </c:pt>
                <c:pt idx="2705">
                  <c:v>0.32500000000000001</c:v>
                </c:pt>
                <c:pt idx="2706">
                  <c:v>0.32700000000000001</c:v>
                </c:pt>
                <c:pt idx="2707">
                  <c:v>0.32900000000000001</c:v>
                </c:pt>
                <c:pt idx="2708">
                  <c:v>0.34200000000000003</c:v>
                </c:pt>
                <c:pt idx="2709">
                  <c:v>0.30299999999999999</c:v>
                </c:pt>
                <c:pt idx="2710">
                  <c:v>0.30299999999999999</c:v>
                </c:pt>
                <c:pt idx="2711">
                  <c:v>0.33700000000000002</c:v>
                </c:pt>
                <c:pt idx="2712">
                  <c:v>0.33900000000000002</c:v>
                </c:pt>
                <c:pt idx="2713">
                  <c:v>0.33100000000000002</c:v>
                </c:pt>
                <c:pt idx="2714">
                  <c:v>0.33800000000000002</c:v>
                </c:pt>
                <c:pt idx="2715">
                  <c:v>0.33</c:v>
                </c:pt>
                <c:pt idx="2716">
                  <c:v>0.32900000000000001</c:v>
                </c:pt>
                <c:pt idx="2717">
                  <c:v>0.3</c:v>
                </c:pt>
                <c:pt idx="2718">
                  <c:v>0.29499999999999998</c:v>
                </c:pt>
                <c:pt idx="2719">
                  <c:v>0.32200000000000001</c:v>
                </c:pt>
                <c:pt idx="2720">
                  <c:v>0.32400000000000001</c:v>
                </c:pt>
                <c:pt idx="2721">
                  <c:v>0.318</c:v>
                </c:pt>
                <c:pt idx="2722">
                  <c:v>0.33200000000000002</c:v>
                </c:pt>
                <c:pt idx="2723">
                  <c:v>0.33400000000000002</c:v>
                </c:pt>
                <c:pt idx="2724">
                  <c:v>0.32600000000000001</c:v>
                </c:pt>
                <c:pt idx="2725">
                  <c:v>0.318</c:v>
                </c:pt>
                <c:pt idx="2726">
                  <c:v>0.66500000000000004</c:v>
                </c:pt>
                <c:pt idx="2727">
                  <c:v>0.34100000000000003</c:v>
                </c:pt>
                <c:pt idx="2728">
                  <c:v>0.35399999999999998</c:v>
                </c:pt>
                <c:pt idx="2729">
                  <c:v>0.36799999999999999</c:v>
                </c:pt>
                <c:pt idx="2730">
                  <c:v>0.34699999999999998</c:v>
                </c:pt>
                <c:pt idx="2731">
                  <c:v>0.35</c:v>
                </c:pt>
                <c:pt idx="2732">
                  <c:v>0.32800000000000001</c:v>
                </c:pt>
                <c:pt idx="2733">
                  <c:v>0.32900000000000001</c:v>
                </c:pt>
                <c:pt idx="2734">
                  <c:v>0.32100000000000001</c:v>
                </c:pt>
                <c:pt idx="2735">
                  <c:v>0.32600000000000001</c:v>
                </c:pt>
                <c:pt idx="2736">
                  <c:v>0.32500000000000001</c:v>
                </c:pt>
                <c:pt idx="2737">
                  <c:v>0.54200000000000004</c:v>
                </c:pt>
                <c:pt idx="2738">
                  <c:v>0.48</c:v>
                </c:pt>
                <c:pt idx="2739">
                  <c:v>0.437</c:v>
                </c:pt>
                <c:pt idx="2740">
                  <c:v>0.40500000000000003</c:v>
                </c:pt>
                <c:pt idx="2741">
                  <c:v>0.42399999999999999</c:v>
                </c:pt>
                <c:pt idx="2742">
                  <c:v>0.41399999999999998</c:v>
                </c:pt>
                <c:pt idx="2743">
                  <c:v>0.39800000000000002</c:v>
                </c:pt>
                <c:pt idx="2744">
                  <c:v>0.39400000000000002</c:v>
                </c:pt>
                <c:pt idx="2745">
                  <c:v>0.39300000000000002</c:v>
                </c:pt>
                <c:pt idx="2746">
                  <c:v>0.75</c:v>
                </c:pt>
                <c:pt idx="2747">
                  <c:v>0.44400000000000001</c:v>
                </c:pt>
                <c:pt idx="2748">
                  <c:v>0.48799999999999999</c:v>
                </c:pt>
                <c:pt idx="2749">
                  <c:v>0.55600000000000005</c:v>
                </c:pt>
                <c:pt idx="2750">
                  <c:v>0.55500000000000005</c:v>
                </c:pt>
                <c:pt idx="2751">
                  <c:v>0.55400000000000005</c:v>
                </c:pt>
                <c:pt idx="2752">
                  <c:v>0.52800000000000002</c:v>
                </c:pt>
                <c:pt idx="2753">
                  <c:v>0.52400000000000002</c:v>
                </c:pt>
                <c:pt idx="2754">
                  <c:v>0.5</c:v>
                </c:pt>
                <c:pt idx="2755">
                  <c:v>0.497</c:v>
                </c:pt>
                <c:pt idx="2756">
                  <c:v>0.49</c:v>
                </c:pt>
                <c:pt idx="2757">
                  <c:v>0.47799999999999998</c:v>
                </c:pt>
                <c:pt idx="2758">
                  <c:v>0.45300000000000001</c:v>
                </c:pt>
                <c:pt idx="2759">
                  <c:v>0.42299999999999999</c:v>
                </c:pt>
                <c:pt idx="2760">
                  <c:v>0.39900000000000002</c:v>
                </c:pt>
                <c:pt idx="2761">
                  <c:v>0.377</c:v>
                </c:pt>
                <c:pt idx="2762">
                  <c:v>0.36499999999999999</c:v>
                </c:pt>
                <c:pt idx="2763">
                  <c:v>0.36299999999999999</c:v>
                </c:pt>
                <c:pt idx="2764">
                  <c:v>0.34899999999999998</c:v>
                </c:pt>
                <c:pt idx="2765">
                  <c:v>0.34399999999999997</c:v>
                </c:pt>
                <c:pt idx="2766">
                  <c:v>0.76900000000000002</c:v>
                </c:pt>
                <c:pt idx="2767">
                  <c:v>0.47699999999999998</c:v>
                </c:pt>
                <c:pt idx="2768">
                  <c:v>0.46400000000000002</c:v>
                </c:pt>
                <c:pt idx="2769">
                  <c:v>0.44900000000000001</c:v>
                </c:pt>
                <c:pt idx="2770">
                  <c:v>0.44800000000000001</c:v>
                </c:pt>
                <c:pt idx="2771">
                  <c:v>0.443</c:v>
                </c:pt>
                <c:pt idx="2772">
                  <c:v>0.44</c:v>
                </c:pt>
                <c:pt idx="2773">
                  <c:v>0.43</c:v>
                </c:pt>
                <c:pt idx="2774">
                  <c:v>0.42799999999999999</c:v>
                </c:pt>
                <c:pt idx="2775">
                  <c:v>0.42299999999999999</c:v>
                </c:pt>
                <c:pt idx="2776">
                  <c:v>0.41</c:v>
                </c:pt>
                <c:pt idx="2777">
                  <c:v>0.41099999999999998</c:v>
                </c:pt>
                <c:pt idx="2778">
                  <c:v>0.40799999999999997</c:v>
                </c:pt>
                <c:pt idx="2779">
                  <c:v>0.39</c:v>
                </c:pt>
                <c:pt idx="2780">
                  <c:v>0.38400000000000001</c:v>
                </c:pt>
                <c:pt idx="2781">
                  <c:v>0.39200000000000002</c:v>
                </c:pt>
                <c:pt idx="2782">
                  <c:v>0.37</c:v>
                </c:pt>
                <c:pt idx="2783">
                  <c:v>0.36399999999999999</c:v>
                </c:pt>
                <c:pt idx="2784">
                  <c:v>0.36</c:v>
                </c:pt>
                <c:pt idx="2785">
                  <c:v>0.377</c:v>
                </c:pt>
                <c:pt idx="2786">
                  <c:v>0.69499999999999995</c:v>
                </c:pt>
                <c:pt idx="2787">
                  <c:v>0.42299999999999999</c:v>
                </c:pt>
                <c:pt idx="2788">
                  <c:v>0.41899999999999998</c:v>
                </c:pt>
                <c:pt idx="2789">
                  <c:v>0.41499999999999998</c:v>
                </c:pt>
                <c:pt idx="2790">
                  <c:v>0.42199999999999999</c:v>
                </c:pt>
                <c:pt idx="2791">
                  <c:v>0.438</c:v>
                </c:pt>
                <c:pt idx="2792">
                  <c:v>0.45500000000000002</c:v>
                </c:pt>
                <c:pt idx="2793">
                  <c:v>0.45500000000000002</c:v>
                </c:pt>
                <c:pt idx="2794">
                  <c:v>0.44800000000000001</c:v>
                </c:pt>
                <c:pt idx="2795">
                  <c:v>0.44600000000000001</c:v>
                </c:pt>
                <c:pt idx="2796">
                  <c:v>0.44</c:v>
                </c:pt>
                <c:pt idx="2797">
                  <c:v>0.438</c:v>
                </c:pt>
                <c:pt idx="2798">
                  <c:v>0.439</c:v>
                </c:pt>
                <c:pt idx="2799">
                  <c:v>0.434</c:v>
                </c:pt>
                <c:pt idx="2800">
                  <c:v>0.43</c:v>
                </c:pt>
                <c:pt idx="2801">
                  <c:v>0.42499999999999999</c:v>
                </c:pt>
                <c:pt idx="2802">
                  <c:v>0.40799999999999997</c:v>
                </c:pt>
                <c:pt idx="2803">
                  <c:v>0.878</c:v>
                </c:pt>
                <c:pt idx="2804">
                  <c:v>0.72099999999999997</c:v>
                </c:pt>
                <c:pt idx="2805">
                  <c:v>0.67</c:v>
                </c:pt>
                <c:pt idx="2806">
                  <c:v>0.51600000000000001</c:v>
                </c:pt>
                <c:pt idx="2807">
                  <c:v>0.438</c:v>
                </c:pt>
                <c:pt idx="2808">
                  <c:v>0.40200000000000002</c:v>
                </c:pt>
                <c:pt idx="2809">
                  <c:v>0.39600000000000002</c:v>
                </c:pt>
                <c:pt idx="2810">
                  <c:v>0.39</c:v>
                </c:pt>
                <c:pt idx="2811">
                  <c:v>0.76200000000000001</c:v>
                </c:pt>
                <c:pt idx="2812">
                  <c:v>0.72599999999999998</c:v>
                </c:pt>
                <c:pt idx="2813">
                  <c:v>0.74199999999999999</c:v>
                </c:pt>
                <c:pt idx="2814">
                  <c:v>0.745</c:v>
                </c:pt>
                <c:pt idx="2815">
                  <c:v>0.77800000000000002</c:v>
                </c:pt>
                <c:pt idx="2816">
                  <c:v>0.81</c:v>
                </c:pt>
                <c:pt idx="2817">
                  <c:v>0.84299999999999997</c:v>
                </c:pt>
                <c:pt idx="2818">
                  <c:v>0.86199999999999999</c:v>
                </c:pt>
                <c:pt idx="2819">
                  <c:v>0.84899999999999998</c:v>
                </c:pt>
                <c:pt idx="2820">
                  <c:v>0.85899999999999999</c:v>
                </c:pt>
                <c:pt idx="2821">
                  <c:v>0.86</c:v>
                </c:pt>
                <c:pt idx="2822">
                  <c:v>0.84899999999999998</c:v>
                </c:pt>
                <c:pt idx="2823">
                  <c:v>0.78500000000000003</c:v>
                </c:pt>
                <c:pt idx="2824">
                  <c:v>0.72399999999999998</c:v>
                </c:pt>
                <c:pt idx="2825">
                  <c:v>0.68300000000000005</c:v>
                </c:pt>
                <c:pt idx="2826">
                  <c:v>0.66400000000000003</c:v>
                </c:pt>
                <c:pt idx="2827">
                  <c:v>0.57899999999999996</c:v>
                </c:pt>
                <c:pt idx="2828">
                  <c:v>0.45600000000000002</c:v>
                </c:pt>
                <c:pt idx="2829">
                  <c:v>0.36499999999999999</c:v>
                </c:pt>
                <c:pt idx="2830">
                  <c:v>0.371</c:v>
                </c:pt>
                <c:pt idx="2831">
                  <c:v>0.72899999999999998</c:v>
                </c:pt>
                <c:pt idx="2832">
                  <c:v>0.80500000000000005</c:v>
                </c:pt>
                <c:pt idx="2833">
                  <c:v>0.79800000000000004</c:v>
                </c:pt>
                <c:pt idx="2834">
                  <c:v>0.79100000000000004</c:v>
                </c:pt>
                <c:pt idx="2835">
                  <c:v>0.76400000000000001</c:v>
                </c:pt>
                <c:pt idx="2836">
                  <c:v>0.745</c:v>
                </c:pt>
                <c:pt idx="2837">
                  <c:v>0.70699999999999996</c:v>
                </c:pt>
                <c:pt idx="2838">
                  <c:v>0.63200000000000001</c:v>
                </c:pt>
                <c:pt idx="2839">
                  <c:v>0.54500000000000004</c:v>
                </c:pt>
                <c:pt idx="2840">
                  <c:v>0.52100000000000002</c:v>
                </c:pt>
                <c:pt idx="2841">
                  <c:v>0.51400000000000001</c:v>
                </c:pt>
                <c:pt idx="2842">
                  <c:v>0.48199999999999998</c:v>
                </c:pt>
                <c:pt idx="2843">
                  <c:v>0.47399999999999998</c:v>
                </c:pt>
                <c:pt idx="2844">
                  <c:v>0.44600000000000001</c:v>
                </c:pt>
                <c:pt idx="2845">
                  <c:v>0.42799999999999999</c:v>
                </c:pt>
                <c:pt idx="2846">
                  <c:v>0.53900000000000003</c:v>
                </c:pt>
                <c:pt idx="2847">
                  <c:v>0.46800000000000003</c:v>
                </c:pt>
                <c:pt idx="2848">
                  <c:v>0.46200000000000002</c:v>
                </c:pt>
                <c:pt idx="2849">
                  <c:v>0.41399999999999998</c:v>
                </c:pt>
                <c:pt idx="2850">
                  <c:v>0.38600000000000001</c:v>
                </c:pt>
                <c:pt idx="2851">
                  <c:v>0.73799999999999999</c:v>
                </c:pt>
                <c:pt idx="2852">
                  <c:v>0.72099999999999997</c:v>
                </c:pt>
                <c:pt idx="2853">
                  <c:v>0.64600000000000002</c:v>
                </c:pt>
                <c:pt idx="2854">
                  <c:v>0.627</c:v>
                </c:pt>
                <c:pt idx="2855">
                  <c:v>0.58799999999999997</c:v>
                </c:pt>
                <c:pt idx="2856">
                  <c:v>0.56599999999999995</c:v>
                </c:pt>
                <c:pt idx="2857">
                  <c:v>0.50800000000000001</c:v>
                </c:pt>
                <c:pt idx="2858">
                  <c:v>0.45300000000000001</c:v>
                </c:pt>
                <c:pt idx="2859">
                  <c:v>0.432</c:v>
                </c:pt>
                <c:pt idx="2860">
                  <c:v>0.39800000000000002</c:v>
                </c:pt>
                <c:pt idx="2861">
                  <c:v>0.39100000000000001</c:v>
                </c:pt>
                <c:pt idx="2862">
                  <c:v>0.379</c:v>
                </c:pt>
                <c:pt idx="2863">
                  <c:v>0.35599999999999998</c:v>
                </c:pt>
                <c:pt idx="2864">
                  <c:v>0.39600000000000002</c:v>
                </c:pt>
                <c:pt idx="2865">
                  <c:v>0.441</c:v>
                </c:pt>
                <c:pt idx="2866">
                  <c:v>0.44700000000000001</c:v>
                </c:pt>
                <c:pt idx="2867">
                  <c:v>0.43</c:v>
                </c:pt>
                <c:pt idx="2868">
                  <c:v>0.39300000000000002</c:v>
                </c:pt>
                <c:pt idx="2869">
                  <c:v>0.81699999999999995</c:v>
                </c:pt>
                <c:pt idx="2870">
                  <c:v>0.42099999999999999</c:v>
                </c:pt>
                <c:pt idx="2871">
                  <c:v>0.42199999999999999</c:v>
                </c:pt>
                <c:pt idx="2872">
                  <c:v>0.39700000000000002</c:v>
                </c:pt>
                <c:pt idx="2873">
                  <c:v>0.379</c:v>
                </c:pt>
                <c:pt idx="2874">
                  <c:v>0.38</c:v>
                </c:pt>
                <c:pt idx="2875">
                  <c:v>0.38900000000000001</c:v>
                </c:pt>
                <c:pt idx="2876">
                  <c:v>0.376</c:v>
                </c:pt>
                <c:pt idx="2877">
                  <c:v>0.376</c:v>
                </c:pt>
                <c:pt idx="2878">
                  <c:v>0.375</c:v>
                </c:pt>
                <c:pt idx="2879">
                  <c:v>0.36099999999999999</c:v>
                </c:pt>
                <c:pt idx="2880">
                  <c:v>0.36699999999999999</c:v>
                </c:pt>
                <c:pt idx="2881">
                  <c:v>0.81399999999999995</c:v>
                </c:pt>
                <c:pt idx="2882">
                  <c:v>0.70499999999999996</c:v>
                </c:pt>
                <c:pt idx="2883">
                  <c:v>0.71299999999999997</c:v>
                </c:pt>
                <c:pt idx="2884">
                  <c:v>0.82399999999999995</c:v>
                </c:pt>
                <c:pt idx="2885">
                  <c:v>0.91600000000000004</c:v>
                </c:pt>
                <c:pt idx="2886">
                  <c:v>1.0349999999999999</c:v>
                </c:pt>
                <c:pt idx="2887">
                  <c:v>1.1719999999999999</c:v>
                </c:pt>
                <c:pt idx="2888">
                  <c:v>1.0629999999999999</c:v>
                </c:pt>
                <c:pt idx="2889">
                  <c:v>1.04</c:v>
                </c:pt>
                <c:pt idx="2890">
                  <c:v>1.3129999999999999</c:v>
                </c:pt>
                <c:pt idx="2891">
                  <c:v>1.3180000000000001</c:v>
                </c:pt>
                <c:pt idx="2892">
                  <c:v>0.79200000000000004</c:v>
                </c:pt>
                <c:pt idx="2893">
                  <c:v>0.52600000000000002</c:v>
                </c:pt>
                <c:pt idx="2894">
                  <c:v>0.36499999999999999</c:v>
                </c:pt>
                <c:pt idx="2895">
                  <c:v>0.34699999999999998</c:v>
                </c:pt>
                <c:pt idx="2896">
                  <c:v>0.67700000000000005</c:v>
                </c:pt>
                <c:pt idx="2897">
                  <c:v>1.093</c:v>
                </c:pt>
                <c:pt idx="2898">
                  <c:v>1.0229999999999999</c:v>
                </c:pt>
                <c:pt idx="2899">
                  <c:v>0.92400000000000004</c:v>
                </c:pt>
                <c:pt idx="2900">
                  <c:v>0.82699999999999996</c:v>
                </c:pt>
                <c:pt idx="2901">
                  <c:v>0.749</c:v>
                </c:pt>
                <c:pt idx="2902">
                  <c:v>0.7</c:v>
                </c:pt>
                <c:pt idx="2903">
                  <c:v>0.625</c:v>
                </c:pt>
                <c:pt idx="2904">
                  <c:v>0.504</c:v>
                </c:pt>
                <c:pt idx="2905">
                  <c:v>0.497</c:v>
                </c:pt>
                <c:pt idx="2906">
                  <c:v>0.53100000000000003</c:v>
                </c:pt>
                <c:pt idx="2907">
                  <c:v>0.66100000000000003</c:v>
                </c:pt>
                <c:pt idx="2908">
                  <c:v>0.66600000000000004</c:v>
                </c:pt>
                <c:pt idx="2909">
                  <c:v>0.628</c:v>
                </c:pt>
                <c:pt idx="2910">
                  <c:v>0.68899999999999995</c:v>
                </c:pt>
                <c:pt idx="2911">
                  <c:v>0.60199999999999998</c:v>
                </c:pt>
                <c:pt idx="2912">
                  <c:v>0.47199999999999998</c:v>
                </c:pt>
                <c:pt idx="2913">
                  <c:v>0.376</c:v>
                </c:pt>
                <c:pt idx="2914">
                  <c:v>0.38100000000000001</c:v>
                </c:pt>
                <c:pt idx="2915">
                  <c:v>0.44700000000000001</c:v>
                </c:pt>
                <c:pt idx="2916">
                  <c:v>0.80700000000000005</c:v>
                </c:pt>
                <c:pt idx="2917">
                  <c:v>0.84</c:v>
                </c:pt>
                <c:pt idx="2918">
                  <c:v>0.79900000000000004</c:v>
                </c:pt>
                <c:pt idx="2919">
                  <c:v>0.747</c:v>
                </c:pt>
                <c:pt idx="2920">
                  <c:v>0.73</c:v>
                </c:pt>
                <c:pt idx="2921">
                  <c:v>0.71799999999999997</c:v>
                </c:pt>
                <c:pt idx="2922">
                  <c:v>0.70599999999999996</c:v>
                </c:pt>
                <c:pt idx="2923">
                  <c:v>0.7</c:v>
                </c:pt>
                <c:pt idx="2924">
                  <c:v>0.71</c:v>
                </c:pt>
                <c:pt idx="2925">
                  <c:v>0.69499999999999995</c:v>
                </c:pt>
                <c:pt idx="2926">
                  <c:v>0.69199999999999995</c:v>
                </c:pt>
                <c:pt idx="2927">
                  <c:v>0.69499999999999995</c:v>
                </c:pt>
                <c:pt idx="2928">
                  <c:v>0.67200000000000004</c:v>
                </c:pt>
                <c:pt idx="2929">
                  <c:v>0.63500000000000001</c:v>
                </c:pt>
                <c:pt idx="2930">
                  <c:v>0.622</c:v>
                </c:pt>
                <c:pt idx="2931">
                  <c:v>0.61199999999999999</c:v>
                </c:pt>
                <c:pt idx="2932">
                  <c:v>0.59</c:v>
                </c:pt>
                <c:pt idx="2933">
                  <c:v>0.90200000000000002</c:v>
                </c:pt>
                <c:pt idx="2934">
                  <c:v>0.58799999999999997</c:v>
                </c:pt>
                <c:pt idx="2935">
                  <c:v>0.57999999999999996</c:v>
                </c:pt>
                <c:pt idx="2936">
                  <c:v>0.58299999999999996</c:v>
                </c:pt>
                <c:pt idx="2937">
                  <c:v>0.55900000000000005</c:v>
                </c:pt>
                <c:pt idx="2938">
                  <c:v>0.55400000000000005</c:v>
                </c:pt>
                <c:pt idx="2939">
                  <c:v>0.54</c:v>
                </c:pt>
                <c:pt idx="2940">
                  <c:v>0.53100000000000003</c:v>
                </c:pt>
                <c:pt idx="2941">
                  <c:v>0.80200000000000005</c:v>
                </c:pt>
                <c:pt idx="2942">
                  <c:v>1.139</c:v>
                </c:pt>
                <c:pt idx="2943">
                  <c:v>1.1459999999999999</c:v>
                </c:pt>
                <c:pt idx="2944">
                  <c:v>1.1400000000000001</c:v>
                </c:pt>
                <c:pt idx="2945">
                  <c:v>1.129</c:v>
                </c:pt>
                <c:pt idx="2946">
                  <c:v>1.131</c:v>
                </c:pt>
                <c:pt idx="2947">
                  <c:v>1.2150000000000001</c:v>
                </c:pt>
                <c:pt idx="2948">
                  <c:v>1.4339999999999999</c:v>
                </c:pt>
                <c:pt idx="2949">
                  <c:v>1.4339999999999999</c:v>
                </c:pt>
                <c:pt idx="2950">
                  <c:v>1.4339999999999999</c:v>
                </c:pt>
                <c:pt idx="2951">
                  <c:v>1.2969999999999999</c:v>
                </c:pt>
                <c:pt idx="2952">
                  <c:v>1.286</c:v>
                </c:pt>
                <c:pt idx="2953">
                  <c:v>1.282</c:v>
                </c:pt>
                <c:pt idx="2954">
                  <c:v>1.42</c:v>
                </c:pt>
                <c:pt idx="2955">
                  <c:v>1.2889999999999999</c:v>
                </c:pt>
                <c:pt idx="2956">
                  <c:v>1.26</c:v>
                </c:pt>
                <c:pt idx="2957">
                  <c:v>1.0449999999999999</c:v>
                </c:pt>
                <c:pt idx="2958">
                  <c:v>0.85399999999999998</c:v>
                </c:pt>
                <c:pt idx="2959">
                  <c:v>0.59</c:v>
                </c:pt>
                <c:pt idx="2960">
                  <c:v>0.59499999999999997</c:v>
                </c:pt>
                <c:pt idx="2961">
                  <c:v>0.92700000000000005</c:v>
                </c:pt>
                <c:pt idx="2962">
                  <c:v>1.0509999999999999</c:v>
                </c:pt>
                <c:pt idx="2963">
                  <c:v>1.0609999999999999</c:v>
                </c:pt>
                <c:pt idx="2964">
                  <c:v>1.1100000000000001</c:v>
                </c:pt>
                <c:pt idx="2965">
                  <c:v>1.129</c:v>
                </c:pt>
                <c:pt idx="2966">
                  <c:v>1.133</c:v>
                </c:pt>
                <c:pt idx="2967">
                  <c:v>1.1519999999999999</c:v>
                </c:pt>
                <c:pt idx="2968">
                  <c:v>1.161</c:v>
                </c:pt>
                <c:pt idx="2969">
                  <c:v>1.1579999999999999</c:v>
                </c:pt>
                <c:pt idx="2970">
                  <c:v>1.1599999999999999</c:v>
                </c:pt>
                <c:pt idx="2971">
                  <c:v>1.1379999999999999</c:v>
                </c:pt>
                <c:pt idx="2972">
                  <c:v>1.125</c:v>
                </c:pt>
                <c:pt idx="2973">
                  <c:v>1.075</c:v>
                </c:pt>
                <c:pt idx="2974">
                  <c:v>0.92100000000000004</c:v>
                </c:pt>
                <c:pt idx="2975">
                  <c:v>0.84699999999999998</c:v>
                </c:pt>
                <c:pt idx="2976">
                  <c:v>0.95299999999999996</c:v>
                </c:pt>
                <c:pt idx="2977">
                  <c:v>0.84899999999999998</c:v>
                </c:pt>
                <c:pt idx="2978">
                  <c:v>0.876</c:v>
                </c:pt>
                <c:pt idx="2979">
                  <c:v>0.88600000000000001</c:v>
                </c:pt>
                <c:pt idx="2980">
                  <c:v>0.88</c:v>
                </c:pt>
                <c:pt idx="2981">
                  <c:v>0.89800000000000002</c:v>
                </c:pt>
                <c:pt idx="2982">
                  <c:v>1.0649999999999999</c:v>
                </c:pt>
                <c:pt idx="2983">
                  <c:v>1.296</c:v>
                </c:pt>
                <c:pt idx="2984">
                  <c:v>1.5489999999999999</c:v>
                </c:pt>
                <c:pt idx="2985">
                  <c:v>1.4039999999999999</c:v>
                </c:pt>
                <c:pt idx="2986">
                  <c:v>1.1850000000000001</c:v>
                </c:pt>
                <c:pt idx="2987">
                  <c:v>1.2690000000000001</c:v>
                </c:pt>
                <c:pt idx="2988">
                  <c:v>1.3029999999999999</c:v>
                </c:pt>
                <c:pt idx="2989">
                  <c:v>1.3380000000000001</c:v>
                </c:pt>
                <c:pt idx="2990">
                  <c:v>1.3360000000000001</c:v>
                </c:pt>
                <c:pt idx="2991">
                  <c:v>1.3069999999999999</c:v>
                </c:pt>
                <c:pt idx="2992">
                  <c:v>1.091</c:v>
                </c:pt>
                <c:pt idx="2993">
                  <c:v>0.94599999999999995</c:v>
                </c:pt>
                <c:pt idx="2994">
                  <c:v>0.85799999999999998</c:v>
                </c:pt>
                <c:pt idx="2995">
                  <c:v>0.84599999999999997</c:v>
                </c:pt>
                <c:pt idx="2996">
                  <c:v>0.83899999999999997</c:v>
                </c:pt>
                <c:pt idx="2997">
                  <c:v>0.99299999999999999</c:v>
                </c:pt>
                <c:pt idx="2998">
                  <c:v>1.7149999999999999</c:v>
                </c:pt>
                <c:pt idx="2999">
                  <c:v>0.90900000000000003</c:v>
                </c:pt>
                <c:pt idx="3000">
                  <c:v>0.81499999999999995</c:v>
                </c:pt>
                <c:pt idx="3001">
                  <c:v>0.70699999999999996</c:v>
                </c:pt>
                <c:pt idx="3002">
                  <c:v>0.59799999999999998</c:v>
                </c:pt>
                <c:pt idx="3003">
                  <c:v>0.59599999999999997</c:v>
                </c:pt>
                <c:pt idx="3004">
                  <c:v>0.59199999999999997</c:v>
                </c:pt>
                <c:pt idx="3005">
                  <c:v>0.6</c:v>
                </c:pt>
                <c:pt idx="3006">
                  <c:v>1.016</c:v>
                </c:pt>
                <c:pt idx="3007">
                  <c:v>1.476</c:v>
                </c:pt>
                <c:pt idx="3008">
                  <c:v>1.4610000000000001</c:v>
                </c:pt>
                <c:pt idx="3009">
                  <c:v>1.484</c:v>
                </c:pt>
                <c:pt idx="3010">
                  <c:v>1.4889999999999999</c:v>
                </c:pt>
                <c:pt idx="3011">
                  <c:v>1.4670000000000001</c:v>
                </c:pt>
                <c:pt idx="3012">
                  <c:v>1.2</c:v>
                </c:pt>
                <c:pt idx="3013">
                  <c:v>1.0780000000000001</c:v>
                </c:pt>
                <c:pt idx="3014">
                  <c:v>0.97</c:v>
                </c:pt>
                <c:pt idx="3015">
                  <c:v>0.97499999999999998</c:v>
                </c:pt>
                <c:pt idx="3016">
                  <c:v>0.99099999999999999</c:v>
                </c:pt>
                <c:pt idx="3017">
                  <c:v>0.95299999999999996</c:v>
                </c:pt>
                <c:pt idx="3018">
                  <c:v>0.89900000000000002</c:v>
                </c:pt>
                <c:pt idx="3019">
                  <c:v>0.97199999999999998</c:v>
                </c:pt>
                <c:pt idx="3020">
                  <c:v>0.91200000000000003</c:v>
                </c:pt>
                <c:pt idx="3021">
                  <c:v>0.94099999999999995</c:v>
                </c:pt>
                <c:pt idx="3022">
                  <c:v>0.85799999999999998</c:v>
                </c:pt>
                <c:pt idx="3023">
                  <c:v>0.85099999999999998</c:v>
                </c:pt>
                <c:pt idx="3024">
                  <c:v>0.84599999999999997</c:v>
                </c:pt>
                <c:pt idx="3025">
                  <c:v>0.86</c:v>
                </c:pt>
                <c:pt idx="3026">
                  <c:v>1.2110000000000001</c:v>
                </c:pt>
                <c:pt idx="3027">
                  <c:v>1.006</c:v>
                </c:pt>
                <c:pt idx="3028">
                  <c:v>0.90300000000000002</c:v>
                </c:pt>
                <c:pt idx="3029">
                  <c:v>0.88</c:v>
                </c:pt>
                <c:pt idx="3030">
                  <c:v>0.874</c:v>
                </c:pt>
                <c:pt idx="3031">
                  <c:v>0.88500000000000001</c:v>
                </c:pt>
                <c:pt idx="3032">
                  <c:v>0.876</c:v>
                </c:pt>
                <c:pt idx="3033">
                  <c:v>0.88300000000000001</c:v>
                </c:pt>
                <c:pt idx="3034">
                  <c:v>0.89</c:v>
                </c:pt>
                <c:pt idx="3035">
                  <c:v>0.90800000000000003</c:v>
                </c:pt>
                <c:pt idx="3036">
                  <c:v>0.9</c:v>
                </c:pt>
                <c:pt idx="3037">
                  <c:v>0.89600000000000002</c:v>
                </c:pt>
                <c:pt idx="3038">
                  <c:v>0.89</c:v>
                </c:pt>
                <c:pt idx="3039">
                  <c:v>0.874</c:v>
                </c:pt>
                <c:pt idx="3040">
                  <c:v>0.86899999999999999</c:v>
                </c:pt>
                <c:pt idx="3041">
                  <c:v>0.86499999999999999</c:v>
                </c:pt>
                <c:pt idx="3042">
                  <c:v>0.95499999999999996</c:v>
                </c:pt>
                <c:pt idx="3043">
                  <c:v>0.88400000000000001</c:v>
                </c:pt>
                <c:pt idx="3044">
                  <c:v>0.86799999999999999</c:v>
                </c:pt>
                <c:pt idx="3045">
                  <c:v>0.873</c:v>
                </c:pt>
                <c:pt idx="3046">
                  <c:v>0.871</c:v>
                </c:pt>
                <c:pt idx="3047">
                  <c:v>0.87</c:v>
                </c:pt>
                <c:pt idx="3048">
                  <c:v>0.86299999999999999</c:v>
                </c:pt>
                <c:pt idx="3049">
                  <c:v>0.85</c:v>
                </c:pt>
                <c:pt idx="3050">
                  <c:v>0.85699999999999998</c:v>
                </c:pt>
                <c:pt idx="3051">
                  <c:v>1.214</c:v>
                </c:pt>
                <c:pt idx="3052">
                  <c:v>0.93</c:v>
                </c:pt>
                <c:pt idx="3053">
                  <c:v>0.95199999999999996</c:v>
                </c:pt>
                <c:pt idx="3054">
                  <c:v>1.1120000000000001</c:v>
                </c:pt>
                <c:pt idx="3055">
                  <c:v>1.0409999999999999</c:v>
                </c:pt>
                <c:pt idx="3056">
                  <c:v>1.0609999999999999</c:v>
                </c:pt>
                <c:pt idx="3057">
                  <c:v>1.0609999999999999</c:v>
                </c:pt>
                <c:pt idx="3058">
                  <c:v>1.04</c:v>
                </c:pt>
                <c:pt idx="3059">
                  <c:v>1.0549999999999999</c:v>
                </c:pt>
                <c:pt idx="3060">
                  <c:v>1.0580000000000001</c:v>
                </c:pt>
                <c:pt idx="3061">
                  <c:v>1.071</c:v>
                </c:pt>
                <c:pt idx="3062">
                  <c:v>1.069</c:v>
                </c:pt>
                <c:pt idx="3063">
                  <c:v>1.0569999999999999</c:v>
                </c:pt>
                <c:pt idx="3064">
                  <c:v>1.4630000000000001</c:v>
                </c:pt>
                <c:pt idx="3065">
                  <c:v>1.071</c:v>
                </c:pt>
                <c:pt idx="3066">
                  <c:v>0.997</c:v>
                </c:pt>
                <c:pt idx="3067">
                  <c:v>0.97</c:v>
                </c:pt>
                <c:pt idx="3068">
                  <c:v>0.94699999999999995</c:v>
                </c:pt>
                <c:pt idx="3069">
                  <c:v>0.91900000000000004</c:v>
                </c:pt>
                <c:pt idx="3070">
                  <c:v>0.89200000000000002</c:v>
                </c:pt>
                <c:pt idx="3071">
                  <c:v>1.22</c:v>
                </c:pt>
                <c:pt idx="3072">
                  <c:v>0.98599999999999999</c:v>
                </c:pt>
                <c:pt idx="3073">
                  <c:v>0.95799999999999996</c:v>
                </c:pt>
                <c:pt idx="3074">
                  <c:v>0.93</c:v>
                </c:pt>
                <c:pt idx="3075">
                  <c:v>0.92800000000000005</c:v>
                </c:pt>
                <c:pt idx="3076">
                  <c:v>0.92400000000000004</c:v>
                </c:pt>
                <c:pt idx="3077">
                  <c:v>0.94899999999999995</c:v>
                </c:pt>
                <c:pt idx="3078">
                  <c:v>0.93200000000000005</c:v>
                </c:pt>
                <c:pt idx="3079">
                  <c:v>0.93700000000000006</c:v>
                </c:pt>
                <c:pt idx="3080">
                  <c:v>0.93400000000000005</c:v>
                </c:pt>
                <c:pt idx="3081">
                  <c:v>0.93200000000000005</c:v>
                </c:pt>
                <c:pt idx="3082">
                  <c:v>0.94599999999999995</c:v>
                </c:pt>
                <c:pt idx="3083">
                  <c:v>0.92300000000000004</c:v>
                </c:pt>
                <c:pt idx="3084">
                  <c:v>0.91900000000000004</c:v>
                </c:pt>
                <c:pt idx="3085">
                  <c:v>0.93700000000000006</c:v>
                </c:pt>
                <c:pt idx="3086">
                  <c:v>0.872</c:v>
                </c:pt>
                <c:pt idx="3087">
                  <c:v>0.89900000000000002</c:v>
                </c:pt>
                <c:pt idx="3088">
                  <c:v>0.90900000000000003</c:v>
                </c:pt>
                <c:pt idx="3089">
                  <c:v>0.89200000000000002</c:v>
                </c:pt>
                <c:pt idx="3090">
                  <c:v>0.88500000000000001</c:v>
                </c:pt>
                <c:pt idx="3091">
                  <c:v>1.2190000000000001</c:v>
                </c:pt>
                <c:pt idx="3092">
                  <c:v>0.76900000000000002</c:v>
                </c:pt>
                <c:pt idx="3093">
                  <c:v>0.73599999999999999</c:v>
                </c:pt>
                <c:pt idx="3094">
                  <c:v>0.73299999999999998</c:v>
                </c:pt>
                <c:pt idx="3095">
                  <c:v>0.73799999999999999</c:v>
                </c:pt>
                <c:pt idx="3096">
                  <c:v>0.73299999999999998</c:v>
                </c:pt>
                <c:pt idx="3097">
                  <c:v>0.72799999999999998</c:v>
                </c:pt>
                <c:pt idx="3098">
                  <c:v>0.70899999999999996</c:v>
                </c:pt>
                <c:pt idx="3099">
                  <c:v>0.72199999999999998</c:v>
                </c:pt>
                <c:pt idx="3100">
                  <c:v>0.70499999999999996</c:v>
                </c:pt>
                <c:pt idx="3101">
                  <c:v>0.72399999999999998</c:v>
                </c:pt>
                <c:pt idx="3102">
                  <c:v>0.72199999999999998</c:v>
                </c:pt>
                <c:pt idx="3103">
                  <c:v>0.71899999999999997</c:v>
                </c:pt>
                <c:pt idx="3104">
                  <c:v>0.73</c:v>
                </c:pt>
                <c:pt idx="3105">
                  <c:v>0.71299999999999997</c:v>
                </c:pt>
                <c:pt idx="3106">
                  <c:v>0.71799999999999997</c:v>
                </c:pt>
                <c:pt idx="3107">
                  <c:v>0.80500000000000005</c:v>
                </c:pt>
                <c:pt idx="3108">
                  <c:v>0.73599999999999999</c:v>
                </c:pt>
                <c:pt idx="3109">
                  <c:v>0.72499999999999998</c:v>
                </c:pt>
                <c:pt idx="3110">
                  <c:v>0.73299999999999998</c:v>
                </c:pt>
                <c:pt idx="3111">
                  <c:v>0.755</c:v>
                </c:pt>
                <c:pt idx="3112">
                  <c:v>0.747</c:v>
                </c:pt>
                <c:pt idx="3113">
                  <c:v>0.72699999999999998</c:v>
                </c:pt>
                <c:pt idx="3114">
                  <c:v>0.73499999999999999</c:v>
                </c:pt>
                <c:pt idx="3115">
                  <c:v>0.69599999999999995</c:v>
                </c:pt>
                <c:pt idx="3116">
                  <c:v>1.018</c:v>
                </c:pt>
                <c:pt idx="3117">
                  <c:v>0.57899999999999996</c:v>
                </c:pt>
                <c:pt idx="3118">
                  <c:v>0.57099999999999995</c:v>
                </c:pt>
                <c:pt idx="3119">
                  <c:v>0.56899999999999995</c:v>
                </c:pt>
                <c:pt idx="3120">
                  <c:v>0.58299999999999996</c:v>
                </c:pt>
                <c:pt idx="3121">
                  <c:v>0.60499999999999998</c:v>
                </c:pt>
                <c:pt idx="3122">
                  <c:v>0.61099999999999999</c:v>
                </c:pt>
                <c:pt idx="3123">
                  <c:v>0.50900000000000001</c:v>
                </c:pt>
                <c:pt idx="3124">
                  <c:v>0.42199999999999999</c:v>
                </c:pt>
                <c:pt idx="3125">
                  <c:v>0.42199999999999999</c:v>
                </c:pt>
                <c:pt idx="3126">
                  <c:v>0.41699999999999998</c:v>
                </c:pt>
                <c:pt idx="3127">
                  <c:v>0.40200000000000002</c:v>
                </c:pt>
                <c:pt idx="3128">
                  <c:v>0.39900000000000002</c:v>
                </c:pt>
                <c:pt idx="3129">
                  <c:v>0.629</c:v>
                </c:pt>
                <c:pt idx="3130">
                  <c:v>0.39</c:v>
                </c:pt>
                <c:pt idx="3131">
                  <c:v>0.39600000000000002</c:v>
                </c:pt>
                <c:pt idx="3132">
                  <c:v>0.39500000000000002</c:v>
                </c:pt>
                <c:pt idx="3133">
                  <c:v>0.36899999999999999</c:v>
                </c:pt>
                <c:pt idx="3134">
                  <c:v>0.35699999999999998</c:v>
                </c:pt>
                <c:pt idx="3135">
                  <c:v>0.372</c:v>
                </c:pt>
                <c:pt idx="3136">
                  <c:v>0.371</c:v>
                </c:pt>
                <c:pt idx="3137">
                  <c:v>0.375</c:v>
                </c:pt>
                <c:pt idx="3138">
                  <c:v>0.378</c:v>
                </c:pt>
                <c:pt idx="3139">
                  <c:v>0.38500000000000001</c:v>
                </c:pt>
                <c:pt idx="3140">
                  <c:v>0.38600000000000001</c:v>
                </c:pt>
                <c:pt idx="3141">
                  <c:v>0.379</c:v>
                </c:pt>
                <c:pt idx="3142">
                  <c:v>0.39100000000000001</c:v>
                </c:pt>
                <c:pt idx="3143">
                  <c:v>0.374</c:v>
                </c:pt>
                <c:pt idx="3144">
                  <c:v>0.39400000000000002</c:v>
                </c:pt>
                <c:pt idx="3145">
                  <c:v>0.371</c:v>
                </c:pt>
                <c:pt idx="3146">
                  <c:v>0.378</c:v>
                </c:pt>
                <c:pt idx="3147">
                  <c:v>0.379</c:v>
                </c:pt>
                <c:pt idx="3148">
                  <c:v>0.377</c:v>
                </c:pt>
                <c:pt idx="3149">
                  <c:v>0.379</c:v>
                </c:pt>
                <c:pt idx="3150">
                  <c:v>0.38500000000000001</c:v>
                </c:pt>
                <c:pt idx="3151">
                  <c:v>0.38</c:v>
                </c:pt>
                <c:pt idx="3152">
                  <c:v>0.36299999999999999</c:v>
                </c:pt>
                <c:pt idx="3153">
                  <c:v>0.36599999999999999</c:v>
                </c:pt>
                <c:pt idx="3154">
                  <c:v>0.377</c:v>
                </c:pt>
                <c:pt idx="3155">
                  <c:v>0.36599999999999999</c:v>
                </c:pt>
                <c:pt idx="3156">
                  <c:v>0.36699999999999999</c:v>
                </c:pt>
                <c:pt idx="3157">
                  <c:v>0.36199999999999999</c:v>
                </c:pt>
                <c:pt idx="3158">
                  <c:v>0.36699999999999999</c:v>
                </c:pt>
                <c:pt idx="3159">
                  <c:v>0.36199999999999999</c:v>
                </c:pt>
                <c:pt idx="3160">
                  <c:v>0.36399999999999999</c:v>
                </c:pt>
                <c:pt idx="3161">
                  <c:v>0.371</c:v>
                </c:pt>
                <c:pt idx="3162">
                  <c:v>0.371</c:v>
                </c:pt>
                <c:pt idx="3163">
                  <c:v>0.371</c:v>
                </c:pt>
                <c:pt idx="3164">
                  <c:v>0.36399999999999999</c:v>
                </c:pt>
                <c:pt idx="3165">
                  <c:v>0.36</c:v>
                </c:pt>
                <c:pt idx="3166">
                  <c:v>0.36199999999999999</c:v>
                </c:pt>
                <c:pt idx="3167">
                  <c:v>0.35899999999999999</c:v>
                </c:pt>
                <c:pt idx="3168">
                  <c:v>0.36399999999999999</c:v>
                </c:pt>
                <c:pt idx="3169">
                  <c:v>0.36799999999999999</c:v>
                </c:pt>
                <c:pt idx="3170">
                  <c:v>0.36</c:v>
                </c:pt>
                <c:pt idx="3171">
                  <c:v>0.36</c:v>
                </c:pt>
                <c:pt idx="3172">
                  <c:v>0.374</c:v>
                </c:pt>
                <c:pt idx="3173">
                  <c:v>0.37</c:v>
                </c:pt>
                <c:pt idx="3174">
                  <c:v>0.36</c:v>
                </c:pt>
                <c:pt idx="3175">
                  <c:v>0.35099999999999998</c:v>
                </c:pt>
                <c:pt idx="3176">
                  <c:v>0.34200000000000003</c:v>
                </c:pt>
                <c:pt idx="3177">
                  <c:v>0.35499999999999998</c:v>
                </c:pt>
                <c:pt idx="3178">
                  <c:v>0.35899999999999999</c:v>
                </c:pt>
                <c:pt idx="3179">
                  <c:v>0.36199999999999999</c:v>
                </c:pt>
                <c:pt idx="3180">
                  <c:v>0.35499999999999998</c:v>
                </c:pt>
                <c:pt idx="3181">
                  <c:v>0.35499999999999998</c:v>
                </c:pt>
                <c:pt idx="3182">
                  <c:v>0.36299999999999999</c:v>
                </c:pt>
                <c:pt idx="3183">
                  <c:v>0.35599999999999998</c:v>
                </c:pt>
                <c:pt idx="3184">
                  <c:v>0.36099999999999999</c:v>
                </c:pt>
                <c:pt idx="3185">
                  <c:v>0.35899999999999999</c:v>
                </c:pt>
                <c:pt idx="3186">
                  <c:v>0.35</c:v>
                </c:pt>
                <c:pt idx="3187">
                  <c:v>0.34799999999999998</c:v>
                </c:pt>
                <c:pt idx="3188">
                  <c:v>0.35199999999999998</c:v>
                </c:pt>
                <c:pt idx="3189">
                  <c:v>0.35899999999999999</c:v>
                </c:pt>
                <c:pt idx="3190">
                  <c:v>0.34899999999999998</c:v>
                </c:pt>
                <c:pt idx="3191">
                  <c:v>0.35299999999999998</c:v>
                </c:pt>
                <c:pt idx="3192">
                  <c:v>0.35199999999999998</c:v>
                </c:pt>
                <c:pt idx="3193">
                  <c:v>0.34899999999999998</c:v>
                </c:pt>
                <c:pt idx="3194">
                  <c:v>0.38800000000000001</c:v>
                </c:pt>
                <c:pt idx="3195">
                  <c:v>0.34699999999999998</c:v>
                </c:pt>
                <c:pt idx="3196">
                  <c:v>0.34300000000000003</c:v>
                </c:pt>
                <c:pt idx="3197">
                  <c:v>0.35299999999999998</c:v>
                </c:pt>
                <c:pt idx="3198">
                  <c:v>0.35199999999999998</c:v>
                </c:pt>
                <c:pt idx="3199">
                  <c:v>0.35199999999999998</c:v>
                </c:pt>
                <c:pt idx="3200">
                  <c:v>0.35199999999999998</c:v>
                </c:pt>
                <c:pt idx="3201">
                  <c:v>0.34699999999999998</c:v>
                </c:pt>
                <c:pt idx="3202">
                  <c:v>0.35</c:v>
                </c:pt>
                <c:pt idx="3203">
                  <c:v>0.34100000000000003</c:v>
                </c:pt>
                <c:pt idx="3204">
                  <c:v>0.34599999999999997</c:v>
                </c:pt>
                <c:pt idx="3205">
                  <c:v>0.34599999999999997</c:v>
                </c:pt>
                <c:pt idx="3206">
                  <c:v>0.34899999999999998</c:v>
                </c:pt>
                <c:pt idx="3207">
                  <c:v>0.34599999999999997</c:v>
                </c:pt>
                <c:pt idx="3208">
                  <c:v>0.34699999999999998</c:v>
                </c:pt>
                <c:pt idx="3209">
                  <c:v>0.34399999999999997</c:v>
                </c:pt>
                <c:pt idx="3210">
                  <c:v>0.33800000000000002</c:v>
                </c:pt>
                <c:pt idx="3211">
                  <c:v>0.33800000000000002</c:v>
                </c:pt>
                <c:pt idx="3212">
                  <c:v>0.33700000000000002</c:v>
                </c:pt>
                <c:pt idx="3213">
                  <c:v>0.34300000000000003</c:v>
                </c:pt>
                <c:pt idx="3214">
                  <c:v>0.34599999999999997</c:v>
                </c:pt>
                <c:pt idx="3215">
                  <c:v>0.34399999999999997</c:v>
                </c:pt>
                <c:pt idx="3216">
                  <c:v>0.34399999999999997</c:v>
                </c:pt>
                <c:pt idx="3217">
                  <c:v>0.34300000000000003</c:v>
                </c:pt>
                <c:pt idx="3218">
                  <c:v>0.34300000000000003</c:v>
                </c:pt>
                <c:pt idx="3219">
                  <c:v>0.34300000000000003</c:v>
                </c:pt>
                <c:pt idx="3220">
                  <c:v>0.34799999999999998</c:v>
                </c:pt>
                <c:pt idx="3221">
                  <c:v>0.34599999999999997</c:v>
                </c:pt>
                <c:pt idx="3222">
                  <c:v>0.34399999999999997</c:v>
                </c:pt>
                <c:pt idx="3223">
                  <c:v>0.34799999999999998</c:v>
                </c:pt>
                <c:pt idx="3224">
                  <c:v>0.34100000000000003</c:v>
                </c:pt>
                <c:pt idx="3225">
                  <c:v>0.34599999999999997</c:v>
                </c:pt>
                <c:pt idx="3226">
                  <c:v>0.34</c:v>
                </c:pt>
                <c:pt idx="3227">
                  <c:v>0.33</c:v>
                </c:pt>
                <c:pt idx="3228">
                  <c:v>0.32</c:v>
                </c:pt>
                <c:pt idx="3229">
                  <c:v>0.33700000000000002</c:v>
                </c:pt>
                <c:pt idx="3230">
                  <c:v>0.33700000000000002</c:v>
                </c:pt>
                <c:pt idx="3231">
                  <c:v>0.33600000000000002</c:v>
                </c:pt>
                <c:pt idx="3232">
                  <c:v>0.33500000000000002</c:v>
                </c:pt>
                <c:pt idx="3233">
                  <c:v>0.33500000000000002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09153408"/>
        <c:axId val="262411008"/>
      </c:lineChart>
      <c:dateAx>
        <c:axId val="209153408"/>
        <c:scaling>
          <c:orientation val="minMax"/>
        </c:scaling>
        <c:delete val="0"/>
        <c:axPos val="b"/>
        <c:numFmt formatCode="mmm\.yyyy" sourceLinked="0"/>
        <c:majorTickMark val="out"/>
        <c:minorTickMark val="none"/>
        <c:tickLblPos val="nextTo"/>
        <c:crossAx val="262411008"/>
        <c:crosses val="autoZero"/>
        <c:auto val="1"/>
        <c:lblOffset val="100"/>
        <c:baseTimeUnit val="days"/>
        <c:majorUnit val="2"/>
        <c:majorTimeUnit val="years"/>
      </c:dateAx>
      <c:valAx>
        <c:axId val="262411008"/>
        <c:scaling>
          <c:orientation val="minMax"/>
        </c:scaling>
        <c:delete val="0"/>
        <c:axPos val="l"/>
        <c:numFmt formatCode="General" sourceLinked="1"/>
        <c:majorTickMark val="out"/>
        <c:minorTickMark val="none"/>
        <c:tickLblPos val="nextTo"/>
        <c:crossAx val="209153408"/>
        <c:crosses val="autoZero"/>
        <c:crossBetween val="between"/>
      </c:valAx>
    </c:plotArea>
    <c:legend>
      <c:legendPos val="r"/>
      <c:legendEntry>
        <c:idx val="0"/>
        <c:delete val="1"/>
      </c:legendEntry>
      <c:legendEntry>
        <c:idx val="1"/>
        <c:delete val="1"/>
      </c:legendEntry>
      <c:layout>
        <c:manualLayout>
          <c:xMode val="edge"/>
          <c:yMode val="edge"/>
          <c:x val="0.48949012520975954"/>
          <c:y val="1.7828656033380443E-2"/>
          <c:w val="0.48048769611697251"/>
          <c:h val="0.15254652157244458"/>
        </c:manualLayout>
      </c:layout>
      <c:overlay val="0"/>
      <c:txPr>
        <a:bodyPr/>
        <a:lstStyle/>
        <a:p>
          <a:pPr>
            <a:defRPr sz="1200"/>
          </a:pPr>
          <a:endParaRPr lang="ko-KR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0000000000002" l="0.70000000000000062" r="0.70000000000000062" t="0.750000000000002" header="0.30000000000000032" footer="0.30000000000000032"/>
    <c:pageSetup/>
  </c:printSettings>
  <c:userShapes r:id="rId1"/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ko-K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5.9756987805573036E-2"/>
          <c:y val="7.6045115982123851E-2"/>
          <c:w val="0.90861672341040844"/>
          <c:h val="0.84461381934000013"/>
        </c:manualLayout>
      </c:layout>
      <c:lineChart>
        <c:grouping val="standard"/>
        <c:varyColors val="0"/>
        <c:ser>
          <c:idx val="4"/>
          <c:order val="0"/>
          <c:tx>
            <c:strRef>
              <c:f>'RONIA Chart'!$G$1</c:f>
              <c:strCache>
                <c:ptCount val="1"/>
                <c:pt idx="0">
                  <c:v>SONIA RATE (LHS)</c:v>
                </c:pt>
              </c:strCache>
            </c:strRef>
          </c:tx>
          <c:spPr>
            <a:ln w="6350">
              <a:solidFill>
                <a:schemeClr val="bg1">
                  <a:alpha val="0"/>
                </a:schemeClr>
              </a:solidFill>
            </a:ln>
          </c:spPr>
          <c:marker>
            <c:symbol val="none"/>
          </c:marker>
          <c:cat>
            <c:numRef>
              <c:f>'RONIA Chart'!$F$2:$F$1906</c:f>
              <c:numCache>
                <c:formatCode>d/m/yy</c:formatCode>
                <c:ptCount val="1905"/>
                <c:pt idx="0">
                  <c:v>38356</c:v>
                </c:pt>
                <c:pt idx="1">
                  <c:v>38357</c:v>
                </c:pt>
                <c:pt idx="2">
                  <c:v>38358</c:v>
                </c:pt>
                <c:pt idx="3">
                  <c:v>38359</c:v>
                </c:pt>
                <c:pt idx="4">
                  <c:v>38362</c:v>
                </c:pt>
                <c:pt idx="5">
                  <c:v>38363</c:v>
                </c:pt>
                <c:pt idx="6">
                  <c:v>38364</c:v>
                </c:pt>
                <c:pt idx="7">
                  <c:v>38365</c:v>
                </c:pt>
                <c:pt idx="8">
                  <c:v>38366</c:v>
                </c:pt>
                <c:pt idx="9">
                  <c:v>38369</c:v>
                </c:pt>
                <c:pt idx="10">
                  <c:v>38370</c:v>
                </c:pt>
                <c:pt idx="11">
                  <c:v>38371</c:v>
                </c:pt>
                <c:pt idx="12">
                  <c:v>38372</c:v>
                </c:pt>
                <c:pt idx="13">
                  <c:v>38373</c:v>
                </c:pt>
                <c:pt idx="14">
                  <c:v>38376</c:v>
                </c:pt>
                <c:pt idx="15">
                  <c:v>38377</c:v>
                </c:pt>
                <c:pt idx="16">
                  <c:v>38378</c:v>
                </c:pt>
                <c:pt idx="17">
                  <c:v>38379</c:v>
                </c:pt>
                <c:pt idx="18">
                  <c:v>38380</c:v>
                </c:pt>
                <c:pt idx="19">
                  <c:v>38383</c:v>
                </c:pt>
                <c:pt idx="20">
                  <c:v>38384</c:v>
                </c:pt>
                <c:pt idx="21">
                  <c:v>38385</c:v>
                </c:pt>
                <c:pt idx="22">
                  <c:v>38386</c:v>
                </c:pt>
                <c:pt idx="23">
                  <c:v>38387</c:v>
                </c:pt>
                <c:pt idx="24">
                  <c:v>38390</c:v>
                </c:pt>
                <c:pt idx="25">
                  <c:v>38391</c:v>
                </c:pt>
                <c:pt idx="26">
                  <c:v>38392</c:v>
                </c:pt>
                <c:pt idx="27">
                  <c:v>38393</c:v>
                </c:pt>
                <c:pt idx="28">
                  <c:v>38394</c:v>
                </c:pt>
                <c:pt idx="29">
                  <c:v>38397</c:v>
                </c:pt>
                <c:pt idx="30">
                  <c:v>38398</c:v>
                </c:pt>
                <c:pt idx="31">
                  <c:v>38399</c:v>
                </c:pt>
                <c:pt idx="32">
                  <c:v>38400</c:v>
                </c:pt>
                <c:pt idx="33">
                  <c:v>38401</c:v>
                </c:pt>
                <c:pt idx="34">
                  <c:v>38404</c:v>
                </c:pt>
                <c:pt idx="35">
                  <c:v>38405</c:v>
                </c:pt>
                <c:pt idx="36">
                  <c:v>38406</c:v>
                </c:pt>
                <c:pt idx="37">
                  <c:v>38407</c:v>
                </c:pt>
                <c:pt idx="38">
                  <c:v>38408</c:v>
                </c:pt>
                <c:pt idx="39">
                  <c:v>38411</c:v>
                </c:pt>
                <c:pt idx="40">
                  <c:v>38412</c:v>
                </c:pt>
                <c:pt idx="41">
                  <c:v>38413</c:v>
                </c:pt>
                <c:pt idx="42">
                  <c:v>38414</c:v>
                </c:pt>
                <c:pt idx="43">
                  <c:v>38415</c:v>
                </c:pt>
                <c:pt idx="44">
                  <c:v>38418</c:v>
                </c:pt>
                <c:pt idx="45">
                  <c:v>38419</c:v>
                </c:pt>
                <c:pt idx="46">
                  <c:v>38420</c:v>
                </c:pt>
                <c:pt idx="47">
                  <c:v>38421</c:v>
                </c:pt>
                <c:pt idx="48">
                  <c:v>38422</c:v>
                </c:pt>
                <c:pt idx="49">
                  <c:v>38425</c:v>
                </c:pt>
                <c:pt idx="50">
                  <c:v>38426</c:v>
                </c:pt>
                <c:pt idx="51">
                  <c:v>38427</c:v>
                </c:pt>
                <c:pt idx="52">
                  <c:v>38428</c:v>
                </c:pt>
                <c:pt idx="53">
                  <c:v>38429</c:v>
                </c:pt>
                <c:pt idx="54">
                  <c:v>38432</c:v>
                </c:pt>
                <c:pt idx="55">
                  <c:v>38433</c:v>
                </c:pt>
                <c:pt idx="56">
                  <c:v>38434</c:v>
                </c:pt>
                <c:pt idx="57">
                  <c:v>38435</c:v>
                </c:pt>
                <c:pt idx="58">
                  <c:v>38440</c:v>
                </c:pt>
                <c:pt idx="59">
                  <c:v>38441</c:v>
                </c:pt>
                <c:pt idx="60">
                  <c:v>38442</c:v>
                </c:pt>
                <c:pt idx="61">
                  <c:v>38443</c:v>
                </c:pt>
                <c:pt idx="62">
                  <c:v>38446</c:v>
                </c:pt>
                <c:pt idx="63">
                  <c:v>38447</c:v>
                </c:pt>
                <c:pt idx="64">
                  <c:v>38448</c:v>
                </c:pt>
                <c:pt idx="65">
                  <c:v>38449</c:v>
                </c:pt>
                <c:pt idx="66">
                  <c:v>38450</c:v>
                </c:pt>
                <c:pt idx="67">
                  <c:v>38453</c:v>
                </c:pt>
                <c:pt idx="68">
                  <c:v>38454</c:v>
                </c:pt>
                <c:pt idx="69">
                  <c:v>38455</c:v>
                </c:pt>
                <c:pt idx="70">
                  <c:v>38456</c:v>
                </c:pt>
                <c:pt idx="71">
                  <c:v>38457</c:v>
                </c:pt>
                <c:pt idx="72">
                  <c:v>38460</c:v>
                </c:pt>
                <c:pt idx="73">
                  <c:v>38461</c:v>
                </c:pt>
                <c:pt idx="74">
                  <c:v>38462</c:v>
                </c:pt>
                <c:pt idx="75">
                  <c:v>38463</c:v>
                </c:pt>
                <c:pt idx="76">
                  <c:v>38464</c:v>
                </c:pt>
                <c:pt idx="77">
                  <c:v>38467</c:v>
                </c:pt>
                <c:pt idx="78">
                  <c:v>38468</c:v>
                </c:pt>
                <c:pt idx="79">
                  <c:v>38469</c:v>
                </c:pt>
                <c:pt idx="80">
                  <c:v>38470</c:v>
                </c:pt>
                <c:pt idx="81">
                  <c:v>38471</c:v>
                </c:pt>
                <c:pt idx="82">
                  <c:v>38475</c:v>
                </c:pt>
                <c:pt idx="83">
                  <c:v>38476</c:v>
                </c:pt>
                <c:pt idx="84">
                  <c:v>38477</c:v>
                </c:pt>
                <c:pt idx="85">
                  <c:v>38478</c:v>
                </c:pt>
                <c:pt idx="86">
                  <c:v>38481</c:v>
                </c:pt>
                <c:pt idx="87">
                  <c:v>38482</c:v>
                </c:pt>
                <c:pt idx="88">
                  <c:v>38483</c:v>
                </c:pt>
                <c:pt idx="89">
                  <c:v>38484</c:v>
                </c:pt>
                <c:pt idx="90">
                  <c:v>38485</c:v>
                </c:pt>
                <c:pt idx="91">
                  <c:v>38488</c:v>
                </c:pt>
                <c:pt idx="92">
                  <c:v>38489</c:v>
                </c:pt>
                <c:pt idx="93">
                  <c:v>38490</c:v>
                </c:pt>
                <c:pt idx="94">
                  <c:v>38491</c:v>
                </c:pt>
                <c:pt idx="95">
                  <c:v>38492</c:v>
                </c:pt>
                <c:pt idx="96">
                  <c:v>38495</c:v>
                </c:pt>
                <c:pt idx="97">
                  <c:v>38496</c:v>
                </c:pt>
                <c:pt idx="98">
                  <c:v>38497</c:v>
                </c:pt>
                <c:pt idx="99">
                  <c:v>38498</c:v>
                </c:pt>
                <c:pt idx="100">
                  <c:v>38499</c:v>
                </c:pt>
                <c:pt idx="101">
                  <c:v>38503</c:v>
                </c:pt>
                <c:pt idx="102">
                  <c:v>38504</c:v>
                </c:pt>
                <c:pt idx="103">
                  <c:v>38505</c:v>
                </c:pt>
                <c:pt idx="104">
                  <c:v>38506</c:v>
                </c:pt>
                <c:pt idx="105">
                  <c:v>38509</c:v>
                </c:pt>
                <c:pt idx="106">
                  <c:v>38510</c:v>
                </c:pt>
                <c:pt idx="107">
                  <c:v>38511</c:v>
                </c:pt>
                <c:pt idx="108">
                  <c:v>38512</c:v>
                </c:pt>
                <c:pt idx="109">
                  <c:v>38513</c:v>
                </c:pt>
                <c:pt idx="110">
                  <c:v>38516</c:v>
                </c:pt>
                <c:pt idx="111">
                  <c:v>38517</c:v>
                </c:pt>
                <c:pt idx="112">
                  <c:v>38518</c:v>
                </c:pt>
                <c:pt idx="113">
                  <c:v>38519</c:v>
                </c:pt>
                <c:pt idx="114">
                  <c:v>38520</c:v>
                </c:pt>
                <c:pt idx="115">
                  <c:v>38523</c:v>
                </c:pt>
                <c:pt idx="116">
                  <c:v>38524</c:v>
                </c:pt>
                <c:pt idx="117">
                  <c:v>38525</c:v>
                </c:pt>
                <c:pt idx="118">
                  <c:v>38526</c:v>
                </c:pt>
                <c:pt idx="119">
                  <c:v>38527</c:v>
                </c:pt>
                <c:pt idx="120">
                  <c:v>38530</c:v>
                </c:pt>
                <c:pt idx="121">
                  <c:v>38531</c:v>
                </c:pt>
                <c:pt idx="122">
                  <c:v>38532</c:v>
                </c:pt>
                <c:pt idx="123">
                  <c:v>38533</c:v>
                </c:pt>
                <c:pt idx="124">
                  <c:v>38534</c:v>
                </c:pt>
                <c:pt idx="125">
                  <c:v>38537</c:v>
                </c:pt>
                <c:pt idx="126">
                  <c:v>38538</c:v>
                </c:pt>
                <c:pt idx="127">
                  <c:v>38539</c:v>
                </c:pt>
                <c:pt idx="128">
                  <c:v>38540</c:v>
                </c:pt>
                <c:pt idx="129">
                  <c:v>38541</c:v>
                </c:pt>
                <c:pt idx="130">
                  <c:v>38544</c:v>
                </c:pt>
                <c:pt idx="131">
                  <c:v>38545</c:v>
                </c:pt>
                <c:pt idx="132">
                  <c:v>38546</c:v>
                </c:pt>
                <c:pt idx="133">
                  <c:v>38547</c:v>
                </c:pt>
                <c:pt idx="134">
                  <c:v>38548</c:v>
                </c:pt>
                <c:pt idx="135">
                  <c:v>38551</c:v>
                </c:pt>
                <c:pt idx="136">
                  <c:v>38552</c:v>
                </c:pt>
                <c:pt idx="137">
                  <c:v>38553</c:v>
                </c:pt>
                <c:pt idx="138">
                  <c:v>38554</c:v>
                </c:pt>
                <c:pt idx="139">
                  <c:v>38555</c:v>
                </c:pt>
                <c:pt idx="140">
                  <c:v>38558</c:v>
                </c:pt>
                <c:pt idx="141">
                  <c:v>38559</c:v>
                </c:pt>
                <c:pt idx="142">
                  <c:v>38560</c:v>
                </c:pt>
                <c:pt idx="143">
                  <c:v>38561</c:v>
                </c:pt>
                <c:pt idx="144">
                  <c:v>38562</c:v>
                </c:pt>
                <c:pt idx="145">
                  <c:v>38565</c:v>
                </c:pt>
                <c:pt idx="146">
                  <c:v>38566</c:v>
                </c:pt>
                <c:pt idx="147">
                  <c:v>38567</c:v>
                </c:pt>
                <c:pt idx="148">
                  <c:v>38568</c:v>
                </c:pt>
                <c:pt idx="149">
                  <c:v>38569</c:v>
                </c:pt>
                <c:pt idx="150">
                  <c:v>38572</c:v>
                </c:pt>
                <c:pt idx="151">
                  <c:v>38573</c:v>
                </c:pt>
                <c:pt idx="152">
                  <c:v>38574</c:v>
                </c:pt>
                <c:pt idx="153">
                  <c:v>38575</c:v>
                </c:pt>
                <c:pt idx="154">
                  <c:v>38576</c:v>
                </c:pt>
                <c:pt idx="155">
                  <c:v>38579</c:v>
                </c:pt>
                <c:pt idx="156">
                  <c:v>38580</c:v>
                </c:pt>
                <c:pt idx="157">
                  <c:v>38581</c:v>
                </c:pt>
                <c:pt idx="158">
                  <c:v>38582</c:v>
                </c:pt>
                <c:pt idx="159">
                  <c:v>38583</c:v>
                </c:pt>
                <c:pt idx="160">
                  <c:v>38586</c:v>
                </c:pt>
                <c:pt idx="161">
                  <c:v>38587</c:v>
                </c:pt>
                <c:pt idx="162">
                  <c:v>38588</c:v>
                </c:pt>
                <c:pt idx="163">
                  <c:v>38589</c:v>
                </c:pt>
                <c:pt idx="164">
                  <c:v>38590</c:v>
                </c:pt>
                <c:pt idx="165">
                  <c:v>38594</c:v>
                </c:pt>
                <c:pt idx="166">
                  <c:v>38595</c:v>
                </c:pt>
                <c:pt idx="167">
                  <c:v>38596</c:v>
                </c:pt>
                <c:pt idx="168">
                  <c:v>38597</c:v>
                </c:pt>
                <c:pt idx="169">
                  <c:v>38600</c:v>
                </c:pt>
                <c:pt idx="170">
                  <c:v>38601</c:v>
                </c:pt>
                <c:pt idx="171">
                  <c:v>38602</c:v>
                </c:pt>
                <c:pt idx="172">
                  <c:v>38603</c:v>
                </c:pt>
                <c:pt idx="173">
                  <c:v>38604</c:v>
                </c:pt>
                <c:pt idx="174">
                  <c:v>38607</c:v>
                </c:pt>
                <c:pt idx="175">
                  <c:v>38608</c:v>
                </c:pt>
                <c:pt idx="176">
                  <c:v>38609</c:v>
                </c:pt>
                <c:pt idx="177">
                  <c:v>38610</c:v>
                </c:pt>
                <c:pt idx="178">
                  <c:v>38611</c:v>
                </c:pt>
                <c:pt idx="179">
                  <c:v>38614</c:v>
                </c:pt>
                <c:pt idx="180">
                  <c:v>38615</c:v>
                </c:pt>
                <c:pt idx="181">
                  <c:v>38616</c:v>
                </c:pt>
                <c:pt idx="182">
                  <c:v>38617</c:v>
                </c:pt>
                <c:pt idx="183">
                  <c:v>38618</c:v>
                </c:pt>
                <c:pt idx="184">
                  <c:v>38621</c:v>
                </c:pt>
                <c:pt idx="185">
                  <c:v>38622</c:v>
                </c:pt>
                <c:pt idx="186">
                  <c:v>38623</c:v>
                </c:pt>
                <c:pt idx="187">
                  <c:v>38624</c:v>
                </c:pt>
                <c:pt idx="188">
                  <c:v>38625</c:v>
                </c:pt>
                <c:pt idx="189">
                  <c:v>38628</c:v>
                </c:pt>
                <c:pt idx="190">
                  <c:v>38629</c:v>
                </c:pt>
                <c:pt idx="191">
                  <c:v>38630</c:v>
                </c:pt>
                <c:pt idx="192">
                  <c:v>38631</c:v>
                </c:pt>
                <c:pt idx="193">
                  <c:v>38632</c:v>
                </c:pt>
                <c:pt idx="194">
                  <c:v>38635</c:v>
                </c:pt>
                <c:pt idx="195">
                  <c:v>38636</c:v>
                </c:pt>
                <c:pt idx="196">
                  <c:v>38637</c:v>
                </c:pt>
                <c:pt idx="197">
                  <c:v>38638</c:v>
                </c:pt>
                <c:pt idx="198">
                  <c:v>38639</c:v>
                </c:pt>
                <c:pt idx="199">
                  <c:v>38642</c:v>
                </c:pt>
                <c:pt idx="200">
                  <c:v>38643</c:v>
                </c:pt>
                <c:pt idx="201">
                  <c:v>38644</c:v>
                </c:pt>
                <c:pt idx="202">
                  <c:v>38645</c:v>
                </c:pt>
                <c:pt idx="203">
                  <c:v>38646</c:v>
                </c:pt>
                <c:pt idx="204">
                  <c:v>38649</c:v>
                </c:pt>
                <c:pt idx="205">
                  <c:v>38650</c:v>
                </c:pt>
                <c:pt idx="206">
                  <c:v>38651</c:v>
                </c:pt>
                <c:pt idx="207">
                  <c:v>38652</c:v>
                </c:pt>
                <c:pt idx="208">
                  <c:v>38653</c:v>
                </c:pt>
                <c:pt idx="209">
                  <c:v>38656</c:v>
                </c:pt>
                <c:pt idx="210">
                  <c:v>38657</c:v>
                </c:pt>
                <c:pt idx="211">
                  <c:v>38658</c:v>
                </c:pt>
                <c:pt idx="212">
                  <c:v>38659</c:v>
                </c:pt>
                <c:pt idx="213">
                  <c:v>38660</c:v>
                </c:pt>
                <c:pt idx="214">
                  <c:v>38663</c:v>
                </c:pt>
                <c:pt idx="215">
                  <c:v>38664</c:v>
                </c:pt>
                <c:pt idx="216">
                  <c:v>38665</c:v>
                </c:pt>
                <c:pt idx="217">
                  <c:v>38666</c:v>
                </c:pt>
                <c:pt idx="218">
                  <c:v>38667</c:v>
                </c:pt>
                <c:pt idx="219">
                  <c:v>38670</c:v>
                </c:pt>
                <c:pt idx="220">
                  <c:v>38671</c:v>
                </c:pt>
                <c:pt idx="221">
                  <c:v>38672</c:v>
                </c:pt>
                <c:pt idx="222">
                  <c:v>38673</c:v>
                </c:pt>
                <c:pt idx="223">
                  <c:v>38674</c:v>
                </c:pt>
                <c:pt idx="224">
                  <c:v>38677</c:v>
                </c:pt>
                <c:pt idx="225">
                  <c:v>38678</c:v>
                </c:pt>
                <c:pt idx="226">
                  <c:v>38679</c:v>
                </c:pt>
                <c:pt idx="227">
                  <c:v>38680</c:v>
                </c:pt>
                <c:pt idx="228">
                  <c:v>38681</c:v>
                </c:pt>
                <c:pt idx="229">
                  <c:v>38684</c:v>
                </c:pt>
                <c:pt idx="230">
                  <c:v>38685</c:v>
                </c:pt>
                <c:pt idx="231">
                  <c:v>38686</c:v>
                </c:pt>
                <c:pt idx="232">
                  <c:v>38687</c:v>
                </c:pt>
                <c:pt idx="233">
                  <c:v>38688</c:v>
                </c:pt>
                <c:pt idx="234">
                  <c:v>38691</c:v>
                </c:pt>
                <c:pt idx="235">
                  <c:v>38692</c:v>
                </c:pt>
                <c:pt idx="236">
                  <c:v>38693</c:v>
                </c:pt>
                <c:pt idx="237">
                  <c:v>38694</c:v>
                </c:pt>
                <c:pt idx="238">
                  <c:v>38695</c:v>
                </c:pt>
                <c:pt idx="239">
                  <c:v>38698</c:v>
                </c:pt>
                <c:pt idx="240">
                  <c:v>38699</c:v>
                </c:pt>
                <c:pt idx="241">
                  <c:v>38700</c:v>
                </c:pt>
                <c:pt idx="242">
                  <c:v>38701</c:v>
                </c:pt>
                <c:pt idx="243">
                  <c:v>38702</c:v>
                </c:pt>
                <c:pt idx="244">
                  <c:v>38705</c:v>
                </c:pt>
                <c:pt idx="245">
                  <c:v>38706</c:v>
                </c:pt>
                <c:pt idx="246">
                  <c:v>38707</c:v>
                </c:pt>
                <c:pt idx="247">
                  <c:v>38708</c:v>
                </c:pt>
                <c:pt idx="248">
                  <c:v>38709</c:v>
                </c:pt>
                <c:pt idx="249">
                  <c:v>38714</c:v>
                </c:pt>
                <c:pt idx="250">
                  <c:v>38715</c:v>
                </c:pt>
                <c:pt idx="251">
                  <c:v>38716</c:v>
                </c:pt>
                <c:pt idx="252">
                  <c:v>38720</c:v>
                </c:pt>
                <c:pt idx="253">
                  <c:v>38721</c:v>
                </c:pt>
                <c:pt idx="254">
                  <c:v>38722</c:v>
                </c:pt>
                <c:pt idx="255">
                  <c:v>38723</c:v>
                </c:pt>
                <c:pt idx="256">
                  <c:v>38726</c:v>
                </c:pt>
                <c:pt idx="257">
                  <c:v>38727</c:v>
                </c:pt>
                <c:pt idx="258">
                  <c:v>38728</c:v>
                </c:pt>
                <c:pt idx="259">
                  <c:v>38729</c:v>
                </c:pt>
                <c:pt idx="260">
                  <c:v>38730</c:v>
                </c:pt>
                <c:pt idx="261">
                  <c:v>38733</c:v>
                </c:pt>
                <c:pt idx="262">
                  <c:v>38734</c:v>
                </c:pt>
                <c:pt idx="263">
                  <c:v>38735</c:v>
                </c:pt>
                <c:pt idx="264">
                  <c:v>38736</c:v>
                </c:pt>
                <c:pt idx="265">
                  <c:v>38737</c:v>
                </c:pt>
                <c:pt idx="266">
                  <c:v>38740</c:v>
                </c:pt>
                <c:pt idx="267">
                  <c:v>38741</c:v>
                </c:pt>
                <c:pt idx="268">
                  <c:v>38742</c:v>
                </c:pt>
                <c:pt idx="269">
                  <c:v>38743</c:v>
                </c:pt>
                <c:pt idx="270">
                  <c:v>38744</c:v>
                </c:pt>
                <c:pt idx="271">
                  <c:v>38747</c:v>
                </c:pt>
                <c:pt idx="272">
                  <c:v>38748</c:v>
                </c:pt>
                <c:pt idx="273">
                  <c:v>38749</c:v>
                </c:pt>
                <c:pt idx="274">
                  <c:v>38750</c:v>
                </c:pt>
                <c:pt idx="275">
                  <c:v>38751</c:v>
                </c:pt>
                <c:pt idx="276">
                  <c:v>38754</c:v>
                </c:pt>
                <c:pt idx="277">
                  <c:v>38755</c:v>
                </c:pt>
                <c:pt idx="278">
                  <c:v>38756</c:v>
                </c:pt>
                <c:pt idx="279">
                  <c:v>38757</c:v>
                </c:pt>
                <c:pt idx="280">
                  <c:v>38758</c:v>
                </c:pt>
                <c:pt idx="281">
                  <c:v>38761</c:v>
                </c:pt>
                <c:pt idx="282">
                  <c:v>38762</c:v>
                </c:pt>
                <c:pt idx="283">
                  <c:v>38763</c:v>
                </c:pt>
                <c:pt idx="284">
                  <c:v>38764</c:v>
                </c:pt>
                <c:pt idx="285">
                  <c:v>38765</c:v>
                </c:pt>
                <c:pt idx="286">
                  <c:v>38768</c:v>
                </c:pt>
                <c:pt idx="287">
                  <c:v>38769</c:v>
                </c:pt>
                <c:pt idx="288">
                  <c:v>38770</c:v>
                </c:pt>
                <c:pt idx="289">
                  <c:v>38771</c:v>
                </c:pt>
                <c:pt idx="290">
                  <c:v>38772</c:v>
                </c:pt>
                <c:pt idx="291">
                  <c:v>38775</c:v>
                </c:pt>
                <c:pt idx="292">
                  <c:v>38776</c:v>
                </c:pt>
                <c:pt idx="293">
                  <c:v>38777</c:v>
                </c:pt>
                <c:pt idx="294">
                  <c:v>38778</c:v>
                </c:pt>
                <c:pt idx="295">
                  <c:v>38779</c:v>
                </c:pt>
                <c:pt idx="296">
                  <c:v>38782</c:v>
                </c:pt>
                <c:pt idx="297">
                  <c:v>38783</c:v>
                </c:pt>
                <c:pt idx="298">
                  <c:v>38784</c:v>
                </c:pt>
                <c:pt idx="299">
                  <c:v>38785</c:v>
                </c:pt>
                <c:pt idx="300">
                  <c:v>38786</c:v>
                </c:pt>
                <c:pt idx="301">
                  <c:v>38789</c:v>
                </c:pt>
                <c:pt idx="302">
                  <c:v>38790</c:v>
                </c:pt>
                <c:pt idx="303">
                  <c:v>38791</c:v>
                </c:pt>
                <c:pt idx="304">
                  <c:v>38792</c:v>
                </c:pt>
                <c:pt idx="305">
                  <c:v>38793</c:v>
                </c:pt>
                <c:pt idx="306">
                  <c:v>38796</c:v>
                </c:pt>
                <c:pt idx="307">
                  <c:v>38797</c:v>
                </c:pt>
                <c:pt idx="308">
                  <c:v>38798</c:v>
                </c:pt>
                <c:pt idx="309">
                  <c:v>38799</c:v>
                </c:pt>
                <c:pt idx="310">
                  <c:v>38800</c:v>
                </c:pt>
                <c:pt idx="311">
                  <c:v>38803</c:v>
                </c:pt>
                <c:pt idx="312">
                  <c:v>38804</c:v>
                </c:pt>
                <c:pt idx="313">
                  <c:v>38805</c:v>
                </c:pt>
                <c:pt idx="314">
                  <c:v>38806</c:v>
                </c:pt>
                <c:pt idx="315">
                  <c:v>38807</c:v>
                </c:pt>
                <c:pt idx="316">
                  <c:v>38810</c:v>
                </c:pt>
                <c:pt idx="317">
                  <c:v>38811</c:v>
                </c:pt>
                <c:pt idx="318">
                  <c:v>38812</c:v>
                </c:pt>
                <c:pt idx="319">
                  <c:v>38813</c:v>
                </c:pt>
                <c:pt idx="320">
                  <c:v>38814</c:v>
                </c:pt>
                <c:pt idx="321">
                  <c:v>38817</c:v>
                </c:pt>
                <c:pt idx="322">
                  <c:v>38818</c:v>
                </c:pt>
                <c:pt idx="323">
                  <c:v>38819</c:v>
                </c:pt>
                <c:pt idx="324">
                  <c:v>38820</c:v>
                </c:pt>
                <c:pt idx="325">
                  <c:v>38825</c:v>
                </c:pt>
                <c:pt idx="326">
                  <c:v>38826</c:v>
                </c:pt>
                <c:pt idx="327">
                  <c:v>38827</c:v>
                </c:pt>
                <c:pt idx="328">
                  <c:v>38828</c:v>
                </c:pt>
                <c:pt idx="329">
                  <c:v>38831</c:v>
                </c:pt>
                <c:pt idx="330">
                  <c:v>38832</c:v>
                </c:pt>
                <c:pt idx="331">
                  <c:v>38833</c:v>
                </c:pt>
                <c:pt idx="332">
                  <c:v>38834</c:v>
                </c:pt>
                <c:pt idx="333">
                  <c:v>38835</c:v>
                </c:pt>
                <c:pt idx="334">
                  <c:v>38839</c:v>
                </c:pt>
                <c:pt idx="335">
                  <c:v>38840</c:v>
                </c:pt>
                <c:pt idx="336">
                  <c:v>38841</c:v>
                </c:pt>
                <c:pt idx="337">
                  <c:v>38842</c:v>
                </c:pt>
                <c:pt idx="338">
                  <c:v>38845</c:v>
                </c:pt>
                <c:pt idx="339">
                  <c:v>38846</c:v>
                </c:pt>
                <c:pt idx="340">
                  <c:v>38847</c:v>
                </c:pt>
                <c:pt idx="341">
                  <c:v>38848</c:v>
                </c:pt>
                <c:pt idx="342">
                  <c:v>38849</c:v>
                </c:pt>
                <c:pt idx="343">
                  <c:v>38852</c:v>
                </c:pt>
                <c:pt idx="344">
                  <c:v>38853</c:v>
                </c:pt>
                <c:pt idx="345">
                  <c:v>38854</c:v>
                </c:pt>
                <c:pt idx="346">
                  <c:v>38855</c:v>
                </c:pt>
                <c:pt idx="347">
                  <c:v>38856</c:v>
                </c:pt>
                <c:pt idx="348">
                  <c:v>38859</c:v>
                </c:pt>
                <c:pt idx="349">
                  <c:v>38860</c:v>
                </c:pt>
                <c:pt idx="350">
                  <c:v>38861</c:v>
                </c:pt>
                <c:pt idx="351">
                  <c:v>38862</c:v>
                </c:pt>
                <c:pt idx="352">
                  <c:v>38863</c:v>
                </c:pt>
                <c:pt idx="353">
                  <c:v>38867</c:v>
                </c:pt>
                <c:pt idx="354">
                  <c:v>38868</c:v>
                </c:pt>
                <c:pt idx="355">
                  <c:v>38869</c:v>
                </c:pt>
                <c:pt idx="356">
                  <c:v>38870</c:v>
                </c:pt>
                <c:pt idx="357">
                  <c:v>38873</c:v>
                </c:pt>
                <c:pt idx="358">
                  <c:v>38874</c:v>
                </c:pt>
                <c:pt idx="359">
                  <c:v>38875</c:v>
                </c:pt>
                <c:pt idx="360">
                  <c:v>38876</c:v>
                </c:pt>
                <c:pt idx="361">
                  <c:v>38877</c:v>
                </c:pt>
                <c:pt idx="362">
                  <c:v>38880</c:v>
                </c:pt>
                <c:pt idx="363">
                  <c:v>38881</c:v>
                </c:pt>
                <c:pt idx="364">
                  <c:v>38882</c:v>
                </c:pt>
                <c:pt idx="365">
                  <c:v>38883</c:v>
                </c:pt>
                <c:pt idx="366">
                  <c:v>38884</c:v>
                </c:pt>
                <c:pt idx="367">
                  <c:v>38887</c:v>
                </c:pt>
                <c:pt idx="368">
                  <c:v>38888</c:v>
                </c:pt>
                <c:pt idx="369">
                  <c:v>38889</c:v>
                </c:pt>
                <c:pt idx="370">
                  <c:v>38890</c:v>
                </c:pt>
                <c:pt idx="371">
                  <c:v>38891</c:v>
                </c:pt>
                <c:pt idx="372">
                  <c:v>38894</c:v>
                </c:pt>
                <c:pt idx="373">
                  <c:v>38895</c:v>
                </c:pt>
                <c:pt idx="374">
                  <c:v>38896</c:v>
                </c:pt>
                <c:pt idx="375">
                  <c:v>38897</c:v>
                </c:pt>
                <c:pt idx="376">
                  <c:v>38898</c:v>
                </c:pt>
                <c:pt idx="377">
                  <c:v>38901</c:v>
                </c:pt>
                <c:pt idx="378">
                  <c:v>38902</c:v>
                </c:pt>
                <c:pt idx="379">
                  <c:v>38903</c:v>
                </c:pt>
                <c:pt idx="380">
                  <c:v>38904</c:v>
                </c:pt>
                <c:pt idx="381">
                  <c:v>38905</c:v>
                </c:pt>
                <c:pt idx="382">
                  <c:v>38908</c:v>
                </c:pt>
                <c:pt idx="383">
                  <c:v>38909</c:v>
                </c:pt>
                <c:pt idx="384">
                  <c:v>38910</c:v>
                </c:pt>
                <c:pt idx="385">
                  <c:v>38911</c:v>
                </c:pt>
                <c:pt idx="386">
                  <c:v>38912</c:v>
                </c:pt>
                <c:pt idx="387">
                  <c:v>38915</c:v>
                </c:pt>
                <c:pt idx="388">
                  <c:v>38916</c:v>
                </c:pt>
                <c:pt idx="389">
                  <c:v>38917</c:v>
                </c:pt>
                <c:pt idx="390">
                  <c:v>38918</c:v>
                </c:pt>
                <c:pt idx="391">
                  <c:v>38919</c:v>
                </c:pt>
                <c:pt idx="392">
                  <c:v>38922</c:v>
                </c:pt>
                <c:pt idx="393">
                  <c:v>38923</c:v>
                </c:pt>
                <c:pt idx="394">
                  <c:v>38924</c:v>
                </c:pt>
                <c:pt idx="395">
                  <c:v>38925</c:v>
                </c:pt>
                <c:pt idx="396">
                  <c:v>38926</c:v>
                </c:pt>
                <c:pt idx="397">
                  <c:v>38929</c:v>
                </c:pt>
                <c:pt idx="398">
                  <c:v>38930</c:v>
                </c:pt>
                <c:pt idx="399">
                  <c:v>38931</c:v>
                </c:pt>
                <c:pt idx="400">
                  <c:v>38932</c:v>
                </c:pt>
                <c:pt idx="401">
                  <c:v>38933</c:v>
                </c:pt>
                <c:pt idx="402">
                  <c:v>38936</c:v>
                </c:pt>
                <c:pt idx="403">
                  <c:v>38937</c:v>
                </c:pt>
                <c:pt idx="404">
                  <c:v>38938</c:v>
                </c:pt>
                <c:pt idx="405">
                  <c:v>38939</c:v>
                </c:pt>
                <c:pt idx="406">
                  <c:v>38940</c:v>
                </c:pt>
                <c:pt idx="407">
                  <c:v>38943</c:v>
                </c:pt>
                <c:pt idx="408">
                  <c:v>38944</c:v>
                </c:pt>
                <c:pt idx="409">
                  <c:v>38945</c:v>
                </c:pt>
                <c:pt idx="410">
                  <c:v>38946</c:v>
                </c:pt>
                <c:pt idx="411">
                  <c:v>38947</c:v>
                </c:pt>
                <c:pt idx="412">
                  <c:v>38950</c:v>
                </c:pt>
                <c:pt idx="413">
                  <c:v>38951</c:v>
                </c:pt>
                <c:pt idx="414">
                  <c:v>38952</c:v>
                </c:pt>
                <c:pt idx="415">
                  <c:v>38953</c:v>
                </c:pt>
                <c:pt idx="416">
                  <c:v>38954</c:v>
                </c:pt>
                <c:pt idx="417">
                  <c:v>38958</c:v>
                </c:pt>
                <c:pt idx="418">
                  <c:v>38959</c:v>
                </c:pt>
                <c:pt idx="419">
                  <c:v>38960</c:v>
                </c:pt>
                <c:pt idx="420">
                  <c:v>38961</c:v>
                </c:pt>
                <c:pt idx="421">
                  <c:v>38964</c:v>
                </c:pt>
                <c:pt idx="422">
                  <c:v>38965</c:v>
                </c:pt>
                <c:pt idx="423">
                  <c:v>38966</c:v>
                </c:pt>
                <c:pt idx="424">
                  <c:v>38967</c:v>
                </c:pt>
                <c:pt idx="425">
                  <c:v>38968</c:v>
                </c:pt>
                <c:pt idx="426">
                  <c:v>38971</c:v>
                </c:pt>
                <c:pt idx="427">
                  <c:v>38972</c:v>
                </c:pt>
                <c:pt idx="428">
                  <c:v>38973</c:v>
                </c:pt>
                <c:pt idx="429">
                  <c:v>38974</c:v>
                </c:pt>
                <c:pt idx="430">
                  <c:v>38975</c:v>
                </c:pt>
                <c:pt idx="431">
                  <c:v>38978</c:v>
                </c:pt>
                <c:pt idx="432">
                  <c:v>38979</c:v>
                </c:pt>
                <c:pt idx="433">
                  <c:v>38980</c:v>
                </c:pt>
                <c:pt idx="434">
                  <c:v>38981</c:v>
                </c:pt>
                <c:pt idx="435">
                  <c:v>38982</c:v>
                </c:pt>
                <c:pt idx="436">
                  <c:v>38985</c:v>
                </c:pt>
                <c:pt idx="437">
                  <c:v>38986</c:v>
                </c:pt>
                <c:pt idx="438">
                  <c:v>38987</c:v>
                </c:pt>
                <c:pt idx="439">
                  <c:v>38988</c:v>
                </c:pt>
                <c:pt idx="440">
                  <c:v>38989</c:v>
                </c:pt>
                <c:pt idx="441">
                  <c:v>38992</c:v>
                </c:pt>
                <c:pt idx="442">
                  <c:v>38993</c:v>
                </c:pt>
                <c:pt idx="443">
                  <c:v>38994</c:v>
                </c:pt>
                <c:pt idx="444">
                  <c:v>38995</c:v>
                </c:pt>
                <c:pt idx="445">
                  <c:v>38996</c:v>
                </c:pt>
                <c:pt idx="446">
                  <c:v>38999</c:v>
                </c:pt>
                <c:pt idx="447">
                  <c:v>39000</c:v>
                </c:pt>
                <c:pt idx="448">
                  <c:v>39001</c:v>
                </c:pt>
                <c:pt idx="449">
                  <c:v>39002</c:v>
                </c:pt>
                <c:pt idx="450">
                  <c:v>39003</c:v>
                </c:pt>
                <c:pt idx="451">
                  <c:v>39006</c:v>
                </c:pt>
                <c:pt idx="452">
                  <c:v>39007</c:v>
                </c:pt>
                <c:pt idx="453">
                  <c:v>39008</c:v>
                </c:pt>
                <c:pt idx="454">
                  <c:v>39009</c:v>
                </c:pt>
                <c:pt idx="455">
                  <c:v>39010</c:v>
                </c:pt>
                <c:pt idx="456">
                  <c:v>39013</c:v>
                </c:pt>
                <c:pt idx="457">
                  <c:v>39014</c:v>
                </c:pt>
                <c:pt idx="458">
                  <c:v>39015</c:v>
                </c:pt>
                <c:pt idx="459">
                  <c:v>39016</c:v>
                </c:pt>
                <c:pt idx="460">
                  <c:v>39017</c:v>
                </c:pt>
                <c:pt idx="461">
                  <c:v>39020</c:v>
                </c:pt>
                <c:pt idx="462">
                  <c:v>39021</c:v>
                </c:pt>
                <c:pt idx="463">
                  <c:v>39022</c:v>
                </c:pt>
                <c:pt idx="464">
                  <c:v>39023</c:v>
                </c:pt>
                <c:pt idx="465">
                  <c:v>39024</c:v>
                </c:pt>
                <c:pt idx="466">
                  <c:v>39027</c:v>
                </c:pt>
                <c:pt idx="467">
                  <c:v>39028</c:v>
                </c:pt>
                <c:pt idx="468">
                  <c:v>39029</c:v>
                </c:pt>
                <c:pt idx="469">
                  <c:v>39030</c:v>
                </c:pt>
                <c:pt idx="470">
                  <c:v>39031</c:v>
                </c:pt>
                <c:pt idx="471">
                  <c:v>39034</c:v>
                </c:pt>
                <c:pt idx="472">
                  <c:v>39035</c:v>
                </c:pt>
                <c:pt idx="473">
                  <c:v>39036</c:v>
                </c:pt>
                <c:pt idx="474">
                  <c:v>39037</c:v>
                </c:pt>
                <c:pt idx="475">
                  <c:v>39038</c:v>
                </c:pt>
                <c:pt idx="476">
                  <c:v>39041</c:v>
                </c:pt>
                <c:pt idx="477">
                  <c:v>39042</c:v>
                </c:pt>
                <c:pt idx="478">
                  <c:v>39043</c:v>
                </c:pt>
                <c:pt idx="479">
                  <c:v>39044</c:v>
                </c:pt>
                <c:pt idx="480">
                  <c:v>39045</c:v>
                </c:pt>
                <c:pt idx="481">
                  <c:v>39048</c:v>
                </c:pt>
                <c:pt idx="482">
                  <c:v>39049</c:v>
                </c:pt>
                <c:pt idx="483">
                  <c:v>39050</c:v>
                </c:pt>
                <c:pt idx="484">
                  <c:v>39051</c:v>
                </c:pt>
                <c:pt idx="485">
                  <c:v>39052</c:v>
                </c:pt>
                <c:pt idx="486">
                  <c:v>39055</c:v>
                </c:pt>
                <c:pt idx="487">
                  <c:v>39056</c:v>
                </c:pt>
                <c:pt idx="488">
                  <c:v>39057</c:v>
                </c:pt>
                <c:pt idx="489">
                  <c:v>39058</c:v>
                </c:pt>
                <c:pt idx="490">
                  <c:v>39059</c:v>
                </c:pt>
                <c:pt idx="491">
                  <c:v>39062</c:v>
                </c:pt>
                <c:pt idx="492">
                  <c:v>39063</c:v>
                </c:pt>
                <c:pt idx="493">
                  <c:v>39064</c:v>
                </c:pt>
                <c:pt idx="494">
                  <c:v>39065</c:v>
                </c:pt>
                <c:pt idx="495">
                  <c:v>39066</c:v>
                </c:pt>
                <c:pt idx="496">
                  <c:v>39069</c:v>
                </c:pt>
                <c:pt idx="497">
                  <c:v>39070</c:v>
                </c:pt>
                <c:pt idx="498">
                  <c:v>39071</c:v>
                </c:pt>
                <c:pt idx="499">
                  <c:v>39072</c:v>
                </c:pt>
                <c:pt idx="500">
                  <c:v>39073</c:v>
                </c:pt>
                <c:pt idx="501">
                  <c:v>39078</c:v>
                </c:pt>
                <c:pt idx="502">
                  <c:v>39079</c:v>
                </c:pt>
                <c:pt idx="503">
                  <c:v>39080</c:v>
                </c:pt>
                <c:pt idx="504">
                  <c:v>39084</c:v>
                </c:pt>
                <c:pt idx="505">
                  <c:v>39085</c:v>
                </c:pt>
                <c:pt idx="506">
                  <c:v>39086</c:v>
                </c:pt>
                <c:pt idx="507">
                  <c:v>39087</c:v>
                </c:pt>
                <c:pt idx="508">
                  <c:v>39090</c:v>
                </c:pt>
                <c:pt idx="509">
                  <c:v>39091</c:v>
                </c:pt>
                <c:pt idx="510">
                  <c:v>39092</c:v>
                </c:pt>
                <c:pt idx="511">
                  <c:v>39093</c:v>
                </c:pt>
                <c:pt idx="512">
                  <c:v>39094</c:v>
                </c:pt>
                <c:pt idx="513">
                  <c:v>39097</c:v>
                </c:pt>
                <c:pt idx="514">
                  <c:v>39098</c:v>
                </c:pt>
                <c:pt idx="515">
                  <c:v>39099</c:v>
                </c:pt>
                <c:pt idx="516">
                  <c:v>39100</c:v>
                </c:pt>
                <c:pt idx="517">
                  <c:v>39101</c:v>
                </c:pt>
                <c:pt idx="518">
                  <c:v>39104</c:v>
                </c:pt>
                <c:pt idx="519">
                  <c:v>39105</c:v>
                </c:pt>
                <c:pt idx="520">
                  <c:v>39106</c:v>
                </c:pt>
                <c:pt idx="521">
                  <c:v>39107</c:v>
                </c:pt>
                <c:pt idx="522">
                  <c:v>39108</c:v>
                </c:pt>
                <c:pt idx="523">
                  <c:v>39111</c:v>
                </c:pt>
                <c:pt idx="524">
                  <c:v>39112</c:v>
                </c:pt>
                <c:pt idx="525">
                  <c:v>39113</c:v>
                </c:pt>
                <c:pt idx="526">
                  <c:v>39114</c:v>
                </c:pt>
                <c:pt idx="527">
                  <c:v>39115</c:v>
                </c:pt>
                <c:pt idx="528">
                  <c:v>39118</c:v>
                </c:pt>
                <c:pt idx="529">
                  <c:v>39119</c:v>
                </c:pt>
                <c:pt idx="530">
                  <c:v>39120</c:v>
                </c:pt>
                <c:pt idx="531">
                  <c:v>39121</c:v>
                </c:pt>
                <c:pt idx="532">
                  <c:v>39122</c:v>
                </c:pt>
                <c:pt idx="533">
                  <c:v>39125</c:v>
                </c:pt>
                <c:pt idx="534">
                  <c:v>39126</c:v>
                </c:pt>
                <c:pt idx="535">
                  <c:v>39127</c:v>
                </c:pt>
                <c:pt idx="536">
                  <c:v>39128</c:v>
                </c:pt>
                <c:pt idx="537">
                  <c:v>39129</c:v>
                </c:pt>
                <c:pt idx="538">
                  <c:v>39132</c:v>
                </c:pt>
                <c:pt idx="539">
                  <c:v>39133</c:v>
                </c:pt>
                <c:pt idx="540">
                  <c:v>39134</c:v>
                </c:pt>
                <c:pt idx="541">
                  <c:v>39135</c:v>
                </c:pt>
                <c:pt idx="542">
                  <c:v>39136</c:v>
                </c:pt>
                <c:pt idx="543">
                  <c:v>39139</c:v>
                </c:pt>
                <c:pt idx="544">
                  <c:v>39140</c:v>
                </c:pt>
                <c:pt idx="545">
                  <c:v>39141</c:v>
                </c:pt>
                <c:pt idx="546">
                  <c:v>39142</c:v>
                </c:pt>
                <c:pt idx="547">
                  <c:v>39143</c:v>
                </c:pt>
                <c:pt idx="548">
                  <c:v>39146</c:v>
                </c:pt>
                <c:pt idx="549">
                  <c:v>39147</c:v>
                </c:pt>
                <c:pt idx="550">
                  <c:v>39148</c:v>
                </c:pt>
                <c:pt idx="551">
                  <c:v>39149</c:v>
                </c:pt>
                <c:pt idx="552">
                  <c:v>39150</c:v>
                </c:pt>
                <c:pt idx="553">
                  <c:v>39153</c:v>
                </c:pt>
                <c:pt idx="554">
                  <c:v>39154</c:v>
                </c:pt>
                <c:pt idx="555">
                  <c:v>39155</c:v>
                </c:pt>
                <c:pt idx="556">
                  <c:v>39156</c:v>
                </c:pt>
                <c:pt idx="557">
                  <c:v>39157</c:v>
                </c:pt>
                <c:pt idx="558">
                  <c:v>39160</c:v>
                </c:pt>
                <c:pt idx="559">
                  <c:v>39161</c:v>
                </c:pt>
                <c:pt idx="560">
                  <c:v>39162</c:v>
                </c:pt>
                <c:pt idx="561">
                  <c:v>39163</c:v>
                </c:pt>
                <c:pt idx="562">
                  <c:v>39164</c:v>
                </c:pt>
                <c:pt idx="563">
                  <c:v>39167</c:v>
                </c:pt>
                <c:pt idx="564">
                  <c:v>39168</c:v>
                </c:pt>
                <c:pt idx="565">
                  <c:v>39169</c:v>
                </c:pt>
                <c:pt idx="566">
                  <c:v>39170</c:v>
                </c:pt>
                <c:pt idx="567">
                  <c:v>39171</c:v>
                </c:pt>
                <c:pt idx="568">
                  <c:v>39174</c:v>
                </c:pt>
                <c:pt idx="569">
                  <c:v>39175</c:v>
                </c:pt>
                <c:pt idx="570">
                  <c:v>39176</c:v>
                </c:pt>
                <c:pt idx="571">
                  <c:v>39177</c:v>
                </c:pt>
                <c:pt idx="572">
                  <c:v>39182</c:v>
                </c:pt>
                <c:pt idx="573">
                  <c:v>39183</c:v>
                </c:pt>
                <c:pt idx="574">
                  <c:v>39184</c:v>
                </c:pt>
                <c:pt idx="575">
                  <c:v>39185</c:v>
                </c:pt>
                <c:pt idx="576">
                  <c:v>39188</c:v>
                </c:pt>
                <c:pt idx="577">
                  <c:v>39189</c:v>
                </c:pt>
                <c:pt idx="578">
                  <c:v>39190</c:v>
                </c:pt>
                <c:pt idx="579">
                  <c:v>39191</c:v>
                </c:pt>
                <c:pt idx="580">
                  <c:v>39192</c:v>
                </c:pt>
                <c:pt idx="581">
                  <c:v>39195</c:v>
                </c:pt>
                <c:pt idx="582">
                  <c:v>39196</c:v>
                </c:pt>
                <c:pt idx="583">
                  <c:v>39197</c:v>
                </c:pt>
                <c:pt idx="584">
                  <c:v>39198</c:v>
                </c:pt>
                <c:pt idx="585">
                  <c:v>39199</c:v>
                </c:pt>
                <c:pt idx="586">
                  <c:v>39202</c:v>
                </c:pt>
                <c:pt idx="587">
                  <c:v>39203</c:v>
                </c:pt>
                <c:pt idx="588">
                  <c:v>39204</c:v>
                </c:pt>
                <c:pt idx="589">
                  <c:v>39205</c:v>
                </c:pt>
                <c:pt idx="590">
                  <c:v>39206</c:v>
                </c:pt>
                <c:pt idx="591">
                  <c:v>39210</c:v>
                </c:pt>
                <c:pt idx="592">
                  <c:v>39211</c:v>
                </c:pt>
                <c:pt idx="593">
                  <c:v>39212</c:v>
                </c:pt>
                <c:pt idx="594">
                  <c:v>39213</c:v>
                </c:pt>
                <c:pt idx="595">
                  <c:v>39216</c:v>
                </c:pt>
                <c:pt idx="596">
                  <c:v>39217</c:v>
                </c:pt>
                <c:pt idx="597">
                  <c:v>39218</c:v>
                </c:pt>
                <c:pt idx="598">
                  <c:v>39219</c:v>
                </c:pt>
                <c:pt idx="599">
                  <c:v>39220</c:v>
                </c:pt>
                <c:pt idx="600">
                  <c:v>39223</c:v>
                </c:pt>
                <c:pt idx="601">
                  <c:v>39224</c:v>
                </c:pt>
                <c:pt idx="602">
                  <c:v>39225</c:v>
                </c:pt>
                <c:pt idx="603">
                  <c:v>39226</c:v>
                </c:pt>
                <c:pt idx="604">
                  <c:v>39227</c:v>
                </c:pt>
                <c:pt idx="605">
                  <c:v>39231</c:v>
                </c:pt>
                <c:pt idx="606">
                  <c:v>39232</c:v>
                </c:pt>
                <c:pt idx="607">
                  <c:v>39233</c:v>
                </c:pt>
                <c:pt idx="608">
                  <c:v>39234</c:v>
                </c:pt>
                <c:pt idx="609">
                  <c:v>39237</c:v>
                </c:pt>
                <c:pt idx="610">
                  <c:v>39238</c:v>
                </c:pt>
                <c:pt idx="611">
                  <c:v>39239</c:v>
                </c:pt>
                <c:pt idx="612">
                  <c:v>39240</c:v>
                </c:pt>
                <c:pt idx="613">
                  <c:v>39241</c:v>
                </c:pt>
                <c:pt idx="614">
                  <c:v>39244</c:v>
                </c:pt>
                <c:pt idx="615">
                  <c:v>39245</c:v>
                </c:pt>
                <c:pt idx="616">
                  <c:v>39246</c:v>
                </c:pt>
                <c:pt idx="617">
                  <c:v>39247</c:v>
                </c:pt>
                <c:pt idx="618">
                  <c:v>39248</c:v>
                </c:pt>
                <c:pt idx="619">
                  <c:v>39251</c:v>
                </c:pt>
                <c:pt idx="620">
                  <c:v>39252</c:v>
                </c:pt>
                <c:pt idx="621">
                  <c:v>39253</c:v>
                </c:pt>
                <c:pt idx="622">
                  <c:v>39254</c:v>
                </c:pt>
                <c:pt idx="623">
                  <c:v>39255</c:v>
                </c:pt>
                <c:pt idx="624">
                  <c:v>39258</c:v>
                </c:pt>
                <c:pt idx="625">
                  <c:v>39259</c:v>
                </c:pt>
                <c:pt idx="626">
                  <c:v>39260</c:v>
                </c:pt>
                <c:pt idx="627">
                  <c:v>39261</c:v>
                </c:pt>
                <c:pt idx="628">
                  <c:v>39262</c:v>
                </c:pt>
                <c:pt idx="629">
                  <c:v>39265</c:v>
                </c:pt>
                <c:pt idx="630">
                  <c:v>39266</c:v>
                </c:pt>
                <c:pt idx="631">
                  <c:v>39267</c:v>
                </c:pt>
                <c:pt idx="632">
                  <c:v>39268</c:v>
                </c:pt>
                <c:pt idx="633">
                  <c:v>39269</c:v>
                </c:pt>
                <c:pt idx="634">
                  <c:v>39272</c:v>
                </c:pt>
                <c:pt idx="635">
                  <c:v>39273</c:v>
                </c:pt>
                <c:pt idx="636">
                  <c:v>39274</c:v>
                </c:pt>
                <c:pt idx="637">
                  <c:v>39275</c:v>
                </c:pt>
                <c:pt idx="638">
                  <c:v>39276</c:v>
                </c:pt>
                <c:pt idx="639">
                  <c:v>39279</c:v>
                </c:pt>
                <c:pt idx="640">
                  <c:v>39280</c:v>
                </c:pt>
                <c:pt idx="641">
                  <c:v>39281</c:v>
                </c:pt>
                <c:pt idx="642">
                  <c:v>39282</c:v>
                </c:pt>
                <c:pt idx="643">
                  <c:v>39283</c:v>
                </c:pt>
                <c:pt idx="644">
                  <c:v>39286</c:v>
                </c:pt>
                <c:pt idx="645">
                  <c:v>39287</c:v>
                </c:pt>
                <c:pt idx="646">
                  <c:v>39288</c:v>
                </c:pt>
                <c:pt idx="647">
                  <c:v>39289</c:v>
                </c:pt>
                <c:pt idx="648">
                  <c:v>39290</c:v>
                </c:pt>
                <c:pt idx="649">
                  <c:v>39293</c:v>
                </c:pt>
                <c:pt idx="650">
                  <c:v>39294</c:v>
                </c:pt>
                <c:pt idx="651">
                  <c:v>39295</c:v>
                </c:pt>
                <c:pt idx="652">
                  <c:v>39296</c:v>
                </c:pt>
                <c:pt idx="653">
                  <c:v>39297</c:v>
                </c:pt>
                <c:pt idx="654">
                  <c:v>39300</c:v>
                </c:pt>
                <c:pt idx="655">
                  <c:v>39301</c:v>
                </c:pt>
                <c:pt idx="656">
                  <c:v>39302</c:v>
                </c:pt>
                <c:pt idx="657">
                  <c:v>39303</c:v>
                </c:pt>
                <c:pt idx="658">
                  <c:v>39304</c:v>
                </c:pt>
                <c:pt idx="659">
                  <c:v>39307</c:v>
                </c:pt>
                <c:pt idx="660">
                  <c:v>39308</c:v>
                </c:pt>
                <c:pt idx="661">
                  <c:v>39309</c:v>
                </c:pt>
                <c:pt idx="662">
                  <c:v>39310</c:v>
                </c:pt>
                <c:pt idx="663">
                  <c:v>39311</c:v>
                </c:pt>
                <c:pt idx="664">
                  <c:v>39314</c:v>
                </c:pt>
                <c:pt idx="665">
                  <c:v>39315</c:v>
                </c:pt>
                <c:pt idx="666">
                  <c:v>39316</c:v>
                </c:pt>
                <c:pt idx="667">
                  <c:v>39317</c:v>
                </c:pt>
                <c:pt idx="668">
                  <c:v>39318</c:v>
                </c:pt>
                <c:pt idx="669">
                  <c:v>39322</c:v>
                </c:pt>
                <c:pt idx="670">
                  <c:v>39323</c:v>
                </c:pt>
                <c:pt idx="671">
                  <c:v>39324</c:v>
                </c:pt>
                <c:pt idx="672">
                  <c:v>39325</c:v>
                </c:pt>
                <c:pt idx="673">
                  <c:v>39328</c:v>
                </c:pt>
                <c:pt idx="674">
                  <c:v>39329</c:v>
                </c:pt>
                <c:pt idx="675">
                  <c:v>39330</c:v>
                </c:pt>
                <c:pt idx="676">
                  <c:v>39331</c:v>
                </c:pt>
                <c:pt idx="677">
                  <c:v>39332</c:v>
                </c:pt>
                <c:pt idx="678">
                  <c:v>39335</c:v>
                </c:pt>
                <c:pt idx="679">
                  <c:v>39336</c:v>
                </c:pt>
                <c:pt idx="680">
                  <c:v>39337</c:v>
                </c:pt>
                <c:pt idx="681">
                  <c:v>39338</c:v>
                </c:pt>
                <c:pt idx="682">
                  <c:v>39339</c:v>
                </c:pt>
                <c:pt idx="683">
                  <c:v>39342</c:v>
                </c:pt>
                <c:pt idx="684">
                  <c:v>39343</c:v>
                </c:pt>
                <c:pt idx="685">
                  <c:v>39344</c:v>
                </c:pt>
                <c:pt idx="686">
                  <c:v>39345</c:v>
                </c:pt>
                <c:pt idx="687">
                  <c:v>39346</c:v>
                </c:pt>
                <c:pt idx="688">
                  <c:v>39349</c:v>
                </c:pt>
                <c:pt idx="689">
                  <c:v>39350</c:v>
                </c:pt>
                <c:pt idx="690">
                  <c:v>39351</c:v>
                </c:pt>
                <c:pt idx="691">
                  <c:v>39352</c:v>
                </c:pt>
                <c:pt idx="692">
                  <c:v>39353</c:v>
                </c:pt>
                <c:pt idx="693">
                  <c:v>39356</c:v>
                </c:pt>
                <c:pt idx="694">
                  <c:v>39357</c:v>
                </c:pt>
                <c:pt idx="695">
                  <c:v>39358</c:v>
                </c:pt>
                <c:pt idx="696">
                  <c:v>39359</c:v>
                </c:pt>
                <c:pt idx="697">
                  <c:v>39360</c:v>
                </c:pt>
                <c:pt idx="698">
                  <c:v>39363</c:v>
                </c:pt>
                <c:pt idx="699">
                  <c:v>39364</c:v>
                </c:pt>
                <c:pt idx="700">
                  <c:v>39365</c:v>
                </c:pt>
                <c:pt idx="701">
                  <c:v>39366</c:v>
                </c:pt>
                <c:pt idx="702">
                  <c:v>39367</c:v>
                </c:pt>
                <c:pt idx="703">
                  <c:v>39370</c:v>
                </c:pt>
                <c:pt idx="704">
                  <c:v>39371</c:v>
                </c:pt>
                <c:pt idx="705">
                  <c:v>39372</c:v>
                </c:pt>
                <c:pt idx="706">
                  <c:v>39373</c:v>
                </c:pt>
                <c:pt idx="707">
                  <c:v>39374</c:v>
                </c:pt>
                <c:pt idx="708">
                  <c:v>39377</c:v>
                </c:pt>
                <c:pt idx="709">
                  <c:v>39378</c:v>
                </c:pt>
                <c:pt idx="710">
                  <c:v>39379</c:v>
                </c:pt>
                <c:pt idx="711">
                  <c:v>39380</c:v>
                </c:pt>
                <c:pt idx="712">
                  <c:v>39381</c:v>
                </c:pt>
                <c:pt idx="713">
                  <c:v>39384</c:v>
                </c:pt>
                <c:pt idx="714">
                  <c:v>39385</c:v>
                </c:pt>
                <c:pt idx="715">
                  <c:v>39386</c:v>
                </c:pt>
                <c:pt idx="716">
                  <c:v>39387</c:v>
                </c:pt>
                <c:pt idx="717">
                  <c:v>39388</c:v>
                </c:pt>
                <c:pt idx="718">
                  <c:v>39391</c:v>
                </c:pt>
                <c:pt idx="719">
                  <c:v>39392</c:v>
                </c:pt>
                <c:pt idx="720">
                  <c:v>39393</c:v>
                </c:pt>
                <c:pt idx="721">
                  <c:v>39394</c:v>
                </c:pt>
                <c:pt idx="722">
                  <c:v>39395</c:v>
                </c:pt>
                <c:pt idx="723">
                  <c:v>39398</c:v>
                </c:pt>
                <c:pt idx="724">
                  <c:v>39399</c:v>
                </c:pt>
                <c:pt idx="725">
                  <c:v>39400</c:v>
                </c:pt>
                <c:pt idx="726">
                  <c:v>39401</c:v>
                </c:pt>
                <c:pt idx="727">
                  <c:v>39402</c:v>
                </c:pt>
                <c:pt idx="728">
                  <c:v>39405</c:v>
                </c:pt>
                <c:pt idx="729">
                  <c:v>39406</c:v>
                </c:pt>
                <c:pt idx="730">
                  <c:v>39407</c:v>
                </c:pt>
                <c:pt idx="731">
                  <c:v>39408</c:v>
                </c:pt>
                <c:pt idx="732">
                  <c:v>39409</c:v>
                </c:pt>
                <c:pt idx="733">
                  <c:v>39412</c:v>
                </c:pt>
                <c:pt idx="734">
                  <c:v>39413</c:v>
                </c:pt>
                <c:pt idx="735">
                  <c:v>39414</c:v>
                </c:pt>
                <c:pt idx="736">
                  <c:v>39415</c:v>
                </c:pt>
                <c:pt idx="737">
                  <c:v>39416</c:v>
                </c:pt>
                <c:pt idx="738">
                  <c:v>39419</c:v>
                </c:pt>
                <c:pt idx="739">
                  <c:v>39420</c:v>
                </c:pt>
                <c:pt idx="740">
                  <c:v>39421</c:v>
                </c:pt>
                <c:pt idx="741">
                  <c:v>39422</c:v>
                </c:pt>
                <c:pt idx="742">
                  <c:v>39423</c:v>
                </c:pt>
                <c:pt idx="743">
                  <c:v>39426</c:v>
                </c:pt>
                <c:pt idx="744">
                  <c:v>39427</c:v>
                </c:pt>
                <c:pt idx="745">
                  <c:v>39428</c:v>
                </c:pt>
                <c:pt idx="746">
                  <c:v>39429</c:v>
                </c:pt>
                <c:pt idx="747">
                  <c:v>39430</c:v>
                </c:pt>
                <c:pt idx="748">
                  <c:v>39433</c:v>
                </c:pt>
                <c:pt idx="749">
                  <c:v>39434</c:v>
                </c:pt>
                <c:pt idx="750">
                  <c:v>39435</c:v>
                </c:pt>
                <c:pt idx="751">
                  <c:v>39436</c:v>
                </c:pt>
                <c:pt idx="752">
                  <c:v>39437</c:v>
                </c:pt>
                <c:pt idx="753">
                  <c:v>39440</c:v>
                </c:pt>
                <c:pt idx="754">
                  <c:v>39443</c:v>
                </c:pt>
                <c:pt idx="755">
                  <c:v>39444</c:v>
                </c:pt>
                <c:pt idx="756">
                  <c:v>39447</c:v>
                </c:pt>
                <c:pt idx="757">
                  <c:v>39449</c:v>
                </c:pt>
                <c:pt idx="758">
                  <c:v>39450</c:v>
                </c:pt>
                <c:pt idx="759">
                  <c:v>39451</c:v>
                </c:pt>
                <c:pt idx="760">
                  <c:v>39454</c:v>
                </c:pt>
                <c:pt idx="761">
                  <c:v>39455</c:v>
                </c:pt>
                <c:pt idx="762">
                  <c:v>39456</c:v>
                </c:pt>
                <c:pt idx="763">
                  <c:v>39457</c:v>
                </c:pt>
                <c:pt idx="764">
                  <c:v>39458</c:v>
                </c:pt>
                <c:pt idx="765">
                  <c:v>39461</c:v>
                </c:pt>
                <c:pt idx="766">
                  <c:v>39462</c:v>
                </c:pt>
                <c:pt idx="767">
                  <c:v>39463</c:v>
                </c:pt>
                <c:pt idx="768">
                  <c:v>39464</c:v>
                </c:pt>
                <c:pt idx="769">
                  <c:v>39465</c:v>
                </c:pt>
                <c:pt idx="770">
                  <c:v>39468</c:v>
                </c:pt>
                <c:pt idx="771">
                  <c:v>39469</c:v>
                </c:pt>
                <c:pt idx="772">
                  <c:v>39470</c:v>
                </c:pt>
                <c:pt idx="773">
                  <c:v>39471</c:v>
                </c:pt>
                <c:pt idx="774">
                  <c:v>39472</c:v>
                </c:pt>
                <c:pt idx="775">
                  <c:v>39475</c:v>
                </c:pt>
                <c:pt idx="776">
                  <c:v>39476</c:v>
                </c:pt>
                <c:pt idx="777">
                  <c:v>39477</c:v>
                </c:pt>
                <c:pt idx="778">
                  <c:v>39478</c:v>
                </c:pt>
                <c:pt idx="779">
                  <c:v>39479</c:v>
                </c:pt>
                <c:pt idx="780">
                  <c:v>39482</c:v>
                </c:pt>
                <c:pt idx="781">
                  <c:v>39483</c:v>
                </c:pt>
                <c:pt idx="782">
                  <c:v>39484</c:v>
                </c:pt>
                <c:pt idx="783">
                  <c:v>39485</c:v>
                </c:pt>
                <c:pt idx="784">
                  <c:v>39486</c:v>
                </c:pt>
                <c:pt idx="785">
                  <c:v>39489</c:v>
                </c:pt>
                <c:pt idx="786">
                  <c:v>39490</c:v>
                </c:pt>
                <c:pt idx="787">
                  <c:v>39491</c:v>
                </c:pt>
                <c:pt idx="788">
                  <c:v>39492</c:v>
                </c:pt>
                <c:pt idx="789">
                  <c:v>39493</c:v>
                </c:pt>
                <c:pt idx="790">
                  <c:v>39496</c:v>
                </c:pt>
                <c:pt idx="791">
                  <c:v>39497</c:v>
                </c:pt>
                <c:pt idx="792">
                  <c:v>39498</c:v>
                </c:pt>
                <c:pt idx="793">
                  <c:v>39499</c:v>
                </c:pt>
                <c:pt idx="794">
                  <c:v>39500</c:v>
                </c:pt>
                <c:pt idx="795">
                  <c:v>39503</c:v>
                </c:pt>
                <c:pt idx="796">
                  <c:v>39504</c:v>
                </c:pt>
                <c:pt idx="797">
                  <c:v>39505</c:v>
                </c:pt>
                <c:pt idx="798">
                  <c:v>39506</c:v>
                </c:pt>
                <c:pt idx="799">
                  <c:v>39507</c:v>
                </c:pt>
                <c:pt idx="800">
                  <c:v>39510</c:v>
                </c:pt>
                <c:pt idx="801">
                  <c:v>39511</c:v>
                </c:pt>
                <c:pt idx="802">
                  <c:v>39512</c:v>
                </c:pt>
                <c:pt idx="803">
                  <c:v>39513</c:v>
                </c:pt>
                <c:pt idx="804">
                  <c:v>39514</c:v>
                </c:pt>
                <c:pt idx="805">
                  <c:v>39517</c:v>
                </c:pt>
                <c:pt idx="806">
                  <c:v>39518</c:v>
                </c:pt>
                <c:pt idx="807">
                  <c:v>39519</c:v>
                </c:pt>
                <c:pt idx="808">
                  <c:v>39520</c:v>
                </c:pt>
                <c:pt idx="809">
                  <c:v>39521</c:v>
                </c:pt>
                <c:pt idx="810">
                  <c:v>39524</c:v>
                </c:pt>
                <c:pt idx="811">
                  <c:v>39525</c:v>
                </c:pt>
                <c:pt idx="812">
                  <c:v>39526</c:v>
                </c:pt>
                <c:pt idx="813">
                  <c:v>39527</c:v>
                </c:pt>
                <c:pt idx="814">
                  <c:v>39532</c:v>
                </c:pt>
                <c:pt idx="815">
                  <c:v>39533</c:v>
                </c:pt>
                <c:pt idx="816">
                  <c:v>39534</c:v>
                </c:pt>
                <c:pt idx="817">
                  <c:v>39535</c:v>
                </c:pt>
                <c:pt idx="818">
                  <c:v>39538</c:v>
                </c:pt>
                <c:pt idx="819">
                  <c:v>39539</c:v>
                </c:pt>
                <c:pt idx="820">
                  <c:v>39540</c:v>
                </c:pt>
                <c:pt idx="821">
                  <c:v>39541</c:v>
                </c:pt>
                <c:pt idx="822">
                  <c:v>39542</c:v>
                </c:pt>
                <c:pt idx="823">
                  <c:v>39545</c:v>
                </c:pt>
                <c:pt idx="824">
                  <c:v>39546</c:v>
                </c:pt>
                <c:pt idx="825">
                  <c:v>39547</c:v>
                </c:pt>
                <c:pt idx="826">
                  <c:v>39548</c:v>
                </c:pt>
                <c:pt idx="827">
                  <c:v>39549</c:v>
                </c:pt>
                <c:pt idx="828">
                  <c:v>39552</c:v>
                </c:pt>
                <c:pt idx="829">
                  <c:v>39553</c:v>
                </c:pt>
                <c:pt idx="830">
                  <c:v>39554</c:v>
                </c:pt>
                <c:pt idx="831">
                  <c:v>39555</c:v>
                </c:pt>
                <c:pt idx="832">
                  <c:v>39556</c:v>
                </c:pt>
                <c:pt idx="833">
                  <c:v>39559</c:v>
                </c:pt>
                <c:pt idx="834">
                  <c:v>39560</c:v>
                </c:pt>
                <c:pt idx="835">
                  <c:v>39561</c:v>
                </c:pt>
                <c:pt idx="836">
                  <c:v>39562</c:v>
                </c:pt>
                <c:pt idx="837">
                  <c:v>39563</c:v>
                </c:pt>
                <c:pt idx="838">
                  <c:v>39566</c:v>
                </c:pt>
                <c:pt idx="839">
                  <c:v>39567</c:v>
                </c:pt>
                <c:pt idx="840">
                  <c:v>39568</c:v>
                </c:pt>
                <c:pt idx="841">
                  <c:v>39569</c:v>
                </c:pt>
                <c:pt idx="842">
                  <c:v>39570</c:v>
                </c:pt>
                <c:pt idx="843">
                  <c:v>39574</c:v>
                </c:pt>
                <c:pt idx="844">
                  <c:v>39575</c:v>
                </c:pt>
                <c:pt idx="845">
                  <c:v>39576</c:v>
                </c:pt>
                <c:pt idx="846">
                  <c:v>39577</c:v>
                </c:pt>
                <c:pt idx="847">
                  <c:v>39580</c:v>
                </c:pt>
                <c:pt idx="848">
                  <c:v>39581</c:v>
                </c:pt>
                <c:pt idx="849">
                  <c:v>39582</c:v>
                </c:pt>
                <c:pt idx="850">
                  <c:v>39583</c:v>
                </c:pt>
                <c:pt idx="851">
                  <c:v>39584</c:v>
                </c:pt>
                <c:pt idx="852">
                  <c:v>39587</c:v>
                </c:pt>
                <c:pt idx="853">
                  <c:v>39588</c:v>
                </c:pt>
                <c:pt idx="854">
                  <c:v>39589</c:v>
                </c:pt>
                <c:pt idx="855">
                  <c:v>39590</c:v>
                </c:pt>
                <c:pt idx="856">
                  <c:v>39591</c:v>
                </c:pt>
                <c:pt idx="857">
                  <c:v>39595</c:v>
                </c:pt>
                <c:pt idx="858">
                  <c:v>39596</c:v>
                </c:pt>
                <c:pt idx="859">
                  <c:v>39597</c:v>
                </c:pt>
                <c:pt idx="860">
                  <c:v>39598</c:v>
                </c:pt>
                <c:pt idx="861">
                  <c:v>39601</c:v>
                </c:pt>
                <c:pt idx="862">
                  <c:v>39602</c:v>
                </c:pt>
                <c:pt idx="863">
                  <c:v>39603</c:v>
                </c:pt>
                <c:pt idx="864">
                  <c:v>39604</c:v>
                </c:pt>
                <c:pt idx="865">
                  <c:v>39605</c:v>
                </c:pt>
                <c:pt idx="866">
                  <c:v>39608</c:v>
                </c:pt>
                <c:pt idx="867">
                  <c:v>39609</c:v>
                </c:pt>
                <c:pt idx="868">
                  <c:v>39610</c:v>
                </c:pt>
                <c:pt idx="869">
                  <c:v>39611</c:v>
                </c:pt>
                <c:pt idx="870">
                  <c:v>39612</c:v>
                </c:pt>
                <c:pt idx="871">
                  <c:v>39615</c:v>
                </c:pt>
                <c:pt idx="872">
                  <c:v>39616</c:v>
                </c:pt>
                <c:pt idx="873">
                  <c:v>39617</c:v>
                </c:pt>
                <c:pt idx="874">
                  <c:v>39618</c:v>
                </c:pt>
                <c:pt idx="875">
                  <c:v>39619</c:v>
                </c:pt>
                <c:pt idx="876">
                  <c:v>39622</c:v>
                </c:pt>
                <c:pt idx="877">
                  <c:v>39623</c:v>
                </c:pt>
                <c:pt idx="878">
                  <c:v>39624</c:v>
                </c:pt>
                <c:pt idx="879">
                  <c:v>39625</c:v>
                </c:pt>
                <c:pt idx="880">
                  <c:v>39626</c:v>
                </c:pt>
                <c:pt idx="881">
                  <c:v>39629</c:v>
                </c:pt>
                <c:pt idx="882">
                  <c:v>39630</c:v>
                </c:pt>
                <c:pt idx="883">
                  <c:v>39631</c:v>
                </c:pt>
                <c:pt idx="884">
                  <c:v>39632</c:v>
                </c:pt>
                <c:pt idx="885">
                  <c:v>39633</c:v>
                </c:pt>
                <c:pt idx="886">
                  <c:v>39636</c:v>
                </c:pt>
                <c:pt idx="887">
                  <c:v>39637</c:v>
                </c:pt>
                <c:pt idx="888">
                  <c:v>39638</c:v>
                </c:pt>
                <c:pt idx="889">
                  <c:v>39639</c:v>
                </c:pt>
                <c:pt idx="890">
                  <c:v>39640</c:v>
                </c:pt>
                <c:pt idx="891">
                  <c:v>39643</c:v>
                </c:pt>
                <c:pt idx="892">
                  <c:v>39644</c:v>
                </c:pt>
                <c:pt idx="893">
                  <c:v>39645</c:v>
                </c:pt>
                <c:pt idx="894">
                  <c:v>39646</c:v>
                </c:pt>
                <c:pt idx="895">
                  <c:v>39647</c:v>
                </c:pt>
                <c:pt idx="896">
                  <c:v>39650</c:v>
                </c:pt>
                <c:pt idx="897">
                  <c:v>39651</c:v>
                </c:pt>
                <c:pt idx="898">
                  <c:v>39652</c:v>
                </c:pt>
                <c:pt idx="899">
                  <c:v>39653</c:v>
                </c:pt>
                <c:pt idx="900">
                  <c:v>39654</c:v>
                </c:pt>
                <c:pt idx="901">
                  <c:v>39657</c:v>
                </c:pt>
                <c:pt idx="902">
                  <c:v>39658</c:v>
                </c:pt>
                <c:pt idx="903">
                  <c:v>39659</c:v>
                </c:pt>
                <c:pt idx="904">
                  <c:v>39660</c:v>
                </c:pt>
                <c:pt idx="905">
                  <c:v>39661</c:v>
                </c:pt>
                <c:pt idx="906">
                  <c:v>39664</c:v>
                </c:pt>
                <c:pt idx="907">
                  <c:v>39665</c:v>
                </c:pt>
                <c:pt idx="908">
                  <c:v>39666</c:v>
                </c:pt>
                <c:pt idx="909">
                  <c:v>39667</c:v>
                </c:pt>
                <c:pt idx="910">
                  <c:v>39668</c:v>
                </c:pt>
                <c:pt idx="911">
                  <c:v>39671</c:v>
                </c:pt>
                <c:pt idx="912">
                  <c:v>39672</c:v>
                </c:pt>
                <c:pt idx="913">
                  <c:v>39673</c:v>
                </c:pt>
                <c:pt idx="914">
                  <c:v>39674</c:v>
                </c:pt>
                <c:pt idx="915">
                  <c:v>39675</c:v>
                </c:pt>
                <c:pt idx="916">
                  <c:v>39678</c:v>
                </c:pt>
                <c:pt idx="917">
                  <c:v>39679</c:v>
                </c:pt>
                <c:pt idx="918">
                  <c:v>39680</c:v>
                </c:pt>
                <c:pt idx="919">
                  <c:v>39681</c:v>
                </c:pt>
                <c:pt idx="920">
                  <c:v>39682</c:v>
                </c:pt>
                <c:pt idx="921">
                  <c:v>39686</c:v>
                </c:pt>
                <c:pt idx="922">
                  <c:v>39687</c:v>
                </c:pt>
                <c:pt idx="923">
                  <c:v>39688</c:v>
                </c:pt>
                <c:pt idx="924">
                  <c:v>39689</c:v>
                </c:pt>
                <c:pt idx="925">
                  <c:v>39692</c:v>
                </c:pt>
                <c:pt idx="926">
                  <c:v>39693</c:v>
                </c:pt>
                <c:pt idx="927">
                  <c:v>39694</c:v>
                </c:pt>
                <c:pt idx="928">
                  <c:v>39695</c:v>
                </c:pt>
                <c:pt idx="929">
                  <c:v>39696</c:v>
                </c:pt>
                <c:pt idx="930">
                  <c:v>39699</c:v>
                </c:pt>
                <c:pt idx="931">
                  <c:v>39700</c:v>
                </c:pt>
                <c:pt idx="932">
                  <c:v>39701</c:v>
                </c:pt>
                <c:pt idx="933">
                  <c:v>39702</c:v>
                </c:pt>
                <c:pt idx="934">
                  <c:v>39703</c:v>
                </c:pt>
                <c:pt idx="935">
                  <c:v>39706</c:v>
                </c:pt>
                <c:pt idx="936">
                  <c:v>39707</c:v>
                </c:pt>
                <c:pt idx="937">
                  <c:v>39708</c:v>
                </c:pt>
                <c:pt idx="938">
                  <c:v>39709</c:v>
                </c:pt>
                <c:pt idx="939">
                  <c:v>39710</c:v>
                </c:pt>
                <c:pt idx="940">
                  <c:v>39713</c:v>
                </c:pt>
                <c:pt idx="941">
                  <c:v>39714</c:v>
                </c:pt>
                <c:pt idx="942">
                  <c:v>39715</c:v>
                </c:pt>
                <c:pt idx="943">
                  <c:v>39716</c:v>
                </c:pt>
                <c:pt idx="944">
                  <c:v>39717</c:v>
                </c:pt>
                <c:pt idx="945">
                  <c:v>39720</c:v>
                </c:pt>
                <c:pt idx="946">
                  <c:v>39721</c:v>
                </c:pt>
                <c:pt idx="947">
                  <c:v>39722</c:v>
                </c:pt>
                <c:pt idx="948">
                  <c:v>39723</c:v>
                </c:pt>
                <c:pt idx="949">
                  <c:v>39724</c:v>
                </c:pt>
                <c:pt idx="950">
                  <c:v>39727</c:v>
                </c:pt>
                <c:pt idx="951">
                  <c:v>39728</c:v>
                </c:pt>
                <c:pt idx="952">
                  <c:v>39729</c:v>
                </c:pt>
                <c:pt idx="953">
                  <c:v>39730</c:v>
                </c:pt>
                <c:pt idx="954">
                  <c:v>39731</c:v>
                </c:pt>
                <c:pt idx="955">
                  <c:v>39734</c:v>
                </c:pt>
                <c:pt idx="956">
                  <c:v>39735</c:v>
                </c:pt>
                <c:pt idx="957">
                  <c:v>39736</c:v>
                </c:pt>
                <c:pt idx="958">
                  <c:v>39737</c:v>
                </c:pt>
                <c:pt idx="959">
                  <c:v>39738</c:v>
                </c:pt>
                <c:pt idx="960">
                  <c:v>39741</c:v>
                </c:pt>
                <c:pt idx="961">
                  <c:v>39742</c:v>
                </c:pt>
                <c:pt idx="962">
                  <c:v>39743</c:v>
                </c:pt>
                <c:pt idx="963">
                  <c:v>39744</c:v>
                </c:pt>
                <c:pt idx="964">
                  <c:v>39745</c:v>
                </c:pt>
                <c:pt idx="965">
                  <c:v>39748</c:v>
                </c:pt>
                <c:pt idx="966">
                  <c:v>39749</c:v>
                </c:pt>
                <c:pt idx="967">
                  <c:v>39750</c:v>
                </c:pt>
                <c:pt idx="968">
                  <c:v>39751</c:v>
                </c:pt>
                <c:pt idx="969">
                  <c:v>39752</c:v>
                </c:pt>
                <c:pt idx="970">
                  <c:v>39755</c:v>
                </c:pt>
                <c:pt idx="971">
                  <c:v>39756</c:v>
                </c:pt>
                <c:pt idx="972">
                  <c:v>39757</c:v>
                </c:pt>
                <c:pt idx="973">
                  <c:v>39758</c:v>
                </c:pt>
                <c:pt idx="974">
                  <c:v>39759</c:v>
                </c:pt>
                <c:pt idx="975">
                  <c:v>39762</c:v>
                </c:pt>
                <c:pt idx="976">
                  <c:v>39763</c:v>
                </c:pt>
                <c:pt idx="977">
                  <c:v>39764</c:v>
                </c:pt>
                <c:pt idx="978">
                  <c:v>39765</c:v>
                </c:pt>
                <c:pt idx="979">
                  <c:v>39766</c:v>
                </c:pt>
                <c:pt idx="980">
                  <c:v>39769</c:v>
                </c:pt>
                <c:pt idx="981">
                  <c:v>39770</c:v>
                </c:pt>
                <c:pt idx="982">
                  <c:v>39771</c:v>
                </c:pt>
                <c:pt idx="983">
                  <c:v>39772</c:v>
                </c:pt>
                <c:pt idx="984">
                  <c:v>39773</c:v>
                </c:pt>
                <c:pt idx="985">
                  <c:v>39776</c:v>
                </c:pt>
                <c:pt idx="986">
                  <c:v>39777</c:v>
                </c:pt>
                <c:pt idx="987">
                  <c:v>39778</c:v>
                </c:pt>
                <c:pt idx="988">
                  <c:v>39779</c:v>
                </c:pt>
                <c:pt idx="989">
                  <c:v>39780</c:v>
                </c:pt>
                <c:pt idx="990">
                  <c:v>39783</c:v>
                </c:pt>
                <c:pt idx="991">
                  <c:v>39784</c:v>
                </c:pt>
                <c:pt idx="992">
                  <c:v>39785</c:v>
                </c:pt>
                <c:pt idx="993">
                  <c:v>39786</c:v>
                </c:pt>
                <c:pt idx="994">
                  <c:v>39787</c:v>
                </c:pt>
                <c:pt idx="995">
                  <c:v>39790</c:v>
                </c:pt>
                <c:pt idx="996">
                  <c:v>39791</c:v>
                </c:pt>
                <c:pt idx="997">
                  <c:v>39792</c:v>
                </c:pt>
                <c:pt idx="998">
                  <c:v>39793</c:v>
                </c:pt>
                <c:pt idx="999">
                  <c:v>39794</c:v>
                </c:pt>
                <c:pt idx="1000">
                  <c:v>39797</c:v>
                </c:pt>
                <c:pt idx="1001">
                  <c:v>39798</c:v>
                </c:pt>
                <c:pt idx="1002">
                  <c:v>39799</c:v>
                </c:pt>
                <c:pt idx="1003">
                  <c:v>39800</c:v>
                </c:pt>
                <c:pt idx="1004">
                  <c:v>39801</c:v>
                </c:pt>
                <c:pt idx="1005">
                  <c:v>39804</c:v>
                </c:pt>
                <c:pt idx="1006">
                  <c:v>39805</c:v>
                </c:pt>
                <c:pt idx="1007">
                  <c:v>39806</c:v>
                </c:pt>
                <c:pt idx="1008">
                  <c:v>39811</c:v>
                </c:pt>
                <c:pt idx="1009">
                  <c:v>39812</c:v>
                </c:pt>
                <c:pt idx="1010">
                  <c:v>39813</c:v>
                </c:pt>
                <c:pt idx="1011">
                  <c:v>39815</c:v>
                </c:pt>
                <c:pt idx="1012">
                  <c:v>39818</c:v>
                </c:pt>
                <c:pt idx="1013">
                  <c:v>39819</c:v>
                </c:pt>
                <c:pt idx="1014">
                  <c:v>39820</c:v>
                </c:pt>
                <c:pt idx="1015">
                  <c:v>39821</c:v>
                </c:pt>
                <c:pt idx="1016">
                  <c:v>39822</c:v>
                </c:pt>
                <c:pt idx="1017">
                  <c:v>39825</c:v>
                </c:pt>
                <c:pt idx="1018">
                  <c:v>39826</c:v>
                </c:pt>
                <c:pt idx="1019">
                  <c:v>39827</c:v>
                </c:pt>
                <c:pt idx="1020">
                  <c:v>39828</c:v>
                </c:pt>
                <c:pt idx="1021">
                  <c:v>39829</c:v>
                </c:pt>
                <c:pt idx="1022">
                  <c:v>39832</c:v>
                </c:pt>
                <c:pt idx="1023">
                  <c:v>39833</c:v>
                </c:pt>
                <c:pt idx="1024">
                  <c:v>39834</c:v>
                </c:pt>
                <c:pt idx="1025">
                  <c:v>39835</c:v>
                </c:pt>
                <c:pt idx="1026">
                  <c:v>39836</c:v>
                </c:pt>
                <c:pt idx="1027">
                  <c:v>39839</c:v>
                </c:pt>
                <c:pt idx="1028">
                  <c:v>39840</c:v>
                </c:pt>
                <c:pt idx="1029">
                  <c:v>39841</c:v>
                </c:pt>
                <c:pt idx="1030">
                  <c:v>39842</c:v>
                </c:pt>
                <c:pt idx="1031">
                  <c:v>39843</c:v>
                </c:pt>
                <c:pt idx="1032">
                  <c:v>39846</c:v>
                </c:pt>
                <c:pt idx="1033">
                  <c:v>39847</c:v>
                </c:pt>
                <c:pt idx="1034">
                  <c:v>39848</c:v>
                </c:pt>
                <c:pt idx="1035">
                  <c:v>39849</c:v>
                </c:pt>
                <c:pt idx="1036">
                  <c:v>39850</c:v>
                </c:pt>
                <c:pt idx="1037">
                  <c:v>39853</c:v>
                </c:pt>
                <c:pt idx="1038">
                  <c:v>39854</c:v>
                </c:pt>
                <c:pt idx="1039">
                  <c:v>39855</c:v>
                </c:pt>
                <c:pt idx="1040">
                  <c:v>39856</c:v>
                </c:pt>
                <c:pt idx="1041">
                  <c:v>39857</c:v>
                </c:pt>
                <c:pt idx="1042">
                  <c:v>39860</c:v>
                </c:pt>
                <c:pt idx="1043">
                  <c:v>39861</c:v>
                </c:pt>
                <c:pt idx="1044">
                  <c:v>39862</c:v>
                </c:pt>
                <c:pt idx="1045">
                  <c:v>39863</c:v>
                </c:pt>
                <c:pt idx="1046">
                  <c:v>39864</c:v>
                </c:pt>
                <c:pt idx="1047">
                  <c:v>39867</c:v>
                </c:pt>
                <c:pt idx="1048">
                  <c:v>39868</c:v>
                </c:pt>
                <c:pt idx="1049">
                  <c:v>39869</c:v>
                </c:pt>
                <c:pt idx="1050">
                  <c:v>39870</c:v>
                </c:pt>
                <c:pt idx="1051">
                  <c:v>39871</c:v>
                </c:pt>
                <c:pt idx="1052">
                  <c:v>39874</c:v>
                </c:pt>
                <c:pt idx="1053">
                  <c:v>39875</c:v>
                </c:pt>
                <c:pt idx="1054">
                  <c:v>39876</c:v>
                </c:pt>
                <c:pt idx="1055">
                  <c:v>39877</c:v>
                </c:pt>
                <c:pt idx="1056">
                  <c:v>39878</c:v>
                </c:pt>
                <c:pt idx="1057">
                  <c:v>39881</c:v>
                </c:pt>
                <c:pt idx="1058">
                  <c:v>39882</c:v>
                </c:pt>
                <c:pt idx="1059">
                  <c:v>39883</c:v>
                </c:pt>
                <c:pt idx="1060">
                  <c:v>39884</c:v>
                </c:pt>
                <c:pt idx="1061">
                  <c:v>39885</c:v>
                </c:pt>
                <c:pt idx="1062">
                  <c:v>39888</c:v>
                </c:pt>
                <c:pt idx="1063">
                  <c:v>39889</c:v>
                </c:pt>
                <c:pt idx="1064">
                  <c:v>39890</c:v>
                </c:pt>
                <c:pt idx="1065">
                  <c:v>39891</c:v>
                </c:pt>
                <c:pt idx="1066">
                  <c:v>39892</c:v>
                </c:pt>
                <c:pt idx="1067">
                  <c:v>39895</c:v>
                </c:pt>
                <c:pt idx="1068">
                  <c:v>39896</c:v>
                </c:pt>
                <c:pt idx="1069">
                  <c:v>39897</c:v>
                </c:pt>
                <c:pt idx="1070">
                  <c:v>39898</c:v>
                </c:pt>
                <c:pt idx="1071">
                  <c:v>39899</c:v>
                </c:pt>
                <c:pt idx="1072">
                  <c:v>39902</c:v>
                </c:pt>
                <c:pt idx="1073">
                  <c:v>39903</c:v>
                </c:pt>
                <c:pt idx="1074">
                  <c:v>39904</c:v>
                </c:pt>
                <c:pt idx="1075">
                  <c:v>39905</c:v>
                </c:pt>
                <c:pt idx="1076">
                  <c:v>39906</c:v>
                </c:pt>
                <c:pt idx="1077">
                  <c:v>39909</c:v>
                </c:pt>
                <c:pt idx="1078">
                  <c:v>39910</c:v>
                </c:pt>
                <c:pt idx="1079">
                  <c:v>39912</c:v>
                </c:pt>
                <c:pt idx="1080">
                  <c:v>39917</c:v>
                </c:pt>
                <c:pt idx="1081">
                  <c:v>39918</c:v>
                </c:pt>
                <c:pt idx="1082">
                  <c:v>39919</c:v>
                </c:pt>
                <c:pt idx="1083">
                  <c:v>39920</c:v>
                </c:pt>
                <c:pt idx="1084">
                  <c:v>39923</c:v>
                </c:pt>
                <c:pt idx="1085">
                  <c:v>39924</c:v>
                </c:pt>
                <c:pt idx="1086">
                  <c:v>39925</c:v>
                </c:pt>
                <c:pt idx="1087">
                  <c:v>39926</c:v>
                </c:pt>
                <c:pt idx="1088">
                  <c:v>39927</c:v>
                </c:pt>
                <c:pt idx="1089">
                  <c:v>39930</c:v>
                </c:pt>
                <c:pt idx="1090">
                  <c:v>39931</c:v>
                </c:pt>
                <c:pt idx="1091">
                  <c:v>39932</c:v>
                </c:pt>
                <c:pt idx="1092">
                  <c:v>39933</c:v>
                </c:pt>
                <c:pt idx="1093">
                  <c:v>39934</c:v>
                </c:pt>
                <c:pt idx="1094">
                  <c:v>39938</c:v>
                </c:pt>
                <c:pt idx="1095">
                  <c:v>39939</c:v>
                </c:pt>
                <c:pt idx="1096">
                  <c:v>39940</c:v>
                </c:pt>
                <c:pt idx="1097">
                  <c:v>39941</c:v>
                </c:pt>
                <c:pt idx="1098">
                  <c:v>39944</c:v>
                </c:pt>
                <c:pt idx="1099">
                  <c:v>39945</c:v>
                </c:pt>
                <c:pt idx="1100">
                  <c:v>39946</c:v>
                </c:pt>
                <c:pt idx="1101">
                  <c:v>39947</c:v>
                </c:pt>
                <c:pt idx="1102">
                  <c:v>39948</c:v>
                </c:pt>
                <c:pt idx="1103">
                  <c:v>39951</c:v>
                </c:pt>
                <c:pt idx="1104">
                  <c:v>39952</c:v>
                </c:pt>
                <c:pt idx="1105">
                  <c:v>39953</c:v>
                </c:pt>
                <c:pt idx="1106">
                  <c:v>39954</c:v>
                </c:pt>
                <c:pt idx="1107">
                  <c:v>39955</c:v>
                </c:pt>
                <c:pt idx="1108">
                  <c:v>39959</c:v>
                </c:pt>
                <c:pt idx="1109">
                  <c:v>39960</c:v>
                </c:pt>
                <c:pt idx="1110">
                  <c:v>39961</c:v>
                </c:pt>
                <c:pt idx="1111">
                  <c:v>39962</c:v>
                </c:pt>
                <c:pt idx="1112">
                  <c:v>39965</c:v>
                </c:pt>
                <c:pt idx="1113">
                  <c:v>39966</c:v>
                </c:pt>
                <c:pt idx="1114">
                  <c:v>39967</c:v>
                </c:pt>
                <c:pt idx="1115">
                  <c:v>39968</c:v>
                </c:pt>
                <c:pt idx="1116">
                  <c:v>39969</c:v>
                </c:pt>
                <c:pt idx="1117">
                  <c:v>39972</c:v>
                </c:pt>
                <c:pt idx="1118">
                  <c:v>39973</c:v>
                </c:pt>
                <c:pt idx="1119">
                  <c:v>39974</c:v>
                </c:pt>
                <c:pt idx="1120">
                  <c:v>39975</c:v>
                </c:pt>
                <c:pt idx="1121">
                  <c:v>39976</c:v>
                </c:pt>
                <c:pt idx="1122">
                  <c:v>39979</c:v>
                </c:pt>
                <c:pt idx="1123">
                  <c:v>39980</c:v>
                </c:pt>
                <c:pt idx="1124">
                  <c:v>39981</c:v>
                </c:pt>
                <c:pt idx="1125">
                  <c:v>39982</c:v>
                </c:pt>
                <c:pt idx="1126">
                  <c:v>39983</c:v>
                </c:pt>
                <c:pt idx="1127">
                  <c:v>39986</c:v>
                </c:pt>
                <c:pt idx="1128">
                  <c:v>39987</c:v>
                </c:pt>
                <c:pt idx="1129">
                  <c:v>39988</c:v>
                </c:pt>
                <c:pt idx="1130">
                  <c:v>39989</c:v>
                </c:pt>
                <c:pt idx="1131">
                  <c:v>39990</c:v>
                </c:pt>
                <c:pt idx="1132">
                  <c:v>39993</c:v>
                </c:pt>
                <c:pt idx="1133">
                  <c:v>39994</c:v>
                </c:pt>
                <c:pt idx="1134">
                  <c:v>39995</c:v>
                </c:pt>
                <c:pt idx="1135">
                  <c:v>39996</c:v>
                </c:pt>
                <c:pt idx="1136">
                  <c:v>39997</c:v>
                </c:pt>
                <c:pt idx="1137">
                  <c:v>40000</c:v>
                </c:pt>
                <c:pt idx="1138">
                  <c:v>40001</c:v>
                </c:pt>
                <c:pt idx="1139">
                  <c:v>40002</c:v>
                </c:pt>
                <c:pt idx="1140">
                  <c:v>40003</c:v>
                </c:pt>
                <c:pt idx="1141">
                  <c:v>40004</c:v>
                </c:pt>
                <c:pt idx="1142">
                  <c:v>40007</c:v>
                </c:pt>
                <c:pt idx="1143">
                  <c:v>40008</c:v>
                </c:pt>
                <c:pt idx="1144">
                  <c:v>40009</c:v>
                </c:pt>
                <c:pt idx="1145">
                  <c:v>40010</c:v>
                </c:pt>
                <c:pt idx="1146">
                  <c:v>40011</c:v>
                </c:pt>
                <c:pt idx="1147">
                  <c:v>40014</c:v>
                </c:pt>
                <c:pt idx="1148">
                  <c:v>40015</c:v>
                </c:pt>
                <c:pt idx="1149">
                  <c:v>40016</c:v>
                </c:pt>
                <c:pt idx="1150">
                  <c:v>40017</c:v>
                </c:pt>
                <c:pt idx="1151">
                  <c:v>40018</c:v>
                </c:pt>
                <c:pt idx="1152">
                  <c:v>40021</c:v>
                </c:pt>
                <c:pt idx="1153">
                  <c:v>40022</c:v>
                </c:pt>
                <c:pt idx="1154">
                  <c:v>40023</c:v>
                </c:pt>
                <c:pt idx="1155">
                  <c:v>40024</c:v>
                </c:pt>
                <c:pt idx="1156">
                  <c:v>40025</c:v>
                </c:pt>
                <c:pt idx="1157">
                  <c:v>40028</c:v>
                </c:pt>
                <c:pt idx="1158">
                  <c:v>40029</c:v>
                </c:pt>
                <c:pt idx="1159">
                  <c:v>40030</c:v>
                </c:pt>
                <c:pt idx="1160">
                  <c:v>40031</c:v>
                </c:pt>
                <c:pt idx="1161">
                  <c:v>40032</c:v>
                </c:pt>
                <c:pt idx="1162">
                  <c:v>40035</c:v>
                </c:pt>
                <c:pt idx="1163">
                  <c:v>40036</c:v>
                </c:pt>
                <c:pt idx="1164">
                  <c:v>40037</c:v>
                </c:pt>
                <c:pt idx="1165">
                  <c:v>40038</c:v>
                </c:pt>
                <c:pt idx="1166">
                  <c:v>40039</c:v>
                </c:pt>
                <c:pt idx="1167">
                  <c:v>40042</c:v>
                </c:pt>
                <c:pt idx="1168">
                  <c:v>40043</c:v>
                </c:pt>
                <c:pt idx="1169">
                  <c:v>40044</c:v>
                </c:pt>
                <c:pt idx="1170">
                  <c:v>40045</c:v>
                </c:pt>
                <c:pt idx="1171">
                  <c:v>40046</c:v>
                </c:pt>
                <c:pt idx="1172">
                  <c:v>40049</c:v>
                </c:pt>
                <c:pt idx="1173">
                  <c:v>40050</c:v>
                </c:pt>
                <c:pt idx="1174">
                  <c:v>40051</c:v>
                </c:pt>
                <c:pt idx="1175">
                  <c:v>40052</c:v>
                </c:pt>
                <c:pt idx="1176">
                  <c:v>40053</c:v>
                </c:pt>
                <c:pt idx="1177">
                  <c:v>40057</c:v>
                </c:pt>
                <c:pt idx="1178">
                  <c:v>40058</c:v>
                </c:pt>
                <c:pt idx="1179">
                  <c:v>40059</c:v>
                </c:pt>
                <c:pt idx="1180">
                  <c:v>40060</c:v>
                </c:pt>
                <c:pt idx="1181">
                  <c:v>40063</c:v>
                </c:pt>
                <c:pt idx="1182">
                  <c:v>40064</c:v>
                </c:pt>
                <c:pt idx="1183">
                  <c:v>40065</c:v>
                </c:pt>
                <c:pt idx="1184">
                  <c:v>40066</c:v>
                </c:pt>
                <c:pt idx="1185">
                  <c:v>40067</c:v>
                </c:pt>
                <c:pt idx="1186">
                  <c:v>40070</c:v>
                </c:pt>
                <c:pt idx="1187">
                  <c:v>40071</c:v>
                </c:pt>
                <c:pt idx="1188">
                  <c:v>40072</c:v>
                </c:pt>
                <c:pt idx="1189">
                  <c:v>40073</c:v>
                </c:pt>
                <c:pt idx="1190">
                  <c:v>40074</c:v>
                </c:pt>
                <c:pt idx="1191">
                  <c:v>40077</c:v>
                </c:pt>
                <c:pt idx="1192">
                  <c:v>40078</c:v>
                </c:pt>
                <c:pt idx="1193">
                  <c:v>40079</c:v>
                </c:pt>
                <c:pt idx="1194">
                  <c:v>40080</c:v>
                </c:pt>
                <c:pt idx="1195">
                  <c:v>40081</c:v>
                </c:pt>
                <c:pt idx="1196">
                  <c:v>40084</c:v>
                </c:pt>
                <c:pt idx="1197">
                  <c:v>40085</c:v>
                </c:pt>
                <c:pt idx="1198">
                  <c:v>40086</c:v>
                </c:pt>
                <c:pt idx="1199">
                  <c:v>40087</c:v>
                </c:pt>
                <c:pt idx="1200">
                  <c:v>40088</c:v>
                </c:pt>
                <c:pt idx="1201">
                  <c:v>40091</c:v>
                </c:pt>
                <c:pt idx="1202">
                  <c:v>40092</c:v>
                </c:pt>
                <c:pt idx="1203">
                  <c:v>40093</c:v>
                </c:pt>
                <c:pt idx="1204">
                  <c:v>40094</c:v>
                </c:pt>
                <c:pt idx="1205">
                  <c:v>40095</c:v>
                </c:pt>
                <c:pt idx="1206">
                  <c:v>40098</c:v>
                </c:pt>
                <c:pt idx="1207">
                  <c:v>40099</c:v>
                </c:pt>
                <c:pt idx="1208">
                  <c:v>40100</c:v>
                </c:pt>
                <c:pt idx="1209">
                  <c:v>40101</c:v>
                </c:pt>
                <c:pt idx="1210">
                  <c:v>40102</c:v>
                </c:pt>
                <c:pt idx="1211">
                  <c:v>40105</c:v>
                </c:pt>
                <c:pt idx="1212">
                  <c:v>40106</c:v>
                </c:pt>
                <c:pt idx="1213">
                  <c:v>40107</c:v>
                </c:pt>
                <c:pt idx="1214">
                  <c:v>40108</c:v>
                </c:pt>
                <c:pt idx="1215">
                  <c:v>40109</c:v>
                </c:pt>
                <c:pt idx="1216">
                  <c:v>40112</c:v>
                </c:pt>
                <c:pt idx="1217">
                  <c:v>40113</c:v>
                </c:pt>
                <c:pt idx="1218">
                  <c:v>40114</c:v>
                </c:pt>
                <c:pt idx="1219">
                  <c:v>40115</c:v>
                </c:pt>
                <c:pt idx="1220">
                  <c:v>40116</c:v>
                </c:pt>
                <c:pt idx="1221">
                  <c:v>40119</c:v>
                </c:pt>
                <c:pt idx="1222">
                  <c:v>40120</c:v>
                </c:pt>
                <c:pt idx="1223">
                  <c:v>40121</c:v>
                </c:pt>
                <c:pt idx="1224">
                  <c:v>40122</c:v>
                </c:pt>
                <c:pt idx="1225">
                  <c:v>40123</c:v>
                </c:pt>
                <c:pt idx="1226">
                  <c:v>40126</c:v>
                </c:pt>
                <c:pt idx="1227">
                  <c:v>40127</c:v>
                </c:pt>
                <c:pt idx="1228">
                  <c:v>40128</c:v>
                </c:pt>
                <c:pt idx="1229">
                  <c:v>40129</c:v>
                </c:pt>
                <c:pt idx="1230">
                  <c:v>40130</c:v>
                </c:pt>
                <c:pt idx="1231">
                  <c:v>40133</c:v>
                </c:pt>
                <c:pt idx="1232">
                  <c:v>40134</c:v>
                </c:pt>
                <c:pt idx="1233">
                  <c:v>40135</c:v>
                </c:pt>
                <c:pt idx="1234">
                  <c:v>40136</c:v>
                </c:pt>
                <c:pt idx="1235">
                  <c:v>40137</c:v>
                </c:pt>
                <c:pt idx="1236">
                  <c:v>40140</c:v>
                </c:pt>
                <c:pt idx="1237">
                  <c:v>40141</c:v>
                </c:pt>
                <c:pt idx="1238">
                  <c:v>40142</c:v>
                </c:pt>
                <c:pt idx="1239">
                  <c:v>40143</c:v>
                </c:pt>
                <c:pt idx="1240">
                  <c:v>40144</c:v>
                </c:pt>
                <c:pt idx="1241">
                  <c:v>40147</c:v>
                </c:pt>
                <c:pt idx="1242">
                  <c:v>40148</c:v>
                </c:pt>
                <c:pt idx="1243">
                  <c:v>40149</c:v>
                </c:pt>
                <c:pt idx="1244">
                  <c:v>40150</c:v>
                </c:pt>
                <c:pt idx="1245">
                  <c:v>40151</c:v>
                </c:pt>
                <c:pt idx="1246">
                  <c:v>40154</c:v>
                </c:pt>
                <c:pt idx="1247">
                  <c:v>40155</c:v>
                </c:pt>
                <c:pt idx="1248">
                  <c:v>40156</c:v>
                </c:pt>
                <c:pt idx="1249">
                  <c:v>40157</c:v>
                </c:pt>
                <c:pt idx="1250">
                  <c:v>40158</c:v>
                </c:pt>
                <c:pt idx="1251">
                  <c:v>40161</c:v>
                </c:pt>
                <c:pt idx="1252">
                  <c:v>40162</c:v>
                </c:pt>
                <c:pt idx="1253">
                  <c:v>40163</c:v>
                </c:pt>
                <c:pt idx="1254">
                  <c:v>40164</c:v>
                </c:pt>
                <c:pt idx="1255">
                  <c:v>40165</c:v>
                </c:pt>
                <c:pt idx="1256">
                  <c:v>40168</c:v>
                </c:pt>
                <c:pt idx="1257">
                  <c:v>40169</c:v>
                </c:pt>
                <c:pt idx="1258">
                  <c:v>40170</c:v>
                </c:pt>
                <c:pt idx="1259">
                  <c:v>40171</c:v>
                </c:pt>
                <c:pt idx="1260">
                  <c:v>40176</c:v>
                </c:pt>
                <c:pt idx="1261">
                  <c:v>40177</c:v>
                </c:pt>
                <c:pt idx="1262">
                  <c:v>40182</c:v>
                </c:pt>
                <c:pt idx="1263">
                  <c:v>40183</c:v>
                </c:pt>
                <c:pt idx="1264">
                  <c:v>40184</c:v>
                </c:pt>
                <c:pt idx="1265">
                  <c:v>40185</c:v>
                </c:pt>
                <c:pt idx="1266">
                  <c:v>40186</c:v>
                </c:pt>
                <c:pt idx="1267">
                  <c:v>40189</c:v>
                </c:pt>
                <c:pt idx="1268">
                  <c:v>40190</c:v>
                </c:pt>
                <c:pt idx="1269">
                  <c:v>40191</c:v>
                </c:pt>
                <c:pt idx="1270">
                  <c:v>40192</c:v>
                </c:pt>
                <c:pt idx="1271">
                  <c:v>40193</c:v>
                </c:pt>
                <c:pt idx="1272">
                  <c:v>40196</c:v>
                </c:pt>
                <c:pt idx="1273">
                  <c:v>40197</c:v>
                </c:pt>
                <c:pt idx="1274">
                  <c:v>40198</c:v>
                </c:pt>
                <c:pt idx="1275">
                  <c:v>40199</c:v>
                </c:pt>
                <c:pt idx="1276">
                  <c:v>40200</c:v>
                </c:pt>
                <c:pt idx="1277">
                  <c:v>40203</c:v>
                </c:pt>
                <c:pt idx="1278">
                  <c:v>40204</c:v>
                </c:pt>
                <c:pt idx="1279">
                  <c:v>40205</c:v>
                </c:pt>
                <c:pt idx="1280">
                  <c:v>40206</c:v>
                </c:pt>
                <c:pt idx="1281">
                  <c:v>40207</c:v>
                </c:pt>
                <c:pt idx="1282">
                  <c:v>40210</c:v>
                </c:pt>
                <c:pt idx="1283">
                  <c:v>40211</c:v>
                </c:pt>
                <c:pt idx="1284">
                  <c:v>40212</c:v>
                </c:pt>
                <c:pt idx="1285">
                  <c:v>40213</c:v>
                </c:pt>
                <c:pt idx="1286">
                  <c:v>40214</c:v>
                </c:pt>
                <c:pt idx="1287">
                  <c:v>40217</c:v>
                </c:pt>
                <c:pt idx="1288">
                  <c:v>40218</c:v>
                </c:pt>
                <c:pt idx="1289">
                  <c:v>40219</c:v>
                </c:pt>
                <c:pt idx="1290">
                  <c:v>40220</c:v>
                </c:pt>
                <c:pt idx="1291">
                  <c:v>40221</c:v>
                </c:pt>
                <c:pt idx="1292">
                  <c:v>40224</c:v>
                </c:pt>
                <c:pt idx="1293">
                  <c:v>40225</c:v>
                </c:pt>
                <c:pt idx="1294">
                  <c:v>40226</c:v>
                </c:pt>
                <c:pt idx="1295">
                  <c:v>40227</c:v>
                </c:pt>
                <c:pt idx="1296">
                  <c:v>40228</c:v>
                </c:pt>
                <c:pt idx="1297">
                  <c:v>40231</c:v>
                </c:pt>
                <c:pt idx="1298">
                  <c:v>40232</c:v>
                </c:pt>
                <c:pt idx="1299">
                  <c:v>40233</c:v>
                </c:pt>
                <c:pt idx="1300">
                  <c:v>40234</c:v>
                </c:pt>
                <c:pt idx="1301">
                  <c:v>40235</c:v>
                </c:pt>
                <c:pt idx="1302">
                  <c:v>40238</c:v>
                </c:pt>
                <c:pt idx="1303">
                  <c:v>40239</c:v>
                </c:pt>
                <c:pt idx="1304">
                  <c:v>40240</c:v>
                </c:pt>
                <c:pt idx="1305">
                  <c:v>40241</c:v>
                </c:pt>
                <c:pt idx="1306">
                  <c:v>40242</c:v>
                </c:pt>
                <c:pt idx="1307">
                  <c:v>40245</c:v>
                </c:pt>
                <c:pt idx="1308">
                  <c:v>40246</c:v>
                </c:pt>
                <c:pt idx="1309">
                  <c:v>40247</c:v>
                </c:pt>
                <c:pt idx="1310">
                  <c:v>40248</c:v>
                </c:pt>
                <c:pt idx="1311">
                  <c:v>40249</c:v>
                </c:pt>
                <c:pt idx="1312">
                  <c:v>40252</c:v>
                </c:pt>
                <c:pt idx="1313">
                  <c:v>40253</c:v>
                </c:pt>
                <c:pt idx="1314">
                  <c:v>40254</c:v>
                </c:pt>
                <c:pt idx="1315">
                  <c:v>40255</c:v>
                </c:pt>
                <c:pt idx="1316">
                  <c:v>40256</c:v>
                </c:pt>
                <c:pt idx="1317">
                  <c:v>40259</c:v>
                </c:pt>
                <c:pt idx="1318">
                  <c:v>40260</c:v>
                </c:pt>
                <c:pt idx="1319">
                  <c:v>40261</c:v>
                </c:pt>
                <c:pt idx="1320">
                  <c:v>40262</c:v>
                </c:pt>
                <c:pt idx="1321">
                  <c:v>40263</c:v>
                </c:pt>
                <c:pt idx="1322">
                  <c:v>40266</c:v>
                </c:pt>
                <c:pt idx="1323">
                  <c:v>40267</c:v>
                </c:pt>
                <c:pt idx="1324">
                  <c:v>40268</c:v>
                </c:pt>
                <c:pt idx="1325">
                  <c:v>40269</c:v>
                </c:pt>
                <c:pt idx="1326">
                  <c:v>40274</c:v>
                </c:pt>
                <c:pt idx="1327">
                  <c:v>40275</c:v>
                </c:pt>
                <c:pt idx="1328">
                  <c:v>40276</c:v>
                </c:pt>
                <c:pt idx="1329">
                  <c:v>40277</c:v>
                </c:pt>
                <c:pt idx="1330">
                  <c:v>40280</c:v>
                </c:pt>
                <c:pt idx="1331">
                  <c:v>40281</c:v>
                </c:pt>
                <c:pt idx="1332">
                  <c:v>40282</c:v>
                </c:pt>
                <c:pt idx="1333">
                  <c:v>40283</c:v>
                </c:pt>
                <c:pt idx="1334">
                  <c:v>40284</c:v>
                </c:pt>
                <c:pt idx="1335">
                  <c:v>40287</c:v>
                </c:pt>
                <c:pt idx="1336">
                  <c:v>40288</c:v>
                </c:pt>
                <c:pt idx="1337">
                  <c:v>40289</c:v>
                </c:pt>
                <c:pt idx="1338">
                  <c:v>40290</c:v>
                </c:pt>
                <c:pt idx="1339">
                  <c:v>40291</c:v>
                </c:pt>
                <c:pt idx="1340">
                  <c:v>40294</c:v>
                </c:pt>
                <c:pt idx="1341">
                  <c:v>40295</c:v>
                </c:pt>
                <c:pt idx="1342">
                  <c:v>40296</c:v>
                </c:pt>
                <c:pt idx="1343">
                  <c:v>40297</c:v>
                </c:pt>
                <c:pt idx="1344">
                  <c:v>40298</c:v>
                </c:pt>
                <c:pt idx="1345">
                  <c:v>40302</c:v>
                </c:pt>
                <c:pt idx="1346">
                  <c:v>40303</c:v>
                </c:pt>
                <c:pt idx="1347">
                  <c:v>40304</c:v>
                </c:pt>
                <c:pt idx="1348">
                  <c:v>40305</c:v>
                </c:pt>
                <c:pt idx="1349">
                  <c:v>40308</c:v>
                </c:pt>
                <c:pt idx="1350">
                  <c:v>40309</c:v>
                </c:pt>
                <c:pt idx="1351">
                  <c:v>40310</c:v>
                </c:pt>
                <c:pt idx="1352">
                  <c:v>40311</c:v>
                </c:pt>
                <c:pt idx="1353">
                  <c:v>40312</c:v>
                </c:pt>
                <c:pt idx="1354">
                  <c:v>40315</c:v>
                </c:pt>
                <c:pt idx="1355">
                  <c:v>40316</c:v>
                </c:pt>
                <c:pt idx="1356">
                  <c:v>40317</c:v>
                </c:pt>
                <c:pt idx="1357">
                  <c:v>40318</c:v>
                </c:pt>
                <c:pt idx="1358">
                  <c:v>40319</c:v>
                </c:pt>
                <c:pt idx="1359">
                  <c:v>40322</c:v>
                </c:pt>
                <c:pt idx="1360">
                  <c:v>40323</c:v>
                </c:pt>
                <c:pt idx="1361">
                  <c:v>40324</c:v>
                </c:pt>
                <c:pt idx="1362">
                  <c:v>40325</c:v>
                </c:pt>
                <c:pt idx="1363">
                  <c:v>40326</c:v>
                </c:pt>
                <c:pt idx="1364">
                  <c:v>40330</c:v>
                </c:pt>
                <c:pt idx="1365">
                  <c:v>40331</c:v>
                </c:pt>
                <c:pt idx="1366">
                  <c:v>40332</c:v>
                </c:pt>
                <c:pt idx="1367">
                  <c:v>40333</c:v>
                </c:pt>
                <c:pt idx="1368">
                  <c:v>40336</c:v>
                </c:pt>
                <c:pt idx="1369">
                  <c:v>40337</c:v>
                </c:pt>
                <c:pt idx="1370">
                  <c:v>40338</c:v>
                </c:pt>
                <c:pt idx="1371">
                  <c:v>40339</c:v>
                </c:pt>
                <c:pt idx="1372">
                  <c:v>40340</c:v>
                </c:pt>
                <c:pt idx="1373">
                  <c:v>40343</c:v>
                </c:pt>
                <c:pt idx="1374">
                  <c:v>40344</c:v>
                </c:pt>
                <c:pt idx="1375">
                  <c:v>40345</c:v>
                </c:pt>
                <c:pt idx="1376">
                  <c:v>40346</c:v>
                </c:pt>
                <c:pt idx="1377">
                  <c:v>40347</c:v>
                </c:pt>
                <c:pt idx="1378">
                  <c:v>40350</c:v>
                </c:pt>
                <c:pt idx="1379">
                  <c:v>40351</c:v>
                </c:pt>
                <c:pt idx="1380">
                  <c:v>40352</c:v>
                </c:pt>
                <c:pt idx="1381">
                  <c:v>40353</c:v>
                </c:pt>
                <c:pt idx="1382">
                  <c:v>40354</c:v>
                </c:pt>
                <c:pt idx="1383">
                  <c:v>40357</c:v>
                </c:pt>
                <c:pt idx="1384">
                  <c:v>40358</c:v>
                </c:pt>
                <c:pt idx="1385">
                  <c:v>40359</c:v>
                </c:pt>
                <c:pt idx="1386">
                  <c:v>40360</c:v>
                </c:pt>
                <c:pt idx="1387">
                  <c:v>40361</c:v>
                </c:pt>
                <c:pt idx="1388">
                  <c:v>40364</c:v>
                </c:pt>
                <c:pt idx="1389">
                  <c:v>40365</c:v>
                </c:pt>
                <c:pt idx="1390">
                  <c:v>40366</c:v>
                </c:pt>
                <c:pt idx="1391">
                  <c:v>40367</c:v>
                </c:pt>
                <c:pt idx="1392">
                  <c:v>40368</c:v>
                </c:pt>
                <c:pt idx="1393">
                  <c:v>40371</c:v>
                </c:pt>
                <c:pt idx="1394">
                  <c:v>40372</c:v>
                </c:pt>
                <c:pt idx="1395">
                  <c:v>40373</c:v>
                </c:pt>
                <c:pt idx="1396">
                  <c:v>40374</c:v>
                </c:pt>
                <c:pt idx="1397">
                  <c:v>40375</c:v>
                </c:pt>
                <c:pt idx="1398">
                  <c:v>40378</c:v>
                </c:pt>
                <c:pt idx="1399">
                  <c:v>40379</c:v>
                </c:pt>
                <c:pt idx="1400">
                  <c:v>40380</c:v>
                </c:pt>
                <c:pt idx="1401">
                  <c:v>40381</c:v>
                </c:pt>
                <c:pt idx="1402">
                  <c:v>40382</c:v>
                </c:pt>
                <c:pt idx="1403">
                  <c:v>40385</c:v>
                </c:pt>
                <c:pt idx="1404">
                  <c:v>40386</c:v>
                </c:pt>
                <c:pt idx="1405">
                  <c:v>40387</c:v>
                </c:pt>
                <c:pt idx="1406">
                  <c:v>40388</c:v>
                </c:pt>
                <c:pt idx="1407">
                  <c:v>40389</c:v>
                </c:pt>
                <c:pt idx="1408">
                  <c:v>40392</c:v>
                </c:pt>
                <c:pt idx="1409">
                  <c:v>40393</c:v>
                </c:pt>
                <c:pt idx="1410">
                  <c:v>40394</c:v>
                </c:pt>
                <c:pt idx="1411">
                  <c:v>40395</c:v>
                </c:pt>
                <c:pt idx="1412">
                  <c:v>40396</c:v>
                </c:pt>
                <c:pt idx="1413">
                  <c:v>40399</c:v>
                </c:pt>
                <c:pt idx="1414">
                  <c:v>40400</c:v>
                </c:pt>
                <c:pt idx="1415">
                  <c:v>40401</c:v>
                </c:pt>
                <c:pt idx="1416">
                  <c:v>40402</c:v>
                </c:pt>
                <c:pt idx="1417">
                  <c:v>40403</c:v>
                </c:pt>
                <c:pt idx="1418">
                  <c:v>40406</c:v>
                </c:pt>
                <c:pt idx="1419">
                  <c:v>40407</c:v>
                </c:pt>
                <c:pt idx="1420">
                  <c:v>40408</c:v>
                </c:pt>
                <c:pt idx="1421">
                  <c:v>40409</c:v>
                </c:pt>
                <c:pt idx="1422">
                  <c:v>40410</c:v>
                </c:pt>
                <c:pt idx="1423">
                  <c:v>40413</c:v>
                </c:pt>
                <c:pt idx="1424">
                  <c:v>40414</c:v>
                </c:pt>
                <c:pt idx="1425">
                  <c:v>40415</c:v>
                </c:pt>
                <c:pt idx="1426">
                  <c:v>40416</c:v>
                </c:pt>
                <c:pt idx="1427">
                  <c:v>40417</c:v>
                </c:pt>
                <c:pt idx="1428">
                  <c:v>40421</c:v>
                </c:pt>
                <c:pt idx="1429">
                  <c:v>40422</c:v>
                </c:pt>
                <c:pt idx="1430">
                  <c:v>40423</c:v>
                </c:pt>
                <c:pt idx="1431">
                  <c:v>40424</c:v>
                </c:pt>
                <c:pt idx="1432">
                  <c:v>40427</c:v>
                </c:pt>
                <c:pt idx="1433">
                  <c:v>40428</c:v>
                </c:pt>
                <c:pt idx="1434">
                  <c:v>40429</c:v>
                </c:pt>
                <c:pt idx="1435">
                  <c:v>40430</c:v>
                </c:pt>
                <c:pt idx="1436">
                  <c:v>40431</c:v>
                </c:pt>
                <c:pt idx="1437">
                  <c:v>40434</c:v>
                </c:pt>
                <c:pt idx="1438">
                  <c:v>40435</c:v>
                </c:pt>
                <c:pt idx="1439">
                  <c:v>40436</c:v>
                </c:pt>
                <c:pt idx="1440">
                  <c:v>40437</c:v>
                </c:pt>
                <c:pt idx="1441">
                  <c:v>40438</c:v>
                </c:pt>
                <c:pt idx="1442">
                  <c:v>40441</c:v>
                </c:pt>
                <c:pt idx="1443">
                  <c:v>40442</c:v>
                </c:pt>
                <c:pt idx="1444">
                  <c:v>40443</c:v>
                </c:pt>
                <c:pt idx="1445">
                  <c:v>40444</c:v>
                </c:pt>
                <c:pt idx="1446">
                  <c:v>40445</c:v>
                </c:pt>
                <c:pt idx="1447">
                  <c:v>40448</c:v>
                </c:pt>
                <c:pt idx="1448">
                  <c:v>40449</c:v>
                </c:pt>
                <c:pt idx="1449">
                  <c:v>40450</c:v>
                </c:pt>
                <c:pt idx="1450">
                  <c:v>40451</c:v>
                </c:pt>
                <c:pt idx="1451">
                  <c:v>40452</c:v>
                </c:pt>
                <c:pt idx="1452">
                  <c:v>40455</c:v>
                </c:pt>
                <c:pt idx="1453">
                  <c:v>40456</c:v>
                </c:pt>
                <c:pt idx="1454">
                  <c:v>40457</c:v>
                </c:pt>
                <c:pt idx="1455">
                  <c:v>40458</c:v>
                </c:pt>
                <c:pt idx="1456">
                  <c:v>40459</c:v>
                </c:pt>
                <c:pt idx="1457">
                  <c:v>40462</c:v>
                </c:pt>
                <c:pt idx="1458">
                  <c:v>40463</c:v>
                </c:pt>
                <c:pt idx="1459">
                  <c:v>40464</c:v>
                </c:pt>
                <c:pt idx="1460">
                  <c:v>40465</c:v>
                </c:pt>
                <c:pt idx="1461">
                  <c:v>40466</c:v>
                </c:pt>
                <c:pt idx="1462">
                  <c:v>40469</c:v>
                </c:pt>
                <c:pt idx="1463">
                  <c:v>40470</c:v>
                </c:pt>
                <c:pt idx="1464">
                  <c:v>40471</c:v>
                </c:pt>
                <c:pt idx="1465">
                  <c:v>40472</c:v>
                </c:pt>
                <c:pt idx="1466">
                  <c:v>40473</c:v>
                </c:pt>
                <c:pt idx="1467">
                  <c:v>40476</c:v>
                </c:pt>
                <c:pt idx="1468">
                  <c:v>40477</c:v>
                </c:pt>
                <c:pt idx="1469">
                  <c:v>40478</c:v>
                </c:pt>
                <c:pt idx="1470">
                  <c:v>40479</c:v>
                </c:pt>
                <c:pt idx="1471">
                  <c:v>40480</c:v>
                </c:pt>
                <c:pt idx="1472">
                  <c:v>40483</c:v>
                </c:pt>
                <c:pt idx="1473">
                  <c:v>40484</c:v>
                </c:pt>
                <c:pt idx="1474">
                  <c:v>40485</c:v>
                </c:pt>
                <c:pt idx="1475">
                  <c:v>40486</c:v>
                </c:pt>
                <c:pt idx="1476">
                  <c:v>40487</c:v>
                </c:pt>
                <c:pt idx="1477">
                  <c:v>40490</c:v>
                </c:pt>
                <c:pt idx="1478">
                  <c:v>40491</c:v>
                </c:pt>
                <c:pt idx="1479">
                  <c:v>40492</c:v>
                </c:pt>
                <c:pt idx="1480">
                  <c:v>40493</c:v>
                </c:pt>
                <c:pt idx="1481">
                  <c:v>40494</c:v>
                </c:pt>
                <c:pt idx="1482">
                  <c:v>40497</c:v>
                </c:pt>
                <c:pt idx="1483">
                  <c:v>40498</c:v>
                </c:pt>
                <c:pt idx="1484">
                  <c:v>40499</c:v>
                </c:pt>
                <c:pt idx="1485">
                  <c:v>40500</c:v>
                </c:pt>
                <c:pt idx="1486">
                  <c:v>40501</c:v>
                </c:pt>
                <c:pt idx="1487">
                  <c:v>40504</c:v>
                </c:pt>
                <c:pt idx="1488">
                  <c:v>40505</c:v>
                </c:pt>
                <c:pt idx="1489">
                  <c:v>40506</c:v>
                </c:pt>
                <c:pt idx="1490">
                  <c:v>40507</c:v>
                </c:pt>
                <c:pt idx="1491">
                  <c:v>40508</c:v>
                </c:pt>
                <c:pt idx="1492">
                  <c:v>40511</c:v>
                </c:pt>
                <c:pt idx="1493">
                  <c:v>40512</c:v>
                </c:pt>
                <c:pt idx="1494">
                  <c:v>40513</c:v>
                </c:pt>
                <c:pt idx="1495">
                  <c:v>40514</c:v>
                </c:pt>
                <c:pt idx="1496">
                  <c:v>40515</c:v>
                </c:pt>
                <c:pt idx="1497">
                  <c:v>40518</c:v>
                </c:pt>
                <c:pt idx="1498">
                  <c:v>40519</c:v>
                </c:pt>
                <c:pt idx="1499">
                  <c:v>40520</c:v>
                </c:pt>
                <c:pt idx="1500">
                  <c:v>40521</c:v>
                </c:pt>
                <c:pt idx="1501">
                  <c:v>40522</c:v>
                </c:pt>
                <c:pt idx="1502">
                  <c:v>40525</c:v>
                </c:pt>
                <c:pt idx="1503">
                  <c:v>40526</c:v>
                </c:pt>
                <c:pt idx="1504">
                  <c:v>40527</c:v>
                </c:pt>
                <c:pt idx="1505">
                  <c:v>40528</c:v>
                </c:pt>
                <c:pt idx="1506">
                  <c:v>40529</c:v>
                </c:pt>
                <c:pt idx="1507">
                  <c:v>40532</c:v>
                </c:pt>
                <c:pt idx="1508">
                  <c:v>40533</c:v>
                </c:pt>
                <c:pt idx="1509">
                  <c:v>40534</c:v>
                </c:pt>
                <c:pt idx="1510">
                  <c:v>40535</c:v>
                </c:pt>
                <c:pt idx="1511">
                  <c:v>40536</c:v>
                </c:pt>
                <c:pt idx="1512">
                  <c:v>40541</c:v>
                </c:pt>
                <c:pt idx="1513">
                  <c:v>40542</c:v>
                </c:pt>
                <c:pt idx="1514">
                  <c:v>40543</c:v>
                </c:pt>
                <c:pt idx="1515">
                  <c:v>40547</c:v>
                </c:pt>
                <c:pt idx="1516">
                  <c:v>40548</c:v>
                </c:pt>
                <c:pt idx="1517">
                  <c:v>40549</c:v>
                </c:pt>
                <c:pt idx="1518">
                  <c:v>40550</c:v>
                </c:pt>
                <c:pt idx="1519">
                  <c:v>40553</c:v>
                </c:pt>
                <c:pt idx="1520">
                  <c:v>40554</c:v>
                </c:pt>
                <c:pt idx="1521">
                  <c:v>40555</c:v>
                </c:pt>
                <c:pt idx="1522">
                  <c:v>40556</c:v>
                </c:pt>
                <c:pt idx="1523">
                  <c:v>40557</c:v>
                </c:pt>
                <c:pt idx="1524">
                  <c:v>40560</c:v>
                </c:pt>
                <c:pt idx="1525">
                  <c:v>40561</c:v>
                </c:pt>
                <c:pt idx="1526">
                  <c:v>40562</c:v>
                </c:pt>
                <c:pt idx="1527">
                  <c:v>40563</c:v>
                </c:pt>
                <c:pt idx="1528">
                  <c:v>40564</c:v>
                </c:pt>
                <c:pt idx="1529">
                  <c:v>40567</c:v>
                </c:pt>
                <c:pt idx="1530">
                  <c:v>40568</c:v>
                </c:pt>
                <c:pt idx="1531">
                  <c:v>40569</c:v>
                </c:pt>
                <c:pt idx="1532">
                  <c:v>40570</c:v>
                </c:pt>
                <c:pt idx="1533">
                  <c:v>40571</c:v>
                </c:pt>
                <c:pt idx="1534">
                  <c:v>40574</c:v>
                </c:pt>
                <c:pt idx="1535">
                  <c:v>40575</c:v>
                </c:pt>
                <c:pt idx="1536">
                  <c:v>40576</c:v>
                </c:pt>
                <c:pt idx="1537">
                  <c:v>40577</c:v>
                </c:pt>
                <c:pt idx="1538">
                  <c:v>40578</c:v>
                </c:pt>
                <c:pt idx="1539">
                  <c:v>40581</c:v>
                </c:pt>
                <c:pt idx="1540">
                  <c:v>40582</c:v>
                </c:pt>
                <c:pt idx="1541">
                  <c:v>40583</c:v>
                </c:pt>
                <c:pt idx="1542">
                  <c:v>40584</c:v>
                </c:pt>
                <c:pt idx="1543">
                  <c:v>40585</c:v>
                </c:pt>
                <c:pt idx="1544">
                  <c:v>40588</c:v>
                </c:pt>
                <c:pt idx="1545">
                  <c:v>40589</c:v>
                </c:pt>
                <c:pt idx="1546">
                  <c:v>40590</c:v>
                </c:pt>
                <c:pt idx="1547">
                  <c:v>40591</c:v>
                </c:pt>
                <c:pt idx="1548">
                  <c:v>40592</c:v>
                </c:pt>
                <c:pt idx="1549">
                  <c:v>40595</c:v>
                </c:pt>
                <c:pt idx="1550">
                  <c:v>40596</c:v>
                </c:pt>
                <c:pt idx="1551">
                  <c:v>40597</c:v>
                </c:pt>
                <c:pt idx="1552">
                  <c:v>40598</c:v>
                </c:pt>
                <c:pt idx="1553">
                  <c:v>40599</c:v>
                </c:pt>
                <c:pt idx="1554">
                  <c:v>40602</c:v>
                </c:pt>
                <c:pt idx="1555">
                  <c:v>40603</c:v>
                </c:pt>
                <c:pt idx="1556">
                  <c:v>40604</c:v>
                </c:pt>
                <c:pt idx="1557">
                  <c:v>40605</c:v>
                </c:pt>
                <c:pt idx="1558">
                  <c:v>40606</c:v>
                </c:pt>
                <c:pt idx="1559">
                  <c:v>40609</c:v>
                </c:pt>
                <c:pt idx="1560">
                  <c:v>40610</c:v>
                </c:pt>
                <c:pt idx="1561">
                  <c:v>40611</c:v>
                </c:pt>
                <c:pt idx="1562">
                  <c:v>40612</c:v>
                </c:pt>
                <c:pt idx="1563">
                  <c:v>40613</c:v>
                </c:pt>
                <c:pt idx="1564">
                  <c:v>40616</c:v>
                </c:pt>
                <c:pt idx="1565">
                  <c:v>40617</c:v>
                </c:pt>
                <c:pt idx="1566">
                  <c:v>40618</c:v>
                </c:pt>
                <c:pt idx="1567">
                  <c:v>40619</c:v>
                </c:pt>
                <c:pt idx="1568">
                  <c:v>40620</c:v>
                </c:pt>
                <c:pt idx="1569">
                  <c:v>40623</c:v>
                </c:pt>
                <c:pt idx="1570">
                  <c:v>40624</c:v>
                </c:pt>
                <c:pt idx="1571">
                  <c:v>40625</c:v>
                </c:pt>
                <c:pt idx="1572">
                  <c:v>40626</c:v>
                </c:pt>
                <c:pt idx="1573">
                  <c:v>40627</c:v>
                </c:pt>
                <c:pt idx="1574">
                  <c:v>40630</c:v>
                </c:pt>
                <c:pt idx="1575">
                  <c:v>40631</c:v>
                </c:pt>
                <c:pt idx="1576">
                  <c:v>40632</c:v>
                </c:pt>
                <c:pt idx="1577">
                  <c:v>40633</c:v>
                </c:pt>
                <c:pt idx="1578">
                  <c:v>40634</c:v>
                </c:pt>
                <c:pt idx="1579">
                  <c:v>40637</c:v>
                </c:pt>
                <c:pt idx="1580">
                  <c:v>40638</c:v>
                </c:pt>
                <c:pt idx="1581">
                  <c:v>40639</c:v>
                </c:pt>
                <c:pt idx="1582">
                  <c:v>40640</c:v>
                </c:pt>
                <c:pt idx="1583">
                  <c:v>40641</c:v>
                </c:pt>
                <c:pt idx="1584">
                  <c:v>40644</c:v>
                </c:pt>
                <c:pt idx="1585">
                  <c:v>40645</c:v>
                </c:pt>
                <c:pt idx="1586">
                  <c:v>40646</c:v>
                </c:pt>
                <c:pt idx="1587">
                  <c:v>40647</c:v>
                </c:pt>
                <c:pt idx="1588">
                  <c:v>40648</c:v>
                </c:pt>
                <c:pt idx="1589">
                  <c:v>40651</c:v>
                </c:pt>
                <c:pt idx="1590">
                  <c:v>40652</c:v>
                </c:pt>
                <c:pt idx="1591">
                  <c:v>40653</c:v>
                </c:pt>
                <c:pt idx="1592">
                  <c:v>40654</c:v>
                </c:pt>
                <c:pt idx="1593">
                  <c:v>40659</c:v>
                </c:pt>
                <c:pt idx="1594">
                  <c:v>40660</c:v>
                </c:pt>
                <c:pt idx="1595">
                  <c:v>40661</c:v>
                </c:pt>
                <c:pt idx="1596">
                  <c:v>40666</c:v>
                </c:pt>
                <c:pt idx="1597">
                  <c:v>40667</c:v>
                </c:pt>
                <c:pt idx="1598">
                  <c:v>40668</c:v>
                </c:pt>
                <c:pt idx="1599">
                  <c:v>40669</c:v>
                </c:pt>
                <c:pt idx="1600">
                  <c:v>40672</c:v>
                </c:pt>
                <c:pt idx="1601">
                  <c:v>40673</c:v>
                </c:pt>
                <c:pt idx="1602">
                  <c:v>40674</c:v>
                </c:pt>
                <c:pt idx="1603">
                  <c:v>40675</c:v>
                </c:pt>
                <c:pt idx="1604">
                  <c:v>40676</c:v>
                </c:pt>
                <c:pt idx="1605">
                  <c:v>40679</c:v>
                </c:pt>
                <c:pt idx="1606">
                  <c:v>40680</c:v>
                </c:pt>
                <c:pt idx="1607">
                  <c:v>40681</c:v>
                </c:pt>
                <c:pt idx="1608">
                  <c:v>40682</c:v>
                </c:pt>
                <c:pt idx="1609">
                  <c:v>40683</c:v>
                </c:pt>
                <c:pt idx="1610">
                  <c:v>40686</c:v>
                </c:pt>
                <c:pt idx="1611">
                  <c:v>40687</c:v>
                </c:pt>
                <c:pt idx="1612">
                  <c:v>40688</c:v>
                </c:pt>
                <c:pt idx="1613">
                  <c:v>40689</c:v>
                </c:pt>
                <c:pt idx="1614">
                  <c:v>40690</c:v>
                </c:pt>
                <c:pt idx="1615">
                  <c:v>40694</c:v>
                </c:pt>
                <c:pt idx="1616">
                  <c:v>40695</c:v>
                </c:pt>
                <c:pt idx="1617">
                  <c:v>40696</c:v>
                </c:pt>
                <c:pt idx="1618">
                  <c:v>40697</c:v>
                </c:pt>
                <c:pt idx="1619">
                  <c:v>40700</c:v>
                </c:pt>
                <c:pt idx="1620">
                  <c:v>40701</c:v>
                </c:pt>
                <c:pt idx="1621">
                  <c:v>40702</c:v>
                </c:pt>
                <c:pt idx="1622">
                  <c:v>40703</c:v>
                </c:pt>
                <c:pt idx="1623">
                  <c:v>40704</c:v>
                </c:pt>
                <c:pt idx="1624">
                  <c:v>40707</c:v>
                </c:pt>
                <c:pt idx="1625">
                  <c:v>40708</c:v>
                </c:pt>
                <c:pt idx="1626">
                  <c:v>40709</c:v>
                </c:pt>
                <c:pt idx="1627">
                  <c:v>40710</c:v>
                </c:pt>
                <c:pt idx="1628">
                  <c:v>40711</c:v>
                </c:pt>
                <c:pt idx="1629">
                  <c:v>40714</c:v>
                </c:pt>
                <c:pt idx="1630">
                  <c:v>40715</c:v>
                </c:pt>
                <c:pt idx="1631">
                  <c:v>40716</c:v>
                </c:pt>
                <c:pt idx="1632">
                  <c:v>40717</c:v>
                </c:pt>
                <c:pt idx="1633">
                  <c:v>40718</c:v>
                </c:pt>
                <c:pt idx="1634">
                  <c:v>40721</c:v>
                </c:pt>
                <c:pt idx="1635">
                  <c:v>40722</c:v>
                </c:pt>
                <c:pt idx="1636">
                  <c:v>40723</c:v>
                </c:pt>
                <c:pt idx="1637">
                  <c:v>40724</c:v>
                </c:pt>
                <c:pt idx="1638">
                  <c:v>40725</c:v>
                </c:pt>
                <c:pt idx="1639">
                  <c:v>40728</c:v>
                </c:pt>
                <c:pt idx="1640">
                  <c:v>40729</c:v>
                </c:pt>
                <c:pt idx="1641">
                  <c:v>40730</c:v>
                </c:pt>
                <c:pt idx="1642">
                  <c:v>40731</c:v>
                </c:pt>
                <c:pt idx="1643">
                  <c:v>40732</c:v>
                </c:pt>
                <c:pt idx="1644">
                  <c:v>40735</c:v>
                </c:pt>
                <c:pt idx="1645">
                  <c:v>40736</c:v>
                </c:pt>
                <c:pt idx="1646">
                  <c:v>40737</c:v>
                </c:pt>
                <c:pt idx="1647">
                  <c:v>40738</c:v>
                </c:pt>
                <c:pt idx="1648">
                  <c:v>40739</c:v>
                </c:pt>
                <c:pt idx="1649">
                  <c:v>40742</c:v>
                </c:pt>
                <c:pt idx="1650">
                  <c:v>40743</c:v>
                </c:pt>
                <c:pt idx="1651">
                  <c:v>40744</c:v>
                </c:pt>
                <c:pt idx="1652">
                  <c:v>40745</c:v>
                </c:pt>
                <c:pt idx="1653">
                  <c:v>40746</c:v>
                </c:pt>
                <c:pt idx="1654">
                  <c:v>40749</c:v>
                </c:pt>
                <c:pt idx="1655">
                  <c:v>40750</c:v>
                </c:pt>
                <c:pt idx="1656">
                  <c:v>40751</c:v>
                </c:pt>
                <c:pt idx="1657">
                  <c:v>40752</c:v>
                </c:pt>
                <c:pt idx="1658">
                  <c:v>40753</c:v>
                </c:pt>
                <c:pt idx="1659">
                  <c:v>40756</c:v>
                </c:pt>
                <c:pt idx="1660">
                  <c:v>40757</c:v>
                </c:pt>
                <c:pt idx="1661">
                  <c:v>40758</c:v>
                </c:pt>
                <c:pt idx="1662">
                  <c:v>40759</c:v>
                </c:pt>
                <c:pt idx="1663">
                  <c:v>40760</c:v>
                </c:pt>
                <c:pt idx="1664">
                  <c:v>40763</c:v>
                </c:pt>
                <c:pt idx="1665">
                  <c:v>40764</c:v>
                </c:pt>
                <c:pt idx="1666">
                  <c:v>40765</c:v>
                </c:pt>
                <c:pt idx="1667">
                  <c:v>40766</c:v>
                </c:pt>
                <c:pt idx="1668">
                  <c:v>40767</c:v>
                </c:pt>
                <c:pt idx="1669">
                  <c:v>40770</c:v>
                </c:pt>
                <c:pt idx="1670">
                  <c:v>40771</c:v>
                </c:pt>
                <c:pt idx="1671">
                  <c:v>40772</c:v>
                </c:pt>
                <c:pt idx="1672">
                  <c:v>40773</c:v>
                </c:pt>
                <c:pt idx="1673">
                  <c:v>40774</c:v>
                </c:pt>
                <c:pt idx="1674">
                  <c:v>40777</c:v>
                </c:pt>
                <c:pt idx="1675">
                  <c:v>40778</c:v>
                </c:pt>
                <c:pt idx="1676">
                  <c:v>40779</c:v>
                </c:pt>
                <c:pt idx="1677">
                  <c:v>40780</c:v>
                </c:pt>
                <c:pt idx="1678">
                  <c:v>40781</c:v>
                </c:pt>
                <c:pt idx="1679">
                  <c:v>40785</c:v>
                </c:pt>
                <c:pt idx="1680">
                  <c:v>40786</c:v>
                </c:pt>
                <c:pt idx="1681">
                  <c:v>40787</c:v>
                </c:pt>
                <c:pt idx="1682">
                  <c:v>40788</c:v>
                </c:pt>
                <c:pt idx="1683">
                  <c:v>40791</c:v>
                </c:pt>
                <c:pt idx="1684">
                  <c:v>40792</c:v>
                </c:pt>
                <c:pt idx="1685">
                  <c:v>40793</c:v>
                </c:pt>
                <c:pt idx="1686">
                  <c:v>40794</c:v>
                </c:pt>
                <c:pt idx="1687">
                  <c:v>40795</c:v>
                </c:pt>
                <c:pt idx="1688">
                  <c:v>40798</c:v>
                </c:pt>
                <c:pt idx="1689">
                  <c:v>40799</c:v>
                </c:pt>
                <c:pt idx="1690">
                  <c:v>40800</c:v>
                </c:pt>
                <c:pt idx="1691">
                  <c:v>40801</c:v>
                </c:pt>
                <c:pt idx="1692">
                  <c:v>40802</c:v>
                </c:pt>
                <c:pt idx="1693">
                  <c:v>40805</c:v>
                </c:pt>
                <c:pt idx="1694">
                  <c:v>40806</c:v>
                </c:pt>
                <c:pt idx="1695">
                  <c:v>40807</c:v>
                </c:pt>
                <c:pt idx="1696">
                  <c:v>40808</c:v>
                </c:pt>
                <c:pt idx="1697">
                  <c:v>40809</c:v>
                </c:pt>
                <c:pt idx="1698">
                  <c:v>40812</c:v>
                </c:pt>
                <c:pt idx="1699">
                  <c:v>40813</c:v>
                </c:pt>
                <c:pt idx="1700">
                  <c:v>40814</c:v>
                </c:pt>
                <c:pt idx="1701">
                  <c:v>40815</c:v>
                </c:pt>
                <c:pt idx="1702">
                  <c:v>40816</c:v>
                </c:pt>
                <c:pt idx="1703">
                  <c:v>40819</c:v>
                </c:pt>
                <c:pt idx="1704">
                  <c:v>40820</c:v>
                </c:pt>
                <c:pt idx="1705">
                  <c:v>40821</c:v>
                </c:pt>
                <c:pt idx="1706">
                  <c:v>40822</c:v>
                </c:pt>
                <c:pt idx="1707">
                  <c:v>40823</c:v>
                </c:pt>
                <c:pt idx="1708">
                  <c:v>40826</c:v>
                </c:pt>
                <c:pt idx="1709">
                  <c:v>40827</c:v>
                </c:pt>
                <c:pt idx="1710">
                  <c:v>40828</c:v>
                </c:pt>
                <c:pt idx="1711">
                  <c:v>40829</c:v>
                </c:pt>
                <c:pt idx="1712">
                  <c:v>40830</c:v>
                </c:pt>
                <c:pt idx="1713">
                  <c:v>40833</c:v>
                </c:pt>
                <c:pt idx="1714">
                  <c:v>40834</c:v>
                </c:pt>
                <c:pt idx="1715">
                  <c:v>40835</c:v>
                </c:pt>
                <c:pt idx="1716">
                  <c:v>40836</c:v>
                </c:pt>
                <c:pt idx="1717">
                  <c:v>40837</c:v>
                </c:pt>
                <c:pt idx="1718">
                  <c:v>40840</c:v>
                </c:pt>
                <c:pt idx="1719">
                  <c:v>40841</c:v>
                </c:pt>
                <c:pt idx="1720">
                  <c:v>40842</c:v>
                </c:pt>
                <c:pt idx="1721">
                  <c:v>40843</c:v>
                </c:pt>
                <c:pt idx="1722">
                  <c:v>40844</c:v>
                </c:pt>
                <c:pt idx="1723">
                  <c:v>40847</c:v>
                </c:pt>
                <c:pt idx="1724">
                  <c:v>40848</c:v>
                </c:pt>
                <c:pt idx="1725">
                  <c:v>40849</c:v>
                </c:pt>
                <c:pt idx="1726">
                  <c:v>40850</c:v>
                </c:pt>
                <c:pt idx="1727">
                  <c:v>40851</c:v>
                </c:pt>
                <c:pt idx="1728">
                  <c:v>40854</c:v>
                </c:pt>
                <c:pt idx="1729">
                  <c:v>40855</c:v>
                </c:pt>
                <c:pt idx="1730">
                  <c:v>40856</c:v>
                </c:pt>
                <c:pt idx="1731">
                  <c:v>40857</c:v>
                </c:pt>
                <c:pt idx="1732">
                  <c:v>40858</c:v>
                </c:pt>
                <c:pt idx="1733">
                  <c:v>40861</c:v>
                </c:pt>
                <c:pt idx="1734">
                  <c:v>40862</c:v>
                </c:pt>
                <c:pt idx="1735">
                  <c:v>40863</c:v>
                </c:pt>
                <c:pt idx="1736">
                  <c:v>40864</c:v>
                </c:pt>
                <c:pt idx="1737">
                  <c:v>40865</c:v>
                </c:pt>
                <c:pt idx="1738">
                  <c:v>40868</c:v>
                </c:pt>
                <c:pt idx="1739">
                  <c:v>40869</c:v>
                </c:pt>
                <c:pt idx="1740">
                  <c:v>40870</c:v>
                </c:pt>
                <c:pt idx="1741">
                  <c:v>40871</c:v>
                </c:pt>
                <c:pt idx="1742">
                  <c:v>40872</c:v>
                </c:pt>
                <c:pt idx="1743">
                  <c:v>40875</c:v>
                </c:pt>
                <c:pt idx="1744">
                  <c:v>40876</c:v>
                </c:pt>
                <c:pt idx="1745">
                  <c:v>40877</c:v>
                </c:pt>
                <c:pt idx="1746">
                  <c:v>40878</c:v>
                </c:pt>
                <c:pt idx="1747">
                  <c:v>40879</c:v>
                </c:pt>
                <c:pt idx="1748">
                  <c:v>40882</c:v>
                </c:pt>
                <c:pt idx="1749">
                  <c:v>40883</c:v>
                </c:pt>
                <c:pt idx="1750">
                  <c:v>40884</c:v>
                </c:pt>
                <c:pt idx="1751">
                  <c:v>40885</c:v>
                </c:pt>
                <c:pt idx="1752">
                  <c:v>40886</c:v>
                </c:pt>
                <c:pt idx="1753">
                  <c:v>40889</c:v>
                </c:pt>
                <c:pt idx="1754">
                  <c:v>40890</c:v>
                </c:pt>
                <c:pt idx="1755">
                  <c:v>40891</c:v>
                </c:pt>
                <c:pt idx="1756">
                  <c:v>40892</c:v>
                </c:pt>
                <c:pt idx="1757">
                  <c:v>40893</c:v>
                </c:pt>
                <c:pt idx="1758">
                  <c:v>40896</c:v>
                </c:pt>
                <c:pt idx="1759">
                  <c:v>40897</c:v>
                </c:pt>
                <c:pt idx="1760">
                  <c:v>40898</c:v>
                </c:pt>
                <c:pt idx="1761">
                  <c:v>40899</c:v>
                </c:pt>
                <c:pt idx="1762">
                  <c:v>40900</c:v>
                </c:pt>
                <c:pt idx="1763">
                  <c:v>40905</c:v>
                </c:pt>
                <c:pt idx="1764">
                  <c:v>40906</c:v>
                </c:pt>
                <c:pt idx="1765">
                  <c:v>40907</c:v>
                </c:pt>
                <c:pt idx="1766">
                  <c:v>40911</c:v>
                </c:pt>
                <c:pt idx="1767">
                  <c:v>40912</c:v>
                </c:pt>
                <c:pt idx="1768">
                  <c:v>40913</c:v>
                </c:pt>
                <c:pt idx="1769">
                  <c:v>40914</c:v>
                </c:pt>
                <c:pt idx="1770">
                  <c:v>40917</c:v>
                </c:pt>
                <c:pt idx="1771">
                  <c:v>40918</c:v>
                </c:pt>
                <c:pt idx="1772">
                  <c:v>40919</c:v>
                </c:pt>
                <c:pt idx="1773">
                  <c:v>40920</c:v>
                </c:pt>
                <c:pt idx="1774">
                  <c:v>40921</c:v>
                </c:pt>
                <c:pt idx="1775">
                  <c:v>40924</c:v>
                </c:pt>
                <c:pt idx="1776">
                  <c:v>40925</c:v>
                </c:pt>
                <c:pt idx="1777">
                  <c:v>40926</c:v>
                </c:pt>
                <c:pt idx="1778">
                  <c:v>40927</c:v>
                </c:pt>
                <c:pt idx="1779">
                  <c:v>40928</c:v>
                </c:pt>
                <c:pt idx="1780">
                  <c:v>40931</c:v>
                </c:pt>
                <c:pt idx="1781">
                  <c:v>40932</c:v>
                </c:pt>
                <c:pt idx="1782">
                  <c:v>40933</c:v>
                </c:pt>
                <c:pt idx="1783">
                  <c:v>40934</c:v>
                </c:pt>
                <c:pt idx="1784">
                  <c:v>40935</c:v>
                </c:pt>
                <c:pt idx="1785">
                  <c:v>40938</c:v>
                </c:pt>
                <c:pt idx="1786">
                  <c:v>40939</c:v>
                </c:pt>
                <c:pt idx="1787">
                  <c:v>40940</c:v>
                </c:pt>
                <c:pt idx="1788">
                  <c:v>40941</c:v>
                </c:pt>
                <c:pt idx="1789">
                  <c:v>40942</c:v>
                </c:pt>
                <c:pt idx="1790">
                  <c:v>40945</c:v>
                </c:pt>
                <c:pt idx="1791">
                  <c:v>40946</c:v>
                </c:pt>
                <c:pt idx="1792">
                  <c:v>40947</c:v>
                </c:pt>
                <c:pt idx="1793">
                  <c:v>40948</c:v>
                </c:pt>
                <c:pt idx="1794">
                  <c:v>40949</c:v>
                </c:pt>
                <c:pt idx="1795">
                  <c:v>40952</c:v>
                </c:pt>
                <c:pt idx="1796">
                  <c:v>40953</c:v>
                </c:pt>
                <c:pt idx="1797">
                  <c:v>40954</c:v>
                </c:pt>
                <c:pt idx="1798">
                  <c:v>40955</c:v>
                </c:pt>
                <c:pt idx="1799">
                  <c:v>40956</c:v>
                </c:pt>
                <c:pt idx="1800">
                  <c:v>40959</c:v>
                </c:pt>
                <c:pt idx="1801">
                  <c:v>40960</c:v>
                </c:pt>
                <c:pt idx="1802">
                  <c:v>40961</c:v>
                </c:pt>
                <c:pt idx="1803">
                  <c:v>40962</c:v>
                </c:pt>
                <c:pt idx="1804">
                  <c:v>40963</c:v>
                </c:pt>
                <c:pt idx="1805">
                  <c:v>40966</c:v>
                </c:pt>
                <c:pt idx="1806">
                  <c:v>40967</c:v>
                </c:pt>
                <c:pt idx="1807">
                  <c:v>40968</c:v>
                </c:pt>
                <c:pt idx="1808">
                  <c:v>40969</c:v>
                </c:pt>
                <c:pt idx="1809">
                  <c:v>40970</c:v>
                </c:pt>
                <c:pt idx="1810">
                  <c:v>40973</c:v>
                </c:pt>
                <c:pt idx="1811">
                  <c:v>40974</c:v>
                </c:pt>
                <c:pt idx="1812">
                  <c:v>40975</c:v>
                </c:pt>
                <c:pt idx="1813">
                  <c:v>40976</c:v>
                </c:pt>
                <c:pt idx="1814">
                  <c:v>40977</c:v>
                </c:pt>
                <c:pt idx="1815">
                  <c:v>40980</c:v>
                </c:pt>
                <c:pt idx="1816">
                  <c:v>40981</c:v>
                </c:pt>
                <c:pt idx="1817">
                  <c:v>40982</c:v>
                </c:pt>
                <c:pt idx="1818">
                  <c:v>40983</c:v>
                </c:pt>
                <c:pt idx="1819">
                  <c:v>40984</c:v>
                </c:pt>
                <c:pt idx="1820">
                  <c:v>40987</c:v>
                </c:pt>
                <c:pt idx="1821">
                  <c:v>40988</c:v>
                </c:pt>
                <c:pt idx="1822">
                  <c:v>40989</c:v>
                </c:pt>
                <c:pt idx="1823">
                  <c:v>40990</c:v>
                </c:pt>
                <c:pt idx="1824">
                  <c:v>40991</c:v>
                </c:pt>
                <c:pt idx="1825">
                  <c:v>40994</c:v>
                </c:pt>
                <c:pt idx="1826">
                  <c:v>40995</c:v>
                </c:pt>
                <c:pt idx="1827">
                  <c:v>40996</c:v>
                </c:pt>
                <c:pt idx="1828">
                  <c:v>40997</c:v>
                </c:pt>
                <c:pt idx="1829">
                  <c:v>40998</c:v>
                </c:pt>
                <c:pt idx="1830">
                  <c:v>41001</c:v>
                </c:pt>
                <c:pt idx="1831">
                  <c:v>41002</c:v>
                </c:pt>
                <c:pt idx="1832">
                  <c:v>41003</c:v>
                </c:pt>
                <c:pt idx="1833">
                  <c:v>41004</c:v>
                </c:pt>
                <c:pt idx="1834">
                  <c:v>41009</c:v>
                </c:pt>
                <c:pt idx="1835">
                  <c:v>41010</c:v>
                </c:pt>
                <c:pt idx="1836">
                  <c:v>41011</c:v>
                </c:pt>
                <c:pt idx="1837">
                  <c:v>41012</c:v>
                </c:pt>
                <c:pt idx="1838">
                  <c:v>41015</c:v>
                </c:pt>
                <c:pt idx="1839">
                  <c:v>41016</c:v>
                </c:pt>
                <c:pt idx="1840">
                  <c:v>41017</c:v>
                </c:pt>
                <c:pt idx="1841">
                  <c:v>41018</c:v>
                </c:pt>
                <c:pt idx="1842">
                  <c:v>41019</c:v>
                </c:pt>
                <c:pt idx="1843">
                  <c:v>41022</c:v>
                </c:pt>
                <c:pt idx="1844">
                  <c:v>41023</c:v>
                </c:pt>
                <c:pt idx="1845">
                  <c:v>41024</c:v>
                </c:pt>
                <c:pt idx="1846">
                  <c:v>41025</c:v>
                </c:pt>
                <c:pt idx="1847">
                  <c:v>41026</c:v>
                </c:pt>
                <c:pt idx="1848">
                  <c:v>41029</c:v>
                </c:pt>
                <c:pt idx="1849">
                  <c:v>41030</c:v>
                </c:pt>
                <c:pt idx="1850">
                  <c:v>41031</c:v>
                </c:pt>
                <c:pt idx="1851">
                  <c:v>41032</c:v>
                </c:pt>
                <c:pt idx="1852">
                  <c:v>41033</c:v>
                </c:pt>
                <c:pt idx="1853">
                  <c:v>41037</c:v>
                </c:pt>
                <c:pt idx="1854">
                  <c:v>41038</c:v>
                </c:pt>
                <c:pt idx="1855">
                  <c:v>41039</c:v>
                </c:pt>
                <c:pt idx="1856">
                  <c:v>41040</c:v>
                </c:pt>
                <c:pt idx="1857">
                  <c:v>41043</c:v>
                </c:pt>
                <c:pt idx="1858">
                  <c:v>41044</c:v>
                </c:pt>
                <c:pt idx="1859">
                  <c:v>41045</c:v>
                </c:pt>
                <c:pt idx="1860">
                  <c:v>41046</c:v>
                </c:pt>
                <c:pt idx="1861">
                  <c:v>41047</c:v>
                </c:pt>
                <c:pt idx="1862">
                  <c:v>41050</c:v>
                </c:pt>
                <c:pt idx="1863">
                  <c:v>41051</c:v>
                </c:pt>
                <c:pt idx="1864">
                  <c:v>41052</c:v>
                </c:pt>
                <c:pt idx="1865">
                  <c:v>41053</c:v>
                </c:pt>
                <c:pt idx="1866">
                  <c:v>41054</c:v>
                </c:pt>
                <c:pt idx="1867">
                  <c:v>41057</c:v>
                </c:pt>
                <c:pt idx="1868">
                  <c:v>41058</c:v>
                </c:pt>
                <c:pt idx="1869">
                  <c:v>41059</c:v>
                </c:pt>
                <c:pt idx="1870">
                  <c:v>41060</c:v>
                </c:pt>
                <c:pt idx="1871">
                  <c:v>41061</c:v>
                </c:pt>
                <c:pt idx="1872">
                  <c:v>41066</c:v>
                </c:pt>
                <c:pt idx="1873">
                  <c:v>41067</c:v>
                </c:pt>
                <c:pt idx="1874">
                  <c:v>41068</c:v>
                </c:pt>
                <c:pt idx="1875">
                  <c:v>41071</c:v>
                </c:pt>
                <c:pt idx="1876">
                  <c:v>41072</c:v>
                </c:pt>
                <c:pt idx="1877">
                  <c:v>41073</c:v>
                </c:pt>
                <c:pt idx="1878">
                  <c:v>41074</c:v>
                </c:pt>
                <c:pt idx="1879">
                  <c:v>41075</c:v>
                </c:pt>
                <c:pt idx="1880">
                  <c:v>41078</c:v>
                </c:pt>
                <c:pt idx="1881">
                  <c:v>41079</c:v>
                </c:pt>
                <c:pt idx="1882">
                  <c:v>41080</c:v>
                </c:pt>
                <c:pt idx="1883">
                  <c:v>41081</c:v>
                </c:pt>
                <c:pt idx="1884">
                  <c:v>41082</c:v>
                </c:pt>
                <c:pt idx="1885">
                  <c:v>41085</c:v>
                </c:pt>
                <c:pt idx="1886">
                  <c:v>41086</c:v>
                </c:pt>
                <c:pt idx="1887">
                  <c:v>41087</c:v>
                </c:pt>
                <c:pt idx="1888">
                  <c:v>41088</c:v>
                </c:pt>
                <c:pt idx="1889">
                  <c:v>41089</c:v>
                </c:pt>
                <c:pt idx="1890">
                  <c:v>41092</c:v>
                </c:pt>
                <c:pt idx="1891">
                  <c:v>41093</c:v>
                </c:pt>
                <c:pt idx="1892">
                  <c:v>41094</c:v>
                </c:pt>
                <c:pt idx="1893">
                  <c:v>41095</c:v>
                </c:pt>
                <c:pt idx="1894">
                  <c:v>41096</c:v>
                </c:pt>
                <c:pt idx="1895">
                  <c:v>41099</c:v>
                </c:pt>
                <c:pt idx="1896">
                  <c:v>41100</c:v>
                </c:pt>
                <c:pt idx="1897">
                  <c:v>41101</c:v>
                </c:pt>
                <c:pt idx="1898">
                  <c:v>41102</c:v>
                </c:pt>
                <c:pt idx="1899">
                  <c:v>41103</c:v>
                </c:pt>
                <c:pt idx="1900">
                  <c:v>41106</c:v>
                </c:pt>
                <c:pt idx="1901">
                  <c:v>41107</c:v>
                </c:pt>
                <c:pt idx="1902">
                  <c:v>41108</c:v>
                </c:pt>
                <c:pt idx="1903">
                  <c:v>41109</c:v>
                </c:pt>
                <c:pt idx="1904">
                  <c:v>41110</c:v>
                </c:pt>
              </c:numCache>
            </c:numRef>
          </c:cat>
          <c:val>
            <c:numRef>
              <c:f>'RONIA Chart'!$G$2:$G$1906</c:f>
              <c:numCache>
                <c:formatCode>General</c:formatCode>
                <c:ptCount val="1905"/>
                <c:pt idx="0">
                  <c:v>4.8981000000000003</c:v>
                </c:pt>
                <c:pt idx="1">
                  <c:v>4.8329000000000004</c:v>
                </c:pt>
                <c:pt idx="2">
                  <c:v>4.9036999999999997</c:v>
                </c:pt>
                <c:pt idx="3">
                  <c:v>4.7115999999999998</c:v>
                </c:pt>
                <c:pt idx="4">
                  <c:v>4.6208</c:v>
                </c:pt>
                <c:pt idx="5">
                  <c:v>5.0046999999999997</c:v>
                </c:pt>
                <c:pt idx="6">
                  <c:v>4.7481</c:v>
                </c:pt>
                <c:pt idx="7">
                  <c:v>4.6456999999999997</c:v>
                </c:pt>
                <c:pt idx="8">
                  <c:v>4.5974000000000004</c:v>
                </c:pt>
                <c:pt idx="9">
                  <c:v>4.6262999999999996</c:v>
                </c:pt>
                <c:pt idx="10">
                  <c:v>4.8048000000000002</c:v>
                </c:pt>
                <c:pt idx="11">
                  <c:v>4.8356000000000003</c:v>
                </c:pt>
                <c:pt idx="12">
                  <c:v>4.8758999999999997</c:v>
                </c:pt>
                <c:pt idx="13">
                  <c:v>4.6504000000000003</c:v>
                </c:pt>
                <c:pt idx="14">
                  <c:v>4.6256000000000004</c:v>
                </c:pt>
                <c:pt idx="15">
                  <c:v>5.0019999999999998</c:v>
                </c:pt>
                <c:pt idx="16">
                  <c:v>4.7427000000000001</c:v>
                </c:pt>
                <c:pt idx="17">
                  <c:v>4.6268000000000002</c:v>
                </c:pt>
                <c:pt idx="18">
                  <c:v>4.7986000000000004</c:v>
                </c:pt>
                <c:pt idx="19">
                  <c:v>4.6467999999999998</c:v>
                </c:pt>
                <c:pt idx="20">
                  <c:v>4.806</c:v>
                </c:pt>
                <c:pt idx="21">
                  <c:v>4.6289999999999996</c:v>
                </c:pt>
                <c:pt idx="22">
                  <c:v>4.8540999999999999</c:v>
                </c:pt>
                <c:pt idx="23">
                  <c:v>4.6124999999999998</c:v>
                </c:pt>
                <c:pt idx="24">
                  <c:v>4.7831999999999999</c:v>
                </c:pt>
                <c:pt idx="25">
                  <c:v>4.8426</c:v>
                </c:pt>
                <c:pt idx="26">
                  <c:v>4.7728999999999999</c:v>
                </c:pt>
                <c:pt idx="27">
                  <c:v>5.1115000000000004</c:v>
                </c:pt>
                <c:pt idx="28">
                  <c:v>4.6460999999999997</c:v>
                </c:pt>
                <c:pt idx="29">
                  <c:v>4.9115000000000002</c:v>
                </c:pt>
                <c:pt idx="30">
                  <c:v>4.6645000000000003</c:v>
                </c:pt>
                <c:pt idx="31">
                  <c:v>4.6287000000000003</c:v>
                </c:pt>
                <c:pt idx="32">
                  <c:v>4.6307</c:v>
                </c:pt>
                <c:pt idx="33">
                  <c:v>4.8521000000000001</c:v>
                </c:pt>
                <c:pt idx="34">
                  <c:v>4.6462000000000003</c:v>
                </c:pt>
                <c:pt idx="35">
                  <c:v>4.8494999999999999</c:v>
                </c:pt>
                <c:pt idx="36">
                  <c:v>4.9215999999999998</c:v>
                </c:pt>
                <c:pt idx="37">
                  <c:v>4.9050000000000002</c:v>
                </c:pt>
                <c:pt idx="38">
                  <c:v>4.9762000000000004</c:v>
                </c:pt>
                <c:pt idx="39">
                  <c:v>5.2804000000000002</c:v>
                </c:pt>
                <c:pt idx="40">
                  <c:v>5.2252999999999998</c:v>
                </c:pt>
                <c:pt idx="41">
                  <c:v>4.6365999999999996</c:v>
                </c:pt>
                <c:pt idx="42">
                  <c:v>5.2558999999999996</c:v>
                </c:pt>
                <c:pt idx="43">
                  <c:v>4.6242000000000001</c:v>
                </c:pt>
                <c:pt idx="44">
                  <c:v>4.6113999999999997</c:v>
                </c:pt>
                <c:pt idx="45">
                  <c:v>4.6429999999999998</c:v>
                </c:pt>
                <c:pt idx="46">
                  <c:v>4.7003000000000004</c:v>
                </c:pt>
                <c:pt idx="47">
                  <c:v>4.8441999999999998</c:v>
                </c:pt>
                <c:pt idx="48">
                  <c:v>4.62</c:v>
                </c:pt>
                <c:pt idx="49">
                  <c:v>4.6227</c:v>
                </c:pt>
                <c:pt idx="50">
                  <c:v>4.6234000000000002</c:v>
                </c:pt>
                <c:pt idx="51">
                  <c:v>4.6829000000000001</c:v>
                </c:pt>
                <c:pt idx="52">
                  <c:v>4.6416000000000004</c:v>
                </c:pt>
                <c:pt idx="53">
                  <c:v>4.6443000000000003</c:v>
                </c:pt>
                <c:pt idx="54">
                  <c:v>4.8860000000000001</c:v>
                </c:pt>
                <c:pt idx="55">
                  <c:v>4.9349999999999996</c:v>
                </c:pt>
                <c:pt idx="56">
                  <c:v>4.9692999999999996</c:v>
                </c:pt>
                <c:pt idx="57">
                  <c:v>4.6390000000000002</c:v>
                </c:pt>
                <c:pt idx="58">
                  <c:v>4.6576000000000004</c:v>
                </c:pt>
                <c:pt idx="59">
                  <c:v>4.6689999999999996</c:v>
                </c:pt>
                <c:pt idx="60">
                  <c:v>4.8667999999999996</c:v>
                </c:pt>
                <c:pt idx="61">
                  <c:v>4.8661000000000003</c:v>
                </c:pt>
                <c:pt idx="62">
                  <c:v>4.9314999999999998</c:v>
                </c:pt>
                <c:pt idx="63">
                  <c:v>4.9546999999999999</c:v>
                </c:pt>
                <c:pt idx="64">
                  <c:v>4.9679000000000002</c:v>
                </c:pt>
                <c:pt idx="65">
                  <c:v>4.8659999999999997</c:v>
                </c:pt>
                <c:pt idx="66">
                  <c:v>4.7354000000000003</c:v>
                </c:pt>
                <c:pt idx="67">
                  <c:v>4.6615000000000002</c:v>
                </c:pt>
                <c:pt idx="68">
                  <c:v>4.8551000000000002</c:v>
                </c:pt>
                <c:pt idx="69">
                  <c:v>4.8769</c:v>
                </c:pt>
                <c:pt idx="70">
                  <c:v>4.9203999999999999</c:v>
                </c:pt>
                <c:pt idx="71">
                  <c:v>4.8570000000000002</c:v>
                </c:pt>
                <c:pt idx="72">
                  <c:v>4.6359000000000004</c:v>
                </c:pt>
                <c:pt idx="73">
                  <c:v>4.6638000000000002</c:v>
                </c:pt>
                <c:pt idx="74">
                  <c:v>4.8432000000000004</c:v>
                </c:pt>
                <c:pt idx="75">
                  <c:v>4.6557000000000004</c:v>
                </c:pt>
                <c:pt idx="76">
                  <c:v>4.6379000000000001</c:v>
                </c:pt>
                <c:pt idx="77">
                  <c:v>4.8752000000000004</c:v>
                </c:pt>
                <c:pt idx="78">
                  <c:v>4.6296999999999997</c:v>
                </c:pt>
                <c:pt idx="79">
                  <c:v>4.8714000000000004</c:v>
                </c:pt>
                <c:pt idx="80">
                  <c:v>4.8874000000000004</c:v>
                </c:pt>
                <c:pt idx="81">
                  <c:v>4.8696999999999999</c:v>
                </c:pt>
                <c:pt idx="82">
                  <c:v>4.8513000000000002</c:v>
                </c:pt>
                <c:pt idx="83">
                  <c:v>4.8242000000000003</c:v>
                </c:pt>
                <c:pt idx="84">
                  <c:v>4.7732999999999999</c:v>
                </c:pt>
                <c:pt idx="85">
                  <c:v>4.6334</c:v>
                </c:pt>
                <c:pt idx="86">
                  <c:v>4.7664</c:v>
                </c:pt>
                <c:pt idx="87">
                  <c:v>4.6230000000000002</c:v>
                </c:pt>
                <c:pt idx="88">
                  <c:v>4.5976999999999997</c:v>
                </c:pt>
                <c:pt idx="89">
                  <c:v>4.7073</c:v>
                </c:pt>
                <c:pt idx="90">
                  <c:v>4.6018999999999997</c:v>
                </c:pt>
                <c:pt idx="91">
                  <c:v>4.6025</c:v>
                </c:pt>
                <c:pt idx="92">
                  <c:v>4.5933000000000002</c:v>
                </c:pt>
                <c:pt idx="93">
                  <c:v>4.7247000000000003</c:v>
                </c:pt>
                <c:pt idx="94">
                  <c:v>4.6040999999999999</c:v>
                </c:pt>
                <c:pt idx="95">
                  <c:v>4.5979999999999999</c:v>
                </c:pt>
                <c:pt idx="96">
                  <c:v>4.6500000000000004</c:v>
                </c:pt>
                <c:pt idx="97">
                  <c:v>4.8940000000000001</c:v>
                </c:pt>
                <c:pt idx="98">
                  <c:v>4.9142000000000001</c:v>
                </c:pt>
                <c:pt idx="99">
                  <c:v>4.7609000000000004</c:v>
                </c:pt>
                <c:pt idx="100">
                  <c:v>4.6204000000000001</c:v>
                </c:pt>
                <c:pt idx="101">
                  <c:v>4.7560000000000002</c:v>
                </c:pt>
                <c:pt idx="102">
                  <c:v>4.8616000000000001</c:v>
                </c:pt>
                <c:pt idx="103">
                  <c:v>4.8178999999999998</c:v>
                </c:pt>
                <c:pt idx="104">
                  <c:v>4.6010999999999997</c:v>
                </c:pt>
                <c:pt idx="105">
                  <c:v>4.5955000000000004</c:v>
                </c:pt>
                <c:pt idx="106">
                  <c:v>4.585</c:v>
                </c:pt>
                <c:pt idx="107">
                  <c:v>4.7671999999999999</c:v>
                </c:pt>
                <c:pt idx="108">
                  <c:v>4.8494999999999999</c:v>
                </c:pt>
                <c:pt idx="109">
                  <c:v>4.6726000000000001</c:v>
                </c:pt>
                <c:pt idx="110">
                  <c:v>4.8663999999999996</c:v>
                </c:pt>
                <c:pt idx="111">
                  <c:v>4.734</c:v>
                </c:pt>
                <c:pt idx="112">
                  <c:v>4.6706000000000003</c:v>
                </c:pt>
                <c:pt idx="113">
                  <c:v>4.7195</c:v>
                </c:pt>
                <c:pt idx="114">
                  <c:v>4.7732000000000001</c:v>
                </c:pt>
                <c:pt idx="115">
                  <c:v>4.9131</c:v>
                </c:pt>
                <c:pt idx="116">
                  <c:v>4.9139999999999997</c:v>
                </c:pt>
                <c:pt idx="117">
                  <c:v>4.9355000000000002</c:v>
                </c:pt>
                <c:pt idx="118">
                  <c:v>4.9748000000000001</c:v>
                </c:pt>
                <c:pt idx="119">
                  <c:v>4.8734000000000002</c:v>
                </c:pt>
                <c:pt idx="120">
                  <c:v>4.8933</c:v>
                </c:pt>
                <c:pt idx="121">
                  <c:v>4.7211999999999996</c:v>
                </c:pt>
                <c:pt idx="122">
                  <c:v>4.8692000000000002</c:v>
                </c:pt>
                <c:pt idx="123">
                  <c:v>4.8483000000000001</c:v>
                </c:pt>
                <c:pt idx="124">
                  <c:v>4.6561000000000003</c:v>
                </c:pt>
                <c:pt idx="125">
                  <c:v>4.6528</c:v>
                </c:pt>
                <c:pt idx="126">
                  <c:v>4.7305000000000001</c:v>
                </c:pt>
                <c:pt idx="127">
                  <c:v>4.7569999999999997</c:v>
                </c:pt>
                <c:pt idx="128">
                  <c:v>4.7495000000000003</c:v>
                </c:pt>
                <c:pt idx="129">
                  <c:v>4.7606000000000002</c:v>
                </c:pt>
                <c:pt idx="130">
                  <c:v>4.8757000000000001</c:v>
                </c:pt>
                <c:pt idx="131">
                  <c:v>4.6111000000000004</c:v>
                </c:pt>
                <c:pt idx="132">
                  <c:v>4.5960999999999999</c:v>
                </c:pt>
                <c:pt idx="133">
                  <c:v>4.7874999999999996</c:v>
                </c:pt>
                <c:pt idx="134">
                  <c:v>4.8432000000000004</c:v>
                </c:pt>
                <c:pt idx="135">
                  <c:v>4.8269000000000002</c:v>
                </c:pt>
                <c:pt idx="136">
                  <c:v>4.8682999999999996</c:v>
                </c:pt>
                <c:pt idx="137">
                  <c:v>4.617</c:v>
                </c:pt>
                <c:pt idx="138">
                  <c:v>4.8677999999999999</c:v>
                </c:pt>
                <c:pt idx="139">
                  <c:v>4.8917999999999999</c:v>
                </c:pt>
                <c:pt idx="140">
                  <c:v>4.923</c:v>
                </c:pt>
                <c:pt idx="141">
                  <c:v>4.9657999999999998</c:v>
                </c:pt>
                <c:pt idx="142">
                  <c:v>4.6299000000000001</c:v>
                </c:pt>
                <c:pt idx="143">
                  <c:v>4.6162999999999998</c:v>
                </c:pt>
                <c:pt idx="144">
                  <c:v>4.6204000000000001</c:v>
                </c:pt>
                <c:pt idx="145">
                  <c:v>4.6932</c:v>
                </c:pt>
                <c:pt idx="146">
                  <c:v>4.6162999999999998</c:v>
                </c:pt>
                <c:pt idx="147">
                  <c:v>4.6132</c:v>
                </c:pt>
                <c:pt idx="148">
                  <c:v>4.6475999999999997</c:v>
                </c:pt>
                <c:pt idx="149">
                  <c:v>4.4301000000000004</c:v>
                </c:pt>
                <c:pt idx="150">
                  <c:v>4.6741999999999999</c:v>
                </c:pt>
                <c:pt idx="151">
                  <c:v>4.4294000000000002</c:v>
                </c:pt>
                <c:pt idx="152">
                  <c:v>4.6071999999999997</c:v>
                </c:pt>
                <c:pt idx="153">
                  <c:v>4.3544</c:v>
                </c:pt>
                <c:pt idx="154">
                  <c:v>4.3457999999999997</c:v>
                </c:pt>
                <c:pt idx="155">
                  <c:v>4.3624000000000001</c:v>
                </c:pt>
                <c:pt idx="156">
                  <c:v>4.3608000000000002</c:v>
                </c:pt>
                <c:pt idx="157">
                  <c:v>4.3631000000000002</c:v>
                </c:pt>
                <c:pt idx="158">
                  <c:v>4.5213000000000001</c:v>
                </c:pt>
                <c:pt idx="159">
                  <c:v>4.6012000000000004</c:v>
                </c:pt>
                <c:pt idx="160">
                  <c:v>4.6969000000000003</c:v>
                </c:pt>
                <c:pt idx="161">
                  <c:v>4.7157999999999998</c:v>
                </c:pt>
                <c:pt idx="162">
                  <c:v>4.7359</c:v>
                </c:pt>
                <c:pt idx="163">
                  <c:v>4.7370999999999999</c:v>
                </c:pt>
                <c:pt idx="164">
                  <c:v>4.7046999999999999</c:v>
                </c:pt>
                <c:pt idx="165">
                  <c:v>4.7362000000000002</c:v>
                </c:pt>
                <c:pt idx="166">
                  <c:v>4.7576999999999998</c:v>
                </c:pt>
                <c:pt idx="167">
                  <c:v>4.7590000000000003</c:v>
                </c:pt>
                <c:pt idx="168">
                  <c:v>4.7255000000000003</c:v>
                </c:pt>
                <c:pt idx="169">
                  <c:v>4.4100999999999999</c:v>
                </c:pt>
                <c:pt idx="170">
                  <c:v>4.5167000000000002</c:v>
                </c:pt>
                <c:pt idx="171">
                  <c:v>4.6858000000000004</c:v>
                </c:pt>
                <c:pt idx="172">
                  <c:v>4.7255000000000003</c:v>
                </c:pt>
                <c:pt idx="173">
                  <c:v>4.6889000000000003</c:v>
                </c:pt>
                <c:pt idx="174">
                  <c:v>4.6311</c:v>
                </c:pt>
                <c:pt idx="175">
                  <c:v>4.4074999999999998</c:v>
                </c:pt>
                <c:pt idx="176">
                  <c:v>4.6553000000000004</c:v>
                </c:pt>
                <c:pt idx="177">
                  <c:v>4.5651999999999999</c:v>
                </c:pt>
                <c:pt idx="178">
                  <c:v>4.6265000000000001</c:v>
                </c:pt>
                <c:pt idx="179">
                  <c:v>4.3646000000000003</c:v>
                </c:pt>
                <c:pt idx="180">
                  <c:v>4.3532999999999999</c:v>
                </c:pt>
                <c:pt idx="181">
                  <c:v>4.5616000000000003</c:v>
                </c:pt>
                <c:pt idx="182">
                  <c:v>4.3498000000000001</c:v>
                </c:pt>
                <c:pt idx="183">
                  <c:v>4.3384</c:v>
                </c:pt>
                <c:pt idx="184">
                  <c:v>4.6173999999999999</c:v>
                </c:pt>
                <c:pt idx="185">
                  <c:v>4.4531000000000001</c:v>
                </c:pt>
                <c:pt idx="186">
                  <c:v>4.5925000000000002</c:v>
                </c:pt>
                <c:pt idx="187">
                  <c:v>4.6768000000000001</c:v>
                </c:pt>
                <c:pt idx="188">
                  <c:v>4.3941999999999997</c:v>
                </c:pt>
                <c:pt idx="189">
                  <c:v>4.5053000000000001</c:v>
                </c:pt>
                <c:pt idx="190">
                  <c:v>4.3425000000000002</c:v>
                </c:pt>
                <c:pt idx="191">
                  <c:v>4.3413000000000004</c:v>
                </c:pt>
                <c:pt idx="192">
                  <c:v>4.4135999999999997</c:v>
                </c:pt>
                <c:pt idx="193">
                  <c:v>4.3365999999999998</c:v>
                </c:pt>
                <c:pt idx="194">
                  <c:v>4.3383000000000003</c:v>
                </c:pt>
                <c:pt idx="195">
                  <c:v>4.3582000000000001</c:v>
                </c:pt>
                <c:pt idx="196">
                  <c:v>4.5122</c:v>
                </c:pt>
                <c:pt idx="197">
                  <c:v>4.6113999999999997</c:v>
                </c:pt>
                <c:pt idx="198">
                  <c:v>4.6475999999999997</c:v>
                </c:pt>
                <c:pt idx="199">
                  <c:v>4.3396999999999997</c:v>
                </c:pt>
                <c:pt idx="200">
                  <c:v>4.3136000000000001</c:v>
                </c:pt>
                <c:pt idx="201">
                  <c:v>4.3262</c:v>
                </c:pt>
                <c:pt idx="202">
                  <c:v>4.3940999999999999</c:v>
                </c:pt>
                <c:pt idx="203">
                  <c:v>4.6052</c:v>
                </c:pt>
                <c:pt idx="204">
                  <c:v>4.3499999999999996</c:v>
                </c:pt>
                <c:pt idx="205">
                  <c:v>4.3627000000000002</c:v>
                </c:pt>
                <c:pt idx="206">
                  <c:v>4.6744000000000003</c:v>
                </c:pt>
                <c:pt idx="207">
                  <c:v>4.4051999999999998</c:v>
                </c:pt>
                <c:pt idx="208">
                  <c:v>4.3470000000000004</c:v>
                </c:pt>
                <c:pt idx="209">
                  <c:v>4.3925000000000001</c:v>
                </c:pt>
                <c:pt idx="210">
                  <c:v>4.6483999999999996</c:v>
                </c:pt>
                <c:pt idx="211">
                  <c:v>4.3897000000000004</c:v>
                </c:pt>
                <c:pt idx="212">
                  <c:v>4.3678999999999997</c:v>
                </c:pt>
                <c:pt idx="213">
                  <c:v>4.6261999999999999</c:v>
                </c:pt>
                <c:pt idx="214">
                  <c:v>4.6395999999999997</c:v>
                </c:pt>
                <c:pt idx="215">
                  <c:v>4.6332000000000004</c:v>
                </c:pt>
                <c:pt idx="216">
                  <c:v>4.6691000000000003</c:v>
                </c:pt>
                <c:pt idx="217">
                  <c:v>4.6292</c:v>
                </c:pt>
                <c:pt idx="218">
                  <c:v>4.3841999999999999</c:v>
                </c:pt>
                <c:pt idx="219">
                  <c:v>4.3601000000000001</c:v>
                </c:pt>
                <c:pt idx="220">
                  <c:v>4.4417999999999997</c:v>
                </c:pt>
                <c:pt idx="221">
                  <c:v>4.3573000000000004</c:v>
                </c:pt>
                <c:pt idx="222">
                  <c:v>4.6478000000000002</c:v>
                </c:pt>
                <c:pt idx="223">
                  <c:v>4.5896999999999997</c:v>
                </c:pt>
                <c:pt idx="224">
                  <c:v>4.6323999999999996</c:v>
                </c:pt>
                <c:pt idx="225">
                  <c:v>4.6695000000000002</c:v>
                </c:pt>
                <c:pt idx="226">
                  <c:v>4.6938000000000004</c:v>
                </c:pt>
                <c:pt idx="227">
                  <c:v>4.3712999999999997</c:v>
                </c:pt>
                <c:pt idx="228">
                  <c:v>4.3651</c:v>
                </c:pt>
                <c:pt idx="229">
                  <c:v>4.5167999999999999</c:v>
                </c:pt>
                <c:pt idx="230">
                  <c:v>4.6555</c:v>
                </c:pt>
                <c:pt idx="231">
                  <c:v>4.7195999999999998</c:v>
                </c:pt>
                <c:pt idx="232">
                  <c:v>4.3906999999999998</c:v>
                </c:pt>
                <c:pt idx="233">
                  <c:v>4.6729000000000003</c:v>
                </c:pt>
                <c:pt idx="234">
                  <c:v>4.7202000000000002</c:v>
                </c:pt>
                <c:pt idx="235">
                  <c:v>4.7122000000000002</c:v>
                </c:pt>
                <c:pt idx="236">
                  <c:v>4.6848000000000001</c:v>
                </c:pt>
                <c:pt idx="237">
                  <c:v>4.6287000000000003</c:v>
                </c:pt>
                <c:pt idx="238">
                  <c:v>4.3693999999999997</c:v>
                </c:pt>
                <c:pt idx="239">
                  <c:v>4.3792999999999997</c:v>
                </c:pt>
                <c:pt idx="240">
                  <c:v>4.5191999999999997</c:v>
                </c:pt>
                <c:pt idx="241">
                  <c:v>4.6761999999999997</c:v>
                </c:pt>
                <c:pt idx="242">
                  <c:v>4.6970000000000001</c:v>
                </c:pt>
                <c:pt idx="243">
                  <c:v>4.7221000000000002</c:v>
                </c:pt>
                <c:pt idx="244">
                  <c:v>4.6327999999999996</c:v>
                </c:pt>
                <c:pt idx="245">
                  <c:v>4.5632999999999999</c:v>
                </c:pt>
                <c:pt idx="246">
                  <c:v>4.7215999999999996</c:v>
                </c:pt>
                <c:pt idx="247">
                  <c:v>4.7474999999999996</c:v>
                </c:pt>
                <c:pt idx="248">
                  <c:v>4.6492000000000004</c:v>
                </c:pt>
                <c:pt idx="249">
                  <c:v>4.7438000000000002</c:v>
                </c:pt>
                <c:pt idx="250">
                  <c:v>4.7683</c:v>
                </c:pt>
                <c:pt idx="251">
                  <c:v>4.7626999999999997</c:v>
                </c:pt>
                <c:pt idx="252">
                  <c:v>4.6893000000000002</c:v>
                </c:pt>
                <c:pt idx="253">
                  <c:v>4.6817000000000002</c:v>
                </c:pt>
                <c:pt idx="254">
                  <c:v>4.6837</c:v>
                </c:pt>
                <c:pt idx="255">
                  <c:v>4.3887</c:v>
                </c:pt>
                <c:pt idx="256">
                  <c:v>4.4180999999999999</c:v>
                </c:pt>
                <c:pt idx="257">
                  <c:v>4.5658000000000003</c:v>
                </c:pt>
                <c:pt idx="258">
                  <c:v>4.4542999999999999</c:v>
                </c:pt>
                <c:pt idx="259">
                  <c:v>4.5519999999999996</c:v>
                </c:pt>
                <c:pt idx="260">
                  <c:v>4.3829000000000002</c:v>
                </c:pt>
                <c:pt idx="261">
                  <c:v>4.3929999999999998</c:v>
                </c:pt>
                <c:pt idx="262">
                  <c:v>4.3628</c:v>
                </c:pt>
                <c:pt idx="263">
                  <c:v>4.3596000000000004</c:v>
                </c:pt>
                <c:pt idx="264">
                  <c:v>4.3640999999999996</c:v>
                </c:pt>
                <c:pt idx="265">
                  <c:v>4.4131999999999998</c:v>
                </c:pt>
                <c:pt idx="266">
                  <c:v>4.3639999999999999</c:v>
                </c:pt>
                <c:pt idx="267">
                  <c:v>4.3651</c:v>
                </c:pt>
                <c:pt idx="268">
                  <c:v>4.3832000000000004</c:v>
                </c:pt>
                <c:pt idx="269">
                  <c:v>4.4810999999999996</c:v>
                </c:pt>
                <c:pt idx="270">
                  <c:v>4.5237999999999996</c:v>
                </c:pt>
                <c:pt idx="271">
                  <c:v>4.6337999999999999</c:v>
                </c:pt>
                <c:pt idx="272">
                  <c:v>4.7004000000000001</c:v>
                </c:pt>
                <c:pt idx="273">
                  <c:v>4.4088000000000003</c:v>
                </c:pt>
                <c:pt idx="274">
                  <c:v>4.3775000000000004</c:v>
                </c:pt>
                <c:pt idx="275">
                  <c:v>4.3738000000000001</c:v>
                </c:pt>
                <c:pt idx="276">
                  <c:v>4.5172999999999996</c:v>
                </c:pt>
                <c:pt idx="277">
                  <c:v>4.3693999999999997</c:v>
                </c:pt>
                <c:pt idx="278">
                  <c:v>4.5514000000000001</c:v>
                </c:pt>
                <c:pt idx="279">
                  <c:v>4.5983000000000001</c:v>
                </c:pt>
                <c:pt idx="280">
                  <c:v>4.37</c:v>
                </c:pt>
                <c:pt idx="281">
                  <c:v>4.3883999999999999</c:v>
                </c:pt>
                <c:pt idx="282">
                  <c:v>4.4280999999999997</c:v>
                </c:pt>
                <c:pt idx="283">
                  <c:v>4.4265999999999996</c:v>
                </c:pt>
                <c:pt idx="284">
                  <c:v>4.37</c:v>
                </c:pt>
                <c:pt idx="285">
                  <c:v>4.3574000000000002</c:v>
                </c:pt>
                <c:pt idx="286">
                  <c:v>4.3712999999999997</c:v>
                </c:pt>
                <c:pt idx="287">
                  <c:v>4.3853</c:v>
                </c:pt>
                <c:pt idx="288">
                  <c:v>4.3681000000000001</c:v>
                </c:pt>
                <c:pt idx="289">
                  <c:v>4.4466999999999999</c:v>
                </c:pt>
                <c:pt idx="290">
                  <c:v>4.3768000000000002</c:v>
                </c:pt>
                <c:pt idx="291">
                  <c:v>4.3686999999999996</c:v>
                </c:pt>
                <c:pt idx="292">
                  <c:v>4.6553000000000004</c:v>
                </c:pt>
                <c:pt idx="293">
                  <c:v>4.7442000000000002</c:v>
                </c:pt>
                <c:pt idx="294">
                  <c:v>4.8047000000000004</c:v>
                </c:pt>
                <c:pt idx="295">
                  <c:v>4.7298999999999998</c:v>
                </c:pt>
                <c:pt idx="296">
                  <c:v>4.4325000000000001</c:v>
                </c:pt>
                <c:pt idx="297">
                  <c:v>4.4271000000000003</c:v>
                </c:pt>
                <c:pt idx="298">
                  <c:v>4.3823999999999996</c:v>
                </c:pt>
                <c:pt idx="299">
                  <c:v>4.3841999999999999</c:v>
                </c:pt>
                <c:pt idx="300">
                  <c:v>4.6631999999999998</c:v>
                </c:pt>
                <c:pt idx="301">
                  <c:v>4.7554999999999996</c:v>
                </c:pt>
                <c:pt idx="302">
                  <c:v>4.7624000000000004</c:v>
                </c:pt>
                <c:pt idx="303">
                  <c:v>4.6002999999999998</c:v>
                </c:pt>
                <c:pt idx="304">
                  <c:v>4.7537000000000003</c:v>
                </c:pt>
                <c:pt idx="305">
                  <c:v>4.7022000000000004</c:v>
                </c:pt>
                <c:pt idx="306">
                  <c:v>4.4298000000000002</c:v>
                </c:pt>
                <c:pt idx="307">
                  <c:v>4.3891999999999998</c:v>
                </c:pt>
                <c:pt idx="308">
                  <c:v>4.3673999999999999</c:v>
                </c:pt>
                <c:pt idx="309">
                  <c:v>4.3697999999999997</c:v>
                </c:pt>
                <c:pt idx="310">
                  <c:v>4.3708999999999998</c:v>
                </c:pt>
                <c:pt idx="311">
                  <c:v>4.4236000000000004</c:v>
                </c:pt>
                <c:pt idx="312">
                  <c:v>4.3970000000000002</c:v>
                </c:pt>
                <c:pt idx="313">
                  <c:v>4.3769</c:v>
                </c:pt>
                <c:pt idx="314">
                  <c:v>4.4055999999999997</c:v>
                </c:pt>
                <c:pt idx="315">
                  <c:v>4.7527999999999997</c:v>
                </c:pt>
                <c:pt idx="316">
                  <c:v>4.6510999999999996</c:v>
                </c:pt>
                <c:pt idx="317">
                  <c:v>4.6311999999999998</c:v>
                </c:pt>
                <c:pt idx="318">
                  <c:v>4.6527000000000003</c:v>
                </c:pt>
                <c:pt idx="319">
                  <c:v>4.4678000000000004</c:v>
                </c:pt>
                <c:pt idx="320">
                  <c:v>4.3863000000000003</c:v>
                </c:pt>
                <c:pt idx="321">
                  <c:v>4.6201999999999996</c:v>
                </c:pt>
                <c:pt idx="322">
                  <c:v>4.4527999999999999</c:v>
                </c:pt>
                <c:pt idx="323">
                  <c:v>4.3788</c:v>
                </c:pt>
                <c:pt idx="324">
                  <c:v>4.3901000000000003</c:v>
                </c:pt>
                <c:pt idx="325">
                  <c:v>4.38</c:v>
                </c:pt>
                <c:pt idx="326">
                  <c:v>4.3906000000000001</c:v>
                </c:pt>
                <c:pt idx="327">
                  <c:v>4.4013999999999998</c:v>
                </c:pt>
                <c:pt idx="328">
                  <c:v>4.3750999999999998</c:v>
                </c:pt>
                <c:pt idx="329">
                  <c:v>4.6802000000000001</c:v>
                </c:pt>
                <c:pt idx="330">
                  <c:v>4.6060999999999996</c:v>
                </c:pt>
                <c:pt idx="331">
                  <c:v>4.3997000000000002</c:v>
                </c:pt>
                <c:pt idx="332">
                  <c:v>4.6489000000000003</c:v>
                </c:pt>
                <c:pt idx="333">
                  <c:v>4.4298999999999999</c:v>
                </c:pt>
                <c:pt idx="334">
                  <c:v>4.4592999999999998</c:v>
                </c:pt>
                <c:pt idx="335">
                  <c:v>4.6489000000000003</c:v>
                </c:pt>
                <c:pt idx="336">
                  <c:v>4.4421999999999997</c:v>
                </c:pt>
                <c:pt idx="337">
                  <c:v>4.4486999999999997</c:v>
                </c:pt>
                <c:pt idx="338">
                  <c:v>4.4409999999999998</c:v>
                </c:pt>
                <c:pt idx="339">
                  <c:v>4.5738000000000003</c:v>
                </c:pt>
                <c:pt idx="340">
                  <c:v>4.3867000000000003</c:v>
                </c:pt>
                <c:pt idx="341">
                  <c:v>4.3827999999999996</c:v>
                </c:pt>
                <c:pt idx="342">
                  <c:v>4.5769000000000002</c:v>
                </c:pt>
                <c:pt idx="343">
                  <c:v>4.3844000000000003</c:v>
                </c:pt>
                <c:pt idx="344">
                  <c:v>4.5045000000000002</c:v>
                </c:pt>
                <c:pt idx="345">
                  <c:v>4.3621999999999996</c:v>
                </c:pt>
                <c:pt idx="346">
                  <c:v>4.5388000000000002</c:v>
                </c:pt>
                <c:pt idx="347">
                  <c:v>4.5427</c:v>
                </c:pt>
                <c:pt idx="348">
                  <c:v>4.5457999999999998</c:v>
                </c:pt>
                <c:pt idx="349">
                  <c:v>4.5582000000000003</c:v>
                </c:pt>
                <c:pt idx="350">
                  <c:v>4.5743999999999998</c:v>
                </c:pt>
                <c:pt idx="351">
                  <c:v>4.5763999999999996</c:v>
                </c:pt>
                <c:pt idx="352">
                  <c:v>4.5963000000000003</c:v>
                </c:pt>
                <c:pt idx="353">
                  <c:v>4.5990000000000002</c:v>
                </c:pt>
                <c:pt idx="354">
                  <c:v>4.6207000000000003</c:v>
                </c:pt>
                <c:pt idx="355">
                  <c:v>4.5883000000000003</c:v>
                </c:pt>
                <c:pt idx="356">
                  <c:v>4.58</c:v>
                </c:pt>
                <c:pt idx="357">
                  <c:v>4.5885999999999996</c:v>
                </c:pt>
                <c:pt idx="358">
                  <c:v>4.5979999999999999</c:v>
                </c:pt>
                <c:pt idx="359">
                  <c:v>4.5628000000000002</c:v>
                </c:pt>
                <c:pt idx="360">
                  <c:v>4.5842999999999998</c:v>
                </c:pt>
                <c:pt idx="361">
                  <c:v>4.5898000000000003</c:v>
                </c:pt>
                <c:pt idx="362">
                  <c:v>4.5852000000000004</c:v>
                </c:pt>
                <c:pt idx="363">
                  <c:v>4.5755999999999997</c:v>
                </c:pt>
                <c:pt idx="364">
                  <c:v>4.5688000000000004</c:v>
                </c:pt>
                <c:pt idx="365">
                  <c:v>4.5556999999999999</c:v>
                </c:pt>
                <c:pt idx="366">
                  <c:v>4.5621999999999998</c:v>
                </c:pt>
                <c:pt idx="367">
                  <c:v>4.5548000000000002</c:v>
                </c:pt>
                <c:pt idx="368">
                  <c:v>4.5429000000000004</c:v>
                </c:pt>
                <c:pt idx="369">
                  <c:v>4.5496999999999996</c:v>
                </c:pt>
                <c:pt idx="370">
                  <c:v>4.5473999999999997</c:v>
                </c:pt>
                <c:pt idx="371">
                  <c:v>4.5377999999999998</c:v>
                </c:pt>
                <c:pt idx="372">
                  <c:v>4.5416999999999996</c:v>
                </c:pt>
                <c:pt idx="373">
                  <c:v>4.5377000000000001</c:v>
                </c:pt>
                <c:pt idx="374">
                  <c:v>4.5423999999999998</c:v>
                </c:pt>
                <c:pt idx="375">
                  <c:v>4.5532000000000004</c:v>
                </c:pt>
                <c:pt idx="376">
                  <c:v>4.7194000000000003</c:v>
                </c:pt>
                <c:pt idx="377">
                  <c:v>4.5831999999999997</c:v>
                </c:pt>
                <c:pt idx="378">
                  <c:v>4.5445000000000002</c:v>
                </c:pt>
                <c:pt idx="379">
                  <c:v>4.4802</c:v>
                </c:pt>
                <c:pt idx="380">
                  <c:v>4.5361000000000002</c:v>
                </c:pt>
                <c:pt idx="381">
                  <c:v>4.5400999999999998</c:v>
                </c:pt>
                <c:pt idx="382">
                  <c:v>4.5446</c:v>
                </c:pt>
                <c:pt idx="383">
                  <c:v>4.5326000000000004</c:v>
                </c:pt>
                <c:pt idx="384">
                  <c:v>4.524</c:v>
                </c:pt>
                <c:pt idx="385">
                  <c:v>4.5187999999999997</c:v>
                </c:pt>
                <c:pt idx="386">
                  <c:v>4.5258000000000003</c:v>
                </c:pt>
                <c:pt idx="387">
                  <c:v>4.5506000000000002</c:v>
                </c:pt>
                <c:pt idx="388">
                  <c:v>4.5427</c:v>
                </c:pt>
                <c:pt idx="389">
                  <c:v>4.5332999999999997</c:v>
                </c:pt>
                <c:pt idx="390">
                  <c:v>4.5303000000000004</c:v>
                </c:pt>
                <c:pt idx="391">
                  <c:v>4.5254000000000003</c:v>
                </c:pt>
                <c:pt idx="392">
                  <c:v>4.5236999999999998</c:v>
                </c:pt>
                <c:pt idx="393">
                  <c:v>4.5189000000000004</c:v>
                </c:pt>
                <c:pt idx="394">
                  <c:v>4.5224000000000002</c:v>
                </c:pt>
                <c:pt idx="395">
                  <c:v>4.5290999999999997</c:v>
                </c:pt>
                <c:pt idx="396">
                  <c:v>4.5507</c:v>
                </c:pt>
                <c:pt idx="397">
                  <c:v>4.8059000000000003</c:v>
                </c:pt>
                <c:pt idx="398">
                  <c:v>4.7586000000000004</c:v>
                </c:pt>
                <c:pt idx="399">
                  <c:v>4.5724</c:v>
                </c:pt>
                <c:pt idx="400">
                  <c:v>4.7085999999999997</c:v>
                </c:pt>
                <c:pt idx="401">
                  <c:v>4.8197000000000001</c:v>
                </c:pt>
                <c:pt idx="402">
                  <c:v>4.8045999999999998</c:v>
                </c:pt>
                <c:pt idx="403">
                  <c:v>4.7885</c:v>
                </c:pt>
                <c:pt idx="404">
                  <c:v>4.7847</c:v>
                </c:pt>
                <c:pt idx="405">
                  <c:v>4.7876000000000003</c:v>
                </c:pt>
                <c:pt idx="406">
                  <c:v>4.8038999999999996</c:v>
                </c:pt>
                <c:pt idx="407">
                  <c:v>4.8448000000000002</c:v>
                </c:pt>
                <c:pt idx="408">
                  <c:v>4.8742000000000001</c:v>
                </c:pt>
                <c:pt idx="409">
                  <c:v>4.8426</c:v>
                </c:pt>
                <c:pt idx="410">
                  <c:v>4.8144</c:v>
                </c:pt>
                <c:pt idx="411">
                  <c:v>4.8181000000000003</c:v>
                </c:pt>
                <c:pt idx="412">
                  <c:v>4.8052999999999999</c:v>
                </c:pt>
                <c:pt idx="413">
                  <c:v>4.8026</c:v>
                </c:pt>
                <c:pt idx="414">
                  <c:v>4.8022999999999998</c:v>
                </c:pt>
                <c:pt idx="415">
                  <c:v>4.8072999999999997</c:v>
                </c:pt>
                <c:pt idx="416">
                  <c:v>4.8493000000000004</c:v>
                </c:pt>
                <c:pt idx="417">
                  <c:v>4.8556999999999997</c:v>
                </c:pt>
                <c:pt idx="418">
                  <c:v>4.8414000000000001</c:v>
                </c:pt>
                <c:pt idx="419">
                  <c:v>4.8703000000000003</c:v>
                </c:pt>
                <c:pt idx="420">
                  <c:v>4.7892999999999999</c:v>
                </c:pt>
                <c:pt idx="421">
                  <c:v>4.7850000000000001</c:v>
                </c:pt>
                <c:pt idx="422">
                  <c:v>4.7702</c:v>
                </c:pt>
                <c:pt idx="423">
                  <c:v>4.6901999999999999</c:v>
                </c:pt>
                <c:pt idx="424">
                  <c:v>4.7930000000000001</c:v>
                </c:pt>
                <c:pt idx="425">
                  <c:v>4.8162000000000003</c:v>
                </c:pt>
                <c:pt idx="426">
                  <c:v>4.8106</c:v>
                </c:pt>
                <c:pt idx="427">
                  <c:v>4.79</c:v>
                </c:pt>
                <c:pt idx="428">
                  <c:v>4.7786999999999997</c:v>
                </c:pt>
                <c:pt idx="429">
                  <c:v>4.7801999999999998</c:v>
                </c:pt>
                <c:pt idx="430">
                  <c:v>4.7843</c:v>
                </c:pt>
                <c:pt idx="431">
                  <c:v>4.7904</c:v>
                </c:pt>
                <c:pt idx="432">
                  <c:v>4.7912999999999997</c:v>
                </c:pt>
                <c:pt idx="433">
                  <c:v>4.7808999999999999</c:v>
                </c:pt>
                <c:pt idx="434">
                  <c:v>4.7754000000000003</c:v>
                </c:pt>
                <c:pt idx="435">
                  <c:v>4.7816999999999998</c:v>
                </c:pt>
                <c:pt idx="436">
                  <c:v>4.8037000000000001</c:v>
                </c:pt>
                <c:pt idx="437">
                  <c:v>4.7878999999999996</c:v>
                </c:pt>
                <c:pt idx="438">
                  <c:v>4.7794999999999996</c:v>
                </c:pt>
                <c:pt idx="439">
                  <c:v>4.7976000000000001</c:v>
                </c:pt>
                <c:pt idx="440">
                  <c:v>4.8971999999999998</c:v>
                </c:pt>
                <c:pt idx="441">
                  <c:v>4.8540999999999999</c:v>
                </c:pt>
                <c:pt idx="442">
                  <c:v>4.9116999999999997</c:v>
                </c:pt>
                <c:pt idx="443">
                  <c:v>4.7398999999999996</c:v>
                </c:pt>
                <c:pt idx="444">
                  <c:v>4.8257000000000003</c:v>
                </c:pt>
                <c:pt idx="445">
                  <c:v>4.7888000000000002</c:v>
                </c:pt>
                <c:pt idx="446">
                  <c:v>4.8063000000000002</c:v>
                </c:pt>
                <c:pt idx="447">
                  <c:v>4.8048000000000002</c:v>
                </c:pt>
                <c:pt idx="448">
                  <c:v>4.8007</c:v>
                </c:pt>
                <c:pt idx="449">
                  <c:v>4.8028000000000004</c:v>
                </c:pt>
                <c:pt idx="450">
                  <c:v>4.7979000000000003</c:v>
                </c:pt>
                <c:pt idx="451">
                  <c:v>4.7911999999999999</c:v>
                </c:pt>
                <c:pt idx="452">
                  <c:v>4.7987000000000002</c:v>
                </c:pt>
                <c:pt idx="453">
                  <c:v>4.8178000000000001</c:v>
                </c:pt>
                <c:pt idx="454">
                  <c:v>4.8201999999999998</c:v>
                </c:pt>
                <c:pt idx="455">
                  <c:v>4.8422999999999998</c:v>
                </c:pt>
                <c:pt idx="456">
                  <c:v>4.8489000000000004</c:v>
                </c:pt>
                <c:pt idx="457">
                  <c:v>4.8451000000000004</c:v>
                </c:pt>
                <c:pt idx="458">
                  <c:v>4.8388999999999998</c:v>
                </c:pt>
                <c:pt idx="459">
                  <c:v>4.8365999999999998</c:v>
                </c:pt>
                <c:pt idx="460">
                  <c:v>4.8426</c:v>
                </c:pt>
                <c:pt idx="461">
                  <c:v>4.8586999999999998</c:v>
                </c:pt>
                <c:pt idx="462">
                  <c:v>4.8875999999999999</c:v>
                </c:pt>
                <c:pt idx="463">
                  <c:v>4.8235000000000001</c:v>
                </c:pt>
                <c:pt idx="464">
                  <c:v>4.7965999999999998</c:v>
                </c:pt>
                <c:pt idx="465">
                  <c:v>4.7922000000000002</c:v>
                </c:pt>
                <c:pt idx="466">
                  <c:v>4.7975000000000003</c:v>
                </c:pt>
                <c:pt idx="467">
                  <c:v>4.7983000000000002</c:v>
                </c:pt>
                <c:pt idx="468">
                  <c:v>4.7426000000000004</c:v>
                </c:pt>
                <c:pt idx="469">
                  <c:v>5.0628000000000002</c:v>
                </c:pt>
                <c:pt idx="470">
                  <c:v>5.1016000000000004</c:v>
                </c:pt>
                <c:pt idx="471">
                  <c:v>5.0926999999999998</c:v>
                </c:pt>
                <c:pt idx="472">
                  <c:v>5.09</c:v>
                </c:pt>
                <c:pt idx="473">
                  <c:v>5.0707000000000004</c:v>
                </c:pt>
                <c:pt idx="474">
                  <c:v>5.0579999999999998</c:v>
                </c:pt>
                <c:pt idx="475">
                  <c:v>5.0686</c:v>
                </c:pt>
                <c:pt idx="476">
                  <c:v>5.0671999999999997</c:v>
                </c:pt>
                <c:pt idx="477">
                  <c:v>5.0651999999999999</c:v>
                </c:pt>
                <c:pt idx="478">
                  <c:v>5.0679999999999996</c:v>
                </c:pt>
                <c:pt idx="479">
                  <c:v>5.0736999999999997</c:v>
                </c:pt>
                <c:pt idx="480">
                  <c:v>5.0750000000000002</c:v>
                </c:pt>
                <c:pt idx="481">
                  <c:v>5.0755999999999997</c:v>
                </c:pt>
                <c:pt idx="482">
                  <c:v>5.0688000000000004</c:v>
                </c:pt>
                <c:pt idx="483">
                  <c:v>5.0621999999999998</c:v>
                </c:pt>
                <c:pt idx="484">
                  <c:v>5.0780000000000003</c:v>
                </c:pt>
                <c:pt idx="485">
                  <c:v>5.0578000000000003</c:v>
                </c:pt>
                <c:pt idx="486">
                  <c:v>5.0552999999999999</c:v>
                </c:pt>
                <c:pt idx="487">
                  <c:v>5.0448000000000004</c:v>
                </c:pt>
                <c:pt idx="488">
                  <c:v>5.0159000000000002</c:v>
                </c:pt>
                <c:pt idx="489">
                  <c:v>5.0812999999999997</c:v>
                </c:pt>
                <c:pt idx="490">
                  <c:v>5.1172000000000004</c:v>
                </c:pt>
                <c:pt idx="491">
                  <c:v>5.1120999999999999</c:v>
                </c:pt>
                <c:pt idx="492">
                  <c:v>5.09</c:v>
                </c:pt>
                <c:pt idx="493">
                  <c:v>5.0842000000000001</c:v>
                </c:pt>
                <c:pt idx="494">
                  <c:v>5.0829000000000004</c:v>
                </c:pt>
                <c:pt idx="495">
                  <c:v>5.0979000000000001</c:v>
                </c:pt>
                <c:pt idx="496">
                  <c:v>5.0887000000000002</c:v>
                </c:pt>
                <c:pt idx="497">
                  <c:v>5.0805999999999996</c:v>
                </c:pt>
                <c:pt idx="498">
                  <c:v>5.0784000000000002</c:v>
                </c:pt>
                <c:pt idx="499">
                  <c:v>5.0780000000000003</c:v>
                </c:pt>
                <c:pt idx="500">
                  <c:v>5.0713999999999997</c:v>
                </c:pt>
                <c:pt idx="501">
                  <c:v>5.0804</c:v>
                </c:pt>
                <c:pt idx="502">
                  <c:v>5.0848000000000004</c:v>
                </c:pt>
                <c:pt idx="503">
                  <c:v>5.2009999999999996</c:v>
                </c:pt>
                <c:pt idx="504">
                  <c:v>5.0782999999999996</c:v>
                </c:pt>
                <c:pt idx="505">
                  <c:v>5.0780000000000003</c:v>
                </c:pt>
                <c:pt idx="506">
                  <c:v>5.0721999999999996</c:v>
                </c:pt>
                <c:pt idx="507">
                  <c:v>5.0678000000000001</c:v>
                </c:pt>
                <c:pt idx="508">
                  <c:v>5.0526</c:v>
                </c:pt>
                <c:pt idx="509">
                  <c:v>5.0419</c:v>
                </c:pt>
                <c:pt idx="510">
                  <c:v>4.9824999999999999</c:v>
                </c:pt>
                <c:pt idx="511">
                  <c:v>5.2351999999999999</c:v>
                </c:pt>
                <c:pt idx="512">
                  <c:v>5.3051000000000004</c:v>
                </c:pt>
                <c:pt idx="513">
                  <c:v>5.3122999999999996</c:v>
                </c:pt>
                <c:pt idx="514">
                  <c:v>5.3097000000000003</c:v>
                </c:pt>
                <c:pt idx="515">
                  <c:v>5.3071000000000002</c:v>
                </c:pt>
                <c:pt idx="516">
                  <c:v>5.3082000000000003</c:v>
                </c:pt>
                <c:pt idx="517">
                  <c:v>5.3087</c:v>
                </c:pt>
                <c:pt idx="518">
                  <c:v>5.3121</c:v>
                </c:pt>
                <c:pt idx="519">
                  <c:v>5.3090999999999999</c:v>
                </c:pt>
                <c:pt idx="520">
                  <c:v>5.3007999999999997</c:v>
                </c:pt>
                <c:pt idx="521">
                  <c:v>5.3000999999999996</c:v>
                </c:pt>
                <c:pt idx="522">
                  <c:v>5.3003999999999998</c:v>
                </c:pt>
                <c:pt idx="523">
                  <c:v>5.3002000000000002</c:v>
                </c:pt>
                <c:pt idx="524">
                  <c:v>5.3015999999999996</c:v>
                </c:pt>
                <c:pt idx="525">
                  <c:v>5.3236999999999997</c:v>
                </c:pt>
                <c:pt idx="526">
                  <c:v>5.3041</c:v>
                </c:pt>
                <c:pt idx="527">
                  <c:v>5.3023999999999996</c:v>
                </c:pt>
                <c:pt idx="528">
                  <c:v>5.3018999999999998</c:v>
                </c:pt>
                <c:pt idx="529">
                  <c:v>5.2869999999999999</c:v>
                </c:pt>
                <c:pt idx="530">
                  <c:v>5.2267000000000001</c:v>
                </c:pt>
                <c:pt idx="531">
                  <c:v>5.3501000000000003</c:v>
                </c:pt>
                <c:pt idx="532">
                  <c:v>5.3314000000000004</c:v>
                </c:pt>
                <c:pt idx="533">
                  <c:v>5.3227000000000002</c:v>
                </c:pt>
                <c:pt idx="534">
                  <c:v>5.3227000000000002</c:v>
                </c:pt>
                <c:pt idx="535">
                  <c:v>5.3231999999999999</c:v>
                </c:pt>
                <c:pt idx="536">
                  <c:v>5.3234000000000004</c:v>
                </c:pt>
                <c:pt idx="537">
                  <c:v>5.3234000000000004</c:v>
                </c:pt>
                <c:pt idx="538">
                  <c:v>5.3235999999999999</c:v>
                </c:pt>
                <c:pt idx="539">
                  <c:v>5.3285</c:v>
                </c:pt>
                <c:pt idx="540">
                  <c:v>5.3247999999999998</c:v>
                </c:pt>
                <c:pt idx="541">
                  <c:v>5.3201999999999998</c:v>
                </c:pt>
                <c:pt idx="542">
                  <c:v>5.3205</c:v>
                </c:pt>
                <c:pt idx="543">
                  <c:v>5.3185000000000002</c:v>
                </c:pt>
                <c:pt idx="544">
                  <c:v>5.3162000000000003</c:v>
                </c:pt>
                <c:pt idx="545">
                  <c:v>5.3178000000000001</c:v>
                </c:pt>
                <c:pt idx="546">
                  <c:v>5.3108000000000004</c:v>
                </c:pt>
                <c:pt idx="547">
                  <c:v>5.298</c:v>
                </c:pt>
                <c:pt idx="548">
                  <c:v>5.2881</c:v>
                </c:pt>
                <c:pt idx="549">
                  <c:v>5.2638999999999996</c:v>
                </c:pt>
                <c:pt idx="550">
                  <c:v>5.2268999999999997</c:v>
                </c:pt>
                <c:pt idx="551">
                  <c:v>5.3396999999999997</c:v>
                </c:pt>
                <c:pt idx="552">
                  <c:v>5.3273999999999999</c:v>
                </c:pt>
                <c:pt idx="553">
                  <c:v>5.3243999999999998</c:v>
                </c:pt>
                <c:pt idx="554">
                  <c:v>5.3266</c:v>
                </c:pt>
                <c:pt idx="555">
                  <c:v>5.3272000000000004</c:v>
                </c:pt>
                <c:pt idx="556">
                  <c:v>5.3140000000000001</c:v>
                </c:pt>
                <c:pt idx="557">
                  <c:v>5.3076999999999996</c:v>
                </c:pt>
                <c:pt idx="558">
                  <c:v>5.3117000000000001</c:v>
                </c:pt>
                <c:pt idx="559">
                  <c:v>5.3125999999999998</c:v>
                </c:pt>
                <c:pt idx="560">
                  <c:v>5.3045999999999998</c:v>
                </c:pt>
                <c:pt idx="561">
                  <c:v>5.2979000000000003</c:v>
                </c:pt>
                <c:pt idx="562">
                  <c:v>5.2896999999999998</c:v>
                </c:pt>
                <c:pt idx="563">
                  <c:v>5.2967000000000004</c:v>
                </c:pt>
                <c:pt idx="564">
                  <c:v>5.2984999999999998</c:v>
                </c:pt>
                <c:pt idx="565">
                  <c:v>5.2968999999999999</c:v>
                </c:pt>
                <c:pt idx="566">
                  <c:v>5.2950999999999997</c:v>
                </c:pt>
                <c:pt idx="567">
                  <c:v>5.3122999999999996</c:v>
                </c:pt>
                <c:pt idx="568">
                  <c:v>5.2843</c:v>
                </c:pt>
                <c:pt idx="569">
                  <c:v>5.2672999999999996</c:v>
                </c:pt>
                <c:pt idx="570">
                  <c:v>5.2545999999999999</c:v>
                </c:pt>
                <c:pt idx="571">
                  <c:v>5.3415999999999997</c:v>
                </c:pt>
                <c:pt idx="572">
                  <c:v>5.3121999999999998</c:v>
                </c:pt>
                <c:pt idx="573">
                  <c:v>5.3182</c:v>
                </c:pt>
                <c:pt idx="574">
                  <c:v>5.3170000000000002</c:v>
                </c:pt>
                <c:pt idx="575">
                  <c:v>5.3110999999999997</c:v>
                </c:pt>
                <c:pt idx="576">
                  <c:v>5.3057999999999996</c:v>
                </c:pt>
                <c:pt idx="577">
                  <c:v>5.3026999999999997</c:v>
                </c:pt>
                <c:pt idx="578">
                  <c:v>5.2832999999999997</c:v>
                </c:pt>
                <c:pt idx="579">
                  <c:v>5.2731000000000003</c:v>
                </c:pt>
                <c:pt idx="580">
                  <c:v>5.2774999999999999</c:v>
                </c:pt>
                <c:pt idx="581">
                  <c:v>5.2759999999999998</c:v>
                </c:pt>
                <c:pt idx="582">
                  <c:v>5.2689000000000004</c:v>
                </c:pt>
                <c:pt idx="583">
                  <c:v>5.2786</c:v>
                </c:pt>
                <c:pt idx="584">
                  <c:v>5.2891000000000004</c:v>
                </c:pt>
                <c:pt idx="585">
                  <c:v>5.2843</c:v>
                </c:pt>
                <c:pt idx="586">
                  <c:v>5.2934999999999999</c:v>
                </c:pt>
                <c:pt idx="587">
                  <c:v>5.2942999999999998</c:v>
                </c:pt>
                <c:pt idx="588">
                  <c:v>5.2801</c:v>
                </c:pt>
                <c:pt idx="589">
                  <c:v>5.2760999999999996</c:v>
                </c:pt>
                <c:pt idx="590">
                  <c:v>5.2634999999999996</c:v>
                </c:pt>
                <c:pt idx="591">
                  <c:v>5.2675000000000001</c:v>
                </c:pt>
                <c:pt idx="592">
                  <c:v>5.2561</c:v>
                </c:pt>
                <c:pt idx="593">
                  <c:v>5.5762</c:v>
                </c:pt>
                <c:pt idx="594">
                  <c:v>5.5651000000000002</c:v>
                </c:pt>
                <c:pt idx="595">
                  <c:v>5.5589000000000004</c:v>
                </c:pt>
                <c:pt idx="596">
                  <c:v>5.5556000000000001</c:v>
                </c:pt>
                <c:pt idx="597">
                  <c:v>5.5445000000000002</c:v>
                </c:pt>
                <c:pt idx="598">
                  <c:v>5.5538999999999996</c:v>
                </c:pt>
                <c:pt idx="599">
                  <c:v>5.5404</c:v>
                </c:pt>
                <c:pt idx="600">
                  <c:v>5.5401999999999996</c:v>
                </c:pt>
                <c:pt idx="601">
                  <c:v>5.5464000000000002</c:v>
                </c:pt>
                <c:pt idx="602">
                  <c:v>5.5773000000000001</c:v>
                </c:pt>
                <c:pt idx="603">
                  <c:v>5.5728</c:v>
                </c:pt>
                <c:pt idx="604">
                  <c:v>5.5763999999999996</c:v>
                </c:pt>
                <c:pt idx="605">
                  <c:v>5.5717999999999996</c:v>
                </c:pt>
                <c:pt idx="606">
                  <c:v>5.5669000000000004</c:v>
                </c:pt>
                <c:pt idx="607">
                  <c:v>5.5491000000000001</c:v>
                </c:pt>
                <c:pt idx="608">
                  <c:v>5.5423999999999998</c:v>
                </c:pt>
                <c:pt idx="609">
                  <c:v>5.5266000000000002</c:v>
                </c:pt>
                <c:pt idx="610">
                  <c:v>5.5065999999999997</c:v>
                </c:pt>
                <c:pt idx="611">
                  <c:v>5.5494000000000003</c:v>
                </c:pt>
                <c:pt idx="612">
                  <c:v>5.5846999999999998</c:v>
                </c:pt>
                <c:pt idx="613">
                  <c:v>5.5742000000000003</c:v>
                </c:pt>
                <c:pt idx="614">
                  <c:v>5.5740999999999996</c:v>
                </c:pt>
                <c:pt idx="615">
                  <c:v>5.5685000000000002</c:v>
                </c:pt>
                <c:pt idx="616">
                  <c:v>5.5609999999999999</c:v>
                </c:pt>
                <c:pt idx="617">
                  <c:v>5.5568</c:v>
                </c:pt>
                <c:pt idx="618">
                  <c:v>5.5567000000000002</c:v>
                </c:pt>
                <c:pt idx="619">
                  <c:v>5.5580999999999996</c:v>
                </c:pt>
                <c:pt idx="620">
                  <c:v>5.5534999999999997</c:v>
                </c:pt>
                <c:pt idx="621">
                  <c:v>5.5438000000000001</c:v>
                </c:pt>
                <c:pt idx="622">
                  <c:v>5.5442999999999998</c:v>
                </c:pt>
                <c:pt idx="623">
                  <c:v>5.5431999999999997</c:v>
                </c:pt>
                <c:pt idx="624">
                  <c:v>5.5442</c:v>
                </c:pt>
                <c:pt idx="625">
                  <c:v>5.5240999999999998</c:v>
                </c:pt>
                <c:pt idx="626">
                  <c:v>5.5068000000000001</c:v>
                </c:pt>
                <c:pt idx="627">
                  <c:v>5.9199000000000002</c:v>
                </c:pt>
                <c:pt idx="628">
                  <c:v>6.4568000000000003</c:v>
                </c:pt>
                <c:pt idx="629">
                  <c:v>6.4706999999999999</c:v>
                </c:pt>
                <c:pt idx="630">
                  <c:v>6.4127999999999998</c:v>
                </c:pt>
                <c:pt idx="631">
                  <c:v>5.6139999999999999</c:v>
                </c:pt>
                <c:pt idx="632">
                  <c:v>5.8154000000000003</c:v>
                </c:pt>
                <c:pt idx="633">
                  <c:v>5.8201999999999998</c:v>
                </c:pt>
                <c:pt idx="634">
                  <c:v>5.8120000000000003</c:v>
                </c:pt>
                <c:pt idx="635">
                  <c:v>5.8033999999999999</c:v>
                </c:pt>
                <c:pt idx="636">
                  <c:v>5.8056999999999999</c:v>
                </c:pt>
                <c:pt idx="637">
                  <c:v>5.8037000000000001</c:v>
                </c:pt>
                <c:pt idx="638">
                  <c:v>5.8011999999999997</c:v>
                </c:pt>
                <c:pt idx="639">
                  <c:v>5.8025000000000002</c:v>
                </c:pt>
                <c:pt idx="640">
                  <c:v>5.7971000000000004</c:v>
                </c:pt>
                <c:pt idx="641">
                  <c:v>5.7968000000000002</c:v>
                </c:pt>
                <c:pt idx="642">
                  <c:v>5.7925000000000004</c:v>
                </c:pt>
                <c:pt idx="643">
                  <c:v>5.7784000000000004</c:v>
                </c:pt>
                <c:pt idx="644">
                  <c:v>5.7781000000000002</c:v>
                </c:pt>
                <c:pt idx="645">
                  <c:v>5.7755999999999998</c:v>
                </c:pt>
                <c:pt idx="646">
                  <c:v>5.7755999999999998</c:v>
                </c:pt>
                <c:pt idx="647">
                  <c:v>5.7731000000000003</c:v>
                </c:pt>
                <c:pt idx="648">
                  <c:v>5.7748999999999997</c:v>
                </c:pt>
                <c:pt idx="649">
                  <c:v>5.7774999999999999</c:v>
                </c:pt>
                <c:pt idx="650">
                  <c:v>5.7774000000000001</c:v>
                </c:pt>
                <c:pt idx="651">
                  <c:v>5.7601000000000004</c:v>
                </c:pt>
                <c:pt idx="652">
                  <c:v>5.7914000000000003</c:v>
                </c:pt>
                <c:pt idx="653">
                  <c:v>5.8006000000000002</c:v>
                </c:pt>
                <c:pt idx="654">
                  <c:v>5.8112000000000004</c:v>
                </c:pt>
                <c:pt idx="655">
                  <c:v>5.8071000000000002</c:v>
                </c:pt>
                <c:pt idx="656">
                  <c:v>5.8037999999999998</c:v>
                </c:pt>
                <c:pt idx="657">
                  <c:v>6.0186000000000002</c:v>
                </c:pt>
                <c:pt idx="658">
                  <c:v>6.49</c:v>
                </c:pt>
                <c:pt idx="659">
                  <c:v>6.1851000000000003</c:v>
                </c:pt>
                <c:pt idx="660">
                  <c:v>5.9554</c:v>
                </c:pt>
                <c:pt idx="661">
                  <c:v>5.9009</c:v>
                </c:pt>
                <c:pt idx="662">
                  <c:v>5.8771000000000004</c:v>
                </c:pt>
                <c:pt idx="663">
                  <c:v>5.9935</c:v>
                </c:pt>
                <c:pt idx="664">
                  <c:v>5.9292999999999996</c:v>
                </c:pt>
                <c:pt idx="665">
                  <c:v>5.8318000000000003</c:v>
                </c:pt>
                <c:pt idx="666">
                  <c:v>5.8129</c:v>
                </c:pt>
                <c:pt idx="667">
                  <c:v>5.8056999999999999</c:v>
                </c:pt>
                <c:pt idx="668">
                  <c:v>5.8140000000000001</c:v>
                </c:pt>
                <c:pt idx="669">
                  <c:v>5.8068</c:v>
                </c:pt>
                <c:pt idx="670">
                  <c:v>5.8174999999999999</c:v>
                </c:pt>
                <c:pt idx="671">
                  <c:v>5.9432</c:v>
                </c:pt>
                <c:pt idx="672">
                  <c:v>6.1242000000000001</c:v>
                </c:pt>
                <c:pt idx="673">
                  <c:v>6.1140999999999996</c:v>
                </c:pt>
                <c:pt idx="674">
                  <c:v>5.9912999999999998</c:v>
                </c:pt>
                <c:pt idx="675">
                  <c:v>5.8006000000000002</c:v>
                </c:pt>
                <c:pt idx="676">
                  <c:v>5.8219000000000003</c:v>
                </c:pt>
                <c:pt idx="677">
                  <c:v>5.8400999999999996</c:v>
                </c:pt>
                <c:pt idx="678">
                  <c:v>5.8251999999999997</c:v>
                </c:pt>
                <c:pt idx="679">
                  <c:v>5.8189000000000002</c:v>
                </c:pt>
                <c:pt idx="680">
                  <c:v>5.8166000000000002</c:v>
                </c:pt>
                <c:pt idx="681">
                  <c:v>5.7897999999999996</c:v>
                </c:pt>
                <c:pt idx="682">
                  <c:v>5.8318000000000003</c:v>
                </c:pt>
                <c:pt idx="683">
                  <c:v>6.1414</c:v>
                </c:pt>
                <c:pt idx="684">
                  <c:v>5.9640000000000004</c:v>
                </c:pt>
                <c:pt idx="685">
                  <c:v>5.8017000000000003</c:v>
                </c:pt>
                <c:pt idx="686">
                  <c:v>5.7316000000000003</c:v>
                </c:pt>
                <c:pt idx="687">
                  <c:v>5.6780999999999997</c:v>
                </c:pt>
                <c:pt idx="688">
                  <c:v>5.6790000000000003</c:v>
                </c:pt>
                <c:pt idx="689">
                  <c:v>5.6174999999999997</c:v>
                </c:pt>
                <c:pt idx="690">
                  <c:v>5.5804999999999998</c:v>
                </c:pt>
                <c:pt idx="691">
                  <c:v>5.7199</c:v>
                </c:pt>
                <c:pt idx="692">
                  <c:v>5.9287999999999998</c:v>
                </c:pt>
                <c:pt idx="693">
                  <c:v>5.7481999999999998</c:v>
                </c:pt>
                <c:pt idx="694">
                  <c:v>5.7603999999999997</c:v>
                </c:pt>
                <c:pt idx="695">
                  <c:v>5.7446999999999999</c:v>
                </c:pt>
                <c:pt idx="696">
                  <c:v>5.7603999999999997</c:v>
                </c:pt>
                <c:pt idx="697">
                  <c:v>5.7750000000000004</c:v>
                </c:pt>
                <c:pt idx="698">
                  <c:v>5.7965999999999998</c:v>
                </c:pt>
                <c:pt idx="699">
                  <c:v>5.8049999999999997</c:v>
                </c:pt>
                <c:pt idx="700">
                  <c:v>5.8026</c:v>
                </c:pt>
                <c:pt idx="701">
                  <c:v>5.7911999999999999</c:v>
                </c:pt>
                <c:pt idx="702">
                  <c:v>5.8095999999999997</c:v>
                </c:pt>
                <c:pt idx="703">
                  <c:v>5.7968999999999999</c:v>
                </c:pt>
                <c:pt idx="704">
                  <c:v>5.7851999999999997</c:v>
                </c:pt>
                <c:pt idx="705">
                  <c:v>5.7828999999999997</c:v>
                </c:pt>
                <c:pt idx="706">
                  <c:v>5.7813999999999997</c:v>
                </c:pt>
                <c:pt idx="707">
                  <c:v>5.7739000000000003</c:v>
                </c:pt>
                <c:pt idx="708">
                  <c:v>5.7675999999999998</c:v>
                </c:pt>
                <c:pt idx="709">
                  <c:v>5.7641</c:v>
                </c:pt>
                <c:pt idx="710">
                  <c:v>5.7507000000000001</c:v>
                </c:pt>
                <c:pt idx="711">
                  <c:v>5.7442000000000002</c:v>
                </c:pt>
                <c:pt idx="712">
                  <c:v>5.7514000000000003</c:v>
                </c:pt>
                <c:pt idx="713">
                  <c:v>5.7579000000000002</c:v>
                </c:pt>
                <c:pt idx="714">
                  <c:v>5.7683999999999997</c:v>
                </c:pt>
                <c:pt idx="715">
                  <c:v>5.8079000000000001</c:v>
                </c:pt>
                <c:pt idx="716">
                  <c:v>5.7560000000000002</c:v>
                </c:pt>
                <c:pt idx="717">
                  <c:v>5.7542</c:v>
                </c:pt>
                <c:pt idx="718">
                  <c:v>5.7625999999999999</c:v>
                </c:pt>
                <c:pt idx="719">
                  <c:v>5.7606999999999999</c:v>
                </c:pt>
                <c:pt idx="720">
                  <c:v>5.7591999999999999</c:v>
                </c:pt>
                <c:pt idx="721">
                  <c:v>5.7637999999999998</c:v>
                </c:pt>
                <c:pt idx="722">
                  <c:v>5.774</c:v>
                </c:pt>
                <c:pt idx="723">
                  <c:v>5.7759999999999998</c:v>
                </c:pt>
                <c:pt idx="724">
                  <c:v>5.7817999999999996</c:v>
                </c:pt>
                <c:pt idx="725">
                  <c:v>5.7995999999999999</c:v>
                </c:pt>
                <c:pt idx="726">
                  <c:v>5.8028000000000004</c:v>
                </c:pt>
                <c:pt idx="727">
                  <c:v>5.8273999999999999</c:v>
                </c:pt>
                <c:pt idx="728">
                  <c:v>5.8575999999999997</c:v>
                </c:pt>
                <c:pt idx="729">
                  <c:v>5.835</c:v>
                </c:pt>
                <c:pt idx="730">
                  <c:v>5.7798999999999996</c:v>
                </c:pt>
                <c:pt idx="731">
                  <c:v>5.7801999999999998</c:v>
                </c:pt>
                <c:pt idx="732">
                  <c:v>5.7720000000000002</c:v>
                </c:pt>
                <c:pt idx="733">
                  <c:v>5.7858999999999998</c:v>
                </c:pt>
                <c:pt idx="734">
                  <c:v>5.7793999999999999</c:v>
                </c:pt>
                <c:pt idx="735">
                  <c:v>5.7840999999999996</c:v>
                </c:pt>
                <c:pt idx="736">
                  <c:v>5.7910000000000004</c:v>
                </c:pt>
                <c:pt idx="737">
                  <c:v>5.8799000000000001</c:v>
                </c:pt>
                <c:pt idx="738">
                  <c:v>5.8117999999999999</c:v>
                </c:pt>
                <c:pt idx="739">
                  <c:v>5.7949000000000002</c:v>
                </c:pt>
                <c:pt idx="740">
                  <c:v>5.7842000000000002</c:v>
                </c:pt>
                <c:pt idx="741">
                  <c:v>5.6702000000000004</c:v>
                </c:pt>
                <c:pt idx="742">
                  <c:v>5.6456999999999997</c:v>
                </c:pt>
                <c:pt idx="743">
                  <c:v>5.6300999999999997</c:v>
                </c:pt>
                <c:pt idx="744">
                  <c:v>5.6357999999999997</c:v>
                </c:pt>
                <c:pt idx="745">
                  <c:v>5.6060999999999996</c:v>
                </c:pt>
                <c:pt idx="746">
                  <c:v>5.5590999999999999</c:v>
                </c:pt>
                <c:pt idx="747">
                  <c:v>5.5473999999999997</c:v>
                </c:pt>
                <c:pt idx="748">
                  <c:v>5.5561999999999996</c:v>
                </c:pt>
                <c:pt idx="749">
                  <c:v>5.5475000000000003</c:v>
                </c:pt>
                <c:pt idx="750">
                  <c:v>5.5317999999999996</c:v>
                </c:pt>
                <c:pt idx="751">
                  <c:v>5.5179</c:v>
                </c:pt>
                <c:pt idx="752">
                  <c:v>5.5016999999999996</c:v>
                </c:pt>
                <c:pt idx="753">
                  <c:v>5.4740000000000002</c:v>
                </c:pt>
                <c:pt idx="754">
                  <c:v>5.4048999999999996</c:v>
                </c:pt>
                <c:pt idx="755">
                  <c:v>5.3445999999999998</c:v>
                </c:pt>
                <c:pt idx="756">
                  <c:v>5.7798999999999996</c:v>
                </c:pt>
                <c:pt idx="757">
                  <c:v>5.5350000000000001</c:v>
                </c:pt>
                <c:pt idx="758">
                  <c:v>5.5262000000000002</c:v>
                </c:pt>
                <c:pt idx="759">
                  <c:v>5.5423</c:v>
                </c:pt>
                <c:pt idx="760">
                  <c:v>5.5345000000000004</c:v>
                </c:pt>
                <c:pt idx="761">
                  <c:v>5.5103</c:v>
                </c:pt>
                <c:pt idx="762">
                  <c:v>5.4583000000000004</c:v>
                </c:pt>
                <c:pt idx="763">
                  <c:v>5.46</c:v>
                </c:pt>
                <c:pt idx="764">
                  <c:v>5.5429000000000004</c:v>
                </c:pt>
                <c:pt idx="765">
                  <c:v>5.5270999999999999</c:v>
                </c:pt>
                <c:pt idx="766">
                  <c:v>5.5247000000000002</c:v>
                </c:pt>
                <c:pt idx="767">
                  <c:v>5.5111999999999997</c:v>
                </c:pt>
                <c:pt idx="768">
                  <c:v>5.5042</c:v>
                </c:pt>
                <c:pt idx="769">
                  <c:v>5.5023999999999997</c:v>
                </c:pt>
                <c:pt idx="770">
                  <c:v>5.5054999999999996</c:v>
                </c:pt>
                <c:pt idx="771">
                  <c:v>5.4817</c:v>
                </c:pt>
                <c:pt idx="772">
                  <c:v>5.48</c:v>
                </c:pt>
                <c:pt idx="773">
                  <c:v>5.4687999999999999</c:v>
                </c:pt>
                <c:pt idx="774">
                  <c:v>5.4814999999999996</c:v>
                </c:pt>
                <c:pt idx="775">
                  <c:v>5.4992000000000001</c:v>
                </c:pt>
                <c:pt idx="776">
                  <c:v>5.5048000000000004</c:v>
                </c:pt>
                <c:pt idx="777">
                  <c:v>5.492</c:v>
                </c:pt>
                <c:pt idx="778">
                  <c:v>5.5156000000000001</c:v>
                </c:pt>
                <c:pt idx="779">
                  <c:v>5.5164</c:v>
                </c:pt>
                <c:pt idx="780">
                  <c:v>5.5129000000000001</c:v>
                </c:pt>
                <c:pt idx="781">
                  <c:v>5.5163000000000002</c:v>
                </c:pt>
                <c:pt idx="782">
                  <c:v>5.5377000000000001</c:v>
                </c:pt>
                <c:pt idx="783">
                  <c:v>5.3056000000000001</c:v>
                </c:pt>
                <c:pt idx="784">
                  <c:v>5.2843</c:v>
                </c:pt>
                <c:pt idx="785">
                  <c:v>5.2839999999999998</c:v>
                </c:pt>
                <c:pt idx="786">
                  <c:v>5.2807000000000004</c:v>
                </c:pt>
                <c:pt idx="787">
                  <c:v>5.2725999999999997</c:v>
                </c:pt>
                <c:pt idx="788">
                  <c:v>5.2797000000000001</c:v>
                </c:pt>
                <c:pt idx="789">
                  <c:v>5.2843</c:v>
                </c:pt>
                <c:pt idx="790">
                  <c:v>5.2927999999999997</c:v>
                </c:pt>
                <c:pt idx="791">
                  <c:v>5.2965</c:v>
                </c:pt>
                <c:pt idx="792">
                  <c:v>5.2918000000000003</c:v>
                </c:pt>
                <c:pt idx="793">
                  <c:v>5.2895000000000003</c:v>
                </c:pt>
                <c:pt idx="794">
                  <c:v>5.2869999999999999</c:v>
                </c:pt>
                <c:pt idx="795">
                  <c:v>5.2925000000000004</c:v>
                </c:pt>
                <c:pt idx="796">
                  <c:v>5.2899000000000003</c:v>
                </c:pt>
                <c:pt idx="797">
                  <c:v>5.2838000000000003</c:v>
                </c:pt>
                <c:pt idx="798">
                  <c:v>5.2811000000000003</c:v>
                </c:pt>
                <c:pt idx="799">
                  <c:v>5.2976000000000001</c:v>
                </c:pt>
                <c:pt idx="800">
                  <c:v>5.3037999999999998</c:v>
                </c:pt>
                <c:pt idx="801">
                  <c:v>5.3052999999999999</c:v>
                </c:pt>
                <c:pt idx="802">
                  <c:v>5.2724000000000002</c:v>
                </c:pt>
                <c:pt idx="803">
                  <c:v>5.2572999999999999</c:v>
                </c:pt>
                <c:pt idx="804">
                  <c:v>5.2744999999999997</c:v>
                </c:pt>
                <c:pt idx="805">
                  <c:v>5.2828999999999997</c:v>
                </c:pt>
                <c:pt idx="806">
                  <c:v>5.2743000000000002</c:v>
                </c:pt>
                <c:pt idx="807">
                  <c:v>5.2766999999999999</c:v>
                </c:pt>
                <c:pt idx="808">
                  <c:v>5.2629999999999999</c:v>
                </c:pt>
                <c:pt idx="809">
                  <c:v>5.2784000000000004</c:v>
                </c:pt>
                <c:pt idx="810">
                  <c:v>5.4005000000000001</c:v>
                </c:pt>
                <c:pt idx="811">
                  <c:v>5.3789999999999996</c:v>
                </c:pt>
                <c:pt idx="812">
                  <c:v>5.2981999999999996</c:v>
                </c:pt>
                <c:pt idx="813">
                  <c:v>5.2840999999999996</c:v>
                </c:pt>
                <c:pt idx="814">
                  <c:v>5.3783000000000003</c:v>
                </c:pt>
                <c:pt idx="815">
                  <c:v>5.3578999999999999</c:v>
                </c:pt>
                <c:pt idx="816">
                  <c:v>5.2801999999999998</c:v>
                </c:pt>
                <c:pt idx="817">
                  <c:v>5.2552000000000003</c:v>
                </c:pt>
                <c:pt idx="818">
                  <c:v>5.4267000000000003</c:v>
                </c:pt>
                <c:pt idx="819">
                  <c:v>5.3105000000000002</c:v>
                </c:pt>
                <c:pt idx="820">
                  <c:v>5.2766000000000002</c:v>
                </c:pt>
                <c:pt idx="821">
                  <c:v>5.2278000000000002</c:v>
                </c:pt>
                <c:pt idx="822">
                  <c:v>5.1624999999999996</c:v>
                </c:pt>
                <c:pt idx="823">
                  <c:v>5.1642999999999999</c:v>
                </c:pt>
                <c:pt idx="824">
                  <c:v>5.1346999999999996</c:v>
                </c:pt>
                <c:pt idx="825">
                  <c:v>5.1692</c:v>
                </c:pt>
                <c:pt idx="826">
                  <c:v>5.0816999999999997</c:v>
                </c:pt>
                <c:pt idx="827">
                  <c:v>5.0220000000000002</c:v>
                </c:pt>
                <c:pt idx="828">
                  <c:v>5.0246000000000004</c:v>
                </c:pt>
                <c:pt idx="829">
                  <c:v>5.0359999999999996</c:v>
                </c:pt>
                <c:pt idx="830">
                  <c:v>5.0162000000000004</c:v>
                </c:pt>
                <c:pt idx="831">
                  <c:v>5.0087999999999999</c:v>
                </c:pt>
                <c:pt idx="832">
                  <c:v>5.0232000000000001</c:v>
                </c:pt>
                <c:pt idx="833">
                  <c:v>5.0126999999999997</c:v>
                </c:pt>
                <c:pt idx="834">
                  <c:v>5.0033000000000003</c:v>
                </c:pt>
                <c:pt idx="835">
                  <c:v>4.9782000000000002</c:v>
                </c:pt>
                <c:pt idx="836">
                  <c:v>4.9882999999999997</c:v>
                </c:pt>
                <c:pt idx="837">
                  <c:v>5.0095999999999998</c:v>
                </c:pt>
                <c:pt idx="838">
                  <c:v>5.0288000000000004</c:v>
                </c:pt>
                <c:pt idx="839">
                  <c:v>5.0336999999999996</c:v>
                </c:pt>
                <c:pt idx="840">
                  <c:v>5.0476000000000001</c:v>
                </c:pt>
                <c:pt idx="841">
                  <c:v>5.0548000000000002</c:v>
                </c:pt>
                <c:pt idx="842">
                  <c:v>5.0444000000000004</c:v>
                </c:pt>
                <c:pt idx="843">
                  <c:v>5.0292000000000003</c:v>
                </c:pt>
                <c:pt idx="844">
                  <c:v>5.0198</c:v>
                </c:pt>
                <c:pt idx="845">
                  <c:v>5.0179</c:v>
                </c:pt>
                <c:pt idx="846">
                  <c:v>5.0282</c:v>
                </c:pt>
                <c:pt idx="847">
                  <c:v>5.0290999999999997</c:v>
                </c:pt>
                <c:pt idx="848">
                  <c:v>5.0388000000000002</c:v>
                </c:pt>
                <c:pt idx="849">
                  <c:v>5.0164999999999997</c:v>
                </c:pt>
                <c:pt idx="850">
                  <c:v>5.0171999999999999</c:v>
                </c:pt>
                <c:pt idx="851">
                  <c:v>5.0225</c:v>
                </c:pt>
                <c:pt idx="852">
                  <c:v>5.0265000000000004</c:v>
                </c:pt>
                <c:pt idx="853">
                  <c:v>5.0244</c:v>
                </c:pt>
                <c:pt idx="854">
                  <c:v>5.0316000000000001</c:v>
                </c:pt>
                <c:pt idx="855">
                  <c:v>5.0346000000000002</c:v>
                </c:pt>
                <c:pt idx="856">
                  <c:v>5.0319000000000003</c:v>
                </c:pt>
                <c:pt idx="857">
                  <c:v>5.0350999999999999</c:v>
                </c:pt>
                <c:pt idx="858">
                  <c:v>5.0305</c:v>
                </c:pt>
                <c:pt idx="859">
                  <c:v>5.0286</c:v>
                </c:pt>
                <c:pt idx="860">
                  <c:v>5.0654000000000003</c:v>
                </c:pt>
                <c:pt idx="861">
                  <c:v>5.0277000000000003</c:v>
                </c:pt>
                <c:pt idx="862">
                  <c:v>5.0171999999999999</c:v>
                </c:pt>
                <c:pt idx="863">
                  <c:v>4.9972000000000003</c:v>
                </c:pt>
                <c:pt idx="864">
                  <c:v>5.0057</c:v>
                </c:pt>
                <c:pt idx="865">
                  <c:v>5.0232000000000001</c:v>
                </c:pt>
                <c:pt idx="866">
                  <c:v>5.0498000000000003</c:v>
                </c:pt>
                <c:pt idx="867">
                  <c:v>5.0429000000000004</c:v>
                </c:pt>
                <c:pt idx="868">
                  <c:v>5.0328999999999997</c:v>
                </c:pt>
                <c:pt idx="869">
                  <c:v>5.0301</c:v>
                </c:pt>
                <c:pt idx="870">
                  <c:v>5.0403000000000002</c:v>
                </c:pt>
                <c:pt idx="871">
                  <c:v>5.0290999999999997</c:v>
                </c:pt>
                <c:pt idx="872">
                  <c:v>5.0316999999999998</c:v>
                </c:pt>
                <c:pt idx="873">
                  <c:v>5.0350000000000001</c:v>
                </c:pt>
                <c:pt idx="874">
                  <c:v>5.0286</c:v>
                </c:pt>
                <c:pt idx="875">
                  <c:v>5.0236999999999998</c:v>
                </c:pt>
                <c:pt idx="876">
                  <c:v>5.0143000000000004</c:v>
                </c:pt>
                <c:pt idx="877">
                  <c:v>5.0064000000000002</c:v>
                </c:pt>
                <c:pt idx="878">
                  <c:v>4.9828999999999999</c:v>
                </c:pt>
                <c:pt idx="879">
                  <c:v>4.9847999999999999</c:v>
                </c:pt>
                <c:pt idx="880">
                  <c:v>4.9931000000000001</c:v>
                </c:pt>
                <c:pt idx="881">
                  <c:v>5.2880000000000003</c:v>
                </c:pt>
                <c:pt idx="882">
                  <c:v>5.0503999999999998</c:v>
                </c:pt>
                <c:pt idx="883">
                  <c:v>5.0110000000000001</c:v>
                </c:pt>
                <c:pt idx="884">
                  <c:v>4.9930000000000003</c:v>
                </c:pt>
                <c:pt idx="885">
                  <c:v>4.9996</c:v>
                </c:pt>
                <c:pt idx="886">
                  <c:v>4.9984000000000002</c:v>
                </c:pt>
                <c:pt idx="887">
                  <c:v>5.0175000000000001</c:v>
                </c:pt>
                <c:pt idx="888">
                  <c:v>5.0057</c:v>
                </c:pt>
                <c:pt idx="889">
                  <c:v>5.0082000000000004</c:v>
                </c:pt>
                <c:pt idx="890">
                  <c:v>5.0185000000000004</c:v>
                </c:pt>
                <c:pt idx="891">
                  <c:v>5.0170000000000003</c:v>
                </c:pt>
                <c:pt idx="892">
                  <c:v>5.0229999999999997</c:v>
                </c:pt>
                <c:pt idx="893">
                  <c:v>5.0179999999999998</c:v>
                </c:pt>
                <c:pt idx="894">
                  <c:v>5.0155000000000003</c:v>
                </c:pt>
                <c:pt idx="895">
                  <c:v>5.0038999999999998</c:v>
                </c:pt>
                <c:pt idx="896">
                  <c:v>5.0067000000000004</c:v>
                </c:pt>
                <c:pt idx="897">
                  <c:v>5.0041000000000002</c:v>
                </c:pt>
                <c:pt idx="898">
                  <c:v>5.0076999999999998</c:v>
                </c:pt>
                <c:pt idx="899">
                  <c:v>5.0178000000000003</c:v>
                </c:pt>
                <c:pt idx="900">
                  <c:v>5.0309999999999997</c:v>
                </c:pt>
                <c:pt idx="901">
                  <c:v>5.0225</c:v>
                </c:pt>
                <c:pt idx="902">
                  <c:v>5.0167000000000002</c:v>
                </c:pt>
                <c:pt idx="903">
                  <c:v>4.9813999999999998</c:v>
                </c:pt>
                <c:pt idx="904">
                  <c:v>4.9592000000000001</c:v>
                </c:pt>
                <c:pt idx="905">
                  <c:v>4.9634</c:v>
                </c:pt>
                <c:pt idx="906">
                  <c:v>4.9915000000000003</c:v>
                </c:pt>
                <c:pt idx="907">
                  <c:v>4.9836</c:v>
                </c:pt>
                <c:pt idx="908">
                  <c:v>4.9757999999999996</c:v>
                </c:pt>
                <c:pt idx="909">
                  <c:v>4.9924999999999997</c:v>
                </c:pt>
                <c:pt idx="910">
                  <c:v>5.0072000000000001</c:v>
                </c:pt>
                <c:pt idx="911">
                  <c:v>5.0042999999999997</c:v>
                </c:pt>
                <c:pt idx="912">
                  <c:v>4.9973999999999998</c:v>
                </c:pt>
                <c:pt idx="913">
                  <c:v>4.9885000000000002</c:v>
                </c:pt>
                <c:pt idx="914">
                  <c:v>5.0012999999999996</c:v>
                </c:pt>
                <c:pt idx="915">
                  <c:v>5.0083000000000002</c:v>
                </c:pt>
                <c:pt idx="916">
                  <c:v>4.9983000000000004</c:v>
                </c:pt>
                <c:pt idx="917">
                  <c:v>5.0021000000000004</c:v>
                </c:pt>
                <c:pt idx="918">
                  <c:v>5.0037000000000003</c:v>
                </c:pt>
                <c:pt idx="919">
                  <c:v>5.0014000000000003</c:v>
                </c:pt>
                <c:pt idx="920">
                  <c:v>4.9973000000000001</c:v>
                </c:pt>
                <c:pt idx="921">
                  <c:v>4.9961000000000002</c:v>
                </c:pt>
                <c:pt idx="922">
                  <c:v>4.9913999999999996</c:v>
                </c:pt>
                <c:pt idx="923">
                  <c:v>5.0016999999999996</c:v>
                </c:pt>
                <c:pt idx="924">
                  <c:v>5.0350000000000001</c:v>
                </c:pt>
                <c:pt idx="925">
                  <c:v>5.0256999999999996</c:v>
                </c:pt>
                <c:pt idx="926">
                  <c:v>5.0237999999999996</c:v>
                </c:pt>
                <c:pt idx="927">
                  <c:v>5.0209000000000001</c:v>
                </c:pt>
                <c:pt idx="928">
                  <c:v>5.0183</c:v>
                </c:pt>
                <c:pt idx="929">
                  <c:v>5.0228000000000002</c:v>
                </c:pt>
                <c:pt idx="930">
                  <c:v>5.0198999999999998</c:v>
                </c:pt>
                <c:pt idx="931">
                  <c:v>5.0133000000000001</c:v>
                </c:pt>
                <c:pt idx="932">
                  <c:v>5.0075000000000003</c:v>
                </c:pt>
                <c:pt idx="933">
                  <c:v>5.0096999999999996</c:v>
                </c:pt>
                <c:pt idx="934">
                  <c:v>5.0122</c:v>
                </c:pt>
                <c:pt idx="935">
                  <c:v>5.3122999999999996</c:v>
                </c:pt>
                <c:pt idx="936">
                  <c:v>5.5838000000000001</c:v>
                </c:pt>
                <c:pt idx="937">
                  <c:v>4.9771999999999998</c:v>
                </c:pt>
                <c:pt idx="938">
                  <c:v>4.8678999999999997</c:v>
                </c:pt>
                <c:pt idx="939">
                  <c:v>4.5343</c:v>
                </c:pt>
                <c:pt idx="940">
                  <c:v>4.2778999999999998</c:v>
                </c:pt>
                <c:pt idx="941">
                  <c:v>4.0472000000000001</c:v>
                </c:pt>
                <c:pt idx="942">
                  <c:v>4.4749999999999996</c:v>
                </c:pt>
                <c:pt idx="943">
                  <c:v>4.6471</c:v>
                </c:pt>
                <c:pt idx="944">
                  <c:v>4.6946000000000003</c:v>
                </c:pt>
                <c:pt idx="945">
                  <c:v>4.9538000000000002</c:v>
                </c:pt>
                <c:pt idx="946">
                  <c:v>5.0906000000000002</c:v>
                </c:pt>
                <c:pt idx="947">
                  <c:v>3.6364999999999998</c:v>
                </c:pt>
                <c:pt idx="948">
                  <c:v>4.2664999999999997</c:v>
                </c:pt>
                <c:pt idx="949">
                  <c:v>4.4401000000000002</c:v>
                </c:pt>
                <c:pt idx="950">
                  <c:v>4.5747</c:v>
                </c:pt>
                <c:pt idx="951">
                  <c:v>4.9778000000000002</c:v>
                </c:pt>
                <c:pt idx="952">
                  <c:v>4.9417</c:v>
                </c:pt>
                <c:pt idx="953">
                  <c:v>4.7687999999999997</c:v>
                </c:pt>
                <c:pt idx="954">
                  <c:v>5.2796000000000003</c:v>
                </c:pt>
                <c:pt idx="955">
                  <c:v>4.9455999999999998</c:v>
                </c:pt>
                <c:pt idx="956">
                  <c:v>4.8272000000000004</c:v>
                </c:pt>
                <c:pt idx="957">
                  <c:v>4.6566000000000001</c:v>
                </c:pt>
                <c:pt idx="958">
                  <c:v>4.1802000000000001</c:v>
                </c:pt>
                <c:pt idx="959">
                  <c:v>3.8702000000000001</c:v>
                </c:pt>
                <c:pt idx="960">
                  <c:v>4.0685000000000002</c:v>
                </c:pt>
                <c:pt idx="961">
                  <c:v>4.0839999999999996</c:v>
                </c:pt>
                <c:pt idx="962">
                  <c:v>3.9165000000000001</c:v>
                </c:pt>
                <c:pt idx="963">
                  <c:v>4.0195999999999996</c:v>
                </c:pt>
                <c:pt idx="964">
                  <c:v>4.3244999999999996</c:v>
                </c:pt>
                <c:pt idx="965">
                  <c:v>4.3653000000000004</c:v>
                </c:pt>
                <c:pt idx="966">
                  <c:v>4.3773</c:v>
                </c:pt>
                <c:pt idx="967">
                  <c:v>4.3621999999999996</c:v>
                </c:pt>
                <c:pt idx="968">
                  <c:v>4.2859999999999996</c:v>
                </c:pt>
                <c:pt idx="969">
                  <c:v>4.2961</c:v>
                </c:pt>
                <c:pt idx="970">
                  <c:v>4.226</c:v>
                </c:pt>
                <c:pt idx="971">
                  <c:v>4.1649000000000003</c:v>
                </c:pt>
                <c:pt idx="972">
                  <c:v>4.1729000000000003</c:v>
                </c:pt>
                <c:pt idx="973">
                  <c:v>3.2875999999999999</c:v>
                </c:pt>
                <c:pt idx="974">
                  <c:v>2.6804999999999999</c:v>
                </c:pt>
                <c:pt idx="975">
                  <c:v>2.6395</c:v>
                </c:pt>
                <c:pt idx="976">
                  <c:v>2.5487000000000002</c:v>
                </c:pt>
                <c:pt idx="977">
                  <c:v>2.4834999999999998</c:v>
                </c:pt>
                <c:pt idx="978">
                  <c:v>2.4731999999999998</c:v>
                </c:pt>
                <c:pt idx="979">
                  <c:v>2.4451999999999998</c:v>
                </c:pt>
                <c:pt idx="980">
                  <c:v>2.4232</c:v>
                </c:pt>
                <c:pt idx="981">
                  <c:v>2.4275000000000002</c:v>
                </c:pt>
                <c:pt idx="982">
                  <c:v>2.3935</c:v>
                </c:pt>
                <c:pt idx="983">
                  <c:v>2.4426999999999999</c:v>
                </c:pt>
                <c:pt idx="984">
                  <c:v>2.4394</c:v>
                </c:pt>
                <c:pt idx="985">
                  <c:v>2.4089999999999998</c:v>
                </c:pt>
                <c:pt idx="986">
                  <c:v>2.4241000000000001</c:v>
                </c:pt>
                <c:pt idx="987">
                  <c:v>2.4079999999999999</c:v>
                </c:pt>
                <c:pt idx="988">
                  <c:v>2.5565000000000002</c:v>
                </c:pt>
                <c:pt idx="989">
                  <c:v>2.6459999999999999</c:v>
                </c:pt>
                <c:pt idx="990">
                  <c:v>2.5678000000000001</c:v>
                </c:pt>
                <c:pt idx="991">
                  <c:v>2.6021000000000001</c:v>
                </c:pt>
                <c:pt idx="992">
                  <c:v>2.6762000000000001</c:v>
                </c:pt>
                <c:pt idx="993">
                  <c:v>1.5024</c:v>
                </c:pt>
                <c:pt idx="994">
                  <c:v>1.4253</c:v>
                </c:pt>
                <c:pt idx="995">
                  <c:v>1.4278</c:v>
                </c:pt>
                <c:pt idx="996">
                  <c:v>1.363</c:v>
                </c:pt>
                <c:pt idx="997">
                  <c:v>1.3759999999999999</c:v>
                </c:pt>
                <c:pt idx="998">
                  <c:v>1.4683999999999999</c:v>
                </c:pt>
                <c:pt idx="999">
                  <c:v>1.5309999999999999</c:v>
                </c:pt>
                <c:pt idx="1000">
                  <c:v>1.4773000000000001</c:v>
                </c:pt>
                <c:pt idx="1001">
                  <c:v>1.5359</c:v>
                </c:pt>
                <c:pt idx="1002">
                  <c:v>1.5722</c:v>
                </c:pt>
                <c:pt idx="1003">
                  <c:v>1.4878</c:v>
                </c:pt>
                <c:pt idx="1004">
                  <c:v>1.5021</c:v>
                </c:pt>
                <c:pt idx="1005">
                  <c:v>1.5066999999999999</c:v>
                </c:pt>
                <c:pt idx="1006">
                  <c:v>1.5097</c:v>
                </c:pt>
                <c:pt idx="1007">
                  <c:v>1.5096000000000001</c:v>
                </c:pt>
                <c:pt idx="1008">
                  <c:v>1.5677000000000001</c:v>
                </c:pt>
                <c:pt idx="1009">
                  <c:v>1.5563</c:v>
                </c:pt>
                <c:pt idx="1010">
                  <c:v>1.5373000000000001</c:v>
                </c:pt>
                <c:pt idx="1011">
                  <c:v>1.5620000000000001</c:v>
                </c:pt>
                <c:pt idx="1012">
                  <c:v>1.5834999999999999</c:v>
                </c:pt>
                <c:pt idx="1013">
                  <c:v>1.5881000000000001</c:v>
                </c:pt>
                <c:pt idx="1014">
                  <c:v>1.6669</c:v>
                </c:pt>
                <c:pt idx="1015">
                  <c:v>1.1551</c:v>
                </c:pt>
                <c:pt idx="1016">
                  <c:v>1.2236</c:v>
                </c:pt>
                <c:pt idx="1017">
                  <c:v>1.2091000000000001</c:v>
                </c:pt>
                <c:pt idx="1018">
                  <c:v>1.2166999999999999</c:v>
                </c:pt>
                <c:pt idx="1019">
                  <c:v>1.2145999999999999</c:v>
                </c:pt>
                <c:pt idx="1020">
                  <c:v>1.2412000000000001</c:v>
                </c:pt>
                <c:pt idx="1021">
                  <c:v>1.3196000000000001</c:v>
                </c:pt>
                <c:pt idx="1022">
                  <c:v>1.3024</c:v>
                </c:pt>
                <c:pt idx="1023">
                  <c:v>1.2947</c:v>
                </c:pt>
                <c:pt idx="1024">
                  <c:v>1.2728999999999999</c:v>
                </c:pt>
                <c:pt idx="1025">
                  <c:v>1.2493000000000001</c:v>
                </c:pt>
                <c:pt idx="1026">
                  <c:v>1.246</c:v>
                </c:pt>
                <c:pt idx="1027">
                  <c:v>1.2665999999999999</c:v>
                </c:pt>
                <c:pt idx="1028">
                  <c:v>1.2525999999999999</c:v>
                </c:pt>
                <c:pt idx="1029">
                  <c:v>1.3080000000000001</c:v>
                </c:pt>
                <c:pt idx="1030">
                  <c:v>1.3310999999999999</c:v>
                </c:pt>
                <c:pt idx="1031">
                  <c:v>1.3413999999999999</c:v>
                </c:pt>
                <c:pt idx="1032">
                  <c:v>1.3246</c:v>
                </c:pt>
                <c:pt idx="1033">
                  <c:v>1.3088</c:v>
                </c:pt>
                <c:pt idx="1034">
                  <c:v>1.3579000000000001</c:v>
                </c:pt>
                <c:pt idx="1035">
                  <c:v>0.99870000000000003</c:v>
                </c:pt>
                <c:pt idx="1036">
                  <c:v>0.83289999999999997</c:v>
                </c:pt>
                <c:pt idx="1037">
                  <c:v>0.79510000000000003</c:v>
                </c:pt>
                <c:pt idx="1038">
                  <c:v>0.7732</c:v>
                </c:pt>
                <c:pt idx="1039">
                  <c:v>0.76490000000000002</c:v>
                </c:pt>
                <c:pt idx="1040">
                  <c:v>0.75770000000000004</c:v>
                </c:pt>
                <c:pt idx="1041">
                  <c:v>0.83340000000000003</c:v>
                </c:pt>
                <c:pt idx="1042">
                  <c:v>0.91500000000000004</c:v>
                </c:pt>
                <c:pt idx="1043">
                  <c:v>0.91930000000000001</c:v>
                </c:pt>
                <c:pt idx="1044">
                  <c:v>0.9506</c:v>
                </c:pt>
                <c:pt idx="1045">
                  <c:v>0.85819999999999996</c:v>
                </c:pt>
                <c:pt idx="1046">
                  <c:v>0.77669999999999995</c:v>
                </c:pt>
                <c:pt idx="1047">
                  <c:v>0.74829999999999997</c:v>
                </c:pt>
                <c:pt idx="1048">
                  <c:v>0.69640000000000002</c:v>
                </c:pt>
                <c:pt idx="1049">
                  <c:v>0.68030000000000002</c:v>
                </c:pt>
                <c:pt idx="1050">
                  <c:v>0.75219999999999998</c:v>
                </c:pt>
                <c:pt idx="1051">
                  <c:v>0.90249999999999997</c:v>
                </c:pt>
                <c:pt idx="1052">
                  <c:v>0.83779999999999999</c:v>
                </c:pt>
                <c:pt idx="1053">
                  <c:v>0.88160000000000005</c:v>
                </c:pt>
                <c:pt idx="1054">
                  <c:v>0.87080000000000002</c:v>
                </c:pt>
                <c:pt idx="1055">
                  <c:v>0.56620000000000004</c:v>
                </c:pt>
                <c:pt idx="1056">
                  <c:v>0.47870000000000001</c:v>
                </c:pt>
                <c:pt idx="1057">
                  <c:v>0.49690000000000001</c:v>
                </c:pt>
                <c:pt idx="1058">
                  <c:v>0.50480000000000003</c:v>
                </c:pt>
                <c:pt idx="1059">
                  <c:v>0.50329999999999997</c:v>
                </c:pt>
                <c:pt idx="1060">
                  <c:v>0.4773</c:v>
                </c:pt>
                <c:pt idx="1061">
                  <c:v>0.47220000000000001</c:v>
                </c:pt>
                <c:pt idx="1062">
                  <c:v>0.45300000000000001</c:v>
                </c:pt>
                <c:pt idx="1063">
                  <c:v>0.43340000000000001</c:v>
                </c:pt>
                <c:pt idx="1064">
                  <c:v>0.42830000000000001</c:v>
                </c:pt>
                <c:pt idx="1065">
                  <c:v>0.433</c:v>
                </c:pt>
                <c:pt idx="1066">
                  <c:v>0.44640000000000002</c:v>
                </c:pt>
                <c:pt idx="1067">
                  <c:v>0.44159999999999999</c:v>
                </c:pt>
                <c:pt idx="1068">
                  <c:v>0.44940000000000002</c:v>
                </c:pt>
                <c:pt idx="1069">
                  <c:v>0.4582</c:v>
                </c:pt>
                <c:pt idx="1070">
                  <c:v>0.45290000000000002</c:v>
                </c:pt>
                <c:pt idx="1071">
                  <c:v>0.45419999999999999</c:v>
                </c:pt>
                <c:pt idx="1072">
                  <c:v>0.45</c:v>
                </c:pt>
                <c:pt idx="1073">
                  <c:v>0.50270000000000004</c:v>
                </c:pt>
                <c:pt idx="1074">
                  <c:v>0.45450000000000002</c:v>
                </c:pt>
                <c:pt idx="1075">
                  <c:v>0.43149999999999999</c:v>
                </c:pt>
                <c:pt idx="1076">
                  <c:v>0.41439999999999999</c:v>
                </c:pt>
                <c:pt idx="1077">
                  <c:v>0.41449999999999998</c:v>
                </c:pt>
                <c:pt idx="1078">
                  <c:v>0.4168</c:v>
                </c:pt>
                <c:pt idx="1079">
                  <c:v>0.41660000000000003</c:v>
                </c:pt>
                <c:pt idx="1080">
                  <c:v>0.41820000000000002</c:v>
                </c:pt>
                <c:pt idx="1081">
                  <c:v>0.42059999999999997</c:v>
                </c:pt>
                <c:pt idx="1082">
                  <c:v>0.4163</c:v>
                </c:pt>
                <c:pt idx="1083">
                  <c:v>0.40699999999999997</c:v>
                </c:pt>
                <c:pt idx="1084">
                  <c:v>0.41649999999999998</c:v>
                </c:pt>
                <c:pt idx="1085">
                  <c:v>0.4153</c:v>
                </c:pt>
                <c:pt idx="1086">
                  <c:v>0.40679999999999999</c:v>
                </c:pt>
                <c:pt idx="1087">
                  <c:v>0.39079999999999998</c:v>
                </c:pt>
                <c:pt idx="1088">
                  <c:v>0.37859999999999999</c:v>
                </c:pt>
                <c:pt idx="1089">
                  <c:v>0.3916</c:v>
                </c:pt>
                <c:pt idx="1090">
                  <c:v>0.37859999999999999</c:v>
                </c:pt>
                <c:pt idx="1091">
                  <c:v>0.39360000000000001</c:v>
                </c:pt>
                <c:pt idx="1092">
                  <c:v>0.40500000000000003</c:v>
                </c:pt>
                <c:pt idx="1093">
                  <c:v>0.42570000000000002</c:v>
                </c:pt>
                <c:pt idx="1094">
                  <c:v>0.39779999999999999</c:v>
                </c:pt>
                <c:pt idx="1095">
                  <c:v>0.39979999999999999</c:v>
                </c:pt>
                <c:pt idx="1096">
                  <c:v>0.41749999999999998</c:v>
                </c:pt>
                <c:pt idx="1097">
                  <c:v>0.42249999999999999</c:v>
                </c:pt>
                <c:pt idx="1098">
                  <c:v>0.41010000000000002</c:v>
                </c:pt>
                <c:pt idx="1099">
                  <c:v>0.40360000000000001</c:v>
                </c:pt>
                <c:pt idx="1100">
                  <c:v>0.40050000000000002</c:v>
                </c:pt>
                <c:pt idx="1101">
                  <c:v>0.40579999999999999</c:v>
                </c:pt>
                <c:pt idx="1102">
                  <c:v>0.41839999999999999</c:v>
                </c:pt>
                <c:pt idx="1103">
                  <c:v>0.41660000000000003</c:v>
                </c:pt>
                <c:pt idx="1104">
                  <c:v>0.41220000000000001</c:v>
                </c:pt>
                <c:pt idx="1105">
                  <c:v>0.41120000000000001</c:v>
                </c:pt>
                <c:pt idx="1106">
                  <c:v>0.40760000000000002</c:v>
                </c:pt>
                <c:pt idx="1107">
                  <c:v>0.41389999999999999</c:v>
                </c:pt>
                <c:pt idx="1108">
                  <c:v>0.41770000000000002</c:v>
                </c:pt>
                <c:pt idx="1109">
                  <c:v>0.42130000000000001</c:v>
                </c:pt>
                <c:pt idx="1110">
                  <c:v>0.4199</c:v>
                </c:pt>
                <c:pt idx="1111">
                  <c:v>0.43009999999999998</c:v>
                </c:pt>
                <c:pt idx="1112">
                  <c:v>0.43359999999999999</c:v>
                </c:pt>
                <c:pt idx="1113">
                  <c:v>0.42580000000000001</c:v>
                </c:pt>
                <c:pt idx="1114">
                  <c:v>0.42409999999999998</c:v>
                </c:pt>
                <c:pt idx="1115">
                  <c:v>0.41439999999999999</c:v>
                </c:pt>
                <c:pt idx="1116">
                  <c:v>0.41830000000000001</c:v>
                </c:pt>
                <c:pt idx="1117">
                  <c:v>0.42080000000000001</c:v>
                </c:pt>
                <c:pt idx="1118">
                  <c:v>0.42699999999999999</c:v>
                </c:pt>
                <c:pt idx="1119">
                  <c:v>0.4204</c:v>
                </c:pt>
                <c:pt idx="1120">
                  <c:v>0.42730000000000001</c:v>
                </c:pt>
                <c:pt idx="1121">
                  <c:v>0.42770000000000002</c:v>
                </c:pt>
                <c:pt idx="1122">
                  <c:v>0.42499999999999999</c:v>
                </c:pt>
                <c:pt idx="1123">
                  <c:v>0.42370000000000002</c:v>
                </c:pt>
                <c:pt idx="1124">
                  <c:v>0.4153</c:v>
                </c:pt>
                <c:pt idx="1125">
                  <c:v>0.39879999999999999</c:v>
                </c:pt>
                <c:pt idx="1126">
                  <c:v>0.40899999999999997</c:v>
                </c:pt>
                <c:pt idx="1127">
                  <c:v>0.41099999999999998</c:v>
                </c:pt>
                <c:pt idx="1128">
                  <c:v>0.40670000000000001</c:v>
                </c:pt>
                <c:pt idx="1129">
                  <c:v>0.40889999999999999</c:v>
                </c:pt>
                <c:pt idx="1130">
                  <c:v>0.41299999999999998</c:v>
                </c:pt>
                <c:pt idx="1131">
                  <c:v>0.41189999999999999</c:v>
                </c:pt>
                <c:pt idx="1132">
                  <c:v>0.41389999999999999</c:v>
                </c:pt>
                <c:pt idx="1133">
                  <c:v>0.37109999999999999</c:v>
                </c:pt>
                <c:pt idx="1134">
                  <c:v>0.41949999999999998</c:v>
                </c:pt>
                <c:pt idx="1135">
                  <c:v>0.41599999999999998</c:v>
                </c:pt>
                <c:pt idx="1136">
                  <c:v>0.43</c:v>
                </c:pt>
                <c:pt idx="1137">
                  <c:v>0.41710000000000003</c:v>
                </c:pt>
                <c:pt idx="1138">
                  <c:v>0.42480000000000001</c:v>
                </c:pt>
                <c:pt idx="1139">
                  <c:v>0.4158</c:v>
                </c:pt>
                <c:pt idx="1140">
                  <c:v>0.41570000000000001</c:v>
                </c:pt>
                <c:pt idx="1141">
                  <c:v>0.41980000000000001</c:v>
                </c:pt>
                <c:pt idx="1142">
                  <c:v>0.4163</c:v>
                </c:pt>
                <c:pt idx="1143">
                  <c:v>0.41220000000000001</c:v>
                </c:pt>
                <c:pt idx="1144">
                  <c:v>0.40350000000000003</c:v>
                </c:pt>
                <c:pt idx="1145">
                  <c:v>0.41039999999999999</c:v>
                </c:pt>
                <c:pt idx="1146">
                  <c:v>0.41710000000000003</c:v>
                </c:pt>
                <c:pt idx="1147">
                  <c:v>0.41880000000000001</c:v>
                </c:pt>
                <c:pt idx="1148">
                  <c:v>0.41710000000000003</c:v>
                </c:pt>
                <c:pt idx="1149">
                  <c:v>0.41539999999999999</c:v>
                </c:pt>
                <c:pt idx="1150">
                  <c:v>0.42159999999999997</c:v>
                </c:pt>
                <c:pt idx="1151">
                  <c:v>0.42109999999999997</c:v>
                </c:pt>
                <c:pt idx="1152">
                  <c:v>0.41639999999999999</c:v>
                </c:pt>
                <c:pt idx="1153">
                  <c:v>0.41920000000000002</c:v>
                </c:pt>
                <c:pt idx="1154">
                  <c:v>0.41589999999999999</c:v>
                </c:pt>
                <c:pt idx="1155">
                  <c:v>0.41660000000000003</c:v>
                </c:pt>
                <c:pt idx="1156">
                  <c:v>0.4178</c:v>
                </c:pt>
                <c:pt idx="1157">
                  <c:v>0.41449999999999998</c:v>
                </c:pt>
                <c:pt idx="1158">
                  <c:v>0.41349999999999998</c:v>
                </c:pt>
                <c:pt idx="1159">
                  <c:v>0.42009999999999997</c:v>
                </c:pt>
                <c:pt idx="1160">
                  <c:v>0.4229</c:v>
                </c:pt>
                <c:pt idx="1161">
                  <c:v>0.4219</c:v>
                </c:pt>
                <c:pt idx="1162">
                  <c:v>0.42209999999999998</c:v>
                </c:pt>
                <c:pt idx="1163">
                  <c:v>0.41909999999999997</c:v>
                </c:pt>
                <c:pt idx="1164">
                  <c:v>0.41610000000000003</c:v>
                </c:pt>
                <c:pt idx="1165">
                  <c:v>0.41909999999999997</c:v>
                </c:pt>
                <c:pt idx="1166">
                  <c:v>0.42299999999999999</c:v>
                </c:pt>
                <c:pt idx="1167">
                  <c:v>0.4163</c:v>
                </c:pt>
                <c:pt idx="1168">
                  <c:v>0.4254</c:v>
                </c:pt>
                <c:pt idx="1169">
                  <c:v>0.42899999999999999</c:v>
                </c:pt>
                <c:pt idx="1170">
                  <c:v>0.42199999999999999</c:v>
                </c:pt>
                <c:pt idx="1171">
                  <c:v>0.42670000000000002</c:v>
                </c:pt>
                <c:pt idx="1172">
                  <c:v>0.42520000000000002</c:v>
                </c:pt>
                <c:pt idx="1173">
                  <c:v>0.41909999999999997</c:v>
                </c:pt>
                <c:pt idx="1174">
                  <c:v>0.42230000000000001</c:v>
                </c:pt>
                <c:pt idx="1175">
                  <c:v>0.42630000000000001</c:v>
                </c:pt>
                <c:pt idx="1176">
                  <c:v>0.43519999999999998</c:v>
                </c:pt>
                <c:pt idx="1177">
                  <c:v>0.42320000000000002</c:v>
                </c:pt>
                <c:pt idx="1178">
                  <c:v>0.42320000000000002</c:v>
                </c:pt>
                <c:pt idx="1179">
                  <c:v>0.4254</c:v>
                </c:pt>
                <c:pt idx="1180">
                  <c:v>0.42670000000000002</c:v>
                </c:pt>
                <c:pt idx="1181">
                  <c:v>0.42959999999999998</c:v>
                </c:pt>
                <c:pt idx="1182">
                  <c:v>0.43509999999999999</c:v>
                </c:pt>
                <c:pt idx="1183">
                  <c:v>0.43070000000000003</c:v>
                </c:pt>
                <c:pt idx="1184">
                  <c:v>0.42230000000000001</c:v>
                </c:pt>
                <c:pt idx="1185">
                  <c:v>0.43909999999999999</c:v>
                </c:pt>
                <c:pt idx="1186">
                  <c:v>0.438</c:v>
                </c:pt>
                <c:pt idx="1187">
                  <c:v>0.43969999999999998</c:v>
                </c:pt>
                <c:pt idx="1188">
                  <c:v>0.43909999999999999</c:v>
                </c:pt>
                <c:pt idx="1189">
                  <c:v>0.43190000000000001</c:v>
                </c:pt>
                <c:pt idx="1190">
                  <c:v>0.4335</c:v>
                </c:pt>
                <c:pt idx="1191">
                  <c:v>0.42870000000000003</c:v>
                </c:pt>
                <c:pt idx="1192">
                  <c:v>0.43080000000000002</c:v>
                </c:pt>
                <c:pt idx="1193">
                  <c:v>0.42820000000000003</c:v>
                </c:pt>
                <c:pt idx="1194">
                  <c:v>0.42670000000000002</c:v>
                </c:pt>
                <c:pt idx="1195">
                  <c:v>0.43169999999999997</c:v>
                </c:pt>
                <c:pt idx="1196">
                  <c:v>0.43140000000000001</c:v>
                </c:pt>
                <c:pt idx="1197">
                  <c:v>0.43</c:v>
                </c:pt>
                <c:pt idx="1198">
                  <c:v>0.42030000000000001</c:v>
                </c:pt>
                <c:pt idx="1199">
                  <c:v>0.43840000000000001</c:v>
                </c:pt>
                <c:pt idx="1200">
                  <c:v>0.44280000000000003</c:v>
                </c:pt>
                <c:pt idx="1201">
                  <c:v>0.44130000000000003</c:v>
                </c:pt>
                <c:pt idx="1202">
                  <c:v>0.43559999999999999</c:v>
                </c:pt>
                <c:pt idx="1203">
                  <c:v>0.4385</c:v>
                </c:pt>
                <c:pt idx="1204">
                  <c:v>0.44109999999999999</c:v>
                </c:pt>
                <c:pt idx="1205">
                  <c:v>0.44629999999999997</c:v>
                </c:pt>
                <c:pt idx="1206">
                  <c:v>0.44650000000000001</c:v>
                </c:pt>
                <c:pt idx="1207">
                  <c:v>0.44690000000000002</c:v>
                </c:pt>
                <c:pt idx="1208">
                  <c:v>0.44650000000000001</c:v>
                </c:pt>
                <c:pt idx="1209">
                  <c:v>0.44829999999999998</c:v>
                </c:pt>
                <c:pt idx="1210">
                  <c:v>0.4506</c:v>
                </c:pt>
                <c:pt idx="1211">
                  <c:v>0.44840000000000002</c:v>
                </c:pt>
                <c:pt idx="1212">
                  <c:v>0.45140000000000002</c:v>
                </c:pt>
                <c:pt idx="1213">
                  <c:v>0.44900000000000001</c:v>
                </c:pt>
                <c:pt idx="1214">
                  <c:v>0.45540000000000003</c:v>
                </c:pt>
                <c:pt idx="1215">
                  <c:v>0.45710000000000001</c:v>
                </c:pt>
                <c:pt idx="1216">
                  <c:v>0.4516</c:v>
                </c:pt>
                <c:pt idx="1217">
                  <c:v>0.4521</c:v>
                </c:pt>
                <c:pt idx="1218">
                  <c:v>0.44929999999999998</c:v>
                </c:pt>
                <c:pt idx="1219">
                  <c:v>0.45269999999999999</c:v>
                </c:pt>
                <c:pt idx="1220">
                  <c:v>0.44890000000000002</c:v>
                </c:pt>
                <c:pt idx="1221">
                  <c:v>0.44979999999999998</c:v>
                </c:pt>
                <c:pt idx="1222">
                  <c:v>0.44790000000000002</c:v>
                </c:pt>
                <c:pt idx="1223">
                  <c:v>0.44619999999999999</c:v>
                </c:pt>
                <c:pt idx="1224">
                  <c:v>0.45179999999999998</c:v>
                </c:pt>
                <c:pt idx="1225">
                  <c:v>0.45229999999999998</c:v>
                </c:pt>
                <c:pt idx="1226">
                  <c:v>0.44869999999999999</c:v>
                </c:pt>
                <c:pt idx="1227">
                  <c:v>0.45140000000000002</c:v>
                </c:pt>
                <c:pt idx="1228">
                  <c:v>0.45600000000000002</c:v>
                </c:pt>
                <c:pt idx="1229">
                  <c:v>0.45140000000000002</c:v>
                </c:pt>
                <c:pt idx="1230">
                  <c:v>0.45050000000000001</c:v>
                </c:pt>
                <c:pt idx="1231">
                  <c:v>0.45200000000000001</c:v>
                </c:pt>
                <c:pt idx="1232">
                  <c:v>0.44990000000000002</c:v>
                </c:pt>
                <c:pt idx="1233">
                  <c:v>0.45090000000000002</c:v>
                </c:pt>
                <c:pt idx="1234">
                  <c:v>0.44890000000000002</c:v>
                </c:pt>
                <c:pt idx="1235">
                  <c:v>0.4516</c:v>
                </c:pt>
                <c:pt idx="1236">
                  <c:v>0.4521</c:v>
                </c:pt>
                <c:pt idx="1237">
                  <c:v>0.45269999999999999</c:v>
                </c:pt>
                <c:pt idx="1238">
                  <c:v>0.45079999999999998</c:v>
                </c:pt>
                <c:pt idx="1239">
                  <c:v>0.45400000000000001</c:v>
                </c:pt>
                <c:pt idx="1240">
                  <c:v>0.45029999999999998</c:v>
                </c:pt>
                <c:pt idx="1241">
                  <c:v>0.44990000000000002</c:v>
                </c:pt>
                <c:pt idx="1242">
                  <c:v>0.45169999999999999</c:v>
                </c:pt>
                <c:pt idx="1243">
                  <c:v>0.45319999999999999</c:v>
                </c:pt>
                <c:pt idx="1244">
                  <c:v>0.45219999999999999</c:v>
                </c:pt>
                <c:pt idx="1245">
                  <c:v>0.45019999999999999</c:v>
                </c:pt>
                <c:pt idx="1246">
                  <c:v>0.4491</c:v>
                </c:pt>
                <c:pt idx="1247">
                  <c:v>0.44400000000000001</c:v>
                </c:pt>
                <c:pt idx="1248">
                  <c:v>0.44290000000000002</c:v>
                </c:pt>
                <c:pt idx="1249">
                  <c:v>0.4461</c:v>
                </c:pt>
                <c:pt idx="1250">
                  <c:v>0.45040000000000002</c:v>
                </c:pt>
                <c:pt idx="1251">
                  <c:v>0.44779999999999998</c:v>
                </c:pt>
                <c:pt idx="1252">
                  <c:v>0.4506</c:v>
                </c:pt>
                <c:pt idx="1253">
                  <c:v>0.4461</c:v>
                </c:pt>
                <c:pt idx="1254">
                  <c:v>0.44369999999999998</c:v>
                </c:pt>
                <c:pt idx="1255">
                  <c:v>0.45069999999999999</c:v>
                </c:pt>
                <c:pt idx="1256">
                  <c:v>0.45119999999999999</c:v>
                </c:pt>
                <c:pt idx="1257">
                  <c:v>0.45219999999999999</c:v>
                </c:pt>
                <c:pt idx="1258">
                  <c:v>0.45569999999999999</c:v>
                </c:pt>
                <c:pt idx="1259">
                  <c:v>0.45529999999999998</c:v>
                </c:pt>
                <c:pt idx="1260">
                  <c:v>0.44800000000000001</c:v>
                </c:pt>
                <c:pt idx="1261">
                  <c:v>0.44890000000000002</c:v>
                </c:pt>
                <c:pt idx="1262">
                  <c:v>0.44869999999999999</c:v>
                </c:pt>
                <c:pt idx="1263">
                  <c:v>0.45140000000000002</c:v>
                </c:pt>
                <c:pt idx="1264">
                  <c:v>0.45340000000000003</c:v>
                </c:pt>
                <c:pt idx="1265">
                  <c:v>0.4541</c:v>
                </c:pt>
                <c:pt idx="1266">
                  <c:v>0.4546</c:v>
                </c:pt>
                <c:pt idx="1267">
                  <c:v>0.45229999999999998</c:v>
                </c:pt>
                <c:pt idx="1268">
                  <c:v>0.44900000000000001</c:v>
                </c:pt>
                <c:pt idx="1269">
                  <c:v>0.45300000000000001</c:v>
                </c:pt>
                <c:pt idx="1270">
                  <c:v>0.45450000000000002</c:v>
                </c:pt>
                <c:pt idx="1271">
                  <c:v>0.4521</c:v>
                </c:pt>
                <c:pt idx="1272">
                  <c:v>0.45479999999999998</c:v>
                </c:pt>
                <c:pt idx="1273">
                  <c:v>0.4556</c:v>
                </c:pt>
                <c:pt idx="1274">
                  <c:v>0.45419999999999999</c:v>
                </c:pt>
                <c:pt idx="1275">
                  <c:v>0.45329999999999998</c:v>
                </c:pt>
                <c:pt idx="1276">
                  <c:v>0.45519999999999999</c:v>
                </c:pt>
                <c:pt idx="1277">
                  <c:v>0.45839999999999997</c:v>
                </c:pt>
                <c:pt idx="1278">
                  <c:v>0.45379999999999998</c:v>
                </c:pt>
                <c:pt idx="1279">
                  <c:v>0.45660000000000001</c:v>
                </c:pt>
                <c:pt idx="1280">
                  <c:v>0.45710000000000001</c:v>
                </c:pt>
                <c:pt idx="1281">
                  <c:v>0.46789999999999998</c:v>
                </c:pt>
                <c:pt idx="1282">
                  <c:v>0.45850000000000002</c:v>
                </c:pt>
                <c:pt idx="1283">
                  <c:v>0.45979999999999999</c:v>
                </c:pt>
                <c:pt idx="1284">
                  <c:v>0.4602</c:v>
                </c:pt>
                <c:pt idx="1285">
                  <c:v>0.46589999999999998</c:v>
                </c:pt>
                <c:pt idx="1286">
                  <c:v>0.46439999999999998</c:v>
                </c:pt>
                <c:pt idx="1287">
                  <c:v>0.46870000000000001</c:v>
                </c:pt>
                <c:pt idx="1288">
                  <c:v>0.47299999999999998</c:v>
                </c:pt>
                <c:pt idx="1289">
                  <c:v>0.46610000000000001</c:v>
                </c:pt>
                <c:pt idx="1290">
                  <c:v>0.4708</c:v>
                </c:pt>
                <c:pt idx="1291">
                  <c:v>0.47</c:v>
                </c:pt>
                <c:pt idx="1292">
                  <c:v>0.4672</c:v>
                </c:pt>
                <c:pt idx="1293">
                  <c:v>0.46529999999999999</c:v>
                </c:pt>
                <c:pt idx="1294">
                  <c:v>0.46760000000000002</c:v>
                </c:pt>
                <c:pt idx="1295">
                  <c:v>0.46860000000000002</c:v>
                </c:pt>
                <c:pt idx="1296">
                  <c:v>0.47139999999999999</c:v>
                </c:pt>
                <c:pt idx="1297">
                  <c:v>0.46860000000000002</c:v>
                </c:pt>
                <c:pt idx="1298">
                  <c:v>0.4728</c:v>
                </c:pt>
                <c:pt idx="1299">
                  <c:v>0.46789999999999998</c:v>
                </c:pt>
                <c:pt idx="1300">
                  <c:v>0.46729999999999999</c:v>
                </c:pt>
                <c:pt idx="1301">
                  <c:v>0.4708</c:v>
                </c:pt>
                <c:pt idx="1302">
                  <c:v>0.46920000000000001</c:v>
                </c:pt>
                <c:pt idx="1303">
                  <c:v>0.47460000000000002</c:v>
                </c:pt>
                <c:pt idx="1304">
                  <c:v>0.46739999999999998</c:v>
                </c:pt>
                <c:pt idx="1305">
                  <c:v>0.4657</c:v>
                </c:pt>
                <c:pt idx="1306">
                  <c:v>0.47439999999999999</c:v>
                </c:pt>
                <c:pt idx="1307">
                  <c:v>0.47249999999999998</c:v>
                </c:pt>
                <c:pt idx="1308">
                  <c:v>0.4758</c:v>
                </c:pt>
                <c:pt idx="1309">
                  <c:v>0.46970000000000001</c:v>
                </c:pt>
                <c:pt idx="1310">
                  <c:v>0.46810000000000002</c:v>
                </c:pt>
                <c:pt idx="1311">
                  <c:v>0.47320000000000001</c:v>
                </c:pt>
                <c:pt idx="1312">
                  <c:v>0.47149999999999997</c:v>
                </c:pt>
                <c:pt idx="1313">
                  <c:v>0.47370000000000001</c:v>
                </c:pt>
                <c:pt idx="1314">
                  <c:v>0.46989999999999998</c:v>
                </c:pt>
                <c:pt idx="1315">
                  <c:v>0.46820000000000001</c:v>
                </c:pt>
                <c:pt idx="1316">
                  <c:v>0.4698</c:v>
                </c:pt>
                <c:pt idx="1317">
                  <c:v>0.47110000000000002</c:v>
                </c:pt>
                <c:pt idx="1318">
                  <c:v>0.47420000000000001</c:v>
                </c:pt>
                <c:pt idx="1319">
                  <c:v>0.47120000000000001</c:v>
                </c:pt>
                <c:pt idx="1320">
                  <c:v>0.47360000000000002</c:v>
                </c:pt>
                <c:pt idx="1321">
                  <c:v>0.47160000000000002</c:v>
                </c:pt>
                <c:pt idx="1322">
                  <c:v>0.4728</c:v>
                </c:pt>
                <c:pt idx="1323">
                  <c:v>0.46989999999999998</c:v>
                </c:pt>
                <c:pt idx="1324">
                  <c:v>0.47070000000000001</c:v>
                </c:pt>
                <c:pt idx="1325">
                  <c:v>0.47349999999999998</c:v>
                </c:pt>
                <c:pt idx="1326">
                  <c:v>0.47120000000000001</c:v>
                </c:pt>
                <c:pt idx="1327">
                  <c:v>0.4698</c:v>
                </c:pt>
                <c:pt idx="1328">
                  <c:v>0.4698</c:v>
                </c:pt>
                <c:pt idx="1329">
                  <c:v>0.4708</c:v>
                </c:pt>
                <c:pt idx="1330">
                  <c:v>0.47</c:v>
                </c:pt>
                <c:pt idx="1331">
                  <c:v>0.4738</c:v>
                </c:pt>
                <c:pt idx="1332">
                  <c:v>0.47170000000000001</c:v>
                </c:pt>
                <c:pt idx="1333">
                  <c:v>0.47560000000000002</c:v>
                </c:pt>
                <c:pt idx="1334">
                  <c:v>0.46939999999999998</c:v>
                </c:pt>
                <c:pt idx="1335">
                  <c:v>0.4728</c:v>
                </c:pt>
                <c:pt idx="1336">
                  <c:v>0.47170000000000001</c:v>
                </c:pt>
                <c:pt idx="1337">
                  <c:v>0.4698</c:v>
                </c:pt>
                <c:pt idx="1338">
                  <c:v>0.47289999999999999</c:v>
                </c:pt>
                <c:pt idx="1339">
                  <c:v>0.4743</c:v>
                </c:pt>
                <c:pt idx="1340">
                  <c:v>0.47499999999999998</c:v>
                </c:pt>
                <c:pt idx="1341">
                  <c:v>0.47160000000000002</c:v>
                </c:pt>
                <c:pt idx="1342">
                  <c:v>0.47449999999999998</c:v>
                </c:pt>
                <c:pt idx="1343">
                  <c:v>0.4753</c:v>
                </c:pt>
                <c:pt idx="1344">
                  <c:v>0.47689999999999999</c:v>
                </c:pt>
                <c:pt idx="1345">
                  <c:v>0.47439999999999999</c:v>
                </c:pt>
                <c:pt idx="1346">
                  <c:v>0.48010000000000003</c:v>
                </c:pt>
                <c:pt idx="1347">
                  <c:v>0.47720000000000001</c:v>
                </c:pt>
                <c:pt idx="1348">
                  <c:v>0.49440000000000001</c:v>
                </c:pt>
                <c:pt idx="1349">
                  <c:v>0.49659999999999999</c:v>
                </c:pt>
                <c:pt idx="1350">
                  <c:v>0.4869</c:v>
                </c:pt>
                <c:pt idx="1351">
                  <c:v>0.4824</c:v>
                </c:pt>
                <c:pt idx="1352">
                  <c:v>0.4773</c:v>
                </c:pt>
                <c:pt idx="1353">
                  <c:v>0.48359999999999997</c:v>
                </c:pt>
                <c:pt idx="1354">
                  <c:v>0.4793</c:v>
                </c:pt>
                <c:pt idx="1355">
                  <c:v>0.48039999999999999</c:v>
                </c:pt>
                <c:pt idx="1356">
                  <c:v>0.4788</c:v>
                </c:pt>
                <c:pt idx="1357">
                  <c:v>0.48249999999999998</c:v>
                </c:pt>
                <c:pt idx="1358">
                  <c:v>0.48870000000000002</c:v>
                </c:pt>
                <c:pt idx="1359">
                  <c:v>0.48530000000000001</c:v>
                </c:pt>
                <c:pt idx="1360">
                  <c:v>0.49270000000000003</c:v>
                </c:pt>
                <c:pt idx="1361">
                  <c:v>0.4889</c:v>
                </c:pt>
                <c:pt idx="1362">
                  <c:v>0.48659999999999998</c:v>
                </c:pt>
                <c:pt idx="1363">
                  <c:v>0.48330000000000001</c:v>
                </c:pt>
                <c:pt idx="1364">
                  <c:v>0.48520000000000002</c:v>
                </c:pt>
                <c:pt idx="1365">
                  <c:v>0.48570000000000002</c:v>
                </c:pt>
                <c:pt idx="1366">
                  <c:v>0.4834</c:v>
                </c:pt>
                <c:pt idx="1367">
                  <c:v>0.48380000000000001</c:v>
                </c:pt>
                <c:pt idx="1368">
                  <c:v>0.48309999999999997</c:v>
                </c:pt>
                <c:pt idx="1369">
                  <c:v>0.48309999999999997</c:v>
                </c:pt>
                <c:pt idx="1370">
                  <c:v>0.48480000000000001</c:v>
                </c:pt>
                <c:pt idx="1371">
                  <c:v>0.48549999999999999</c:v>
                </c:pt>
                <c:pt idx="1372">
                  <c:v>0.48730000000000001</c:v>
                </c:pt>
                <c:pt idx="1373">
                  <c:v>0.48749999999999999</c:v>
                </c:pt>
                <c:pt idx="1374">
                  <c:v>0.48799999999999999</c:v>
                </c:pt>
                <c:pt idx="1375">
                  <c:v>0.48599999999999999</c:v>
                </c:pt>
                <c:pt idx="1376">
                  <c:v>0.48630000000000001</c:v>
                </c:pt>
                <c:pt idx="1377">
                  <c:v>0.48780000000000001</c:v>
                </c:pt>
                <c:pt idx="1378">
                  <c:v>0.48949999999999999</c:v>
                </c:pt>
                <c:pt idx="1379">
                  <c:v>0.48670000000000002</c:v>
                </c:pt>
                <c:pt idx="1380">
                  <c:v>0.4874</c:v>
                </c:pt>
                <c:pt idx="1381">
                  <c:v>0.48820000000000002</c:v>
                </c:pt>
                <c:pt idx="1382">
                  <c:v>0.48720000000000002</c:v>
                </c:pt>
                <c:pt idx="1383">
                  <c:v>0.48699999999999999</c:v>
                </c:pt>
                <c:pt idx="1384">
                  <c:v>0.49009999999999998</c:v>
                </c:pt>
                <c:pt idx="1385">
                  <c:v>0.50049999999999994</c:v>
                </c:pt>
                <c:pt idx="1386">
                  <c:v>0.49330000000000002</c:v>
                </c:pt>
                <c:pt idx="1387">
                  <c:v>0.48949999999999999</c:v>
                </c:pt>
                <c:pt idx="1388">
                  <c:v>0.49120000000000003</c:v>
                </c:pt>
                <c:pt idx="1389">
                  <c:v>0.4914</c:v>
                </c:pt>
                <c:pt idx="1390">
                  <c:v>0.4914</c:v>
                </c:pt>
                <c:pt idx="1391">
                  <c:v>0.49340000000000001</c:v>
                </c:pt>
                <c:pt idx="1392">
                  <c:v>0.48770000000000002</c:v>
                </c:pt>
                <c:pt idx="1393">
                  <c:v>0.48859999999999998</c:v>
                </c:pt>
                <c:pt idx="1394">
                  <c:v>0.48959999999999998</c:v>
                </c:pt>
                <c:pt idx="1395">
                  <c:v>0.49030000000000001</c:v>
                </c:pt>
                <c:pt idx="1396">
                  <c:v>0.48820000000000002</c:v>
                </c:pt>
                <c:pt idx="1397">
                  <c:v>0.48909999999999998</c:v>
                </c:pt>
                <c:pt idx="1398">
                  <c:v>0.48549999999999999</c:v>
                </c:pt>
                <c:pt idx="1399">
                  <c:v>0.48830000000000001</c:v>
                </c:pt>
                <c:pt idx="1400">
                  <c:v>0.48959999999999998</c:v>
                </c:pt>
                <c:pt idx="1401">
                  <c:v>0.4914</c:v>
                </c:pt>
                <c:pt idx="1402">
                  <c:v>0.48970000000000002</c:v>
                </c:pt>
                <c:pt idx="1403">
                  <c:v>0.49340000000000001</c:v>
                </c:pt>
                <c:pt idx="1404">
                  <c:v>0.4899</c:v>
                </c:pt>
                <c:pt idx="1405">
                  <c:v>0.48909999999999998</c:v>
                </c:pt>
                <c:pt idx="1406">
                  <c:v>0.4874</c:v>
                </c:pt>
                <c:pt idx="1407">
                  <c:v>0.49159999999999998</c:v>
                </c:pt>
                <c:pt idx="1408">
                  <c:v>0.49030000000000001</c:v>
                </c:pt>
                <c:pt idx="1409">
                  <c:v>0.4889</c:v>
                </c:pt>
                <c:pt idx="1410">
                  <c:v>0.49059999999999998</c:v>
                </c:pt>
                <c:pt idx="1411">
                  <c:v>0.49020000000000002</c:v>
                </c:pt>
                <c:pt idx="1412">
                  <c:v>0.4909</c:v>
                </c:pt>
                <c:pt idx="1413">
                  <c:v>0.48970000000000002</c:v>
                </c:pt>
                <c:pt idx="1414">
                  <c:v>0.48899999999999999</c:v>
                </c:pt>
                <c:pt idx="1415">
                  <c:v>0.4894</c:v>
                </c:pt>
                <c:pt idx="1416">
                  <c:v>0.4904</c:v>
                </c:pt>
                <c:pt idx="1417">
                  <c:v>0.49030000000000001</c:v>
                </c:pt>
                <c:pt idx="1418">
                  <c:v>0.48930000000000001</c:v>
                </c:pt>
                <c:pt idx="1419">
                  <c:v>0.48949999999999999</c:v>
                </c:pt>
                <c:pt idx="1420">
                  <c:v>0.4879</c:v>
                </c:pt>
                <c:pt idx="1421">
                  <c:v>0.4889</c:v>
                </c:pt>
                <c:pt idx="1422">
                  <c:v>0.49130000000000001</c:v>
                </c:pt>
                <c:pt idx="1423">
                  <c:v>0.49059999999999998</c:v>
                </c:pt>
                <c:pt idx="1424">
                  <c:v>0.48909999999999998</c:v>
                </c:pt>
                <c:pt idx="1425">
                  <c:v>0.49370000000000003</c:v>
                </c:pt>
                <c:pt idx="1426">
                  <c:v>0.49280000000000002</c:v>
                </c:pt>
                <c:pt idx="1427">
                  <c:v>0.49690000000000001</c:v>
                </c:pt>
                <c:pt idx="1428">
                  <c:v>0.50070000000000003</c:v>
                </c:pt>
                <c:pt idx="1429">
                  <c:v>0.4929</c:v>
                </c:pt>
                <c:pt idx="1430">
                  <c:v>0.49609999999999999</c:v>
                </c:pt>
                <c:pt idx="1431">
                  <c:v>0.49790000000000001</c:v>
                </c:pt>
                <c:pt idx="1432">
                  <c:v>0.49740000000000001</c:v>
                </c:pt>
                <c:pt idx="1433">
                  <c:v>0.49659999999999999</c:v>
                </c:pt>
                <c:pt idx="1434">
                  <c:v>0.49559999999999998</c:v>
                </c:pt>
                <c:pt idx="1435">
                  <c:v>0.49590000000000001</c:v>
                </c:pt>
                <c:pt idx="1436">
                  <c:v>0.49940000000000001</c:v>
                </c:pt>
                <c:pt idx="1437">
                  <c:v>0.49740000000000001</c:v>
                </c:pt>
                <c:pt idx="1438">
                  <c:v>0.49940000000000001</c:v>
                </c:pt>
                <c:pt idx="1439">
                  <c:v>0.49740000000000001</c:v>
                </c:pt>
                <c:pt idx="1440">
                  <c:v>0.50270000000000004</c:v>
                </c:pt>
                <c:pt idx="1441">
                  <c:v>0.50660000000000005</c:v>
                </c:pt>
                <c:pt idx="1442">
                  <c:v>0.50419999999999998</c:v>
                </c:pt>
                <c:pt idx="1443">
                  <c:v>0.501</c:v>
                </c:pt>
                <c:pt idx="1444">
                  <c:v>0.50049999999999994</c:v>
                </c:pt>
                <c:pt idx="1445">
                  <c:v>0.50109999999999999</c:v>
                </c:pt>
                <c:pt idx="1446">
                  <c:v>0.50429999999999997</c:v>
                </c:pt>
                <c:pt idx="1447">
                  <c:v>0.50680000000000003</c:v>
                </c:pt>
                <c:pt idx="1448">
                  <c:v>0.50190000000000001</c:v>
                </c:pt>
                <c:pt idx="1449">
                  <c:v>0.50349999999999995</c:v>
                </c:pt>
                <c:pt idx="1450">
                  <c:v>0.52270000000000005</c:v>
                </c:pt>
                <c:pt idx="1451">
                  <c:v>0.52129999999999999</c:v>
                </c:pt>
                <c:pt idx="1452">
                  <c:v>0.50919999999999999</c:v>
                </c:pt>
                <c:pt idx="1453">
                  <c:v>0.50600000000000001</c:v>
                </c:pt>
                <c:pt idx="1454">
                  <c:v>0.50670000000000004</c:v>
                </c:pt>
                <c:pt idx="1455">
                  <c:v>0.50260000000000005</c:v>
                </c:pt>
                <c:pt idx="1456">
                  <c:v>0.50280000000000002</c:v>
                </c:pt>
                <c:pt idx="1457">
                  <c:v>0.505</c:v>
                </c:pt>
                <c:pt idx="1458">
                  <c:v>0.504</c:v>
                </c:pt>
                <c:pt idx="1459">
                  <c:v>0.50409999999999999</c:v>
                </c:pt>
                <c:pt idx="1460">
                  <c:v>0.51019999999999999</c:v>
                </c:pt>
                <c:pt idx="1461">
                  <c:v>0.51400000000000001</c:v>
                </c:pt>
                <c:pt idx="1462">
                  <c:v>0.50729999999999997</c:v>
                </c:pt>
                <c:pt idx="1463">
                  <c:v>0.50970000000000004</c:v>
                </c:pt>
                <c:pt idx="1464">
                  <c:v>0.5091</c:v>
                </c:pt>
                <c:pt idx="1465">
                  <c:v>0.50749999999999995</c:v>
                </c:pt>
                <c:pt idx="1466">
                  <c:v>0.50949999999999995</c:v>
                </c:pt>
                <c:pt idx="1467">
                  <c:v>0.50560000000000005</c:v>
                </c:pt>
                <c:pt idx="1468">
                  <c:v>0.50870000000000004</c:v>
                </c:pt>
                <c:pt idx="1469">
                  <c:v>0.5111</c:v>
                </c:pt>
                <c:pt idx="1470">
                  <c:v>0.50690000000000002</c:v>
                </c:pt>
                <c:pt idx="1471">
                  <c:v>0.51239999999999997</c:v>
                </c:pt>
                <c:pt idx="1472">
                  <c:v>0.51170000000000004</c:v>
                </c:pt>
                <c:pt idx="1473">
                  <c:v>0.50839999999999996</c:v>
                </c:pt>
                <c:pt idx="1474">
                  <c:v>0.50780000000000003</c:v>
                </c:pt>
                <c:pt idx="1475">
                  <c:v>0.50449999999999995</c:v>
                </c:pt>
                <c:pt idx="1476">
                  <c:v>0.5101</c:v>
                </c:pt>
                <c:pt idx="1477">
                  <c:v>0.51060000000000005</c:v>
                </c:pt>
                <c:pt idx="1478">
                  <c:v>0.50649999999999995</c:v>
                </c:pt>
                <c:pt idx="1479">
                  <c:v>0.50790000000000002</c:v>
                </c:pt>
                <c:pt idx="1480">
                  <c:v>0.50629999999999997</c:v>
                </c:pt>
                <c:pt idx="1481">
                  <c:v>0.50749999999999995</c:v>
                </c:pt>
                <c:pt idx="1482">
                  <c:v>0.50649999999999995</c:v>
                </c:pt>
                <c:pt idx="1483">
                  <c:v>0.50490000000000002</c:v>
                </c:pt>
                <c:pt idx="1484">
                  <c:v>0.50449999999999995</c:v>
                </c:pt>
                <c:pt idx="1485">
                  <c:v>0.504</c:v>
                </c:pt>
                <c:pt idx="1486">
                  <c:v>0.50880000000000003</c:v>
                </c:pt>
                <c:pt idx="1487">
                  <c:v>0.505</c:v>
                </c:pt>
                <c:pt idx="1488">
                  <c:v>0.50649999999999995</c:v>
                </c:pt>
                <c:pt idx="1489">
                  <c:v>0.5081</c:v>
                </c:pt>
                <c:pt idx="1490">
                  <c:v>0.50939999999999996</c:v>
                </c:pt>
                <c:pt idx="1491">
                  <c:v>0.51339999999999997</c:v>
                </c:pt>
                <c:pt idx="1492">
                  <c:v>0.5121</c:v>
                </c:pt>
                <c:pt idx="1493">
                  <c:v>0.52400000000000002</c:v>
                </c:pt>
                <c:pt idx="1494">
                  <c:v>0.52339999999999998</c:v>
                </c:pt>
                <c:pt idx="1495">
                  <c:v>0.51670000000000005</c:v>
                </c:pt>
                <c:pt idx="1496">
                  <c:v>0.51449999999999996</c:v>
                </c:pt>
                <c:pt idx="1497">
                  <c:v>0.51690000000000003</c:v>
                </c:pt>
                <c:pt idx="1498">
                  <c:v>0.51290000000000002</c:v>
                </c:pt>
                <c:pt idx="1499">
                  <c:v>0.51849999999999996</c:v>
                </c:pt>
                <c:pt idx="1500">
                  <c:v>0.5161</c:v>
                </c:pt>
                <c:pt idx="1501">
                  <c:v>0.51919999999999999</c:v>
                </c:pt>
                <c:pt idx="1502">
                  <c:v>0.51170000000000004</c:v>
                </c:pt>
                <c:pt idx="1503">
                  <c:v>0.51749999999999996</c:v>
                </c:pt>
                <c:pt idx="1504">
                  <c:v>0.51329999999999998</c:v>
                </c:pt>
                <c:pt idx="1505">
                  <c:v>0.51490000000000002</c:v>
                </c:pt>
                <c:pt idx="1506">
                  <c:v>0.51639999999999997</c:v>
                </c:pt>
                <c:pt idx="1507">
                  <c:v>0.51129999999999998</c:v>
                </c:pt>
                <c:pt idx="1508">
                  <c:v>0.51339999999999997</c:v>
                </c:pt>
                <c:pt idx="1509">
                  <c:v>0.51439999999999997</c:v>
                </c:pt>
                <c:pt idx="1510">
                  <c:v>0.51180000000000003</c:v>
                </c:pt>
                <c:pt idx="1511">
                  <c:v>0.52080000000000004</c:v>
                </c:pt>
                <c:pt idx="1512">
                  <c:v>0.51290000000000002</c:v>
                </c:pt>
                <c:pt idx="1513">
                  <c:v>0.5131</c:v>
                </c:pt>
                <c:pt idx="1514">
                  <c:v>0.55640000000000001</c:v>
                </c:pt>
                <c:pt idx="1515">
                  <c:v>0.51100000000000001</c:v>
                </c:pt>
                <c:pt idx="1516">
                  <c:v>0.5071</c:v>
                </c:pt>
                <c:pt idx="1517">
                  <c:v>0.50519999999999998</c:v>
                </c:pt>
                <c:pt idx="1518">
                  <c:v>0.50690000000000002</c:v>
                </c:pt>
                <c:pt idx="1519">
                  <c:v>0.5081</c:v>
                </c:pt>
                <c:pt idx="1520">
                  <c:v>0.50290000000000001</c:v>
                </c:pt>
                <c:pt idx="1521">
                  <c:v>0.50339999999999996</c:v>
                </c:pt>
                <c:pt idx="1522">
                  <c:v>0.50380000000000003</c:v>
                </c:pt>
                <c:pt idx="1523">
                  <c:v>0.50409999999999999</c:v>
                </c:pt>
                <c:pt idx="1524">
                  <c:v>0.50360000000000005</c:v>
                </c:pt>
                <c:pt idx="1525">
                  <c:v>0.50649999999999995</c:v>
                </c:pt>
                <c:pt idx="1526">
                  <c:v>0.50680000000000003</c:v>
                </c:pt>
                <c:pt idx="1527">
                  <c:v>0.50229999999999997</c:v>
                </c:pt>
                <c:pt idx="1528">
                  <c:v>0.50619999999999998</c:v>
                </c:pt>
                <c:pt idx="1529">
                  <c:v>0.50590000000000002</c:v>
                </c:pt>
                <c:pt idx="1530">
                  <c:v>0.50360000000000005</c:v>
                </c:pt>
                <c:pt idx="1531">
                  <c:v>0.505</c:v>
                </c:pt>
                <c:pt idx="1532">
                  <c:v>0.5071</c:v>
                </c:pt>
                <c:pt idx="1533">
                  <c:v>0.50790000000000002</c:v>
                </c:pt>
                <c:pt idx="1534">
                  <c:v>0.51080000000000003</c:v>
                </c:pt>
                <c:pt idx="1535">
                  <c:v>0.50170000000000003</c:v>
                </c:pt>
                <c:pt idx="1536">
                  <c:v>0.50239999999999996</c:v>
                </c:pt>
                <c:pt idx="1537">
                  <c:v>0.50390000000000001</c:v>
                </c:pt>
                <c:pt idx="1538">
                  <c:v>0.50939999999999996</c:v>
                </c:pt>
                <c:pt idx="1539">
                  <c:v>0.49990000000000001</c:v>
                </c:pt>
                <c:pt idx="1540">
                  <c:v>0.50480000000000003</c:v>
                </c:pt>
                <c:pt idx="1541">
                  <c:v>0.50470000000000004</c:v>
                </c:pt>
                <c:pt idx="1542">
                  <c:v>0.50829999999999997</c:v>
                </c:pt>
                <c:pt idx="1543">
                  <c:v>0.51570000000000005</c:v>
                </c:pt>
                <c:pt idx="1544">
                  <c:v>0.51180000000000003</c:v>
                </c:pt>
                <c:pt idx="1545">
                  <c:v>0.51519999999999999</c:v>
                </c:pt>
                <c:pt idx="1546">
                  <c:v>0.50929999999999997</c:v>
                </c:pt>
                <c:pt idx="1547">
                  <c:v>0.5091</c:v>
                </c:pt>
                <c:pt idx="1548">
                  <c:v>0.51070000000000004</c:v>
                </c:pt>
                <c:pt idx="1549">
                  <c:v>0.51019999999999999</c:v>
                </c:pt>
                <c:pt idx="1550">
                  <c:v>0.51</c:v>
                </c:pt>
                <c:pt idx="1551">
                  <c:v>0.50780000000000003</c:v>
                </c:pt>
                <c:pt idx="1552">
                  <c:v>0.50870000000000004</c:v>
                </c:pt>
                <c:pt idx="1553">
                  <c:v>0.51019999999999999</c:v>
                </c:pt>
                <c:pt idx="1554">
                  <c:v>0.51359999999999995</c:v>
                </c:pt>
                <c:pt idx="1555">
                  <c:v>0.51049999999999995</c:v>
                </c:pt>
                <c:pt idx="1556">
                  <c:v>0.50860000000000005</c:v>
                </c:pt>
                <c:pt idx="1557">
                  <c:v>0.51219999999999999</c:v>
                </c:pt>
                <c:pt idx="1558">
                  <c:v>0.51549999999999996</c:v>
                </c:pt>
                <c:pt idx="1559">
                  <c:v>0.51759999999999995</c:v>
                </c:pt>
                <c:pt idx="1560">
                  <c:v>0.51380000000000003</c:v>
                </c:pt>
                <c:pt idx="1561">
                  <c:v>0.51070000000000004</c:v>
                </c:pt>
                <c:pt idx="1562">
                  <c:v>0.51239999999999997</c:v>
                </c:pt>
                <c:pt idx="1563">
                  <c:v>0.51419999999999999</c:v>
                </c:pt>
                <c:pt idx="1564">
                  <c:v>0.51539999999999997</c:v>
                </c:pt>
                <c:pt idx="1565">
                  <c:v>0.51290000000000002</c:v>
                </c:pt>
                <c:pt idx="1566">
                  <c:v>0.51329999999999998</c:v>
                </c:pt>
                <c:pt idx="1567">
                  <c:v>0.51559999999999995</c:v>
                </c:pt>
                <c:pt idx="1568">
                  <c:v>0.51829999999999998</c:v>
                </c:pt>
                <c:pt idx="1569">
                  <c:v>0.51659999999999995</c:v>
                </c:pt>
                <c:pt idx="1570">
                  <c:v>0.51700000000000002</c:v>
                </c:pt>
                <c:pt idx="1571">
                  <c:v>0.50780000000000003</c:v>
                </c:pt>
                <c:pt idx="1572">
                  <c:v>0.51249999999999996</c:v>
                </c:pt>
                <c:pt idx="1573">
                  <c:v>0.51880000000000004</c:v>
                </c:pt>
                <c:pt idx="1574">
                  <c:v>0.51749999999999996</c:v>
                </c:pt>
                <c:pt idx="1575">
                  <c:v>0.51390000000000002</c:v>
                </c:pt>
                <c:pt idx="1576">
                  <c:v>0.5202</c:v>
                </c:pt>
                <c:pt idx="1577">
                  <c:v>0.53959999999999997</c:v>
                </c:pt>
                <c:pt idx="1578">
                  <c:v>0.52829999999999999</c:v>
                </c:pt>
                <c:pt idx="1579">
                  <c:v>0.51529999999999998</c:v>
                </c:pt>
                <c:pt idx="1580">
                  <c:v>0.51659999999999995</c:v>
                </c:pt>
                <c:pt idx="1581">
                  <c:v>0.51270000000000004</c:v>
                </c:pt>
                <c:pt idx="1582">
                  <c:v>0.51229999999999998</c:v>
                </c:pt>
                <c:pt idx="1583">
                  <c:v>0.52580000000000005</c:v>
                </c:pt>
                <c:pt idx="1584">
                  <c:v>0.51959999999999995</c:v>
                </c:pt>
                <c:pt idx="1585">
                  <c:v>0.51549999999999996</c:v>
                </c:pt>
                <c:pt idx="1586">
                  <c:v>0.51400000000000001</c:v>
                </c:pt>
                <c:pt idx="1587">
                  <c:v>0.51910000000000001</c:v>
                </c:pt>
                <c:pt idx="1588">
                  <c:v>0.51549999999999996</c:v>
                </c:pt>
                <c:pt idx="1589">
                  <c:v>0.52390000000000003</c:v>
                </c:pt>
                <c:pt idx="1590">
                  <c:v>0.5242</c:v>
                </c:pt>
                <c:pt idx="1591">
                  <c:v>0.52329999999999999</c:v>
                </c:pt>
                <c:pt idx="1592">
                  <c:v>0.5363</c:v>
                </c:pt>
                <c:pt idx="1593">
                  <c:v>0.53600000000000003</c:v>
                </c:pt>
                <c:pt idx="1594">
                  <c:v>0.53649999999999998</c:v>
                </c:pt>
                <c:pt idx="1595">
                  <c:v>0.55720000000000003</c:v>
                </c:pt>
                <c:pt idx="1596">
                  <c:v>0.54020000000000001</c:v>
                </c:pt>
                <c:pt idx="1597">
                  <c:v>0.53649999999999998</c:v>
                </c:pt>
                <c:pt idx="1598">
                  <c:v>0.53400000000000003</c:v>
                </c:pt>
                <c:pt idx="1599">
                  <c:v>0.52559999999999996</c:v>
                </c:pt>
                <c:pt idx="1600">
                  <c:v>0.52629999999999999</c:v>
                </c:pt>
                <c:pt idx="1601">
                  <c:v>0.52</c:v>
                </c:pt>
                <c:pt idx="1602">
                  <c:v>0.51559999999999995</c:v>
                </c:pt>
                <c:pt idx="1603">
                  <c:v>0.51959999999999995</c:v>
                </c:pt>
                <c:pt idx="1604">
                  <c:v>0.51359999999999995</c:v>
                </c:pt>
                <c:pt idx="1605">
                  <c:v>0.51790000000000003</c:v>
                </c:pt>
                <c:pt idx="1606">
                  <c:v>0.51470000000000005</c:v>
                </c:pt>
                <c:pt idx="1607">
                  <c:v>0.51439999999999997</c:v>
                </c:pt>
                <c:pt idx="1608">
                  <c:v>0.51290000000000002</c:v>
                </c:pt>
                <c:pt idx="1609">
                  <c:v>0.51739999999999997</c:v>
                </c:pt>
                <c:pt idx="1610">
                  <c:v>0.51619999999999999</c:v>
                </c:pt>
                <c:pt idx="1611">
                  <c:v>0.51849999999999996</c:v>
                </c:pt>
                <c:pt idx="1612">
                  <c:v>0.51290000000000002</c:v>
                </c:pt>
                <c:pt idx="1613">
                  <c:v>0.51629999999999998</c:v>
                </c:pt>
                <c:pt idx="1614">
                  <c:v>0.51890000000000003</c:v>
                </c:pt>
                <c:pt idx="1615">
                  <c:v>0.54179999999999995</c:v>
                </c:pt>
                <c:pt idx="1616">
                  <c:v>0.52749999999999997</c:v>
                </c:pt>
                <c:pt idx="1617">
                  <c:v>0.52370000000000005</c:v>
                </c:pt>
                <c:pt idx="1618">
                  <c:v>0.53090000000000004</c:v>
                </c:pt>
                <c:pt idx="1619">
                  <c:v>0.5242</c:v>
                </c:pt>
                <c:pt idx="1620">
                  <c:v>0.51919999999999999</c:v>
                </c:pt>
                <c:pt idx="1621">
                  <c:v>0.52239999999999998</c:v>
                </c:pt>
                <c:pt idx="1622">
                  <c:v>0.52259999999999995</c:v>
                </c:pt>
                <c:pt idx="1623">
                  <c:v>0.52590000000000003</c:v>
                </c:pt>
                <c:pt idx="1624">
                  <c:v>0.52559999999999996</c:v>
                </c:pt>
                <c:pt idx="1625">
                  <c:v>0.52049999999999996</c:v>
                </c:pt>
                <c:pt idx="1626">
                  <c:v>0.51229999999999998</c:v>
                </c:pt>
                <c:pt idx="1627">
                  <c:v>0.51649999999999996</c:v>
                </c:pt>
                <c:pt idx="1628">
                  <c:v>0.51870000000000005</c:v>
                </c:pt>
                <c:pt idx="1629">
                  <c:v>0.51819999999999999</c:v>
                </c:pt>
                <c:pt idx="1630">
                  <c:v>0.51790000000000003</c:v>
                </c:pt>
                <c:pt idx="1631">
                  <c:v>0.51549999999999996</c:v>
                </c:pt>
                <c:pt idx="1632">
                  <c:v>0.51729999999999998</c:v>
                </c:pt>
                <c:pt idx="1633">
                  <c:v>0.52149999999999996</c:v>
                </c:pt>
                <c:pt idx="1634">
                  <c:v>0.51749999999999996</c:v>
                </c:pt>
                <c:pt idx="1635">
                  <c:v>0.51839999999999997</c:v>
                </c:pt>
                <c:pt idx="1636">
                  <c:v>0.53069999999999995</c:v>
                </c:pt>
                <c:pt idx="1637">
                  <c:v>0.73680000000000001</c:v>
                </c:pt>
                <c:pt idx="1638">
                  <c:v>0.52049999999999996</c:v>
                </c:pt>
                <c:pt idx="1639">
                  <c:v>0.51670000000000005</c:v>
                </c:pt>
                <c:pt idx="1640">
                  <c:v>0.52070000000000005</c:v>
                </c:pt>
                <c:pt idx="1641">
                  <c:v>0.52049999999999996</c:v>
                </c:pt>
                <c:pt idx="1642">
                  <c:v>0.5171</c:v>
                </c:pt>
                <c:pt idx="1643">
                  <c:v>0.51890000000000003</c:v>
                </c:pt>
                <c:pt idx="1644">
                  <c:v>0.52249999999999996</c:v>
                </c:pt>
                <c:pt idx="1645">
                  <c:v>0.51800000000000002</c:v>
                </c:pt>
                <c:pt idx="1646">
                  <c:v>0.51990000000000003</c:v>
                </c:pt>
                <c:pt idx="1647">
                  <c:v>0.51949999999999996</c:v>
                </c:pt>
                <c:pt idx="1648">
                  <c:v>0.5272</c:v>
                </c:pt>
                <c:pt idx="1649">
                  <c:v>0.52170000000000005</c:v>
                </c:pt>
                <c:pt idx="1650">
                  <c:v>0.52300000000000002</c:v>
                </c:pt>
                <c:pt idx="1651">
                  <c:v>0.52380000000000004</c:v>
                </c:pt>
                <c:pt idx="1652">
                  <c:v>0.52149999999999996</c:v>
                </c:pt>
                <c:pt idx="1653">
                  <c:v>0.52300000000000002</c:v>
                </c:pt>
                <c:pt idx="1654">
                  <c:v>0.52239999999999998</c:v>
                </c:pt>
                <c:pt idx="1655">
                  <c:v>0.51749999999999996</c:v>
                </c:pt>
                <c:pt idx="1656">
                  <c:v>0.52749999999999997</c:v>
                </c:pt>
                <c:pt idx="1657">
                  <c:v>0.5242</c:v>
                </c:pt>
                <c:pt idx="1658">
                  <c:v>0.55620000000000003</c:v>
                </c:pt>
                <c:pt idx="1659">
                  <c:v>0.53280000000000005</c:v>
                </c:pt>
                <c:pt idx="1660">
                  <c:v>0.5353</c:v>
                </c:pt>
                <c:pt idx="1661">
                  <c:v>0.53520000000000001</c:v>
                </c:pt>
                <c:pt idx="1662">
                  <c:v>0.52659999999999996</c:v>
                </c:pt>
                <c:pt idx="1663">
                  <c:v>0.52410000000000001</c:v>
                </c:pt>
                <c:pt idx="1664">
                  <c:v>0.52580000000000005</c:v>
                </c:pt>
                <c:pt idx="1665">
                  <c:v>0.52580000000000005</c:v>
                </c:pt>
                <c:pt idx="1666">
                  <c:v>0.52780000000000005</c:v>
                </c:pt>
                <c:pt idx="1667">
                  <c:v>0.53149999999999997</c:v>
                </c:pt>
                <c:pt idx="1668">
                  <c:v>0.53280000000000005</c:v>
                </c:pt>
                <c:pt idx="1669">
                  <c:v>0.5373</c:v>
                </c:pt>
                <c:pt idx="1670">
                  <c:v>0.54010000000000002</c:v>
                </c:pt>
                <c:pt idx="1671">
                  <c:v>0.53859999999999997</c:v>
                </c:pt>
                <c:pt idx="1672">
                  <c:v>0.53969999999999996</c:v>
                </c:pt>
                <c:pt idx="1673">
                  <c:v>0.54210000000000003</c:v>
                </c:pt>
                <c:pt idx="1674">
                  <c:v>0.54149999999999998</c:v>
                </c:pt>
                <c:pt idx="1675">
                  <c:v>0.5423</c:v>
                </c:pt>
                <c:pt idx="1676">
                  <c:v>0.54379999999999995</c:v>
                </c:pt>
                <c:pt idx="1677">
                  <c:v>0.54879999999999995</c:v>
                </c:pt>
                <c:pt idx="1678">
                  <c:v>0.55259999999999998</c:v>
                </c:pt>
                <c:pt idx="1679">
                  <c:v>0.54369999999999996</c:v>
                </c:pt>
                <c:pt idx="1680">
                  <c:v>0.56699999999999995</c:v>
                </c:pt>
                <c:pt idx="1681">
                  <c:v>0.5524</c:v>
                </c:pt>
                <c:pt idx="1682">
                  <c:v>0.53890000000000005</c:v>
                </c:pt>
                <c:pt idx="1683">
                  <c:v>0.53449999999999998</c:v>
                </c:pt>
                <c:pt idx="1684">
                  <c:v>0.5413</c:v>
                </c:pt>
                <c:pt idx="1685">
                  <c:v>0.54</c:v>
                </c:pt>
                <c:pt idx="1686">
                  <c:v>0.54379999999999995</c:v>
                </c:pt>
                <c:pt idx="1687">
                  <c:v>0.54149999999999998</c:v>
                </c:pt>
                <c:pt idx="1688">
                  <c:v>0.53469999999999995</c:v>
                </c:pt>
                <c:pt idx="1689">
                  <c:v>0.54159999999999997</c:v>
                </c:pt>
                <c:pt idx="1690">
                  <c:v>0.54579999999999995</c:v>
                </c:pt>
                <c:pt idx="1691">
                  <c:v>0.54990000000000006</c:v>
                </c:pt>
                <c:pt idx="1692">
                  <c:v>0.53720000000000001</c:v>
                </c:pt>
                <c:pt idx="1693">
                  <c:v>0.53979999999999995</c:v>
                </c:pt>
                <c:pt idx="1694">
                  <c:v>0.55810000000000004</c:v>
                </c:pt>
                <c:pt idx="1695">
                  <c:v>0.5464</c:v>
                </c:pt>
                <c:pt idx="1696">
                  <c:v>0.54410000000000003</c:v>
                </c:pt>
                <c:pt idx="1697">
                  <c:v>0.53359999999999996</c:v>
                </c:pt>
                <c:pt idx="1698">
                  <c:v>0.54320000000000002</c:v>
                </c:pt>
                <c:pt idx="1699">
                  <c:v>0.5393</c:v>
                </c:pt>
                <c:pt idx="1700">
                  <c:v>0.55010000000000003</c:v>
                </c:pt>
                <c:pt idx="1701">
                  <c:v>0.56340000000000001</c:v>
                </c:pt>
                <c:pt idx="1702">
                  <c:v>0.64870000000000005</c:v>
                </c:pt>
                <c:pt idx="1703">
                  <c:v>0.56010000000000004</c:v>
                </c:pt>
                <c:pt idx="1704">
                  <c:v>0.57650000000000001</c:v>
                </c:pt>
                <c:pt idx="1705">
                  <c:v>0.52939999999999998</c:v>
                </c:pt>
                <c:pt idx="1706">
                  <c:v>0.52680000000000005</c:v>
                </c:pt>
                <c:pt idx="1707">
                  <c:v>0.52680000000000005</c:v>
                </c:pt>
                <c:pt idx="1708">
                  <c:v>0.53759999999999997</c:v>
                </c:pt>
                <c:pt idx="1709">
                  <c:v>0.54330000000000001</c:v>
                </c:pt>
                <c:pt idx="1710">
                  <c:v>0.53849999999999998</c:v>
                </c:pt>
                <c:pt idx="1711">
                  <c:v>0.53269999999999995</c:v>
                </c:pt>
                <c:pt idx="1712">
                  <c:v>0.47210000000000002</c:v>
                </c:pt>
                <c:pt idx="1713">
                  <c:v>0.52990000000000004</c:v>
                </c:pt>
                <c:pt idx="1714">
                  <c:v>0.54830000000000001</c:v>
                </c:pt>
                <c:pt idx="1715">
                  <c:v>0.52969999999999995</c:v>
                </c:pt>
                <c:pt idx="1716">
                  <c:v>0.53180000000000005</c:v>
                </c:pt>
                <c:pt idx="1717">
                  <c:v>0.53190000000000004</c:v>
                </c:pt>
                <c:pt idx="1718">
                  <c:v>0.5393</c:v>
                </c:pt>
                <c:pt idx="1719">
                  <c:v>0.53090000000000004</c:v>
                </c:pt>
                <c:pt idx="1720">
                  <c:v>0.53069999999999995</c:v>
                </c:pt>
                <c:pt idx="1721">
                  <c:v>0.53169999999999995</c:v>
                </c:pt>
                <c:pt idx="1722">
                  <c:v>0.52310000000000001</c:v>
                </c:pt>
                <c:pt idx="1723">
                  <c:v>0.52700000000000002</c:v>
                </c:pt>
                <c:pt idx="1724">
                  <c:v>0.53120000000000001</c:v>
                </c:pt>
                <c:pt idx="1725">
                  <c:v>0.5302</c:v>
                </c:pt>
                <c:pt idx="1726">
                  <c:v>0.47210000000000002</c:v>
                </c:pt>
                <c:pt idx="1727">
                  <c:v>0.52769999999999995</c:v>
                </c:pt>
                <c:pt idx="1728">
                  <c:v>0.53280000000000005</c:v>
                </c:pt>
                <c:pt idx="1729">
                  <c:v>0.54290000000000005</c:v>
                </c:pt>
                <c:pt idx="1730">
                  <c:v>0.53549999999999998</c:v>
                </c:pt>
                <c:pt idx="1731">
                  <c:v>0.53300000000000003</c:v>
                </c:pt>
                <c:pt idx="1732">
                  <c:v>0.53200000000000003</c:v>
                </c:pt>
                <c:pt idx="1733">
                  <c:v>0.53400000000000003</c:v>
                </c:pt>
                <c:pt idx="1734">
                  <c:v>0.54010000000000002</c:v>
                </c:pt>
                <c:pt idx="1735">
                  <c:v>0.53810000000000002</c:v>
                </c:pt>
                <c:pt idx="1736">
                  <c:v>0.53849999999999998</c:v>
                </c:pt>
                <c:pt idx="1737">
                  <c:v>0.53180000000000005</c:v>
                </c:pt>
                <c:pt idx="1738">
                  <c:v>0.54220000000000002</c:v>
                </c:pt>
                <c:pt idx="1739">
                  <c:v>0.5302</c:v>
                </c:pt>
                <c:pt idx="1740">
                  <c:v>0.54500000000000004</c:v>
                </c:pt>
                <c:pt idx="1741">
                  <c:v>0.53839999999999999</c:v>
                </c:pt>
                <c:pt idx="1742">
                  <c:v>0.53190000000000004</c:v>
                </c:pt>
                <c:pt idx="1743">
                  <c:v>0.53049999999999997</c:v>
                </c:pt>
                <c:pt idx="1744">
                  <c:v>0.5353</c:v>
                </c:pt>
                <c:pt idx="1745">
                  <c:v>0.53269999999999995</c:v>
                </c:pt>
                <c:pt idx="1746">
                  <c:v>0.52400000000000002</c:v>
                </c:pt>
                <c:pt idx="1747">
                  <c:v>0.52310000000000001</c:v>
                </c:pt>
                <c:pt idx="1748">
                  <c:v>0.52729999999999999</c:v>
                </c:pt>
                <c:pt idx="1749">
                  <c:v>0.5272</c:v>
                </c:pt>
                <c:pt idx="1750">
                  <c:v>0.52639999999999998</c:v>
                </c:pt>
                <c:pt idx="1751">
                  <c:v>0.53920000000000001</c:v>
                </c:pt>
                <c:pt idx="1752">
                  <c:v>0.5292</c:v>
                </c:pt>
                <c:pt idx="1753">
                  <c:v>0.53759999999999997</c:v>
                </c:pt>
                <c:pt idx="1754">
                  <c:v>0.5423</c:v>
                </c:pt>
                <c:pt idx="1755">
                  <c:v>0.52710000000000001</c:v>
                </c:pt>
                <c:pt idx="1756">
                  <c:v>0.52790000000000004</c:v>
                </c:pt>
                <c:pt idx="1757">
                  <c:v>0.52339999999999998</c:v>
                </c:pt>
                <c:pt idx="1758">
                  <c:v>0.52949999999999997</c:v>
                </c:pt>
                <c:pt idx="1759">
                  <c:v>0.51980000000000004</c:v>
                </c:pt>
                <c:pt idx="1760">
                  <c:v>0.51190000000000002</c:v>
                </c:pt>
                <c:pt idx="1761">
                  <c:v>0.51380000000000003</c:v>
                </c:pt>
                <c:pt idx="1762">
                  <c:v>0.50349999999999995</c:v>
                </c:pt>
                <c:pt idx="1763">
                  <c:v>0.50860000000000005</c:v>
                </c:pt>
                <c:pt idx="1764">
                  <c:v>0.50119999999999998</c:v>
                </c:pt>
                <c:pt idx="1765">
                  <c:v>0.45779999999999998</c:v>
                </c:pt>
                <c:pt idx="1766">
                  <c:v>0.51690000000000003</c:v>
                </c:pt>
                <c:pt idx="1767">
                  <c:v>0.52690000000000003</c:v>
                </c:pt>
                <c:pt idx="1768">
                  <c:v>0.50770000000000004</c:v>
                </c:pt>
                <c:pt idx="1769">
                  <c:v>0.50380000000000003</c:v>
                </c:pt>
                <c:pt idx="1770">
                  <c:v>0.51280000000000003</c:v>
                </c:pt>
                <c:pt idx="1771">
                  <c:v>0.51900000000000002</c:v>
                </c:pt>
                <c:pt idx="1772">
                  <c:v>0.51559999999999995</c:v>
                </c:pt>
                <c:pt idx="1773">
                  <c:v>0.50570000000000004</c:v>
                </c:pt>
                <c:pt idx="1774">
                  <c:v>0.51519999999999999</c:v>
                </c:pt>
                <c:pt idx="1775">
                  <c:v>0.52439999999999998</c:v>
                </c:pt>
                <c:pt idx="1776">
                  <c:v>0.5181</c:v>
                </c:pt>
                <c:pt idx="1777">
                  <c:v>0.52200000000000002</c:v>
                </c:pt>
                <c:pt idx="1778">
                  <c:v>0.51180000000000003</c:v>
                </c:pt>
                <c:pt idx="1779">
                  <c:v>0.5081</c:v>
                </c:pt>
                <c:pt idx="1780">
                  <c:v>0.52110000000000001</c:v>
                </c:pt>
                <c:pt idx="1781">
                  <c:v>0.51149999999999995</c:v>
                </c:pt>
                <c:pt idx="1782">
                  <c:v>0.5171</c:v>
                </c:pt>
                <c:pt idx="1783">
                  <c:v>0.51770000000000005</c:v>
                </c:pt>
                <c:pt idx="1784">
                  <c:v>0.51819999999999999</c:v>
                </c:pt>
                <c:pt idx="1785">
                  <c:v>0.5252</c:v>
                </c:pt>
                <c:pt idx="1786">
                  <c:v>0.51</c:v>
                </c:pt>
                <c:pt idx="1787">
                  <c:v>0.501</c:v>
                </c:pt>
                <c:pt idx="1788">
                  <c:v>0.502</c:v>
                </c:pt>
                <c:pt idx="1789">
                  <c:v>0.497</c:v>
                </c:pt>
                <c:pt idx="1790">
                  <c:v>0.49969999999999998</c:v>
                </c:pt>
                <c:pt idx="1791">
                  <c:v>0.49890000000000001</c:v>
                </c:pt>
                <c:pt idx="1792">
                  <c:v>0.49809999999999999</c:v>
                </c:pt>
                <c:pt idx="1793">
                  <c:v>0.50370000000000004</c:v>
                </c:pt>
                <c:pt idx="1794">
                  <c:v>0.49680000000000002</c:v>
                </c:pt>
                <c:pt idx="1795">
                  <c:v>0.47210000000000002</c:v>
                </c:pt>
                <c:pt idx="1796">
                  <c:v>0.49469999999999997</c:v>
                </c:pt>
                <c:pt idx="1797">
                  <c:v>0.51039999999999996</c:v>
                </c:pt>
                <c:pt idx="1798">
                  <c:v>0.50149999999999995</c:v>
                </c:pt>
                <c:pt idx="1799">
                  <c:v>0.4975</c:v>
                </c:pt>
                <c:pt idx="1800">
                  <c:v>0.50129999999999997</c:v>
                </c:pt>
                <c:pt idx="1801">
                  <c:v>0.49220000000000003</c:v>
                </c:pt>
                <c:pt idx="1802">
                  <c:v>0.49569999999999997</c:v>
                </c:pt>
                <c:pt idx="1803">
                  <c:v>0.50039999999999996</c:v>
                </c:pt>
                <c:pt idx="1804">
                  <c:v>0.49709999999999999</c:v>
                </c:pt>
                <c:pt idx="1805">
                  <c:v>0.498</c:v>
                </c:pt>
                <c:pt idx="1806">
                  <c:v>0.50170000000000003</c:v>
                </c:pt>
                <c:pt idx="1807">
                  <c:v>0.50470000000000004</c:v>
                </c:pt>
                <c:pt idx="1808">
                  <c:v>0.50649999999999995</c:v>
                </c:pt>
                <c:pt idx="1809">
                  <c:v>0.49459999999999998</c:v>
                </c:pt>
                <c:pt idx="1810">
                  <c:v>0.49840000000000001</c:v>
                </c:pt>
                <c:pt idx="1811">
                  <c:v>0.49919999999999998</c:v>
                </c:pt>
                <c:pt idx="1812">
                  <c:v>0.4924</c:v>
                </c:pt>
                <c:pt idx="1813">
                  <c:v>0.47989999999999999</c:v>
                </c:pt>
                <c:pt idx="1814">
                  <c:v>0.48199999999999998</c:v>
                </c:pt>
                <c:pt idx="1815">
                  <c:v>0.49199999999999999</c:v>
                </c:pt>
                <c:pt idx="1816">
                  <c:v>0.48599999999999999</c:v>
                </c:pt>
                <c:pt idx="1817">
                  <c:v>0.47649999999999998</c:v>
                </c:pt>
                <c:pt idx="1818">
                  <c:v>0.48309999999999997</c:v>
                </c:pt>
                <c:pt idx="1819">
                  <c:v>0.47960000000000003</c:v>
                </c:pt>
                <c:pt idx="1820">
                  <c:v>0.4859</c:v>
                </c:pt>
                <c:pt idx="1821">
                  <c:v>0.48849999999999999</c:v>
                </c:pt>
                <c:pt idx="1822">
                  <c:v>0.49340000000000001</c:v>
                </c:pt>
                <c:pt idx="1823">
                  <c:v>0.50239999999999996</c:v>
                </c:pt>
                <c:pt idx="1824">
                  <c:v>0.49690000000000001</c:v>
                </c:pt>
                <c:pt idx="1825">
                  <c:v>0.49859999999999999</c:v>
                </c:pt>
                <c:pt idx="1826">
                  <c:v>0.49130000000000001</c:v>
                </c:pt>
                <c:pt idx="1827">
                  <c:v>0.48849999999999999</c:v>
                </c:pt>
                <c:pt idx="1828">
                  <c:v>0.49569999999999997</c:v>
                </c:pt>
                <c:pt idx="1829">
                  <c:v>0.47749999999999998</c:v>
                </c:pt>
                <c:pt idx="1830">
                  <c:v>0.48159999999999997</c:v>
                </c:pt>
                <c:pt idx="1831">
                  <c:v>0.48380000000000001</c:v>
                </c:pt>
                <c:pt idx="1832">
                  <c:v>0.47889999999999999</c:v>
                </c:pt>
                <c:pt idx="1833">
                  <c:v>0.4834</c:v>
                </c:pt>
                <c:pt idx="1834">
                  <c:v>0.496</c:v>
                </c:pt>
                <c:pt idx="1835">
                  <c:v>0.50390000000000001</c:v>
                </c:pt>
                <c:pt idx="1836">
                  <c:v>0.49320000000000003</c:v>
                </c:pt>
                <c:pt idx="1837">
                  <c:v>0.49299999999999999</c:v>
                </c:pt>
                <c:pt idx="1838">
                  <c:v>0.49070000000000003</c:v>
                </c:pt>
                <c:pt idx="1839">
                  <c:v>0.48880000000000001</c:v>
                </c:pt>
                <c:pt idx="1840">
                  <c:v>0.48480000000000001</c:v>
                </c:pt>
                <c:pt idx="1841">
                  <c:v>0.49149999999999999</c:v>
                </c:pt>
                <c:pt idx="1842">
                  <c:v>0.4899</c:v>
                </c:pt>
                <c:pt idx="1843">
                  <c:v>0.48359999999999997</c:v>
                </c:pt>
                <c:pt idx="1844">
                  <c:v>0.48259999999999997</c:v>
                </c:pt>
                <c:pt idx="1845">
                  <c:v>0.47960000000000003</c:v>
                </c:pt>
                <c:pt idx="1846">
                  <c:v>0.47739999999999999</c:v>
                </c:pt>
                <c:pt idx="1847">
                  <c:v>0.47489999999999999</c:v>
                </c:pt>
                <c:pt idx="1848">
                  <c:v>0.47849999999999998</c:v>
                </c:pt>
                <c:pt idx="1849">
                  <c:v>0.4748</c:v>
                </c:pt>
                <c:pt idx="1850">
                  <c:v>0.48149999999999998</c:v>
                </c:pt>
                <c:pt idx="1851">
                  <c:v>0.47420000000000001</c:v>
                </c:pt>
                <c:pt idx="1852">
                  <c:v>0.47899999999999998</c:v>
                </c:pt>
                <c:pt idx="1853">
                  <c:v>0.4733</c:v>
                </c:pt>
                <c:pt idx="1854">
                  <c:v>0.47789999999999999</c:v>
                </c:pt>
                <c:pt idx="1855">
                  <c:v>0.49340000000000001</c:v>
                </c:pt>
                <c:pt idx="1856">
                  <c:v>0.48120000000000002</c:v>
                </c:pt>
                <c:pt idx="1857">
                  <c:v>0.48630000000000001</c:v>
                </c:pt>
                <c:pt idx="1858">
                  <c:v>0.48559999999999998</c:v>
                </c:pt>
                <c:pt idx="1859">
                  <c:v>0.48730000000000001</c:v>
                </c:pt>
                <c:pt idx="1860">
                  <c:v>0.48670000000000002</c:v>
                </c:pt>
                <c:pt idx="1861">
                  <c:v>0.4859</c:v>
                </c:pt>
                <c:pt idx="1862">
                  <c:v>0.48630000000000001</c:v>
                </c:pt>
                <c:pt idx="1863">
                  <c:v>0.48659999999999998</c:v>
                </c:pt>
                <c:pt idx="1864">
                  <c:v>0.4899</c:v>
                </c:pt>
                <c:pt idx="1865">
                  <c:v>0.48449999999999999</c:v>
                </c:pt>
                <c:pt idx="1866">
                  <c:v>0.48809999999999998</c:v>
                </c:pt>
                <c:pt idx="1867">
                  <c:v>0.4894</c:v>
                </c:pt>
                <c:pt idx="1868">
                  <c:v>0.48709999999999998</c:v>
                </c:pt>
                <c:pt idx="1869">
                  <c:v>0.49270000000000003</c:v>
                </c:pt>
                <c:pt idx="1870">
                  <c:v>0.49390000000000001</c:v>
                </c:pt>
                <c:pt idx="1871">
                  <c:v>0.49349999999999999</c:v>
                </c:pt>
                <c:pt idx="1872">
                  <c:v>0.48599999999999999</c:v>
                </c:pt>
                <c:pt idx="1873">
                  <c:v>0.48809999999999998</c:v>
                </c:pt>
                <c:pt idx="1874">
                  <c:v>0.4874</c:v>
                </c:pt>
                <c:pt idx="1875">
                  <c:v>0.48470000000000002</c:v>
                </c:pt>
                <c:pt idx="1876">
                  <c:v>0.47870000000000001</c:v>
                </c:pt>
                <c:pt idx="1877">
                  <c:v>0.49099999999999999</c:v>
                </c:pt>
                <c:pt idx="1878">
                  <c:v>0.4864</c:v>
                </c:pt>
                <c:pt idx="1879">
                  <c:v>0.49099999999999999</c:v>
                </c:pt>
                <c:pt idx="1880">
                  <c:v>0.49409999999999998</c:v>
                </c:pt>
                <c:pt idx="1881">
                  <c:v>0.48909999999999998</c:v>
                </c:pt>
                <c:pt idx="1882">
                  <c:v>0.49330000000000002</c:v>
                </c:pt>
                <c:pt idx="1883">
                  <c:v>0.49409999999999998</c:v>
                </c:pt>
                <c:pt idx="1884">
                  <c:v>0.48180000000000001</c:v>
                </c:pt>
                <c:pt idx="1885">
                  <c:v>0.4869</c:v>
                </c:pt>
                <c:pt idx="1886">
                  <c:v>0.48420000000000002</c:v>
                </c:pt>
                <c:pt idx="1887">
                  <c:v>0.49099999999999999</c:v>
                </c:pt>
                <c:pt idx="1888">
                  <c:v>0.47489999999999999</c:v>
                </c:pt>
                <c:pt idx="1889">
                  <c:v>0.45860000000000001</c:v>
                </c:pt>
                <c:pt idx="1890">
                  <c:v>0.47420000000000001</c:v>
                </c:pt>
                <c:pt idx="1891">
                  <c:v>0.4763</c:v>
                </c:pt>
                <c:pt idx="1892">
                  <c:v>0.4723</c:v>
                </c:pt>
                <c:pt idx="1893">
                  <c:v>0.4713</c:v>
                </c:pt>
                <c:pt idx="1894">
                  <c:v>0.46779999999999999</c:v>
                </c:pt>
                <c:pt idx="1895">
                  <c:v>0.46850000000000003</c:v>
                </c:pt>
                <c:pt idx="1896">
                  <c:v>0.46760000000000002</c:v>
                </c:pt>
                <c:pt idx="1897">
                  <c:v>0.4713</c:v>
                </c:pt>
                <c:pt idx="1898">
                  <c:v>0.46400000000000002</c:v>
                </c:pt>
                <c:pt idx="1899">
                  <c:v>0.46610000000000001</c:v>
                </c:pt>
                <c:pt idx="1900">
                  <c:v>0.46050000000000002</c:v>
                </c:pt>
                <c:pt idx="1901">
                  <c:v>0.46339999999999998</c:v>
                </c:pt>
                <c:pt idx="1902">
                  <c:v>0.46200000000000002</c:v>
                </c:pt>
                <c:pt idx="1903">
                  <c:v>0.4607</c:v>
                </c:pt>
                <c:pt idx="1904">
                  <c:v>0.46410000000000001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58747136"/>
        <c:axId val="362484480"/>
      </c:lineChart>
      <c:lineChart>
        <c:grouping val="standard"/>
        <c:varyColors val="0"/>
        <c:ser>
          <c:idx val="8"/>
          <c:order val="1"/>
          <c:tx>
            <c:strRef>
              <c:f>'RONIA Chart'!$J$1</c:f>
              <c:strCache>
                <c:ptCount val="1"/>
                <c:pt idx="0">
                  <c:v>RONIA VOLUME</c:v>
                </c:pt>
              </c:strCache>
            </c:strRef>
          </c:tx>
          <c:spPr>
            <a:ln w="6350">
              <a:solidFill>
                <a:schemeClr val="accent3">
                  <a:lumMod val="50000"/>
                </a:schemeClr>
              </a:solidFill>
              <a:prstDash val="sysDash"/>
            </a:ln>
          </c:spPr>
          <c:marker>
            <c:symbol val="none"/>
          </c:marker>
          <c:cat>
            <c:numRef>
              <c:f>'RONIA Chart'!$F$2:$F$1906</c:f>
              <c:numCache>
                <c:formatCode>d/m/yy</c:formatCode>
                <c:ptCount val="1905"/>
                <c:pt idx="0">
                  <c:v>38356</c:v>
                </c:pt>
                <c:pt idx="1">
                  <c:v>38357</c:v>
                </c:pt>
                <c:pt idx="2">
                  <c:v>38358</c:v>
                </c:pt>
                <c:pt idx="3">
                  <c:v>38359</c:v>
                </c:pt>
                <c:pt idx="4">
                  <c:v>38362</c:v>
                </c:pt>
                <c:pt idx="5">
                  <c:v>38363</c:v>
                </c:pt>
                <c:pt idx="6">
                  <c:v>38364</c:v>
                </c:pt>
                <c:pt idx="7">
                  <c:v>38365</c:v>
                </c:pt>
                <c:pt idx="8">
                  <c:v>38366</c:v>
                </c:pt>
                <c:pt idx="9">
                  <c:v>38369</c:v>
                </c:pt>
                <c:pt idx="10">
                  <c:v>38370</c:v>
                </c:pt>
                <c:pt idx="11">
                  <c:v>38371</c:v>
                </c:pt>
                <c:pt idx="12">
                  <c:v>38372</c:v>
                </c:pt>
                <c:pt idx="13">
                  <c:v>38373</c:v>
                </c:pt>
                <c:pt idx="14">
                  <c:v>38376</c:v>
                </c:pt>
                <c:pt idx="15">
                  <c:v>38377</c:v>
                </c:pt>
                <c:pt idx="16">
                  <c:v>38378</c:v>
                </c:pt>
                <c:pt idx="17">
                  <c:v>38379</c:v>
                </c:pt>
                <c:pt idx="18">
                  <c:v>38380</c:v>
                </c:pt>
                <c:pt idx="19">
                  <c:v>38383</c:v>
                </c:pt>
                <c:pt idx="20">
                  <c:v>38384</c:v>
                </c:pt>
                <c:pt idx="21">
                  <c:v>38385</c:v>
                </c:pt>
                <c:pt idx="22">
                  <c:v>38386</c:v>
                </c:pt>
                <c:pt idx="23">
                  <c:v>38387</c:v>
                </c:pt>
                <c:pt idx="24">
                  <c:v>38390</c:v>
                </c:pt>
                <c:pt idx="25">
                  <c:v>38391</c:v>
                </c:pt>
                <c:pt idx="26">
                  <c:v>38392</c:v>
                </c:pt>
                <c:pt idx="27">
                  <c:v>38393</c:v>
                </c:pt>
                <c:pt idx="28">
                  <c:v>38394</c:v>
                </c:pt>
                <c:pt idx="29">
                  <c:v>38397</c:v>
                </c:pt>
                <c:pt idx="30">
                  <c:v>38398</c:v>
                </c:pt>
                <c:pt idx="31">
                  <c:v>38399</c:v>
                </c:pt>
                <c:pt idx="32">
                  <c:v>38400</c:v>
                </c:pt>
                <c:pt idx="33">
                  <c:v>38401</c:v>
                </c:pt>
                <c:pt idx="34">
                  <c:v>38404</c:v>
                </c:pt>
                <c:pt idx="35">
                  <c:v>38405</c:v>
                </c:pt>
                <c:pt idx="36">
                  <c:v>38406</c:v>
                </c:pt>
                <c:pt idx="37">
                  <c:v>38407</c:v>
                </c:pt>
                <c:pt idx="38">
                  <c:v>38408</c:v>
                </c:pt>
                <c:pt idx="39">
                  <c:v>38411</c:v>
                </c:pt>
                <c:pt idx="40">
                  <c:v>38412</c:v>
                </c:pt>
                <c:pt idx="41">
                  <c:v>38413</c:v>
                </c:pt>
                <c:pt idx="42">
                  <c:v>38414</c:v>
                </c:pt>
                <c:pt idx="43">
                  <c:v>38415</c:v>
                </c:pt>
                <c:pt idx="44">
                  <c:v>38418</c:v>
                </c:pt>
                <c:pt idx="45">
                  <c:v>38419</c:v>
                </c:pt>
                <c:pt idx="46">
                  <c:v>38420</c:v>
                </c:pt>
                <c:pt idx="47">
                  <c:v>38421</c:v>
                </c:pt>
                <c:pt idx="48">
                  <c:v>38422</c:v>
                </c:pt>
                <c:pt idx="49">
                  <c:v>38425</c:v>
                </c:pt>
                <c:pt idx="50">
                  <c:v>38426</c:v>
                </c:pt>
                <c:pt idx="51">
                  <c:v>38427</c:v>
                </c:pt>
                <c:pt idx="52">
                  <c:v>38428</c:v>
                </c:pt>
                <c:pt idx="53">
                  <c:v>38429</c:v>
                </c:pt>
                <c:pt idx="54">
                  <c:v>38432</c:v>
                </c:pt>
                <c:pt idx="55">
                  <c:v>38433</c:v>
                </c:pt>
                <c:pt idx="56">
                  <c:v>38434</c:v>
                </c:pt>
                <c:pt idx="57">
                  <c:v>38435</c:v>
                </c:pt>
                <c:pt idx="58">
                  <c:v>38440</c:v>
                </c:pt>
                <c:pt idx="59">
                  <c:v>38441</c:v>
                </c:pt>
                <c:pt idx="60">
                  <c:v>38442</c:v>
                </c:pt>
                <c:pt idx="61">
                  <c:v>38443</c:v>
                </c:pt>
                <c:pt idx="62">
                  <c:v>38446</c:v>
                </c:pt>
                <c:pt idx="63">
                  <c:v>38447</c:v>
                </c:pt>
                <c:pt idx="64">
                  <c:v>38448</c:v>
                </c:pt>
                <c:pt idx="65">
                  <c:v>38449</c:v>
                </c:pt>
                <c:pt idx="66">
                  <c:v>38450</c:v>
                </c:pt>
                <c:pt idx="67">
                  <c:v>38453</c:v>
                </c:pt>
                <c:pt idx="68">
                  <c:v>38454</c:v>
                </c:pt>
                <c:pt idx="69">
                  <c:v>38455</c:v>
                </c:pt>
                <c:pt idx="70">
                  <c:v>38456</c:v>
                </c:pt>
                <c:pt idx="71">
                  <c:v>38457</c:v>
                </c:pt>
                <c:pt idx="72">
                  <c:v>38460</c:v>
                </c:pt>
                <c:pt idx="73">
                  <c:v>38461</c:v>
                </c:pt>
                <c:pt idx="74">
                  <c:v>38462</c:v>
                </c:pt>
                <c:pt idx="75">
                  <c:v>38463</c:v>
                </c:pt>
                <c:pt idx="76">
                  <c:v>38464</c:v>
                </c:pt>
                <c:pt idx="77">
                  <c:v>38467</c:v>
                </c:pt>
                <c:pt idx="78">
                  <c:v>38468</c:v>
                </c:pt>
                <c:pt idx="79">
                  <c:v>38469</c:v>
                </c:pt>
                <c:pt idx="80">
                  <c:v>38470</c:v>
                </c:pt>
                <c:pt idx="81">
                  <c:v>38471</c:v>
                </c:pt>
                <c:pt idx="82">
                  <c:v>38475</c:v>
                </c:pt>
                <c:pt idx="83">
                  <c:v>38476</c:v>
                </c:pt>
                <c:pt idx="84">
                  <c:v>38477</c:v>
                </c:pt>
                <c:pt idx="85">
                  <c:v>38478</c:v>
                </c:pt>
                <c:pt idx="86">
                  <c:v>38481</c:v>
                </c:pt>
                <c:pt idx="87">
                  <c:v>38482</c:v>
                </c:pt>
                <c:pt idx="88">
                  <c:v>38483</c:v>
                </c:pt>
                <c:pt idx="89">
                  <c:v>38484</c:v>
                </c:pt>
                <c:pt idx="90">
                  <c:v>38485</c:v>
                </c:pt>
                <c:pt idx="91">
                  <c:v>38488</c:v>
                </c:pt>
                <c:pt idx="92">
                  <c:v>38489</c:v>
                </c:pt>
                <c:pt idx="93">
                  <c:v>38490</c:v>
                </c:pt>
                <c:pt idx="94">
                  <c:v>38491</c:v>
                </c:pt>
                <c:pt idx="95">
                  <c:v>38492</c:v>
                </c:pt>
                <c:pt idx="96">
                  <c:v>38495</c:v>
                </c:pt>
                <c:pt idx="97">
                  <c:v>38496</c:v>
                </c:pt>
                <c:pt idx="98">
                  <c:v>38497</c:v>
                </c:pt>
                <c:pt idx="99">
                  <c:v>38498</c:v>
                </c:pt>
                <c:pt idx="100">
                  <c:v>38499</c:v>
                </c:pt>
                <c:pt idx="101">
                  <c:v>38503</c:v>
                </c:pt>
                <c:pt idx="102">
                  <c:v>38504</c:v>
                </c:pt>
                <c:pt idx="103">
                  <c:v>38505</c:v>
                </c:pt>
                <c:pt idx="104">
                  <c:v>38506</c:v>
                </c:pt>
                <c:pt idx="105">
                  <c:v>38509</c:v>
                </c:pt>
                <c:pt idx="106">
                  <c:v>38510</c:v>
                </c:pt>
                <c:pt idx="107">
                  <c:v>38511</c:v>
                </c:pt>
                <c:pt idx="108">
                  <c:v>38512</c:v>
                </c:pt>
                <c:pt idx="109">
                  <c:v>38513</c:v>
                </c:pt>
                <c:pt idx="110">
                  <c:v>38516</c:v>
                </c:pt>
                <c:pt idx="111">
                  <c:v>38517</c:v>
                </c:pt>
                <c:pt idx="112">
                  <c:v>38518</c:v>
                </c:pt>
                <c:pt idx="113">
                  <c:v>38519</c:v>
                </c:pt>
                <c:pt idx="114">
                  <c:v>38520</c:v>
                </c:pt>
                <c:pt idx="115">
                  <c:v>38523</c:v>
                </c:pt>
                <c:pt idx="116">
                  <c:v>38524</c:v>
                </c:pt>
                <c:pt idx="117">
                  <c:v>38525</c:v>
                </c:pt>
                <c:pt idx="118">
                  <c:v>38526</c:v>
                </c:pt>
                <c:pt idx="119">
                  <c:v>38527</c:v>
                </c:pt>
                <c:pt idx="120">
                  <c:v>38530</c:v>
                </c:pt>
                <c:pt idx="121">
                  <c:v>38531</c:v>
                </c:pt>
                <c:pt idx="122">
                  <c:v>38532</c:v>
                </c:pt>
                <c:pt idx="123">
                  <c:v>38533</c:v>
                </c:pt>
                <c:pt idx="124">
                  <c:v>38534</c:v>
                </c:pt>
                <c:pt idx="125">
                  <c:v>38537</c:v>
                </c:pt>
                <c:pt idx="126">
                  <c:v>38538</c:v>
                </c:pt>
                <c:pt idx="127">
                  <c:v>38539</c:v>
                </c:pt>
                <c:pt idx="128">
                  <c:v>38540</c:v>
                </c:pt>
                <c:pt idx="129">
                  <c:v>38541</c:v>
                </c:pt>
                <c:pt idx="130">
                  <c:v>38544</c:v>
                </c:pt>
                <c:pt idx="131">
                  <c:v>38545</c:v>
                </c:pt>
                <c:pt idx="132">
                  <c:v>38546</c:v>
                </c:pt>
                <c:pt idx="133">
                  <c:v>38547</c:v>
                </c:pt>
                <c:pt idx="134">
                  <c:v>38548</c:v>
                </c:pt>
                <c:pt idx="135">
                  <c:v>38551</c:v>
                </c:pt>
                <c:pt idx="136">
                  <c:v>38552</c:v>
                </c:pt>
                <c:pt idx="137">
                  <c:v>38553</c:v>
                </c:pt>
                <c:pt idx="138">
                  <c:v>38554</c:v>
                </c:pt>
                <c:pt idx="139">
                  <c:v>38555</c:v>
                </c:pt>
                <c:pt idx="140">
                  <c:v>38558</c:v>
                </c:pt>
                <c:pt idx="141">
                  <c:v>38559</c:v>
                </c:pt>
                <c:pt idx="142">
                  <c:v>38560</c:v>
                </c:pt>
                <c:pt idx="143">
                  <c:v>38561</c:v>
                </c:pt>
                <c:pt idx="144">
                  <c:v>38562</c:v>
                </c:pt>
                <c:pt idx="145">
                  <c:v>38565</c:v>
                </c:pt>
                <c:pt idx="146">
                  <c:v>38566</c:v>
                </c:pt>
                <c:pt idx="147">
                  <c:v>38567</c:v>
                </c:pt>
                <c:pt idx="148">
                  <c:v>38568</c:v>
                </c:pt>
                <c:pt idx="149">
                  <c:v>38569</c:v>
                </c:pt>
                <c:pt idx="150">
                  <c:v>38572</c:v>
                </c:pt>
                <c:pt idx="151">
                  <c:v>38573</c:v>
                </c:pt>
                <c:pt idx="152">
                  <c:v>38574</c:v>
                </c:pt>
                <c:pt idx="153">
                  <c:v>38575</c:v>
                </c:pt>
                <c:pt idx="154">
                  <c:v>38576</c:v>
                </c:pt>
                <c:pt idx="155">
                  <c:v>38579</c:v>
                </c:pt>
                <c:pt idx="156">
                  <c:v>38580</c:v>
                </c:pt>
                <c:pt idx="157">
                  <c:v>38581</c:v>
                </c:pt>
                <c:pt idx="158">
                  <c:v>38582</c:v>
                </c:pt>
                <c:pt idx="159">
                  <c:v>38583</c:v>
                </c:pt>
                <c:pt idx="160">
                  <c:v>38586</c:v>
                </c:pt>
                <c:pt idx="161">
                  <c:v>38587</c:v>
                </c:pt>
                <c:pt idx="162">
                  <c:v>38588</c:v>
                </c:pt>
                <c:pt idx="163">
                  <c:v>38589</c:v>
                </c:pt>
                <c:pt idx="164">
                  <c:v>38590</c:v>
                </c:pt>
                <c:pt idx="165">
                  <c:v>38594</c:v>
                </c:pt>
                <c:pt idx="166">
                  <c:v>38595</c:v>
                </c:pt>
                <c:pt idx="167">
                  <c:v>38596</c:v>
                </c:pt>
                <c:pt idx="168">
                  <c:v>38597</c:v>
                </c:pt>
                <c:pt idx="169">
                  <c:v>38600</c:v>
                </c:pt>
                <c:pt idx="170">
                  <c:v>38601</c:v>
                </c:pt>
                <c:pt idx="171">
                  <c:v>38602</c:v>
                </c:pt>
                <c:pt idx="172">
                  <c:v>38603</c:v>
                </c:pt>
                <c:pt idx="173">
                  <c:v>38604</c:v>
                </c:pt>
                <c:pt idx="174">
                  <c:v>38607</c:v>
                </c:pt>
                <c:pt idx="175">
                  <c:v>38608</c:v>
                </c:pt>
                <c:pt idx="176">
                  <c:v>38609</c:v>
                </c:pt>
                <c:pt idx="177">
                  <c:v>38610</c:v>
                </c:pt>
                <c:pt idx="178">
                  <c:v>38611</c:v>
                </c:pt>
                <c:pt idx="179">
                  <c:v>38614</c:v>
                </c:pt>
                <c:pt idx="180">
                  <c:v>38615</c:v>
                </c:pt>
                <c:pt idx="181">
                  <c:v>38616</c:v>
                </c:pt>
                <c:pt idx="182">
                  <c:v>38617</c:v>
                </c:pt>
                <c:pt idx="183">
                  <c:v>38618</c:v>
                </c:pt>
                <c:pt idx="184">
                  <c:v>38621</c:v>
                </c:pt>
                <c:pt idx="185">
                  <c:v>38622</c:v>
                </c:pt>
                <c:pt idx="186">
                  <c:v>38623</c:v>
                </c:pt>
                <c:pt idx="187">
                  <c:v>38624</c:v>
                </c:pt>
                <c:pt idx="188">
                  <c:v>38625</c:v>
                </c:pt>
                <c:pt idx="189">
                  <c:v>38628</c:v>
                </c:pt>
                <c:pt idx="190">
                  <c:v>38629</c:v>
                </c:pt>
                <c:pt idx="191">
                  <c:v>38630</c:v>
                </c:pt>
                <c:pt idx="192">
                  <c:v>38631</c:v>
                </c:pt>
                <c:pt idx="193">
                  <c:v>38632</c:v>
                </c:pt>
                <c:pt idx="194">
                  <c:v>38635</c:v>
                </c:pt>
                <c:pt idx="195">
                  <c:v>38636</c:v>
                </c:pt>
                <c:pt idx="196">
                  <c:v>38637</c:v>
                </c:pt>
                <c:pt idx="197">
                  <c:v>38638</c:v>
                </c:pt>
                <c:pt idx="198">
                  <c:v>38639</c:v>
                </c:pt>
                <c:pt idx="199">
                  <c:v>38642</c:v>
                </c:pt>
                <c:pt idx="200">
                  <c:v>38643</c:v>
                </c:pt>
                <c:pt idx="201">
                  <c:v>38644</c:v>
                </c:pt>
                <c:pt idx="202">
                  <c:v>38645</c:v>
                </c:pt>
                <c:pt idx="203">
                  <c:v>38646</c:v>
                </c:pt>
                <c:pt idx="204">
                  <c:v>38649</c:v>
                </c:pt>
                <c:pt idx="205">
                  <c:v>38650</c:v>
                </c:pt>
                <c:pt idx="206">
                  <c:v>38651</c:v>
                </c:pt>
                <c:pt idx="207">
                  <c:v>38652</c:v>
                </c:pt>
                <c:pt idx="208">
                  <c:v>38653</c:v>
                </c:pt>
                <c:pt idx="209">
                  <c:v>38656</c:v>
                </c:pt>
                <c:pt idx="210">
                  <c:v>38657</c:v>
                </c:pt>
                <c:pt idx="211">
                  <c:v>38658</c:v>
                </c:pt>
                <c:pt idx="212">
                  <c:v>38659</c:v>
                </c:pt>
                <c:pt idx="213">
                  <c:v>38660</c:v>
                </c:pt>
                <c:pt idx="214">
                  <c:v>38663</c:v>
                </c:pt>
                <c:pt idx="215">
                  <c:v>38664</c:v>
                </c:pt>
                <c:pt idx="216">
                  <c:v>38665</c:v>
                </c:pt>
                <c:pt idx="217">
                  <c:v>38666</c:v>
                </c:pt>
                <c:pt idx="218">
                  <c:v>38667</c:v>
                </c:pt>
                <c:pt idx="219">
                  <c:v>38670</c:v>
                </c:pt>
                <c:pt idx="220">
                  <c:v>38671</c:v>
                </c:pt>
                <c:pt idx="221">
                  <c:v>38672</c:v>
                </c:pt>
                <c:pt idx="222">
                  <c:v>38673</c:v>
                </c:pt>
                <c:pt idx="223">
                  <c:v>38674</c:v>
                </c:pt>
                <c:pt idx="224">
                  <c:v>38677</c:v>
                </c:pt>
                <c:pt idx="225">
                  <c:v>38678</c:v>
                </c:pt>
                <c:pt idx="226">
                  <c:v>38679</c:v>
                </c:pt>
                <c:pt idx="227">
                  <c:v>38680</c:v>
                </c:pt>
                <c:pt idx="228">
                  <c:v>38681</c:v>
                </c:pt>
                <c:pt idx="229">
                  <c:v>38684</c:v>
                </c:pt>
                <c:pt idx="230">
                  <c:v>38685</c:v>
                </c:pt>
                <c:pt idx="231">
                  <c:v>38686</c:v>
                </c:pt>
                <c:pt idx="232">
                  <c:v>38687</c:v>
                </c:pt>
                <c:pt idx="233">
                  <c:v>38688</c:v>
                </c:pt>
                <c:pt idx="234">
                  <c:v>38691</c:v>
                </c:pt>
                <c:pt idx="235">
                  <c:v>38692</c:v>
                </c:pt>
                <c:pt idx="236">
                  <c:v>38693</c:v>
                </c:pt>
                <c:pt idx="237">
                  <c:v>38694</c:v>
                </c:pt>
                <c:pt idx="238">
                  <c:v>38695</c:v>
                </c:pt>
                <c:pt idx="239">
                  <c:v>38698</c:v>
                </c:pt>
                <c:pt idx="240">
                  <c:v>38699</c:v>
                </c:pt>
                <c:pt idx="241">
                  <c:v>38700</c:v>
                </c:pt>
                <c:pt idx="242">
                  <c:v>38701</c:v>
                </c:pt>
                <c:pt idx="243">
                  <c:v>38702</c:v>
                </c:pt>
                <c:pt idx="244">
                  <c:v>38705</c:v>
                </c:pt>
                <c:pt idx="245">
                  <c:v>38706</c:v>
                </c:pt>
                <c:pt idx="246">
                  <c:v>38707</c:v>
                </c:pt>
                <c:pt idx="247">
                  <c:v>38708</c:v>
                </c:pt>
                <c:pt idx="248">
                  <c:v>38709</c:v>
                </c:pt>
                <c:pt idx="249">
                  <c:v>38714</c:v>
                </c:pt>
                <c:pt idx="250">
                  <c:v>38715</c:v>
                </c:pt>
                <c:pt idx="251">
                  <c:v>38716</c:v>
                </c:pt>
                <c:pt idx="252">
                  <c:v>38720</c:v>
                </c:pt>
                <c:pt idx="253">
                  <c:v>38721</c:v>
                </c:pt>
                <c:pt idx="254">
                  <c:v>38722</c:v>
                </c:pt>
                <c:pt idx="255">
                  <c:v>38723</c:v>
                </c:pt>
                <c:pt idx="256">
                  <c:v>38726</c:v>
                </c:pt>
                <c:pt idx="257">
                  <c:v>38727</c:v>
                </c:pt>
                <c:pt idx="258">
                  <c:v>38728</c:v>
                </c:pt>
                <c:pt idx="259">
                  <c:v>38729</c:v>
                </c:pt>
                <c:pt idx="260">
                  <c:v>38730</c:v>
                </c:pt>
                <c:pt idx="261">
                  <c:v>38733</c:v>
                </c:pt>
                <c:pt idx="262">
                  <c:v>38734</c:v>
                </c:pt>
                <c:pt idx="263">
                  <c:v>38735</c:v>
                </c:pt>
                <c:pt idx="264">
                  <c:v>38736</c:v>
                </c:pt>
                <c:pt idx="265">
                  <c:v>38737</c:v>
                </c:pt>
                <c:pt idx="266">
                  <c:v>38740</c:v>
                </c:pt>
                <c:pt idx="267">
                  <c:v>38741</c:v>
                </c:pt>
                <c:pt idx="268">
                  <c:v>38742</c:v>
                </c:pt>
                <c:pt idx="269">
                  <c:v>38743</c:v>
                </c:pt>
                <c:pt idx="270">
                  <c:v>38744</c:v>
                </c:pt>
                <c:pt idx="271">
                  <c:v>38747</c:v>
                </c:pt>
                <c:pt idx="272">
                  <c:v>38748</c:v>
                </c:pt>
                <c:pt idx="273">
                  <c:v>38749</c:v>
                </c:pt>
                <c:pt idx="274">
                  <c:v>38750</c:v>
                </c:pt>
                <c:pt idx="275">
                  <c:v>38751</c:v>
                </c:pt>
                <c:pt idx="276">
                  <c:v>38754</c:v>
                </c:pt>
                <c:pt idx="277">
                  <c:v>38755</c:v>
                </c:pt>
                <c:pt idx="278">
                  <c:v>38756</c:v>
                </c:pt>
                <c:pt idx="279">
                  <c:v>38757</c:v>
                </c:pt>
                <c:pt idx="280">
                  <c:v>38758</c:v>
                </c:pt>
                <c:pt idx="281">
                  <c:v>38761</c:v>
                </c:pt>
                <c:pt idx="282">
                  <c:v>38762</c:v>
                </c:pt>
                <c:pt idx="283">
                  <c:v>38763</c:v>
                </c:pt>
                <c:pt idx="284">
                  <c:v>38764</c:v>
                </c:pt>
                <c:pt idx="285">
                  <c:v>38765</c:v>
                </c:pt>
                <c:pt idx="286">
                  <c:v>38768</c:v>
                </c:pt>
                <c:pt idx="287">
                  <c:v>38769</c:v>
                </c:pt>
                <c:pt idx="288">
                  <c:v>38770</c:v>
                </c:pt>
                <c:pt idx="289">
                  <c:v>38771</c:v>
                </c:pt>
                <c:pt idx="290">
                  <c:v>38772</c:v>
                </c:pt>
                <c:pt idx="291">
                  <c:v>38775</c:v>
                </c:pt>
                <c:pt idx="292">
                  <c:v>38776</c:v>
                </c:pt>
                <c:pt idx="293">
                  <c:v>38777</c:v>
                </c:pt>
                <c:pt idx="294">
                  <c:v>38778</c:v>
                </c:pt>
                <c:pt idx="295">
                  <c:v>38779</c:v>
                </c:pt>
                <c:pt idx="296">
                  <c:v>38782</c:v>
                </c:pt>
                <c:pt idx="297">
                  <c:v>38783</c:v>
                </c:pt>
                <c:pt idx="298">
                  <c:v>38784</c:v>
                </c:pt>
                <c:pt idx="299">
                  <c:v>38785</c:v>
                </c:pt>
                <c:pt idx="300">
                  <c:v>38786</c:v>
                </c:pt>
                <c:pt idx="301">
                  <c:v>38789</c:v>
                </c:pt>
                <c:pt idx="302">
                  <c:v>38790</c:v>
                </c:pt>
                <c:pt idx="303">
                  <c:v>38791</c:v>
                </c:pt>
                <c:pt idx="304">
                  <c:v>38792</c:v>
                </c:pt>
                <c:pt idx="305">
                  <c:v>38793</c:v>
                </c:pt>
                <c:pt idx="306">
                  <c:v>38796</c:v>
                </c:pt>
                <c:pt idx="307">
                  <c:v>38797</c:v>
                </c:pt>
                <c:pt idx="308">
                  <c:v>38798</c:v>
                </c:pt>
                <c:pt idx="309">
                  <c:v>38799</c:v>
                </c:pt>
                <c:pt idx="310">
                  <c:v>38800</c:v>
                </c:pt>
                <c:pt idx="311">
                  <c:v>38803</c:v>
                </c:pt>
                <c:pt idx="312">
                  <c:v>38804</c:v>
                </c:pt>
                <c:pt idx="313">
                  <c:v>38805</c:v>
                </c:pt>
                <c:pt idx="314">
                  <c:v>38806</c:v>
                </c:pt>
                <c:pt idx="315">
                  <c:v>38807</c:v>
                </c:pt>
                <c:pt idx="316">
                  <c:v>38810</c:v>
                </c:pt>
                <c:pt idx="317">
                  <c:v>38811</c:v>
                </c:pt>
                <c:pt idx="318">
                  <c:v>38812</c:v>
                </c:pt>
                <c:pt idx="319">
                  <c:v>38813</c:v>
                </c:pt>
                <c:pt idx="320">
                  <c:v>38814</c:v>
                </c:pt>
                <c:pt idx="321">
                  <c:v>38817</c:v>
                </c:pt>
                <c:pt idx="322">
                  <c:v>38818</c:v>
                </c:pt>
                <c:pt idx="323">
                  <c:v>38819</c:v>
                </c:pt>
                <c:pt idx="324">
                  <c:v>38820</c:v>
                </c:pt>
                <c:pt idx="325">
                  <c:v>38825</c:v>
                </c:pt>
                <c:pt idx="326">
                  <c:v>38826</c:v>
                </c:pt>
                <c:pt idx="327">
                  <c:v>38827</c:v>
                </c:pt>
                <c:pt idx="328">
                  <c:v>38828</c:v>
                </c:pt>
                <c:pt idx="329">
                  <c:v>38831</c:v>
                </c:pt>
                <c:pt idx="330">
                  <c:v>38832</c:v>
                </c:pt>
                <c:pt idx="331">
                  <c:v>38833</c:v>
                </c:pt>
                <c:pt idx="332">
                  <c:v>38834</c:v>
                </c:pt>
                <c:pt idx="333">
                  <c:v>38835</c:v>
                </c:pt>
                <c:pt idx="334">
                  <c:v>38839</c:v>
                </c:pt>
                <c:pt idx="335">
                  <c:v>38840</c:v>
                </c:pt>
                <c:pt idx="336">
                  <c:v>38841</c:v>
                </c:pt>
                <c:pt idx="337">
                  <c:v>38842</c:v>
                </c:pt>
                <c:pt idx="338">
                  <c:v>38845</c:v>
                </c:pt>
                <c:pt idx="339">
                  <c:v>38846</c:v>
                </c:pt>
                <c:pt idx="340">
                  <c:v>38847</c:v>
                </c:pt>
                <c:pt idx="341">
                  <c:v>38848</c:v>
                </c:pt>
                <c:pt idx="342">
                  <c:v>38849</c:v>
                </c:pt>
                <c:pt idx="343">
                  <c:v>38852</c:v>
                </c:pt>
                <c:pt idx="344">
                  <c:v>38853</c:v>
                </c:pt>
                <c:pt idx="345">
                  <c:v>38854</c:v>
                </c:pt>
                <c:pt idx="346">
                  <c:v>38855</c:v>
                </c:pt>
                <c:pt idx="347">
                  <c:v>38856</c:v>
                </c:pt>
                <c:pt idx="348">
                  <c:v>38859</c:v>
                </c:pt>
                <c:pt idx="349">
                  <c:v>38860</c:v>
                </c:pt>
                <c:pt idx="350">
                  <c:v>38861</c:v>
                </c:pt>
                <c:pt idx="351">
                  <c:v>38862</c:v>
                </c:pt>
                <c:pt idx="352">
                  <c:v>38863</c:v>
                </c:pt>
                <c:pt idx="353">
                  <c:v>38867</c:v>
                </c:pt>
                <c:pt idx="354">
                  <c:v>38868</c:v>
                </c:pt>
                <c:pt idx="355">
                  <c:v>38869</c:v>
                </c:pt>
                <c:pt idx="356">
                  <c:v>38870</c:v>
                </c:pt>
                <c:pt idx="357">
                  <c:v>38873</c:v>
                </c:pt>
                <c:pt idx="358">
                  <c:v>38874</c:v>
                </c:pt>
                <c:pt idx="359">
                  <c:v>38875</c:v>
                </c:pt>
                <c:pt idx="360">
                  <c:v>38876</c:v>
                </c:pt>
                <c:pt idx="361">
                  <c:v>38877</c:v>
                </c:pt>
                <c:pt idx="362">
                  <c:v>38880</c:v>
                </c:pt>
                <c:pt idx="363">
                  <c:v>38881</c:v>
                </c:pt>
                <c:pt idx="364">
                  <c:v>38882</c:v>
                </c:pt>
                <c:pt idx="365">
                  <c:v>38883</c:v>
                </c:pt>
                <c:pt idx="366">
                  <c:v>38884</c:v>
                </c:pt>
                <c:pt idx="367">
                  <c:v>38887</c:v>
                </c:pt>
                <c:pt idx="368">
                  <c:v>38888</c:v>
                </c:pt>
                <c:pt idx="369">
                  <c:v>38889</c:v>
                </c:pt>
                <c:pt idx="370">
                  <c:v>38890</c:v>
                </c:pt>
                <c:pt idx="371">
                  <c:v>38891</c:v>
                </c:pt>
                <c:pt idx="372">
                  <c:v>38894</c:v>
                </c:pt>
                <c:pt idx="373">
                  <c:v>38895</c:v>
                </c:pt>
                <c:pt idx="374">
                  <c:v>38896</c:v>
                </c:pt>
                <c:pt idx="375">
                  <c:v>38897</c:v>
                </c:pt>
                <c:pt idx="376">
                  <c:v>38898</c:v>
                </c:pt>
                <c:pt idx="377">
                  <c:v>38901</c:v>
                </c:pt>
                <c:pt idx="378">
                  <c:v>38902</c:v>
                </c:pt>
                <c:pt idx="379">
                  <c:v>38903</c:v>
                </c:pt>
                <c:pt idx="380">
                  <c:v>38904</c:v>
                </c:pt>
                <c:pt idx="381">
                  <c:v>38905</c:v>
                </c:pt>
                <c:pt idx="382">
                  <c:v>38908</c:v>
                </c:pt>
                <c:pt idx="383">
                  <c:v>38909</c:v>
                </c:pt>
                <c:pt idx="384">
                  <c:v>38910</c:v>
                </c:pt>
                <c:pt idx="385">
                  <c:v>38911</c:v>
                </c:pt>
                <c:pt idx="386">
                  <c:v>38912</c:v>
                </c:pt>
                <c:pt idx="387">
                  <c:v>38915</c:v>
                </c:pt>
                <c:pt idx="388">
                  <c:v>38916</c:v>
                </c:pt>
                <c:pt idx="389">
                  <c:v>38917</c:v>
                </c:pt>
                <c:pt idx="390">
                  <c:v>38918</c:v>
                </c:pt>
                <c:pt idx="391">
                  <c:v>38919</c:v>
                </c:pt>
                <c:pt idx="392">
                  <c:v>38922</c:v>
                </c:pt>
                <c:pt idx="393">
                  <c:v>38923</c:v>
                </c:pt>
                <c:pt idx="394">
                  <c:v>38924</c:v>
                </c:pt>
                <c:pt idx="395">
                  <c:v>38925</c:v>
                </c:pt>
                <c:pt idx="396">
                  <c:v>38926</c:v>
                </c:pt>
                <c:pt idx="397">
                  <c:v>38929</c:v>
                </c:pt>
                <c:pt idx="398">
                  <c:v>38930</c:v>
                </c:pt>
                <c:pt idx="399">
                  <c:v>38931</c:v>
                </c:pt>
                <c:pt idx="400">
                  <c:v>38932</c:v>
                </c:pt>
                <c:pt idx="401">
                  <c:v>38933</c:v>
                </c:pt>
                <c:pt idx="402">
                  <c:v>38936</c:v>
                </c:pt>
                <c:pt idx="403">
                  <c:v>38937</c:v>
                </c:pt>
                <c:pt idx="404">
                  <c:v>38938</c:v>
                </c:pt>
                <c:pt idx="405">
                  <c:v>38939</c:v>
                </c:pt>
                <c:pt idx="406">
                  <c:v>38940</c:v>
                </c:pt>
                <c:pt idx="407">
                  <c:v>38943</c:v>
                </c:pt>
                <c:pt idx="408">
                  <c:v>38944</c:v>
                </c:pt>
                <c:pt idx="409">
                  <c:v>38945</c:v>
                </c:pt>
                <c:pt idx="410">
                  <c:v>38946</c:v>
                </c:pt>
                <c:pt idx="411">
                  <c:v>38947</c:v>
                </c:pt>
                <c:pt idx="412">
                  <c:v>38950</c:v>
                </c:pt>
                <c:pt idx="413">
                  <c:v>38951</c:v>
                </c:pt>
                <c:pt idx="414">
                  <c:v>38952</c:v>
                </c:pt>
                <c:pt idx="415">
                  <c:v>38953</c:v>
                </c:pt>
                <c:pt idx="416">
                  <c:v>38954</c:v>
                </c:pt>
                <c:pt idx="417">
                  <c:v>38958</c:v>
                </c:pt>
                <c:pt idx="418">
                  <c:v>38959</c:v>
                </c:pt>
                <c:pt idx="419">
                  <c:v>38960</c:v>
                </c:pt>
                <c:pt idx="420">
                  <c:v>38961</c:v>
                </c:pt>
                <c:pt idx="421">
                  <c:v>38964</c:v>
                </c:pt>
                <c:pt idx="422">
                  <c:v>38965</c:v>
                </c:pt>
                <c:pt idx="423">
                  <c:v>38966</c:v>
                </c:pt>
                <c:pt idx="424">
                  <c:v>38967</c:v>
                </c:pt>
                <c:pt idx="425">
                  <c:v>38968</c:v>
                </c:pt>
                <c:pt idx="426">
                  <c:v>38971</c:v>
                </c:pt>
                <c:pt idx="427">
                  <c:v>38972</c:v>
                </c:pt>
                <c:pt idx="428">
                  <c:v>38973</c:v>
                </c:pt>
                <c:pt idx="429">
                  <c:v>38974</c:v>
                </c:pt>
                <c:pt idx="430">
                  <c:v>38975</c:v>
                </c:pt>
                <c:pt idx="431">
                  <c:v>38978</c:v>
                </c:pt>
                <c:pt idx="432">
                  <c:v>38979</c:v>
                </c:pt>
                <c:pt idx="433">
                  <c:v>38980</c:v>
                </c:pt>
                <c:pt idx="434">
                  <c:v>38981</c:v>
                </c:pt>
                <c:pt idx="435">
                  <c:v>38982</c:v>
                </c:pt>
                <c:pt idx="436">
                  <c:v>38985</c:v>
                </c:pt>
                <c:pt idx="437">
                  <c:v>38986</c:v>
                </c:pt>
                <c:pt idx="438">
                  <c:v>38987</c:v>
                </c:pt>
                <c:pt idx="439">
                  <c:v>38988</c:v>
                </c:pt>
                <c:pt idx="440">
                  <c:v>38989</c:v>
                </c:pt>
                <c:pt idx="441">
                  <c:v>38992</c:v>
                </c:pt>
                <c:pt idx="442">
                  <c:v>38993</c:v>
                </c:pt>
                <c:pt idx="443">
                  <c:v>38994</c:v>
                </c:pt>
                <c:pt idx="444">
                  <c:v>38995</c:v>
                </c:pt>
                <c:pt idx="445">
                  <c:v>38996</c:v>
                </c:pt>
                <c:pt idx="446">
                  <c:v>38999</c:v>
                </c:pt>
                <c:pt idx="447">
                  <c:v>39000</c:v>
                </c:pt>
                <c:pt idx="448">
                  <c:v>39001</c:v>
                </c:pt>
                <c:pt idx="449">
                  <c:v>39002</c:v>
                </c:pt>
                <c:pt idx="450">
                  <c:v>39003</c:v>
                </c:pt>
                <c:pt idx="451">
                  <c:v>39006</c:v>
                </c:pt>
                <c:pt idx="452">
                  <c:v>39007</c:v>
                </c:pt>
                <c:pt idx="453">
                  <c:v>39008</c:v>
                </c:pt>
                <c:pt idx="454">
                  <c:v>39009</c:v>
                </c:pt>
                <c:pt idx="455">
                  <c:v>39010</c:v>
                </c:pt>
                <c:pt idx="456">
                  <c:v>39013</c:v>
                </c:pt>
                <c:pt idx="457">
                  <c:v>39014</c:v>
                </c:pt>
                <c:pt idx="458">
                  <c:v>39015</c:v>
                </c:pt>
                <c:pt idx="459">
                  <c:v>39016</c:v>
                </c:pt>
                <c:pt idx="460">
                  <c:v>39017</c:v>
                </c:pt>
                <c:pt idx="461">
                  <c:v>39020</c:v>
                </c:pt>
                <c:pt idx="462">
                  <c:v>39021</c:v>
                </c:pt>
                <c:pt idx="463">
                  <c:v>39022</c:v>
                </c:pt>
                <c:pt idx="464">
                  <c:v>39023</c:v>
                </c:pt>
                <c:pt idx="465">
                  <c:v>39024</c:v>
                </c:pt>
                <c:pt idx="466">
                  <c:v>39027</c:v>
                </c:pt>
                <c:pt idx="467">
                  <c:v>39028</c:v>
                </c:pt>
                <c:pt idx="468">
                  <c:v>39029</c:v>
                </c:pt>
                <c:pt idx="469">
                  <c:v>39030</c:v>
                </c:pt>
                <c:pt idx="470">
                  <c:v>39031</c:v>
                </c:pt>
                <c:pt idx="471">
                  <c:v>39034</c:v>
                </c:pt>
                <c:pt idx="472">
                  <c:v>39035</c:v>
                </c:pt>
                <c:pt idx="473">
                  <c:v>39036</c:v>
                </c:pt>
                <c:pt idx="474">
                  <c:v>39037</c:v>
                </c:pt>
                <c:pt idx="475">
                  <c:v>39038</c:v>
                </c:pt>
                <c:pt idx="476">
                  <c:v>39041</c:v>
                </c:pt>
                <c:pt idx="477">
                  <c:v>39042</c:v>
                </c:pt>
                <c:pt idx="478">
                  <c:v>39043</c:v>
                </c:pt>
                <c:pt idx="479">
                  <c:v>39044</c:v>
                </c:pt>
                <c:pt idx="480">
                  <c:v>39045</c:v>
                </c:pt>
                <c:pt idx="481">
                  <c:v>39048</c:v>
                </c:pt>
                <c:pt idx="482">
                  <c:v>39049</c:v>
                </c:pt>
                <c:pt idx="483">
                  <c:v>39050</c:v>
                </c:pt>
                <c:pt idx="484">
                  <c:v>39051</c:v>
                </c:pt>
                <c:pt idx="485">
                  <c:v>39052</c:v>
                </c:pt>
                <c:pt idx="486">
                  <c:v>39055</c:v>
                </c:pt>
                <c:pt idx="487">
                  <c:v>39056</c:v>
                </c:pt>
                <c:pt idx="488">
                  <c:v>39057</c:v>
                </c:pt>
                <c:pt idx="489">
                  <c:v>39058</c:v>
                </c:pt>
                <c:pt idx="490">
                  <c:v>39059</c:v>
                </c:pt>
                <c:pt idx="491">
                  <c:v>39062</c:v>
                </c:pt>
                <c:pt idx="492">
                  <c:v>39063</c:v>
                </c:pt>
                <c:pt idx="493">
                  <c:v>39064</c:v>
                </c:pt>
                <c:pt idx="494">
                  <c:v>39065</c:v>
                </c:pt>
                <c:pt idx="495">
                  <c:v>39066</c:v>
                </c:pt>
                <c:pt idx="496">
                  <c:v>39069</c:v>
                </c:pt>
                <c:pt idx="497">
                  <c:v>39070</c:v>
                </c:pt>
                <c:pt idx="498">
                  <c:v>39071</c:v>
                </c:pt>
                <c:pt idx="499">
                  <c:v>39072</c:v>
                </c:pt>
                <c:pt idx="500">
                  <c:v>39073</c:v>
                </c:pt>
                <c:pt idx="501">
                  <c:v>39078</c:v>
                </c:pt>
                <c:pt idx="502">
                  <c:v>39079</c:v>
                </c:pt>
                <c:pt idx="503">
                  <c:v>39080</c:v>
                </c:pt>
                <c:pt idx="504">
                  <c:v>39084</c:v>
                </c:pt>
                <c:pt idx="505">
                  <c:v>39085</c:v>
                </c:pt>
                <c:pt idx="506">
                  <c:v>39086</c:v>
                </c:pt>
                <c:pt idx="507">
                  <c:v>39087</c:v>
                </c:pt>
                <c:pt idx="508">
                  <c:v>39090</c:v>
                </c:pt>
                <c:pt idx="509">
                  <c:v>39091</c:v>
                </c:pt>
                <c:pt idx="510">
                  <c:v>39092</c:v>
                </c:pt>
                <c:pt idx="511">
                  <c:v>39093</c:v>
                </c:pt>
                <c:pt idx="512">
                  <c:v>39094</c:v>
                </c:pt>
                <c:pt idx="513">
                  <c:v>39097</c:v>
                </c:pt>
                <c:pt idx="514">
                  <c:v>39098</c:v>
                </c:pt>
                <c:pt idx="515">
                  <c:v>39099</c:v>
                </c:pt>
                <c:pt idx="516">
                  <c:v>39100</c:v>
                </c:pt>
                <c:pt idx="517">
                  <c:v>39101</c:v>
                </c:pt>
                <c:pt idx="518">
                  <c:v>39104</c:v>
                </c:pt>
                <c:pt idx="519">
                  <c:v>39105</c:v>
                </c:pt>
                <c:pt idx="520">
                  <c:v>39106</c:v>
                </c:pt>
                <c:pt idx="521">
                  <c:v>39107</c:v>
                </c:pt>
                <c:pt idx="522">
                  <c:v>39108</c:v>
                </c:pt>
                <c:pt idx="523">
                  <c:v>39111</c:v>
                </c:pt>
                <c:pt idx="524">
                  <c:v>39112</c:v>
                </c:pt>
                <c:pt idx="525">
                  <c:v>39113</c:v>
                </c:pt>
                <c:pt idx="526">
                  <c:v>39114</c:v>
                </c:pt>
                <c:pt idx="527">
                  <c:v>39115</c:v>
                </c:pt>
                <c:pt idx="528">
                  <c:v>39118</c:v>
                </c:pt>
                <c:pt idx="529">
                  <c:v>39119</c:v>
                </c:pt>
                <c:pt idx="530">
                  <c:v>39120</c:v>
                </c:pt>
                <c:pt idx="531">
                  <c:v>39121</c:v>
                </c:pt>
                <c:pt idx="532">
                  <c:v>39122</c:v>
                </c:pt>
                <c:pt idx="533">
                  <c:v>39125</c:v>
                </c:pt>
                <c:pt idx="534">
                  <c:v>39126</c:v>
                </c:pt>
                <c:pt idx="535">
                  <c:v>39127</c:v>
                </c:pt>
                <c:pt idx="536">
                  <c:v>39128</c:v>
                </c:pt>
                <c:pt idx="537">
                  <c:v>39129</c:v>
                </c:pt>
                <c:pt idx="538">
                  <c:v>39132</c:v>
                </c:pt>
                <c:pt idx="539">
                  <c:v>39133</c:v>
                </c:pt>
                <c:pt idx="540">
                  <c:v>39134</c:v>
                </c:pt>
                <c:pt idx="541">
                  <c:v>39135</c:v>
                </c:pt>
                <c:pt idx="542">
                  <c:v>39136</c:v>
                </c:pt>
                <c:pt idx="543">
                  <c:v>39139</c:v>
                </c:pt>
                <c:pt idx="544">
                  <c:v>39140</c:v>
                </c:pt>
                <c:pt idx="545">
                  <c:v>39141</c:v>
                </c:pt>
                <c:pt idx="546">
                  <c:v>39142</c:v>
                </c:pt>
                <c:pt idx="547">
                  <c:v>39143</c:v>
                </c:pt>
                <c:pt idx="548">
                  <c:v>39146</c:v>
                </c:pt>
                <c:pt idx="549">
                  <c:v>39147</c:v>
                </c:pt>
                <c:pt idx="550">
                  <c:v>39148</c:v>
                </c:pt>
                <c:pt idx="551">
                  <c:v>39149</c:v>
                </c:pt>
                <c:pt idx="552">
                  <c:v>39150</c:v>
                </c:pt>
                <c:pt idx="553">
                  <c:v>39153</c:v>
                </c:pt>
                <c:pt idx="554">
                  <c:v>39154</c:v>
                </c:pt>
                <c:pt idx="555">
                  <c:v>39155</c:v>
                </c:pt>
                <c:pt idx="556">
                  <c:v>39156</c:v>
                </c:pt>
                <c:pt idx="557">
                  <c:v>39157</c:v>
                </c:pt>
                <c:pt idx="558">
                  <c:v>39160</c:v>
                </c:pt>
                <c:pt idx="559">
                  <c:v>39161</c:v>
                </c:pt>
                <c:pt idx="560">
                  <c:v>39162</c:v>
                </c:pt>
                <c:pt idx="561">
                  <c:v>39163</c:v>
                </c:pt>
                <c:pt idx="562">
                  <c:v>39164</c:v>
                </c:pt>
                <c:pt idx="563">
                  <c:v>39167</c:v>
                </c:pt>
                <c:pt idx="564">
                  <c:v>39168</c:v>
                </c:pt>
                <c:pt idx="565">
                  <c:v>39169</c:v>
                </c:pt>
                <c:pt idx="566">
                  <c:v>39170</c:v>
                </c:pt>
                <c:pt idx="567">
                  <c:v>39171</c:v>
                </c:pt>
                <c:pt idx="568">
                  <c:v>39174</c:v>
                </c:pt>
                <c:pt idx="569">
                  <c:v>39175</c:v>
                </c:pt>
                <c:pt idx="570">
                  <c:v>39176</c:v>
                </c:pt>
                <c:pt idx="571">
                  <c:v>39177</c:v>
                </c:pt>
                <c:pt idx="572">
                  <c:v>39182</c:v>
                </c:pt>
                <c:pt idx="573">
                  <c:v>39183</c:v>
                </c:pt>
                <c:pt idx="574">
                  <c:v>39184</c:v>
                </c:pt>
                <c:pt idx="575">
                  <c:v>39185</c:v>
                </c:pt>
                <c:pt idx="576">
                  <c:v>39188</c:v>
                </c:pt>
                <c:pt idx="577">
                  <c:v>39189</c:v>
                </c:pt>
                <c:pt idx="578">
                  <c:v>39190</c:v>
                </c:pt>
                <c:pt idx="579">
                  <c:v>39191</c:v>
                </c:pt>
                <c:pt idx="580">
                  <c:v>39192</c:v>
                </c:pt>
                <c:pt idx="581">
                  <c:v>39195</c:v>
                </c:pt>
                <c:pt idx="582">
                  <c:v>39196</c:v>
                </c:pt>
                <c:pt idx="583">
                  <c:v>39197</c:v>
                </c:pt>
                <c:pt idx="584">
                  <c:v>39198</c:v>
                </c:pt>
                <c:pt idx="585">
                  <c:v>39199</c:v>
                </c:pt>
                <c:pt idx="586">
                  <c:v>39202</c:v>
                </c:pt>
                <c:pt idx="587">
                  <c:v>39203</c:v>
                </c:pt>
                <c:pt idx="588">
                  <c:v>39204</c:v>
                </c:pt>
                <c:pt idx="589">
                  <c:v>39205</c:v>
                </c:pt>
                <c:pt idx="590">
                  <c:v>39206</c:v>
                </c:pt>
                <c:pt idx="591">
                  <c:v>39210</c:v>
                </c:pt>
                <c:pt idx="592">
                  <c:v>39211</c:v>
                </c:pt>
                <c:pt idx="593">
                  <c:v>39212</c:v>
                </c:pt>
                <c:pt idx="594">
                  <c:v>39213</c:v>
                </c:pt>
                <c:pt idx="595">
                  <c:v>39216</c:v>
                </c:pt>
                <c:pt idx="596">
                  <c:v>39217</c:v>
                </c:pt>
                <c:pt idx="597">
                  <c:v>39218</c:v>
                </c:pt>
                <c:pt idx="598">
                  <c:v>39219</c:v>
                </c:pt>
                <c:pt idx="599">
                  <c:v>39220</c:v>
                </c:pt>
                <c:pt idx="600">
                  <c:v>39223</c:v>
                </c:pt>
                <c:pt idx="601">
                  <c:v>39224</c:v>
                </c:pt>
                <c:pt idx="602">
                  <c:v>39225</c:v>
                </c:pt>
                <c:pt idx="603">
                  <c:v>39226</c:v>
                </c:pt>
                <c:pt idx="604">
                  <c:v>39227</c:v>
                </c:pt>
                <c:pt idx="605">
                  <c:v>39231</c:v>
                </c:pt>
                <c:pt idx="606">
                  <c:v>39232</c:v>
                </c:pt>
                <c:pt idx="607">
                  <c:v>39233</c:v>
                </c:pt>
                <c:pt idx="608">
                  <c:v>39234</c:v>
                </c:pt>
                <c:pt idx="609">
                  <c:v>39237</c:v>
                </c:pt>
                <c:pt idx="610">
                  <c:v>39238</c:v>
                </c:pt>
                <c:pt idx="611">
                  <c:v>39239</c:v>
                </c:pt>
                <c:pt idx="612">
                  <c:v>39240</c:v>
                </c:pt>
                <c:pt idx="613">
                  <c:v>39241</c:v>
                </c:pt>
                <c:pt idx="614">
                  <c:v>39244</c:v>
                </c:pt>
                <c:pt idx="615">
                  <c:v>39245</c:v>
                </c:pt>
                <c:pt idx="616">
                  <c:v>39246</c:v>
                </c:pt>
                <c:pt idx="617">
                  <c:v>39247</c:v>
                </c:pt>
                <c:pt idx="618">
                  <c:v>39248</c:v>
                </c:pt>
                <c:pt idx="619">
                  <c:v>39251</c:v>
                </c:pt>
                <c:pt idx="620">
                  <c:v>39252</c:v>
                </c:pt>
                <c:pt idx="621">
                  <c:v>39253</c:v>
                </c:pt>
                <c:pt idx="622">
                  <c:v>39254</c:v>
                </c:pt>
                <c:pt idx="623">
                  <c:v>39255</c:v>
                </c:pt>
                <c:pt idx="624">
                  <c:v>39258</c:v>
                </c:pt>
                <c:pt idx="625">
                  <c:v>39259</c:v>
                </c:pt>
                <c:pt idx="626">
                  <c:v>39260</c:v>
                </c:pt>
                <c:pt idx="627">
                  <c:v>39261</c:v>
                </c:pt>
                <c:pt idx="628">
                  <c:v>39262</c:v>
                </c:pt>
                <c:pt idx="629">
                  <c:v>39265</c:v>
                </c:pt>
                <c:pt idx="630">
                  <c:v>39266</c:v>
                </c:pt>
                <c:pt idx="631">
                  <c:v>39267</c:v>
                </c:pt>
                <c:pt idx="632">
                  <c:v>39268</c:v>
                </c:pt>
                <c:pt idx="633">
                  <c:v>39269</c:v>
                </c:pt>
                <c:pt idx="634">
                  <c:v>39272</c:v>
                </c:pt>
                <c:pt idx="635">
                  <c:v>39273</c:v>
                </c:pt>
                <c:pt idx="636">
                  <c:v>39274</c:v>
                </c:pt>
                <c:pt idx="637">
                  <c:v>39275</c:v>
                </c:pt>
                <c:pt idx="638">
                  <c:v>39276</c:v>
                </c:pt>
                <c:pt idx="639">
                  <c:v>39279</c:v>
                </c:pt>
                <c:pt idx="640">
                  <c:v>39280</c:v>
                </c:pt>
                <c:pt idx="641">
                  <c:v>39281</c:v>
                </c:pt>
                <c:pt idx="642">
                  <c:v>39282</c:v>
                </c:pt>
                <c:pt idx="643">
                  <c:v>39283</c:v>
                </c:pt>
                <c:pt idx="644">
                  <c:v>39286</c:v>
                </c:pt>
                <c:pt idx="645">
                  <c:v>39287</c:v>
                </c:pt>
                <c:pt idx="646">
                  <c:v>39288</c:v>
                </c:pt>
                <c:pt idx="647">
                  <c:v>39289</c:v>
                </c:pt>
                <c:pt idx="648">
                  <c:v>39290</c:v>
                </c:pt>
                <c:pt idx="649">
                  <c:v>39293</c:v>
                </c:pt>
                <c:pt idx="650">
                  <c:v>39294</c:v>
                </c:pt>
                <c:pt idx="651">
                  <c:v>39295</c:v>
                </c:pt>
                <c:pt idx="652">
                  <c:v>39296</c:v>
                </c:pt>
                <c:pt idx="653">
                  <c:v>39297</c:v>
                </c:pt>
                <c:pt idx="654">
                  <c:v>39300</c:v>
                </c:pt>
                <c:pt idx="655">
                  <c:v>39301</c:v>
                </c:pt>
                <c:pt idx="656">
                  <c:v>39302</c:v>
                </c:pt>
                <c:pt idx="657">
                  <c:v>39303</c:v>
                </c:pt>
                <c:pt idx="658">
                  <c:v>39304</c:v>
                </c:pt>
                <c:pt idx="659">
                  <c:v>39307</c:v>
                </c:pt>
                <c:pt idx="660">
                  <c:v>39308</c:v>
                </c:pt>
                <c:pt idx="661">
                  <c:v>39309</c:v>
                </c:pt>
                <c:pt idx="662">
                  <c:v>39310</c:v>
                </c:pt>
                <c:pt idx="663">
                  <c:v>39311</c:v>
                </c:pt>
                <c:pt idx="664">
                  <c:v>39314</c:v>
                </c:pt>
                <c:pt idx="665">
                  <c:v>39315</c:v>
                </c:pt>
                <c:pt idx="666">
                  <c:v>39316</c:v>
                </c:pt>
                <c:pt idx="667">
                  <c:v>39317</c:v>
                </c:pt>
                <c:pt idx="668">
                  <c:v>39318</c:v>
                </c:pt>
                <c:pt idx="669">
                  <c:v>39322</c:v>
                </c:pt>
                <c:pt idx="670">
                  <c:v>39323</c:v>
                </c:pt>
                <c:pt idx="671">
                  <c:v>39324</c:v>
                </c:pt>
                <c:pt idx="672">
                  <c:v>39325</c:v>
                </c:pt>
                <c:pt idx="673">
                  <c:v>39328</c:v>
                </c:pt>
                <c:pt idx="674">
                  <c:v>39329</c:v>
                </c:pt>
                <c:pt idx="675">
                  <c:v>39330</c:v>
                </c:pt>
                <c:pt idx="676">
                  <c:v>39331</c:v>
                </c:pt>
                <c:pt idx="677">
                  <c:v>39332</c:v>
                </c:pt>
                <c:pt idx="678">
                  <c:v>39335</c:v>
                </c:pt>
                <c:pt idx="679">
                  <c:v>39336</c:v>
                </c:pt>
                <c:pt idx="680">
                  <c:v>39337</c:v>
                </c:pt>
                <c:pt idx="681">
                  <c:v>39338</c:v>
                </c:pt>
                <c:pt idx="682">
                  <c:v>39339</c:v>
                </c:pt>
                <c:pt idx="683">
                  <c:v>39342</c:v>
                </c:pt>
                <c:pt idx="684">
                  <c:v>39343</c:v>
                </c:pt>
                <c:pt idx="685">
                  <c:v>39344</c:v>
                </c:pt>
                <c:pt idx="686">
                  <c:v>39345</c:v>
                </c:pt>
                <c:pt idx="687">
                  <c:v>39346</c:v>
                </c:pt>
                <c:pt idx="688">
                  <c:v>39349</c:v>
                </c:pt>
                <c:pt idx="689">
                  <c:v>39350</c:v>
                </c:pt>
                <c:pt idx="690">
                  <c:v>39351</c:v>
                </c:pt>
                <c:pt idx="691">
                  <c:v>39352</c:v>
                </c:pt>
                <c:pt idx="692">
                  <c:v>39353</c:v>
                </c:pt>
                <c:pt idx="693">
                  <c:v>39356</c:v>
                </c:pt>
                <c:pt idx="694">
                  <c:v>39357</c:v>
                </c:pt>
                <c:pt idx="695">
                  <c:v>39358</c:v>
                </c:pt>
                <c:pt idx="696">
                  <c:v>39359</c:v>
                </c:pt>
                <c:pt idx="697">
                  <c:v>39360</c:v>
                </c:pt>
                <c:pt idx="698">
                  <c:v>39363</c:v>
                </c:pt>
                <c:pt idx="699">
                  <c:v>39364</c:v>
                </c:pt>
                <c:pt idx="700">
                  <c:v>39365</c:v>
                </c:pt>
                <c:pt idx="701">
                  <c:v>39366</c:v>
                </c:pt>
                <c:pt idx="702">
                  <c:v>39367</c:v>
                </c:pt>
                <c:pt idx="703">
                  <c:v>39370</c:v>
                </c:pt>
                <c:pt idx="704">
                  <c:v>39371</c:v>
                </c:pt>
                <c:pt idx="705">
                  <c:v>39372</c:v>
                </c:pt>
                <c:pt idx="706">
                  <c:v>39373</c:v>
                </c:pt>
                <c:pt idx="707">
                  <c:v>39374</c:v>
                </c:pt>
                <c:pt idx="708">
                  <c:v>39377</c:v>
                </c:pt>
                <c:pt idx="709">
                  <c:v>39378</c:v>
                </c:pt>
                <c:pt idx="710">
                  <c:v>39379</c:v>
                </c:pt>
                <c:pt idx="711">
                  <c:v>39380</c:v>
                </c:pt>
                <c:pt idx="712">
                  <c:v>39381</c:v>
                </c:pt>
                <c:pt idx="713">
                  <c:v>39384</c:v>
                </c:pt>
                <c:pt idx="714">
                  <c:v>39385</c:v>
                </c:pt>
                <c:pt idx="715">
                  <c:v>39386</c:v>
                </c:pt>
                <c:pt idx="716">
                  <c:v>39387</c:v>
                </c:pt>
                <c:pt idx="717">
                  <c:v>39388</c:v>
                </c:pt>
                <c:pt idx="718">
                  <c:v>39391</c:v>
                </c:pt>
                <c:pt idx="719">
                  <c:v>39392</c:v>
                </c:pt>
                <c:pt idx="720">
                  <c:v>39393</c:v>
                </c:pt>
                <c:pt idx="721">
                  <c:v>39394</c:v>
                </c:pt>
                <c:pt idx="722">
                  <c:v>39395</c:v>
                </c:pt>
                <c:pt idx="723">
                  <c:v>39398</c:v>
                </c:pt>
                <c:pt idx="724">
                  <c:v>39399</c:v>
                </c:pt>
                <c:pt idx="725">
                  <c:v>39400</c:v>
                </c:pt>
                <c:pt idx="726">
                  <c:v>39401</c:v>
                </c:pt>
                <c:pt idx="727">
                  <c:v>39402</c:v>
                </c:pt>
                <c:pt idx="728">
                  <c:v>39405</c:v>
                </c:pt>
                <c:pt idx="729">
                  <c:v>39406</c:v>
                </c:pt>
                <c:pt idx="730">
                  <c:v>39407</c:v>
                </c:pt>
                <c:pt idx="731">
                  <c:v>39408</c:v>
                </c:pt>
                <c:pt idx="732">
                  <c:v>39409</c:v>
                </c:pt>
                <c:pt idx="733">
                  <c:v>39412</c:v>
                </c:pt>
                <c:pt idx="734">
                  <c:v>39413</c:v>
                </c:pt>
                <c:pt idx="735">
                  <c:v>39414</c:v>
                </c:pt>
                <c:pt idx="736">
                  <c:v>39415</c:v>
                </c:pt>
                <c:pt idx="737">
                  <c:v>39416</c:v>
                </c:pt>
                <c:pt idx="738">
                  <c:v>39419</c:v>
                </c:pt>
                <c:pt idx="739">
                  <c:v>39420</c:v>
                </c:pt>
                <c:pt idx="740">
                  <c:v>39421</c:v>
                </c:pt>
                <c:pt idx="741">
                  <c:v>39422</c:v>
                </c:pt>
                <c:pt idx="742">
                  <c:v>39423</c:v>
                </c:pt>
                <c:pt idx="743">
                  <c:v>39426</c:v>
                </c:pt>
                <c:pt idx="744">
                  <c:v>39427</c:v>
                </c:pt>
                <c:pt idx="745">
                  <c:v>39428</c:v>
                </c:pt>
                <c:pt idx="746">
                  <c:v>39429</c:v>
                </c:pt>
                <c:pt idx="747">
                  <c:v>39430</c:v>
                </c:pt>
                <c:pt idx="748">
                  <c:v>39433</c:v>
                </c:pt>
                <c:pt idx="749">
                  <c:v>39434</c:v>
                </c:pt>
                <c:pt idx="750">
                  <c:v>39435</c:v>
                </c:pt>
                <c:pt idx="751">
                  <c:v>39436</c:v>
                </c:pt>
                <c:pt idx="752">
                  <c:v>39437</c:v>
                </c:pt>
                <c:pt idx="753">
                  <c:v>39440</c:v>
                </c:pt>
                <c:pt idx="754">
                  <c:v>39443</c:v>
                </c:pt>
                <c:pt idx="755">
                  <c:v>39444</c:v>
                </c:pt>
                <c:pt idx="756">
                  <c:v>39447</c:v>
                </c:pt>
                <c:pt idx="757">
                  <c:v>39449</c:v>
                </c:pt>
                <c:pt idx="758">
                  <c:v>39450</c:v>
                </c:pt>
                <c:pt idx="759">
                  <c:v>39451</c:v>
                </c:pt>
                <c:pt idx="760">
                  <c:v>39454</c:v>
                </c:pt>
                <c:pt idx="761">
                  <c:v>39455</c:v>
                </c:pt>
                <c:pt idx="762">
                  <c:v>39456</c:v>
                </c:pt>
                <c:pt idx="763">
                  <c:v>39457</c:v>
                </c:pt>
                <c:pt idx="764">
                  <c:v>39458</c:v>
                </c:pt>
                <c:pt idx="765">
                  <c:v>39461</c:v>
                </c:pt>
                <c:pt idx="766">
                  <c:v>39462</c:v>
                </c:pt>
                <c:pt idx="767">
                  <c:v>39463</c:v>
                </c:pt>
                <c:pt idx="768">
                  <c:v>39464</c:v>
                </c:pt>
                <c:pt idx="769">
                  <c:v>39465</c:v>
                </c:pt>
                <c:pt idx="770">
                  <c:v>39468</c:v>
                </c:pt>
                <c:pt idx="771">
                  <c:v>39469</c:v>
                </c:pt>
                <c:pt idx="772">
                  <c:v>39470</c:v>
                </c:pt>
                <c:pt idx="773">
                  <c:v>39471</c:v>
                </c:pt>
                <c:pt idx="774">
                  <c:v>39472</c:v>
                </c:pt>
                <c:pt idx="775">
                  <c:v>39475</c:v>
                </c:pt>
                <c:pt idx="776">
                  <c:v>39476</c:v>
                </c:pt>
                <c:pt idx="777">
                  <c:v>39477</c:v>
                </c:pt>
                <c:pt idx="778">
                  <c:v>39478</c:v>
                </c:pt>
                <c:pt idx="779">
                  <c:v>39479</c:v>
                </c:pt>
                <c:pt idx="780">
                  <c:v>39482</c:v>
                </c:pt>
                <c:pt idx="781">
                  <c:v>39483</c:v>
                </c:pt>
                <c:pt idx="782">
                  <c:v>39484</c:v>
                </c:pt>
                <c:pt idx="783">
                  <c:v>39485</c:v>
                </c:pt>
                <c:pt idx="784">
                  <c:v>39486</c:v>
                </c:pt>
                <c:pt idx="785">
                  <c:v>39489</c:v>
                </c:pt>
                <c:pt idx="786">
                  <c:v>39490</c:v>
                </c:pt>
                <c:pt idx="787">
                  <c:v>39491</c:v>
                </c:pt>
                <c:pt idx="788">
                  <c:v>39492</c:v>
                </c:pt>
                <c:pt idx="789">
                  <c:v>39493</c:v>
                </c:pt>
                <c:pt idx="790">
                  <c:v>39496</c:v>
                </c:pt>
                <c:pt idx="791">
                  <c:v>39497</c:v>
                </c:pt>
                <c:pt idx="792">
                  <c:v>39498</c:v>
                </c:pt>
                <c:pt idx="793">
                  <c:v>39499</c:v>
                </c:pt>
                <c:pt idx="794">
                  <c:v>39500</c:v>
                </c:pt>
                <c:pt idx="795">
                  <c:v>39503</c:v>
                </c:pt>
                <c:pt idx="796">
                  <c:v>39504</c:v>
                </c:pt>
                <c:pt idx="797">
                  <c:v>39505</c:v>
                </c:pt>
                <c:pt idx="798">
                  <c:v>39506</c:v>
                </c:pt>
                <c:pt idx="799">
                  <c:v>39507</c:v>
                </c:pt>
                <c:pt idx="800">
                  <c:v>39510</c:v>
                </c:pt>
                <c:pt idx="801">
                  <c:v>39511</c:v>
                </c:pt>
                <c:pt idx="802">
                  <c:v>39512</c:v>
                </c:pt>
                <c:pt idx="803">
                  <c:v>39513</c:v>
                </c:pt>
                <c:pt idx="804">
                  <c:v>39514</c:v>
                </c:pt>
                <c:pt idx="805">
                  <c:v>39517</c:v>
                </c:pt>
                <c:pt idx="806">
                  <c:v>39518</c:v>
                </c:pt>
                <c:pt idx="807">
                  <c:v>39519</c:v>
                </c:pt>
                <c:pt idx="808">
                  <c:v>39520</c:v>
                </c:pt>
                <c:pt idx="809">
                  <c:v>39521</c:v>
                </c:pt>
                <c:pt idx="810">
                  <c:v>39524</c:v>
                </c:pt>
                <c:pt idx="811">
                  <c:v>39525</c:v>
                </c:pt>
                <c:pt idx="812">
                  <c:v>39526</c:v>
                </c:pt>
                <c:pt idx="813">
                  <c:v>39527</c:v>
                </c:pt>
                <c:pt idx="814">
                  <c:v>39532</c:v>
                </c:pt>
                <c:pt idx="815">
                  <c:v>39533</c:v>
                </c:pt>
                <c:pt idx="816">
                  <c:v>39534</c:v>
                </c:pt>
                <c:pt idx="817">
                  <c:v>39535</c:v>
                </c:pt>
                <c:pt idx="818">
                  <c:v>39538</c:v>
                </c:pt>
                <c:pt idx="819">
                  <c:v>39539</c:v>
                </c:pt>
                <c:pt idx="820">
                  <c:v>39540</c:v>
                </c:pt>
                <c:pt idx="821">
                  <c:v>39541</c:v>
                </c:pt>
                <c:pt idx="822">
                  <c:v>39542</c:v>
                </c:pt>
                <c:pt idx="823">
                  <c:v>39545</c:v>
                </c:pt>
                <c:pt idx="824">
                  <c:v>39546</c:v>
                </c:pt>
                <c:pt idx="825">
                  <c:v>39547</c:v>
                </c:pt>
                <c:pt idx="826">
                  <c:v>39548</c:v>
                </c:pt>
                <c:pt idx="827">
                  <c:v>39549</c:v>
                </c:pt>
                <c:pt idx="828">
                  <c:v>39552</c:v>
                </c:pt>
                <c:pt idx="829">
                  <c:v>39553</c:v>
                </c:pt>
                <c:pt idx="830">
                  <c:v>39554</c:v>
                </c:pt>
                <c:pt idx="831">
                  <c:v>39555</c:v>
                </c:pt>
                <c:pt idx="832">
                  <c:v>39556</c:v>
                </c:pt>
                <c:pt idx="833">
                  <c:v>39559</c:v>
                </c:pt>
                <c:pt idx="834">
                  <c:v>39560</c:v>
                </c:pt>
                <c:pt idx="835">
                  <c:v>39561</c:v>
                </c:pt>
                <c:pt idx="836">
                  <c:v>39562</c:v>
                </c:pt>
                <c:pt idx="837">
                  <c:v>39563</c:v>
                </c:pt>
                <c:pt idx="838">
                  <c:v>39566</c:v>
                </c:pt>
                <c:pt idx="839">
                  <c:v>39567</c:v>
                </c:pt>
                <c:pt idx="840">
                  <c:v>39568</c:v>
                </c:pt>
                <c:pt idx="841">
                  <c:v>39569</c:v>
                </c:pt>
                <c:pt idx="842">
                  <c:v>39570</c:v>
                </c:pt>
                <c:pt idx="843">
                  <c:v>39574</c:v>
                </c:pt>
                <c:pt idx="844">
                  <c:v>39575</c:v>
                </c:pt>
                <c:pt idx="845">
                  <c:v>39576</c:v>
                </c:pt>
                <c:pt idx="846">
                  <c:v>39577</c:v>
                </c:pt>
                <c:pt idx="847">
                  <c:v>39580</c:v>
                </c:pt>
                <c:pt idx="848">
                  <c:v>39581</c:v>
                </c:pt>
                <c:pt idx="849">
                  <c:v>39582</c:v>
                </c:pt>
                <c:pt idx="850">
                  <c:v>39583</c:v>
                </c:pt>
                <c:pt idx="851">
                  <c:v>39584</c:v>
                </c:pt>
                <c:pt idx="852">
                  <c:v>39587</c:v>
                </c:pt>
                <c:pt idx="853">
                  <c:v>39588</c:v>
                </c:pt>
                <c:pt idx="854">
                  <c:v>39589</c:v>
                </c:pt>
                <c:pt idx="855">
                  <c:v>39590</c:v>
                </c:pt>
                <c:pt idx="856">
                  <c:v>39591</c:v>
                </c:pt>
                <c:pt idx="857">
                  <c:v>39595</c:v>
                </c:pt>
                <c:pt idx="858">
                  <c:v>39596</c:v>
                </c:pt>
                <c:pt idx="859">
                  <c:v>39597</c:v>
                </c:pt>
                <c:pt idx="860">
                  <c:v>39598</c:v>
                </c:pt>
                <c:pt idx="861">
                  <c:v>39601</c:v>
                </c:pt>
                <c:pt idx="862">
                  <c:v>39602</c:v>
                </c:pt>
                <c:pt idx="863">
                  <c:v>39603</c:v>
                </c:pt>
                <c:pt idx="864">
                  <c:v>39604</c:v>
                </c:pt>
                <c:pt idx="865">
                  <c:v>39605</c:v>
                </c:pt>
                <c:pt idx="866">
                  <c:v>39608</c:v>
                </c:pt>
                <c:pt idx="867">
                  <c:v>39609</c:v>
                </c:pt>
                <c:pt idx="868">
                  <c:v>39610</c:v>
                </c:pt>
                <c:pt idx="869">
                  <c:v>39611</c:v>
                </c:pt>
                <c:pt idx="870">
                  <c:v>39612</c:v>
                </c:pt>
                <c:pt idx="871">
                  <c:v>39615</c:v>
                </c:pt>
                <c:pt idx="872">
                  <c:v>39616</c:v>
                </c:pt>
                <c:pt idx="873">
                  <c:v>39617</c:v>
                </c:pt>
                <c:pt idx="874">
                  <c:v>39618</c:v>
                </c:pt>
                <c:pt idx="875">
                  <c:v>39619</c:v>
                </c:pt>
                <c:pt idx="876">
                  <c:v>39622</c:v>
                </c:pt>
                <c:pt idx="877">
                  <c:v>39623</c:v>
                </c:pt>
                <c:pt idx="878">
                  <c:v>39624</c:v>
                </c:pt>
                <c:pt idx="879">
                  <c:v>39625</c:v>
                </c:pt>
                <c:pt idx="880">
                  <c:v>39626</c:v>
                </c:pt>
                <c:pt idx="881">
                  <c:v>39629</c:v>
                </c:pt>
                <c:pt idx="882">
                  <c:v>39630</c:v>
                </c:pt>
                <c:pt idx="883">
                  <c:v>39631</c:v>
                </c:pt>
                <c:pt idx="884">
                  <c:v>39632</c:v>
                </c:pt>
                <c:pt idx="885">
                  <c:v>39633</c:v>
                </c:pt>
                <c:pt idx="886">
                  <c:v>39636</c:v>
                </c:pt>
                <c:pt idx="887">
                  <c:v>39637</c:v>
                </c:pt>
                <c:pt idx="888">
                  <c:v>39638</c:v>
                </c:pt>
                <c:pt idx="889">
                  <c:v>39639</c:v>
                </c:pt>
                <c:pt idx="890">
                  <c:v>39640</c:v>
                </c:pt>
                <c:pt idx="891">
                  <c:v>39643</c:v>
                </c:pt>
                <c:pt idx="892">
                  <c:v>39644</c:v>
                </c:pt>
                <c:pt idx="893">
                  <c:v>39645</c:v>
                </c:pt>
                <c:pt idx="894">
                  <c:v>39646</c:v>
                </c:pt>
                <c:pt idx="895">
                  <c:v>39647</c:v>
                </c:pt>
                <c:pt idx="896">
                  <c:v>39650</c:v>
                </c:pt>
                <c:pt idx="897">
                  <c:v>39651</c:v>
                </c:pt>
                <c:pt idx="898">
                  <c:v>39652</c:v>
                </c:pt>
                <c:pt idx="899">
                  <c:v>39653</c:v>
                </c:pt>
                <c:pt idx="900">
                  <c:v>39654</c:v>
                </c:pt>
                <c:pt idx="901">
                  <c:v>39657</c:v>
                </c:pt>
                <c:pt idx="902">
                  <c:v>39658</c:v>
                </c:pt>
                <c:pt idx="903">
                  <c:v>39659</c:v>
                </c:pt>
                <c:pt idx="904">
                  <c:v>39660</c:v>
                </c:pt>
                <c:pt idx="905">
                  <c:v>39661</c:v>
                </c:pt>
                <c:pt idx="906">
                  <c:v>39664</c:v>
                </c:pt>
                <c:pt idx="907">
                  <c:v>39665</c:v>
                </c:pt>
                <c:pt idx="908">
                  <c:v>39666</c:v>
                </c:pt>
                <c:pt idx="909">
                  <c:v>39667</c:v>
                </c:pt>
                <c:pt idx="910">
                  <c:v>39668</c:v>
                </c:pt>
                <c:pt idx="911">
                  <c:v>39671</c:v>
                </c:pt>
                <c:pt idx="912">
                  <c:v>39672</c:v>
                </c:pt>
                <c:pt idx="913">
                  <c:v>39673</c:v>
                </c:pt>
                <c:pt idx="914">
                  <c:v>39674</c:v>
                </c:pt>
                <c:pt idx="915">
                  <c:v>39675</c:v>
                </c:pt>
                <c:pt idx="916">
                  <c:v>39678</c:v>
                </c:pt>
                <c:pt idx="917">
                  <c:v>39679</c:v>
                </c:pt>
                <c:pt idx="918">
                  <c:v>39680</c:v>
                </c:pt>
                <c:pt idx="919">
                  <c:v>39681</c:v>
                </c:pt>
                <c:pt idx="920">
                  <c:v>39682</c:v>
                </c:pt>
                <c:pt idx="921">
                  <c:v>39686</c:v>
                </c:pt>
                <c:pt idx="922">
                  <c:v>39687</c:v>
                </c:pt>
                <c:pt idx="923">
                  <c:v>39688</c:v>
                </c:pt>
                <c:pt idx="924">
                  <c:v>39689</c:v>
                </c:pt>
                <c:pt idx="925">
                  <c:v>39692</c:v>
                </c:pt>
                <c:pt idx="926">
                  <c:v>39693</c:v>
                </c:pt>
                <c:pt idx="927">
                  <c:v>39694</c:v>
                </c:pt>
                <c:pt idx="928">
                  <c:v>39695</c:v>
                </c:pt>
                <c:pt idx="929">
                  <c:v>39696</c:v>
                </c:pt>
                <c:pt idx="930">
                  <c:v>39699</c:v>
                </c:pt>
                <c:pt idx="931">
                  <c:v>39700</c:v>
                </c:pt>
                <c:pt idx="932">
                  <c:v>39701</c:v>
                </c:pt>
                <c:pt idx="933">
                  <c:v>39702</c:v>
                </c:pt>
                <c:pt idx="934">
                  <c:v>39703</c:v>
                </c:pt>
                <c:pt idx="935">
                  <c:v>39706</c:v>
                </c:pt>
                <c:pt idx="936">
                  <c:v>39707</c:v>
                </c:pt>
                <c:pt idx="937">
                  <c:v>39708</c:v>
                </c:pt>
                <c:pt idx="938">
                  <c:v>39709</c:v>
                </c:pt>
                <c:pt idx="939">
                  <c:v>39710</c:v>
                </c:pt>
                <c:pt idx="940">
                  <c:v>39713</c:v>
                </c:pt>
                <c:pt idx="941">
                  <c:v>39714</c:v>
                </c:pt>
                <c:pt idx="942">
                  <c:v>39715</c:v>
                </c:pt>
                <c:pt idx="943">
                  <c:v>39716</c:v>
                </c:pt>
                <c:pt idx="944">
                  <c:v>39717</c:v>
                </c:pt>
                <c:pt idx="945">
                  <c:v>39720</c:v>
                </c:pt>
                <c:pt idx="946">
                  <c:v>39721</c:v>
                </c:pt>
                <c:pt idx="947">
                  <c:v>39722</c:v>
                </c:pt>
                <c:pt idx="948">
                  <c:v>39723</c:v>
                </c:pt>
                <c:pt idx="949">
                  <c:v>39724</c:v>
                </c:pt>
                <c:pt idx="950">
                  <c:v>39727</c:v>
                </c:pt>
                <c:pt idx="951">
                  <c:v>39728</c:v>
                </c:pt>
                <c:pt idx="952">
                  <c:v>39729</c:v>
                </c:pt>
                <c:pt idx="953">
                  <c:v>39730</c:v>
                </c:pt>
                <c:pt idx="954">
                  <c:v>39731</c:v>
                </c:pt>
                <c:pt idx="955">
                  <c:v>39734</c:v>
                </c:pt>
                <c:pt idx="956">
                  <c:v>39735</c:v>
                </c:pt>
                <c:pt idx="957">
                  <c:v>39736</c:v>
                </c:pt>
                <c:pt idx="958">
                  <c:v>39737</c:v>
                </c:pt>
                <c:pt idx="959">
                  <c:v>39738</c:v>
                </c:pt>
                <c:pt idx="960">
                  <c:v>39741</c:v>
                </c:pt>
                <c:pt idx="961">
                  <c:v>39742</c:v>
                </c:pt>
                <c:pt idx="962">
                  <c:v>39743</c:v>
                </c:pt>
                <c:pt idx="963">
                  <c:v>39744</c:v>
                </c:pt>
                <c:pt idx="964">
                  <c:v>39745</c:v>
                </c:pt>
                <c:pt idx="965">
                  <c:v>39748</c:v>
                </c:pt>
                <c:pt idx="966">
                  <c:v>39749</c:v>
                </c:pt>
                <c:pt idx="967">
                  <c:v>39750</c:v>
                </c:pt>
                <c:pt idx="968">
                  <c:v>39751</c:v>
                </c:pt>
                <c:pt idx="969">
                  <c:v>39752</c:v>
                </c:pt>
                <c:pt idx="970">
                  <c:v>39755</c:v>
                </c:pt>
                <c:pt idx="971">
                  <c:v>39756</c:v>
                </c:pt>
                <c:pt idx="972">
                  <c:v>39757</c:v>
                </c:pt>
                <c:pt idx="973">
                  <c:v>39758</c:v>
                </c:pt>
                <c:pt idx="974">
                  <c:v>39759</c:v>
                </c:pt>
                <c:pt idx="975">
                  <c:v>39762</c:v>
                </c:pt>
                <c:pt idx="976">
                  <c:v>39763</c:v>
                </c:pt>
                <c:pt idx="977">
                  <c:v>39764</c:v>
                </c:pt>
                <c:pt idx="978">
                  <c:v>39765</c:v>
                </c:pt>
                <c:pt idx="979">
                  <c:v>39766</c:v>
                </c:pt>
                <c:pt idx="980">
                  <c:v>39769</c:v>
                </c:pt>
                <c:pt idx="981">
                  <c:v>39770</c:v>
                </c:pt>
                <c:pt idx="982">
                  <c:v>39771</c:v>
                </c:pt>
                <c:pt idx="983">
                  <c:v>39772</c:v>
                </c:pt>
                <c:pt idx="984">
                  <c:v>39773</c:v>
                </c:pt>
                <c:pt idx="985">
                  <c:v>39776</c:v>
                </c:pt>
                <c:pt idx="986">
                  <c:v>39777</c:v>
                </c:pt>
                <c:pt idx="987">
                  <c:v>39778</c:v>
                </c:pt>
                <c:pt idx="988">
                  <c:v>39779</c:v>
                </c:pt>
                <c:pt idx="989">
                  <c:v>39780</c:v>
                </c:pt>
                <c:pt idx="990">
                  <c:v>39783</c:v>
                </c:pt>
                <c:pt idx="991">
                  <c:v>39784</c:v>
                </c:pt>
                <c:pt idx="992">
                  <c:v>39785</c:v>
                </c:pt>
                <c:pt idx="993">
                  <c:v>39786</c:v>
                </c:pt>
                <c:pt idx="994">
                  <c:v>39787</c:v>
                </c:pt>
                <c:pt idx="995">
                  <c:v>39790</c:v>
                </c:pt>
                <c:pt idx="996">
                  <c:v>39791</c:v>
                </c:pt>
                <c:pt idx="997">
                  <c:v>39792</c:v>
                </c:pt>
                <c:pt idx="998">
                  <c:v>39793</c:v>
                </c:pt>
                <c:pt idx="999">
                  <c:v>39794</c:v>
                </c:pt>
                <c:pt idx="1000">
                  <c:v>39797</c:v>
                </c:pt>
                <c:pt idx="1001">
                  <c:v>39798</c:v>
                </c:pt>
                <c:pt idx="1002">
                  <c:v>39799</c:v>
                </c:pt>
                <c:pt idx="1003">
                  <c:v>39800</c:v>
                </c:pt>
                <c:pt idx="1004">
                  <c:v>39801</c:v>
                </c:pt>
                <c:pt idx="1005">
                  <c:v>39804</c:v>
                </c:pt>
                <c:pt idx="1006">
                  <c:v>39805</c:v>
                </c:pt>
                <c:pt idx="1007">
                  <c:v>39806</c:v>
                </c:pt>
                <c:pt idx="1008">
                  <c:v>39811</c:v>
                </c:pt>
                <c:pt idx="1009">
                  <c:v>39812</c:v>
                </c:pt>
                <c:pt idx="1010">
                  <c:v>39813</c:v>
                </c:pt>
                <c:pt idx="1011">
                  <c:v>39815</c:v>
                </c:pt>
                <c:pt idx="1012">
                  <c:v>39818</c:v>
                </c:pt>
                <c:pt idx="1013">
                  <c:v>39819</c:v>
                </c:pt>
                <c:pt idx="1014">
                  <c:v>39820</c:v>
                </c:pt>
                <c:pt idx="1015">
                  <c:v>39821</c:v>
                </c:pt>
                <c:pt idx="1016">
                  <c:v>39822</c:v>
                </c:pt>
                <c:pt idx="1017">
                  <c:v>39825</c:v>
                </c:pt>
                <c:pt idx="1018">
                  <c:v>39826</c:v>
                </c:pt>
                <c:pt idx="1019">
                  <c:v>39827</c:v>
                </c:pt>
                <c:pt idx="1020">
                  <c:v>39828</c:v>
                </c:pt>
                <c:pt idx="1021">
                  <c:v>39829</c:v>
                </c:pt>
                <c:pt idx="1022">
                  <c:v>39832</c:v>
                </c:pt>
                <c:pt idx="1023">
                  <c:v>39833</c:v>
                </c:pt>
                <c:pt idx="1024">
                  <c:v>39834</c:v>
                </c:pt>
                <c:pt idx="1025">
                  <c:v>39835</c:v>
                </c:pt>
                <c:pt idx="1026">
                  <c:v>39836</c:v>
                </c:pt>
                <c:pt idx="1027">
                  <c:v>39839</c:v>
                </c:pt>
                <c:pt idx="1028">
                  <c:v>39840</c:v>
                </c:pt>
                <c:pt idx="1029">
                  <c:v>39841</c:v>
                </c:pt>
                <c:pt idx="1030">
                  <c:v>39842</c:v>
                </c:pt>
                <c:pt idx="1031">
                  <c:v>39843</c:v>
                </c:pt>
                <c:pt idx="1032">
                  <c:v>39846</c:v>
                </c:pt>
                <c:pt idx="1033">
                  <c:v>39847</c:v>
                </c:pt>
                <c:pt idx="1034">
                  <c:v>39848</c:v>
                </c:pt>
                <c:pt idx="1035">
                  <c:v>39849</c:v>
                </c:pt>
                <c:pt idx="1036">
                  <c:v>39850</c:v>
                </c:pt>
                <c:pt idx="1037">
                  <c:v>39853</c:v>
                </c:pt>
                <c:pt idx="1038">
                  <c:v>39854</c:v>
                </c:pt>
                <c:pt idx="1039">
                  <c:v>39855</c:v>
                </c:pt>
                <c:pt idx="1040">
                  <c:v>39856</c:v>
                </c:pt>
                <c:pt idx="1041">
                  <c:v>39857</c:v>
                </c:pt>
                <c:pt idx="1042">
                  <c:v>39860</c:v>
                </c:pt>
                <c:pt idx="1043">
                  <c:v>39861</c:v>
                </c:pt>
                <c:pt idx="1044">
                  <c:v>39862</c:v>
                </c:pt>
                <c:pt idx="1045">
                  <c:v>39863</c:v>
                </c:pt>
                <c:pt idx="1046">
                  <c:v>39864</c:v>
                </c:pt>
                <c:pt idx="1047">
                  <c:v>39867</c:v>
                </c:pt>
                <c:pt idx="1048">
                  <c:v>39868</c:v>
                </c:pt>
                <c:pt idx="1049">
                  <c:v>39869</c:v>
                </c:pt>
                <c:pt idx="1050">
                  <c:v>39870</c:v>
                </c:pt>
                <c:pt idx="1051">
                  <c:v>39871</c:v>
                </c:pt>
                <c:pt idx="1052">
                  <c:v>39874</c:v>
                </c:pt>
                <c:pt idx="1053">
                  <c:v>39875</c:v>
                </c:pt>
                <c:pt idx="1054">
                  <c:v>39876</c:v>
                </c:pt>
                <c:pt idx="1055">
                  <c:v>39877</c:v>
                </c:pt>
                <c:pt idx="1056">
                  <c:v>39878</c:v>
                </c:pt>
                <c:pt idx="1057">
                  <c:v>39881</c:v>
                </c:pt>
                <c:pt idx="1058">
                  <c:v>39882</c:v>
                </c:pt>
                <c:pt idx="1059">
                  <c:v>39883</c:v>
                </c:pt>
                <c:pt idx="1060">
                  <c:v>39884</c:v>
                </c:pt>
                <c:pt idx="1061">
                  <c:v>39885</c:v>
                </c:pt>
                <c:pt idx="1062">
                  <c:v>39888</c:v>
                </c:pt>
                <c:pt idx="1063">
                  <c:v>39889</c:v>
                </c:pt>
                <c:pt idx="1064">
                  <c:v>39890</c:v>
                </c:pt>
                <c:pt idx="1065">
                  <c:v>39891</c:v>
                </c:pt>
                <c:pt idx="1066">
                  <c:v>39892</c:v>
                </c:pt>
                <c:pt idx="1067">
                  <c:v>39895</c:v>
                </c:pt>
                <c:pt idx="1068">
                  <c:v>39896</c:v>
                </c:pt>
                <c:pt idx="1069">
                  <c:v>39897</c:v>
                </c:pt>
                <c:pt idx="1070">
                  <c:v>39898</c:v>
                </c:pt>
                <c:pt idx="1071">
                  <c:v>39899</c:v>
                </c:pt>
                <c:pt idx="1072">
                  <c:v>39902</c:v>
                </c:pt>
                <c:pt idx="1073">
                  <c:v>39903</c:v>
                </c:pt>
                <c:pt idx="1074">
                  <c:v>39904</c:v>
                </c:pt>
                <c:pt idx="1075">
                  <c:v>39905</c:v>
                </c:pt>
                <c:pt idx="1076">
                  <c:v>39906</c:v>
                </c:pt>
                <c:pt idx="1077">
                  <c:v>39909</c:v>
                </c:pt>
                <c:pt idx="1078">
                  <c:v>39910</c:v>
                </c:pt>
                <c:pt idx="1079">
                  <c:v>39912</c:v>
                </c:pt>
                <c:pt idx="1080">
                  <c:v>39917</c:v>
                </c:pt>
                <c:pt idx="1081">
                  <c:v>39918</c:v>
                </c:pt>
                <c:pt idx="1082">
                  <c:v>39919</c:v>
                </c:pt>
                <c:pt idx="1083">
                  <c:v>39920</c:v>
                </c:pt>
                <c:pt idx="1084">
                  <c:v>39923</c:v>
                </c:pt>
                <c:pt idx="1085">
                  <c:v>39924</c:v>
                </c:pt>
                <c:pt idx="1086">
                  <c:v>39925</c:v>
                </c:pt>
                <c:pt idx="1087">
                  <c:v>39926</c:v>
                </c:pt>
                <c:pt idx="1088">
                  <c:v>39927</c:v>
                </c:pt>
                <c:pt idx="1089">
                  <c:v>39930</c:v>
                </c:pt>
                <c:pt idx="1090">
                  <c:v>39931</c:v>
                </c:pt>
                <c:pt idx="1091">
                  <c:v>39932</c:v>
                </c:pt>
                <c:pt idx="1092">
                  <c:v>39933</c:v>
                </c:pt>
                <c:pt idx="1093">
                  <c:v>39934</c:v>
                </c:pt>
                <c:pt idx="1094">
                  <c:v>39938</c:v>
                </c:pt>
                <c:pt idx="1095">
                  <c:v>39939</c:v>
                </c:pt>
                <c:pt idx="1096">
                  <c:v>39940</c:v>
                </c:pt>
                <c:pt idx="1097">
                  <c:v>39941</c:v>
                </c:pt>
                <c:pt idx="1098">
                  <c:v>39944</c:v>
                </c:pt>
                <c:pt idx="1099">
                  <c:v>39945</c:v>
                </c:pt>
                <c:pt idx="1100">
                  <c:v>39946</c:v>
                </c:pt>
                <c:pt idx="1101">
                  <c:v>39947</c:v>
                </c:pt>
                <c:pt idx="1102">
                  <c:v>39948</c:v>
                </c:pt>
                <c:pt idx="1103">
                  <c:v>39951</c:v>
                </c:pt>
                <c:pt idx="1104">
                  <c:v>39952</c:v>
                </c:pt>
                <c:pt idx="1105">
                  <c:v>39953</c:v>
                </c:pt>
                <c:pt idx="1106">
                  <c:v>39954</c:v>
                </c:pt>
                <c:pt idx="1107">
                  <c:v>39955</c:v>
                </c:pt>
                <c:pt idx="1108">
                  <c:v>39959</c:v>
                </c:pt>
                <c:pt idx="1109">
                  <c:v>39960</c:v>
                </c:pt>
                <c:pt idx="1110">
                  <c:v>39961</c:v>
                </c:pt>
                <c:pt idx="1111">
                  <c:v>39962</c:v>
                </c:pt>
                <c:pt idx="1112">
                  <c:v>39965</c:v>
                </c:pt>
                <c:pt idx="1113">
                  <c:v>39966</c:v>
                </c:pt>
                <c:pt idx="1114">
                  <c:v>39967</c:v>
                </c:pt>
                <c:pt idx="1115">
                  <c:v>39968</c:v>
                </c:pt>
                <c:pt idx="1116">
                  <c:v>39969</c:v>
                </c:pt>
                <c:pt idx="1117">
                  <c:v>39972</c:v>
                </c:pt>
                <c:pt idx="1118">
                  <c:v>39973</c:v>
                </c:pt>
                <c:pt idx="1119">
                  <c:v>39974</c:v>
                </c:pt>
                <c:pt idx="1120">
                  <c:v>39975</c:v>
                </c:pt>
                <c:pt idx="1121">
                  <c:v>39976</c:v>
                </c:pt>
                <c:pt idx="1122">
                  <c:v>39979</c:v>
                </c:pt>
                <c:pt idx="1123">
                  <c:v>39980</c:v>
                </c:pt>
                <c:pt idx="1124">
                  <c:v>39981</c:v>
                </c:pt>
                <c:pt idx="1125">
                  <c:v>39982</c:v>
                </c:pt>
                <c:pt idx="1126">
                  <c:v>39983</c:v>
                </c:pt>
                <c:pt idx="1127">
                  <c:v>39986</c:v>
                </c:pt>
                <c:pt idx="1128">
                  <c:v>39987</c:v>
                </c:pt>
                <c:pt idx="1129">
                  <c:v>39988</c:v>
                </c:pt>
                <c:pt idx="1130">
                  <c:v>39989</c:v>
                </c:pt>
                <c:pt idx="1131">
                  <c:v>39990</c:v>
                </c:pt>
                <c:pt idx="1132">
                  <c:v>39993</c:v>
                </c:pt>
                <c:pt idx="1133">
                  <c:v>39994</c:v>
                </c:pt>
                <c:pt idx="1134">
                  <c:v>39995</c:v>
                </c:pt>
                <c:pt idx="1135">
                  <c:v>39996</c:v>
                </c:pt>
                <c:pt idx="1136">
                  <c:v>39997</c:v>
                </c:pt>
                <c:pt idx="1137">
                  <c:v>40000</c:v>
                </c:pt>
                <c:pt idx="1138">
                  <c:v>40001</c:v>
                </c:pt>
                <c:pt idx="1139">
                  <c:v>40002</c:v>
                </c:pt>
                <c:pt idx="1140">
                  <c:v>40003</c:v>
                </c:pt>
                <c:pt idx="1141">
                  <c:v>40004</c:v>
                </c:pt>
                <c:pt idx="1142">
                  <c:v>40007</c:v>
                </c:pt>
                <c:pt idx="1143">
                  <c:v>40008</c:v>
                </c:pt>
                <c:pt idx="1144">
                  <c:v>40009</c:v>
                </c:pt>
                <c:pt idx="1145">
                  <c:v>40010</c:v>
                </c:pt>
                <c:pt idx="1146">
                  <c:v>40011</c:v>
                </c:pt>
                <c:pt idx="1147">
                  <c:v>40014</c:v>
                </c:pt>
                <c:pt idx="1148">
                  <c:v>40015</c:v>
                </c:pt>
                <c:pt idx="1149">
                  <c:v>40016</c:v>
                </c:pt>
                <c:pt idx="1150">
                  <c:v>40017</c:v>
                </c:pt>
                <c:pt idx="1151">
                  <c:v>40018</c:v>
                </c:pt>
                <c:pt idx="1152">
                  <c:v>40021</c:v>
                </c:pt>
                <c:pt idx="1153">
                  <c:v>40022</c:v>
                </c:pt>
                <c:pt idx="1154">
                  <c:v>40023</c:v>
                </c:pt>
                <c:pt idx="1155">
                  <c:v>40024</c:v>
                </c:pt>
                <c:pt idx="1156">
                  <c:v>40025</c:v>
                </c:pt>
                <c:pt idx="1157">
                  <c:v>40028</c:v>
                </c:pt>
                <c:pt idx="1158">
                  <c:v>40029</c:v>
                </c:pt>
                <c:pt idx="1159">
                  <c:v>40030</c:v>
                </c:pt>
                <c:pt idx="1160">
                  <c:v>40031</c:v>
                </c:pt>
                <c:pt idx="1161">
                  <c:v>40032</c:v>
                </c:pt>
                <c:pt idx="1162">
                  <c:v>40035</c:v>
                </c:pt>
                <c:pt idx="1163">
                  <c:v>40036</c:v>
                </c:pt>
                <c:pt idx="1164">
                  <c:v>40037</c:v>
                </c:pt>
                <c:pt idx="1165">
                  <c:v>40038</c:v>
                </c:pt>
                <c:pt idx="1166">
                  <c:v>40039</c:v>
                </c:pt>
                <c:pt idx="1167">
                  <c:v>40042</c:v>
                </c:pt>
                <c:pt idx="1168">
                  <c:v>40043</c:v>
                </c:pt>
                <c:pt idx="1169">
                  <c:v>40044</c:v>
                </c:pt>
                <c:pt idx="1170">
                  <c:v>40045</c:v>
                </c:pt>
                <c:pt idx="1171">
                  <c:v>40046</c:v>
                </c:pt>
                <c:pt idx="1172">
                  <c:v>40049</c:v>
                </c:pt>
                <c:pt idx="1173">
                  <c:v>40050</c:v>
                </c:pt>
                <c:pt idx="1174">
                  <c:v>40051</c:v>
                </c:pt>
                <c:pt idx="1175">
                  <c:v>40052</c:v>
                </c:pt>
                <c:pt idx="1176">
                  <c:v>40053</c:v>
                </c:pt>
                <c:pt idx="1177">
                  <c:v>40057</c:v>
                </c:pt>
                <c:pt idx="1178">
                  <c:v>40058</c:v>
                </c:pt>
                <c:pt idx="1179">
                  <c:v>40059</c:v>
                </c:pt>
                <c:pt idx="1180">
                  <c:v>40060</c:v>
                </c:pt>
                <c:pt idx="1181">
                  <c:v>40063</c:v>
                </c:pt>
                <c:pt idx="1182">
                  <c:v>40064</c:v>
                </c:pt>
                <c:pt idx="1183">
                  <c:v>40065</c:v>
                </c:pt>
                <c:pt idx="1184">
                  <c:v>40066</c:v>
                </c:pt>
                <c:pt idx="1185">
                  <c:v>40067</c:v>
                </c:pt>
                <c:pt idx="1186">
                  <c:v>40070</c:v>
                </c:pt>
                <c:pt idx="1187">
                  <c:v>40071</c:v>
                </c:pt>
                <c:pt idx="1188">
                  <c:v>40072</c:v>
                </c:pt>
                <c:pt idx="1189">
                  <c:v>40073</c:v>
                </c:pt>
                <c:pt idx="1190">
                  <c:v>40074</c:v>
                </c:pt>
                <c:pt idx="1191">
                  <c:v>40077</c:v>
                </c:pt>
                <c:pt idx="1192">
                  <c:v>40078</c:v>
                </c:pt>
                <c:pt idx="1193">
                  <c:v>40079</c:v>
                </c:pt>
                <c:pt idx="1194">
                  <c:v>40080</c:v>
                </c:pt>
                <c:pt idx="1195">
                  <c:v>40081</c:v>
                </c:pt>
                <c:pt idx="1196">
                  <c:v>40084</c:v>
                </c:pt>
                <c:pt idx="1197">
                  <c:v>40085</c:v>
                </c:pt>
                <c:pt idx="1198">
                  <c:v>40086</c:v>
                </c:pt>
                <c:pt idx="1199">
                  <c:v>40087</c:v>
                </c:pt>
                <c:pt idx="1200">
                  <c:v>40088</c:v>
                </c:pt>
                <c:pt idx="1201">
                  <c:v>40091</c:v>
                </c:pt>
                <c:pt idx="1202">
                  <c:v>40092</c:v>
                </c:pt>
                <c:pt idx="1203">
                  <c:v>40093</c:v>
                </c:pt>
                <c:pt idx="1204">
                  <c:v>40094</c:v>
                </c:pt>
                <c:pt idx="1205">
                  <c:v>40095</c:v>
                </c:pt>
                <c:pt idx="1206">
                  <c:v>40098</c:v>
                </c:pt>
                <c:pt idx="1207">
                  <c:v>40099</c:v>
                </c:pt>
                <c:pt idx="1208">
                  <c:v>40100</c:v>
                </c:pt>
                <c:pt idx="1209">
                  <c:v>40101</c:v>
                </c:pt>
                <c:pt idx="1210">
                  <c:v>40102</c:v>
                </c:pt>
                <c:pt idx="1211">
                  <c:v>40105</c:v>
                </c:pt>
                <c:pt idx="1212">
                  <c:v>40106</c:v>
                </c:pt>
                <c:pt idx="1213">
                  <c:v>40107</c:v>
                </c:pt>
                <c:pt idx="1214">
                  <c:v>40108</c:v>
                </c:pt>
                <c:pt idx="1215">
                  <c:v>40109</c:v>
                </c:pt>
                <c:pt idx="1216">
                  <c:v>40112</c:v>
                </c:pt>
                <c:pt idx="1217">
                  <c:v>40113</c:v>
                </c:pt>
                <c:pt idx="1218">
                  <c:v>40114</c:v>
                </c:pt>
                <c:pt idx="1219">
                  <c:v>40115</c:v>
                </c:pt>
                <c:pt idx="1220">
                  <c:v>40116</c:v>
                </c:pt>
                <c:pt idx="1221">
                  <c:v>40119</c:v>
                </c:pt>
                <c:pt idx="1222">
                  <c:v>40120</c:v>
                </c:pt>
                <c:pt idx="1223">
                  <c:v>40121</c:v>
                </c:pt>
                <c:pt idx="1224">
                  <c:v>40122</c:v>
                </c:pt>
                <c:pt idx="1225">
                  <c:v>40123</c:v>
                </c:pt>
                <c:pt idx="1226">
                  <c:v>40126</c:v>
                </c:pt>
                <c:pt idx="1227">
                  <c:v>40127</c:v>
                </c:pt>
                <c:pt idx="1228">
                  <c:v>40128</c:v>
                </c:pt>
                <c:pt idx="1229">
                  <c:v>40129</c:v>
                </c:pt>
                <c:pt idx="1230">
                  <c:v>40130</c:v>
                </c:pt>
                <c:pt idx="1231">
                  <c:v>40133</c:v>
                </c:pt>
                <c:pt idx="1232">
                  <c:v>40134</c:v>
                </c:pt>
                <c:pt idx="1233">
                  <c:v>40135</c:v>
                </c:pt>
                <c:pt idx="1234">
                  <c:v>40136</c:v>
                </c:pt>
                <c:pt idx="1235">
                  <c:v>40137</c:v>
                </c:pt>
                <c:pt idx="1236">
                  <c:v>40140</c:v>
                </c:pt>
                <c:pt idx="1237">
                  <c:v>40141</c:v>
                </c:pt>
                <c:pt idx="1238">
                  <c:v>40142</c:v>
                </c:pt>
                <c:pt idx="1239">
                  <c:v>40143</c:v>
                </c:pt>
                <c:pt idx="1240">
                  <c:v>40144</c:v>
                </c:pt>
                <c:pt idx="1241">
                  <c:v>40147</c:v>
                </c:pt>
                <c:pt idx="1242">
                  <c:v>40148</c:v>
                </c:pt>
                <c:pt idx="1243">
                  <c:v>40149</c:v>
                </c:pt>
                <c:pt idx="1244">
                  <c:v>40150</c:v>
                </c:pt>
                <c:pt idx="1245">
                  <c:v>40151</c:v>
                </c:pt>
                <c:pt idx="1246">
                  <c:v>40154</c:v>
                </c:pt>
                <c:pt idx="1247">
                  <c:v>40155</c:v>
                </c:pt>
                <c:pt idx="1248">
                  <c:v>40156</c:v>
                </c:pt>
                <c:pt idx="1249">
                  <c:v>40157</c:v>
                </c:pt>
                <c:pt idx="1250">
                  <c:v>40158</c:v>
                </c:pt>
                <c:pt idx="1251">
                  <c:v>40161</c:v>
                </c:pt>
                <c:pt idx="1252">
                  <c:v>40162</c:v>
                </c:pt>
                <c:pt idx="1253">
                  <c:v>40163</c:v>
                </c:pt>
                <c:pt idx="1254">
                  <c:v>40164</c:v>
                </c:pt>
                <c:pt idx="1255">
                  <c:v>40165</c:v>
                </c:pt>
                <c:pt idx="1256">
                  <c:v>40168</c:v>
                </c:pt>
                <c:pt idx="1257">
                  <c:v>40169</c:v>
                </c:pt>
                <c:pt idx="1258">
                  <c:v>40170</c:v>
                </c:pt>
                <c:pt idx="1259">
                  <c:v>40171</c:v>
                </c:pt>
                <c:pt idx="1260">
                  <c:v>40176</c:v>
                </c:pt>
                <c:pt idx="1261">
                  <c:v>40177</c:v>
                </c:pt>
                <c:pt idx="1262">
                  <c:v>40182</c:v>
                </c:pt>
                <c:pt idx="1263">
                  <c:v>40183</c:v>
                </c:pt>
                <c:pt idx="1264">
                  <c:v>40184</c:v>
                </c:pt>
                <c:pt idx="1265">
                  <c:v>40185</c:v>
                </c:pt>
                <c:pt idx="1266">
                  <c:v>40186</c:v>
                </c:pt>
                <c:pt idx="1267">
                  <c:v>40189</c:v>
                </c:pt>
                <c:pt idx="1268">
                  <c:v>40190</c:v>
                </c:pt>
                <c:pt idx="1269">
                  <c:v>40191</c:v>
                </c:pt>
                <c:pt idx="1270">
                  <c:v>40192</c:v>
                </c:pt>
                <c:pt idx="1271">
                  <c:v>40193</c:v>
                </c:pt>
                <c:pt idx="1272">
                  <c:v>40196</c:v>
                </c:pt>
                <c:pt idx="1273">
                  <c:v>40197</c:v>
                </c:pt>
                <c:pt idx="1274">
                  <c:v>40198</c:v>
                </c:pt>
                <c:pt idx="1275">
                  <c:v>40199</c:v>
                </c:pt>
                <c:pt idx="1276">
                  <c:v>40200</c:v>
                </c:pt>
                <c:pt idx="1277">
                  <c:v>40203</c:v>
                </c:pt>
                <c:pt idx="1278">
                  <c:v>40204</c:v>
                </c:pt>
                <c:pt idx="1279">
                  <c:v>40205</c:v>
                </c:pt>
                <c:pt idx="1280">
                  <c:v>40206</c:v>
                </c:pt>
                <c:pt idx="1281">
                  <c:v>40207</c:v>
                </c:pt>
                <c:pt idx="1282">
                  <c:v>40210</c:v>
                </c:pt>
                <c:pt idx="1283">
                  <c:v>40211</c:v>
                </c:pt>
                <c:pt idx="1284">
                  <c:v>40212</c:v>
                </c:pt>
                <c:pt idx="1285">
                  <c:v>40213</c:v>
                </c:pt>
                <c:pt idx="1286">
                  <c:v>40214</c:v>
                </c:pt>
                <c:pt idx="1287">
                  <c:v>40217</c:v>
                </c:pt>
                <c:pt idx="1288">
                  <c:v>40218</c:v>
                </c:pt>
                <c:pt idx="1289">
                  <c:v>40219</c:v>
                </c:pt>
                <c:pt idx="1290">
                  <c:v>40220</c:v>
                </c:pt>
                <c:pt idx="1291">
                  <c:v>40221</c:v>
                </c:pt>
                <c:pt idx="1292">
                  <c:v>40224</c:v>
                </c:pt>
                <c:pt idx="1293">
                  <c:v>40225</c:v>
                </c:pt>
                <c:pt idx="1294">
                  <c:v>40226</c:v>
                </c:pt>
                <c:pt idx="1295">
                  <c:v>40227</c:v>
                </c:pt>
                <c:pt idx="1296">
                  <c:v>40228</c:v>
                </c:pt>
                <c:pt idx="1297">
                  <c:v>40231</c:v>
                </c:pt>
                <c:pt idx="1298">
                  <c:v>40232</c:v>
                </c:pt>
                <c:pt idx="1299">
                  <c:v>40233</c:v>
                </c:pt>
                <c:pt idx="1300">
                  <c:v>40234</c:v>
                </c:pt>
                <c:pt idx="1301">
                  <c:v>40235</c:v>
                </c:pt>
                <c:pt idx="1302">
                  <c:v>40238</c:v>
                </c:pt>
                <c:pt idx="1303">
                  <c:v>40239</c:v>
                </c:pt>
                <c:pt idx="1304">
                  <c:v>40240</c:v>
                </c:pt>
                <c:pt idx="1305">
                  <c:v>40241</c:v>
                </c:pt>
                <c:pt idx="1306">
                  <c:v>40242</c:v>
                </c:pt>
                <c:pt idx="1307">
                  <c:v>40245</c:v>
                </c:pt>
                <c:pt idx="1308">
                  <c:v>40246</c:v>
                </c:pt>
                <c:pt idx="1309">
                  <c:v>40247</c:v>
                </c:pt>
                <c:pt idx="1310">
                  <c:v>40248</c:v>
                </c:pt>
                <c:pt idx="1311">
                  <c:v>40249</c:v>
                </c:pt>
                <c:pt idx="1312">
                  <c:v>40252</c:v>
                </c:pt>
                <c:pt idx="1313">
                  <c:v>40253</c:v>
                </c:pt>
                <c:pt idx="1314">
                  <c:v>40254</c:v>
                </c:pt>
                <c:pt idx="1315">
                  <c:v>40255</c:v>
                </c:pt>
                <c:pt idx="1316">
                  <c:v>40256</c:v>
                </c:pt>
                <c:pt idx="1317">
                  <c:v>40259</c:v>
                </c:pt>
                <c:pt idx="1318">
                  <c:v>40260</c:v>
                </c:pt>
                <c:pt idx="1319">
                  <c:v>40261</c:v>
                </c:pt>
                <c:pt idx="1320">
                  <c:v>40262</c:v>
                </c:pt>
                <c:pt idx="1321">
                  <c:v>40263</c:v>
                </c:pt>
                <c:pt idx="1322">
                  <c:v>40266</c:v>
                </c:pt>
                <c:pt idx="1323">
                  <c:v>40267</c:v>
                </c:pt>
                <c:pt idx="1324">
                  <c:v>40268</c:v>
                </c:pt>
                <c:pt idx="1325">
                  <c:v>40269</c:v>
                </c:pt>
                <c:pt idx="1326">
                  <c:v>40274</c:v>
                </c:pt>
                <c:pt idx="1327">
                  <c:v>40275</c:v>
                </c:pt>
                <c:pt idx="1328">
                  <c:v>40276</c:v>
                </c:pt>
                <c:pt idx="1329">
                  <c:v>40277</c:v>
                </c:pt>
                <c:pt idx="1330">
                  <c:v>40280</c:v>
                </c:pt>
                <c:pt idx="1331">
                  <c:v>40281</c:v>
                </c:pt>
                <c:pt idx="1332">
                  <c:v>40282</c:v>
                </c:pt>
                <c:pt idx="1333">
                  <c:v>40283</c:v>
                </c:pt>
                <c:pt idx="1334">
                  <c:v>40284</c:v>
                </c:pt>
                <c:pt idx="1335">
                  <c:v>40287</c:v>
                </c:pt>
                <c:pt idx="1336">
                  <c:v>40288</c:v>
                </c:pt>
                <c:pt idx="1337">
                  <c:v>40289</c:v>
                </c:pt>
                <c:pt idx="1338">
                  <c:v>40290</c:v>
                </c:pt>
                <c:pt idx="1339">
                  <c:v>40291</c:v>
                </c:pt>
                <c:pt idx="1340">
                  <c:v>40294</c:v>
                </c:pt>
                <c:pt idx="1341">
                  <c:v>40295</c:v>
                </c:pt>
                <c:pt idx="1342">
                  <c:v>40296</c:v>
                </c:pt>
                <c:pt idx="1343">
                  <c:v>40297</c:v>
                </c:pt>
                <c:pt idx="1344">
                  <c:v>40298</c:v>
                </c:pt>
                <c:pt idx="1345">
                  <c:v>40302</c:v>
                </c:pt>
                <c:pt idx="1346">
                  <c:v>40303</c:v>
                </c:pt>
                <c:pt idx="1347">
                  <c:v>40304</c:v>
                </c:pt>
                <c:pt idx="1348">
                  <c:v>40305</c:v>
                </c:pt>
                <c:pt idx="1349">
                  <c:v>40308</c:v>
                </c:pt>
                <c:pt idx="1350">
                  <c:v>40309</c:v>
                </c:pt>
                <c:pt idx="1351">
                  <c:v>40310</c:v>
                </c:pt>
                <c:pt idx="1352">
                  <c:v>40311</c:v>
                </c:pt>
                <c:pt idx="1353">
                  <c:v>40312</c:v>
                </c:pt>
                <c:pt idx="1354">
                  <c:v>40315</c:v>
                </c:pt>
                <c:pt idx="1355">
                  <c:v>40316</c:v>
                </c:pt>
                <c:pt idx="1356">
                  <c:v>40317</c:v>
                </c:pt>
                <c:pt idx="1357">
                  <c:v>40318</c:v>
                </c:pt>
                <c:pt idx="1358">
                  <c:v>40319</c:v>
                </c:pt>
                <c:pt idx="1359">
                  <c:v>40322</c:v>
                </c:pt>
                <c:pt idx="1360">
                  <c:v>40323</c:v>
                </c:pt>
                <c:pt idx="1361">
                  <c:v>40324</c:v>
                </c:pt>
                <c:pt idx="1362">
                  <c:v>40325</c:v>
                </c:pt>
                <c:pt idx="1363">
                  <c:v>40326</c:v>
                </c:pt>
                <c:pt idx="1364">
                  <c:v>40330</c:v>
                </c:pt>
                <c:pt idx="1365">
                  <c:v>40331</c:v>
                </c:pt>
                <c:pt idx="1366">
                  <c:v>40332</c:v>
                </c:pt>
                <c:pt idx="1367">
                  <c:v>40333</c:v>
                </c:pt>
                <c:pt idx="1368">
                  <c:v>40336</c:v>
                </c:pt>
                <c:pt idx="1369">
                  <c:v>40337</c:v>
                </c:pt>
                <c:pt idx="1370">
                  <c:v>40338</c:v>
                </c:pt>
                <c:pt idx="1371">
                  <c:v>40339</c:v>
                </c:pt>
                <c:pt idx="1372">
                  <c:v>40340</c:v>
                </c:pt>
                <c:pt idx="1373">
                  <c:v>40343</c:v>
                </c:pt>
                <c:pt idx="1374">
                  <c:v>40344</c:v>
                </c:pt>
                <c:pt idx="1375">
                  <c:v>40345</c:v>
                </c:pt>
                <c:pt idx="1376">
                  <c:v>40346</c:v>
                </c:pt>
                <c:pt idx="1377">
                  <c:v>40347</c:v>
                </c:pt>
                <c:pt idx="1378">
                  <c:v>40350</c:v>
                </c:pt>
                <c:pt idx="1379">
                  <c:v>40351</c:v>
                </c:pt>
                <c:pt idx="1380">
                  <c:v>40352</c:v>
                </c:pt>
                <c:pt idx="1381">
                  <c:v>40353</c:v>
                </c:pt>
                <c:pt idx="1382">
                  <c:v>40354</c:v>
                </c:pt>
                <c:pt idx="1383">
                  <c:v>40357</c:v>
                </c:pt>
                <c:pt idx="1384">
                  <c:v>40358</c:v>
                </c:pt>
                <c:pt idx="1385">
                  <c:v>40359</c:v>
                </c:pt>
                <c:pt idx="1386">
                  <c:v>40360</c:v>
                </c:pt>
                <c:pt idx="1387">
                  <c:v>40361</c:v>
                </c:pt>
                <c:pt idx="1388">
                  <c:v>40364</c:v>
                </c:pt>
                <c:pt idx="1389">
                  <c:v>40365</c:v>
                </c:pt>
                <c:pt idx="1390">
                  <c:v>40366</c:v>
                </c:pt>
                <c:pt idx="1391">
                  <c:v>40367</c:v>
                </c:pt>
                <c:pt idx="1392">
                  <c:v>40368</c:v>
                </c:pt>
                <c:pt idx="1393">
                  <c:v>40371</c:v>
                </c:pt>
                <c:pt idx="1394">
                  <c:v>40372</c:v>
                </c:pt>
                <c:pt idx="1395">
                  <c:v>40373</c:v>
                </c:pt>
                <c:pt idx="1396">
                  <c:v>40374</c:v>
                </c:pt>
                <c:pt idx="1397">
                  <c:v>40375</c:v>
                </c:pt>
                <c:pt idx="1398">
                  <c:v>40378</c:v>
                </c:pt>
                <c:pt idx="1399">
                  <c:v>40379</c:v>
                </c:pt>
                <c:pt idx="1400">
                  <c:v>40380</c:v>
                </c:pt>
                <c:pt idx="1401">
                  <c:v>40381</c:v>
                </c:pt>
                <c:pt idx="1402">
                  <c:v>40382</c:v>
                </c:pt>
                <c:pt idx="1403">
                  <c:v>40385</c:v>
                </c:pt>
                <c:pt idx="1404">
                  <c:v>40386</c:v>
                </c:pt>
                <c:pt idx="1405">
                  <c:v>40387</c:v>
                </c:pt>
                <c:pt idx="1406">
                  <c:v>40388</c:v>
                </c:pt>
                <c:pt idx="1407">
                  <c:v>40389</c:v>
                </c:pt>
                <c:pt idx="1408">
                  <c:v>40392</c:v>
                </c:pt>
                <c:pt idx="1409">
                  <c:v>40393</c:v>
                </c:pt>
                <c:pt idx="1410">
                  <c:v>40394</c:v>
                </c:pt>
                <c:pt idx="1411">
                  <c:v>40395</c:v>
                </c:pt>
                <c:pt idx="1412">
                  <c:v>40396</c:v>
                </c:pt>
                <c:pt idx="1413">
                  <c:v>40399</c:v>
                </c:pt>
                <c:pt idx="1414">
                  <c:v>40400</c:v>
                </c:pt>
                <c:pt idx="1415">
                  <c:v>40401</c:v>
                </c:pt>
                <c:pt idx="1416">
                  <c:v>40402</c:v>
                </c:pt>
                <c:pt idx="1417">
                  <c:v>40403</c:v>
                </c:pt>
                <c:pt idx="1418">
                  <c:v>40406</c:v>
                </c:pt>
                <c:pt idx="1419">
                  <c:v>40407</c:v>
                </c:pt>
                <c:pt idx="1420">
                  <c:v>40408</c:v>
                </c:pt>
                <c:pt idx="1421">
                  <c:v>40409</c:v>
                </c:pt>
                <c:pt idx="1422">
                  <c:v>40410</c:v>
                </c:pt>
                <c:pt idx="1423">
                  <c:v>40413</c:v>
                </c:pt>
                <c:pt idx="1424">
                  <c:v>40414</c:v>
                </c:pt>
                <c:pt idx="1425">
                  <c:v>40415</c:v>
                </c:pt>
                <c:pt idx="1426">
                  <c:v>40416</c:v>
                </c:pt>
                <c:pt idx="1427">
                  <c:v>40417</c:v>
                </c:pt>
                <c:pt idx="1428">
                  <c:v>40421</c:v>
                </c:pt>
                <c:pt idx="1429">
                  <c:v>40422</c:v>
                </c:pt>
                <c:pt idx="1430">
                  <c:v>40423</c:v>
                </c:pt>
                <c:pt idx="1431">
                  <c:v>40424</c:v>
                </c:pt>
                <c:pt idx="1432">
                  <c:v>40427</c:v>
                </c:pt>
                <c:pt idx="1433">
                  <c:v>40428</c:v>
                </c:pt>
                <c:pt idx="1434">
                  <c:v>40429</c:v>
                </c:pt>
                <c:pt idx="1435">
                  <c:v>40430</c:v>
                </c:pt>
                <c:pt idx="1436">
                  <c:v>40431</c:v>
                </c:pt>
                <c:pt idx="1437">
                  <c:v>40434</c:v>
                </c:pt>
                <c:pt idx="1438">
                  <c:v>40435</c:v>
                </c:pt>
                <c:pt idx="1439">
                  <c:v>40436</c:v>
                </c:pt>
                <c:pt idx="1440">
                  <c:v>40437</c:v>
                </c:pt>
                <c:pt idx="1441">
                  <c:v>40438</c:v>
                </c:pt>
                <c:pt idx="1442">
                  <c:v>40441</c:v>
                </c:pt>
                <c:pt idx="1443">
                  <c:v>40442</c:v>
                </c:pt>
                <c:pt idx="1444">
                  <c:v>40443</c:v>
                </c:pt>
                <c:pt idx="1445">
                  <c:v>40444</c:v>
                </c:pt>
                <c:pt idx="1446">
                  <c:v>40445</c:v>
                </c:pt>
                <c:pt idx="1447">
                  <c:v>40448</c:v>
                </c:pt>
                <c:pt idx="1448">
                  <c:v>40449</c:v>
                </c:pt>
                <c:pt idx="1449">
                  <c:v>40450</c:v>
                </c:pt>
                <c:pt idx="1450">
                  <c:v>40451</c:v>
                </c:pt>
                <c:pt idx="1451">
                  <c:v>40452</c:v>
                </c:pt>
                <c:pt idx="1452">
                  <c:v>40455</c:v>
                </c:pt>
                <c:pt idx="1453">
                  <c:v>40456</c:v>
                </c:pt>
                <c:pt idx="1454">
                  <c:v>40457</c:v>
                </c:pt>
                <c:pt idx="1455">
                  <c:v>40458</c:v>
                </c:pt>
                <c:pt idx="1456">
                  <c:v>40459</c:v>
                </c:pt>
                <c:pt idx="1457">
                  <c:v>40462</c:v>
                </c:pt>
                <c:pt idx="1458">
                  <c:v>40463</c:v>
                </c:pt>
                <c:pt idx="1459">
                  <c:v>40464</c:v>
                </c:pt>
                <c:pt idx="1460">
                  <c:v>40465</c:v>
                </c:pt>
                <c:pt idx="1461">
                  <c:v>40466</c:v>
                </c:pt>
                <c:pt idx="1462">
                  <c:v>40469</c:v>
                </c:pt>
                <c:pt idx="1463">
                  <c:v>40470</c:v>
                </c:pt>
                <c:pt idx="1464">
                  <c:v>40471</c:v>
                </c:pt>
                <c:pt idx="1465">
                  <c:v>40472</c:v>
                </c:pt>
                <c:pt idx="1466">
                  <c:v>40473</c:v>
                </c:pt>
                <c:pt idx="1467">
                  <c:v>40476</c:v>
                </c:pt>
                <c:pt idx="1468">
                  <c:v>40477</c:v>
                </c:pt>
                <c:pt idx="1469">
                  <c:v>40478</c:v>
                </c:pt>
                <c:pt idx="1470">
                  <c:v>40479</c:v>
                </c:pt>
                <c:pt idx="1471">
                  <c:v>40480</c:v>
                </c:pt>
                <c:pt idx="1472">
                  <c:v>40483</c:v>
                </c:pt>
                <c:pt idx="1473">
                  <c:v>40484</c:v>
                </c:pt>
                <c:pt idx="1474">
                  <c:v>40485</c:v>
                </c:pt>
                <c:pt idx="1475">
                  <c:v>40486</c:v>
                </c:pt>
                <c:pt idx="1476">
                  <c:v>40487</c:v>
                </c:pt>
                <c:pt idx="1477">
                  <c:v>40490</c:v>
                </c:pt>
                <c:pt idx="1478">
                  <c:v>40491</c:v>
                </c:pt>
                <c:pt idx="1479">
                  <c:v>40492</c:v>
                </c:pt>
                <c:pt idx="1480">
                  <c:v>40493</c:v>
                </c:pt>
                <c:pt idx="1481">
                  <c:v>40494</c:v>
                </c:pt>
                <c:pt idx="1482">
                  <c:v>40497</c:v>
                </c:pt>
                <c:pt idx="1483">
                  <c:v>40498</c:v>
                </c:pt>
                <c:pt idx="1484">
                  <c:v>40499</c:v>
                </c:pt>
                <c:pt idx="1485">
                  <c:v>40500</c:v>
                </c:pt>
                <c:pt idx="1486">
                  <c:v>40501</c:v>
                </c:pt>
                <c:pt idx="1487">
                  <c:v>40504</c:v>
                </c:pt>
                <c:pt idx="1488">
                  <c:v>40505</c:v>
                </c:pt>
                <c:pt idx="1489">
                  <c:v>40506</c:v>
                </c:pt>
                <c:pt idx="1490">
                  <c:v>40507</c:v>
                </c:pt>
                <c:pt idx="1491">
                  <c:v>40508</c:v>
                </c:pt>
                <c:pt idx="1492">
                  <c:v>40511</c:v>
                </c:pt>
                <c:pt idx="1493">
                  <c:v>40512</c:v>
                </c:pt>
                <c:pt idx="1494">
                  <c:v>40513</c:v>
                </c:pt>
                <c:pt idx="1495">
                  <c:v>40514</c:v>
                </c:pt>
                <c:pt idx="1496">
                  <c:v>40515</c:v>
                </c:pt>
                <c:pt idx="1497">
                  <c:v>40518</c:v>
                </c:pt>
                <c:pt idx="1498">
                  <c:v>40519</c:v>
                </c:pt>
                <c:pt idx="1499">
                  <c:v>40520</c:v>
                </c:pt>
                <c:pt idx="1500">
                  <c:v>40521</c:v>
                </c:pt>
                <c:pt idx="1501">
                  <c:v>40522</c:v>
                </c:pt>
                <c:pt idx="1502">
                  <c:v>40525</c:v>
                </c:pt>
                <c:pt idx="1503">
                  <c:v>40526</c:v>
                </c:pt>
                <c:pt idx="1504">
                  <c:v>40527</c:v>
                </c:pt>
                <c:pt idx="1505">
                  <c:v>40528</c:v>
                </c:pt>
                <c:pt idx="1506">
                  <c:v>40529</c:v>
                </c:pt>
                <c:pt idx="1507">
                  <c:v>40532</c:v>
                </c:pt>
                <c:pt idx="1508">
                  <c:v>40533</c:v>
                </c:pt>
                <c:pt idx="1509">
                  <c:v>40534</c:v>
                </c:pt>
                <c:pt idx="1510">
                  <c:v>40535</c:v>
                </c:pt>
                <c:pt idx="1511">
                  <c:v>40536</c:v>
                </c:pt>
                <c:pt idx="1512">
                  <c:v>40541</c:v>
                </c:pt>
                <c:pt idx="1513">
                  <c:v>40542</c:v>
                </c:pt>
                <c:pt idx="1514">
                  <c:v>40543</c:v>
                </c:pt>
                <c:pt idx="1515">
                  <c:v>40547</c:v>
                </c:pt>
                <c:pt idx="1516">
                  <c:v>40548</c:v>
                </c:pt>
                <c:pt idx="1517">
                  <c:v>40549</c:v>
                </c:pt>
                <c:pt idx="1518">
                  <c:v>40550</c:v>
                </c:pt>
                <c:pt idx="1519">
                  <c:v>40553</c:v>
                </c:pt>
                <c:pt idx="1520">
                  <c:v>40554</c:v>
                </c:pt>
                <c:pt idx="1521">
                  <c:v>40555</c:v>
                </c:pt>
                <c:pt idx="1522">
                  <c:v>40556</c:v>
                </c:pt>
                <c:pt idx="1523">
                  <c:v>40557</c:v>
                </c:pt>
                <c:pt idx="1524">
                  <c:v>40560</c:v>
                </c:pt>
                <c:pt idx="1525">
                  <c:v>40561</c:v>
                </c:pt>
                <c:pt idx="1526">
                  <c:v>40562</c:v>
                </c:pt>
                <c:pt idx="1527">
                  <c:v>40563</c:v>
                </c:pt>
                <c:pt idx="1528">
                  <c:v>40564</c:v>
                </c:pt>
                <c:pt idx="1529">
                  <c:v>40567</c:v>
                </c:pt>
                <c:pt idx="1530">
                  <c:v>40568</c:v>
                </c:pt>
                <c:pt idx="1531">
                  <c:v>40569</c:v>
                </c:pt>
                <c:pt idx="1532">
                  <c:v>40570</c:v>
                </c:pt>
                <c:pt idx="1533">
                  <c:v>40571</c:v>
                </c:pt>
                <c:pt idx="1534">
                  <c:v>40574</c:v>
                </c:pt>
                <c:pt idx="1535">
                  <c:v>40575</c:v>
                </c:pt>
                <c:pt idx="1536">
                  <c:v>40576</c:v>
                </c:pt>
                <c:pt idx="1537">
                  <c:v>40577</c:v>
                </c:pt>
                <c:pt idx="1538">
                  <c:v>40578</c:v>
                </c:pt>
                <c:pt idx="1539">
                  <c:v>40581</c:v>
                </c:pt>
                <c:pt idx="1540">
                  <c:v>40582</c:v>
                </c:pt>
                <c:pt idx="1541">
                  <c:v>40583</c:v>
                </c:pt>
                <c:pt idx="1542">
                  <c:v>40584</c:v>
                </c:pt>
                <c:pt idx="1543">
                  <c:v>40585</c:v>
                </c:pt>
                <c:pt idx="1544">
                  <c:v>40588</c:v>
                </c:pt>
                <c:pt idx="1545">
                  <c:v>40589</c:v>
                </c:pt>
                <c:pt idx="1546">
                  <c:v>40590</c:v>
                </c:pt>
                <c:pt idx="1547">
                  <c:v>40591</c:v>
                </c:pt>
                <c:pt idx="1548">
                  <c:v>40592</c:v>
                </c:pt>
                <c:pt idx="1549">
                  <c:v>40595</c:v>
                </c:pt>
                <c:pt idx="1550">
                  <c:v>40596</c:v>
                </c:pt>
                <c:pt idx="1551">
                  <c:v>40597</c:v>
                </c:pt>
                <c:pt idx="1552">
                  <c:v>40598</c:v>
                </c:pt>
                <c:pt idx="1553">
                  <c:v>40599</c:v>
                </c:pt>
                <c:pt idx="1554">
                  <c:v>40602</c:v>
                </c:pt>
                <c:pt idx="1555">
                  <c:v>40603</c:v>
                </c:pt>
                <c:pt idx="1556">
                  <c:v>40604</c:v>
                </c:pt>
                <c:pt idx="1557">
                  <c:v>40605</c:v>
                </c:pt>
                <c:pt idx="1558">
                  <c:v>40606</c:v>
                </c:pt>
                <c:pt idx="1559">
                  <c:v>40609</c:v>
                </c:pt>
                <c:pt idx="1560">
                  <c:v>40610</c:v>
                </c:pt>
                <c:pt idx="1561">
                  <c:v>40611</c:v>
                </c:pt>
                <c:pt idx="1562">
                  <c:v>40612</c:v>
                </c:pt>
                <c:pt idx="1563">
                  <c:v>40613</c:v>
                </c:pt>
                <c:pt idx="1564">
                  <c:v>40616</c:v>
                </c:pt>
                <c:pt idx="1565">
                  <c:v>40617</c:v>
                </c:pt>
                <c:pt idx="1566">
                  <c:v>40618</c:v>
                </c:pt>
                <c:pt idx="1567">
                  <c:v>40619</c:v>
                </c:pt>
                <c:pt idx="1568">
                  <c:v>40620</c:v>
                </c:pt>
                <c:pt idx="1569">
                  <c:v>40623</c:v>
                </c:pt>
                <c:pt idx="1570">
                  <c:v>40624</c:v>
                </c:pt>
                <c:pt idx="1571">
                  <c:v>40625</c:v>
                </c:pt>
                <c:pt idx="1572">
                  <c:v>40626</c:v>
                </c:pt>
                <c:pt idx="1573">
                  <c:v>40627</c:v>
                </c:pt>
                <c:pt idx="1574">
                  <c:v>40630</c:v>
                </c:pt>
                <c:pt idx="1575">
                  <c:v>40631</c:v>
                </c:pt>
                <c:pt idx="1576">
                  <c:v>40632</c:v>
                </c:pt>
                <c:pt idx="1577">
                  <c:v>40633</c:v>
                </c:pt>
                <c:pt idx="1578">
                  <c:v>40634</c:v>
                </c:pt>
                <c:pt idx="1579">
                  <c:v>40637</c:v>
                </c:pt>
                <c:pt idx="1580">
                  <c:v>40638</c:v>
                </c:pt>
                <c:pt idx="1581">
                  <c:v>40639</c:v>
                </c:pt>
                <c:pt idx="1582">
                  <c:v>40640</c:v>
                </c:pt>
                <c:pt idx="1583">
                  <c:v>40641</c:v>
                </c:pt>
                <c:pt idx="1584">
                  <c:v>40644</c:v>
                </c:pt>
                <c:pt idx="1585">
                  <c:v>40645</c:v>
                </c:pt>
                <c:pt idx="1586">
                  <c:v>40646</c:v>
                </c:pt>
                <c:pt idx="1587">
                  <c:v>40647</c:v>
                </c:pt>
                <c:pt idx="1588">
                  <c:v>40648</c:v>
                </c:pt>
                <c:pt idx="1589">
                  <c:v>40651</c:v>
                </c:pt>
                <c:pt idx="1590">
                  <c:v>40652</c:v>
                </c:pt>
                <c:pt idx="1591">
                  <c:v>40653</c:v>
                </c:pt>
                <c:pt idx="1592">
                  <c:v>40654</c:v>
                </c:pt>
                <c:pt idx="1593">
                  <c:v>40659</c:v>
                </c:pt>
                <c:pt idx="1594">
                  <c:v>40660</c:v>
                </c:pt>
                <c:pt idx="1595">
                  <c:v>40661</c:v>
                </c:pt>
                <c:pt idx="1596">
                  <c:v>40666</c:v>
                </c:pt>
                <c:pt idx="1597">
                  <c:v>40667</c:v>
                </c:pt>
                <c:pt idx="1598">
                  <c:v>40668</c:v>
                </c:pt>
                <c:pt idx="1599">
                  <c:v>40669</c:v>
                </c:pt>
                <c:pt idx="1600">
                  <c:v>40672</c:v>
                </c:pt>
                <c:pt idx="1601">
                  <c:v>40673</c:v>
                </c:pt>
                <c:pt idx="1602">
                  <c:v>40674</c:v>
                </c:pt>
                <c:pt idx="1603">
                  <c:v>40675</c:v>
                </c:pt>
                <c:pt idx="1604">
                  <c:v>40676</c:v>
                </c:pt>
                <c:pt idx="1605">
                  <c:v>40679</c:v>
                </c:pt>
                <c:pt idx="1606">
                  <c:v>40680</c:v>
                </c:pt>
                <c:pt idx="1607">
                  <c:v>40681</c:v>
                </c:pt>
                <c:pt idx="1608">
                  <c:v>40682</c:v>
                </c:pt>
                <c:pt idx="1609">
                  <c:v>40683</c:v>
                </c:pt>
                <c:pt idx="1610">
                  <c:v>40686</c:v>
                </c:pt>
                <c:pt idx="1611">
                  <c:v>40687</c:v>
                </c:pt>
                <c:pt idx="1612">
                  <c:v>40688</c:v>
                </c:pt>
                <c:pt idx="1613">
                  <c:v>40689</c:v>
                </c:pt>
                <c:pt idx="1614">
                  <c:v>40690</c:v>
                </c:pt>
                <c:pt idx="1615">
                  <c:v>40694</c:v>
                </c:pt>
                <c:pt idx="1616">
                  <c:v>40695</c:v>
                </c:pt>
                <c:pt idx="1617">
                  <c:v>40696</c:v>
                </c:pt>
                <c:pt idx="1618">
                  <c:v>40697</c:v>
                </c:pt>
                <c:pt idx="1619">
                  <c:v>40700</c:v>
                </c:pt>
                <c:pt idx="1620">
                  <c:v>40701</c:v>
                </c:pt>
                <c:pt idx="1621">
                  <c:v>40702</c:v>
                </c:pt>
                <c:pt idx="1622">
                  <c:v>40703</c:v>
                </c:pt>
                <c:pt idx="1623">
                  <c:v>40704</c:v>
                </c:pt>
                <c:pt idx="1624">
                  <c:v>40707</c:v>
                </c:pt>
                <c:pt idx="1625">
                  <c:v>40708</c:v>
                </c:pt>
                <c:pt idx="1626">
                  <c:v>40709</c:v>
                </c:pt>
                <c:pt idx="1627">
                  <c:v>40710</c:v>
                </c:pt>
                <c:pt idx="1628">
                  <c:v>40711</c:v>
                </c:pt>
                <c:pt idx="1629">
                  <c:v>40714</c:v>
                </c:pt>
                <c:pt idx="1630">
                  <c:v>40715</c:v>
                </c:pt>
                <c:pt idx="1631">
                  <c:v>40716</c:v>
                </c:pt>
                <c:pt idx="1632">
                  <c:v>40717</c:v>
                </c:pt>
                <c:pt idx="1633">
                  <c:v>40718</c:v>
                </c:pt>
                <c:pt idx="1634">
                  <c:v>40721</c:v>
                </c:pt>
                <c:pt idx="1635">
                  <c:v>40722</c:v>
                </c:pt>
                <c:pt idx="1636">
                  <c:v>40723</c:v>
                </c:pt>
                <c:pt idx="1637">
                  <c:v>40724</c:v>
                </c:pt>
                <c:pt idx="1638">
                  <c:v>40725</c:v>
                </c:pt>
                <c:pt idx="1639">
                  <c:v>40728</c:v>
                </c:pt>
                <c:pt idx="1640">
                  <c:v>40729</c:v>
                </c:pt>
                <c:pt idx="1641">
                  <c:v>40730</c:v>
                </c:pt>
                <c:pt idx="1642">
                  <c:v>40731</c:v>
                </c:pt>
                <c:pt idx="1643">
                  <c:v>40732</c:v>
                </c:pt>
                <c:pt idx="1644">
                  <c:v>40735</c:v>
                </c:pt>
                <c:pt idx="1645">
                  <c:v>40736</c:v>
                </c:pt>
                <c:pt idx="1646">
                  <c:v>40737</c:v>
                </c:pt>
                <c:pt idx="1647">
                  <c:v>40738</c:v>
                </c:pt>
                <c:pt idx="1648">
                  <c:v>40739</c:v>
                </c:pt>
                <c:pt idx="1649">
                  <c:v>40742</c:v>
                </c:pt>
                <c:pt idx="1650">
                  <c:v>40743</c:v>
                </c:pt>
                <c:pt idx="1651">
                  <c:v>40744</c:v>
                </c:pt>
                <c:pt idx="1652">
                  <c:v>40745</c:v>
                </c:pt>
                <c:pt idx="1653">
                  <c:v>40746</c:v>
                </c:pt>
                <c:pt idx="1654">
                  <c:v>40749</c:v>
                </c:pt>
                <c:pt idx="1655">
                  <c:v>40750</c:v>
                </c:pt>
                <c:pt idx="1656">
                  <c:v>40751</c:v>
                </c:pt>
                <c:pt idx="1657">
                  <c:v>40752</c:v>
                </c:pt>
                <c:pt idx="1658">
                  <c:v>40753</c:v>
                </c:pt>
                <c:pt idx="1659">
                  <c:v>40756</c:v>
                </c:pt>
                <c:pt idx="1660">
                  <c:v>40757</c:v>
                </c:pt>
                <c:pt idx="1661">
                  <c:v>40758</c:v>
                </c:pt>
                <c:pt idx="1662">
                  <c:v>40759</c:v>
                </c:pt>
                <c:pt idx="1663">
                  <c:v>40760</c:v>
                </c:pt>
                <c:pt idx="1664">
                  <c:v>40763</c:v>
                </c:pt>
                <c:pt idx="1665">
                  <c:v>40764</c:v>
                </c:pt>
                <c:pt idx="1666">
                  <c:v>40765</c:v>
                </c:pt>
                <c:pt idx="1667">
                  <c:v>40766</c:v>
                </c:pt>
                <c:pt idx="1668">
                  <c:v>40767</c:v>
                </c:pt>
                <c:pt idx="1669">
                  <c:v>40770</c:v>
                </c:pt>
                <c:pt idx="1670">
                  <c:v>40771</c:v>
                </c:pt>
                <c:pt idx="1671">
                  <c:v>40772</c:v>
                </c:pt>
                <c:pt idx="1672">
                  <c:v>40773</c:v>
                </c:pt>
                <c:pt idx="1673">
                  <c:v>40774</c:v>
                </c:pt>
                <c:pt idx="1674">
                  <c:v>40777</c:v>
                </c:pt>
                <c:pt idx="1675">
                  <c:v>40778</c:v>
                </c:pt>
                <c:pt idx="1676">
                  <c:v>40779</c:v>
                </c:pt>
                <c:pt idx="1677">
                  <c:v>40780</c:v>
                </c:pt>
                <c:pt idx="1678">
                  <c:v>40781</c:v>
                </c:pt>
                <c:pt idx="1679">
                  <c:v>40785</c:v>
                </c:pt>
                <c:pt idx="1680">
                  <c:v>40786</c:v>
                </c:pt>
                <c:pt idx="1681">
                  <c:v>40787</c:v>
                </c:pt>
                <c:pt idx="1682">
                  <c:v>40788</c:v>
                </c:pt>
                <c:pt idx="1683">
                  <c:v>40791</c:v>
                </c:pt>
                <c:pt idx="1684">
                  <c:v>40792</c:v>
                </c:pt>
                <c:pt idx="1685">
                  <c:v>40793</c:v>
                </c:pt>
                <c:pt idx="1686">
                  <c:v>40794</c:v>
                </c:pt>
                <c:pt idx="1687">
                  <c:v>40795</c:v>
                </c:pt>
                <c:pt idx="1688">
                  <c:v>40798</c:v>
                </c:pt>
                <c:pt idx="1689">
                  <c:v>40799</c:v>
                </c:pt>
                <c:pt idx="1690">
                  <c:v>40800</c:v>
                </c:pt>
                <c:pt idx="1691">
                  <c:v>40801</c:v>
                </c:pt>
                <c:pt idx="1692">
                  <c:v>40802</c:v>
                </c:pt>
                <c:pt idx="1693">
                  <c:v>40805</c:v>
                </c:pt>
                <c:pt idx="1694">
                  <c:v>40806</c:v>
                </c:pt>
                <c:pt idx="1695">
                  <c:v>40807</c:v>
                </c:pt>
                <c:pt idx="1696">
                  <c:v>40808</c:v>
                </c:pt>
                <c:pt idx="1697">
                  <c:v>40809</c:v>
                </c:pt>
                <c:pt idx="1698">
                  <c:v>40812</c:v>
                </c:pt>
                <c:pt idx="1699">
                  <c:v>40813</c:v>
                </c:pt>
                <c:pt idx="1700">
                  <c:v>40814</c:v>
                </c:pt>
                <c:pt idx="1701">
                  <c:v>40815</c:v>
                </c:pt>
                <c:pt idx="1702">
                  <c:v>40816</c:v>
                </c:pt>
                <c:pt idx="1703">
                  <c:v>40819</c:v>
                </c:pt>
                <c:pt idx="1704">
                  <c:v>40820</c:v>
                </c:pt>
                <c:pt idx="1705">
                  <c:v>40821</c:v>
                </c:pt>
                <c:pt idx="1706">
                  <c:v>40822</c:v>
                </c:pt>
                <c:pt idx="1707">
                  <c:v>40823</c:v>
                </c:pt>
                <c:pt idx="1708">
                  <c:v>40826</c:v>
                </c:pt>
                <c:pt idx="1709">
                  <c:v>40827</c:v>
                </c:pt>
                <c:pt idx="1710">
                  <c:v>40828</c:v>
                </c:pt>
                <c:pt idx="1711">
                  <c:v>40829</c:v>
                </c:pt>
                <c:pt idx="1712">
                  <c:v>40830</c:v>
                </c:pt>
                <c:pt idx="1713">
                  <c:v>40833</c:v>
                </c:pt>
                <c:pt idx="1714">
                  <c:v>40834</c:v>
                </c:pt>
                <c:pt idx="1715">
                  <c:v>40835</c:v>
                </c:pt>
                <c:pt idx="1716">
                  <c:v>40836</c:v>
                </c:pt>
                <c:pt idx="1717">
                  <c:v>40837</c:v>
                </c:pt>
                <c:pt idx="1718">
                  <c:v>40840</c:v>
                </c:pt>
                <c:pt idx="1719">
                  <c:v>40841</c:v>
                </c:pt>
                <c:pt idx="1720">
                  <c:v>40842</c:v>
                </c:pt>
                <c:pt idx="1721">
                  <c:v>40843</c:v>
                </c:pt>
                <c:pt idx="1722">
                  <c:v>40844</c:v>
                </c:pt>
                <c:pt idx="1723">
                  <c:v>40847</c:v>
                </c:pt>
                <c:pt idx="1724">
                  <c:v>40848</c:v>
                </c:pt>
                <c:pt idx="1725">
                  <c:v>40849</c:v>
                </c:pt>
                <c:pt idx="1726">
                  <c:v>40850</c:v>
                </c:pt>
                <c:pt idx="1727">
                  <c:v>40851</c:v>
                </c:pt>
                <c:pt idx="1728">
                  <c:v>40854</c:v>
                </c:pt>
                <c:pt idx="1729">
                  <c:v>40855</c:v>
                </c:pt>
                <c:pt idx="1730">
                  <c:v>40856</c:v>
                </c:pt>
                <c:pt idx="1731">
                  <c:v>40857</c:v>
                </c:pt>
                <c:pt idx="1732">
                  <c:v>40858</c:v>
                </c:pt>
                <c:pt idx="1733">
                  <c:v>40861</c:v>
                </c:pt>
                <c:pt idx="1734">
                  <c:v>40862</c:v>
                </c:pt>
                <c:pt idx="1735">
                  <c:v>40863</c:v>
                </c:pt>
                <c:pt idx="1736">
                  <c:v>40864</c:v>
                </c:pt>
                <c:pt idx="1737">
                  <c:v>40865</c:v>
                </c:pt>
                <c:pt idx="1738">
                  <c:v>40868</c:v>
                </c:pt>
                <c:pt idx="1739">
                  <c:v>40869</c:v>
                </c:pt>
                <c:pt idx="1740">
                  <c:v>40870</c:v>
                </c:pt>
                <c:pt idx="1741">
                  <c:v>40871</c:v>
                </c:pt>
                <c:pt idx="1742">
                  <c:v>40872</c:v>
                </c:pt>
                <c:pt idx="1743">
                  <c:v>40875</c:v>
                </c:pt>
                <c:pt idx="1744">
                  <c:v>40876</c:v>
                </c:pt>
                <c:pt idx="1745">
                  <c:v>40877</c:v>
                </c:pt>
                <c:pt idx="1746">
                  <c:v>40878</c:v>
                </c:pt>
                <c:pt idx="1747">
                  <c:v>40879</c:v>
                </c:pt>
                <c:pt idx="1748">
                  <c:v>40882</c:v>
                </c:pt>
                <c:pt idx="1749">
                  <c:v>40883</c:v>
                </c:pt>
                <c:pt idx="1750">
                  <c:v>40884</c:v>
                </c:pt>
                <c:pt idx="1751">
                  <c:v>40885</c:v>
                </c:pt>
                <c:pt idx="1752">
                  <c:v>40886</c:v>
                </c:pt>
                <c:pt idx="1753">
                  <c:v>40889</c:v>
                </c:pt>
                <c:pt idx="1754">
                  <c:v>40890</c:v>
                </c:pt>
                <c:pt idx="1755">
                  <c:v>40891</c:v>
                </c:pt>
                <c:pt idx="1756">
                  <c:v>40892</c:v>
                </c:pt>
                <c:pt idx="1757">
                  <c:v>40893</c:v>
                </c:pt>
                <c:pt idx="1758">
                  <c:v>40896</c:v>
                </c:pt>
                <c:pt idx="1759">
                  <c:v>40897</c:v>
                </c:pt>
                <c:pt idx="1760">
                  <c:v>40898</c:v>
                </c:pt>
                <c:pt idx="1761">
                  <c:v>40899</c:v>
                </c:pt>
                <c:pt idx="1762">
                  <c:v>40900</c:v>
                </c:pt>
                <c:pt idx="1763">
                  <c:v>40905</c:v>
                </c:pt>
                <c:pt idx="1764">
                  <c:v>40906</c:v>
                </c:pt>
                <c:pt idx="1765">
                  <c:v>40907</c:v>
                </c:pt>
                <c:pt idx="1766">
                  <c:v>40911</c:v>
                </c:pt>
                <c:pt idx="1767">
                  <c:v>40912</c:v>
                </c:pt>
                <c:pt idx="1768">
                  <c:v>40913</c:v>
                </c:pt>
                <c:pt idx="1769">
                  <c:v>40914</c:v>
                </c:pt>
                <c:pt idx="1770">
                  <c:v>40917</c:v>
                </c:pt>
                <c:pt idx="1771">
                  <c:v>40918</c:v>
                </c:pt>
                <c:pt idx="1772">
                  <c:v>40919</c:v>
                </c:pt>
                <c:pt idx="1773">
                  <c:v>40920</c:v>
                </c:pt>
                <c:pt idx="1774">
                  <c:v>40921</c:v>
                </c:pt>
                <c:pt idx="1775">
                  <c:v>40924</c:v>
                </c:pt>
                <c:pt idx="1776">
                  <c:v>40925</c:v>
                </c:pt>
                <c:pt idx="1777">
                  <c:v>40926</c:v>
                </c:pt>
                <c:pt idx="1778">
                  <c:v>40927</c:v>
                </c:pt>
                <c:pt idx="1779">
                  <c:v>40928</c:v>
                </c:pt>
                <c:pt idx="1780">
                  <c:v>40931</c:v>
                </c:pt>
                <c:pt idx="1781">
                  <c:v>40932</c:v>
                </c:pt>
                <c:pt idx="1782">
                  <c:v>40933</c:v>
                </c:pt>
                <c:pt idx="1783">
                  <c:v>40934</c:v>
                </c:pt>
                <c:pt idx="1784">
                  <c:v>40935</c:v>
                </c:pt>
                <c:pt idx="1785">
                  <c:v>40938</c:v>
                </c:pt>
                <c:pt idx="1786">
                  <c:v>40939</c:v>
                </c:pt>
                <c:pt idx="1787">
                  <c:v>40940</c:v>
                </c:pt>
                <c:pt idx="1788">
                  <c:v>40941</c:v>
                </c:pt>
                <c:pt idx="1789">
                  <c:v>40942</c:v>
                </c:pt>
                <c:pt idx="1790">
                  <c:v>40945</c:v>
                </c:pt>
                <c:pt idx="1791">
                  <c:v>40946</c:v>
                </c:pt>
                <c:pt idx="1792">
                  <c:v>40947</c:v>
                </c:pt>
                <c:pt idx="1793">
                  <c:v>40948</c:v>
                </c:pt>
                <c:pt idx="1794">
                  <c:v>40949</c:v>
                </c:pt>
                <c:pt idx="1795">
                  <c:v>40952</c:v>
                </c:pt>
                <c:pt idx="1796">
                  <c:v>40953</c:v>
                </c:pt>
                <c:pt idx="1797">
                  <c:v>40954</c:v>
                </c:pt>
                <c:pt idx="1798">
                  <c:v>40955</c:v>
                </c:pt>
                <c:pt idx="1799">
                  <c:v>40956</c:v>
                </c:pt>
                <c:pt idx="1800">
                  <c:v>40959</c:v>
                </c:pt>
                <c:pt idx="1801">
                  <c:v>40960</c:v>
                </c:pt>
                <c:pt idx="1802">
                  <c:v>40961</c:v>
                </c:pt>
                <c:pt idx="1803">
                  <c:v>40962</c:v>
                </c:pt>
                <c:pt idx="1804">
                  <c:v>40963</c:v>
                </c:pt>
                <c:pt idx="1805">
                  <c:v>40966</c:v>
                </c:pt>
                <c:pt idx="1806">
                  <c:v>40967</c:v>
                </c:pt>
                <c:pt idx="1807">
                  <c:v>40968</c:v>
                </c:pt>
                <c:pt idx="1808">
                  <c:v>40969</c:v>
                </c:pt>
                <c:pt idx="1809">
                  <c:v>40970</c:v>
                </c:pt>
                <c:pt idx="1810">
                  <c:v>40973</c:v>
                </c:pt>
                <c:pt idx="1811">
                  <c:v>40974</c:v>
                </c:pt>
                <c:pt idx="1812">
                  <c:v>40975</c:v>
                </c:pt>
                <c:pt idx="1813">
                  <c:v>40976</c:v>
                </c:pt>
                <c:pt idx="1814">
                  <c:v>40977</c:v>
                </c:pt>
                <c:pt idx="1815">
                  <c:v>40980</c:v>
                </c:pt>
                <c:pt idx="1816">
                  <c:v>40981</c:v>
                </c:pt>
                <c:pt idx="1817">
                  <c:v>40982</c:v>
                </c:pt>
                <c:pt idx="1818">
                  <c:v>40983</c:v>
                </c:pt>
                <c:pt idx="1819">
                  <c:v>40984</c:v>
                </c:pt>
                <c:pt idx="1820">
                  <c:v>40987</c:v>
                </c:pt>
                <c:pt idx="1821">
                  <c:v>40988</c:v>
                </c:pt>
                <c:pt idx="1822">
                  <c:v>40989</c:v>
                </c:pt>
                <c:pt idx="1823">
                  <c:v>40990</c:v>
                </c:pt>
                <c:pt idx="1824">
                  <c:v>40991</c:v>
                </c:pt>
                <c:pt idx="1825">
                  <c:v>40994</c:v>
                </c:pt>
                <c:pt idx="1826">
                  <c:v>40995</c:v>
                </c:pt>
                <c:pt idx="1827">
                  <c:v>40996</c:v>
                </c:pt>
                <c:pt idx="1828">
                  <c:v>40997</c:v>
                </c:pt>
                <c:pt idx="1829">
                  <c:v>40998</c:v>
                </c:pt>
                <c:pt idx="1830">
                  <c:v>41001</c:v>
                </c:pt>
                <c:pt idx="1831">
                  <c:v>41002</c:v>
                </c:pt>
                <c:pt idx="1832">
                  <c:v>41003</c:v>
                </c:pt>
                <c:pt idx="1833">
                  <c:v>41004</c:v>
                </c:pt>
                <c:pt idx="1834">
                  <c:v>41009</c:v>
                </c:pt>
                <c:pt idx="1835">
                  <c:v>41010</c:v>
                </c:pt>
                <c:pt idx="1836">
                  <c:v>41011</c:v>
                </c:pt>
                <c:pt idx="1837">
                  <c:v>41012</c:v>
                </c:pt>
                <c:pt idx="1838">
                  <c:v>41015</c:v>
                </c:pt>
                <c:pt idx="1839">
                  <c:v>41016</c:v>
                </c:pt>
                <c:pt idx="1840">
                  <c:v>41017</c:v>
                </c:pt>
                <c:pt idx="1841">
                  <c:v>41018</c:v>
                </c:pt>
                <c:pt idx="1842">
                  <c:v>41019</c:v>
                </c:pt>
                <c:pt idx="1843">
                  <c:v>41022</c:v>
                </c:pt>
                <c:pt idx="1844">
                  <c:v>41023</c:v>
                </c:pt>
                <c:pt idx="1845">
                  <c:v>41024</c:v>
                </c:pt>
                <c:pt idx="1846">
                  <c:v>41025</c:v>
                </c:pt>
                <c:pt idx="1847">
                  <c:v>41026</c:v>
                </c:pt>
                <c:pt idx="1848">
                  <c:v>41029</c:v>
                </c:pt>
                <c:pt idx="1849">
                  <c:v>41030</c:v>
                </c:pt>
                <c:pt idx="1850">
                  <c:v>41031</c:v>
                </c:pt>
                <c:pt idx="1851">
                  <c:v>41032</c:v>
                </c:pt>
                <c:pt idx="1852">
                  <c:v>41033</c:v>
                </c:pt>
                <c:pt idx="1853">
                  <c:v>41037</c:v>
                </c:pt>
                <c:pt idx="1854">
                  <c:v>41038</c:v>
                </c:pt>
                <c:pt idx="1855">
                  <c:v>41039</c:v>
                </c:pt>
                <c:pt idx="1856">
                  <c:v>41040</c:v>
                </c:pt>
                <c:pt idx="1857">
                  <c:v>41043</c:v>
                </c:pt>
                <c:pt idx="1858">
                  <c:v>41044</c:v>
                </c:pt>
                <c:pt idx="1859">
                  <c:v>41045</c:v>
                </c:pt>
                <c:pt idx="1860">
                  <c:v>41046</c:v>
                </c:pt>
                <c:pt idx="1861">
                  <c:v>41047</c:v>
                </c:pt>
                <c:pt idx="1862">
                  <c:v>41050</c:v>
                </c:pt>
                <c:pt idx="1863">
                  <c:v>41051</c:v>
                </c:pt>
                <c:pt idx="1864">
                  <c:v>41052</c:v>
                </c:pt>
                <c:pt idx="1865">
                  <c:v>41053</c:v>
                </c:pt>
                <c:pt idx="1866">
                  <c:v>41054</c:v>
                </c:pt>
                <c:pt idx="1867">
                  <c:v>41057</c:v>
                </c:pt>
                <c:pt idx="1868">
                  <c:v>41058</c:v>
                </c:pt>
                <c:pt idx="1869">
                  <c:v>41059</c:v>
                </c:pt>
                <c:pt idx="1870">
                  <c:v>41060</c:v>
                </c:pt>
                <c:pt idx="1871">
                  <c:v>41061</c:v>
                </c:pt>
                <c:pt idx="1872">
                  <c:v>41066</c:v>
                </c:pt>
                <c:pt idx="1873">
                  <c:v>41067</c:v>
                </c:pt>
                <c:pt idx="1874">
                  <c:v>41068</c:v>
                </c:pt>
                <c:pt idx="1875">
                  <c:v>41071</c:v>
                </c:pt>
                <c:pt idx="1876">
                  <c:v>41072</c:v>
                </c:pt>
                <c:pt idx="1877">
                  <c:v>41073</c:v>
                </c:pt>
                <c:pt idx="1878">
                  <c:v>41074</c:v>
                </c:pt>
                <c:pt idx="1879">
                  <c:v>41075</c:v>
                </c:pt>
                <c:pt idx="1880">
                  <c:v>41078</c:v>
                </c:pt>
                <c:pt idx="1881">
                  <c:v>41079</c:v>
                </c:pt>
                <c:pt idx="1882">
                  <c:v>41080</c:v>
                </c:pt>
                <c:pt idx="1883">
                  <c:v>41081</c:v>
                </c:pt>
                <c:pt idx="1884">
                  <c:v>41082</c:v>
                </c:pt>
                <c:pt idx="1885">
                  <c:v>41085</c:v>
                </c:pt>
                <c:pt idx="1886">
                  <c:v>41086</c:v>
                </c:pt>
                <c:pt idx="1887">
                  <c:v>41087</c:v>
                </c:pt>
                <c:pt idx="1888">
                  <c:v>41088</c:v>
                </c:pt>
                <c:pt idx="1889">
                  <c:v>41089</c:v>
                </c:pt>
                <c:pt idx="1890">
                  <c:v>41092</c:v>
                </c:pt>
                <c:pt idx="1891">
                  <c:v>41093</c:v>
                </c:pt>
                <c:pt idx="1892">
                  <c:v>41094</c:v>
                </c:pt>
                <c:pt idx="1893">
                  <c:v>41095</c:v>
                </c:pt>
                <c:pt idx="1894">
                  <c:v>41096</c:v>
                </c:pt>
                <c:pt idx="1895">
                  <c:v>41099</c:v>
                </c:pt>
                <c:pt idx="1896">
                  <c:v>41100</c:v>
                </c:pt>
                <c:pt idx="1897">
                  <c:v>41101</c:v>
                </c:pt>
                <c:pt idx="1898">
                  <c:v>41102</c:v>
                </c:pt>
                <c:pt idx="1899">
                  <c:v>41103</c:v>
                </c:pt>
                <c:pt idx="1900">
                  <c:v>41106</c:v>
                </c:pt>
                <c:pt idx="1901">
                  <c:v>41107</c:v>
                </c:pt>
                <c:pt idx="1902">
                  <c:v>41108</c:v>
                </c:pt>
                <c:pt idx="1903">
                  <c:v>41109</c:v>
                </c:pt>
                <c:pt idx="1904">
                  <c:v>41110</c:v>
                </c:pt>
              </c:numCache>
            </c:numRef>
          </c:cat>
          <c:val>
            <c:numRef>
              <c:f>'RONIA Chart'!$J$2:$J$1906</c:f>
              <c:numCache>
                <c:formatCode>General</c:formatCode>
                <c:ptCount val="1905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  <c:pt idx="39">
                  <c:v>#N/A</c:v>
                </c:pt>
                <c:pt idx="40">
                  <c:v>#N/A</c:v>
                </c:pt>
                <c:pt idx="41">
                  <c:v>#N/A</c:v>
                </c:pt>
                <c:pt idx="42">
                  <c:v>#N/A</c:v>
                </c:pt>
                <c:pt idx="43">
                  <c:v>#N/A</c:v>
                </c:pt>
                <c:pt idx="44">
                  <c:v>#N/A</c:v>
                </c:pt>
                <c:pt idx="45">
                  <c:v>#N/A</c:v>
                </c:pt>
                <c:pt idx="46">
                  <c:v>#N/A</c:v>
                </c:pt>
                <c:pt idx="47">
                  <c:v>#N/A</c:v>
                </c:pt>
                <c:pt idx="48">
                  <c:v>#N/A</c:v>
                </c:pt>
                <c:pt idx="49">
                  <c:v>#N/A</c:v>
                </c:pt>
                <c:pt idx="50">
                  <c:v>#N/A</c:v>
                </c:pt>
                <c:pt idx="51">
                  <c:v>#N/A</c:v>
                </c:pt>
                <c:pt idx="52">
                  <c:v>#N/A</c:v>
                </c:pt>
                <c:pt idx="53">
                  <c:v>#N/A</c:v>
                </c:pt>
                <c:pt idx="54">
                  <c:v>#N/A</c:v>
                </c:pt>
                <c:pt idx="55">
                  <c:v>#N/A</c:v>
                </c:pt>
                <c:pt idx="56">
                  <c:v>#N/A</c:v>
                </c:pt>
                <c:pt idx="57">
                  <c:v>#N/A</c:v>
                </c:pt>
                <c:pt idx="58">
                  <c:v>#N/A</c:v>
                </c:pt>
                <c:pt idx="59">
                  <c:v>#N/A</c:v>
                </c:pt>
                <c:pt idx="60">
                  <c:v>#N/A</c:v>
                </c:pt>
                <c:pt idx="61">
                  <c:v>#N/A</c:v>
                </c:pt>
                <c:pt idx="62">
                  <c:v>#N/A</c:v>
                </c:pt>
                <c:pt idx="63">
                  <c:v>#N/A</c:v>
                </c:pt>
                <c:pt idx="64">
                  <c:v>#N/A</c:v>
                </c:pt>
                <c:pt idx="65">
                  <c:v>#N/A</c:v>
                </c:pt>
                <c:pt idx="66">
                  <c:v>#N/A</c:v>
                </c:pt>
                <c:pt idx="67">
                  <c:v>#N/A</c:v>
                </c:pt>
                <c:pt idx="68">
                  <c:v>#N/A</c:v>
                </c:pt>
                <c:pt idx="69">
                  <c:v>#N/A</c:v>
                </c:pt>
                <c:pt idx="70">
                  <c:v>#N/A</c:v>
                </c:pt>
                <c:pt idx="71">
                  <c:v>#N/A</c:v>
                </c:pt>
                <c:pt idx="72">
                  <c:v>#N/A</c:v>
                </c:pt>
                <c:pt idx="73">
                  <c:v>#N/A</c:v>
                </c:pt>
                <c:pt idx="74">
                  <c:v>#N/A</c:v>
                </c:pt>
                <c:pt idx="75">
                  <c:v>#N/A</c:v>
                </c:pt>
                <c:pt idx="76">
                  <c:v>#N/A</c:v>
                </c:pt>
                <c:pt idx="77">
                  <c:v>#N/A</c:v>
                </c:pt>
                <c:pt idx="78">
                  <c:v>#N/A</c:v>
                </c:pt>
                <c:pt idx="79">
                  <c:v>#N/A</c:v>
                </c:pt>
                <c:pt idx="80">
                  <c:v>#N/A</c:v>
                </c:pt>
                <c:pt idx="81">
                  <c:v>#N/A</c:v>
                </c:pt>
                <c:pt idx="82">
                  <c:v>#N/A</c:v>
                </c:pt>
                <c:pt idx="83">
                  <c:v>#N/A</c:v>
                </c:pt>
                <c:pt idx="84">
                  <c:v>#N/A</c:v>
                </c:pt>
                <c:pt idx="85">
                  <c:v>#N/A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  <c:pt idx="111">
                  <c:v>#N/A</c:v>
                </c:pt>
                <c:pt idx="112">
                  <c:v>#N/A</c:v>
                </c:pt>
                <c:pt idx="113">
                  <c:v>#N/A</c:v>
                </c:pt>
                <c:pt idx="114">
                  <c:v>#N/A</c:v>
                </c:pt>
                <c:pt idx="115">
                  <c:v>#N/A</c:v>
                </c:pt>
                <c:pt idx="116">
                  <c:v>#N/A</c:v>
                </c:pt>
                <c:pt idx="117">
                  <c:v>#N/A</c:v>
                </c:pt>
                <c:pt idx="118">
                  <c:v>#N/A</c:v>
                </c:pt>
                <c:pt idx="119">
                  <c:v>#N/A</c:v>
                </c:pt>
                <c:pt idx="120">
                  <c:v>#N/A</c:v>
                </c:pt>
                <c:pt idx="121">
                  <c:v>#N/A</c:v>
                </c:pt>
                <c:pt idx="122">
                  <c:v>#N/A</c:v>
                </c:pt>
                <c:pt idx="123">
                  <c:v>#N/A</c:v>
                </c:pt>
                <c:pt idx="124">
                  <c:v>#N/A</c:v>
                </c:pt>
                <c:pt idx="125">
                  <c:v>#N/A</c:v>
                </c:pt>
                <c:pt idx="126">
                  <c:v>#N/A</c:v>
                </c:pt>
                <c:pt idx="127">
                  <c:v>#N/A</c:v>
                </c:pt>
                <c:pt idx="128">
                  <c:v>#N/A</c:v>
                </c:pt>
                <c:pt idx="129">
                  <c:v>#N/A</c:v>
                </c:pt>
                <c:pt idx="130">
                  <c:v>#N/A</c:v>
                </c:pt>
                <c:pt idx="131">
                  <c:v>#N/A</c:v>
                </c:pt>
                <c:pt idx="132">
                  <c:v>#N/A</c:v>
                </c:pt>
                <c:pt idx="133">
                  <c:v>#N/A</c:v>
                </c:pt>
                <c:pt idx="134">
                  <c:v>#N/A</c:v>
                </c:pt>
                <c:pt idx="135">
                  <c:v>#N/A</c:v>
                </c:pt>
                <c:pt idx="136">
                  <c:v>#N/A</c:v>
                </c:pt>
                <c:pt idx="137">
                  <c:v>#N/A</c:v>
                </c:pt>
                <c:pt idx="138">
                  <c:v>#N/A</c:v>
                </c:pt>
                <c:pt idx="139">
                  <c:v>#N/A</c:v>
                </c:pt>
                <c:pt idx="140">
                  <c:v>#N/A</c:v>
                </c:pt>
                <c:pt idx="141">
                  <c:v>#N/A</c:v>
                </c:pt>
                <c:pt idx="142">
                  <c:v>#N/A</c:v>
                </c:pt>
                <c:pt idx="143">
                  <c:v>#N/A</c:v>
                </c:pt>
                <c:pt idx="144">
                  <c:v>#N/A</c:v>
                </c:pt>
                <c:pt idx="145">
                  <c:v>#N/A</c:v>
                </c:pt>
                <c:pt idx="146">
                  <c:v>#N/A</c:v>
                </c:pt>
                <c:pt idx="147">
                  <c:v>#N/A</c:v>
                </c:pt>
                <c:pt idx="148">
                  <c:v>#N/A</c:v>
                </c:pt>
                <c:pt idx="149">
                  <c:v>#N/A</c:v>
                </c:pt>
                <c:pt idx="150">
                  <c:v>#N/A</c:v>
                </c:pt>
                <c:pt idx="151">
                  <c:v>#N/A</c:v>
                </c:pt>
                <c:pt idx="152">
                  <c:v>#N/A</c:v>
                </c:pt>
                <c:pt idx="153">
                  <c:v>#N/A</c:v>
                </c:pt>
                <c:pt idx="154">
                  <c:v>#N/A</c:v>
                </c:pt>
                <c:pt idx="155">
                  <c:v>#N/A</c:v>
                </c:pt>
                <c:pt idx="156">
                  <c:v>#N/A</c:v>
                </c:pt>
                <c:pt idx="157">
                  <c:v>#N/A</c:v>
                </c:pt>
                <c:pt idx="158">
                  <c:v>#N/A</c:v>
                </c:pt>
                <c:pt idx="159">
                  <c:v>#N/A</c:v>
                </c:pt>
                <c:pt idx="160">
                  <c:v>#N/A</c:v>
                </c:pt>
                <c:pt idx="161">
                  <c:v>#N/A</c:v>
                </c:pt>
                <c:pt idx="162">
                  <c:v>#N/A</c:v>
                </c:pt>
                <c:pt idx="163">
                  <c:v>#N/A</c:v>
                </c:pt>
                <c:pt idx="164">
                  <c:v>#N/A</c:v>
                </c:pt>
                <c:pt idx="165">
                  <c:v>#N/A</c:v>
                </c:pt>
                <c:pt idx="166">
                  <c:v>#N/A</c:v>
                </c:pt>
                <c:pt idx="167">
                  <c:v>#N/A</c:v>
                </c:pt>
                <c:pt idx="168">
                  <c:v>#N/A</c:v>
                </c:pt>
                <c:pt idx="169">
                  <c:v>#N/A</c:v>
                </c:pt>
                <c:pt idx="170">
                  <c:v>#N/A</c:v>
                </c:pt>
                <c:pt idx="171">
                  <c:v>#N/A</c:v>
                </c:pt>
                <c:pt idx="172">
                  <c:v>#N/A</c:v>
                </c:pt>
                <c:pt idx="173">
                  <c:v>#N/A</c:v>
                </c:pt>
                <c:pt idx="174">
                  <c:v>#N/A</c:v>
                </c:pt>
                <c:pt idx="175">
                  <c:v>#N/A</c:v>
                </c:pt>
                <c:pt idx="176">
                  <c:v>#N/A</c:v>
                </c:pt>
                <c:pt idx="177">
                  <c:v>#N/A</c:v>
                </c:pt>
                <c:pt idx="178">
                  <c:v>#N/A</c:v>
                </c:pt>
                <c:pt idx="179">
                  <c:v>#N/A</c:v>
                </c:pt>
                <c:pt idx="180">
                  <c:v>#N/A</c:v>
                </c:pt>
                <c:pt idx="181">
                  <c:v>#N/A</c:v>
                </c:pt>
                <c:pt idx="182">
                  <c:v>#N/A</c:v>
                </c:pt>
                <c:pt idx="183">
                  <c:v>#N/A</c:v>
                </c:pt>
                <c:pt idx="184">
                  <c:v>#N/A</c:v>
                </c:pt>
                <c:pt idx="185">
                  <c:v>#N/A</c:v>
                </c:pt>
                <c:pt idx="186">
                  <c:v>#N/A</c:v>
                </c:pt>
                <c:pt idx="187">
                  <c:v>#N/A</c:v>
                </c:pt>
                <c:pt idx="188">
                  <c:v>#N/A</c:v>
                </c:pt>
                <c:pt idx="189">
                  <c:v>#N/A</c:v>
                </c:pt>
                <c:pt idx="190">
                  <c:v>#N/A</c:v>
                </c:pt>
                <c:pt idx="191">
                  <c:v>#N/A</c:v>
                </c:pt>
                <c:pt idx="192">
                  <c:v>#N/A</c:v>
                </c:pt>
                <c:pt idx="193">
                  <c:v>#N/A</c:v>
                </c:pt>
                <c:pt idx="194">
                  <c:v>#N/A</c:v>
                </c:pt>
                <c:pt idx="195">
                  <c:v>#N/A</c:v>
                </c:pt>
                <c:pt idx="196">
                  <c:v>#N/A</c:v>
                </c:pt>
                <c:pt idx="197">
                  <c:v>#N/A</c:v>
                </c:pt>
                <c:pt idx="198">
                  <c:v>#N/A</c:v>
                </c:pt>
                <c:pt idx="199">
                  <c:v>#N/A</c:v>
                </c:pt>
                <c:pt idx="200">
                  <c:v>#N/A</c:v>
                </c:pt>
                <c:pt idx="201">
                  <c:v>#N/A</c:v>
                </c:pt>
                <c:pt idx="202">
                  <c:v>#N/A</c:v>
                </c:pt>
                <c:pt idx="203">
                  <c:v>#N/A</c:v>
                </c:pt>
                <c:pt idx="204">
                  <c:v>#N/A</c:v>
                </c:pt>
                <c:pt idx="205">
                  <c:v>#N/A</c:v>
                </c:pt>
                <c:pt idx="206">
                  <c:v>#N/A</c:v>
                </c:pt>
                <c:pt idx="207">
                  <c:v>#N/A</c:v>
                </c:pt>
                <c:pt idx="208">
                  <c:v>#N/A</c:v>
                </c:pt>
                <c:pt idx="209">
                  <c:v>#N/A</c:v>
                </c:pt>
                <c:pt idx="210">
                  <c:v>#N/A</c:v>
                </c:pt>
                <c:pt idx="211">
                  <c:v>#N/A</c:v>
                </c:pt>
                <c:pt idx="212">
                  <c:v>#N/A</c:v>
                </c:pt>
                <c:pt idx="213">
                  <c:v>#N/A</c:v>
                </c:pt>
                <c:pt idx="214">
                  <c:v>#N/A</c:v>
                </c:pt>
                <c:pt idx="215">
                  <c:v>#N/A</c:v>
                </c:pt>
                <c:pt idx="216">
                  <c:v>#N/A</c:v>
                </c:pt>
                <c:pt idx="217">
                  <c:v>#N/A</c:v>
                </c:pt>
                <c:pt idx="218">
                  <c:v>#N/A</c:v>
                </c:pt>
                <c:pt idx="219">
                  <c:v>#N/A</c:v>
                </c:pt>
                <c:pt idx="220">
                  <c:v>#N/A</c:v>
                </c:pt>
                <c:pt idx="221">
                  <c:v>#N/A</c:v>
                </c:pt>
                <c:pt idx="222">
                  <c:v>#N/A</c:v>
                </c:pt>
                <c:pt idx="223">
                  <c:v>#N/A</c:v>
                </c:pt>
                <c:pt idx="224">
                  <c:v>#N/A</c:v>
                </c:pt>
                <c:pt idx="225">
                  <c:v>#N/A</c:v>
                </c:pt>
                <c:pt idx="226">
                  <c:v>#N/A</c:v>
                </c:pt>
                <c:pt idx="227">
                  <c:v>#N/A</c:v>
                </c:pt>
                <c:pt idx="228">
                  <c:v>#N/A</c:v>
                </c:pt>
                <c:pt idx="229">
                  <c:v>#N/A</c:v>
                </c:pt>
                <c:pt idx="230">
                  <c:v>#N/A</c:v>
                </c:pt>
                <c:pt idx="231">
                  <c:v>#N/A</c:v>
                </c:pt>
                <c:pt idx="232">
                  <c:v>#N/A</c:v>
                </c:pt>
                <c:pt idx="233">
                  <c:v>#N/A</c:v>
                </c:pt>
                <c:pt idx="234">
                  <c:v>#N/A</c:v>
                </c:pt>
                <c:pt idx="235">
                  <c:v>#N/A</c:v>
                </c:pt>
                <c:pt idx="236">
                  <c:v>#N/A</c:v>
                </c:pt>
                <c:pt idx="237">
                  <c:v>#N/A</c:v>
                </c:pt>
                <c:pt idx="238">
                  <c:v>#N/A</c:v>
                </c:pt>
                <c:pt idx="239">
                  <c:v>#N/A</c:v>
                </c:pt>
                <c:pt idx="240">
                  <c:v>#N/A</c:v>
                </c:pt>
                <c:pt idx="241">
                  <c:v>#N/A</c:v>
                </c:pt>
                <c:pt idx="242">
                  <c:v>#N/A</c:v>
                </c:pt>
                <c:pt idx="243">
                  <c:v>#N/A</c:v>
                </c:pt>
                <c:pt idx="244">
                  <c:v>#N/A</c:v>
                </c:pt>
                <c:pt idx="245">
                  <c:v>#N/A</c:v>
                </c:pt>
                <c:pt idx="246">
                  <c:v>#N/A</c:v>
                </c:pt>
                <c:pt idx="247">
                  <c:v>#N/A</c:v>
                </c:pt>
                <c:pt idx="248">
                  <c:v>#N/A</c:v>
                </c:pt>
                <c:pt idx="249">
                  <c:v>#N/A</c:v>
                </c:pt>
                <c:pt idx="250">
                  <c:v>#N/A</c:v>
                </c:pt>
                <c:pt idx="251">
                  <c:v>#N/A</c:v>
                </c:pt>
                <c:pt idx="252">
                  <c:v>#N/A</c:v>
                </c:pt>
                <c:pt idx="253">
                  <c:v>#N/A</c:v>
                </c:pt>
                <c:pt idx="254">
                  <c:v>#N/A</c:v>
                </c:pt>
                <c:pt idx="255">
                  <c:v>#N/A</c:v>
                </c:pt>
                <c:pt idx="256">
                  <c:v>#N/A</c:v>
                </c:pt>
                <c:pt idx="257">
                  <c:v>#N/A</c:v>
                </c:pt>
                <c:pt idx="258">
                  <c:v>#N/A</c:v>
                </c:pt>
                <c:pt idx="259">
                  <c:v>#N/A</c:v>
                </c:pt>
                <c:pt idx="260">
                  <c:v>#N/A</c:v>
                </c:pt>
                <c:pt idx="261">
                  <c:v>#N/A</c:v>
                </c:pt>
                <c:pt idx="262">
                  <c:v>#N/A</c:v>
                </c:pt>
                <c:pt idx="263">
                  <c:v>#N/A</c:v>
                </c:pt>
                <c:pt idx="264">
                  <c:v>#N/A</c:v>
                </c:pt>
                <c:pt idx="265">
                  <c:v>#N/A</c:v>
                </c:pt>
                <c:pt idx="266">
                  <c:v>#N/A</c:v>
                </c:pt>
                <c:pt idx="267">
                  <c:v>#N/A</c:v>
                </c:pt>
                <c:pt idx="268">
                  <c:v>#N/A</c:v>
                </c:pt>
                <c:pt idx="269">
                  <c:v>#N/A</c:v>
                </c:pt>
                <c:pt idx="270">
                  <c:v>#N/A</c:v>
                </c:pt>
                <c:pt idx="271">
                  <c:v>#N/A</c:v>
                </c:pt>
                <c:pt idx="272">
                  <c:v>#N/A</c:v>
                </c:pt>
                <c:pt idx="273">
                  <c:v>#N/A</c:v>
                </c:pt>
                <c:pt idx="274">
                  <c:v>#N/A</c:v>
                </c:pt>
                <c:pt idx="275">
                  <c:v>#N/A</c:v>
                </c:pt>
                <c:pt idx="276">
                  <c:v>#N/A</c:v>
                </c:pt>
                <c:pt idx="277">
                  <c:v>#N/A</c:v>
                </c:pt>
                <c:pt idx="278">
                  <c:v>#N/A</c:v>
                </c:pt>
                <c:pt idx="279">
                  <c:v>#N/A</c:v>
                </c:pt>
                <c:pt idx="280">
                  <c:v>#N/A</c:v>
                </c:pt>
                <c:pt idx="281">
                  <c:v>#N/A</c:v>
                </c:pt>
                <c:pt idx="282">
                  <c:v>#N/A</c:v>
                </c:pt>
                <c:pt idx="283">
                  <c:v>#N/A</c:v>
                </c:pt>
                <c:pt idx="284">
                  <c:v>#N/A</c:v>
                </c:pt>
                <c:pt idx="285">
                  <c:v>#N/A</c:v>
                </c:pt>
                <c:pt idx="286">
                  <c:v>#N/A</c:v>
                </c:pt>
                <c:pt idx="287">
                  <c:v>#N/A</c:v>
                </c:pt>
                <c:pt idx="288">
                  <c:v>#N/A</c:v>
                </c:pt>
                <c:pt idx="289">
                  <c:v>#N/A</c:v>
                </c:pt>
                <c:pt idx="290">
                  <c:v>#N/A</c:v>
                </c:pt>
                <c:pt idx="291">
                  <c:v>#N/A</c:v>
                </c:pt>
                <c:pt idx="292">
                  <c:v>#N/A</c:v>
                </c:pt>
                <c:pt idx="293">
                  <c:v>#N/A</c:v>
                </c:pt>
                <c:pt idx="294">
                  <c:v>#N/A</c:v>
                </c:pt>
                <c:pt idx="295">
                  <c:v>#N/A</c:v>
                </c:pt>
                <c:pt idx="296">
                  <c:v>#N/A</c:v>
                </c:pt>
                <c:pt idx="297">
                  <c:v>#N/A</c:v>
                </c:pt>
                <c:pt idx="298">
                  <c:v>#N/A</c:v>
                </c:pt>
                <c:pt idx="299">
                  <c:v>#N/A</c:v>
                </c:pt>
                <c:pt idx="300">
                  <c:v>#N/A</c:v>
                </c:pt>
                <c:pt idx="301">
                  <c:v>#N/A</c:v>
                </c:pt>
                <c:pt idx="302">
                  <c:v>#N/A</c:v>
                </c:pt>
                <c:pt idx="303">
                  <c:v>#N/A</c:v>
                </c:pt>
                <c:pt idx="304">
                  <c:v>#N/A</c:v>
                </c:pt>
                <c:pt idx="305">
                  <c:v>#N/A</c:v>
                </c:pt>
                <c:pt idx="306">
                  <c:v>#N/A</c:v>
                </c:pt>
                <c:pt idx="307">
                  <c:v>#N/A</c:v>
                </c:pt>
                <c:pt idx="308">
                  <c:v>#N/A</c:v>
                </c:pt>
                <c:pt idx="309">
                  <c:v>#N/A</c:v>
                </c:pt>
                <c:pt idx="310">
                  <c:v>#N/A</c:v>
                </c:pt>
                <c:pt idx="311">
                  <c:v>#N/A</c:v>
                </c:pt>
                <c:pt idx="312">
                  <c:v>#N/A</c:v>
                </c:pt>
                <c:pt idx="313">
                  <c:v>#N/A</c:v>
                </c:pt>
                <c:pt idx="314">
                  <c:v>#N/A</c:v>
                </c:pt>
                <c:pt idx="315">
                  <c:v>#N/A</c:v>
                </c:pt>
                <c:pt idx="316">
                  <c:v>#N/A</c:v>
                </c:pt>
                <c:pt idx="317">
                  <c:v>#N/A</c:v>
                </c:pt>
                <c:pt idx="318">
                  <c:v>#N/A</c:v>
                </c:pt>
                <c:pt idx="319">
                  <c:v>#N/A</c:v>
                </c:pt>
                <c:pt idx="320">
                  <c:v>#N/A</c:v>
                </c:pt>
                <c:pt idx="321">
                  <c:v>#N/A</c:v>
                </c:pt>
                <c:pt idx="322">
                  <c:v>#N/A</c:v>
                </c:pt>
                <c:pt idx="323">
                  <c:v>#N/A</c:v>
                </c:pt>
                <c:pt idx="324">
                  <c:v>#N/A</c:v>
                </c:pt>
                <c:pt idx="325">
                  <c:v>#N/A</c:v>
                </c:pt>
                <c:pt idx="326">
                  <c:v>#N/A</c:v>
                </c:pt>
                <c:pt idx="327">
                  <c:v>#N/A</c:v>
                </c:pt>
                <c:pt idx="328">
                  <c:v>#N/A</c:v>
                </c:pt>
                <c:pt idx="329">
                  <c:v>#N/A</c:v>
                </c:pt>
                <c:pt idx="330">
                  <c:v>#N/A</c:v>
                </c:pt>
                <c:pt idx="331">
                  <c:v>#N/A</c:v>
                </c:pt>
                <c:pt idx="332">
                  <c:v>#N/A</c:v>
                </c:pt>
                <c:pt idx="333">
                  <c:v>#N/A</c:v>
                </c:pt>
                <c:pt idx="334">
                  <c:v>#N/A</c:v>
                </c:pt>
                <c:pt idx="335">
                  <c:v>#N/A</c:v>
                </c:pt>
                <c:pt idx="336">
                  <c:v>#N/A</c:v>
                </c:pt>
                <c:pt idx="337">
                  <c:v>#N/A</c:v>
                </c:pt>
                <c:pt idx="338">
                  <c:v>#N/A</c:v>
                </c:pt>
                <c:pt idx="339">
                  <c:v>#N/A</c:v>
                </c:pt>
                <c:pt idx="340">
                  <c:v>#N/A</c:v>
                </c:pt>
                <c:pt idx="341">
                  <c:v>#N/A</c:v>
                </c:pt>
                <c:pt idx="342">
                  <c:v>#N/A</c:v>
                </c:pt>
                <c:pt idx="343">
                  <c:v>#N/A</c:v>
                </c:pt>
                <c:pt idx="344">
                  <c:v>#N/A</c:v>
                </c:pt>
                <c:pt idx="345">
                  <c:v>#N/A</c:v>
                </c:pt>
                <c:pt idx="346">
                  <c:v>#N/A</c:v>
                </c:pt>
                <c:pt idx="347">
                  <c:v>#N/A</c:v>
                </c:pt>
                <c:pt idx="348">
                  <c:v>#N/A</c:v>
                </c:pt>
                <c:pt idx="349">
                  <c:v>#N/A</c:v>
                </c:pt>
                <c:pt idx="350">
                  <c:v>#N/A</c:v>
                </c:pt>
                <c:pt idx="351">
                  <c:v>#N/A</c:v>
                </c:pt>
                <c:pt idx="352">
                  <c:v>#N/A</c:v>
                </c:pt>
                <c:pt idx="353">
                  <c:v>#N/A</c:v>
                </c:pt>
                <c:pt idx="354">
                  <c:v>#N/A</c:v>
                </c:pt>
                <c:pt idx="355">
                  <c:v>#N/A</c:v>
                </c:pt>
                <c:pt idx="356">
                  <c:v>#N/A</c:v>
                </c:pt>
                <c:pt idx="357">
                  <c:v>#N/A</c:v>
                </c:pt>
                <c:pt idx="358">
                  <c:v>#N/A</c:v>
                </c:pt>
                <c:pt idx="359">
                  <c:v>#N/A</c:v>
                </c:pt>
                <c:pt idx="360">
                  <c:v>#N/A</c:v>
                </c:pt>
                <c:pt idx="361">
                  <c:v>#N/A</c:v>
                </c:pt>
                <c:pt idx="362">
                  <c:v>#N/A</c:v>
                </c:pt>
                <c:pt idx="363">
                  <c:v>#N/A</c:v>
                </c:pt>
                <c:pt idx="364">
                  <c:v>#N/A</c:v>
                </c:pt>
                <c:pt idx="365">
                  <c:v>#N/A</c:v>
                </c:pt>
                <c:pt idx="366">
                  <c:v>#N/A</c:v>
                </c:pt>
                <c:pt idx="367">
                  <c:v>#N/A</c:v>
                </c:pt>
                <c:pt idx="368">
                  <c:v>#N/A</c:v>
                </c:pt>
                <c:pt idx="369">
                  <c:v>#N/A</c:v>
                </c:pt>
                <c:pt idx="370">
                  <c:v>#N/A</c:v>
                </c:pt>
                <c:pt idx="371">
                  <c:v>#N/A</c:v>
                </c:pt>
                <c:pt idx="372">
                  <c:v>#N/A</c:v>
                </c:pt>
                <c:pt idx="373">
                  <c:v>#N/A</c:v>
                </c:pt>
                <c:pt idx="374">
                  <c:v>#N/A</c:v>
                </c:pt>
                <c:pt idx="375">
                  <c:v>#N/A</c:v>
                </c:pt>
                <c:pt idx="376">
                  <c:v>#N/A</c:v>
                </c:pt>
                <c:pt idx="377">
                  <c:v>#N/A</c:v>
                </c:pt>
                <c:pt idx="378">
                  <c:v>#N/A</c:v>
                </c:pt>
                <c:pt idx="379">
                  <c:v>#N/A</c:v>
                </c:pt>
                <c:pt idx="380">
                  <c:v>#N/A</c:v>
                </c:pt>
                <c:pt idx="381">
                  <c:v>#N/A</c:v>
                </c:pt>
                <c:pt idx="382">
                  <c:v>#N/A</c:v>
                </c:pt>
                <c:pt idx="383">
                  <c:v>#N/A</c:v>
                </c:pt>
                <c:pt idx="384">
                  <c:v>#N/A</c:v>
                </c:pt>
                <c:pt idx="385">
                  <c:v>#N/A</c:v>
                </c:pt>
                <c:pt idx="386">
                  <c:v>#N/A</c:v>
                </c:pt>
                <c:pt idx="387">
                  <c:v>#N/A</c:v>
                </c:pt>
                <c:pt idx="388">
                  <c:v>#N/A</c:v>
                </c:pt>
                <c:pt idx="389">
                  <c:v>#N/A</c:v>
                </c:pt>
                <c:pt idx="390">
                  <c:v>#N/A</c:v>
                </c:pt>
                <c:pt idx="391">
                  <c:v>#N/A</c:v>
                </c:pt>
                <c:pt idx="392">
                  <c:v>#N/A</c:v>
                </c:pt>
                <c:pt idx="393">
                  <c:v>#N/A</c:v>
                </c:pt>
                <c:pt idx="394">
                  <c:v>#N/A</c:v>
                </c:pt>
                <c:pt idx="395">
                  <c:v>#N/A</c:v>
                </c:pt>
                <c:pt idx="396">
                  <c:v>#N/A</c:v>
                </c:pt>
                <c:pt idx="397">
                  <c:v>#N/A</c:v>
                </c:pt>
                <c:pt idx="398">
                  <c:v>#N/A</c:v>
                </c:pt>
                <c:pt idx="399">
                  <c:v>#N/A</c:v>
                </c:pt>
                <c:pt idx="400">
                  <c:v>#N/A</c:v>
                </c:pt>
                <c:pt idx="401">
                  <c:v>#N/A</c:v>
                </c:pt>
                <c:pt idx="402">
                  <c:v>#N/A</c:v>
                </c:pt>
                <c:pt idx="403">
                  <c:v>#N/A</c:v>
                </c:pt>
                <c:pt idx="404">
                  <c:v>#N/A</c:v>
                </c:pt>
                <c:pt idx="405">
                  <c:v>#N/A</c:v>
                </c:pt>
                <c:pt idx="406">
                  <c:v>#N/A</c:v>
                </c:pt>
                <c:pt idx="407">
                  <c:v>#N/A</c:v>
                </c:pt>
                <c:pt idx="408">
                  <c:v>#N/A</c:v>
                </c:pt>
                <c:pt idx="409">
                  <c:v>#N/A</c:v>
                </c:pt>
                <c:pt idx="410">
                  <c:v>#N/A</c:v>
                </c:pt>
                <c:pt idx="411">
                  <c:v>#N/A</c:v>
                </c:pt>
                <c:pt idx="412">
                  <c:v>#N/A</c:v>
                </c:pt>
                <c:pt idx="413">
                  <c:v>#N/A</c:v>
                </c:pt>
                <c:pt idx="414">
                  <c:v>#N/A</c:v>
                </c:pt>
                <c:pt idx="415">
                  <c:v>#N/A</c:v>
                </c:pt>
                <c:pt idx="416">
                  <c:v>#N/A</c:v>
                </c:pt>
                <c:pt idx="417">
                  <c:v>#N/A</c:v>
                </c:pt>
                <c:pt idx="418">
                  <c:v>#N/A</c:v>
                </c:pt>
                <c:pt idx="419">
                  <c:v>#N/A</c:v>
                </c:pt>
                <c:pt idx="420">
                  <c:v>#N/A</c:v>
                </c:pt>
                <c:pt idx="421">
                  <c:v>#N/A</c:v>
                </c:pt>
                <c:pt idx="422">
                  <c:v>#N/A</c:v>
                </c:pt>
                <c:pt idx="423">
                  <c:v>#N/A</c:v>
                </c:pt>
                <c:pt idx="424">
                  <c:v>#N/A</c:v>
                </c:pt>
                <c:pt idx="425">
                  <c:v>#N/A</c:v>
                </c:pt>
                <c:pt idx="426">
                  <c:v>#N/A</c:v>
                </c:pt>
                <c:pt idx="427">
                  <c:v>#N/A</c:v>
                </c:pt>
                <c:pt idx="428">
                  <c:v>#N/A</c:v>
                </c:pt>
                <c:pt idx="429">
                  <c:v>#N/A</c:v>
                </c:pt>
                <c:pt idx="430">
                  <c:v>#N/A</c:v>
                </c:pt>
                <c:pt idx="431">
                  <c:v>#N/A</c:v>
                </c:pt>
                <c:pt idx="432">
                  <c:v>#N/A</c:v>
                </c:pt>
                <c:pt idx="433">
                  <c:v>#N/A</c:v>
                </c:pt>
                <c:pt idx="434">
                  <c:v>#N/A</c:v>
                </c:pt>
                <c:pt idx="435">
                  <c:v>#N/A</c:v>
                </c:pt>
                <c:pt idx="436">
                  <c:v>#N/A</c:v>
                </c:pt>
                <c:pt idx="437">
                  <c:v>#N/A</c:v>
                </c:pt>
                <c:pt idx="438">
                  <c:v>#N/A</c:v>
                </c:pt>
                <c:pt idx="439">
                  <c:v>#N/A</c:v>
                </c:pt>
                <c:pt idx="440">
                  <c:v>#N/A</c:v>
                </c:pt>
                <c:pt idx="441">
                  <c:v>#N/A</c:v>
                </c:pt>
                <c:pt idx="442">
                  <c:v>#N/A</c:v>
                </c:pt>
                <c:pt idx="443">
                  <c:v>#N/A</c:v>
                </c:pt>
                <c:pt idx="444">
                  <c:v>#N/A</c:v>
                </c:pt>
                <c:pt idx="445">
                  <c:v>#N/A</c:v>
                </c:pt>
                <c:pt idx="446">
                  <c:v>#N/A</c:v>
                </c:pt>
                <c:pt idx="447">
                  <c:v>#N/A</c:v>
                </c:pt>
                <c:pt idx="448">
                  <c:v>#N/A</c:v>
                </c:pt>
                <c:pt idx="449">
                  <c:v>#N/A</c:v>
                </c:pt>
                <c:pt idx="450">
                  <c:v>#N/A</c:v>
                </c:pt>
                <c:pt idx="451">
                  <c:v>#N/A</c:v>
                </c:pt>
                <c:pt idx="452">
                  <c:v>#N/A</c:v>
                </c:pt>
                <c:pt idx="453">
                  <c:v>#N/A</c:v>
                </c:pt>
                <c:pt idx="454">
                  <c:v>#N/A</c:v>
                </c:pt>
                <c:pt idx="455">
                  <c:v>#N/A</c:v>
                </c:pt>
                <c:pt idx="456">
                  <c:v>#N/A</c:v>
                </c:pt>
                <c:pt idx="457">
                  <c:v>#N/A</c:v>
                </c:pt>
                <c:pt idx="458">
                  <c:v>#N/A</c:v>
                </c:pt>
                <c:pt idx="459">
                  <c:v>#N/A</c:v>
                </c:pt>
                <c:pt idx="460">
                  <c:v>#N/A</c:v>
                </c:pt>
                <c:pt idx="461">
                  <c:v>#N/A</c:v>
                </c:pt>
                <c:pt idx="462">
                  <c:v>#N/A</c:v>
                </c:pt>
                <c:pt idx="463">
                  <c:v>#N/A</c:v>
                </c:pt>
                <c:pt idx="464">
                  <c:v>#N/A</c:v>
                </c:pt>
                <c:pt idx="465">
                  <c:v>#N/A</c:v>
                </c:pt>
                <c:pt idx="466">
                  <c:v>#N/A</c:v>
                </c:pt>
                <c:pt idx="467">
                  <c:v>#N/A</c:v>
                </c:pt>
                <c:pt idx="468">
                  <c:v>#N/A</c:v>
                </c:pt>
                <c:pt idx="469">
                  <c:v>#N/A</c:v>
                </c:pt>
                <c:pt idx="470">
                  <c:v>#N/A</c:v>
                </c:pt>
                <c:pt idx="471">
                  <c:v>#N/A</c:v>
                </c:pt>
                <c:pt idx="472">
                  <c:v>#N/A</c:v>
                </c:pt>
                <c:pt idx="473">
                  <c:v>#N/A</c:v>
                </c:pt>
                <c:pt idx="474">
                  <c:v>#N/A</c:v>
                </c:pt>
                <c:pt idx="475">
                  <c:v>#N/A</c:v>
                </c:pt>
                <c:pt idx="476">
                  <c:v>#N/A</c:v>
                </c:pt>
                <c:pt idx="477">
                  <c:v>#N/A</c:v>
                </c:pt>
                <c:pt idx="478">
                  <c:v>#N/A</c:v>
                </c:pt>
                <c:pt idx="479">
                  <c:v>#N/A</c:v>
                </c:pt>
                <c:pt idx="480">
                  <c:v>#N/A</c:v>
                </c:pt>
                <c:pt idx="481">
                  <c:v>#N/A</c:v>
                </c:pt>
                <c:pt idx="482">
                  <c:v>#N/A</c:v>
                </c:pt>
                <c:pt idx="483">
                  <c:v>#N/A</c:v>
                </c:pt>
                <c:pt idx="484">
                  <c:v>#N/A</c:v>
                </c:pt>
                <c:pt idx="485">
                  <c:v>#N/A</c:v>
                </c:pt>
                <c:pt idx="486">
                  <c:v>#N/A</c:v>
                </c:pt>
                <c:pt idx="487">
                  <c:v>#N/A</c:v>
                </c:pt>
                <c:pt idx="488">
                  <c:v>#N/A</c:v>
                </c:pt>
                <c:pt idx="489">
                  <c:v>#N/A</c:v>
                </c:pt>
                <c:pt idx="490">
                  <c:v>#N/A</c:v>
                </c:pt>
                <c:pt idx="491">
                  <c:v>#N/A</c:v>
                </c:pt>
                <c:pt idx="492">
                  <c:v>#N/A</c:v>
                </c:pt>
                <c:pt idx="493">
                  <c:v>#N/A</c:v>
                </c:pt>
                <c:pt idx="494">
                  <c:v>#N/A</c:v>
                </c:pt>
                <c:pt idx="495">
                  <c:v>#N/A</c:v>
                </c:pt>
                <c:pt idx="496">
                  <c:v>#N/A</c:v>
                </c:pt>
                <c:pt idx="497">
                  <c:v>#N/A</c:v>
                </c:pt>
                <c:pt idx="498">
                  <c:v>#N/A</c:v>
                </c:pt>
                <c:pt idx="499">
                  <c:v>#N/A</c:v>
                </c:pt>
                <c:pt idx="500">
                  <c:v>#N/A</c:v>
                </c:pt>
                <c:pt idx="501">
                  <c:v>#N/A</c:v>
                </c:pt>
                <c:pt idx="502">
                  <c:v>#N/A</c:v>
                </c:pt>
                <c:pt idx="503">
                  <c:v>#N/A</c:v>
                </c:pt>
                <c:pt idx="504">
                  <c:v>2.9729999999999999</c:v>
                </c:pt>
                <c:pt idx="505">
                  <c:v>3.9009999999999998</c:v>
                </c:pt>
                <c:pt idx="506">
                  <c:v>2.2250000000000001</c:v>
                </c:pt>
                <c:pt idx="507">
                  <c:v>1.216</c:v>
                </c:pt>
                <c:pt idx="508">
                  <c:v>1.542</c:v>
                </c:pt>
                <c:pt idx="509">
                  <c:v>3.26</c:v>
                </c:pt>
                <c:pt idx="510">
                  <c:v>3.831</c:v>
                </c:pt>
                <c:pt idx="511">
                  <c:v>3.944</c:v>
                </c:pt>
                <c:pt idx="512">
                  <c:v>4.6029999999999998</c:v>
                </c:pt>
                <c:pt idx="513">
                  <c:v>3.9169999999999998</c:v>
                </c:pt>
                <c:pt idx="514">
                  <c:v>5.9249999999999998</c:v>
                </c:pt>
                <c:pt idx="515">
                  <c:v>4.8579999999999997</c:v>
                </c:pt>
                <c:pt idx="516">
                  <c:v>6.2960000000000003</c:v>
                </c:pt>
                <c:pt idx="517">
                  <c:v>5.165</c:v>
                </c:pt>
                <c:pt idx="518">
                  <c:v>9.1449999999999996</c:v>
                </c:pt>
                <c:pt idx="519">
                  <c:v>6.3079999999999998</c:v>
                </c:pt>
                <c:pt idx="520">
                  <c:v>9.9719999999999995</c:v>
                </c:pt>
                <c:pt idx="521">
                  <c:v>5.6630000000000003</c:v>
                </c:pt>
                <c:pt idx="522">
                  <c:v>4.3810000000000002</c:v>
                </c:pt>
                <c:pt idx="523">
                  <c:v>4.9740000000000002</c:v>
                </c:pt>
                <c:pt idx="524">
                  <c:v>2.3620000000000001</c:v>
                </c:pt>
                <c:pt idx="525">
                  <c:v>3.976</c:v>
                </c:pt>
                <c:pt idx="526">
                  <c:v>2.6190000000000002</c:v>
                </c:pt>
                <c:pt idx="527">
                  <c:v>4.5759999999999996</c:v>
                </c:pt>
                <c:pt idx="528">
                  <c:v>5.21</c:v>
                </c:pt>
                <c:pt idx="529">
                  <c:v>5.2619999999999996</c:v>
                </c:pt>
                <c:pt idx="530">
                  <c:v>3.5739999999999998</c:v>
                </c:pt>
                <c:pt idx="531">
                  <c:v>2.714</c:v>
                </c:pt>
                <c:pt idx="532">
                  <c:v>2.7970000000000002</c:v>
                </c:pt>
                <c:pt idx="533">
                  <c:v>3.923</c:v>
                </c:pt>
                <c:pt idx="534">
                  <c:v>5.8140000000000001</c:v>
                </c:pt>
                <c:pt idx="535">
                  <c:v>4.1079999999999997</c:v>
                </c:pt>
                <c:pt idx="536">
                  <c:v>4.6239999999999997</c:v>
                </c:pt>
                <c:pt idx="537">
                  <c:v>2.2799999999999998</c:v>
                </c:pt>
                <c:pt idx="538">
                  <c:v>6.1219999999999999</c:v>
                </c:pt>
                <c:pt idx="539">
                  <c:v>6.5049999999999999</c:v>
                </c:pt>
                <c:pt idx="540">
                  <c:v>6.0410000000000004</c:v>
                </c:pt>
                <c:pt idx="541">
                  <c:v>4.0919999999999996</c:v>
                </c:pt>
                <c:pt idx="542">
                  <c:v>3.1920000000000002</c:v>
                </c:pt>
                <c:pt idx="543">
                  <c:v>4.625</c:v>
                </c:pt>
                <c:pt idx="544">
                  <c:v>4.9210000000000003</c:v>
                </c:pt>
                <c:pt idx="545">
                  <c:v>3.9329999999999998</c:v>
                </c:pt>
                <c:pt idx="546">
                  <c:v>4.665</c:v>
                </c:pt>
                <c:pt idx="547">
                  <c:v>4.59</c:v>
                </c:pt>
                <c:pt idx="548">
                  <c:v>3.976</c:v>
                </c:pt>
                <c:pt idx="549">
                  <c:v>4.7210000000000001</c:v>
                </c:pt>
                <c:pt idx="550">
                  <c:v>4.5359999999999996</c:v>
                </c:pt>
                <c:pt idx="551">
                  <c:v>1.3420000000000001</c:v>
                </c:pt>
                <c:pt idx="552">
                  <c:v>3.2</c:v>
                </c:pt>
                <c:pt idx="553">
                  <c:v>3.9249999999999998</c:v>
                </c:pt>
                <c:pt idx="554">
                  <c:v>3.6749999999999998</c:v>
                </c:pt>
                <c:pt idx="555">
                  <c:v>5.4580000000000002</c:v>
                </c:pt>
                <c:pt idx="556">
                  <c:v>5.5460000000000003</c:v>
                </c:pt>
                <c:pt idx="557">
                  <c:v>4.74</c:v>
                </c:pt>
                <c:pt idx="558">
                  <c:v>5.0389999999999997</c:v>
                </c:pt>
                <c:pt idx="559">
                  <c:v>4.8479999999999999</c:v>
                </c:pt>
                <c:pt idx="560">
                  <c:v>4.4219999999999997</c:v>
                </c:pt>
                <c:pt idx="561">
                  <c:v>1.772</c:v>
                </c:pt>
                <c:pt idx="562">
                  <c:v>3.613</c:v>
                </c:pt>
                <c:pt idx="563">
                  <c:v>4.59</c:v>
                </c:pt>
                <c:pt idx="564">
                  <c:v>3.2069999999999999</c:v>
                </c:pt>
                <c:pt idx="565">
                  <c:v>3.0640000000000001</c:v>
                </c:pt>
                <c:pt idx="566">
                  <c:v>3.395</c:v>
                </c:pt>
                <c:pt idx="567">
                  <c:v>4.2539999999999996</c:v>
                </c:pt>
                <c:pt idx="568">
                  <c:v>4.6760000000000002</c:v>
                </c:pt>
                <c:pt idx="569">
                  <c:v>4.7960000000000003</c:v>
                </c:pt>
                <c:pt idx="570">
                  <c:v>3.6440000000000001</c:v>
                </c:pt>
                <c:pt idx="571">
                  <c:v>2.94</c:v>
                </c:pt>
                <c:pt idx="572">
                  <c:v>5.085</c:v>
                </c:pt>
                <c:pt idx="573">
                  <c:v>5.2489999999999997</c:v>
                </c:pt>
                <c:pt idx="574">
                  <c:v>4.1870000000000003</c:v>
                </c:pt>
                <c:pt idx="575">
                  <c:v>3.875</c:v>
                </c:pt>
                <c:pt idx="576">
                  <c:v>5.5679999999999996</c:v>
                </c:pt>
                <c:pt idx="577">
                  <c:v>3.6059999999999999</c:v>
                </c:pt>
                <c:pt idx="578">
                  <c:v>4.8460000000000001</c:v>
                </c:pt>
                <c:pt idx="579">
                  <c:v>8.4220000000000006</c:v>
                </c:pt>
                <c:pt idx="580">
                  <c:v>2.621</c:v>
                </c:pt>
                <c:pt idx="581">
                  <c:v>3.379</c:v>
                </c:pt>
                <c:pt idx="582">
                  <c:v>4.8179999999999996</c:v>
                </c:pt>
                <c:pt idx="583">
                  <c:v>7.2430000000000003</c:v>
                </c:pt>
                <c:pt idx="584">
                  <c:v>4.3460000000000001</c:v>
                </c:pt>
                <c:pt idx="585">
                  <c:v>5.1829999999999998</c:v>
                </c:pt>
                <c:pt idx="586">
                  <c:v>3.734</c:v>
                </c:pt>
                <c:pt idx="587">
                  <c:v>3.9990000000000001</c:v>
                </c:pt>
                <c:pt idx="588">
                  <c:v>4.5330000000000004</c:v>
                </c:pt>
                <c:pt idx="589">
                  <c:v>5.5549999999999997</c:v>
                </c:pt>
                <c:pt idx="590">
                  <c:v>3.4710000000000001</c:v>
                </c:pt>
                <c:pt idx="591">
                  <c:v>5.0039999999999996</c:v>
                </c:pt>
                <c:pt idx="592">
                  <c:v>5.1820000000000004</c:v>
                </c:pt>
                <c:pt idx="593">
                  <c:v>6.8079999999999998</c:v>
                </c:pt>
                <c:pt idx="594">
                  <c:v>3.1019999999999999</c:v>
                </c:pt>
                <c:pt idx="595">
                  <c:v>2.2909999999999999</c:v>
                </c:pt>
                <c:pt idx="596">
                  <c:v>4.87</c:v>
                </c:pt>
                <c:pt idx="597">
                  <c:v>4.7889999999999997</c:v>
                </c:pt>
                <c:pt idx="598">
                  <c:v>5.6980000000000004</c:v>
                </c:pt>
                <c:pt idx="599">
                  <c:v>4.7720000000000002</c:v>
                </c:pt>
                <c:pt idx="600">
                  <c:v>4.5090000000000003</c:v>
                </c:pt>
                <c:pt idx="601">
                  <c:v>4.84</c:v>
                </c:pt>
                <c:pt idx="602">
                  <c:v>4.0679999999999996</c:v>
                </c:pt>
                <c:pt idx="603">
                  <c:v>4.6369999999999996</c:v>
                </c:pt>
                <c:pt idx="604">
                  <c:v>5.617</c:v>
                </c:pt>
                <c:pt idx="605">
                  <c:v>6.2169999999999996</c:v>
                </c:pt>
                <c:pt idx="606">
                  <c:v>4.4189999999999996</c:v>
                </c:pt>
                <c:pt idx="607">
                  <c:v>4.0449999999999999</c:v>
                </c:pt>
                <c:pt idx="608">
                  <c:v>5.7249999999999996</c:v>
                </c:pt>
                <c:pt idx="609">
                  <c:v>5.0670000000000002</c:v>
                </c:pt>
                <c:pt idx="610">
                  <c:v>3.8719999999999999</c:v>
                </c:pt>
                <c:pt idx="611">
                  <c:v>2.86</c:v>
                </c:pt>
                <c:pt idx="612">
                  <c:v>8.1280000000000001</c:v>
                </c:pt>
                <c:pt idx="613">
                  <c:v>5.1020000000000003</c:v>
                </c:pt>
                <c:pt idx="614">
                  <c:v>6.4509999999999996</c:v>
                </c:pt>
                <c:pt idx="615">
                  <c:v>5.3719999999999999</c:v>
                </c:pt>
                <c:pt idx="616">
                  <c:v>3.91</c:v>
                </c:pt>
                <c:pt idx="617">
                  <c:v>3.1909999999999998</c:v>
                </c:pt>
                <c:pt idx="618">
                  <c:v>3.597</c:v>
                </c:pt>
                <c:pt idx="619">
                  <c:v>3.93</c:v>
                </c:pt>
                <c:pt idx="620">
                  <c:v>3.42</c:v>
                </c:pt>
                <c:pt idx="621">
                  <c:v>5.1779999999999999</c:v>
                </c:pt>
                <c:pt idx="622">
                  <c:v>3.3580000000000001</c:v>
                </c:pt>
                <c:pt idx="623">
                  <c:v>3.1829999999999998</c:v>
                </c:pt>
                <c:pt idx="624">
                  <c:v>5.9340000000000002</c:v>
                </c:pt>
                <c:pt idx="625">
                  <c:v>8.8360000000000003</c:v>
                </c:pt>
                <c:pt idx="626">
                  <c:v>8.7200000000000006</c:v>
                </c:pt>
                <c:pt idx="627">
                  <c:v>5.0960000000000001</c:v>
                </c:pt>
                <c:pt idx="628">
                  <c:v>3.7349999999999999</c:v>
                </c:pt>
                <c:pt idx="629">
                  <c:v>5.859</c:v>
                </c:pt>
                <c:pt idx="630">
                  <c:v>4.6749999999999998</c:v>
                </c:pt>
                <c:pt idx="631">
                  <c:v>3.23</c:v>
                </c:pt>
                <c:pt idx="632">
                  <c:v>8.8580000000000005</c:v>
                </c:pt>
                <c:pt idx="633">
                  <c:v>4.1079999999999997</c:v>
                </c:pt>
                <c:pt idx="634">
                  <c:v>5.835</c:v>
                </c:pt>
                <c:pt idx="635">
                  <c:v>7.109</c:v>
                </c:pt>
                <c:pt idx="636">
                  <c:v>3.3759999999999999</c:v>
                </c:pt>
                <c:pt idx="637">
                  <c:v>4.5469999999999997</c:v>
                </c:pt>
                <c:pt idx="638">
                  <c:v>1.3129999999999999</c:v>
                </c:pt>
                <c:pt idx="639">
                  <c:v>1.716</c:v>
                </c:pt>
                <c:pt idx="640">
                  <c:v>2.8159999999999998</c:v>
                </c:pt>
                <c:pt idx="641">
                  <c:v>2.4489999999999998</c:v>
                </c:pt>
                <c:pt idx="642">
                  <c:v>5.468</c:v>
                </c:pt>
                <c:pt idx="643">
                  <c:v>8.1820000000000004</c:v>
                </c:pt>
                <c:pt idx="644">
                  <c:v>7.8550000000000004</c:v>
                </c:pt>
                <c:pt idx="645">
                  <c:v>7.7919999999999998</c:v>
                </c:pt>
                <c:pt idx="646">
                  <c:v>7.3730000000000002</c:v>
                </c:pt>
                <c:pt idx="647">
                  <c:v>8.7739999999999991</c:v>
                </c:pt>
                <c:pt idx="648">
                  <c:v>6.4989999999999997</c:v>
                </c:pt>
                <c:pt idx="649">
                  <c:v>6.4189999999999996</c:v>
                </c:pt>
                <c:pt idx="650">
                  <c:v>6.0460000000000003</c:v>
                </c:pt>
                <c:pt idx="651">
                  <c:v>9.1080000000000005</c:v>
                </c:pt>
                <c:pt idx="652">
                  <c:v>4.5330000000000004</c:v>
                </c:pt>
                <c:pt idx="653">
                  <c:v>6.8979999999999997</c:v>
                </c:pt>
                <c:pt idx="654">
                  <c:v>6.16</c:v>
                </c:pt>
                <c:pt idx="655">
                  <c:v>8.6869999999999994</c:v>
                </c:pt>
                <c:pt idx="656">
                  <c:v>4.4859999999999998</c:v>
                </c:pt>
                <c:pt idx="657">
                  <c:v>6.3259999999999996</c:v>
                </c:pt>
                <c:pt idx="658">
                  <c:v>9.09</c:v>
                </c:pt>
                <c:pt idx="659">
                  <c:v>6.1230000000000002</c:v>
                </c:pt>
                <c:pt idx="660">
                  <c:v>6.5890000000000004</c:v>
                </c:pt>
                <c:pt idx="661">
                  <c:v>11.079000000000001</c:v>
                </c:pt>
                <c:pt idx="662">
                  <c:v>5.476</c:v>
                </c:pt>
                <c:pt idx="663">
                  <c:v>6.87</c:v>
                </c:pt>
                <c:pt idx="664">
                  <c:v>5.024</c:v>
                </c:pt>
                <c:pt idx="665">
                  <c:v>6.9809999999999999</c:v>
                </c:pt>
                <c:pt idx="666">
                  <c:v>11.772</c:v>
                </c:pt>
                <c:pt idx="667">
                  <c:v>17.948</c:v>
                </c:pt>
                <c:pt idx="668">
                  <c:v>9.5969999999999995</c:v>
                </c:pt>
                <c:pt idx="669">
                  <c:v>15.09</c:v>
                </c:pt>
                <c:pt idx="670">
                  <c:v>13.234999999999999</c:v>
                </c:pt>
                <c:pt idx="671">
                  <c:v>13.641999999999999</c:v>
                </c:pt>
                <c:pt idx="672">
                  <c:v>13.61402</c:v>
                </c:pt>
                <c:pt idx="673">
                  <c:v>15.1</c:v>
                </c:pt>
                <c:pt idx="674">
                  <c:v>15.692</c:v>
                </c:pt>
                <c:pt idx="675">
                  <c:v>11.84</c:v>
                </c:pt>
                <c:pt idx="676">
                  <c:v>13.858000000000001</c:v>
                </c:pt>
                <c:pt idx="677">
                  <c:v>17.716000000000001</c:v>
                </c:pt>
                <c:pt idx="678">
                  <c:v>11.356999999999999</c:v>
                </c:pt>
                <c:pt idx="679">
                  <c:v>13.811</c:v>
                </c:pt>
                <c:pt idx="680">
                  <c:v>17.908999999999999</c:v>
                </c:pt>
                <c:pt idx="681">
                  <c:v>13.728400000000001</c:v>
                </c:pt>
                <c:pt idx="682">
                  <c:v>11.997</c:v>
                </c:pt>
                <c:pt idx="683">
                  <c:v>11.571999999999999</c:v>
                </c:pt>
                <c:pt idx="684">
                  <c:v>15.335000000000001</c:v>
                </c:pt>
                <c:pt idx="685">
                  <c:v>10.026</c:v>
                </c:pt>
                <c:pt idx="686">
                  <c:v>15.26</c:v>
                </c:pt>
                <c:pt idx="687">
                  <c:v>16.588000000000001</c:v>
                </c:pt>
                <c:pt idx="688">
                  <c:v>14.624000000000001</c:v>
                </c:pt>
                <c:pt idx="689">
                  <c:v>12.576000000000001</c:v>
                </c:pt>
                <c:pt idx="690">
                  <c:v>11.731999999999999</c:v>
                </c:pt>
                <c:pt idx="691">
                  <c:v>10.353999999999999</c:v>
                </c:pt>
                <c:pt idx="692">
                  <c:v>12.2882</c:v>
                </c:pt>
                <c:pt idx="693">
                  <c:v>7.7670000000000003</c:v>
                </c:pt>
                <c:pt idx="694">
                  <c:v>5.9009999999999998</c:v>
                </c:pt>
                <c:pt idx="695">
                  <c:v>7.5030000000000001</c:v>
                </c:pt>
                <c:pt idx="696">
                  <c:v>14.558999999999999</c:v>
                </c:pt>
                <c:pt idx="697">
                  <c:v>11.15</c:v>
                </c:pt>
                <c:pt idx="698">
                  <c:v>9.891</c:v>
                </c:pt>
                <c:pt idx="699">
                  <c:v>10.582000000000001</c:v>
                </c:pt>
                <c:pt idx="700">
                  <c:v>11.407999999999999</c:v>
                </c:pt>
                <c:pt idx="701">
                  <c:v>13.074</c:v>
                </c:pt>
                <c:pt idx="702">
                  <c:v>11.516</c:v>
                </c:pt>
                <c:pt idx="703">
                  <c:v>12.539</c:v>
                </c:pt>
                <c:pt idx="704">
                  <c:v>14.025</c:v>
                </c:pt>
                <c:pt idx="705">
                  <c:v>14.922000000000001</c:v>
                </c:pt>
                <c:pt idx="706">
                  <c:v>8.6660000000000004</c:v>
                </c:pt>
                <c:pt idx="707">
                  <c:v>10.727</c:v>
                </c:pt>
                <c:pt idx="708">
                  <c:v>6.7939999999999996</c:v>
                </c:pt>
                <c:pt idx="709">
                  <c:v>8.2059999999999995</c:v>
                </c:pt>
                <c:pt idx="710">
                  <c:v>6.5970000000000004</c:v>
                </c:pt>
                <c:pt idx="711">
                  <c:v>7.5979999999999999</c:v>
                </c:pt>
                <c:pt idx="712">
                  <c:v>13.435</c:v>
                </c:pt>
                <c:pt idx="713">
                  <c:v>10.496</c:v>
                </c:pt>
                <c:pt idx="714">
                  <c:v>14.997</c:v>
                </c:pt>
                <c:pt idx="715">
                  <c:v>12.452</c:v>
                </c:pt>
                <c:pt idx="716">
                  <c:v>10.433</c:v>
                </c:pt>
                <c:pt idx="717">
                  <c:v>7.1630000000000003</c:v>
                </c:pt>
                <c:pt idx="718">
                  <c:v>7.3470000000000004</c:v>
                </c:pt>
                <c:pt idx="719">
                  <c:v>5.6269999999999998</c:v>
                </c:pt>
                <c:pt idx="720">
                  <c:v>9.3256999999999994</c:v>
                </c:pt>
                <c:pt idx="721">
                  <c:v>7.1273999999999997</c:v>
                </c:pt>
                <c:pt idx="722">
                  <c:v>9.0107999999999997</c:v>
                </c:pt>
                <c:pt idx="723">
                  <c:v>6.8213999999999997</c:v>
                </c:pt>
                <c:pt idx="724">
                  <c:v>6.694</c:v>
                </c:pt>
                <c:pt idx="725">
                  <c:v>8.8216999999999999</c:v>
                </c:pt>
                <c:pt idx="726">
                  <c:v>7.7</c:v>
                </c:pt>
                <c:pt idx="727">
                  <c:v>8.42</c:v>
                </c:pt>
                <c:pt idx="728">
                  <c:v>8.5785</c:v>
                </c:pt>
                <c:pt idx="729">
                  <c:v>8.2149999999999999</c:v>
                </c:pt>
                <c:pt idx="730">
                  <c:v>6.2721</c:v>
                </c:pt>
                <c:pt idx="731">
                  <c:v>6.7984999999999998</c:v>
                </c:pt>
                <c:pt idx="732">
                  <c:v>6.0979999999999999</c:v>
                </c:pt>
                <c:pt idx="733">
                  <c:v>9.0150000000000006</c:v>
                </c:pt>
                <c:pt idx="734">
                  <c:v>9.4280000000000008</c:v>
                </c:pt>
                <c:pt idx="735">
                  <c:v>12.237</c:v>
                </c:pt>
                <c:pt idx="736">
                  <c:v>13.653</c:v>
                </c:pt>
                <c:pt idx="737">
                  <c:v>11.689</c:v>
                </c:pt>
                <c:pt idx="738">
                  <c:v>12.476000000000001</c:v>
                </c:pt>
                <c:pt idx="739">
                  <c:v>15.686999999999999</c:v>
                </c:pt>
                <c:pt idx="740">
                  <c:v>16.006</c:v>
                </c:pt>
                <c:pt idx="741">
                  <c:v>14.506</c:v>
                </c:pt>
                <c:pt idx="742">
                  <c:v>14.584001000000001</c:v>
                </c:pt>
                <c:pt idx="743">
                  <c:v>12.192</c:v>
                </c:pt>
                <c:pt idx="744">
                  <c:v>17.896999999999998</c:v>
                </c:pt>
                <c:pt idx="745">
                  <c:v>15.805</c:v>
                </c:pt>
                <c:pt idx="746">
                  <c:v>12.978</c:v>
                </c:pt>
                <c:pt idx="747">
                  <c:v>16.027000000000001</c:v>
                </c:pt>
                <c:pt idx="748">
                  <c:v>13.476000000000001</c:v>
                </c:pt>
                <c:pt idx="749">
                  <c:v>11.952999999999999</c:v>
                </c:pt>
                <c:pt idx="750">
                  <c:v>16.579000000000001</c:v>
                </c:pt>
                <c:pt idx="751">
                  <c:v>15.146000000000001</c:v>
                </c:pt>
                <c:pt idx="752">
                  <c:v>13.215</c:v>
                </c:pt>
                <c:pt idx="753">
                  <c:v>8.9309999999999992</c:v>
                </c:pt>
                <c:pt idx="754">
                  <c:v>16.638000000000002</c:v>
                </c:pt>
                <c:pt idx="755">
                  <c:v>12.47</c:v>
                </c:pt>
                <c:pt idx="756">
                  <c:v>12.818</c:v>
                </c:pt>
                <c:pt idx="757">
                  <c:v>10.906000000000001</c:v>
                </c:pt>
                <c:pt idx="758">
                  <c:v>16.292999999999999</c:v>
                </c:pt>
                <c:pt idx="759">
                  <c:v>15.768001</c:v>
                </c:pt>
                <c:pt idx="760">
                  <c:v>14.675000000000001</c:v>
                </c:pt>
                <c:pt idx="761">
                  <c:v>10.727999000000001</c:v>
                </c:pt>
                <c:pt idx="762">
                  <c:v>18.167999999999999</c:v>
                </c:pt>
                <c:pt idx="763">
                  <c:v>15.495998999999999</c:v>
                </c:pt>
                <c:pt idx="764">
                  <c:v>14.709</c:v>
                </c:pt>
                <c:pt idx="765">
                  <c:v>16.39</c:v>
                </c:pt>
                <c:pt idx="766">
                  <c:v>10.653</c:v>
                </c:pt>
                <c:pt idx="767">
                  <c:v>14.946</c:v>
                </c:pt>
                <c:pt idx="768">
                  <c:v>17.652999999999999</c:v>
                </c:pt>
                <c:pt idx="769">
                  <c:v>7.44</c:v>
                </c:pt>
                <c:pt idx="770">
                  <c:v>12.323</c:v>
                </c:pt>
                <c:pt idx="771">
                  <c:v>13.207000000000001</c:v>
                </c:pt>
                <c:pt idx="772">
                  <c:v>10.896000000000001</c:v>
                </c:pt>
                <c:pt idx="773">
                  <c:v>9.3010000000000002</c:v>
                </c:pt>
                <c:pt idx="774">
                  <c:v>10.932</c:v>
                </c:pt>
                <c:pt idx="775">
                  <c:v>13.112000999999999</c:v>
                </c:pt>
                <c:pt idx="776">
                  <c:v>9.2729999999999997</c:v>
                </c:pt>
                <c:pt idx="777">
                  <c:v>11.622999999999999</c:v>
                </c:pt>
                <c:pt idx="778">
                  <c:v>15.826000000000001</c:v>
                </c:pt>
                <c:pt idx="779">
                  <c:v>15.722</c:v>
                </c:pt>
                <c:pt idx="780">
                  <c:v>17.315999999999999</c:v>
                </c:pt>
                <c:pt idx="781">
                  <c:v>11.411</c:v>
                </c:pt>
                <c:pt idx="782">
                  <c:v>14.676</c:v>
                </c:pt>
                <c:pt idx="783">
                  <c:v>10.579000000000001</c:v>
                </c:pt>
                <c:pt idx="784">
                  <c:v>11.583</c:v>
                </c:pt>
                <c:pt idx="785">
                  <c:v>7.9089999999999998</c:v>
                </c:pt>
                <c:pt idx="786">
                  <c:v>11.491</c:v>
                </c:pt>
                <c:pt idx="787">
                  <c:v>10.023999</c:v>
                </c:pt>
                <c:pt idx="788">
                  <c:v>6.4189999999999996</c:v>
                </c:pt>
                <c:pt idx="789">
                  <c:v>6.0289999999999999</c:v>
                </c:pt>
                <c:pt idx="790">
                  <c:v>10.692500000000001</c:v>
                </c:pt>
                <c:pt idx="791">
                  <c:v>7.8360000000000003</c:v>
                </c:pt>
                <c:pt idx="792">
                  <c:v>14.010999999999999</c:v>
                </c:pt>
                <c:pt idx="793">
                  <c:v>11.003</c:v>
                </c:pt>
                <c:pt idx="794">
                  <c:v>11.042999999999999</c:v>
                </c:pt>
                <c:pt idx="795">
                  <c:v>11.481999999999999</c:v>
                </c:pt>
                <c:pt idx="796">
                  <c:v>10.163</c:v>
                </c:pt>
                <c:pt idx="797">
                  <c:v>9.5559999999999992</c:v>
                </c:pt>
                <c:pt idx="798">
                  <c:v>7.6520000000000001</c:v>
                </c:pt>
                <c:pt idx="799">
                  <c:v>12.618</c:v>
                </c:pt>
                <c:pt idx="800">
                  <c:v>12.204000000000001</c:v>
                </c:pt>
                <c:pt idx="801">
                  <c:v>8.3729999999999993</c:v>
                </c:pt>
                <c:pt idx="802">
                  <c:v>10.156000000000001</c:v>
                </c:pt>
                <c:pt idx="803">
                  <c:v>11.282999999999999</c:v>
                </c:pt>
                <c:pt idx="804">
                  <c:v>14.266</c:v>
                </c:pt>
                <c:pt idx="805">
                  <c:v>12.146000000000001</c:v>
                </c:pt>
                <c:pt idx="806">
                  <c:v>11.804</c:v>
                </c:pt>
                <c:pt idx="807">
                  <c:v>11.414</c:v>
                </c:pt>
                <c:pt idx="808">
                  <c:v>10.282</c:v>
                </c:pt>
                <c:pt idx="809">
                  <c:v>15.391999999999999</c:v>
                </c:pt>
                <c:pt idx="810">
                  <c:v>10.194000000000001</c:v>
                </c:pt>
                <c:pt idx="811">
                  <c:v>12.156000000000001</c:v>
                </c:pt>
                <c:pt idx="812">
                  <c:v>8.202</c:v>
                </c:pt>
                <c:pt idx="813">
                  <c:v>15.042</c:v>
                </c:pt>
                <c:pt idx="814">
                  <c:v>12.359</c:v>
                </c:pt>
                <c:pt idx="815">
                  <c:v>15.161</c:v>
                </c:pt>
                <c:pt idx="816">
                  <c:v>11.173999999999999</c:v>
                </c:pt>
                <c:pt idx="817">
                  <c:v>8.3940000000000001</c:v>
                </c:pt>
                <c:pt idx="818">
                  <c:v>14.891</c:v>
                </c:pt>
                <c:pt idx="819">
                  <c:v>13.673</c:v>
                </c:pt>
                <c:pt idx="820">
                  <c:v>19.908999999999999</c:v>
                </c:pt>
                <c:pt idx="821">
                  <c:v>20.103999999999999</c:v>
                </c:pt>
                <c:pt idx="822">
                  <c:v>20.259</c:v>
                </c:pt>
                <c:pt idx="823">
                  <c:v>20.666</c:v>
                </c:pt>
                <c:pt idx="824">
                  <c:v>11.601000000000001</c:v>
                </c:pt>
                <c:pt idx="825">
                  <c:v>19.558</c:v>
                </c:pt>
                <c:pt idx="826">
                  <c:v>17.280999999999999</c:v>
                </c:pt>
                <c:pt idx="827">
                  <c:v>22.161000000000001</c:v>
                </c:pt>
                <c:pt idx="828">
                  <c:v>14.757</c:v>
                </c:pt>
                <c:pt idx="829">
                  <c:v>17.495999999999999</c:v>
                </c:pt>
                <c:pt idx="830">
                  <c:v>14.26</c:v>
                </c:pt>
                <c:pt idx="831">
                  <c:v>17.422000000000001</c:v>
                </c:pt>
                <c:pt idx="832">
                  <c:v>9.9510000000000005</c:v>
                </c:pt>
                <c:pt idx="833">
                  <c:v>9.1809999999999992</c:v>
                </c:pt>
                <c:pt idx="834">
                  <c:v>8.74</c:v>
                </c:pt>
                <c:pt idx="835">
                  <c:v>13.720001</c:v>
                </c:pt>
                <c:pt idx="836">
                  <c:v>9.2750000000000004</c:v>
                </c:pt>
                <c:pt idx="837">
                  <c:v>10.957000000000001</c:v>
                </c:pt>
                <c:pt idx="838">
                  <c:v>9.7240000000000002</c:v>
                </c:pt>
                <c:pt idx="839">
                  <c:v>13.217000000000001</c:v>
                </c:pt>
                <c:pt idx="840">
                  <c:v>10.496</c:v>
                </c:pt>
                <c:pt idx="841">
                  <c:v>11.881</c:v>
                </c:pt>
                <c:pt idx="842">
                  <c:v>17.948</c:v>
                </c:pt>
                <c:pt idx="843">
                  <c:v>9.9930000000000003</c:v>
                </c:pt>
                <c:pt idx="844">
                  <c:v>8.8520000000000003</c:v>
                </c:pt>
                <c:pt idx="845">
                  <c:v>12.973000000000001</c:v>
                </c:pt>
                <c:pt idx="846">
                  <c:v>12.478</c:v>
                </c:pt>
                <c:pt idx="847">
                  <c:v>14.63</c:v>
                </c:pt>
                <c:pt idx="848">
                  <c:v>9.7569999999999997</c:v>
                </c:pt>
                <c:pt idx="849">
                  <c:v>10.803000000000001</c:v>
                </c:pt>
                <c:pt idx="850">
                  <c:v>14.353</c:v>
                </c:pt>
                <c:pt idx="851">
                  <c:v>13.302</c:v>
                </c:pt>
                <c:pt idx="852">
                  <c:v>11.753</c:v>
                </c:pt>
                <c:pt idx="853">
                  <c:v>17.084</c:v>
                </c:pt>
                <c:pt idx="854">
                  <c:v>10.989000000000001</c:v>
                </c:pt>
                <c:pt idx="855">
                  <c:v>10.912000000000001</c:v>
                </c:pt>
                <c:pt idx="856">
                  <c:v>9.5389999999999997</c:v>
                </c:pt>
                <c:pt idx="857">
                  <c:v>9.7629999999999999</c:v>
                </c:pt>
                <c:pt idx="858">
                  <c:v>13.895</c:v>
                </c:pt>
                <c:pt idx="859">
                  <c:v>13.8155</c:v>
                </c:pt>
                <c:pt idx="860">
                  <c:v>13.73</c:v>
                </c:pt>
                <c:pt idx="861">
                  <c:v>11.191000000000001</c:v>
                </c:pt>
                <c:pt idx="862">
                  <c:v>11.766999999999999</c:v>
                </c:pt>
                <c:pt idx="863">
                  <c:v>9.9779999999999998</c:v>
                </c:pt>
                <c:pt idx="864">
                  <c:v>13.891999999999999</c:v>
                </c:pt>
                <c:pt idx="865">
                  <c:v>16.97</c:v>
                </c:pt>
                <c:pt idx="866">
                  <c:v>19.593</c:v>
                </c:pt>
                <c:pt idx="867">
                  <c:v>14.587999999999999</c:v>
                </c:pt>
                <c:pt idx="868">
                  <c:v>13.946</c:v>
                </c:pt>
                <c:pt idx="869">
                  <c:v>16.526</c:v>
                </c:pt>
                <c:pt idx="870">
                  <c:v>16.148</c:v>
                </c:pt>
                <c:pt idx="871">
                  <c:v>18.827000000000002</c:v>
                </c:pt>
                <c:pt idx="872">
                  <c:v>17.8</c:v>
                </c:pt>
                <c:pt idx="873">
                  <c:v>13.504</c:v>
                </c:pt>
                <c:pt idx="874">
                  <c:v>19.446999999999999</c:v>
                </c:pt>
                <c:pt idx="875">
                  <c:v>13.707000000000001</c:v>
                </c:pt>
                <c:pt idx="876">
                  <c:v>12.340999999999999</c:v>
                </c:pt>
                <c:pt idx="877">
                  <c:v>9.6530000000000005</c:v>
                </c:pt>
                <c:pt idx="878">
                  <c:v>9.9499999999999993</c:v>
                </c:pt>
                <c:pt idx="879">
                  <c:v>11.535</c:v>
                </c:pt>
                <c:pt idx="880">
                  <c:v>13.204000000000001</c:v>
                </c:pt>
                <c:pt idx="881">
                  <c:v>12.028</c:v>
                </c:pt>
                <c:pt idx="882">
                  <c:v>18.073</c:v>
                </c:pt>
                <c:pt idx="883">
                  <c:v>16.96</c:v>
                </c:pt>
                <c:pt idx="884">
                  <c:v>19.596</c:v>
                </c:pt>
                <c:pt idx="885">
                  <c:v>19.907</c:v>
                </c:pt>
                <c:pt idx="886">
                  <c:v>13.223998999999999</c:v>
                </c:pt>
                <c:pt idx="887">
                  <c:v>11.888</c:v>
                </c:pt>
                <c:pt idx="888">
                  <c:v>14.571999999999999</c:v>
                </c:pt>
                <c:pt idx="889">
                  <c:v>17.927</c:v>
                </c:pt>
                <c:pt idx="890">
                  <c:v>14.978999999999999</c:v>
                </c:pt>
                <c:pt idx="891">
                  <c:v>14.615</c:v>
                </c:pt>
                <c:pt idx="892">
                  <c:v>10.699</c:v>
                </c:pt>
                <c:pt idx="893">
                  <c:v>15.569000000000001</c:v>
                </c:pt>
                <c:pt idx="894">
                  <c:v>12.988</c:v>
                </c:pt>
                <c:pt idx="895">
                  <c:v>10.294</c:v>
                </c:pt>
                <c:pt idx="896">
                  <c:v>9.2370000000000001</c:v>
                </c:pt>
                <c:pt idx="897">
                  <c:v>10.289</c:v>
                </c:pt>
                <c:pt idx="898">
                  <c:v>8.8379999999999992</c:v>
                </c:pt>
                <c:pt idx="899">
                  <c:v>14.987</c:v>
                </c:pt>
                <c:pt idx="900">
                  <c:v>12.346</c:v>
                </c:pt>
                <c:pt idx="901">
                  <c:v>11.42</c:v>
                </c:pt>
                <c:pt idx="902">
                  <c:v>10.972</c:v>
                </c:pt>
                <c:pt idx="903">
                  <c:v>10.643000000000001</c:v>
                </c:pt>
                <c:pt idx="904">
                  <c:v>10.513</c:v>
                </c:pt>
                <c:pt idx="905">
                  <c:v>12.529</c:v>
                </c:pt>
                <c:pt idx="906">
                  <c:v>8.1989999999999998</c:v>
                </c:pt>
                <c:pt idx="907">
                  <c:v>11.679</c:v>
                </c:pt>
                <c:pt idx="908">
                  <c:v>12.233000000000001</c:v>
                </c:pt>
                <c:pt idx="909">
                  <c:v>15.584</c:v>
                </c:pt>
                <c:pt idx="910">
                  <c:v>9.2829999999999995</c:v>
                </c:pt>
                <c:pt idx="911">
                  <c:v>9.5310000000000006</c:v>
                </c:pt>
                <c:pt idx="912">
                  <c:v>11.548999999999999</c:v>
                </c:pt>
                <c:pt idx="913">
                  <c:v>14.116</c:v>
                </c:pt>
                <c:pt idx="914">
                  <c:v>17.492999999999999</c:v>
                </c:pt>
                <c:pt idx="915">
                  <c:v>11.766</c:v>
                </c:pt>
                <c:pt idx="916">
                  <c:v>13.936</c:v>
                </c:pt>
                <c:pt idx="917">
                  <c:v>15.015000000000001</c:v>
                </c:pt>
                <c:pt idx="918">
                  <c:v>13.744999999999999</c:v>
                </c:pt>
                <c:pt idx="919">
                  <c:v>12.333</c:v>
                </c:pt>
                <c:pt idx="920">
                  <c:v>11.791</c:v>
                </c:pt>
                <c:pt idx="921">
                  <c:v>12.344001</c:v>
                </c:pt>
                <c:pt idx="922">
                  <c:v>14.009</c:v>
                </c:pt>
                <c:pt idx="923">
                  <c:v>12.522500000000001</c:v>
                </c:pt>
                <c:pt idx="924">
                  <c:v>9.4499999999999993</c:v>
                </c:pt>
                <c:pt idx="925">
                  <c:v>13.671999</c:v>
                </c:pt>
                <c:pt idx="926">
                  <c:v>8.8209999999999997</c:v>
                </c:pt>
                <c:pt idx="927">
                  <c:v>9.2850000000000001</c:v>
                </c:pt>
                <c:pt idx="928">
                  <c:v>14.153</c:v>
                </c:pt>
                <c:pt idx="929">
                  <c:v>17.443999999999999</c:v>
                </c:pt>
                <c:pt idx="930">
                  <c:v>11.756</c:v>
                </c:pt>
                <c:pt idx="931">
                  <c:v>19.675000000000001</c:v>
                </c:pt>
                <c:pt idx="932">
                  <c:v>15.302</c:v>
                </c:pt>
                <c:pt idx="933">
                  <c:v>11.897</c:v>
                </c:pt>
                <c:pt idx="934">
                  <c:v>17.315000000000001</c:v>
                </c:pt>
                <c:pt idx="935">
                  <c:v>13.146000000000001</c:v>
                </c:pt>
                <c:pt idx="936">
                  <c:v>11.177</c:v>
                </c:pt>
                <c:pt idx="937">
                  <c:v>11.122</c:v>
                </c:pt>
                <c:pt idx="938">
                  <c:v>19.747</c:v>
                </c:pt>
                <c:pt idx="939">
                  <c:v>13.675000000000001</c:v>
                </c:pt>
                <c:pt idx="940">
                  <c:v>14.89</c:v>
                </c:pt>
                <c:pt idx="941">
                  <c:v>14.201000000000001</c:v>
                </c:pt>
                <c:pt idx="942">
                  <c:v>17.344000000000001</c:v>
                </c:pt>
                <c:pt idx="943">
                  <c:v>15.287000000000001</c:v>
                </c:pt>
                <c:pt idx="944">
                  <c:v>13.925000000000001</c:v>
                </c:pt>
                <c:pt idx="945">
                  <c:v>18.984999999999999</c:v>
                </c:pt>
                <c:pt idx="946">
                  <c:v>18.173500000000001</c:v>
                </c:pt>
                <c:pt idx="947">
                  <c:v>16.277999999999999</c:v>
                </c:pt>
                <c:pt idx="948">
                  <c:v>19.786999999999999</c:v>
                </c:pt>
                <c:pt idx="949">
                  <c:v>17.457000000000001</c:v>
                </c:pt>
                <c:pt idx="950">
                  <c:v>11.323</c:v>
                </c:pt>
                <c:pt idx="951">
                  <c:v>17.065999999999999</c:v>
                </c:pt>
                <c:pt idx="952">
                  <c:v>18.498000000000001</c:v>
                </c:pt>
                <c:pt idx="953">
                  <c:v>16.602</c:v>
                </c:pt>
                <c:pt idx="954">
                  <c:v>21.367999999999999</c:v>
                </c:pt>
                <c:pt idx="955">
                  <c:v>19.224</c:v>
                </c:pt>
                <c:pt idx="956">
                  <c:v>17.108000000000001</c:v>
                </c:pt>
                <c:pt idx="957">
                  <c:v>17.882000000000001</c:v>
                </c:pt>
                <c:pt idx="958">
                  <c:v>14.811999999999999</c:v>
                </c:pt>
                <c:pt idx="959">
                  <c:v>23.577000000000002</c:v>
                </c:pt>
                <c:pt idx="960">
                  <c:v>10.753</c:v>
                </c:pt>
                <c:pt idx="961">
                  <c:v>14.637</c:v>
                </c:pt>
                <c:pt idx="962">
                  <c:v>18.452999999999999</c:v>
                </c:pt>
                <c:pt idx="963">
                  <c:v>10.093</c:v>
                </c:pt>
                <c:pt idx="964">
                  <c:v>16.199998999999998</c:v>
                </c:pt>
                <c:pt idx="965">
                  <c:v>10.795999999999999</c:v>
                </c:pt>
                <c:pt idx="966">
                  <c:v>12.7</c:v>
                </c:pt>
                <c:pt idx="967">
                  <c:v>15.138999999999999</c:v>
                </c:pt>
                <c:pt idx="968">
                  <c:v>12.013</c:v>
                </c:pt>
                <c:pt idx="969">
                  <c:v>10.169</c:v>
                </c:pt>
                <c:pt idx="970">
                  <c:v>11.260999999999999</c:v>
                </c:pt>
                <c:pt idx="971">
                  <c:v>12.683</c:v>
                </c:pt>
                <c:pt idx="972">
                  <c:v>16.734999999999999</c:v>
                </c:pt>
                <c:pt idx="973">
                  <c:v>12.248001</c:v>
                </c:pt>
                <c:pt idx="974">
                  <c:v>15.808</c:v>
                </c:pt>
                <c:pt idx="975">
                  <c:v>15.303000000000001</c:v>
                </c:pt>
                <c:pt idx="976">
                  <c:v>9.8835999999999995</c:v>
                </c:pt>
                <c:pt idx="977">
                  <c:v>8.0709999999999997</c:v>
                </c:pt>
                <c:pt idx="978">
                  <c:v>14.3</c:v>
                </c:pt>
                <c:pt idx="979">
                  <c:v>14.83</c:v>
                </c:pt>
                <c:pt idx="980">
                  <c:v>15.302</c:v>
                </c:pt>
                <c:pt idx="981">
                  <c:v>12.786</c:v>
                </c:pt>
                <c:pt idx="982">
                  <c:v>13.385</c:v>
                </c:pt>
                <c:pt idx="983">
                  <c:v>13.481</c:v>
                </c:pt>
                <c:pt idx="984">
                  <c:v>11.343999999999999</c:v>
                </c:pt>
                <c:pt idx="985">
                  <c:v>10.91</c:v>
                </c:pt>
                <c:pt idx="986">
                  <c:v>12.608000000000001</c:v>
                </c:pt>
                <c:pt idx="987">
                  <c:v>12.734999999999999</c:v>
                </c:pt>
                <c:pt idx="988">
                  <c:v>12.03</c:v>
                </c:pt>
                <c:pt idx="989">
                  <c:v>12.034000000000001</c:v>
                </c:pt>
                <c:pt idx="990">
                  <c:v>19.972000000000001</c:v>
                </c:pt>
                <c:pt idx="991">
                  <c:v>16.891999999999999</c:v>
                </c:pt>
                <c:pt idx="992">
                  <c:v>18.969000000000001</c:v>
                </c:pt>
                <c:pt idx="993">
                  <c:v>14.520001000000001</c:v>
                </c:pt>
                <c:pt idx="994">
                  <c:v>9.5439989999999995</c:v>
                </c:pt>
                <c:pt idx="995">
                  <c:v>9.7210000000000001</c:v>
                </c:pt>
                <c:pt idx="996">
                  <c:v>7.234</c:v>
                </c:pt>
                <c:pt idx="997">
                  <c:v>9.3209999999999997</c:v>
                </c:pt>
                <c:pt idx="998">
                  <c:v>9.9830000000000005</c:v>
                </c:pt>
                <c:pt idx="999">
                  <c:v>16.381</c:v>
                </c:pt>
                <c:pt idx="1000">
                  <c:v>17.978000000000002</c:v>
                </c:pt>
                <c:pt idx="1001">
                  <c:v>15.505100000000001</c:v>
                </c:pt>
                <c:pt idx="1002">
                  <c:v>15.675000000000001</c:v>
                </c:pt>
                <c:pt idx="1003">
                  <c:v>11.467000000000001</c:v>
                </c:pt>
                <c:pt idx="1004">
                  <c:v>11.1921</c:v>
                </c:pt>
                <c:pt idx="1005">
                  <c:v>14.244</c:v>
                </c:pt>
                <c:pt idx="1006">
                  <c:v>13.611000000000001</c:v>
                </c:pt>
                <c:pt idx="1007">
                  <c:v>5.0060000000000002</c:v>
                </c:pt>
                <c:pt idx="1008">
                  <c:v>9.4960009999999997</c:v>
                </c:pt>
                <c:pt idx="1009">
                  <c:v>8.4949999999999992</c:v>
                </c:pt>
                <c:pt idx="1010">
                  <c:v>7.4660000000000002</c:v>
                </c:pt>
                <c:pt idx="1011">
                  <c:v>14.663999</c:v>
                </c:pt>
                <c:pt idx="1012">
                  <c:v>12.901999999999999</c:v>
                </c:pt>
                <c:pt idx="1013">
                  <c:v>17.280999999999999</c:v>
                </c:pt>
                <c:pt idx="1014">
                  <c:v>13.006</c:v>
                </c:pt>
                <c:pt idx="1015">
                  <c:v>14.328001</c:v>
                </c:pt>
                <c:pt idx="1016">
                  <c:v>15.116</c:v>
                </c:pt>
                <c:pt idx="1017">
                  <c:v>16.760999999999999</c:v>
                </c:pt>
                <c:pt idx="1018">
                  <c:v>14.83</c:v>
                </c:pt>
                <c:pt idx="1019">
                  <c:v>18.369</c:v>
                </c:pt>
                <c:pt idx="1020">
                  <c:v>17.279</c:v>
                </c:pt>
                <c:pt idx="1021">
                  <c:v>18.994</c:v>
                </c:pt>
                <c:pt idx="1022">
                  <c:v>16.294</c:v>
                </c:pt>
                <c:pt idx="1023">
                  <c:v>12.95</c:v>
                </c:pt>
                <c:pt idx="1024">
                  <c:v>17.231999999999999</c:v>
                </c:pt>
                <c:pt idx="1025">
                  <c:v>11.598000000000001</c:v>
                </c:pt>
                <c:pt idx="1026">
                  <c:v>9.4489999999999998</c:v>
                </c:pt>
                <c:pt idx="1027">
                  <c:v>9.4149999999999991</c:v>
                </c:pt>
                <c:pt idx="1028">
                  <c:v>9.7569999999999997</c:v>
                </c:pt>
                <c:pt idx="1029">
                  <c:v>11.148</c:v>
                </c:pt>
                <c:pt idx="1030">
                  <c:v>17.847000000000001</c:v>
                </c:pt>
                <c:pt idx="1031">
                  <c:v>18.216000000000001</c:v>
                </c:pt>
                <c:pt idx="1032">
                  <c:v>15.946</c:v>
                </c:pt>
                <c:pt idx="1033">
                  <c:v>16.885000000000002</c:v>
                </c:pt>
                <c:pt idx="1034">
                  <c:v>15.69</c:v>
                </c:pt>
                <c:pt idx="1035">
                  <c:v>14.154999999999999</c:v>
                </c:pt>
                <c:pt idx="1036">
                  <c:v>21.082000000000001</c:v>
                </c:pt>
                <c:pt idx="1037">
                  <c:v>16.338000000000001</c:v>
                </c:pt>
                <c:pt idx="1038">
                  <c:v>11.536799999999999</c:v>
                </c:pt>
                <c:pt idx="1039">
                  <c:v>14.71</c:v>
                </c:pt>
                <c:pt idx="1040">
                  <c:v>12.763999999999999</c:v>
                </c:pt>
                <c:pt idx="1041">
                  <c:v>16.440999999999999</c:v>
                </c:pt>
                <c:pt idx="1042">
                  <c:v>12.78</c:v>
                </c:pt>
                <c:pt idx="1043">
                  <c:v>11.879999</c:v>
                </c:pt>
                <c:pt idx="1044">
                  <c:v>12.298</c:v>
                </c:pt>
                <c:pt idx="1045">
                  <c:v>14.948</c:v>
                </c:pt>
                <c:pt idx="1046">
                  <c:v>18.591000000000001</c:v>
                </c:pt>
                <c:pt idx="1047">
                  <c:v>15.814</c:v>
                </c:pt>
                <c:pt idx="1048">
                  <c:v>19.282</c:v>
                </c:pt>
                <c:pt idx="1049">
                  <c:v>19.361999999999998</c:v>
                </c:pt>
                <c:pt idx="1050">
                  <c:v>17.739999999999998</c:v>
                </c:pt>
                <c:pt idx="1051">
                  <c:v>16.283999999999999</c:v>
                </c:pt>
                <c:pt idx="1052">
                  <c:v>16.669</c:v>
                </c:pt>
                <c:pt idx="1053">
                  <c:v>18.634</c:v>
                </c:pt>
                <c:pt idx="1054">
                  <c:v>22.324000000000002</c:v>
                </c:pt>
                <c:pt idx="1055">
                  <c:v>18.331099999999999</c:v>
                </c:pt>
                <c:pt idx="1056">
                  <c:v>18.198</c:v>
                </c:pt>
                <c:pt idx="1057">
                  <c:v>22.169</c:v>
                </c:pt>
                <c:pt idx="1058">
                  <c:v>25.242999999999999</c:v>
                </c:pt>
                <c:pt idx="1059">
                  <c:v>19.463999999999999</c:v>
                </c:pt>
                <c:pt idx="1060">
                  <c:v>17.321999999999999</c:v>
                </c:pt>
                <c:pt idx="1061">
                  <c:v>24.015000000000001</c:v>
                </c:pt>
                <c:pt idx="1062">
                  <c:v>19.477</c:v>
                </c:pt>
                <c:pt idx="1063">
                  <c:v>16.600999999999999</c:v>
                </c:pt>
                <c:pt idx="1064">
                  <c:v>17.494</c:v>
                </c:pt>
                <c:pt idx="1065">
                  <c:v>14.188000000000001</c:v>
                </c:pt>
                <c:pt idx="1066">
                  <c:v>17.445</c:v>
                </c:pt>
                <c:pt idx="1067">
                  <c:v>13.720001</c:v>
                </c:pt>
                <c:pt idx="1068">
                  <c:v>15.555999999999999</c:v>
                </c:pt>
                <c:pt idx="1069">
                  <c:v>13.939</c:v>
                </c:pt>
                <c:pt idx="1070">
                  <c:v>15.5623</c:v>
                </c:pt>
                <c:pt idx="1071">
                  <c:v>13.586</c:v>
                </c:pt>
                <c:pt idx="1072">
                  <c:v>19.896999999999998</c:v>
                </c:pt>
                <c:pt idx="1073">
                  <c:v>10.589</c:v>
                </c:pt>
                <c:pt idx="1074">
                  <c:v>21.626999999999999</c:v>
                </c:pt>
                <c:pt idx="1075">
                  <c:v>22.512</c:v>
                </c:pt>
                <c:pt idx="1076">
                  <c:v>18.895</c:v>
                </c:pt>
                <c:pt idx="1077">
                  <c:v>15.712</c:v>
                </c:pt>
                <c:pt idx="1078">
                  <c:v>13.116</c:v>
                </c:pt>
                <c:pt idx="1079">
                  <c:v>15.605</c:v>
                </c:pt>
                <c:pt idx="1080">
                  <c:v>23.983000000000001</c:v>
                </c:pt>
                <c:pt idx="1081">
                  <c:v>21.231999999999999</c:v>
                </c:pt>
                <c:pt idx="1082">
                  <c:v>15.146000000000001</c:v>
                </c:pt>
                <c:pt idx="1083">
                  <c:v>15.291</c:v>
                </c:pt>
                <c:pt idx="1084">
                  <c:v>13.371</c:v>
                </c:pt>
                <c:pt idx="1085">
                  <c:v>12.81</c:v>
                </c:pt>
                <c:pt idx="1086">
                  <c:v>8.2799999999999994</c:v>
                </c:pt>
                <c:pt idx="1087">
                  <c:v>9.1059999999999999</c:v>
                </c:pt>
                <c:pt idx="1088">
                  <c:v>11.702999999999999</c:v>
                </c:pt>
                <c:pt idx="1089">
                  <c:v>19.145</c:v>
                </c:pt>
                <c:pt idx="1090">
                  <c:v>11.965999999999999</c:v>
                </c:pt>
                <c:pt idx="1091">
                  <c:v>11.366</c:v>
                </c:pt>
                <c:pt idx="1092">
                  <c:v>6.63</c:v>
                </c:pt>
                <c:pt idx="1093">
                  <c:v>11.036</c:v>
                </c:pt>
                <c:pt idx="1094">
                  <c:v>13.238</c:v>
                </c:pt>
                <c:pt idx="1095">
                  <c:v>13.388999999999999</c:v>
                </c:pt>
                <c:pt idx="1096">
                  <c:v>15.692</c:v>
                </c:pt>
                <c:pt idx="1097">
                  <c:v>17.521999999999998</c:v>
                </c:pt>
                <c:pt idx="1098">
                  <c:v>14.05</c:v>
                </c:pt>
                <c:pt idx="1099">
                  <c:v>13.574999999999999</c:v>
                </c:pt>
                <c:pt idx="1100">
                  <c:v>10.321</c:v>
                </c:pt>
                <c:pt idx="1101">
                  <c:v>13.625</c:v>
                </c:pt>
                <c:pt idx="1102">
                  <c:v>11.411</c:v>
                </c:pt>
                <c:pt idx="1103">
                  <c:v>15.808999999999999</c:v>
                </c:pt>
                <c:pt idx="1104">
                  <c:v>10.087999</c:v>
                </c:pt>
                <c:pt idx="1105">
                  <c:v>16.431000000000001</c:v>
                </c:pt>
                <c:pt idx="1106">
                  <c:v>10.961</c:v>
                </c:pt>
                <c:pt idx="1107">
                  <c:v>14.977</c:v>
                </c:pt>
                <c:pt idx="1108">
                  <c:v>11.089</c:v>
                </c:pt>
                <c:pt idx="1109">
                  <c:v>11.164</c:v>
                </c:pt>
                <c:pt idx="1110">
                  <c:v>12.917999999999999</c:v>
                </c:pt>
                <c:pt idx="1111">
                  <c:v>13.127999000000001</c:v>
                </c:pt>
                <c:pt idx="1112">
                  <c:v>15.366</c:v>
                </c:pt>
                <c:pt idx="1113">
                  <c:v>12.211</c:v>
                </c:pt>
                <c:pt idx="1114">
                  <c:v>13.218</c:v>
                </c:pt>
                <c:pt idx="1115">
                  <c:v>12.172000000000001</c:v>
                </c:pt>
                <c:pt idx="1116">
                  <c:v>14.624000000000001</c:v>
                </c:pt>
                <c:pt idx="1117">
                  <c:v>11.369</c:v>
                </c:pt>
                <c:pt idx="1118">
                  <c:v>12.148999999999999</c:v>
                </c:pt>
                <c:pt idx="1119">
                  <c:v>10.038</c:v>
                </c:pt>
                <c:pt idx="1120">
                  <c:v>12.696001000000001</c:v>
                </c:pt>
                <c:pt idx="1121">
                  <c:v>10.593999999999999</c:v>
                </c:pt>
                <c:pt idx="1122">
                  <c:v>13.417999999999999</c:v>
                </c:pt>
                <c:pt idx="1123">
                  <c:v>13.028</c:v>
                </c:pt>
                <c:pt idx="1124">
                  <c:v>15.215</c:v>
                </c:pt>
                <c:pt idx="1125">
                  <c:v>12.579000000000001</c:v>
                </c:pt>
                <c:pt idx="1126">
                  <c:v>10.003500000000001</c:v>
                </c:pt>
                <c:pt idx="1127">
                  <c:v>8.6229999999999993</c:v>
                </c:pt>
                <c:pt idx="1128">
                  <c:v>9.2569999999999997</c:v>
                </c:pt>
                <c:pt idx="1129">
                  <c:v>11.563000000000001</c:v>
                </c:pt>
                <c:pt idx="1130">
                  <c:v>11.246</c:v>
                </c:pt>
                <c:pt idx="1131">
                  <c:v>11.525</c:v>
                </c:pt>
                <c:pt idx="1132">
                  <c:v>12.090999999999999</c:v>
                </c:pt>
                <c:pt idx="1133">
                  <c:v>13.492000000000001</c:v>
                </c:pt>
                <c:pt idx="1134">
                  <c:v>10.884</c:v>
                </c:pt>
                <c:pt idx="1135">
                  <c:v>12.234999999999999</c:v>
                </c:pt>
                <c:pt idx="1136">
                  <c:v>10.718</c:v>
                </c:pt>
                <c:pt idx="1137">
                  <c:v>9.5749999999999993</c:v>
                </c:pt>
                <c:pt idx="1138">
                  <c:v>11.239998999999999</c:v>
                </c:pt>
                <c:pt idx="1139">
                  <c:v>10.888999999999999</c:v>
                </c:pt>
                <c:pt idx="1140">
                  <c:v>8.9749999999999996</c:v>
                </c:pt>
                <c:pt idx="1141">
                  <c:v>11.773999999999999</c:v>
                </c:pt>
                <c:pt idx="1142">
                  <c:v>9.0589999999999993</c:v>
                </c:pt>
                <c:pt idx="1143">
                  <c:v>10.912000000000001</c:v>
                </c:pt>
                <c:pt idx="1144">
                  <c:v>8.4290000000000003</c:v>
                </c:pt>
                <c:pt idx="1145">
                  <c:v>11.250999999999999</c:v>
                </c:pt>
                <c:pt idx="1146">
                  <c:v>14.232001</c:v>
                </c:pt>
                <c:pt idx="1147">
                  <c:v>11.188000000000001</c:v>
                </c:pt>
                <c:pt idx="1148">
                  <c:v>8.2789999999999999</c:v>
                </c:pt>
                <c:pt idx="1149">
                  <c:v>11.089</c:v>
                </c:pt>
                <c:pt idx="1150">
                  <c:v>11.273</c:v>
                </c:pt>
                <c:pt idx="1151">
                  <c:v>9.7490000000000006</c:v>
                </c:pt>
                <c:pt idx="1152">
                  <c:v>8.0530000000000008</c:v>
                </c:pt>
                <c:pt idx="1153">
                  <c:v>7.8070000000000004</c:v>
                </c:pt>
                <c:pt idx="1154">
                  <c:v>7.641</c:v>
                </c:pt>
                <c:pt idx="1155">
                  <c:v>10.393000000000001</c:v>
                </c:pt>
                <c:pt idx="1156">
                  <c:v>12.423</c:v>
                </c:pt>
                <c:pt idx="1157">
                  <c:v>8.0259999999999998</c:v>
                </c:pt>
                <c:pt idx="1158">
                  <c:v>6.9619999999999997</c:v>
                </c:pt>
                <c:pt idx="1159">
                  <c:v>11.55</c:v>
                </c:pt>
                <c:pt idx="1160">
                  <c:v>20.088999999999999</c:v>
                </c:pt>
                <c:pt idx="1161">
                  <c:v>16.367000000000001</c:v>
                </c:pt>
                <c:pt idx="1162">
                  <c:v>15.106</c:v>
                </c:pt>
                <c:pt idx="1163">
                  <c:v>15.637</c:v>
                </c:pt>
                <c:pt idx="1164">
                  <c:v>18.574000000000002</c:v>
                </c:pt>
                <c:pt idx="1165">
                  <c:v>15.9711</c:v>
                </c:pt>
                <c:pt idx="1166">
                  <c:v>14.535</c:v>
                </c:pt>
                <c:pt idx="1167">
                  <c:v>11.911999</c:v>
                </c:pt>
                <c:pt idx="1168">
                  <c:v>15.074</c:v>
                </c:pt>
                <c:pt idx="1169">
                  <c:v>12.381</c:v>
                </c:pt>
                <c:pt idx="1170">
                  <c:v>8.3559999999999999</c:v>
                </c:pt>
                <c:pt idx="1171">
                  <c:v>16.677499999999998</c:v>
                </c:pt>
                <c:pt idx="1172">
                  <c:v>12.24</c:v>
                </c:pt>
                <c:pt idx="1173">
                  <c:v>10.009</c:v>
                </c:pt>
                <c:pt idx="1174">
                  <c:v>14.488001000000001</c:v>
                </c:pt>
                <c:pt idx="1175">
                  <c:v>10.489000000000001</c:v>
                </c:pt>
                <c:pt idx="1176">
                  <c:v>16.081</c:v>
                </c:pt>
                <c:pt idx="1177">
                  <c:v>13.807</c:v>
                </c:pt>
                <c:pt idx="1178">
                  <c:v>14.842000000000001</c:v>
                </c:pt>
                <c:pt idx="1179">
                  <c:v>20.736999999999998</c:v>
                </c:pt>
                <c:pt idx="1180">
                  <c:v>14.051</c:v>
                </c:pt>
                <c:pt idx="1181">
                  <c:v>14.414999999999999</c:v>
                </c:pt>
                <c:pt idx="1182">
                  <c:v>12.11</c:v>
                </c:pt>
                <c:pt idx="1183">
                  <c:v>15.691000000000001</c:v>
                </c:pt>
                <c:pt idx="1184">
                  <c:v>16.792999999999999</c:v>
                </c:pt>
                <c:pt idx="1185">
                  <c:v>8.4209999999999994</c:v>
                </c:pt>
                <c:pt idx="1186">
                  <c:v>11.398999999999999</c:v>
                </c:pt>
                <c:pt idx="1187">
                  <c:v>13.215999999999999</c:v>
                </c:pt>
                <c:pt idx="1188">
                  <c:v>12.445</c:v>
                </c:pt>
                <c:pt idx="1189">
                  <c:v>11.935</c:v>
                </c:pt>
                <c:pt idx="1190">
                  <c:v>11.797499999999999</c:v>
                </c:pt>
                <c:pt idx="1191">
                  <c:v>11.591998999999999</c:v>
                </c:pt>
                <c:pt idx="1192">
                  <c:v>10.606</c:v>
                </c:pt>
                <c:pt idx="1193">
                  <c:v>12.054</c:v>
                </c:pt>
                <c:pt idx="1194">
                  <c:v>12.263999</c:v>
                </c:pt>
                <c:pt idx="1195">
                  <c:v>13.81</c:v>
                </c:pt>
                <c:pt idx="1196">
                  <c:v>13.401999999999999</c:v>
                </c:pt>
                <c:pt idx="1197">
                  <c:v>12.833</c:v>
                </c:pt>
                <c:pt idx="1198">
                  <c:v>12.625999999999999</c:v>
                </c:pt>
                <c:pt idx="1199">
                  <c:v>19.399999999999999</c:v>
                </c:pt>
                <c:pt idx="1200">
                  <c:v>17.363</c:v>
                </c:pt>
                <c:pt idx="1201">
                  <c:v>11.425000000000001</c:v>
                </c:pt>
                <c:pt idx="1202">
                  <c:v>14.778</c:v>
                </c:pt>
                <c:pt idx="1203">
                  <c:v>16.335000000000001</c:v>
                </c:pt>
                <c:pt idx="1204">
                  <c:v>11.548999999999999</c:v>
                </c:pt>
                <c:pt idx="1205">
                  <c:v>11.522</c:v>
                </c:pt>
                <c:pt idx="1206">
                  <c:v>15.231999999999999</c:v>
                </c:pt>
                <c:pt idx="1207">
                  <c:v>12.516</c:v>
                </c:pt>
                <c:pt idx="1208">
                  <c:v>12.593999999999999</c:v>
                </c:pt>
                <c:pt idx="1209">
                  <c:v>13.779</c:v>
                </c:pt>
                <c:pt idx="1210">
                  <c:v>10.869</c:v>
                </c:pt>
                <c:pt idx="1211">
                  <c:v>10.430999999999999</c:v>
                </c:pt>
                <c:pt idx="1212">
                  <c:v>12.393000000000001</c:v>
                </c:pt>
                <c:pt idx="1213">
                  <c:v>10.581</c:v>
                </c:pt>
                <c:pt idx="1214">
                  <c:v>18.530999999999999</c:v>
                </c:pt>
                <c:pt idx="1215">
                  <c:v>13.442</c:v>
                </c:pt>
                <c:pt idx="1216">
                  <c:v>10.933999999999999</c:v>
                </c:pt>
                <c:pt idx="1217">
                  <c:v>16.274000000000001</c:v>
                </c:pt>
                <c:pt idx="1218">
                  <c:v>12.088001</c:v>
                </c:pt>
                <c:pt idx="1219">
                  <c:v>13.201000000000001</c:v>
                </c:pt>
                <c:pt idx="1220">
                  <c:v>15.218</c:v>
                </c:pt>
                <c:pt idx="1221">
                  <c:v>9.3089999999999993</c:v>
                </c:pt>
                <c:pt idx="1222">
                  <c:v>8.85</c:v>
                </c:pt>
                <c:pt idx="1223">
                  <c:v>9.61</c:v>
                </c:pt>
                <c:pt idx="1224">
                  <c:v>12.113</c:v>
                </c:pt>
                <c:pt idx="1225">
                  <c:v>12.452</c:v>
                </c:pt>
                <c:pt idx="1226">
                  <c:v>12.653</c:v>
                </c:pt>
                <c:pt idx="1227">
                  <c:v>10.087</c:v>
                </c:pt>
                <c:pt idx="1228">
                  <c:v>9.5649999999999995</c:v>
                </c:pt>
                <c:pt idx="1229">
                  <c:v>9.5990000000000002</c:v>
                </c:pt>
                <c:pt idx="1230">
                  <c:v>14.047000000000001</c:v>
                </c:pt>
                <c:pt idx="1231">
                  <c:v>13.254</c:v>
                </c:pt>
                <c:pt idx="1232">
                  <c:v>11.013999999999999</c:v>
                </c:pt>
                <c:pt idx="1233">
                  <c:v>10.367000000000001</c:v>
                </c:pt>
                <c:pt idx="1234">
                  <c:v>13.2</c:v>
                </c:pt>
                <c:pt idx="1235">
                  <c:v>15.839</c:v>
                </c:pt>
                <c:pt idx="1236">
                  <c:v>13.272000999999999</c:v>
                </c:pt>
                <c:pt idx="1237">
                  <c:v>12.01</c:v>
                </c:pt>
                <c:pt idx="1238">
                  <c:v>13.766</c:v>
                </c:pt>
                <c:pt idx="1239">
                  <c:v>11.345000000000001</c:v>
                </c:pt>
                <c:pt idx="1240">
                  <c:v>15.791</c:v>
                </c:pt>
                <c:pt idx="1241">
                  <c:v>13.61</c:v>
                </c:pt>
                <c:pt idx="1242">
                  <c:v>11.927</c:v>
                </c:pt>
                <c:pt idx="1243">
                  <c:v>12.308</c:v>
                </c:pt>
                <c:pt idx="1244">
                  <c:v>13.475</c:v>
                </c:pt>
                <c:pt idx="1245">
                  <c:v>13.038</c:v>
                </c:pt>
                <c:pt idx="1246">
                  <c:v>12.798999999999999</c:v>
                </c:pt>
                <c:pt idx="1247">
                  <c:v>8.375</c:v>
                </c:pt>
                <c:pt idx="1248">
                  <c:v>17.123999999999999</c:v>
                </c:pt>
                <c:pt idx="1249">
                  <c:v>11.218</c:v>
                </c:pt>
                <c:pt idx="1250">
                  <c:v>12.978999999999999</c:v>
                </c:pt>
                <c:pt idx="1251">
                  <c:v>12.653</c:v>
                </c:pt>
                <c:pt idx="1252">
                  <c:v>10.222</c:v>
                </c:pt>
                <c:pt idx="1253">
                  <c:v>10.257999999999999</c:v>
                </c:pt>
                <c:pt idx="1254">
                  <c:v>15.574999999999999</c:v>
                </c:pt>
                <c:pt idx="1255">
                  <c:v>7.7709999999999999</c:v>
                </c:pt>
                <c:pt idx="1256">
                  <c:v>14.132</c:v>
                </c:pt>
                <c:pt idx="1257">
                  <c:v>18.187999999999999</c:v>
                </c:pt>
                <c:pt idx="1258">
                  <c:v>16.109000000000002</c:v>
                </c:pt>
                <c:pt idx="1259">
                  <c:v>11.936999999999999</c:v>
                </c:pt>
                <c:pt idx="1260">
                  <c:v>13.278</c:v>
                </c:pt>
                <c:pt idx="1261">
                  <c:v>8.51</c:v>
                </c:pt>
                <c:pt idx="1262">
                  <c:v>10.265000000000001</c:v>
                </c:pt>
                <c:pt idx="1263">
                  <c:v>11.372</c:v>
                </c:pt>
                <c:pt idx="1264">
                  <c:v>12.608000000000001</c:v>
                </c:pt>
                <c:pt idx="1265">
                  <c:v>8.1340000000000003</c:v>
                </c:pt>
                <c:pt idx="1266">
                  <c:v>9.93</c:v>
                </c:pt>
                <c:pt idx="1267">
                  <c:v>9.8829999999999991</c:v>
                </c:pt>
                <c:pt idx="1268">
                  <c:v>12.29</c:v>
                </c:pt>
                <c:pt idx="1269">
                  <c:v>9.6340000000000003</c:v>
                </c:pt>
                <c:pt idx="1270">
                  <c:v>10.738</c:v>
                </c:pt>
                <c:pt idx="1271">
                  <c:v>7.45</c:v>
                </c:pt>
                <c:pt idx="1272">
                  <c:v>9.7984000000000009</c:v>
                </c:pt>
                <c:pt idx="1273">
                  <c:v>10.520001000000001</c:v>
                </c:pt>
                <c:pt idx="1274">
                  <c:v>7.11</c:v>
                </c:pt>
                <c:pt idx="1275">
                  <c:v>10.025</c:v>
                </c:pt>
                <c:pt idx="1276">
                  <c:v>8.7629999999999999</c:v>
                </c:pt>
                <c:pt idx="1277">
                  <c:v>10.648001000000001</c:v>
                </c:pt>
                <c:pt idx="1278">
                  <c:v>9.1219999999999999</c:v>
                </c:pt>
                <c:pt idx="1279">
                  <c:v>9.6110000000000007</c:v>
                </c:pt>
                <c:pt idx="1280">
                  <c:v>11.581</c:v>
                </c:pt>
                <c:pt idx="1281">
                  <c:v>13.749000000000001</c:v>
                </c:pt>
                <c:pt idx="1282">
                  <c:v>10.116</c:v>
                </c:pt>
                <c:pt idx="1283">
                  <c:v>7.7169999999999996</c:v>
                </c:pt>
                <c:pt idx="1284">
                  <c:v>9.8849999999999998</c:v>
                </c:pt>
                <c:pt idx="1285">
                  <c:v>12.212</c:v>
                </c:pt>
                <c:pt idx="1286">
                  <c:v>7.7439999999999998</c:v>
                </c:pt>
                <c:pt idx="1287">
                  <c:v>9.09</c:v>
                </c:pt>
                <c:pt idx="1288">
                  <c:v>9.5702499999999997</c:v>
                </c:pt>
                <c:pt idx="1289">
                  <c:v>9.2639999999999993</c:v>
                </c:pt>
                <c:pt idx="1290">
                  <c:v>8.9749999999999996</c:v>
                </c:pt>
                <c:pt idx="1291">
                  <c:v>10.951000000000001</c:v>
                </c:pt>
                <c:pt idx="1292">
                  <c:v>14.669</c:v>
                </c:pt>
                <c:pt idx="1293">
                  <c:v>10.068</c:v>
                </c:pt>
                <c:pt idx="1294">
                  <c:v>9.3719999999999999</c:v>
                </c:pt>
                <c:pt idx="1295">
                  <c:v>10.201000000000001</c:v>
                </c:pt>
                <c:pt idx="1296">
                  <c:v>11.266999999999999</c:v>
                </c:pt>
                <c:pt idx="1297">
                  <c:v>12.246</c:v>
                </c:pt>
                <c:pt idx="1298">
                  <c:v>7.5629999999999997</c:v>
                </c:pt>
                <c:pt idx="1299">
                  <c:v>7.9394999999999998</c:v>
                </c:pt>
                <c:pt idx="1300">
                  <c:v>12.804</c:v>
                </c:pt>
                <c:pt idx="1301">
                  <c:v>6.45</c:v>
                </c:pt>
                <c:pt idx="1302">
                  <c:v>12.38</c:v>
                </c:pt>
                <c:pt idx="1303">
                  <c:v>8.7210000000000001</c:v>
                </c:pt>
                <c:pt idx="1304">
                  <c:v>10.541</c:v>
                </c:pt>
                <c:pt idx="1305">
                  <c:v>13.505000000000001</c:v>
                </c:pt>
                <c:pt idx="1306">
                  <c:v>13.37</c:v>
                </c:pt>
                <c:pt idx="1307">
                  <c:v>9.8670000000000009</c:v>
                </c:pt>
                <c:pt idx="1308">
                  <c:v>11.096000999999999</c:v>
                </c:pt>
                <c:pt idx="1309">
                  <c:v>7.9829999999999997</c:v>
                </c:pt>
                <c:pt idx="1310">
                  <c:v>8.3650000000000002</c:v>
                </c:pt>
                <c:pt idx="1311">
                  <c:v>8.8399990000000006</c:v>
                </c:pt>
                <c:pt idx="1312">
                  <c:v>10.584001000000001</c:v>
                </c:pt>
                <c:pt idx="1313">
                  <c:v>8.6129999999999995</c:v>
                </c:pt>
                <c:pt idx="1314">
                  <c:v>12.289</c:v>
                </c:pt>
                <c:pt idx="1315">
                  <c:v>11.972</c:v>
                </c:pt>
                <c:pt idx="1316">
                  <c:v>10.737</c:v>
                </c:pt>
                <c:pt idx="1317">
                  <c:v>7.319</c:v>
                </c:pt>
                <c:pt idx="1318">
                  <c:v>9.8780000000000001</c:v>
                </c:pt>
                <c:pt idx="1319">
                  <c:v>7.8760000000000003</c:v>
                </c:pt>
                <c:pt idx="1320">
                  <c:v>7.3209999999999997</c:v>
                </c:pt>
                <c:pt idx="1321">
                  <c:v>8.4030000000000005</c:v>
                </c:pt>
                <c:pt idx="1322">
                  <c:v>11.507</c:v>
                </c:pt>
                <c:pt idx="1323">
                  <c:v>9.0639990000000008</c:v>
                </c:pt>
                <c:pt idx="1324">
                  <c:v>9.7735000000000003</c:v>
                </c:pt>
                <c:pt idx="1325">
                  <c:v>12.561</c:v>
                </c:pt>
                <c:pt idx="1326">
                  <c:v>18.893999999999998</c:v>
                </c:pt>
                <c:pt idx="1327">
                  <c:v>12.391999</c:v>
                </c:pt>
                <c:pt idx="1328">
                  <c:v>12.577</c:v>
                </c:pt>
                <c:pt idx="1329">
                  <c:v>9.3629999999999995</c:v>
                </c:pt>
                <c:pt idx="1330">
                  <c:v>10.053000000000001</c:v>
                </c:pt>
                <c:pt idx="1331">
                  <c:v>7.3490000000000002</c:v>
                </c:pt>
                <c:pt idx="1332">
                  <c:v>11.253</c:v>
                </c:pt>
                <c:pt idx="1333">
                  <c:v>10.973000000000001</c:v>
                </c:pt>
                <c:pt idx="1334">
                  <c:v>17.747</c:v>
                </c:pt>
                <c:pt idx="1335">
                  <c:v>10.961</c:v>
                </c:pt>
                <c:pt idx="1336">
                  <c:v>7.7850000000000001</c:v>
                </c:pt>
                <c:pt idx="1337">
                  <c:v>9.5020000000000007</c:v>
                </c:pt>
                <c:pt idx="1338">
                  <c:v>12.074</c:v>
                </c:pt>
                <c:pt idx="1339">
                  <c:v>15.266</c:v>
                </c:pt>
                <c:pt idx="1340">
                  <c:v>10.707000000000001</c:v>
                </c:pt>
                <c:pt idx="1341">
                  <c:v>10.64</c:v>
                </c:pt>
                <c:pt idx="1342">
                  <c:v>7.7160000000000002</c:v>
                </c:pt>
                <c:pt idx="1343">
                  <c:v>9.0319990000000008</c:v>
                </c:pt>
                <c:pt idx="1344">
                  <c:v>9.1839999999999993</c:v>
                </c:pt>
                <c:pt idx="1345">
                  <c:v>12.426</c:v>
                </c:pt>
                <c:pt idx="1346">
                  <c:v>10.962999999999999</c:v>
                </c:pt>
                <c:pt idx="1347">
                  <c:v>11.048999999999999</c:v>
                </c:pt>
                <c:pt idx="1348">
                  <c:v>15.04</c:v>
                </c:pt>
                <c:pt idx="1349">
                  <c:v>8.6769999999999996</c:v>
                </c:pt>
                <c:pt idx="1350">
                  <c:v>12.97</c:v>
                </c:pt>
                <c:pt idx="1351">
                  <c:v>13.895999</c:v>
                </c:pt>
                <c:pt idx="1352">
                  <c:v>10.567</c:v>
                </c:pt>
                <c:pt idx="1353">
                  <c:v>10.823999000000001</c:v>
                </c:pt>
                <c:pt idx="1354">
                  <c:v>8.9489999999999998</c:v>
                </c:pt>
                <c:pt idx="1355">
                  <c:v>9.2629999999999999</c:v>
                </c:pt>
                <c:pt idx="1356">
                  <c:v>11.7</c:v>
                </c:pt>
                <c:pt idx="1357">
                  <c:v>10.071</c:v>
                </c:pt>
                <c:pt idx="1358">
                  <c:v>12.765000000000001</c:v>
                </c:pt>
                <c:pt idx="1359">
                  <c:v>9.7989999999999995</c:v>
                </c:pt>
                <c:pt idx="1360">
                  <c:v>9.0639990000000008</c:v>
                </c:pt>
                <c:pt idx="1361">
                  <c:v>7.4809999999999999</c:v>
                </c:pt>
                <c:pt idx="1362">
                  <c:v>11.706</c:v>
                </c:pt>
                <c:pt idx="1363">
                  <c:v>12.079000000000001</c:v>
                </c:pt>
                <c:pt idx="1364">
                  <c:v>9.9049999999999994</c:v>
                </c:pt>
                <c:pt idx="1365">
                  <c:v>9.0980000000000008</c:v>
                </c:pt>
                <c:pt idx="1366">
                  <c:v>10.326000000000001</c:v>
                </c:pt>
                <c:pt idx="1367">
                  <c:v>8.5990000000000002</c:v>
                </c:pt>
                <c:pt idx="1368">
                  <c:v>5.91</c:v>
                </c:pt>
                <c:pt idx="1369">
                  <c:v>8.0139999999999993</c:v>
                </c:pt>
                <c:pt idx="1370">
                  <c:v>7.7590000000000003</c:v>
                </c:pt>
                <c:pt idx="1371">
                  <c:v>8.9930000000000003</c:v>
                </c:pt>
                <c:pt idx="1372">
                  <c:v>7.2839999999999998</c:v>
                </c:pt>
                <c:pt idx="1373">
                  <c:v>10.645</c:v>
                </c:pt>
                <c:pt idx="1374">
                  <c:v>10.000999999999999</c:v>
                </c:pt>
                <c:pt idx="1375">
                  <c:v>8.2780000000000005</c:v>
                </c:pt>
                <c:pt idx="1376">
                  <c:v>9.4619999999999997</c:v>
                </c:pt>
                <c:pt idx="1377">
                  <c:v>9.3070000000000004</c:v>
                </c:pt>
                <c:pt idx="1378">
                  <c:v>13.803000000000001</c:v>
                </c:pt>
                <c:pt idx="1379">
                  <c:v>11.478</c:v>
                </c:pt>
                <c:pt idx="1380">
                  <c:v>11.891</c:v>
                </c:pt>
                <c:pt idx="1381">
                  <c:v>12.952999999999999</c:v>
                </c:pt>
                <c:pt idx="1382">
                  <c:v>9.6340000000000003</c:v>
                </c:pt>
                <c:pt idx="1383">
                  <c:v>6.5389999999999997</c:v>
                </c:pt>
                <c:pt idx="1384">
                  <c:v>6.3280000000000003</c:v>
                </c:pt>
                <c:pt idx="1385">
                  <c:v>9.8639989999999997</c:v>
                </c:pt>
                <c:pt idx="1386">
                  <c:v>11.879999</c:v>
                </c:pt>
                <c:pt idx="1387">
                  <c:v>13.03</c:v>
                </c:pt>
                <c:pt idx="1388">
                  <c:v>12.776999999999999</c:v>
                </c:pt>
                <c:pt idx="1389">
                  <c:v>11.05</c:v>
                </c:pt>
                <c:pt idx="1390">
                  <c:v>11.978999999999999</c:v>
                </c:pt>
                <c:pt idx="1391">
                  <c:v>13.361000000000001</c:v>
                </c:pt>
                <c:pt idx="1392">
                  <c:v>10.493</c:v>
                </c:pt>
                <c:pt idx="1393">
                  <c:v>11.475</c:v>
                </c:pt>
                <c:pt idx="1394">
                  <c:v>10.435</c:v>
                </c:pt>
                <c:pt idx="1395">
                  <c:v>11.635999999999999</c:v>
                </c:pt>
                <c:pt idx="1396">
                  <c:v>12.547000000000001</c:v>
                </c:pt>
                <c:pt idx="1397">
                  <c:v>12.205</c:v>
                </c:pt>
                <c:pt idx="1398">
                  <c:v>15.032000999999999</c:v>
                </c:pt>
                <c:pt idx="1399">
                  <c:v>15.750999999999999</c:v>
                </c:pt>
                <c:pt idx="1400">
                  <c:v>14.695</c:v>
                </c:pt>
                <c:pt idx="1401">
                  <c:v>10.666</c:v>
                </c:pt>
                <c:pt idx="1402">
                  <c:v>10.832000000000001</c:v>
                </c:pt>
                <c:pt idx="1403">
                  <c:v>13.113</c:v>
                </c:pt>
                <c:pt idx="1404">
                  <c:v>12.497</c:v>
                </c:pt>
                <c:pt idx="1405">
                  <c:v>14.237</c:v>
                </c:pt>
                <c:pt idx="1406">
                  <c:v>11.576001</c:v>
                </c:pt>
                <c:pt idx="1407">
                  <c:v>11.256000999999999</c:v>
                </c:pt>
                <c:pt idx="1408">
                  <c:v>14.714</c:v>
                </c:pt>
                <c:pt idx="1409">
                  <c:v>10.818</c:v>
                </c:pt>
                <c:pt idx="1410">
                  <c:v>10.445</c:v>
                </c:pt>
                <c:pt idx="1411">
                  <c:v>12.992000000000001</c:v>
                </c:pt>
                <c:pt idx="1412">
                  <c:v>15.214</c:v>
                </c:pt>
                <c:pt idx="1413">
                  <c:v>15.53</c:v>
                </c:pt>
                <c:pt idx="1414">
                  <c:v>14.441000000000001</c:v>
                </c:pt>
                <c:pt idx="1415">
                  <c:v>14.298999999999999</c:v>
                </c:pt>
                <c:pt idx="1416">
                  <c:v>15.724</c:v>
                </c:pt>
                <c:pt idx="1417">
                  <c:v>11.353</c:v>
                </c:pt>
                <c:pt idx="1418">
                  <c:v>11.651</c:v>
                </c:pt>
                <c:pt idx="1419">
                  <c:v>13.851000000000001</c:v>
                </c:pt>
                <c:pt idx="1420">
                  <c:v>14.877000000000001</c:v>
                </c:pt>
                <c:pt idx="1421">
                  <c:v>13.487</c:v>
                </c:pt>
                <c:pt idx="1422">
                  <c:v>10.097</c:v>
                </c:pt>
                <c:pt idx="1423">
                  <c:v>10.618</c:v>
                </c:pt>
                <c:pt idx="1424">
                  <c:v>10.17</c:v>
                </c:pt>
                <c:pt idx="1425">
                  <c:v>12.025</c:v>
                </c:pt>
                <c:pt idx="1426">
                  <c:v>9.1370000000000005</c:v>
                </c:pt>
                <c:pt idx="1427">
                  <c:v>8.9809999999999999</c:v>
                </c:pt>
                <c:pt idx="1428">
                  <c:v>10.430999999999999</c:v>
                </c:pt>
                <c:pt idx="1429">
                  <c:v>8.9700000000000006</c:v>
                </c:pt>
                <c:pt idx="1430">
                  <c:v>8.9160000000000004</c:v>
                </c:pt>
                <c:pt idx="1431">
                  <c:v>7.4160000000000004</c:v>
                </c:pt>
                <c:pt idx="1432">
                  <c:v>11.212</c:v>
                </c:pt>
                <c:pt idx="1433">
                  <c:v>9.6769999999999996</c:v>
                </c:pt>
                <c:pt idx="1434">
                  <c:v>10.708</c:v>
                </c:pt>
                <c:pt idx="1435">
                  <c:v>11.956</c:v>
                </c:pt>
                <c:pt idx="1436">
                  <c:v>5.3170000000000002</c:v>
                </c:pt>
                <c:pt idx="1437">
                  <c:v>9.3810000000000002</c:v>
                </c:pt>
                <c:pt idx="1438">
                  <c:v>8.94</c:v>
                </c:pt>
                <c:pt idx="1439">
                  <c:v>7.64</c:v>
                </c:pt>
                <c:pt idx="1440">
                  <c:v>7.9249999999999998</c:v>
                </c:pt>
                <c:pt idx="1441">
                  <c:v>8.3049999999999997</c:v>
                </c:pt>
                <c:pt idx="1442">
                  <c:v>9.4130000000000003</c:v>
                </c:pt>
                <c:pt idx="1443">
                  <c:v>7.0540000000000003</c:v>
                </c:pt>
                <c:pt idx="1444">
                  <c:v>10.129</c:v>
                </c:pt>
                <c:pt idx="1445">
                  <c:v>8.6479990000000004</c:v>
                </c:pt>
                <c:pt idx="1446">
                  <c:v>5</c:v>
                </c:pt>
                <c:pt idx="1447">
                  <c:v>10.452999999999999</c:v>
                </c:pt>
                <c:pt idx="1448">
                  <c:v>8.4120000000000008</c:v>
                </c:pt>
                <c:pt idx="1449">
                  <c:v>7.29</c:v>
                </c:pt>
                <c:pt idx="1450">
                  <c:v>7.9020000000000001</c:v>
                </c:pt>
                <c:pt idx="1451">
                  <c:v>8.1950000000000003</c:v>
                </c:pt>
                <c:pt idx="1452">
                  <c:v>9.2140000000000004</c:v>
                </c:pt>
                <c:pt idx="1453">
                  <c:v>9.9979999999999993</c:v>
                </c:pt>
                <c:pt idx="1454">
                  <c:v>7.5330000000000004</c:v>
                </c:pt>
                <c:pt idx="1455">
                  <c:v>9.5269999999999992</c:v>
                </c:pt>
                <c:pt idx="1456">
                  <c:v>6.3150000000000004</c:v>
                </c:pt>
                <c:pt idx="1457">
                  <c:v>8.0190000000000001</c:v>
                </c:pt>
                <c:pt idx="1458">
                  <c:v>6.74</c:v>
                </c:pt>
                <c:pt idx="1459">
                  <c:v>7.7279999999999998</c:v>
                </c:pt>
                <c:pt idx="1460">
                  <c:v>8.6790000000000003</c:v>
                </c:pt>
                <c:pt idx="1461">
                  <c:v>8.5579999999999998</c:v>
                </c:pt>
                <c:pt idx="1462">
                  <c:v>10.433999999999999</c:v>
                </c:pt>
                <c:pt idx="1463">
                  <c:v>10.914</c:v>
                </c:pt>
                <c:pt idx="1464">
                  <c:v>7.52</c:v>
                </c:pt>
                <c:pt idx="1465">
                  <c:v>9.9209999999999994</c:v>
                </c:pt>
                <c:pt idx="1466">
                  <c:v>9.3420000000000005</c:v>
                </c:pt>
                <c:pt idx="1467">
                  <c:v>9.1919989999999991</c:v>
                </c:pt>
                <c:pt idx="1468">
                  <c:v>10.08</c:v>
                </c:pt>
                <c:pt idx="1469">
                  <c:v>12.180999999999999</c:v>
                </c:pt>
                <c:pt idx="1470">
                  <c:v>9.4079999999999995</c:v>
                </c:pt>
                <c:pt idx="1471">
                  <c:v>12.775</c:v>
                </c:pt>
                <c:pt idx="1472">
                  <c:v>10.218</c:v>
                </c:pt>
                <c:pt idx="1473">
                  <c:v>8.0830000000000002</c:v>
                </c:pt>
                <c:pt idx="1474">
                  <c:v>6.8109999999999999</c:v>
                </c:pt>
                <c:pt idx="1475">
                  <c:v>9.2690000000000001</c:v>
                </c:pt>
                <c:pt idx="1476">
                  <c:v>10.79</c:v>
                </c:pt>
                <c:pt idx="1477">
                  <c:v>12.528</c:v>
                </c:pt>
                <c:pt idx="1478">
                  <c:v>8.4049999999999994</c:v>
                </c:pt>
                <c:pt idx="1479">
                  <c:v>8.9369999999999994</c:v>
                </c:pt>
                <c:pt idx="1480">
                  <c:v>8.3010000000000002</c:v>
                </c:pt>
                <c:pt idx="1481">
                  <c:v>6.6609999999999996</c:v>
                </c:pt>
                <c:pt idx="1482">
                  <c:v>5.7089999999999996</c:v>
                </c:pt>
                <c:pt idx="1483">
                  <c:v>10.941000000000001</c:v>
                </c:pt>
                <c:pt idx="1484">
                  <c:v>11.717000000000001</c:v>
                </c:pt>
                <c:pt idx="1485">
                  <c:v>4.5839999999999996</c:v>
                </c:pt>
                <c:pt idx="1486">
                  <c:v>14.917</c:v>
                </c:pt>
                <c:pt idx="1487">
                  <c:v>11.939</c:v>
                </c:pt>
                <c:pt idx="1488">
                  <c:v>7.1509999999999998</c:v>
                </c:pt>
                <c:pt idx="1489">
                  <c:v>7.9870000000000001</c:v>
                </c:pt>
                <c:pt idx="1490">
                  <c:v>10.276</c:v>
                </c:pt>
                <c:pt idx="1491">
                  <c:v>8.8279999999999994</c:v>
                </c:pt>
                <c:pt idx="1492">
                  <c:v>9.0259999999999998</c:v>
                </c:pt>
                <c:pt idx="1493">
                  <c:v>8.2089999999999996</c:v>
                </c:pt>
                <c:pt idx="1494">
                  <c:v>8.9474999999999998</c:v>
                </c:pt>
                <c:pt idx="1495">
                  <c:v>10.095000000000001</c:v>
                </c:pt>
                <c:pt idx="1496">
                  <c:v>7.7939999999999996</c:v>
                </c:pt>
                <c:pt idx="1497">
                  <c:v>7.9880000000000004</c:v>
                </c:pt>
                <c:pt idx="1498">
                  <c:v>8.0020000000000007</c:v>
                </c:pt>
                <c:pt idx="1499">
                  <c:v>12.58</c:v>
                </c:pt>
                <c:pt idx="1500">
                  <c:v>8.3460000000000001</c:v>
                </c:pt>
                <c:pt idx="1501">
                  <c:v>9.2490000000000006</c:v>
                </c:pt>
                <c:pt idx="1502">
                  <c:v>9.2390000000000008</c:v>
                </c:pt>
                <c:pt idx="1503">
                  <c:v>10.67</c:v>
                </c:pt>
                <c:pt idx="1504">
                  <c:v>9.359</c:v>
                </c:pt>
                <c:pt idx="1505">
                  <c:v>7.1689999999999996</c:v>
                </c:pt>
                <c:pt idx="1506">
                  <c:v>6.4279999999999999</c:v>
                </c:pt>
                <c:pt idx="1507">
                  <c:v>7.2240000000000002</c:v>
                </c:pt>
                <c:pt idx="1508">
                  <c:v>7.1840000000000002</c:v>
                </c:pt>
                <c:pt idx="1509">
                  <c:v>7.7409999999999997</c:v>
                </c:pt>
                <c:pt idx="1510">
                  <c:v>10.448</c:v>
                </c:pt>
                <c:pt idx="1511">
                  <c:v>6.0419999999999998</c:v>
                </c:pt>
                <c:pt idx="1512">
                  <c:v>7.7619999999999996</c:v>
                </c:pt>
                <c:pt idx="1513">
                  <c:v>6.91</c:v>
                </c:pt>
                <c:pt idx="1514">
                  <c:v>3.2429999999999999</c:v>
                </c:pt>
                <c:pt idx="1515">
                  <c:v>7.8579999999999997</c:v>
                </c:pt>
                <c:pt idx="1516">
                  <c:v>11.574</c:v>
                </c:pt>
                <c:pt idx="1517">
                  <c:v>9.6950000000000003</c:v>
                </c:pt>
                <c:pt idx="1518">
                  <c:v>10.542</c:v>
                </c:pt>
                <c:pt idx="1519">
                  <c:v>10.786</c:v>
                </c:pt>
                <c:pt idx="1520">
                  <c:v>11.786</c:v>
                </c:pt>
                <c:pt idx="1521">
                  <c:v>7.1970000000000001</c:v>
                </c:pt>
                <c:pt idx="1522">
                  <c:v>12.983000000000001</c:v>
                </c:pt>
                <c:pt idx="1523">
                  <c:v>6.6529999999999996</c:v>
                </c:pt>
                <c:pt idx="1524">
                  <c:v>7.1040000000000001</c:v>
                </c:pt>
                <c:pt idx="1525">
                  <c:v>5.6059999999999999</c:v>
                </c:pt>
                <c:pt idx="1526">
                  <c:v>8.8789999999999996</c:v>
                </c:pt>
                <c:pt idx="1527">
                  <c:v>8.8130000000000006</c:v>
                </c:pt>
                <c:pt idx="1528">
                  <c:v>9.4550000000000001</c:v>
                </c:pt>
                <c:pt idx="1529">
                  <c:v>11.2</c:v>
                </c:pt>
                <c:pt idx="1530">
                  <c:v>9.6639999999999997</c:v>
                </c:pt>
                <c:pt idx="1531">
                  <c:v>10.88</c:v>
                </c:pt>
                <c:pt idx="1532">
                  <c:v>10.881</c:v>
                </c:pt>
                <c:pt idx="1533">
                  <c:v>10.095000000000001</c:v>
                </c:pt>
                <c:pt idx="1534">
                  <c:v>14.829000000000001</c:v>
                </c:pt>
                <c:pt idx="1535">
                  <c:v>13.176000999999999</c:v>
                </c:pt>
                <c:pt idx="1536">
                  <c:v>12.436</c:v>
                </c:pt>
                <c:pt idx="1537">
                  <c:v>12.891999999999999</c:v>
                </c:pt>
                <c:pt idx="1538">
                  <c:v>11.388999999999999</c:v>
                </c:pt>
                <c:pt idx="1539">
                  <c:v>17.63</c:v>
                </c:pt>
                <c:pt idx="1540">
                  <c:v>15.478999999999999</c:v>
                </c:pt>
                <c:pt idx="1541">
                  <c:v>16.579999999999998</c:v>
                </c:pt>
                <c:pt idx="1542">
                  <c:v>16.923999999999999</c:v>
                </c:pt>
                <c:pt idx="1543">
                  <c:v>10.332000000000001</c:v>
                </c:pt>
                <c:pt idx="1544">
                  <c:v>13.543998999999999</c:v>
                </c:pt>
                <c:pt idx="1545">
                  <c:v>11.397</c:v>
                </c:pt>
                <c:pt idx="1546">
                  <c:v>15.492000000000001</c:v>
                </c:pt>
                <c:pt idx="1547">
                  <c:v>15.99</c:v>
                </c:pt>
                <c:pt idx="1548">
                  <c:v>12.926</c:v>
                </c:pt>
                <c:pt idx="1549">
                  <c:v>15.999000000000001</c:v>
                </c:pt>
                <c:pt idx="1550">
                  <c:v>15.273</c:v>
                </c:pt>
                <c:pt idx="1551">
                  <c:v>14.922000000000001</c:v>
                </c:pt>
                <c:pt idx="1552">
                  <c:v>12.657</c:v>
                </c:pt>
                <c:pt idx="1553">
                  <c:v>11.46</c:v>
                </c:pt>
                <c:pt idx="1554">
                  <c:v>10.949</c:v>
                </c:pt>
                <c:pt idx="1555">
                  <c:v>13.250999999999999</c:v>
                </c:pt>
                <c:pt idx="1556">
                  <c:v>12.564</c:v>
                </c:pt>
                <c:pt idx="1557">
                  <c:v>15.670999999999999</c:v>
                </c:pt>
                <c:pt idx="1558">
                  <c:v>11.775</c:v>
                </c:pt>
                <c:pt idx="1559">
                  <c:v>12.971</c:v>
                </c:pt>
                <c:pt idx="1560">
                  <c:v>12.555999999999999</c:v>
                </c:pt>
                <c:pt idx="1561">
                  <c:v>15.755000000000001</c:v>
                </c:pt>
                <c:pt idx="1562">
                  <c:v>10.334</c:v>
                </c:pt>
                <c:pt idx="1563">
                  <c:v>11.487</c:v>
                </c:pt>
                <c:pt idx="1564">
                  <c:v>15.516999999999999</c:v>
                </c:pt>
                <c:pt idx="1565">
                  <c:v>14.278</c:v>
                </c:pt>
                <c:pt idx="1566">
                  <c:v>16.716999999999999</c:v>
                </c:pt>
                <c:pt idx="1567">
                  <c:v>15.082000000000001</c:v>
                </c:pt>
                <c:pt idx="1568">
                  <c:v>16.094000000000001</c:v>
                </c:pt>
                <c:pt idx="1569">
                  <c:v>8.5990000000000002</c:v>
                </c:pt>
                <c:pt idx="1570">
                  <c:v>11.234</c:v>
                </c:pt>
                <c:pt idx="1571">
                  <c:v>7.492</c:v>
                </c:pt>
                <c:pt idx="1572">
                  <c:v>13.644</c:v>
                </c:pt>
                <c:pt idx="1573">
                  <c:v>9.7739999999999991</c:v>
                </c:pt>
                <c:pt idx="1574">
                  <c:v>10.348000000000001</c:v>
                </c:pt>
                <c:pt idx="1575">
                  <c:v>11.798</c:v>
                </c:pt>
                <c:pt idx="1576">
                  <c:v>8.1150000000000002</c:v>
                </c:pt>
                <c:pt idx="1577">
                  <c:v>15.93</c:v>
                </c:pt>
                <c:pt idx="1578">
                  <c:v>12.914999999999999</c:v>
                </c:pt>
                <c:pt idx="1579">
                  <c:v>12.867000000000001</c:v>
                </c:pt>
                <c:pt idx="1580">
                  <c:v>11.59</c:v>
                </c:pt>
                <c:pt idx="1581">
                  <c:v>10.513</c:v>
                </c:pt>
                <c:pt idx="1582">
                  <c:v>12.465999999999999</c:v>
                </c:pt>
                <c:pt idx="1583">
                  <c:v>13.868</c:v>
                </c:pt>
                <c:pt idx="1584">
                  <c:v>12.475</c:v>
                </c:pt>
                <c:pt idx="1585">
                  <c:v>14.387</c:v>
                </c:pt>
                <c:pt idx="1586">
                  <c:v>12.374000000000001</c:v>
                </c:pt>
                <c:pt idx="1587">
                  <c:v>18.725999999999999</c:v>
                </c:pt>
                <c:pt idx="1588">
                  <c:v>18.027000000000001</c:v>
                </c:pt>
                <c:pt idx="1589">
                  <c:v>12.693</c:v>
                </c:pt>
                <c:pt idx="1590">
                  <c:v>10.237</c:v>
                </c:pt>
                <c:pt idx="1591">
                  <c:v>5.1849999999999996</c:v>
                </c:pt>
                <c:pt idx="1592">
                  <c:v>9.2799999999999994</c:v>
                </c:pt>
                <c:pt idx="1593">
                  <c:v>15.962999999999999</c:v>
                </c:pt>
                <c:pt idx="1594">
                  <c:v>17.594000000000001</c:v>
                </c:pt>
                <c:pt idx="1595">
                  <c:v>11.364000000000001</c:v>
                </c:pt>
                <c:pt idx="1596">
                  <c:v>12.004</c:v>
                </c:pt>
                <c:pt idx="1597">
                  <c:v>10.955</c:v>
                </c:pt>
                <c:pt idx="1598">
                  <c:v>13.769</c:v>
                </c:pt>
                <c:pt idx="1599">
                  <c:v>11.052</c:v>
                </c:pt>
                <c:pt idx="1600">
                  <c:v>11.477</c:v>
                </c:pt>
                <c:pt idx="1601">
                  <c:v>8.6809999999999992</c:v>
                </c:pt>
                <c:pt idx="1602">
                  <c:v>9.2859999999999996</c:v>
                </c:pt>
                <c:pt idx="1603">
                  <c:v>10.63</c:v>
                </c:pt>
                <c:pt idx="1604">
                  <c:v>10.747</c:v>
                </c:pt>
                <c:pt idx="1605">
                  <c:v>12.343</c:v>
                </c:pt>
                <c:pt idx="1606">
                  <c:v>10.532999999999999</c:v>
                </c:pt>
                <c:pt idx="1607">
                  <c:v>17.369</c:v>
                </c:pt>
                <c:pt idx="1608">
                  <c:v>11.711</c:v>
                </c:pt>
                <c:pt idx="1609">
                  <c:v>10.324</c:v>
                </c:pt>
                <c:pt idx="1610">
                  <c:v>7.8449999999999998</c:v>
                </c:pt>
                <c:pt idx="1611">
                  <c:v>12.051</c:v>
                </c:pt>
                <c:pt idx="1612">
                  <c:v>11.577999999999999</c:v>
                </c:pt>
                <c:pt idx="1613">
                  <c:v>8.6080000000000005</c:v>
                </c:pt>
                <c:pt idx="1614">
                  <c:v>7.3440000000000003</c:v>
                </c:pt>
                <c:pt idx="1615">
                  <c:v>10.746</c:v>
                </c:pt>
                <c:pt idx="1616">
                  <c:v>12.555</c:v>
                </c:pt>
                <c:pt idx="1617">
                  <c:v>8.5060000000000002</c:v>
                </c:pt>
                <c:pt idx="1618">
                  <c:v>15.347</c:v>
                </c:pt>
                <c:pt idx="1619">
                  <c:v>7.8719999999999999</c:v>
                </c:pt>
                <c:pt idx="1620">
                  <c:v>7.657</c:v>
                </c:pt>
                <c:pt idx="1621">
                  <c:v>10.864998999999999</c:v>
                </c:pt>
                <c:pt idx="1622">
                  <c:v>11.193</c:v>
                </c:pt>
                <c:pt idx="1623">
                  <c:v>13.311999999999999</c:v>
                </c:pt>
                <c:pt idx="1624">
                  <c:v>13.016999999999999</c:v>
                </c:pt>
                <c:pt idx="1625">
                  <c:v>8.7630009999999992</c:v>
                </c:pt>
                <c:pt idx="1626">
                  <c:v>5.8159999999999998</c:v>
                </c:pt>
                <c:pt idx="1627">
                  <c:v>7.9969999999999999</c:v>
                </c:pt>
                <c:pt idx="1628">
                  <c:v>14.019</c:v>
                </c:pt>
                <c:pt idx="1629">
                  <c:v>11.603</c:v>
                </c:pt>
                <c:pt idx="1630">
                  <c:v>9.3960000000000008</c:v>
                </c:pt>
                <c:pt idx="1631">
                  <c:v>8.5910010000000003</c:v>
                </c:pt>
                <c:pt idx="1632">
                  <c:v>8.2040000000000006</c:v>
                </c:pt>
                <c:pt idx="1633">
                  <c:v>9.8840000000000003</c:v>
                </c:pt>
                <c:pt idx="1634">
                  <c:v>12.272</c:v>
                </c:pt>
                <c:pt idx="1635">
                  <c:v>10.119999</c:v>
                </c:pt>
                <c:pt idx="1636">
                  <c:v>16.32</c:v>
                </c:pt>
                <c:pt idx="1637">
                  <c:v>14.419</c:v>
                </c:pt>
                <c:pt idx="1638">
                  <c:v>12.451000000000001</c:v>
                </c:pt>
                <c:pt idx="1639">
                  <c:v>11.282</c:v>
                </c:pt>
                <c:pt idx="1640">
                  <c:v>12.252000000000001</c:v>
                </c:pt>
                <c:pt idx="1641">
                  <c:v>15.356</c:v>
                </c:pt>
                <c:pt idx="1642">
                  <c:v>15.605</c:v>
                </c:pt>
                <c:pt idx="1643">
                  <c:v>17.962</c:v>
                </c:pt>
                <c:pt idx="1644">
                  <c:v>13.222001000000001</c:v>
                </c:pt>
                <c:pt idx="1645">
                  <c:v>13.558001000000001</c:v>
                </c:pt>
                <c:pt idx="1646">
                  <c:v>13.728</c:v>
                </c:pt>
                <c:pt idx="1647">
                  <c:v>12.396000000000001</c:v>
                </c:pt>
                <c:pt idx="1648">
                  <c:v>13.34</c:v>
                </c:pt>
                <c:pt idx="1649">
                  <c:v>14.67</c:v>
                </c:pt>
                <c:pt idx="1650">
                  <c:v>12.416999000000001</c:v>
                </c:pt>
                <c:pt idx="1651">
                  <c:v>11.914999999999999</c:v>
                </c:pt>
                <c:pt idx="1652">
                  <c:v>11.320001</c:v>
                </c:pt>
                <c:pt idx="1653">
                  <c:v>10.877000000000001</c:v>
                </c:pt>
                <c:pt idx="1654">
                  <c:v>10.424001000000001</c:v>
                </c:pt>
                <c:pt idx="1655">
                  <c:v>10.943001000000001</c:v>
                </c:pt>
                <c:pt idx="1656">
                  <c:v>10.098000000000001</c:v>
                </c:pt>
                <c:pt idx="1657">
                  <c:v>8.6470000000000002</c:v>
                </c:pt>
                <c:pt idx="1658">
                  <c:v>6.2809999999999997</c:v>
                </c:pt>
                <c:pt idx="1659">
                  <c:v>8.4960000000000004</c:v>
                </c:pt>
                <c:pt idx="1660">
                  <c:v>13.760999</c:v>
                </c:pt>
                <c:pt idx="1661">
                  <c:v>8.2810000000000006</c:v>
                </c:pt>
                <c:pt idx="1662">
                  <c:v>8.1419999999999995</c:v>
                </c:pt>
                <c:pt idx="1663">
                  <c:v>9.6169989999999999</c:v>
                </c:pt>
                <c:pt idx="1664">
                  <c:v>8.8019999999999996</c:v>
                </c:pt>
                <c:pt idx="1665">
                  <c:v>12.321999</c:v>
                </c:pt>
                <c:pt idx="1666">
                  <c:v>8.7270000000000003</c:v>
                </c:pt>
                <c:pt idx="1667">
                  <c:v>12.923000999999999</c:v>
                </c:pt>
                <c:pt idx="1668">
                  <c:v>11.787000000000001</c:v>
                </c:pt>
                <c:pt idx="1669">
                  <c:v>15.247999999999999</c:v>
                </c:pt>
                <c:pt idx="1670">
                  <c:v>12.329999000000001</c:v>
                </c:pt>
                <c:pt idx="1671">
                  <c:v>9.9589999999999996</c:v>
                </c:pt>
                <c:pt idx="1672">
                  <c:v>14.061999999999999</c:v>
                </c:pt>
                <c:pt idx="1673">
                  <c:v>14.648001000000001</c:v>
                </c:pt>
                <c:pt idx="1674">
                  <c:v>19.082999999999998</c:v>
                </c:pt>
                <c:pt idx="1675">
                  <c:v>11.954000000000001</c:v>
                </c:pt>
                <c:pt idx="1676">
                  <c:v>14.759999000000001</c:v>
                </c:pt>
                <c:pt idx="1677">
                  <c:v>13.055001000000001</c:v>
                </c:pt>
                <c:pt idx="1678">
                  <c:v>13.648</c:v>
                </c:pt>
                <c:pt idx="1679">
                  <c:v>11.052</c:v>
                </c:pt>
                <c:pt idx="1680">
                  <c:v>12.772</c:v>
                </c:pt>
                <c:pt idx="1681">
                  <c:v>9.9689990000000002</c:v>
                </c:pt>
                <c:pt idx="1682">
                  <c:v>12.271001</c:v>
                </c:pt>
                <c:pt idx="1683">
                  <c:v>10.956</c:v>
                </c:pt>
                <c:pt idx="1684">
                  <c:v>13.545</c:v>
                </c:pt>
                <c:pt idx="1685">
                  <c:v>13.404</c:v>
                </c:pt>
                <c:pt idx="1686">
                  <c:v>13.868</c:v>
                </c:pt>
                <c:pt idx="1687">
                  <c:v>12.937999</c:v>
                </c:pt>
                <c:pt idx="1688">
                  <c:v>11.824</c:v>
                </c:pt>
                <c:pt idx="1689">
                  <c:v>11.923</c:v>
                </c:pt>
                <c:pt idx="1690">
                  <c:v>12.86</c:v>
                </c:pt>
                <c:pt idx="1691">
                  <c:v>10.138</c:v>
                </c:pt>
                <c:pt idx="1692">
                  <c:v>14.729998999999999</c:v>
                </c:pt>
                <c:pt idx="1693">
                  <c:v>8.4749999999999996</c:v>
                </c:pt>
                <c:pt idx="1694">
                  <c:v>9.6059999999999999</c:v>
                </c:pt>
                <c:pt idx="1695">
                  <c:v>14.267001</c:v>
                </c:pt>
                <c:pt idx="1696">
                  <c:v>15.73</c:v>
                </c:pt>
                <c:pt idx="1697">
                  <c:v>12.093</c:v>
                </c:pt>
                <c:pt idx="1698">
                  <c:v>9.7469999999999999</c:v>
                </c:pt>
                <c:pt idx="1699">
                  <c:v>12.124000000000001</c:v>
                </c:pt>
                <c:pt idx="1700">
                  <c:v>10.135</c:v>
                </c:pt>
                <c:pt idx="1701">
                  <c:v>9.2150010000000009</c:v>
                </c:pt>
                <c:pt idx="1702">
                  <c:v>16.212</c:v>
                </c:pt>
                <c:pt idx="1703">
                  <c:v>10.064999</c:v>
                </c:pt>
                <c:pt idx="1704">
                  <c:v>7.1049990000000003</c:v>
                </c:pt>
                <c:pt idx="1705">
                  <c:v>8.77</c:v>
                </c:pt>
                <c:pt idx="1706">
                  <c:v>11.939</c:v>
                </c:pt>
                <c:pt idx="1707">
                  <c:v>8.9849999999999994</c:v>
                </c:pt>
                <c:pt idx="1708">
                  <c:v>8.1159999999999997</c:v>
                </c:pt>
                <c:pt idx="1709">
                  <c:v>6.9489999999999998</c:v>
                </c:pt>
                <c:pt idx="1710">
                  <c:v>7.673</c:v>
                </c:pt>
                <c:pt idx="1711">
                  <c:v>8.1989999999999998</c:v>
                </c:pt>
                <c:pt idx="1712">
                  <c:v>10.602</c:v>
                </c:pt>
                <c:pt idx="1713">
                  <c:v>9.2849989999999991</c:v>
                </c:pt>
                <c:pt idx="1714">
                  <c:v>6.7590000000000003</c:v>
                </c:pt>
                <c:pt idx="1715">
                  <c:v>10.236000000000001</c:v>
                </c:pt>
                <c:pt idx="1716">
                  <c:v>12.208999</c:v>
                </c:pt>
                <c:pt idx="1717">
                  <c:v>15.167001000000001</c:v>
                </c:pt>
                <c:pt idx="1718">
                  <c:v>10.026</c:v>
                </c:pt>
                <c:pt idx="1719">
                  <c:v>10.512</c:v>
                </c:pt>
                <c:pt idx="1720">
                  <c:v>12.519999</c:v>
                </c:pt>
                <c:pt idx="1721">
                  <c:v>14.313000000000001</c:v>
                </c:pt>
                <c:pt idx="1722">
                  <c:v>13.759001</c:v>
                </c:pt>
                <c:pt idx="1723">
                  <c:v>11.154999999999999</c:v>
                </c:pt>
                <c:pt idx="1724">
                  <c:v>12.190001000000001</c:v>
                </c:pt>
                <c:pt idx="1725">
                  <c:v>14.403</c:v>
                </c:pt>
                <c:pt idx="1726">
                  <c:v>11.625999</c:v>
                </c:pt>
                <c:pt idx="1727">
                  <c:v>9.8469999999999995</c:v>
                </c:pt>
                <c:pt idx="1728">
                  <c:v>10.448</c:v>
                </c:pt>
                <c:pt idx="1729">
                  <c:v>11.353</c:v>
                </c:pt>
                <c:pt idx="1730">
                  <c:v>7.8289999999999997</c:v>
                </c:pt>
                <c:pt idx="1731">
                  <c:v>10.011001</c:v>
                </c:pt>
                <c:pt idx="1732">
                  <c:v>14.733000000000001</c:v>
                </c:pt>
                <c:pt idx="1733">
                  <c:v>10.071</c:v>
                </c:pt>
                <c:pt idx="1734">
                  <c:v>8.0969990000000003</c:v>
                </c:pt>
                <c:pt idx="1735">
                  <c:v>6.7290000000000001</c:v>
                </c:pt>
                <c:pt idx="1736">
                  <c:v>8.3859999999999992</c:v>
                </c:pt>
                <c:pt idx="1737">
                  <c:v>11.224000999999999</c:v>
                </c:pt>
                <c:pt idx="1738">
                  <c:v>10.148999</c:v>
                </c:pt>
                <c:pt idx="1739">
                  <c:v>10.893000000000001</c:v>
                </c:pt>
                <c:pt idx="1740">
                  <c:v>11.160000999999999</c:v>
                </c:pt>
                <c:pt idx="1741">
                  <c:v>11.431998999999999</c:v>
                </c:pt>
                <c:pt idx="1742">
                  <c:v>15.369999</c:v>
                </c:pt>
                <c:pt idx="1743">
                  <c:v>10.267001</c:v>
                </c:pt>
                <c:pt idx="1744">
                  <c:v>9.5139999999999993</c:v>
                </c:pt>
                <c:pt idx="1745">
                  <c:v>13.753999</c:v>
                </c:pt>
                <c:pt idx="1746">
                  <c:v>9.0340000000000007</c:v>
                </c:pt>
                <c:pt idx="1747">
                  <c:v>11.342000000000001</c:v>
                </c:pt>
                <c:pt idx="1748">
                  <c:v>9.36</c:v>
                </c:pt>
                <c:pt idx="1749">
                  <c:v>9.2239989999999992</c:v>
                </c:pt>
                <c:pt idx="1750">
                  <c:v>7.0839999999999996</c:v>
                </c:pt>
                <c:pt idx="1751">
                  <c:v>6.883</c:v>
                </c:pt>
                <c:pt idx="1752">
                  <c:v>7.6029999999999998</c:v>
                </c:pt>
                <c:pt idx="1753">
                  <c:v>8.8870000000000005</c:v>
                </c:pt>
                <c:pt idx="1754">
                  <c:v>8.191001</c:v>
                </c:pt>
                <c:pt idx="1755">
                  <c:v>7.5629999999999997</c:v>
                </c:pt>
                <c:pt idx="1756">
                  <c:v>6.2270000000000003</c:v>
                </c:pt>
                <c:pt idx="1757">
                  <c:v>4.5149999999999997</c:v>
                </c:pt>
                <c:pt idx="1758">
                  <c:v>8.0380000000000003</c:v>
                </c:pt>
                <c:pt idx="1759">
                  <c:v>9.01</c:v>
                </c:pt>
                <c:pt idx="1760">
                  <c:v>7.53</c:v>
                </c:pt>
                <c:pt idx="1761">
                  <c:v>9.06</c:v>
                </c:pt>
                <c:pt idx="1762">
                  <c:v>9.7739999999999991</c:v>
                </c:pt>
                <c:pt idx="1763">
                  <c:v>6.78</c:v>
                </c:pt>
                <c:pt idx="1764">
                  <c:v>6.207001</c:v>
                </c:pt>
                <c:pt idx="1765">
                  <c:v>11.718999999999999</c:v>
                </c:pt>
                <c:pt idx="1766">
                  <c:v>7.49</c:v>
                </c:pt>
                <c:pt idx="1767">
                  <c:v>7.9560000000000004</c:v>
                </c:pt>
                <c:pt idx="1768">
                  <c:v>7.3079999999999998</c:v>
                </c:pt>
                <c:pt idx="1769">
                  <c:v>14.233999000000001</c:v>
                </c:pt>
                <c:pt idx="1770">
                  <c:v>7.5860000000000003</c:v>
                </c:pt>
                <c:pt idx="1771">
                  <c:v>6.8339999999999996</c:v>
                </c:pt>
                <c:pt idx="1772">
                  <c:v>7.1120000000000001</c:v>
                </c:pt>
                <c:pt idx="1773">
                  <c:v>6.6360000000000001</c:v>
                </c:pt>
                <c:pt idx="1774">
                  <c:v>6.3670010000000001</c:v>
                </c:pt>
                <c:pt idx="1775">
                  <c:v>6.1349999999999998</c:v>
                </c:pt>
                <c:pt idx="1776">
                  <c:v>8.0139999999999993</c:v>
                </c:pt>
                <c:pt idx="1777">
                  <c:v>7.4230010000000002</c:v>
                </c:pt>
                <c:pt idx="1778">
                  <c:v>6.7389999999999999</c:v>
                </c:pt>
                <c:pt idx="1779">
                  <c:v>11.492998999999999</c:v>
                </c:pt>
                <c:pt idx="1780">
                  <c:v>13.945</c:v>
                </c:pt>
                <c:pt idx="1781">
                  <c:v>8.2050000000000001</c:v>
                </c:pt>
                <c:pt idx="1782">
                  <c:v>10.972</c:v>
                </c:pt>
                <c:pt idx="1783">
                  <c:v>7.13</c:v>
                </c:pt>
                <c:pt idx="1784">
                  <c:v>9.7560000000000002</c:v>
                </c:pt>
                <c:pt idx="1785">
                  <c:v>7.1449999999999996</c:v>
                </c:pt>
                <c:pt idx="1786">
                  <c:v>10.586</c:v>
                </c:pt>
                <c:pt idx="1787">
                  <c:v>9.2639999999999993</c:v>
                </c:pt>
                <c:pt idx="1788">
                  <c:v>9.35</c:v>
                </c:pt>
                <c:pt idx="1789">
                  <c:v>6.1539999999999999</c:v>
                </c:pt>
                <c:pt idx="1790">
                  <c:v>7.266</c:v>
                </c:pt>
                <c:pt idx="1791">
                  <c:v>8.1820000000000004</c:v>
                </c:pt>
                <c:pt idx="1792">
                  <c:v>7.2510000000000003</c:v>
                </c:pt>
                <c:pt idx="1793">
                  <c:v>9.4550009999999993</c:v>
                </c:pt>
                <c:pt idx="1794">
                  <c:v>9.9889989999999997</c:v>
                </c:pt>
                <c:pt idx="1795">
                  <c:v>8.2089990000000004</c:v>
                </c:pt>
                <c:pt idx="1796">
                  <c:v>8.5169999999999995</c:v>
                </c:pt>
                <c:pt idx="1797">
                  <c:v>4.4930000000000003</c:v>
                </c:pt>
                <c:pt idx="1798">
                  <c:v>6.1989999999999998</c:v>
                </c:pt>
                <c:pt idx="1799">
                  <c:v>8.14</c:v>
                </c:pt>
                <c:pt idx="1800">
                  <c:v>7.3049999999999997</c:v>
                </c:pt>
                <c:pt idx="1801">
                  <c:v>6.4889999999999999</c:v>
                </c:pt>
                <c:pt idx="1802">
                  <c:v>16.893999999999998</c:v>
                </c:pt>
                <c:pt idx="1803">
                  <c:v>9.0870010000000008</c:v>
                </c:pt>
                <c:pt idx="1804">
                  <c:v>7.2279999999999998</c:v>
                </c:pt>
                <c:pt idx="1805">
                  <c:v>8.9710000000000001</c:v>
                </c:pt>
                <c:pt idx="1806">
                  <c:v>7.609</c:v>
                </c:pt>
                <c:pt idx="1807">
                  <c:v>6.85</c:v>
                </c:pt>
                <c:pt idx="1808">
                  <c:v>5.766</c:v>
                </c:pt>
                <c:pt idx="1809">
                  <c:v>7.9329999999999998</c:v>
                </c:pt>
                <c:pt idx="1810">
                  <c:v>7.51</c:v>
                </c:pt>
                <c:pt idx="1811">
                  <c:v>10.041</c:v>
                </c:pt>
                <c:pt idx="1812">
                  <c:v>7.6769999999999996</c:v>
                </c:pt>
                <c:pt idx="1813">
                  <c:v>13.342001</c:v>
                </c:pt>
                <c:pt idx="1814">
                  <c:v>10.790001</c:v>
                </c:pt>
                <c:pt idx="1815">
                  <c:v>8.3640000000000008</c:v>
                </c:pt>
                <c:pt idx="1816">
                  <c:v>9.843</c:v>
                </c:pt>
                <c:pt idx="1817">
                  <c:v>8.6089990000000007</c:v>
                </c:pt>
                <c:pt idx="1818">
                  <c:v>6.8460000000000001</c:v>
                </c:pt>
                <c:pt idx="1819">
                  <c:v>14.528999000000001</c:v>
                </c:pt>
                <c:pt idx="1820">
                  <c:v>9.7959999999999994</c:v>
                </c:pt>
                <c:pt idx="1821">
                  <c:v>9.3529999999999998</c:v>
                </c:pt>
                <c:pt idx="1822">
                  <c:v>8.5449990000000007</c:v>
                </c:pt>
                <c:pt idx="1823">
                  <c:v>11.316000000000001</c:v>
                </c:pt>
                <c:pt idx="1824">
                  <c:v>11.964</c:v>
                </c:pt>
                <c:pt idx="1825">
                  <c:v>14.35</c:v>
                </c:pt>
                <c:pt idx="1826">
                  <c:v>8.8249999999999993</c:v>
                </c:pt>
                <c:pt idx="1827">
                  <c:v>10.1</c:v>
                </c:pt>
                <c:pt idx="1828">
                  <c:v>8.5579999999999998</c:v>
                </c:pt>
                <c:pt idx="1829">
                  <c:v>8.4619999999999997</c:v>
                </c:pt>
                <c:pt idx="1830">
                  <c:v>11.527998999999999</c:v>
                </c:pt>
                <c:pt idx="1831">
                  <c:v>8.7089990000000004</c:v>
                </c:pt>
                <c:pt idx="1832">
                  <c:v>9.8239999999999998</c:v>
                </c:pt>
                <c:pt idx="1833">
                  <c:v>9.0160009999999993</c:v>
                </c:pt>
                <c:pt idx="1834">
                  <c:v>11.347</c:v>
                </c:pt>
                <c:pt idx="1835">
                  <c:v>9.8040000000000003</c:v>
                </c:pt>
                <c:pt idx="1836">
                  <c:v>8.6199999999999992</c:v>
                </c:pt>
                <c:pt idx="1837">
                  <c:v>11.287000000000001</c:v>
                </c:pt>
                <c:pt idx="1838">
                  <c:v>9.9569989999999997</c:v>
                </c:pt>
                <c:pt idx="1839">
                  <c:v>7.867</c:v>
                </c:pt>
                <c:pt idx="1840">
                  <c:v>7.9889999999999999</c:v>
                </c:pt>
                <c:pt idx="1841">
                  <c:v>9.7059999999999995</c:v>
                </c:pt>
                <c:pt idx="1842">
                  <c:v>11.715</c:v>
                </c:pt>
                <c:pt idx="1843">
                  <c:v>15.317</c:v>
                </c:pt>
                <c:pt idx="1844">
                  <c:v>15.922000000000001</c:v>
                </c:pt>
                <c:pt idx="1845">
                  <c:v>13.33</c:v>
                </c:pt>
                <c:pt idx="1846">
                  <c:v>11.925000000000001</c:v>
                </c:pt>
                <c:pt idx="1847">
                  <c:v>13.358000000000001</c:v>
                </c:pt>
                <c:pt idx="1848">
                  <c:v>15.567000999999999</c:v>
                </c:pt>
                <c:pt idx="1849">
                  <c:v>13.083000999999999</c:v>
                </c:pt>
                <c:pt idx="1850">
                  <c:v>14.715999999999999</c:v>
                </c:pt>
                <c:pt idx="1851">
                  <c:v>10.843000999999999</c:v>
                </c:pt>
                <c:pt idx="1852">
                  <c:v>6.7779999999999996</c:v>
                </c:pt>
                <c:pt idx="1853">
                  <c:v>10.74</c:v>
                </c:pt>
                <c:pt idx="1854">
                  <c:v>9.89</c:v>
                </c:pt>
                <c:pt idx="1855">
                  <c:v>8.8960000000000008</c:v>
                </c:pt>
                <c:pt idx="1856">
                  <c:v>9.9350009999999997</c:v>
                </c:pt>
                <c:pt idx="1857">
                  <c:v>10.224999</c:v>
                </c:pt>
                <c:pt idx="1858">
                  <c:v>8.1880000000000006</c:v>
                </c:pt>
                <c:pt idx="1859">
                  <c:v>10.495001</c:v>
                </c:pt>
                <c:pt idx="1860">
                  <c:v>9.3140000000000001</c:v>
                </c:pt>
                <c:pt idx="1861">
                  <c:v>7.6440000000000001</c:v>
                </c:pt>
                <c:pt idx="1862">
                  <c:v>11.068</c:v>
                </c:pt>
                <c:pt idx="1863">
                  <c:v>10.678000000000001</c:v>
                </c:pt>
                <c:pt idx="1864">
                  <c:v>6.306</c:v>
                </c:pt>
                <c:pt idx="1865">
                  <c:v>4.9509999999999996</c:v>
                </c:pt>
                <c:pt idx="1866">
                  <c:v>10.166</c:v>
                </c:pt>
                <c:pt idx="1867">
                  <c:v>9.4610000000000003</c:v>
                </c:pt>
                <c:pt idx="1868">
                  <c:v>8.3490000000000002</c:v>
                </c:pt>
                <c:pt idx="1869">
                  <c:v>9.0609990000000007</c:v>
                </c:pt>
                <c:pt idx="1870">
                  <c:v>8.0969990000000003</c:v>
                </c:pt>
                <c:pt idx="1871">
                  <c:v>8.9329990000000006</c:v>
                </c:pt>
                <c:pt idx="1872">
                  <c:v>13.315</c:v>
                </c:pt>
                <c:pt idx="1873">
                  <c:v>11.097999</c:v>
                </c:pt>
                <c:pt idx="1874">
                  <c:v>10.639001</c:v>
                </c:pt>
                <c:pt idx="1875">
                  <c:v>10.442</c:v>
                </c:pt>
                <c:pt idx="1876">
                  <c:v>10.656999000000001</c:v>
                </c:pt>
                <c:pt idx="1877">
                  <c:v>9.5439989999999995</c:v>
                </c:pt>
                <c:pt idx="1878">
                  <c:v>7.13</c:v>
                </c:pt>
                <c:pt idx="1879">
                  <c:v>8.4429999999999996</c:v>
                </c:pt>
                <c:pt idx="1880">
                  <c:v>6.032</c:v>
                </c:pt>
                <c:pt idx="1881">
                  <c:v>6.1760000000000002</c:v>
                </c:pt>
                <c:pt idx="1882">
                  <c:v>9.8260000000000005</c:v>
                </c:pt>
                <c:pt idx="1883">
                  <c:v>5.524</c:v>
                </c:pt>
                <c:pt idx="1884">
                  <c:v>6.6740000000000004</c:v>
                </c:pt>
                <c:pt idx="1885">
                  <c:v>11.553998999999999</c:v>
                </c:pt>
                <c:pt idx="1886">
                  <c:v>8.4749999999999996</c:v>
                </c:pt>
                <c:pt idx="1887">
                  <c:v>7.1559999999999997</c:v>
                </c:pt>
                <c:pt idx="1888">
                  <c:v>6.8769999999999998</c:v>
                </c:pt>
                <c:pt idx="1889">
                  <c:v>1.0470999999999999</c:v>
                </c:pt>
                <c:pt idx="1890">
                  <c:v>9.3149999999999995</c:v>
                </c:pt>
                <c:pt idx="1891">
                  <c:v>1.0623</c:v>
                </c:pt>
                <c:pt idx="1892">
                  <c:v>11.823</c:v>
                </c:pt>
                <c:pt idx="1893">
                  <c:v>9.423</c:v>
                </c:pt>
                <c:pt idx="1894">
                  <c:v>9.3125</c:v>
                </c:pt>
                <c:pt idx="1895">
                  <c:v>9.202</c:v>
                </c:pt>
                <c:pt idx="1896">
                  <c:v>10.901</c:v>
                </c:pt>
                <c:pt idx="1897">
                  <c:v>7.3179999999999996</c:v>
                </c:pt>
                <c:pt idx="1898">
                  <c:v>13.525</c:v>
                </c:pt>
                <c:pt idx="1899">
                  <c:v>15.262</c:v>
                </c:pt>
                <c:pt idx="1900">
                  <c:v>9.0350000000000001</c:v>
                </c:pt>
                <c:pt idx="1901">
                  <c:v>8.3710000000000004</c:v>
                </c:pt>
                <c:pt idx="1902">
                  <c:v>9.3710000000000004</c:v>
                </c:pt>
                <c:pt idx="1903">
                  <c:v>12.763</c:v>
                </c:pt>
                <c:pt idx="1904">
                  <c:v>10.234999999999999</c:v>
                </c:pt>
              </c:numCache>
            </c:numRef>
          </c:val>
          <c:smooth val="0"/>
        </c:ser>
        <c:ser>
          <c:idx val="1"/>
          <c:order val="4"/>
          <c:tx>
            <c:strRef>
              <c:f>'RONIA Chart'!$I$1</c:f>
              <c:strCache>
                <c:ptCount val="1"/>
                <c:pt idx="0">
                  <c:v>SONIA VOLUME</c:v>
                </c:pt>
              </c:strCache>
            </c:strRef>
          </c:tx>
          <c:spPr>
            <a:ln w="6350"/>
          </c:spPr>
          <c:marker>
            <c:symbol val="none"/>
          </c:marker>
          <c:cat>
            <c:numRef>
              <c:f>'RONIA Chart'!$F$2:$F$1906</c:f>
              <c:numCache>
                <c:formatCode>d/m/yy</c:formatCode>
                <c:ptCount val="1905"/>
                <c:pt idx="0">
                  <c:v>38356</c:v>
                </c:pt>
                <c:pt idx="1">
                  <c:v>38357</c:v>
                </c:pt>
                <c:pt idx="2">
                  <c:v>38358</c:v>
                </c:pt>
                <c:pt idx="3">
                  <c:v>38359</c:v>
                </c:pt>
                <c:pt idx="4">
                  <c:v>38362</c:v>
                </c:pt>
                <c:pt idx="5">
                  <c:v>38363</c:v>
                </c:pt>
                <c:pt idx="6">
                  <c:v>38364</c:v>
                </c:pt>
                <c:pt idx="7">
                  <c:v>38365</c:v>
                </c:pt>
                <c:pt idx="8">
                  <c:v>38366</c:v>
                </c:pt>
                <c:pt idx="9">
                  <c:v>38369</c:v>
                </c:pt>
                <c:pt idx="10">
                  <c:v>38370</c:v>
                </c:pt>
                <c:pt idx="11">
                  <c:v>38371</c:v>
                </c:pt>
                <c:pt idx="12">
                  <c:v>38372</c:v>
                </c:pt>
                <c:pt idx="13">
                  <c:v>38373</c:v>
                </c:pt>
                <c:pt idx="14">
                  <c:v>38376</c:v>
                </c:pt>
                <c:pt idx="15">
                  <c:v>38377</c:v>
                </c:pt>
                <c:pt idx="16">
                  <c:v>38378</c:v>
                </c:pt>
                <c:pt idx="17">
                  <c:v>38379</c:v>
                </c:pt>
                <c:pt idx="18">
                  <c:v>38380</c:v>
                </c:pt>
                <c:pt idx="19">
                  <c:v>38383</c:v>
                </c:pt>
                <c:pt idx="20">
                  <c:v>38384</c:v>
                </c:pt>
                <c:pt idx="21">
                  <c:v>38385</c:v>
                </c:pt>
                <c:pt idx="22">
                  <c:v>38386</c:v>
                </c:pt>
                <c:pt idx="23">
                  <c:v>38387</c:v>
                </c:pt>
                <c:pt idx="24">
                  <c:v>38390</c:v>
                </c:pt>
                <c:pt idx="25">
                  <c:v>38391</c:v>
                </c:pt>
                <c:pt idx="26">
                  <c:v>38392</c:v>
                </c:pt>
                <c:pt idx="27">
                  <c:v>38393</c:v>
                </c:pt>
                <c:pt idx="28">
                  <c:v>38394</c:v>
                </c:pt>
                <c:pt idx="29">
                  <c:v>38397</c:v>
                </c:pt>
                <c:pt idx="30">
                  <c:v>38398</c:v>
                </c:pt>
                <c:pt idx="31">
                  <c:v>38399</c:v>
                </c:pt>
                <c:pt idx="32">
                  <c:v>38400</c:v>
                </c:pt>
                <c:pt idx="33">
                  <c:v>38401</c:v>
                </c:pt>
                <c:pt idx="34">
                  <c:v>38404</c:v>
                </c:pt>
                <c:pt idx="35">
                  <c:v>38405</c:v>
                </c:pt>
                <c:pt idx="36">
                  <c:v>38406</c:v>
                </c:pt>
                <c:pt idx="37">
                  <c:v>38407</c:v>
                </c:pt>
                <c:pt idx="38">
                  <c:v>38408</c:v>
                </c:pt>
                <c:pt idx="39">
                  <c:v>38411</c:v>
                </c:pt>
                <c:pt idx="40">
                  <c:v>38412</c:v>
                </c:pt>
                <c:pt idx="41">
                  <c:v>38413</c:v>
                </c:pt>
                <c:pt idx="42">
                  <c:v>38414</c:v>
                </c:pt>
                <c:pt idx="43">
                  <c:v>38415</c:v>
                </c:pt>
                <c:pt idx="44">
                  <c:v>38418</c:v>
                </c:pt>
                <c:pt idx="45">
                  <c:v>38419</c:v>
                </c:pt>
                <c:pt idx="46">
                  <c:v>38420</c:v>
                </c:pt>
                <c:pt idx="47">
                  <c:v>38421</c:v>
                </c:pt>
                <c:pt idx="48">
                  <c:v>38422</c:v>
                </c:pt>
                <c:pt idx="49">
                  <c:v>38425</c:v>
                </c:pt>
                <c:pt idx="50">
                  <c:v>38426</c:v>
                </c:pt>
                <c:pt idx="51">
                  <c:v>38427</c:v>
                </c:pt>
                <c:pt idx="52">
                  <c:v>38428</c:v>
                </c:pt>
                <c:pt idx="53">
                  <c:v>38429</c:v>
                </c:pt>
                <c:pt idx="54">
                  <c:v>38432</c:v>
                </c:pt>
                <c:pt idx="55">
                  <c:v>38433</c:v>
                </c:pt>
                <c:pt idx="56">
                  <c:v>38434</c:v>
                </c:pt>
                <c:pt idx="57">
                  <c:v>38435</c:v>
                </c:pt>
                <c:pt idx="58">
                  <c:v>38440</c:v>
                </c:pt>
                <c:pt idx="59">
                  <c:v>38441</c:v>
                </c:pt>
                <c:pt idx="60">
                  <c:v>38442</c:v>
                </c:pt>
                <c:pt idx="61">
                  <c:v>38443</c:v>
                </c:pt>
                <c:pt idx="62">
                  <c:v>38446</c:v>
                </c:pt>
                <c:pt idx="63">
                  <c:v>38447</c:v>
                </c:pt>
                <c:pt idx="64">
                  <c:v>38448</c:v>
                </c:pt>
                <c:pt idx="65">
                  <c:v>38449</c:v>
                </c:pt>
                <c:pt idx="66">
                  <c:v>38450</c:v>
                </c:pt>
                <c:pt idx="67">
                  <c:v>38453</c:v>
                </c:pt>
                <c:pt idx="68">
                  <c:v>38454</c:v>
                </c:pt>
                <c:pt idx="69">
                  <c:v>38455</c:v>
                </c:pt>
                <c:pt idx="70">
                  <c:v>38456</c:v>
                </c:pt>
                <c:pt idx="71">
                  <c:v>38457</c:v>
                </c:pt>
                <c:pt idx="72">
                  <c:v>38460</c:v>
                </c:pt>
                <c:pt idx="73">
                  <c:v>38461</c:v>
                </c:pt>
                <c:pt idx="74">
                  <c:v>38462</c:v>
                </c:pt>
                <c:pt idx="75">
                  <c:v>38463</c:v>
                </c:pt>
                <c:pt idx="76">
                  <c:v>38464</c:v>
                </c:pt>
                <c:pt idx="77">
                  <c:v>38467</c:v>
                </c:pt>
                <c:pt idx="78">
                  <c:v>38468</c:v>
                </c:pt>
                <c:pt idx="79">
                  <c:v>38469</c:v>
                </c:pt>
                <c:pt idx="80">
                  <c:v>38470</c:v>
                </c:pt>
                <c:pt idx="81">
                  <c:v>38471</c:v>
                </c:pt>
                <c:pt idx="82">
                  <c:v>38475</c:v>
                </c:pt>
                <c:pt idx="83">
                  <c:v>38476</c:v>
                </c:pt>
                <c:pt idx="84">
                  <c:v>38477</c:v>
                </c:pt>
                <c:pt idx="85">
                  <c:v>38478</c:v>
                </c:pt>
                <c:pt idx="86">
                  <c:v>38481</c:v>
                </c:pt>
                <c:pt idx="87">
                  <c:v>38482</c:v>
                </c:pt>
                <c:pt idx="88">
                  <c:v>38483</c:v>
                </c:pt>
                <c:pt idx="89">
                  <c:v>38484</c:v>
                </c:pt>
                <c:pt idx="90">
                  <c:v>38485</c:v>
                </c:pt>
                <c:pt idx="91">
                  <c:v>38488</c:v>
                </c:pt>
                <c:pt idx="92">
                  <c:v>38489</c:v>
                </c:pt>
                <c:pt idx="93">
                  <c:v>38490</c:v>
                </c:pt>
                <c:pt idx="94">
                  <c:v>38491</c:v>
                </c:pt>
                <c:pt idx="95">
                  <c:v>38492</c:v>
                </c:pt>
                <c:pt idx="96">
                  <c:v>38495</c:v>
                </c:pt>
                <c:pt idx="97">
                  <c:v>38496</c:v>
                </c:pt>
                <c:pt idx="98">
                  <c:v>38497</c:v>
                </c:pt>
                <c:pt idx="99">
                  <c:v>38498</c:v>
                </c:pt>
                <c:pt idx="100">
                  <c:v>38499</c:v>
                </c:pt>
                <c:pt idx="101">
                  <c:v>38503</c:v>
                </c:pt>
                <c:pt idx="102">
                  <c:v>38504</c:v>
                </c:pt>
                <c:pt idx="103">
                  <c:v>38505</c:v>
                </c:pt>
                <c:pt idx="104">
                  <c:v>38506</c:v>
                </c:pt>
                <c:pt idx="105">
                  <c:v>38509</c:v>
                </c:pt>
                <c:pt idx="106">
                  <c:v>38510</c:v>
                </c:pt>
                <c:pt idx="107">
                  <c:v>38511</c:v>
                </c:pt>
                <c:pt idx="108">
                  <c:v>38512</c:v>
                </c:pt>
                <c:pt idx="109">
                  <c:v>38513</c:v>
                </c:pt>
                <c:pt idx="110">
                  <c:v>38516</c:v>
                </c:pt>
                <c:pt idx="111">
                  <c:v>38517</c:v>
                </c:pt>
                <c:pt idx="112">
                  <c:v>38518</c:v>
                </c:pt>
                <c:pt idx="113">
                  <c:v>38519</c:v>
                </c:pt>
                <c:pt idx="114">
                  <c:v>38520</c:v>
                </c:pt>
                <c:pt idx="115">
                  <c:v>38523</c:v>
                </c:pt>
                <c:pt idx="116">
                  <c:v>38524</c:v>
                </c:pt>
                <c:pt idx="117">
                  <c:v>38525</c:v>
                </c:pt>
                <c:pt idx="118">
                  <c:v>38526</c:v>
                </c:pt>
                <c:pt idx="119">
                  <c:v>38527</c:v>
                </c:pt>
                <c:pt idx="120">
                  <c:v>38530</c:v>
                </c:pt>
                <c:pt idx="121">
                  <c:v>38531</c:v>
                </c:pt>
                <c:pt idx="122">
                  <c:v>38532</c:v>
                </c:pt>
                <c:pt idx="123">
                  <c:v>38533</c:v>
                </c:pt>
                <c:pt idx="124">
                  <c:v>38534</c:v>
                </c:pt>
                <c:pt idx="125">
                  <c:v>38537</c:v>
                </c:pt>
                <c:pt idx="126">
                  <c:v>38538</c:v>
                </c:pt>
                <c:pt idx="127">
                  <c:v>38539</c:v>
                </c:pt>
                <c:pt idx="128">
                  <c:v>38540</c:v>
                </c:pt>
                <c:pt idx="129">
                  <c:v>38541</c:v>
                </c:pt>
                <c:pt idx="130">
                  <c:v>38544</c:v>
                </c:pt>
                <c:pt idx="131">
                  <c:v>38545</c:v>
                </c:pt>
                <c:pt idx="132">
                  <c:v>38546</c:v>
                </c:pt>
                <c:pt idx="133">
                  <c:v>38547</c:v>
                </c:pt>
                <c:pt idx="134">
                  <c:v>38548</c:v>
                </c:pt>
                <c:pt idx="135">
                  <c:v>38551</c:v>
                </c:pt>
                <c:pt idx="136">
                  <c:v>38552</c:v>
                </c:pt>
                <c:pt idx="137">
                  <c:v>38553</c:v>
                </c:pt>
                <c:pt idx="138">
                  <c:v>38554</c:v>
                </c:pt>
                <c:pt idx="139">
                  <c:v>38555</c:v>
                </c:pt>
                <c:pt idx="140">
                  <c:v>38558</c:v>
                </c:pt>
                <c:pt idx="141">
                  <c:v>38559</c:v>
                </c:pt>
                <c:pt idx="142">
                  <c:v>38560</c:v>
                </c:pt>
                <c:pt idx="143">
                  <c:v>38561</c:v>
                </c:pt>
                <c:pt idx="144">
                  <c:v>38562</c:v>
                </c:pt>
                <c:pt idx="145">
                  <c:v>38565</c:v>
                </c:pt>
                <c:pt idx="146">
                  <c:v>38566</c:v>
                </c:pt>
                <c:pt idx="147">
                  <c:v>38567</c:v>
                </c:pt>
                <c:pt idx="148">
                  <c:v>38568</c:v>
                </c:pt>
                <c:pt idx="149">
                  <c:v>38569</c:v>
                </c:pt>
                <c:pt idx="150">
                  <c:v>38572</c:v>
                </c:pt>
                <c:pt idx="151">
                  <c:v>38573</c:v>
                </c:pt>
                <c:pt idx="152">
                  <c:v>38574</c:v>
                </c:pt>
                <c:pt idx="153">
                  <c:v>38575</c:v>
                </c:pt>
                <c:pt idx="154">
                  <c:v>38576</c:v>
                </c:pt>
                <c:pt idx="155">
                  <c:v>38579</c:v>
                </c:pt>
                <c:pt idx="156">
                  <c:v>38580</c:v>
                </c:pt>
                <c:pt idx="157">
                  <c:v>38581</c:v>
                </c:pt>
                <c:pt idx="158">
                  <c:v>38582</c:v>
                </c:pt>
                <c:pt idx="159">
                  <c:v>38583</c:v>
                </c:pt>
                <c:pt idx="160">
                  <c:v>38586</c:v>
                </c:pt>
                <c:pt idx="161">
                  <c:v>38587</c:v>
                </c:pt>
                <c:pt idx="162">
                  <c:v>38588</c:v>
                </c:pt>
                <c:pt idx="163">
                  <c:v>38589</c:v>
                </c:pt>
                <c:pt idx="164">
                  <c:v>38590</c:v>
                </c:pt>
                <c:pt idx="165">
                  <c:v>38594</c:v>
                </c:pt>
                <c:pt idx="166">
                  <c:v>38595</c:v>
                </c:pt>
                <c:pt idx="167">
                  <c:v>38596</c:v>
                </c:pt>
                <c:pt idx="168">
                  <c:v>38597</c:v>
                </c:pt>
                <c:pt idx="169">
                  <c:v>38600</c:v>
                </c:pt>
                <c:pt idx="170">
                  <c:v>38601</c:v>
                </c:pt>
                <c:pt idx="171">
                  <c:v>38602</c:v>
                </c:pt>
                <c:pt idx="172">
                  <c:v>38603</c:v>
                </c:pt>
                <c:pt idx="173">
                  <c:v>38604</c:v>
                </c:pt>
                <c:pt idx="174">
                  <c:v>38607</c:v>
                </c:pt>
                <c:pt idx="175">
                  <c:v>38608</c:v>
                </c:pt>
                <c:pt idx="176">
                  <c:v>38609</c:v>
                </c:pt>
                <c:pt idx="177">
                  <c:v>38610</c:v>
                </c:pt>
                <c:pt idx="178">
                  <c:v>38611</c:v>
                </c:pt>
                <c:pt idx="179">
                  <c:v>38614</c:v>
                </c:pt>
                <c:pt idx="180">
                  <c:v>38615</c:v>
                </c:pt>
                <c:pt idx="181">
                  <c:v>38616</c:v>
                </c:pt>
                <c:pt idx="182">
                  <c:v>38617</c:v>
                </c:pt>
                <c:pt idx="183">
                  <c:v>38618</c:v>
                </c:pt>
                <c:pt idx="184">
                  <c:v>38621</c:v>
                </c:pt>
                <c:pt idx="185">
                  <c:v>38622</c:v>
                </c:pt>
                <c:pt idx="186">
                  <c:v>38623</c:v>
                </c:pt>
                <c:pt idx="187">
                  <c:v>38624</c:v>
                </c:pt>
                <c:pt idx="188">
                  <c:v>38625</c:v>
                </c:pt>
                <c:pt idx="189">
                  <c:v>38628</c:v>
                </c:pt>
                <c:pt idx="190">
                  <c:v>38629</c:v>
                </c:pt>
                <c:pt idx="191">
                  <c:v>38630</c:v>
                </c:pt>
                <c:pt idx="192">
                  <c:v>38631</c:v>
                </c:pt>
                <c:pt idx="193">
                  <c:v>38632</c:v>
                </c:pt>
                <c:pt idx="194">
                  <c:v>38635</c:v>
                </c:pt>
                <c:pt idx="195">
                  <c:v>38636</c:v>
                </c:pt>
                <c:pt idx="196">
                  <c:v>38637</c:v>
                </c:pt>
                <c:pt idx="197">
                  <c:v>38638</c:v>
                </c:pt>
                <c:pt idx="198">
                  <c:v>38639</c:v>
                </c:pt>
                <c:pt idx="199">
                  <c:v>38642</c:v>
                </c:pt>
                <c:pt idx="200">
                  <c:v>38643</c:v>
                </c:pt>
                <c:pt idx="201">
                  <c:v>38644</c:v>
                </c:pt>
                <c:pt idx="202">
                  <c:v>38645</c:v>
                </c:pt>
                <c:pt idx="203">
                  <c:v>38646</c:v>
                </c:pt>
                <c:pt idx="204">
                  <c:v>38649</c:v>
                </c:pt>
                <c:pt idx="205">
                  <c:v>38650</c:v>
                </c:pt>
                <c:pt idx="206">
                  <c:v>38651</c:v>
                </c:pt>
                <c:pt idx="207">
                  <c:v>38652</c:v>
                </c:pt>
                <c:pt idx="208">
                  <c:v>38653</c:v>
                </c:pt>
                <c:pt idx="209">
                  <c:v>38656</c:v>
                </c:pt>
                <c:pt idx="210">
                  <c:v>38657</c:v>
                </c:pt>
                <c:pt idx="211">
                  <c:v>38658</c:v>
                </c:pt>
                <c:pt idx="212">
                  <c:v>38659</c:v>
                </c:pt>
                <c:pt idx="213">
                  <c:v>38660</c:v>
                </c:pt>
                <c:pt idx="214">
                  <c:v>38663</c:v>
                </c:pt>
                <c:pt idx="215">
                  <c:v>38664</c:v>
                </c:pt>
                <c:pt idx="216">
                  <c:v>38665</c:v>
                </c:pt>
                <c:pt idx="217">
                  <c:v>38666</c:v>
                </c:pt>
                <c:pt idx="218">
                  <c:v>38667</c:v>
                </c:pt>
                <c:pt idx="219">
                  <c:v>38670</c:v>
                </c:pt>
                <c:pt idx="220">
                  <c:v>38671</c:v>
                </c:pt>
                <c:pt idx="221">
                  <c:v>38672</c:v>
                </c:pt>
                <c:pt idx="222">
                  <c:v>38673</c:v>
                </c:pt>
                <c:pt idx="223">
                  <c:v>38674</c:v>
                </c:pt>
                <c:pt idx="224">
                  <c:v>38677</c:v>
                </c:pt>
                <c:pt idx="225">
                  <c:v>38678</c:v>
                </c:pt>
                <c:pt idx="226">
                  <c:v>38679</c:v>
                </c:pt>
                <c:pt idx="227">
                  <c:v>38680</c:v>
                </c:pt>
                <c:pt idx="228">
                  <c:v>38681</c:v>
                </c:pt>
                <c:pt idx="229">
                  <c:v>38684</c:v>
                </c:pt>
                <c:pt idx="230">
                  <c:v>38685</c:v>
                </c:pt>
                <c:pt idx="231">
                  <c:v>38686</c:v>
                </c:pt>
                <c:pt idx="232">
                  <c:v>38687</c:v>
                </c:pt>
                <c:pt idx="233">
                  <c:v>38688</c:v>
                </c:pt>
                <c:pt idx="234">
                  <c:v>38691</c:v>
                </c:pt>
                <c:pt idx="235">
                  <c:v>38692</c:v>
                </c:pt>
                <c:pt idx="236">
                  <c:v>38693</c:v>
                </c:pt>
                <c:pt idx="237">
                  <c:v>38694</c:v>
                </c:pt>
                <c:pt idx="238">
                  <c:v>38695</c:v>
                </c:pt>
                <c:pt idx="239">
                  <c:v>38698</c:v>
                </c:pt>
                <c:pt idx="240">
                  <c:v>38699</c:v>
                </c:pt>
                <c:pt idx="241">
                  <c:v>38700</c:v>
                </c:pt>
                <c:pt idx="242">
                  <c:v>38701</c:v>
                </c:pt>
                <c:pt idx="243">
                  <c:v>38702</c:v>
                </c:pt>
                <c:pt idx="244">
                  <c:v>38705</c:v>
                </c:pt>
                <c:pt idx="245">
                  <c:v>38706</c:v>
                </c:pt>
                <c:pt idx="246">
                  <c:v>38707</c:v>
                </c:pt>
                <c:pt idx="247">
                  <c:v>38708</c:v>
                </c:pt>
                <c:pt idx="248">
                  <c:v>38709</c:v>
                </c:pt>
                <c:pt idx="249">
                  <c:v>38714</c:v>
                </c:pt>
                <c:pt idx="250">
                  <c:v>38715</c:v>
                </c:pt>
                <c:pt idx="251">
                  <c:v>38716</c:v>
                </c:pt>
                <c:pt idx="252">
                  <c:v>38720</c:v>
                </c:pt>
                <c:pt idx="253">
                  <c:v>38721</c:v>
                </c:pt>
                <c:pt idx="254">
                  <c:v>38722</c:v>
                </c:pt>
                <c:pt idx="255">
                  <c:v>38723</c:v>
                </c:pt>
                <c:pt idx="256">
                  <c:v>38726</c:v>
                </c:pt>
                <c:pt idx="257">
                  <c:v>38727</c:v>
                </c:pt>
                <c:pt idx="258">
                  <c:v>38728</c:v>
                </c:pt>
                <c:pt idx="259">
                  <c:v>38729</c:v>
                </c:pt>
                <c:pt idx="260">
                  <c:v>38730</c:v>
                </c:pt>
                <c:pt idx="261">
                  <c:v>38733</c:v>
                </c:pt>
                <c:pt idx="262">
                  <c:v>38734</c:v>
                </c:pt>
                <c:pt idx="263">
                  <c:v>38735</c:v>
                </c:pt>
                <c:pt idx="264">
                  <c:v>38736</c:v>
                </c:pt>
                <c:pt idx="265">
                  <c:v>38737</c:v>
                </c:pt>
                <c:pt idx="266">
                  <c:v>38740</c:v>
                </c:pt>
                <c:pt idx="267">
                  <c:v>38741</c:v>
                </c:pt>
                <c:pt idx="268">
                  <c:v>38742</c:v>
                </c:pt>
                <c:pt idx="269">
                  <c:v>38743</c:v>
                </c:pt>
                <c:pt idx="270">
                  <c:v>38744</c:v>
                </c:pt>
                <c:pt idx="271">
                  <c:v>38747</c:v>
                </c:pt>
                <c:pt idx="272">
                  <c:v>38748</c:v>
                </c:pt>
                <c:pt idx="273">
                  <c:v>38749</c:v>
                </c:pt>
                <c:pt idx="274">
                  <c:v>38750</c:v>
                </c:pt>
                <c:pt idx="275">
                  <c:v>38751</c:v>
                </c:pt>
                <c:pt idx="276">
                  <c:v>38754</c:v>
                </c:pt>
                <c:pt idx="277">
                  <c:v>38755</c:v>
                </c:pt>
                <c:pt idx="278">
                  <c:v>38756</c:v>
                </c:pt>
                <c:pt idx="279">
                  <c:v>38757</c:v>
                </c:pt>
                <c:pt idx="280">
                  <c:v>38758</c:v>
                </c:pt>
                <c:pt idx="281">
                  <c:v>38761</c:v>
                </c:pt>
                <c:pt idx="282">
                  <c:v>38762</c:v>
                </c:pt>
                <c:pt idx="283">
                  <c:v>38763</c:v>
                </c:pt>
                <c:pt idx="284">
                  <c:v>38764</c:v>
                </c:pt>
                <c:pt idx="285">
                  <c:v>38765</c:v>
                </c:pt>
                <c:pt idx="286">
                  <c:v>38768</c:v>
                </c:pt>
                <c:pt idx="287">
                  <c:v>38769</c:v>
                </c:pt>
                <c:pt idx="288">
                  <c:v>38770</c:v>
                </c:pt>
                <c:pt idx="289">
                  <c:v>38771</c:v>
                </c:pt>
                <c:pt idx="290">
                  <c:v>38772</c:v>
                </c:pt>
                <c:pt idx="291">
                  <c:v>38775</c:v>
                </c:pt>
                <c:pt idx="292">
                  <c:v>38776</c:v>
                </c:pt>
                <c:pt idx="293">
                  <c:v>38777</c:v>
                </c:pt>
                <c:pt idx="294">
                  <c:v>38778</c:v>
                </c:pt>
                <c:pt idx="295">
                  <c:v>38779</c:v>
                </c:pt>
                <c:pt idx="296">
                  <c:v>38782</c:v>
                </c:pt>
                <c:pt idx="297">
                  <c:v>38783</c:v>
                </c:pt>
                <c:pt idx="298">
                  <c:v>38784</c:v>
                </c:pt>
                <c:pt idx="299">
                  <c:v>38785</c:v>
                </c:pt>
                <c:pt idx="300">
                  <c:v>38786</c:v>
                </c:pt>
                <c:pt idx="301">
                  <c:v>38789</c:v>
                </c:pt>
                <c:pt idx="302">
                  <c:v>38790</c:v>
                </c:pt>
                <c:pt idx="303">
                  <c:v>38791</c:v>
                </c:pt>
                <c:pt idx="304">
                  <c:v>38792</c:v>
                </c:pt>
                <c:pt idx="305">
                  <c:v>38793</c:v>
                </c:pt>
                <c:pt idx="306">
                  <c:v>38796</c:v>
                </c:pt>
                <c:pt idx="307">
                  <c:v>38797</c:v>
                </c:pt>
                <c:pt idx="308">
                  <c:v>38798</c:v>
                </c:pt>
                <c:pt idx="309">
                  <c:v>38799</c:v>
                </c:pt>
                <c:pt idx="310">
                  <c:v>38800</c:v>
                </c:pt>
                <c:pt idx="311">
                  <c:v>38803</c:v>
                </c:pt>
                <c:pt idx="312">
                  <c:v>38804</c:v>
                </c:pt>
                <c:pt idx="313">
                  <c:v>38805</c:v>
                </c:pt>
                <c:pt idx="314">
                  <c:v>38806</c:v>
                </c:pt>
                <c:pt idx="315">
                  <c:v>38807</c:v>
                </c:pt>
                <c:pt idx="316">
                  <c:v>38810</c:v>
                </c:pt>
                <c:pt idx="317">
                  <c:v>38811</c:v>
                </c:pt>
                <c:pt idx="318">
                  <c:v>38812</c:v>
                </c:pt>
                <c:pt idx="319">
                  <c:v>38813</c:v>
                </c:pt>
                <c:pt idx="320">
                  <c:v>38814</c:v>
                </c:pt>
                <c:pt idx="321">
                  <c:v>38817</c:v>
                </c:pt>
                <c:pt idx="322">
                  <c:v>38818</c:v>
                </c:pt>
                <c:pt idx="323">
                  <c:v>38819</c:v>
                </c:pt>
                <c:pt idx="324">
                  <c:v>38820</c:v>
                </c:pt>
                <c:pt idx="325">
                  <c:v>38825</c:v>
                </c:pt>
                <c:pt idx="326">
                  <c:v>38826</c:v>
                </c:pt>
                <c:pt idx="327">
                  <c:v>38827</c:v>
                </c:pt>
                <c:pt idx="328">
                  <c:v>38828</c:v>
                </c:pt>
                <c:pt idx="329">
                  <c:v>38831</c:v>
                </c:pt>
                <c:pt idx="330">
                  <c:v>38832</c:v>
                </c:pt>
                <c:pt idx="331">
                  <c:v>38833</c:v>
                </c:pt>
                <c:pt idx="332">
                  <c:v>38834</c:v>
                </c:pt>
                <c:pt idx="333">
                  <c:v>38835</c:v>
                </c:pt>
                <c:pt idx="334">
                  <c:v>38839</c:v>
                </c:pt>
                <c:pt idx="335">
                  <c:v>38840</c:v>
                </c:pt>
                <c:pt idx="336">
                  <c:v>38841</c:v>
                </c:pt>
                <c:pt idx="337">
                  <c:v>38842</c:v>
                </c:pt>
                <c:pt idx="338">
                  <c:v>38845</c:v>
                </c:pt>
                <c:pt idx="339">
                  <c:v>38846</c:v>
                </c:pt>
                <c:pt idx="340">
                  <c:v>38847</c:v>
                </c:pt>
                <c:pt idx="341">
                  <c:v>38848</c:v>
                </c:pt>
                <c:pt idx="342">
                  <c:v>38849</c:v>
                </c:pt>
                <c:pt idx="343">
                  <c:v>38852</c:v>
                </c:pt>
                <c:pt idx="344">
                  <c:v>38853</c:v>
                </c:pt>
                <c:pt idx="345">
                  <c:v>38854</c:v>
                </c:pt>
                <c:pt idx="346">
                  <c:v>38855</c:v>
                </c:pt>
                <c:pt idx="347">
                  <c:v>38856</c:v>
                </c:pt>
                <c:pt idx="348">
                  <c:v>38859</c:v>
                </c:pt>
                <c:pt idx="349">
                  <c:v>38860</c:v>
                </c:pt>
                <c:pt idx="350">
                  <c:v>38861</c:v>
                </c:pt>
                <c:pt idx="351">
                  <c:v>38862</c:v>
                </c:pt>
                <c:pt idx="352">
                  <c:v>38863</c:v>
                </c:pt>
                <c:pt idx="353">
                  <c:v>38867</c:v>
                </c:pt>
                <c:pt idx="354">
                  <c:v>38868</c:v>
                </c:pt>
                <c:pt idx="355">
                  <c:v>38869</c:v>
                </c:pt>
                <c:pt idx="356">
                  <c:v>38870</c:v>
                </c:pt>
                <c:pt idx="357">
                  <c:v>38873</c:v>
                </c:pt>
                <c:pt idx="358">
                  <c:v>38874</c:v>
                </c:pt>
                <c:pt idx="359">
                  <c:v>38875</c:v>
                </c:pt>
                <c:pt idx="360">
                  <c:v>38876</c:v>
                </c:pt>
                <c:pt idx="361">
                  <c:v>38877</c:v>
                </c:pt>
                <c:pt idx="362">
                  <c:v>38880</c:v>
                </c:pt>
                <c:pt idx="363">
                  <c:v>38881</c:v>
                </c:pt>
                <c:pt idx="364">
                  <c:v>38882</c:v>
                </c:pt>
                <c:pt idx="365">
                  <c:v>38883</c:v>
                </c:pt>
                <c:pt idx="366">
                  <c:v>38884</c:v>
                </c:pt>
                <c:pt idx="367">
                  <c:v>38887</c:v>
                </c:pt>
                <c:pt idx="368">
                  <c:v>38888</c:v>
                </c:pt>
                <c:pt idx="369">
                  <c:v>38889</c:v>
                </c:pt>
                <c:pt idx="370">
                  <c:v>38890</c:v>
                </c:pt>
                <c:pt idx="371">
                  <c:v>38891</c:v>
                </c:pt>
                <c:pt idx="372">
                  <c:v>38894</c:v>
                </c:pt>
                <c:pt idx="373">
                  <c:v>38895</c:v>
                </c:pt>
                <c:pt idx="374">
                  <c:v>38896</c:v>
                </c:pt>
                <c:pt idx="375">
                  <c:v>38897</c:v>
                </c:pt>
                <c:pt idx="376">
                  <c:v>38898</c:v>
                </c:pt>
                <c:pt idx="377">
                  <c:v>38901</c:v>
                </c:pt>
                <c:pt idx="378">
                  <c:v>38902</c:v>
                </c:pt>
                <c:pt idx="379">
                  <c:v>38903</c:v>
                </c:pt>
                <c:pt idx="380">
                  <c:v>38904</c:v>
                </c:pt>
                <c:pt idx="381">
                  <c:v>38905</c:v>
                </c:pt>
                <c:pt idx="382">
                  <c:v>38908</c:v>
                </c:pt>
                <c:pt idx="383">
                  <c:v>38909</c:v>
                </c:pt>
                <c:pt idx="384">
                  <c:v>38910</c:v>
                </c:pt>
                <c:pt idx="385">
                  <c:v>38911</c:v>
                </c:pt>
                <c:pt idx="386">
                  <c:v>38912</c:v>
                </c:pt>
                <c:pt idx="387">
                  <c:v>38915</c:v>
                </c:pt>
                <c:pt idx="388">
                  <c:v>38916</c:v>
                </c:pt>
                <c:pt idx="389">
                  <c:v>38917</c:v>
                </c:pt>
                <c:pt idx="390">
                  <c:v>38918</c:v>
                </c:pt>
                <c:pt idx="391">
                  <c:v>38919</c:v>
                </c:pt>
                <c:pt idx="392">
                  <c:v>38922</c:v>
                </c:pt>
                <c:pt idx="393">
                  <c:v>38923</c:v>
                </c:pt>
                <c:pt idx="394">
                  <c:v>38924</c:v>
                </c:pt>
                <c:pt idx="395">
                  <c:v>38925</c:v>
                </c:pt>
                <c:pt idx="396">
                  <c:v>38926</c:v>
                </c:pt>
                <c:pt idx="397">
                  <c:v>38929</c:v>
                </c:pt>
                <c:pt idx="398">
                  <c:v>38930</c:v>
                </c:pt>
                <c:pt idx="399">
                  <c:v>38931</c:v>
                </c:pt>
                <c:pt idx="400">
                  <c:v>38932</c:v>
                </c:pt>
                <c:pt idx="401">
                  <c:v>38933</c:v>
                </c:pt>
                <c:pt idx="402">
                  <c:v>38936</c:v>
                </c:pt>
                <c:pt idx="403">
                  <c:v>38937</c:v>
                </c:pt>
                <c:pt idx="404">
                  <c:v>38938</c:v>
                </c:pt>
                <c:pt idx="405">
                  <c:v>38939</c:v>
                </c:pt>
                <c:pt idx="406">
                  <c:v>38940</c:v>
                </c:pt>
                <c:pt idx="407">
                  <c:v>38943</c:v>
                </c:pt>
                <c:pt idx="408">
                  <c:v>38944</c:v>
                </c:pt>
                <c:pt idx="409">
                  <c:v>38945</c:v>
                </c:pt>
                <c:pt idx="410">
                  <c:v>38946</c:v>
                </c:pt>
                <c:pt idx="411">
                  <c:v>38947</c:v>
                </c:pt>
                <c:pt idx="412">
                  <c:v>38950</c:v>
                </c:pt>
                <c:pt idx="413">
                  <c:v>38951</c:v>
                </c:pt>
                <c:pt idx="414">
                  <c:v>38952</c:v>
                </c:pt>
                <c:pt idx="415">
                  <c:v>38953</c:v>
                </c:pt>
                <c:pt idx="416">
                  <c:v>38954</c:v>
                </c:pt>
                <c:pt idx="417">
                  <c:v>38958</c:v>
                </c:pt>
                <c:pt idx="418">
                  <c:v>38959</c:v>
                </c:pt>
                <c:pt idx="419">
                  <c:v>38960</c:v>
                </c:pt>
                <c:pt idx="420">
                  <c:v>38961</c:v>
                </c:pt>
                <c:pt idx="421">
                  <c:v>38964</c:v>
                </c:pt>
                <c:pt idx="422">
                  <c:v>38965</c:v>
                </c:pt>
                <c:pt idx="423">
                  <c:v>38966</c:v>
                </c:pt>
                <c:pt idx="424">
                  <c:v>38967</c:v>
                </c:pt>
                <c:pt idx="425">
                  <c:v>38968</c:v>
                </c:pt>
                <c:pt idx="426">
                  <c:v>38971</c:v>
                </c:pt>
                <c:pt idx="427">
                  <c:v>38972</c:v>
                </c:pt>
                <c:pt idx="428">
                  <c:v>38973</c:v>
                </c:pt>
                <c:pt idx="429">
                  <c:v>38974</c:v>
                </c:pt>
                <c:pt idx="430">
                  <c:v>38975</c:v>
                </c:pt>
                <c:pt idx="431">
                  <c:v>38978</c:v>
                </c:pt>
                <c:pt idx="432">
                  <c:v>38979</c:v>
                </c:pt>
                <c:pt idx="433">
                  <c:v>38980</c:v>
                </c:pt>
                <c:pt idx="434">
                  <c:v>38981</c:v>
                </c:pt>
                <c:pt idx="435">
                  <c:v>38982</c:v>
                </c:pt>
                <c:pt idx="436">
                  <c:v>38985</c:v>
                </c:pt>
                <c:pt idx="437">
                  <c:v>38986</c:v>
                </c:pt>
                <c:pt idx="438">
                  <c:v>38987</c:v>
                </c:pt>
                <c:pt idx="439">
                  <c:v>38988</c:v>
                </c:pt>
                <c:pt idx="440">
                  <c:v>38989</c:v>
                </c:pt>
                <c:pt idx="441">
                  <c:v>38992</c:v>
                </c:pt>
                <c:pt idx="442">
                  <c:v>38993</c:v>
                </c:pt>
                <c:pt idx="443">
                  <c:v>38994</c:v>
                </c:pt>
                <c:pt idx="444">
                  <c:v>38995</c:v>
                </c:pt>
                <c:pt idx="445">
                  <c:v>38996</c:v>
                </c:pt>
                <c:pt idx="446">
                  <c:v>38999</c:v>
                </c:pt>
                <c:pt idx="447">
                  <c:v>39000</c:v>
                </c:pt>
                <c:pt idx="448">
                  <c:v>39001</c:v>
                </c:pt>
                <c:pt idx="449">
                  <c:v>39002</c:v>
                </c:pt>
                <c:pt idx="450">
                  <c:v>39003</c:v>
                </c:pt>
                <c:pt idx="451">
                  <c:v>39006</c:v>
                </c:pt>
                <c:pt idx="452">
                  <c:v>39007</c:v>
                </c:pt>
                <c:pt idx="453">
                  <c:v>39008</c:v>
                </c:pt>
                <c:pt idx="454">
                  <c:v>39009</c:v>
                </c:pt>
                <c:pt idx="455">
                  <c:v>39010</c:v>
                </c:pt>
                <c:pt idx="456">
                  <c:v>39013</c:v>
                </c:pt>
                <c:pt idx="457">
                  <c:v>39014</c:v>
                </c:pt>
                <c:pt idx="458">
                  <c:v>39015</c:v>
                </c:pt>
                <c:pt idx="459">
                  <c:v>39016</c:v>
                </c:pt>
                <c:pt idx="460">
                  <c:v>39017</c:v>
                </c:pt>
                <c:pt idx="461">
                  <c:v>39020</c:v>
                </c:pt>
                <c:pt idx="462">
                  <c:v>39021</c:v>
                </c:pt>
                <c:pt idx="463">
                  <c:v>39022</c:v>
                </c:pt>
                <c:pt idx="464">
                  <c:v>39023</c:v>
                </c:pt>
                <c:pt idx="465">
                  <c:v>39024</c:v>
                </c:pt>
                <c:pt idx="466">
                  <c:v>39027</c:v>
                </c:pt>
                <c:pt idx="467">
                  <c:v>39028</c:v>
                </c:pt>
                <c:pt idx="468">
                  <c:v>39029</c:v>
                </c:pt>
                <c:pt idx="469">
                  <c:v>39030</c:v>
                </c:pt>
                <c:pt idx="470">
                  <c:v>39031</c:v>
                </c:pt>
                <c:pt idx="471">
                  <c:v>39034</c:v>
                </c:pt>
                <c:pt idx="472">
                  <c:v>39035</c:v>
                </c:pt>
                <c:pt idx="473">
                  <c:v>39036</c:v>
                </c:pt>
                <c:pt idx="474">
                  <c:v>39037</c:v>
                </c:pt>
                <c:pt idx="475">
                  <c:v>39038</c:v>
                </c:pt>
                <c:pt idx="476">
                  <c:v>39041</c:v>
                </c:pt>
                <c:pt idx="477">
                  <c:v>39042</c:v>
                </c:pt>
                <c:pt idx="478">
                  <c:v>39043</c:v>
                </c:pt>
                <c:pt idx="479">
                  <c:v>39044</c:v>
                </c:pt>
                <c:pt idx="480">
                  <c:v>39045</c:v>
                </c:pt>
                <c:pt idx="481">
                  <c:v>39048</c:v>
                </c:pt>
                <c:pt idx="482">
                  <c:v>39049</c:v>
                </c:pt>
                <c:pt idx="483">
                  <c:v>39050</c:v>
                </c:pt>
                <c:pt idx="484">
                  <c:v>39051</c:v>
                </c:pt>
                <c:pt idx="485">
                  <c:v>39052</c:v>
                </c:pt>
                <c:pt idx="486">
                  <c:v>39055</c:v>
                </c:pt>
                <c:pt idx="487">
                  <c:v>39056</c:v>
                </c:pt>
                <c:pt idx="488">
                  <c:v>39057</c:v>
                </c:pt>
                <c:pt idx="489">
                  <c:v>39058</c:v>
                </c:pt>
                <c:pt idx="490">
                  <c:v>39059</c:v>
                </c:pt>
                <c:pt idx="491">
                  <c:v>39062</c:v>
                </c:pt>
                <c:pt idx="492">
                  <c:v>39063</c:v>
                </c:pt>
                <c:pt idx="493">
                  <c:v>39064</c:v>
                </c:pt>
                <c:pt idx="494">
                  <c:v>39065</c:v>
                </c:pt>
                <c:pt idx="495">
                  <c:v>39066</c:v>
                </c:pt>
                <c:pt idx="496">
                  <c:v>39069</c:v>
                </c:pt>
                <c:pt idx="497">
                  <c:v>39070</c:v>
                </c:pt>
                <c:pt idx="498">
                  <c:v>39071</c:v>
                </c:pt>
                <c:pt idx="499">
                  <c:v>39072</c:v>
                </c:pt>
                <c:pt idx="500">
                  <c:v>39073</c:v>
                </c:pt>
                <c:pt idx="501">
                  <c:v>39078</c:v>
                </c:pt>
                <c:pt idx="502">
                  <c:v>39079</c:v>
                </c:pt>
                <c:pt idx="503">
                  <c:v>39080</c:v>
                </c:pt>
                <c:pt idx="504">
                  <c:v>39084</c:v>
                </c:pt>
                <c:pt idx="505">
                  <c:v>39085</c:v>
                </c:pt>
                <c:pt idx="506">
                  <c:v>39086</c:v>
                </c:pt>
                <c:pt idx="507">
                  <c:v>39087</c:v>
                </c:pt>
                <c:pt idx="508">
                  <c:v>39090</c:v>
                </c:pt>
                <c:pt idx="509">
                  <c:v>39091</c:v>
                </c:pt>
                <c:pt idx="510">
                  <c:v>39092</c:v>
                </c:pt>
                <c:pt idx="511">
                  <c:v>39093</c:v>
                </c:pt>
                <c:pt idx="512">
                  <c:v>39094</c:v>
                </c:pt>
                <c:pt idx="513">
                  <c:v>39097</c:v>
                </c:pt>
                <c:pt idx="514">
                  <c:v>39098</c:v>
                </c:pt>
                <c:pt idx="515">
                  <c:v>39099</c:v>
                </c:pt>
                <c:pt idx="516">
                  <c:v>39100</c:v>
                </c:pt>
                <c:pt idx="517">
                  <c:v>39101</c:v>
                </c:pt>
                <c:pt idx="518">
                  <c:v>39104</c:v>
                </c:pt>
                <c:pt idx="519">
                  <c:v>39105</c:v>
                </c:pt>
                <c:pt idx="520">
                  <c:v>39106</c:v>
                </c:pt>
                <c:pt idx="521">
                  <c:v>39107</c:v>
                </c:pt>
                <c:pt idx="522">
                  <c:v>39108</c:v>
                </c:pt>
                <c:pt idx="523">
                  <c:v>39111</c:v>
                </c:pt>
                <c:pt idx="524">
                  <c:v>39112</c:v>
                </c:pt>
                <c:pt idx="525">
                  <c:v>39113</c:v>
                </c:pt>
                <c:pt idx="526">
                  <c:v>39114</c:v>
                </c:pt>
                <c:pt idx="527">
                  <c:v>39115</c:v>
                </c:pt>
                <c:pt idx="528">
                  <c:v>39118</c:v>
                </c:pt>
                <c:pt idx="529">
                  <c:v>39119</c:v>
                </c:pt>
                <c:pt idx="530">
                  <c:v>39120</c:v>
                </c:pt>
                <c:pt idx="531">
                  <c:v>39121</c:v>
                </c:pt>
                <c:pt idx="532">
                  <c:v>39122</c:v>
                </c:pt>
                <c:pt idx="533">
                  <c:v>39125</c:v>
                </c:pt>
                <c:pt idx="534">
                  <c:v>39126</c:v>
                </c:pt>
                <c:pt idx="535">
                  <c:v>39127</c:v>
                </c:pt>
                <c:pt idx="536">
                  <c:v>39128</c:v>
                </c:pt>
                <c:pt idx="537">
                  <c:v>39129</c:v>
                </c:pt>
                <c:pt idx="538">
                  <c:v>39132</c:v>
                </c:pt>
                <c:pt idx="539">
                  <c:v>39133</c:v>
                </c:pt>
                <c:pt idx="540">
                  <c:v>39134</c:v>
                </c:pt>
                <c:pt idx="541">
                  <c:v>39135</c:v>
                </c:pt>
                <c:pt idx="542">
                  <c:v>39136</c:v>
                </c:pt>
                <c:pt idx="543">
                  <c:v>39139</c:v>
                </c:pt>
                <c:pt idx="544">
                  <c:v>39140</c:v>
                </c:pt>
                <c:pt idx="545">
                  <c:v>39141</c:v>
                </c:pt>
                <c:pt idx="546">
                  <c:v>39142</c:v>
                </c:pt>
                <c:pt idx="547">
                  <c:v>39143</c:v>
                </c:pt>
                <c:pt idx="548">
                  <c:v>39146</c:v>
                </c:pt>
                <c:pt idx="549">
                  <c:v>39147</c:v>
                </c:pt>
                <c:pt idx="550">
                  <c:v>39148</c:v>
                </c:pt>
                <c:pt idx="551">
                  <c:v>39149</c:v>
                </c:pt>
                <c:pt idx="552">
                  <c:v>39150</c:v>
                </c:pt>
                <c:pt idx="553">
                  <c:v>39153</c:v>
                </c:pt>
                <c:pt idx="554">
                  <c:v>39154</c:v>
                </c:pt>
                <c:pt idx="555">
                  <c:v>39155</c:v>
                </c:pt>
                <c:pt idx="556">
                  <c:v>39156</c:v>
                </c:pt>
                <c:pt idx="557">
                  <c:v>39157</c:v>
                </c:pt>
                <c:pt idx="558">
                  <c:v>39160</c:v>
                </c:pt>
                <c:pt idx="559">
                  <c:v>39161</c:v>
                </c:pt>
                <c:pt idx="560">
                  <c:v>39162</c:v>
                </c:pt>
                <c:pt idx="561">
                  <c:v>39163</c:v>
                </c:pt>
                <c:pt idx="562">
                  <c:v>39164</c:v>
                </c:pt>
                <c:pt idx="563">
                  <c:v>39167</c:v>
                </c:pt>
                <c:pt idx="564">
                  <c:v>39168</c:v>
                </c:pt>
                <c:pt idx="565">
                  <c:v>39169</c:v>
                </c:pt>
                <c:pt idx="566">
                  <c:v>39170</c:v>
                </c:pt>
                <c:pt idx="567">
                  <c:v>39171</c:v>
                </c:pt>
                <c:pt idx="568">
                  <c:v>39174</c:v>
                </c:pt>
                <c:pt idx="569">
                  <c:v>39175</c:v>
                </c:pt>
                <c:pt idx="570">
                  <c:v>39176</c:v>
                </c:pt>
                <c:pt idx="571">
                  <c:v>39177</c:v>
                </c:pt>
                <c:pt idx="572">
                  <c:v>39182</c:v>
                </c:pt>
                <c:pt idx="573">
                  <c:v>39183</c:v>
                </c:pt>
                <c:pt idx="574">
                  <c:v>39184</c:v>
                </c:pt>
                <c:pt idx="575">
                  <c:v>39185</c:v>
                </c:pt>
                <c:pt idx="576">
                  <c:v>39188</c:v>
                </c:pt>
                <c:pt idx="577">
                  <c:v>39189</c:v>
                </c:pt>
                <c:pt idx="578">
                  <c:v>39190</c:v>
                </c:pt>
                <c:pt idx="579">
                  <c:v>39191</c:v>
                </c:pt>
                <c:pt idx="580">
                  <c:v>39192</c:v>
                </c:pt>
                <c:pt idx="581">
                  <c:v>39195</c:v>
                </c:pt>
                <c:pt idx="582">
                  <c:v>39196</c:v>
                </c:pt>
                <c:pt idx="583">
                  <c:v>39197</c:v>
                </c:pt>
                <c:pt idx="584">
                  <c:v>39198</c:v>
                </c:pt>
                <c:pt idx="585">
                  <c:v>39199</c:v>
                </c:pt>
                <c:pt idx="586">
                  <c:v>39202</c:v>
                </c:pt>
                <c:pt idx="587">
                  <c:v>39203</c:v>
                </c:pt>
                <c:pt idx="588">
                  <c:v>39204</c:v>
                </c:pt>
                <c:pt idx="589">
                  <c:v>39205</c:v>
                </c:pt>
                <c:pt idx="590">
                  <c:v>39206</c:v>
                </c:pt>
                <c:pt idx="591">
                  <c:v>39210</c:v>
                </c:pt>
                <c:pt idx="592">
                  <c:v>39211</c:v>
                </c:pt>
                <c:pt idx="593">
                  <c:v>39212</c:v>
                </c:pt>
                <c:pt idx="594">
                  <c:v>39213</c:v>
                </c:pt>
                <c:pt idx="595">
                  <c:v>39216</c:v>
                </c:pt>
                <c:pt idx="596">
                  <c:v>39217</c:v>
                </c:pt>
                <c:pt idx="597">
                  <c:v>39218</c:v>
                </c:pt>
                <c:pt idx="598">
                  <c:v>39219</c:v>
                </c:pt>
                <c:pt idx="599">
                  <c:v>39220</c:v>
                </c:pt>
                <c:pt idx="600">
                  <c:v>39223</c:v>
                </c:pt>
                <c:pt idx="601">
                  <c:v>39224</c:v>
                </c:pt>
                <c:pt idx="602">
                  <c:v>39225</c:v>
                </c:pt>
                <c:pt idx="603">
                  <c:v>39226</c:v>
                </c:pt>
                <c:pt idx="604">
                  <c:v>39227</c:v>
                </c:pt>
                <c:pt idx="605">
                  <c:v>39231</c:v>
                </c:pt>
                <c:pt idx="606">
                  <c:v>39232</c:v>
                </c:pt>
                <c:pt idx="607">
                  <c:v>39233</c:v>
                </c:pt>
                <c:pt idx="608">
                  <c:v>39234</c:v>
                </c:pt>
                <c:pt idx="609">
                  <c:v>39237</c:v>
                </c:pt>
                <c:pt idx="610">
                  <c:v>39238</c:v>
                </c:pt>
                <c:pt idx="611">
                  <c:v>39239</c:v>
                </c:pt>
                <c:pt idx="612">
                  <c:v>39240</c:v>
                </c:pt>
                <c:pt idx="613">
                  <c:v>39241</c:v>
                </c:pt>
                <c:pt idx="614">
                  <c:v>39244</c:v>
                </c:pt>
                <c:pt idx="615">
                  <c:v>39245</c:v>
                </c:pt>
                <c:pt idx="616">
                  <c:v>39246</c:v>
                </c:pt>
                <c:pt idx="617">
                  <c:v>39247</c:v>
                </c:pt>
                <c:pt idx="618">
                  <c:v>39248</c:v>
                </c:pt>
                <c:pt idx="619">
                  <c:v>39251</c:v>
                </c:pt>
                <c:pt idx="620">
                  <c:v>39252</c:v>
                </c:pt>
                <c:pt idx="621">
                  <c:v>39253</c:v>
                </c:pt>
                <c:pt idx="622">
                  <c:v>39254</c:v>
                </c:pt>
                <c:pt idx="623">
                  <c:v>39255</c:v>
                </c:pt>
                <c:pt idx="624">
                  <c:v>39258</c:v>
                </c:pt>
                <c:pt idx="625">
                  <c:v>39259</c:v>
                </c:pt>
                <c:pt idx="626">
                  <c:v>39260</c:v>
                </c:pt>
                <c:pt idx="627">
                  <c:v>39261</c:v>
                </c:pt>
                <c:pt idx="628">
                  <c:v>39262</c:v>
                </c:pt>
                <c:pt idx="629">
                  <c:v>39265</c:v>
                </c:pt>
                <c:pt idx="630">
                  <c:v>39266</c:v>
                </c:pt>
                <c:pt idx="631">
                  <c:v>39267</c:v>
                </c:pt>
                <c:pt idx="632">
                  <c:v>39268</c:v>
                </c:pt>
                <c:pt idx="633">
                  <c:v>39269</c:v>
                </c:pt>
                <c:pt idx="634">
                  <c:v>39272</c:v>
                </c:pt>
                <c:pt idx="635">
                  <c:v>39273</c:v>
                </c:pt>
                <c:pt idx="636">
                  <c:v>39274</c:v>
                </c:pt>
                <c:pt idx="637">
                  <c:v>39275</c:v>
                </c:pt>
                <c:pt idx="638">
                  <c:v>39276</c:v>
                </c:pt>
                <c:pt idx="639">
                  <c:v>39279</c:v>
                </c:pt>
                <c:pt idx="640">
                  <c:v>39280</c:v>
                </c:pt>
                <c:pt idx="641">
                  <c:v>39281</c:v>
                </c:pt>
                <c:pt idx="642">
                  <c:v>39282</c:v>
                </c:pt>
                <c:pt idx="643">
                  <c:v>39283</c:v>
                </c:pt>
                <c:pt idx="644">
                  <c:v>39286</c:v>
                </c:pt>
                <c:pt idx="645">
                  <c:v>39287</c:v>
                </c:pt>
                <c:pt idx="646">
                  <c:v>39288</c:v>
                </c:pt>
                <c:pt idx="647">
                  <c:v>39289</c:v>
                </c:pt>
                <c:pt idx="648">
                  <c:v>39290</c:v>
                </c:pt>
                <c:pt idx="649">
                  <c:v>39293</c:v>
                </c:pt>
                <c:pt idx="650">
                  <c:v>39294</c:v>
                </c:pt>
                <c:pt idx="651">
                  <c:v>39295</c:v>
                </c:pt>
                <c:pt idx="652">
                  <c:v>39296</c:v>
                </c:pt>
                <c:pt idx="653">
                  <c:v>39297</c:v>
                </c:pt>
                <c:pt idx="654">
                  <c:v>39300</c:v>
                </c:pt>
                <c:pt idx="655">
                  <c:v>39301</c:v>
                </c:pt>
                <c:pt idx="656">
                  <c:v>39302</c:v>
                </c:pt>
                <c:pt idx="657">
                  <c:v>39303</c:v>
                </c:pt>
                <c:pt idx="658">
                  <c:v>39304</c:v>
                </c:pt>
                <c:pt idx="659">
                  <c:v>39307</c:v>
                </c:pt>
                <c:pt idx="660">
                  <c:v>39308</c:v>
                </c:pt>
                <c:pt idx="661">
                  <c:v>39309</c:v>
                </c:pt>
                <c:pt idx="662">
                  <c:v>39310</c:v>
                </c:pt>
                <c:pt idx="663">
                  <c:v>39311</c:v>
                </c:pt>
                <c:pt idx="664">
                  <c:v>39314</c:v>
                </c:pt>
                <c:pt idx="665">
                  <c:v>39315</c:v>
                </c:pt>
                <c:pt idx="666">
                  <c:v>39316</c:v>
                </c:pt>
                <c:pt idx="667">
                  <c:v>39317</c:v>
                </c:pt>
                <c:pt idx="668">
                  <c:v>39318</c:v>
                </c:pt>
                <c:pt idx="669">
                  <c:v>39322</c:v>
                </c:pt>
                <c:pt idx="670">
                  <c:v>39323</c:v>
                </c:pt>
                <c:pt idx="671">
                  <c:v>39324</c:v>
                </c:pt>
                <c:pt idx="672">
                  <c:v>39325</c:v>
                </c:pt>
                <c:pt idx="673">
                  <c:v>39328</c:v>
                </c:pt>
                <c:pt idx="674">
                  <c:v>39329</c:v>
                </c:pt>
                <c:pt idx="675">
                  <c:v>39330</c:v>
                </c:pt>
                <c:pt idx="676">
                  <c:v>39331</c:v>
                </c:pt>
                <c:pt idx="677">
                  <c:v>39332</c:v>
                </c:pt>
                <c:pt idx="678">
                  <c:v>39335</c:v>
                </c:pt>
                <c:pt idx="679">
                  <c:v>39336</c:v>
                </c:pt>
                <c:pt idx="680">
                  <c:v>39337</c:v>
                </c:pt>
                <c:pt idx="681">
                  <c:v>39338</c:v>
                </c:pt>
                <c:pt idx="682">
                  <c:v>39339</c:v>
                </c:pt>
                <c:pt idx="683">
                  <c:v>39342</c:v>
                </c:pt>
                <c:pt idx="684">
                  <c:v>39343</c:v>
                </c:pt>
                <c:pt idx="685">
                  <c:v>39344</c:v>
                </c:pt>
                <c:pt idx="686">
                  <c:v>39345</c:v>
                </c:pt>
                <c:pt idx="687">
                  <c:v>39346</c:v>
                </c:pt>
                <c:pt idx="688">
                  <c:v>39349</c:v>
                </c:pt>
                <c:pt idx="689">
                  <c:v>39350</c:v>
                </c:pt>
                <c:pt idx="690">
                  <c:v>39351</c:v>
                </c:pt>
                <c:pt idx="691">
                  <c:v>39352</c:v>
                </c:pt>
                <c:pt idx="692">
                  <c:v>39353</c:v>
                </c:pt>
                <c:pt idx="693">
                  <c:v>39356</c:v>
                </c:pt>
                <c:pt idx="694">
                  <c:v>39357</c:v>
                </c:pt>
                <c:pt idx="695">
                  <c:v>39358</c:v>
                </c:pt>
                <c:pt idx="696">
                  <c:v>39359</c:v>
                </c:pt>
                <c:pt idx="697">
                  <c:v>39360</c:v>
                </c:pt>
                <c:pt idx="698">
                  <c:v>39363</c:v>
                </c:pt>
                <c:pt idx="699">
                  <c:v>39364</c:v>
                </c:pt>
                <c:pt idx="700">
                  <c:v>39365</c:v>
                </c:pt>
                <c:pt idx="701">
                  <c:v>39366</c:v>
                </c:pt>
                <c:pt idx="702">
                  <c:v>39367</c:v>
                </c:pt>
                <c:pt idx="703">
                  <c:v>39370</c:v>
                </c:pt>
                <c:pt idx="704">
                  <c:v>39371</c:v>
                </c:pt>
                <c:pt idx="705">
                  <c:v>39372</c:v>
                </c:pt>
                <c:pt idx="706">
                  <c:v>39373</c:v>
                </c:pt>
                <c:pt idx="707">
                  <c:v>39374</c:v>
                </c:pt>
                <c:pt idx="708">
                  <c:v>39377</c:v>
                </c:pt>
                <c:pt idx="709">
                  <c:v>39378</c:v>
                </c:pt>
                <c:pt idx="710">
                  <c:v>39379</c:v>
                </c:pt>
                <c:pt idx="711">
                  <c:v>39380</c:v>
                </c:pt>
                <c:pt idx="712">
                  <c:v>39381</c:v>
                </c:pt>
                <c:pt idx="713">
                  <c:v>39384</c:v>
                </c:pt>
                <c:pt idx="714">
                  <c:v>39385</c:v>
                </c:pt>
                <c:pt idx="715">
                  <c:v>39386</c:v>
                </c:pt>
                <c:pt idx="716">
                  <c:v>39387</c:v>
                </c:pt>
                <c:pt idx="717">
                  <c:v>39388</c:v>
                </c:pt>
                <c:pt idx="718">
                  <c:v>39391</c:v>
                </c:pt>
                <c:pt idx="719">
                  <c:v>39392</c:v>
                </c:pt>
                <c:pt idx="720">
                  <c:v>39393</c:v>
                </c:pt>
                <c:pt idx="721">
                  <c:v>39394</c:v>
                </c:pt>
                <c:pt idx="722">
                  <c:v>39395</c:v>
                </c:pt>
                <c:pt idx="723">
                  <c:v>39398</c:v>
                </c:pt>
                <c:pt idx="724">
                  <c:v>39399</c:v>
                </c:pt>
                <c:pt idx="725">
                  <c:v>39400</c:v>
                </c:pt>
                <c:pt idx="726">
                  <c:v>39401</c:v>
                </c:pt>
                <c:pt idx="727">
                  <c:v>39402</c:v>
                </c:pt>
                <c:pt idx="728">
                  <c:v>39405</c:v>
                </c:pt>
                <c:pt idx="729">
                  <c:v>39406</c:v>
                </c:pt>
                <c:pt idx="730">
                  <c:v>39407</c:v>
                </c:pt>
                <c:pt idx="731">
                  <c:v>39408</c:v>
                </c:pt>
                <c:pt idx="732">
                  <c:v>39409</c:v>
                </c:pt>
                <c:pt idx="733">
                  <c:v>39412</c:v>
                </c:pt>
                <c:pt idx="734">
                  <c:v>39413</c:v>
                </c:pt>
                <c:pt idx="735">
                  <c:v>39414</c:v>
                </c:pt>
                <c:pt idx="736">
                  <c:v>39415</c:v>
                </c:pt>
                <c:pt idx="737">
                  <c:v>39416</c:v>
                </c:pt>
                <c:pt idx="738">
                  <c:v>39419</c:v>
                </c:pt>
                <c:pt idx="739">
                  <c:v>39420</c:v>
                </c:pt>
                <c:pt idx="740">
                  <c:v>39421</c:v>
                </c:pt>
                <c:pt idx="741">
                  <c:v>39422</c:v>
                </c:pt>
                <c:pt idx="742">
                  <c:v>39423</c:v>
                </c:pt>
                <c:pt idx="743">
                  <c:v>39426</c:v>
                </c:pt>
                <c:pt idx="744">
                  <c:v>39427</c:v>
                </c:pt>
                <c:pt idx="745">
                  <c:v>39428</c:v>
                </c:pt>
                <c:pt idx="746">
                  <c:v>39429</c:v>
                </c:pt>
                <c:pt idx="747">
                  <c:v>39430</c:v>
                </c:pt>
                <c:pt idx="748">
                  <c:v>39433</c:v>
                </c:pt>
                <c:pt idx="749">
                  <c:v>39434</c:v>
                </c:pt>
                <c:pt idx="750">
                  <c:v>39435</c:v>
                </c:pt>
                <c:pt idx="751">
                  <c:v>39436</c:v>
                </c:pt>
                <c:pt idx="752">
                  <c:v>39437</c:v>
                </c:pt>
                <c:pt idx="753">
                  <c:v>39440</c:v>
                </c:pt>
                <c:pt idx="754">
                  <c:v>39443</c:v>
                </c:pt>
                <c:pt idx="755">
                  <c:v>39444</c:v>
                </c:pt>
                <c:pt idx="756">
                  <c:v>39447</c:v>
                </c:pt>
                <c:pt idx="757">
                  <c:v>39449</c:v>
                </c:pt>
                <c:pt idx="758">
                  <c:v>39450</c:v>
                </c:pt>
                <c:pt idx="759">
                  <c:v>39451</c:v>
                </c:pt>
                <c:pt idx="760">
                  <c:v>39454</c:v>
                </c:pt>
                <c:pt idx="761">
                  <c:v>39455</c:v>
                </c:pt>
                <c:pt idx="762">
                  <c:v>39456</c:v>
                </c:pt>
                <c:pt idx="763">
                  <c:v>39457</c:v>
                </c:pt>
                <c:pt idx="764">
                  <c:v>39458</c:v>
                </c:pt>
                <c:pt idx="765">
                  <c:v>39461</c:v>
                </c:pt>
                <c:pt idx="766">
                  <c:v>39462</c:v>
                </c:pt>
                <c:pt idx="767">
                  <c:v>39463</c:v>
                </c:pt>
                <c:pt idx="768">
                  <c:v>39464</c:v>
                </c:pt>
                <c:pt idx="769">
                  <c:v>39465</c:v>
                </c:pt>
                <c:pt idx="770">
                  <c:v>39468</c:v>
                </c:pt>
                <c:pt idx="771">
                  <c:v>39469</c:v>
                </c:pt>
                <c:pt idx="772">
                  <c:v>39470</c:v>
                </c:pt>
                <c:pt idx="773">
                  <c:v>39471</c:v>
                </c:pt>
                <c:pt idx="774">
                  <c:v>39472</c:v>
                </c:pt>
                <c:pt idx="775">
                  <c:v>39475</c:v>
                </c:pt>
                <c:pt idx="776">
                  <c:v>39476</c:v>
                </c:pt>
                <c:pt idx="777">
                  <c:v>39477</c:v>
                </c:pt>
                <c:pt idx="778">
                  <c:v>39478</c:v>
                </c:pt>
                <c:pt idx="779">
                  <c:v>39479</c:v>
                </c:pt>
                <c:pt idx="780">
                  <c:v>39482</c:v>
                </c:pt>
                <c:pt idx="781">
                  <c:v>39483</c:v>
                </c:pt>
                <c:pt idx="782">
                  <c:v>39484</c:v>
                </c:pt>
                <c:pt idx="783">
                  <c:v>39485</c:v>
                </c:pt>
                <c:pt idx="784">
                  <c:v>39486</c:v>
                </c:pt>
                <c:pt idx="785">
                  <c:v>39489</c:v>
                </c:pt>
                <c:pt idx="786">
                  <c:v>39490</c:v>
                </c:pt>
                <c:pt idx="787">
                  <c:v>39491</c:v>
                </c:pt>
                <c:pt idx="788">
                  <c:v>39492</c:v>
                </c:pt>
                <c:pt idx="789">
                  <c:v>39493</c:v>
                </c:pt>
                <c:pt idx="790">
                  <c:v>39496</c:v>
                </c:pt>
                <c:pt idx="791">
                  <c:v>39497</c:v>
                </c:pt>
                <c:pt idx="792">
                  <c:v>39498</c:v>
                </c:pt>
                <c:pt idx="793">
                  <c:v>39499</c:v>
                </c:pt>
                <c:pt idx="794">
                  <c:v>39500</c:v>
                </c:pt>
                <c:pt idx="795">
                  <c:v>39503</c:v>
                </c:pt>
                <c:pt idx="796">
                  <c:v>39504</c:v>
                </c:pt>
                <c:pt idx="797">
                  <c:v>39505</c:v>
                </c:pt>
                <c:pt idx="798">
                  <c:v>39506</c:v>
                </c:pt>
                <c:pt idx="799">
                  <c:v>39507</c:v>
                </c:pt>
                <c:pt idx="800">
                  <c:v>39510</c:v>
                </c:pt>
                <c:pt idx="801">
                  <c:v>39511</c:v>
                </c:pt>
                <c:pt idx="802">
                  <c:v>39512</c:v>
                </c:pt>
                <c:pt idx="803">
                  <c:v>39513</c:v>
                </c:pt>
                <c:pt idx="804">
                  <c:v>39514</c:v>
                </c:pt>
                <c:pt idx="805">
                  <c:v>39517</c:v>
                </c:pt>
                <c:pt idx="806">
                  <c:v>39518</c:v>
                </c:pt>
                <c:pt idx="807">
                  <c:v>39519</c:v>
                </c:pt>
                <c:pt idx="808">
                  <c:v>39520</c:v>
                </c:pt>
                <c:pt idx="809">
                  <c:v>39521</c:v>
                </c:pt>
                <c:pt idx="810">
                  <c:v>39524</c:v>
                </c:pt>
                <c:pt idx="811">
                  <c:v>39525</c:v>
                </c:pt>
                <c:pt idx="812">
                  <c:v>39526</c:v>
                </c:pt>
                <c:pt idx="813">
                  <c:v>39527</c:v>
                </c:pt>
                <c:pt idx="814">
                  <c:v>39532</c:v>
                </c:pt>
                <c:pt idx="815">
                  <c:v>39533</c:v>
                </c:pt>
                <c:pt idx="816">
                  <c:v>39534</c:v>
                </c:pt>
                <c:pt idx="817">
                  <c:v>39535</c:v>
                </c:pt>
                <c:pt idx="818">
                  <c:v>39538</c:v>
                </c:pt>
                <c:pt idx="819">
                  <c:v>39539</c:v>
                </c:pt>
                <c:pt idx="820">
                  <c:v>39540</c:v>
                </c:pt>
                <c:pt idx="821">
                  <c:v>39541</c:v>
                </c:pt>
                <c:pt idx="822">
                  <c:v>39542</c:v>
                </c:pt>
                <c:pt idx="823">
                  <c:v>39545</c:v>
                </c:pt>
                <c:pt idx="824">
                  <c:v>39546</c:v>
                </c:pt>
                <c:pt idx="825">
                  <c:v>39547</c:v>
                </c:pt>
                <c:pt idx="826">
                  <c:v>39548</c:v>
                </c:pt>
                <c:pt idx="827">
                  <c:v>39549</c:v>
                </c:pt>
                <c:pt idx="828">
                  <c:v>39552</c:v>
                </c:pt>
                <c:pt idx="829">
                  <c:v>39553</c:v>
                </c:pt>
                <c:pt idx="830">
                  <c:v>39554</c:v>
                </c:pt>
                <c:pt idx="831">
                  <c:v>39555</c:v>
                </c:pt>
                <c:pt idx="832">
                  <c:v>39556</c:v>
                </c:pt>
                <c:pt idx="833">
                  <c:v>39559</c:v>
                </c:pt>
                <c:pt idx="834">
                  <c:v>39560</c:v>
                </c:pt>
                <c:pt idx="835">
                  <c:v>39561</c:v>
                </c:pt>
                <c:pt idx="836">
                  <c:v>39562</c:v>
                </c:pt>
                <c:pt idx="837">
                  <c:v>39563</c:v>
                </c:pt>
                <c:pt idx="838">
                  <c:v>39566</c:v>
                </c:pt>
                <c:pt idx="839">
                  <c:v>39567</c:v>
                </c:pt>
                <c:pt idx="840">
                  <c:v>39568</c:v>
                </c:pt>
                <c:pt idx="841">
                  <c:v>39569</c:v>
                </c:pt>
                <c:pt idx="842">
                  <c:v>39570</c:v>
                </c:pt>
                <c:pt idx="843">
                  <c:v>39574</c:v>
                </c:pt>
                <c:pt idx="844">
                  <c:v>39575</c:v>
                </c:pt>
                <c:pt idx="845">
                  <c:v>39576</c:v>
                </c:pt>
                <c:pt idx="846">
                  <c:v>39577</c:v>
                </c:pt>
                <c:pt idx="847">
                  <c:v>39580</c:v>
                </c:pt>
                <c:pt idx="848">
                  <c:v>39581</c:v>
                </c:pt>
                <c:pt idx="849">
                  <c:v>39582</c:v>
                </c:pt>
                <c:pt idx="850">
                  <c:v>39583</c:v>
                </c:pt>
                <c:pt idx="851">
                  <c:v>39584</c:v>
                </c:pt>
                <c:pt idx="852">
                  <c:v>39587</c:v>
                </c:pt>
                <c:pt idx="853">
                  <c:v>39588</c:v>
                </c:pt>
                <c:pt idx="854">
                  <c:v>39589</c:v>
                </c:pt>
                <c:pt idx="855">
                  <c:v>39590</c:v>
                </c:pt>
                <c:pt idx="856">
                  <c:v>39591</c:v>
                </c:pt>
                <c:pt idx="857">
                  <c:v>39595</c:v>
                </c:pt>
                <c:pt idx="858">
                  <c:v>39596</c:v>
                </c:pt>
                <c:pt idx="859">
                  <c:v>39597</c:v>
                </c:pt>
                <c:pt idx="860">
                  <c:v>39598</c:v>
                </c:pt>
                <c:pt idx="861">
                  <c:v>39601</c:v>
                </c:pt>
                <c:pt idx="862">
                  <c:v>39602</c:v>
                </c:pt>
                <c:pt idx="863">
                  <c:v>39603</c:v>
                </c:pt>
                <c:pt idx="864">
                  <c:v>39604</c:v>
                </c:pt>
                <c:pt idx="865">
                  <c:v>39605</c:v>
                </c:pt>
                <c:pt idx="866">
                  <c:v>39608</c:v>
                </c:pt>
                <c:pt idx="867">
                  <c:v>39609</c:v>
                </c:pt>
                <c:pt idx="868">
                  <c:v>39610</c:v>
                </c:pt>
                <c:pt idx="869">
                  <c:v>39611</c:v>
                </c:pt>
                <c:pt idx="870">
                  <c:v>39612</c:v>
                </c:pt>
                <c:pt idx="871">
                  <c:v>39615</c:v>
                </c:pt>
                <c:pt idx="872">
                  <c:v>39616</c:v>
                </c:pt>
                <c:pt idx="873">
                  <c:v>39617</c:v>
                </c:pt>
                <c:pt idx="874">
                  <c:v>39618</c:v>
                </c:pt>
                <c:pt idx="875">
                  <c:v>39619</c:v>
                </c:pt>
                <c:pt idx="876">
                  <c:v>39622</c:v>
                </c:pt>
                <c:pt idx="877">
                  <c:v>39623</c:v>
                </c:pt>
                <c:pt idx="878">
                  <c:v>39624</c:v>
                </c:pt>
                <c:pt idx="879">
                  <c:v>39625</c:v>
                </c:pt>
                <c:pt idx="880">
                  <c:v>39626</c:v>
                </c:pt>
                <c:pt idx="881">
                  <c:v>39629</c:v>
                </c:pt>
                <c:pt idx="882">
                  <c:v>39630</c:v>
                </c:pt>
                <c:pt idx="883">
                  <c:v>39631</c:v>
                </c:pt>
                <c:pt idx="884">
                  <c:v>39632</c:v>
                </c:pt>
                <c:pt idx="885">
                  <c:v>39633</c:v>
                </c:pt>
                <c:pt idx="886">
                  <c:v>39636</c:v>
                </c:pt>
                <c:pt idx="887">
                  <c:v>39637</c:v>
                </c:pt>
                <c:pt idx="888">
                  <c:v>39638</c:v>
                </c:pt>
                <c:pt idx="889">
                  <c:v>39639</c:v>
                </c:pt>
                <c:pt idx="890">
                  <c:v>39640</c:v>
                </c:pt>
                <c:pt idx="891">
                  <c:v>39643</c:v>
                </c:pt>
                <c:pt idx="892">
                  <c:v>39644</c:v>
                </c:pt>
                <c:pt idx="893">
                  <c:v>39645</c:v>
                </c:pt>
                <c:pt idx="894">
                  <c:v>39646</c:v>
                </c:pt>
                <c:pt idx="895">
                  <c:v>39647</c:v>
                </c:pt>
                <c:pt idx="896">
                  <c:v>39650</c:v>
                </c:pt>
                <c:pt idx="897">
                  <c:v>39651</c:v>
                </c:pt>
                <c:pt idx="898">
                  <c:v>39652</c:v>
                </c:pt>
                <c:pt idx="899">
                  <c:v>39653</c:v>
                </c:pt>
                <c:pt idx="900">
                  <c:v>39654</c:v>
                </c:pt>
                <c:pt idx="901">
                  <c:v>39657</c:v>
                </c:pt>
                <c:pt idx="902">
                  <c:v>39658</c:v>
                </c:pt>
                <c:pt idx="903">
                  <c:v>39659</c:v>
                </c:pt>
                <c:pt idx="904">
                  <c:v>39660</c:v>
                </c:pt>
                <c:pt idx="905">
                  <c:v>39661</c:v>
                </c:pt>
                <c:pt idx="906">
                  <c:v>39664</c:v>
                </c:pt>
                <c:pt idx="907">
                  <c:v>39665</c:v>
                </c:pt>
                <c:pt idx="908">
                  <c:v>39666</c:v>
                </c:pt>
                <c:pt idx="909">
                  <c:v>39667</c:v>
                </c:pt>
                <c:pt idx="910">
                  <c:v>39668</c:v>
                </c:pt>
                <c:pt idx="911">
                  <c:v>39671</c:v>
                </c:pt>
                <c:pt idx="912">
                  <c:v>39672</c:v>
                </c:pt>
                <c:pt idx="913">
                  <c:v>39673</c:v>
                </c:pt>
                <c:pt idx="914">
                  <c:v>39674</c:v>
                </c:pt>
                <c:pt idx="915">
                  <c:v>39675</c:v>
                </c:pt>
                <c:pt idx="916">
                  <c:v>39678</c:v>
                </c:pt>
                <c:pt idx="917">
                  <c:v>39679</c:v>
                </c:pt>
                <c:pt idx="918">
                  <c:v>39680</c:v>
                </c:pt>
                <c:pt idx="919">
                  <c:v>39681</c:v>
                </c:pt>
                <c:pt idx="920">
                  <c:v>39682</c:v>
                </c:pt>
                <c:pt idx="921">
                  <c:v>39686</c:v>
                </c:pt>
                <c:pt idx="922">
                  <c:v>39687</c:v>
                </c:pt>
                <c:pt idx="923">
                  <c:v>39688</c:v>
                </c:pt>
                <c:pt idx="924">
                  <c:v>39689</c:v>
                </c:pt>
                <c:pt idx="925">
                  <c:v>39692</c:v>
                </c:pt>
                <c:pt idx="926">
                  <c:v>39693</c:v>
                </c:pt>
                <c:pt idx="927">
                  <c:v>39694</c:v>
                </c:pt>
                <c:pt idx="928">
                  <c:v>39695</c:v>
                </c:pt>
                <c:pt idx="929">
                  <c:v>39696</c:v>
                </c:pt>
                <c:pt idx="930">
                  <c:v>39699</c:v>
                </c:pt>
                <c:pt idx="931">
                  <c:v>39700</c:v>
                </c:pt>
                <c:pt idx="932">
                  <c:v>39701</c:v>
                </c:pt>
                <c:pt idx="933">
                  <c:v>39702</c:v>
                </c:pt>
                <c:pt idx="934">
                  <c:v>39703</c:v>
                </c:pt>
                <c:pt idx="935">
                  <c:v>39706</c:v>
                </c:pt>
                <c:pt idx="936">
                  <c:v>39707</c:v>
                </c:pt>
                <c:pt idx="937">
                  <c:v>39708</c:v>
                </c:pt>
                <c:pt idx="938">
                  <c:v>39709</c:v>
                </c:pt>
                <c:pt idx="939">
                  <c:v>39710</c:v>
                </c:pt>
                <c:pt idx="940">
                  <c:v>39713</c:v>
                </c:pt>
                <c:pt idx="941">
                  <c:v>39714</c:v>
                </c:pt>
                <c:pt idx="942">
                  <c:v>39715</c:v>
                </c:pt>
                <c:pt idx="943">
                  <c:v>39716</c:v>
                </c:pt>
                <c:pt idx="944">
                  <c:v>39717</c:v>
                </c:pt>
                <c:pt idx="945">
                  <c:v>39720</c:v>
                </c:pt>
                <c:pt idx="946">
                  <c:v>39721</c:v>
                </c:pt>
                <c:pt idx="947">
                  <c:v>39722</c:v>
                </c:pt>
                <c:pt idx="948">
                  <c:v>39723</c:v>
                </c:pt>
                <c:pt idx="949">
                  <c:v>39724</c:v>
                </c:pt>
                <c:pt idx="950">
                  <c:v>39727</c:v>
                </c:pt>
                <c:pt idx="951">
                  <c:v>39728</c:v>
                </c:pt>
                <c:pt idx="952">
                  <c:v>39729</c:v>
                </c:pt>
                <c:pt idx="953">
                  <c:v>39730</c:v>
                </c:pt>
                <c:pt idx="954">
                  <c:v>39731</c:v>
                </c:pt>
                <c:pt idx="955">
                  <c:v>39734</c:v>
                </c:pt>
                <c:pt idx="956">
                  <c:v>39735</c:v>
                </c:pt>
                <c:pt idx="957">
                  <c:v>39736</c:v>
                </c:pt>
                <c:pt idx="958">
                  <c:v>39737</c:v>
                </c:pt>
                <c:pt idx="959">
                  <c:v>39738</c:v>
                </c:pt>
                <c:pt idx="960">
                  <c:v>39741</c:v>
                </c:pt>
                <c:pt idx="961">
                  <c:v>39742</c:v>
                </c:pt>
                <c:pt idx="962">
                  <c:v>39743</c:v>
                </c:pt>
                <c:pt idx="963">
                  <c:v>39744</c:v>
                </c:pt>
                <c:pt idx="964">
                  <c:v>39745</c:v>
                </c:pt>
                <c:pt idx="965">
                  <c:v>39748</c:v>
                </c:pt>
                <c:pt idx="966">
                  <c:v>39749</c:v>
                </c:pt>
                <c:pt idx="967">
                  <c:v>39750</c:v>
                </c:pt>
                <c:pt idx="968">
                  <c:v>39751</c:v>
                </c:pt>
                <c:pt idx="969">
                  <c:v>39752</c:v>
                </c:pt>
                <c:pt idx="970">
                  <c:v>39755</c:v>
                </c:pt>
                <c:pt idx="971">
                  <c:v>39756</c:v>
                </c:pt>
                <c:pt idx="972">
                  <c:v>39757</c:v>
                </c:pt>
                <c:pt idx="973">
                  <c:v>39758</c:v>
                </c:pt>
                <c:pt idx="974">
                  <c:v>39759</c:v>
                </c:pt>
                <c:pt idx="975">
                  <c:v>39762</c:v>
                </c:pt>
                <c:pt idx="976">
                  <c:v>39763</c:v>
                </c:pt>
                <c:pt idx="977">
                  <c:v>39764</c:v>
                </c:pt>
                <c:pt idx="978">
                  <c:v>39765</c:v>
                </c:pt>
                <c:pt idx="979">
                  <c:v>39766</c:v>
                </c:pt>
                <c:pt idx="980">
                  <c:v>39769</c:v>
                </c:pt>
                <c:pt idx="981">
                  <c:v>39770</c:v>
                </c:pt>
                <c:pt idx="982">
                  <c:v>39771</c:v>
                </c:pt>
                <c:pt idx="983">
                  <c:v>39772</c:v>
                </c:pt>
                <c:pt idx="984">
                  <c:v>39773</c:v>
                </c:pt>
                <c:pt idx="985">
                  <c:v>39776</c:v>
                </c:pt>
                <c:pt idx="986">
                  <c:v>39777</c:v>
                </c:pt>
                <c:pt idx="987">
                  <c:v>39778</c:v>
                </c:pt>
                <c:pt idx="988">
                  <c:v>39779</c:v>
                </c:pt>
                <c:pt idx="989">
                  <c:v>39780</c:v>
                </c:pt>
                <c:pt idx="990">
                  <c:v>39783</c:v>
                </c:pt>
                <c:pt idx="991">
                  <c:v>39784</c:v>
                </c:pt>
                <c:pt idx="992">
                  <c:v>39785</c:v>
                </c:pt>
                <c:pt idx="993">
                  <c:v>39786</c:v>
                </c:pt>
                <c:pt idx="994">
                  <c:v>39787</c:v>
                </c:pt>
                <c:pt idx="995">
                  <c:v>39790</c:v>
                </c:pt>
                <c:pt idx="996">
                  <c:v>39791</c:v>
                </c:pt>
                <c:pt idx="997">
                  <c:v>39792</c:v>
                </c:pt>
                <c:pt idx="998">
                  <c:v>39793</c:v>
                </c:pt>
                <c:pt idx="999">
                  <c:v>39794</c:v>
                </c:pt>
                <c:pt idx="1000">
                  <c:v>39797</c:v>
                </c:pt>
                <c:pt idx="1001">
                  <c:v>39798</c:v>
                </c:pt>
                <c:pt idx="1002">
                  <c:v>39799</c:v>
                </c:pt>
                <c:pt idx="1003">
                  <c:v>39800</c:v>
                </c:pt>
                <c:pt idx="1004">
                  <c:v>39801</c:v>
                </c:pt>
                <c:pt idx="1005">
                  <c:v>39804</c:v>
                </c:pt>
                <c:pt idx="1006">
                  <c:v>39805</c:v>
                </c:pt>
                <c:pt idx="1007">
                  <c:v>39806</c:v>
                </c:pt>
                <c:pt idx="1008">
                  <c:v>39811</c:v>
                </c:pt>
                <c:pt idx="1009">
                  <c:v>39812</c:v>
                </c:pt>
                <c:pt idx="1010">
                  <c:v>39813</c:v>
                </c:pt>
                <c:pt idx="1011">
                  <c:v>39815</c:v>
                </c:pt>
                <c:pt idx="1012">
                  <c:v>39818</c:v>
                </c:pt>
                <c:pt idx="1013">
                  <c:v>39819</c:v>
                </c:pt>
                <c:pt idx="1014">
                  <c:v>39820</c:v>
                </c:pt>
                <c:pt idx="1015">
                  <c:v>39821</c:v>
                </c:pt>
                <c:pt idx="1016">
                  <c:v>39822</c:v>
                </c:pt>
                <c:pt idx="1017">
                  <c:v>39825</c:v>
                </c:pt>
                <c:pt idx="1018">
                  <c:v>39826</c:v>
                </c:pt>
                <c:pt idx="1019">
                  <c:v>39827</c:v>
                </c:pt>
                <c:pt idx="1020">
                  <c:v>39828</c:v>
                </c:pt>
                <c:pt idx="1021">
                  <c:v>39829</c:v>
                </c:pt>
                <c:pt idx="1022">
                  <c:v>39832</c:v>
                </c:pt>
                <c:pt idx="1023">
                  <c:v>39833</c:v>
                </c:pt>
                <c:pt idx="1024">
                  <c:v>39834</c:v>
                </c:pt>
                <c:pt idx="1025">
                  <c:v>39835</c:v>
                </c:pt>
                <c:pt idx="1026">
                  <c:v>39836</c:v>
                </c:pt>
                <c:pt idx="1027">
                  <c:v>39839</c:v>
                </c:pt>
                <c:pt idx="1028">
                  <c:v>39840</c:v>
                </c:pt>
                <c:pt idx="1029">
                  <c:v>39841</c:v>
                </c:pt>
                <c:pt idx="1030">
                  <c:v>39842</c:v>
                </c:pt>
                <c:pt idx="1031">
                  <c:v>39843</c:v>
                </c:pt>
                <c:pt idx="1032">
                  <c:v>39846</c:v>
                </c:pt>
                <c:pt idx="1033">
                  <c:v>39847</c:v>
                </c:pt>
                <c:pt idx="1034">
                  <c:v>39848</c:v>
                </c:pt>
                <c:pt idx="1035">
                  <c:v>39849</c:v>
                </c:pt>
                <c:pt idx="1036">
                  <c:v>39850</c:v>
                </c:pt>
                <c:pt idx="1037">
                  <c:v>39853</c:v>
                </c:pt>
                <c:pt idx="1038">
                  <c:v>39854</c:v>
                </c:pt>
                <c:pt idx="1039">
                  <c:v>39855</c:v>
                </c:pt>
                <c:pt idx="1040">
                  <c:v>39856</c:v>
                </c:pt>
                <c:pt idx="1041">
                  <c:v>39857</c:v>
                </c:pt>
                <c:pt idx="1042">
                  <c:v>39860</c:v>
                </c:pt>
                <c:pt idx="1043">
                  <c:v>39861</c:v>
                </c:pt>
                <c:pt idx="1044">
                  <c:v>39862</c:v>
                </c:pt>
                <c:pt idx="1045">
                  <c:v>39863</c:v>
                </c:pt>
                <c:pt idx="1046">
                  <c:v>39864</c:v>
                </c:pt>
                <c:pt idx="1047">
                  <c:v>39867</c:v>
                </c:pt>
                <c:pt idx="1048">
                  <c:v>39868</c:v>
                </c:pt>
                <c:pt idx="1049">
                  <c:v>39869</c:v>
                </c:pt>
                <c:pt idx="1050">
                  <c:v>39870</c:v>
                </c:pt>
                <c:pt idx="1051">
                  <c:v>39871</c:v>
                </c:pt>
                <c:pt idx="1052">
                  <c:v>39874</c:v>
                </c:pt>
                <c:pt idx="1053">
                  <c:v>39875</c:v>
                </c:pt>
                <c:pt idx="1054">
                  <c:v>39876</c:v>
                </c:pt>
                <c:pt idx="1055">
                  <c:v>39877</c:v>
                </c:pt>
                <c:pt idx="1056">
                  <c:v>39878</c:v>
                </c:pt>
                <c:pt idx="1057">
                  <c:v>39881</c:v>
                </c:pt>
                <c:pt idx="1058">
                  <c:v>39882</c:v>
                </c:pt>
                <c:pt idx="1059">
                  <c:v>39883</c:v>
                </c:pt>
                <c:pt idx="1060">
                  <c:v>39884</c:v>
                </c:pt>
                <c:pt idx="1061">
                  <c:v>39885</c:v>
                </c:pt>
                <c:pt idx="1062">
                  <c:v>39888</c:v>
                </c:pt>
                <c:pt idx="1063">
                  <c:v>39889</c:v>
                </c:pt>
                <c:pt idx="1064">
                  <c:v>39890</c:v>
                </c:pt>
                <c:pt idx="1065">
                  <c:v>39891</c:v>
                </c:pt>
                <c:pt idx="1066">
                  <c:v>39892</c:v>
                </c:pt>
                <c:pt idx="1067">
                  <c:v>39895</c:v>
                </c:pt>
                <c:pt idx="1068">
                  <c:v>39896</c:v>
                </c:pt>
                <c:pt idx="1069">
                  <c:v>39897</c:v>
                </c:pt>
                <c:pt idx="1070">
                  <c:v>39898</c:v>
                </c:pt>
                <c:pt idx="1071">
                  <c:v>39899</c:v>
                </c:pt>
                <c:pt idx="1072">
                  <c:v>39902</c:v>
                </c:pt>
                <c:pt idx="1073">
                  <c:v>39903</c:v>
                </c:pt>
                <c:pt idx="1074">
                  <c:v>39904</c:v>
                </c:pt>
                <c:pt idx="1075">
                  <c:v>39905</c:v>
                </c:pt>
                <c:pt idx="1076">
                  <c:v>39906</c:v>
                </c:pt>
                <c:pt idx="1077">
                  <c:v>39909</c:v>
                </c:pt>
                <c:pt idx="1078">
                  <c:v>39910</c:v>
                </c:pt>
                <c:pt idx="1079">
                  <c:v>39912</c:v>
                </c:pt>
                <c:pt idx="1080">
                  <c:v>39917</c:v>
                </c:pt>
                <c:pt idx="1081">
                  <c:v>39918</c:v>
                </c:pt>
                <c:pt idx="1082">
                  <c:v>39919</c:v>
                </c:pt>
                <c:pt idx="1083">
                  <c:v>39920</c:v>
                </c:pt>
                <c:pt idx="1084">
                  <c:v>39923</c:v>
                </c:pt>
                <c:pt idx="1085">
                  <c:v>39924</c:v>
                </c:pt>
                <c:pt idx="1086">
                  <c:v>39925</c:v>
                </c:pt>
                <c:pt idx="1087">
                  <c:v>39926</c:v>
                </c:pt>
                <c:pt idx="1088">
                  <c:v>39927</c:v>
                </c:pt>
                <c:pt idx="1089">
                  <c:v>39930</c:v>
                </c:pt>
                <c:pt idx="1090">
                  <c:v>39931</c:v>
                </c:pt>
                <c:pt idx="1091">
                  <c:v>39932</c:v>
                </c:pt>
                <c:pt idx="1092">
                  <c:v>39933</c:v>
                </c:pt>
                <c:pt idx="1093">
                  <c:v>39934</c:v>
                </c:pt>
                <c:pt idx="1094">
                  <c:v>39938</c:v>
                </c:pt>
                <c:pt idx="1095">
                  <c:v>39939</c:v>
                </c:pt>
                <c:pt idx="1096">
                  <c:v>39940</c:v>
                </c:pt>
                <c:pt idx="1097">
                  <c:v>39941</c:v>
                </c:pt>
                <c:pt idx="1098">
                  <c:v>39944</c:v>
                </c:pt>
                <c:pt idx="1099">
                  <c:v>39945</c:v>
                </c:pt>
                <c:pt idx="1100">
                  <c:v>39946</c:v>
                </c:pt>
                <c:pt idx="1101">
                  <c:v>39947</c:v>
                </c:pt>
                <c:pt idx="1102">
                  <c:v>39948</c:v>
                </c:pt>
                <c:pt idx="1103">
                  <c:v>39951</c:v>
                </c:pt>
                <c:pt idx="1104">
                  <c:v>39952</c:v>
                </c:pt>
                <c:pt idx="1105">
                  <c:v>39953</c:v>
                </c:pt>
                <c:pt idx="1106">
                  <c:v>39954</c:v>
                </c:pt>
                <c:pt idx="1107">
                  <c:v>39955</c:v>
                </c:pt>
                <c:pt idx="1108">
                  <c:v>39959</c:v>
                </c:pt>
                <c:pt idx="1109">
                  <c:v>39960</c:v>
                </c:pt>
                <c:pt idx="1110">
                  <c:v>39961</c:v>
                </c:pt>
                <c:pt idx="1111">
                  <c:v>39962</c:v>
                </c:pt>
                <c:pt idx="1112">
                  <c:v>39965</c:v>
                </c:pt>
                <c:pt idx="1113">
                  <c:v>39966</c:v>
                </c:pt>
                <c:pt idx="1114">
                  <c:v>39967</c:v>
                </c:pt>
                <c:pt idx="1115">
                  <c:v>39968</c:v>
                </c:pt>
                <c:pt idx="1116">
                  <c:v>39969</c:v>
                </c:pt>
                <c:pt idx="1117">
                  <c:v>39972</c:v>
                </c:pt>
                <c:pt idx="1118">
                  <c:v>39973</c:v>
                </c:pt>
                <c:pt idx="1119">
                  <c:v>39974</c:v>
                </c:pt>
                <c:pt idx="1120">
                  <c:v>39975</c:v>
                </c:pt>
                <c:pt idx="1121">
                  <c:v>39976</c:v>
                </c:pt>
                <c:pt idx="1122">
                  <c:v>39979</c:v>
                </c:pt>
                <c:pt idx="1123">
                  <c:v>39980</c:v>
                </c:pt>
                <c:pt idx="1124">
                  <c:v>39981</c:v>
                </c:pt>
                <c:pt idx="1125">
                  <c:v>39982</c:v>
                </c:pt>
                <c:pt idx="1126">
                  <c:v>39983</c:v>
                </c:pt>
                <c:pt idx="1127">
                  <c:v>39986</c:v>
                </c:pt>
                <c:pt idx="1128">
                  <c:v>39987</c:v>
                </c:pt>
                <c:pt idx="1129">
                  <c:v>39988</c:v>
                </c:pt>
                <c:pt idx="1130">
                  <c:v>39989</c:v>
                </c:pt>
                <c:pt idx="1131">
                  <c:v>39990</c:v>
                </c:pt>
                <c:pt idx="1132">
                  <c:v>39993</c:v>
                </c:pt>
                <c:pt idx="1133">
                  <c:v>39994</c:v>
                </c:pt>
                <c:pt idx="1134">
                  <c:v>39995</c:v>
                </c:pt>
                <c:pt idx="1135">
                  <c:v>39996</c:v>
                </c:pt>
                <c:pt idx="1136">
                  <c:v>39997</c:v>
                </c:pt>
                <c:pt idx="1137">
                  <c:v>40000</c:v>
                </c:pt>
                <c:pt idx="1138">
                  <c:v>40001</c:v>
                </c:pt>
                <c:pt idx="1139">
                  <c:v>40002</c:v>
                </c:pt>
                <c:pt idx="1140">
                  <c:v>40003</c:v>
                </c:pt>
                <c:pt idx="1141">
                  <c:v>40004</c:v>
                </c:pt>
                <c:pt idx="1142">
                  <c:v>40007</c:v>
                </c:pt>
                <c:pt idx="1143">
                  <c:v>40008</c:v>
                </c:pt>
                <c:pt idx="1144">
                  <c:v>40009</c:v>
                </c:pt>
                <c:pt idx="1145">
                  <c:v>40010</c:v>
                </c:pt>
                <c:pt idx="1146">
                  <c:v>40011</c:v>
                </c:pt>
                <c:pt idx="1147">
                  <c:v>40014</c:v>
                </c:pt>
                <c:pt idx="1148">
                  <c:v>40015</c:v>
                </c:pt>
                <c:pt idx="1149">
                  <c:v>40016</c:v>
                </c:pt>
                <c:pt idx="1150">
                  <c:v>40017</c:v>
                </c:pt>
                <c:pt idx="1151">
                  <c:v>40018</c:v>
                </c:pt>
                <c:pt idx="1152">
                  <c:v>40021</c:v>
                </c:pt>
                <c:pt idx="1153">
                  <c:v>40022</c:v>
                </c:pt>
                <c:pt idx="1154">
                  <c:v>40023</c:v>
                </c:pt>
                <c:pt idx="1155">
                  <c:v>40024</c:v>
                </c:pt>
                <c:pt idx="1156">
                  <c:v>40025</c:v>
                </c:pt>
                <c:pt idx="1157">
                  <c:v>40028</c:v>
                </c:pt>
                <c:pt idx="1158">
                  <c:v>40029</c:v>
                </c:pt>
                <c:pt idx="1159">
                  <c:v>40030</c:v>
                </c:pt>
                <c:pt idx="1160">
                  <c:v>40031</c:v>
                </c:pt>
                <c:pt idx="1161">
                  <c:v>40032</c:v>
                </c:pt>
                <c:pt idx="1162">
                  <c:v>40035</c:v>
                </c:pt>
                <c:pt idx="1163">
                  <c:v>40036</c:v>
                </c:pt>
                <c:pt idx="1164">
                  <c:v>40037</c:v>
                </c:pt>
                <c:pt idx="1165">
                  <c:v>40038</c:v>
                </c:pt>
                <c:pt idx="1166">
                  <c:v>40039</c:v>
                </c:pt>
                <c:pt idx="1167">
                  <c:v>40042</c:v>
                </c:pt>
                <c:pt idx="1168">
                  <c:v>40043</c:v>
                </c:pt>
                <c:pt idx="1169">
                  <c:v>40044</c:v>
                </c:pt>
                <c:pt idx="1170">
                  <c:v>40045</c:v>
                </c:pt>
                <c:pt idx="1171">
                  <c:v>40046</c:v>
                </c:pt>
                <c:pt idx="1172">
                  <c:v>40049</c:v>
                </c:pt>
                <c:pt idx="1173">
                  <c:v>40050</c:v>
                </c:pt>
                <c:pt idx="1174">
                  <c:v>40051</c:v>
                </c:pt>
                <c:pt idx="1175">
                  <c:v>40052</c:v>
                </c:pt>
                <c:pt idx="1176">
                  <c:v>40053</c:v>
                </c:pt>
                <c:pt idx="1177">
                  <c:v>40057</c:v>
                </c:pt>
                <c:pt idx="1178">
                  <c:v>40058</c:v>
                </c:pt>
                <c:pt idx="1179">
                  <c:v>40059</c:v>
                </c:pt>
                <c:pt idx="1180">
                  <c:v>40060</c:v>
                </c:pt>
                <c:pt idx="1181">
                  <c:v>40063</c:v>
                </c:pt>
                <c:pt idx="1182">
                  <c:v>40064</c:v>
                </c:pt>
                <c:pt idx="1183">
                  <c:v>40065</c:v>
                </c:pt>
                <c:pt idx="1184">
                  <c:v>40066</c:v>
                </c:pt>
                <c:pt idx="1185">
                  <c:v>40067</c:v>
                </c:pt>
                <c:pt idx="1186">
                  <c:v>40070</c:v>
                </c:pt>
                <c:pt idx="1187">
                  <c:v>40071</c:v>
                </c:pt>
                <c:pt idx="1188">
                  <c:v>40072</c:v>
                </c:pt>
                <c:pt idx="1189">
                  <c:v>40073</c:v>
                </c:pt>
                <c:pt idx="1190">
                  <c:v>40074</c:v>
                </c:pt>
                <c:pt idx="1191">
                  <c:v>40077</c:v>
                </c:pt>
                <c:pt idx="1192">
                  <c:v>40078</c:v>
                </c:pt>
                <c:pt idx="1193">
                  <c:v>40079</c:v>
                </c:pt>
                <c:pt idx="1194">
                  <c:v>40080</c:v>
                </c:pt>
                <c:pt idx="1195">
                  <c:v>40081</c:v>
                </c:pt>
                <c:pt idx="1196">
                  <c:v>40084</c:v>
                </c:pt>
                <c:pt idx="1197">
                  <c:v>40085</c:v>
                </c:pt>
                <c:pt idx="1198">
                  <c:v>40086</c:v>
                </c:pt>
                <c:pt idx="1199">
                  <c:v>40087</c:v>
                </c:pt>
                <c:pt idx="1200">
                  <c:v>40088</c:v>
                </c:pt>
                <c:pt idx="1201">
                  <c:v>40091</c:v>
                </c:pt>
                <c:pt idx="1202">
                  <c:v>40092</c:v>
                </c:pt>
                <c:pt idx="1203">
                  <c:v>40093</c:v>
                </c:pt>
                <c:pt idx="1204">
                  <c:v>40094</c:v>
                </c:pt>
                <c:pt idx="1205">
                  <c:v>40095</c:v>
                </c:pt>
                <c:pt idx="1206">
                  <c:v>40098</c:v>
                </c:pt>
                <c:pt idx="1207">
                  <c:v>40099</c:v>
                </c:pt>
                <c:pt idx="1208">
                  <c:v>40100</c:v>
                </c:pt>
                <c:pt idx="1209">
                  <c:v>40101</c:v>
                </c:pt>
                <c:pt idx="1210">
                  <c:v>40102</c:v>
                </c:pt>
                <c:pt idx="1211">
                  <c:v>40105</c:v>
                </c:pt>
                <c:pt idx="1212">
                  <c:v>40106</c:v>
                </c:pt>
                <c:pt idx="1213">
                  <c:v>40107</c:v>
                </c:pt>
                <c:pt idx="1214">
                  <c:v>40108</c:v>
                </c:pt>
                <c:pt idx="1215">
                  <c:v>40109</c:v>
                </c:pt>
                <c:pt idx="1216">
                  <c:v>40112</c:v>
                </c:pt>
                <c:pt idx="1217">
                  <c:v>40113</c:v>
                </c:pt>
                <c:pt idx="1218">
                  <c:v>40114</c:v>
                </c:pt>
                <c:pt idx="1219">
                  <c:v>40115</c:v>
                </c:pt>
                <c:pt idx="1220">
                  <c:v>40116</c:v>
                </c:pt>
                <c:pt idx="1221">
                  <c:v>40119</c:v>
                </c:pt>
                <c:pt idx="1222">
                  <c:v>40120</c:v>
                </c:pt>
                <c:pt idx="1223">
                  <c:v>40121</c:v>
                </c:pt>
                <c:pt idx="1224">
                  <c:v>40122</c:v>
                </c:pt>
                <c:pt idx="1225">
                  <c:v>40123</c:v>
                </c:pt>
                <c:pt idx="1226">
                  <c:v>40126</c:v>
                </c:pt>
                <c:pt idx="1227">
                  <c:v>40127</c:v>
                </c:pt>
                <c:pt idx="1228">
                  <c:v>40128</c:v>
                </c:pt>
                <c:pt idx="1229">
                  <c:v>40129</c:v>
                </c:pt>
                <c:pt idx="1230">
                  <c:v>40130</c:v>
                </c:pt>
                <c:pt idx="1231">
                  <c:v>40133</c:v>
                </c:pt>
                <c:pt idx="1232">
                  <c:v>40134</c:v>
                </c:pt>
                <c:pt idx="1233">
                  <c:v>40135</c:v>
                </c:pt>
                <c:pt idx="1234">
                  <c:v>40136</c:v>
                </c:pt>
                <c:pt idx="1235">
                  <c:v>40137</c:v>
                </c:pt>
                <c:pt idx="1236">
                  <c:v>40140</c:v>
                </c:pt>
                <c:pt idx="1237">
                  <c:v>40141</c:v>
                </c:pt>
                <c:pt idx="1238">
                  <c:v>40142</c:v>
                </c:pt>
                <c:pt idx="1239">
                  <c:v>40143</c:v>
                </c:pt>
                <c:pt idx="1240">
                  <c:v>40144</c:v>
                </c:pt>
                <c:pt idx="1241">
                  <c:v>40147</c:v>
                </c:pt>
                <c:pt idx="1242">
                  <c:v>40148</c:v>
                </c:pt>
                <c:pt idx="1243">
                  <c:v>40149</c:v>
                </c:pt>
                <c:pt idx="1244">
                  <c:v>40150</c:v>
                </c:pt>
                <c:pt idx="1245">
                  <c:v>40151</c:v>
                </c:pt>
                <c:pt idx="1246">
                  <c:v>40154</c:v>
                </c:pt>
                <c:pt idx="1247">
                  <c:v>40155</c:v>
                </c:pt>
                <c:pt idx="1248">
                  <c:v>40156</c:v>
                </c:pt>
                <c:pt idx="1249">
                  <c:v>40157</c:v>
                </c:pt>
                <c:pt idx="1250">
                  <c:v>40158</c:v>
                </c:pt>
                <c:pt idx="1251">
                  <c:v>40161</c:v>
                </c:pt>
                <c:pt idx="1252">
                  <c:v>40162</c:v>
                </c:pt>
                <c:pt idx="1253">
                  <c:v>40163</c:v>
                </c:pt>
                <c:pt idx="1254">
                  <c:v>40164</c:v>
                </c:pt>
                <c:pt idx="1255">
                  <c:v>40165</c:v>
                </c:pt>
                <c:pt idx="1256">
                  <c:v>40168</c:v>
                </c:pt>
                <c:pt idx="1257">
                  <c:v>40169</c:v>
                </c:pt>
                <c:pt idx="1258">
                  <c:v>40170</c:v>
                </c:pt>
                <c:pt idx="1259">
                  <c:v>40171</c:v>
                </c:pt>
                <c:pt idx="1260">
                  <c:v>40176</c:v>
                </c:pt>
                <c:pt idx="1261">
                  <c:v>40177</c:v>
                </c:pt>
                <c:pt idx="1262">
                  <c:v>40182</c:v>
                </c:pt>
                <c:pt idx="1263">
                  <c:v>40183</c:v>
                </c:pt>
                <c:pt idx="1264">
                  <c:v>40184</c:v>
                </c:pt>
                <c:pt idx="1265">
                  <c:v>40185</c:v>
                </c:pt>
                <c:pt idx="1266">
                  <c:v>40186</c:v>
                </c:pt>
                <c:pt idx="1267">
                  <c:v>40189</c:v>
                </c:pt>
                <c:pt idx="1268">
                  <c:v>40190</c:v>
                </c:pt>
                <c:pt idx="1269">
                  <c:v>40191</c:v>
                </c:pt>
                <c:pt idx="1270">
                  <c:v>40192</c:v>
                </c:pt>
                <c:pt idx="1271">
                  <c:v>40193</c:v>
                </c:pt>
                <c:pt idx="1272">
                  <c:v>40196</c:v>
                </c:pt>
                <c:pt idx="1273">
                  <c:v>40197</c:v>
                </c:pt>
                <c:pt idx="1274">
                  <c:v>40198</c:v>
                </c:pt>
                <c:pt idx="1275">
                  <c:v>40199</c:v>
                </c:pt>
                <c:pt idx="1276">
                  <c:v>40200</c:v>
                </c:pt>
                <c:pt idx="1277">
                  <c:v>40203</c:v>
                </c:pt>
                <c:pt idx="1278">
                  <c:v>40204</c:v>
                </c:pt>
                <c:pt idx="1279">
                  <c:v>40205</c:v>
                </c:pt>
                <c:pt idx="1280">
                  <c:v>40206</c:v>
                </c:pt>
                <c:pt idx="1281">
                  <c:v>40207</c:v>
                </c:pt>
                <c:pt idx="1282">
                  <c:v>40210</c:v>
                </c:pt>
                <c:pt idx="1283">
                  <c:v>40211</c:v>
                </c:pt>
                <c:pt idx="1284">
                  <c:v>40212</c:v>
                </c:pt>
                <c:pt idx="1285">
                  <c:v>40213</c:v>
                </c:pt>
                <c:pt idx="1286">
                  <c:v>40214</c:v>
                </c:pt>
                <c:pt idx="1287">
                  <c:v>40217</c:v>
                </c:pt>
                <c:pt idx="1288">
                  <c:v>40218</c:v>
                </c:pt>
                <c:pt idx="1289">
                  <c:v>40219</c:v>
                </c:pt>
                <c:pt idx="1290">
                  <c:v>40220</c:v>
                </c:pt>
                <c:pt idx="1291">
                  <c:v>40221</c:v>
                </c:pt>
                <c:pt idx="1292">
                  <c:v>40224</c:v>
                </c:pt>
                <c:pt idx="1293">
                  <c:v>40225</c:v>
                </c:pt>
                <c:pt idx="1294">
                  <c:v>40226</c:v>
                </c:pt>
                <c:pt idx="1295">
                  <c:v>40227</c:v>
                </c:pt>
                <c:pt idx="1296">
                  <c:v>40228</c:v>
                </c:pt>
                <c:pt idx="1297">
                  <c:v>40231</c:v>
                </c:pt>
                <c:pt idx="1298">
                  <c:v>40232</c:v>
                </c:pt>
                <c:pt idx="1299">
                  <c:v>40233</c:v>
                </c:pt>
                <c:pt idx="1300">
                  <c:v>40234</c:v>
                </c:pt>
                <c:pt idx="1301">
                  <c:v>40235</c:v>
                </c:pt>
                <c:pt idx="1302">
                  <c:v>40238</c:v>
                </c:pt>
                <c:pt idx="1303">
                  <c:v>40239</c:v>
                </c:pt>
                <c:pt idx="1304">
                  <c:v>40240</c:v>
                </c:pt>
                <c:pt idx="1305">
                  <c:v>40241</c:v>
                </c:pt>
                <c:pt idx="1306">
                  <c:v>40242</c:v>
                </c:pt>
                <c:pt idx="1307">
                  <c:v>40245</c:v>
                </c:pt>
                <c:pt idx="1308">
                  <c:v>40246</c:v>
                </c:pt>
                <c:pt idx="1309">
                  <c:v>40247</c:v>
                </c:pt>
                <c:pt idx="1310">
                  <c:v>40248</c:v>
                </c:pt>
                <c:pt idx="1311">
                  <c:v>40249</c:v>
                </c:pt>
                <c:pt idx="1312">
                  <c:v>40252</c:v>
                </c:pt>
                <c:pt idx="1313">
                  <c:v>40253</c:v>
                </c:pt>
                <c:pt idx="1314">
                  <c:v>40254</c:v>
                </c:pt>
                <c:pt idx="1315">
                  <c:v>40255</c:v>
                </c:pt>
                <c:pt idx="1316">
                  <c:v>40256</c:v>
                </c:pt>
                <c:pt idx="1317">
                  <c:v>40259</c:v>
                </c:pt>
                <c:pt idx="1318">
                  <c:v>40260</c:v>
                </c:pt>
                <c:pt idx="1319">
                  <c:v>40261</c:v>
                </c:pt>
                <c:pt idx="1320">
                  <c:v>40262</c:v>
                </c:pt>
                <c:pt idx="1321">
                  <c:v>40263</c:v>
                </c:pt>
                <c:pt idx="1322">
                  <c:v>40266</c:v>
                </c:pt>
                <c:pt idx="1323">
                  <c:v>40267</c:v>
                </c:pt>
                <c:pt idx="1324">
                  <c:v>40268</c:v>
                </c:pt>
                <c:pt idx="1325">
                  <c:v>40269</c:v>
                </c:pt>
                <c:pt idx="1326">
                  <c:v>40274</c:v>
                </c:pt>
                <c:pt idx="1327">
                  <c:v>40275</c:v>
                </c:pt>
                <c:pt idx="1328">
                  <c:v>40276</c:v>
                </c:pt>
                <c:pt idx="1329">
                  <c:v>40277</c:v>
                </c:pt>
                <c:pt idx="1330">
                  <c:v>40280</c:v>
                </c:pt>
                <c:pt idx="1331">
                  <c:v>40281</c:v>
                </c:pt>
                <c:pt idx="1332">
                  <c:v>40282</c:v>
                </c:pt>
                <c:pt idx="1333">
                  <c:v>40283</c:v>
                </c:pt>
                <c:pt idx="1334">
                  <c:v>40284</c:v>
                </c:pt>
                <c:pt idx="1335">
                  <c:v>40287</c:v>
                </c:pt>
                <c:pt idx="1336">
                  <c:v>40288</c:v>
                </c:pt>
                <c:pt idx="1337">
                  <c:v>40289</c:v>
                </c:pt>
                <c:pt idx="1338">
                  <c:v>40290</c:v>
                </c:pt>
                <c:pt idx="1339">
                  <c:v>40291</c:v>
                </c:pt>
                <c:pt idx="1340">
                  <c:v>40294</c:v>
                </c:pt>
                <c:pt idx="1341">
                  <c:v>40295</c:v>
                </c:pt>
                <c:pt idx="1342">
                  <c:v>40296</c:v>
                </c:pt>
                <c:pt idx="1343">
                  <c:v>40297</c:v>
                </c:pt>
                <c:pt idx="1344">
                  <c:v>40298</c:v>
                </c:pt>
                <c:pt idx="1345">
                  <c:v>40302</c:v>
                </c:pt>
                <c:pt idx="1346">
                  <c:v>40303</c:v>
                </c:pt>
                <c:pt idx="1347">
                  <c:v>40304</c:v>
                </c:pt>
                <c:pt idx="1348">
                  <c:v>40305</c:v>
                </c:pt>
                <c:pt idx="1349">
                  <c:v>40308</c:v>
                </c:pt>
                <c:pt idx="1350">
                  <c:v>40309</c:v>
                </c:pt>
                <c:pt idx="1351">
                  <c:v>40310</c:v>
                </c:pt>
                <c:pt idx="1352">
                  <c:v>40311</c:v>
                </c:pt>
                <c:pt idx="1353">
                  <c:v>40312</c:v>
                </c:pt>
                <c:pt idx="1354">
                  <c:v>40315</c:v>
                </c:pt>
                <c:pt idx="1355">
                  <c:v>40316</c:v>
                </c:pt>
                <c:pt idx="1356">
                  <c:v>40317</c:v>
                </c:pt>
                <c:pt idx="1357">
                  <c:v>40318</c:v>
                </c:pt>
                <c:pt idx="1358">
                  <c:v>40319</c:v>
                </c:pt>
                <c:pt idx="1359">
                  <c:v>40322</c:v>
                </c:pt>
                <c:pt idx="1360">
                  <c:v>40323</c:v>
                </c:pt>
                <c:pt idx="1361">
                  <c:v>40324</c:v>
                </c:pt>
                <c:pt idx="1362">
                  <c:v>40325</c:v>
                </c:pt>
                <c:pt idx="1363">
                  <c:v>40326</c:v>
                </c:pt>
                <c:pt idx="1364">
                  <c:v>40330</c:v>
                </c:pt>
                <c:pt idx="1365">
                  <c:v>40331</c:v>
                </c:pt>
                <c:pt idx="1366">
                  <c:v>40332</c:v>
                </c:pt>
                <c:pt idx="1367">
                  <c:v>40333</c:v>
                </c:pt>
                <c:pt idx="1368">
                  <c:v>40336</c:v>
                </c:pt>
                <c:pt idx="1369">
                  <c:v>40337</c:v>
                </c:pt>
                <c:pt idx="1370">
                  <c:v>40338</c:v>
                </c:pt>
                <c:pt idx="1371">
                  <c:v>40339</c:v>
                </c:pt>
                <c:pt idx="1372">
                  <c:v>40340</c:v>
                </c:pt>
                <c:pt idx="1373">
                  <c:v>40343</c:v>
                </c:pt>
                <c:pt idx="1374">
                  <c:v>40344</c:v>
                </c:pt>
                <c:pt idx="1375">
                  <c:v>40345</c:v>
                </c:pt>
                <c:pt idx="1376">
                  <c:v>40346</c:v>
                </c:pt>
                <c:pt idx="1377">
                  <c:v>40347</c:v>
                </c:pt>
                <c:pt idx="1378">
                  <c:v>40350</c:v>
                </c:pt>
                <c:pt idx="1379">
                  <c:v>40351</c:v>
                </c:pt>
                <c:pt idx="1380">
                  <c:v>40352</c:v>
                </c:pt>
                <c:pt idx="1381">
                  <c:v>40353</c:v>
                </c:pt>
                <c:pt idx="1382">
                  <c:v>40354</c:v>
                </c:pt>
                <c:pt idx="1383">
                  <c:v>40357</c:v>
                </c:pt>
                <c:pt idx="1384">
                  <c:v>40358</c:v>
                </c:pt>
                <c:pt idx="1385">
                  <c:v>40359</c:v>
                </c:pt>
                <c:pt idx="1386">
                  <c:v>40360</c:v>
                </c:pt>
                <c:pt idx="1387">
                  <c:v>40361</c:v>
                </c:pt>
                <c:pt idx="1388">
                  <c:v>40364</c:v>
                </c:pt>
                <c:pt idx="1389">
                  <c:v>40365</c:v>
                </c:pt>
                <c:pt idx="1390">
                  <c:v>40366</c:v>
                </c:pt>
                <c:pt idx="1391">
                  <c:v>40367</c:v>
                </c:pt>
                <c:pt idx="1392">
                  <c:v>40368</c:v>
                </c:pt>
                <c:pt idx="1393">
                  <c:v>40371</c:v>
                </c:pt>
                <c:pt idx="1394">
                  <c:v>40372</c:v>
                </c:pt>
                <c:pt idx="1395">
                  <c:v>40373</c:v>
                </c:pt>
                <c:pt idx="1396">
                  <c:v>40374</c:v>
                </c:pt>
                <c:pt idx="1397">
                  <c:v>40375</c:v>
                </c:pt>
                <c:pt idx="1398">
                  <c:v>40378</c:v>
                </c:pt>
                <c:pt idx="1399">
                  <c:v>40379</c:v>
                </c:pt>
                <c:pt idx="1400">
                  <c:v>40380</c:v>
                </c:pt>
                <c:pt idx="1401">
                  <c:v>40381</c:v>
                </c:pt>
                <c:pt idx="1402">
                  <c:v>40382</c:v>
                </c:pt>
                <c:pt idx="1403">
                  <c:v>40385</c:v>
                </c:pt>
                <c:pt idx="1404">
                  <c:v>40386</c:v>
                </c:pt>
                <c:pt idx="1405">
                  <c:v>40387</c:v>
                </c:pt>
                <c:pt idx="1406">
                  <c:v>40388</c:v>
                </c:pt>
                <c:pt idx="1407">
                  <c:v>40389</c:v>
                </c:pt>
                <c:pt idx="1408">
                  <c:v>40392</c:v>
                </c:pt>
                <c:pt idx="1409">
                  <c:v>40393</c:v>
                </c:pt>
                <c:pt idx="1410">
                  <c:v>40394</c:v>
                </c:pt>
                <c:pt idx="1411">
                  <c:v>40395</c:v>
                </c:pt>
                <c:pt idx="1412">
                  <c:v>40396</c:v>
                </c:pt>
                <c:pt idx="1413">
                  <c:v>40399</c:v>
                </c:pt>
                <c:pt idx="1414">
                  <c:v>40400</c:v>
                </c:pt>
                <c:pt idx="1415">
                  <c:v>40401</c:v>
                </c:pt>
                <c:pt idx="1416">
                  <c:v>40402</c:v>
                </c:pt>
                <c:pt idx="1417">
                  <c:v>40403</c:v>
                </c:pt>
                <c:pt idx="1418">
                  <c:v>40406</c:v>
                </c:pt>
                <c:pt idx="1419">
                  <c:v>40407</c:v>
                </c:pt>
                <c:pt idx="1420">
                  <c:v>40408</c:v>
                </c:pt>
                <c:pt idx="1421">
                  <c:v>40409</c:v>
                </c:pt>
                <c:pt idx="1422">
                  <c:v>40410</c:v>
                </c:pt>
                <c:pt idx="1423">
                  <c:v>40413</c:v>
                </c:pt>
                <c:pt idx="1424">
                  <c:v>40414</c:v>
                </c:pt>
                <c:pt idx="1425">
                  <c:v>40415</c:v>
                </c:pt>
                <c:pt idx="1426">
                  <c:v>40416</c:v>
                </c:pt>
                <c:pt idx="1427">
                  <c:v>40417</c:v>
                </c:pt>
                <c:pt idx="1428">
                  <c:v>40421</c:v>
                </c:pt>
                <c:pt idx="1429">
                  <c:v>40422</c:v>
                </c:pt>
                <c:pt idx="1430">
                  <c:v>40423</c:v>
                </c:pt>
                <c:pt idx="1431">
                  <c:v>40424</c:v>
                </c:pt>
                <c:pt idx="1432">
                  <c:v>40427</c:v>
                </c:pt>
                <c:pt idx="1433">
                  <c:v>40428</c:v>
                </c:pt>
                <c:pt idx="1434">
                  <c:v>40429</c:v>
                </c:pt>
                <c:pt idx="1435">
                  <c:v>40430</c:v>
                </c:pt>
                <c:pt idx="1436">
                  <c:v>40431</c:v>
                </c:pt>
                <c:pt idx="1437">
                  <c:v>40434</c:v>
                </c:pt>
                <c:pt idx="1438">
                  <c:v>40435</c:v>
                </c:pt>
                <c:pt idx="1439">
                  <c:v>40436</c:v>
                </c:pt>
                <c:pt idx="1440">
                  <c:v>40437</c:v>
                </c:pt>
                <c:pt idx="1441">
                  <c:v>40438</c:v>
                </c:pt>
                <c:pt idx="1442">
                  <c:v>40441</c:v>
                </c:pt>
                <c:pt idx="1443">
                  <c:v>40442</c:v>
                </c:pt>
                <c:pt idx="1444">
                  <c:v>40443</c:v>
                </c:pt>
                <c:pt idx="1445">
                  <c:v>40444</c:v>
                </c:pt>
                <c:pt idx="1446">
                  <c:v>40445</c:v>
                </c:pt>
                <c:pt idx="1447">
                  <c:v>40448</c:v>
                </c:pt>
                <c:pt idx="1448">
                  <c:v>40449</c:v>
                </c:pt>
                <c:pt idx="1449">
                  <c:v>40450</c:v>
                </c:pt>
                <c:pt idx="1450">
                  <c:v>40451</c:v>
                </c:pt>
                <c:pt idx="1451">
                  <c:v>40452</c:v>
                </c:pt>
                <c:pt idx="1452">
                  <c:v>40455</c:v>
                </c:pt>
                <c:pt idx="1453">
                  <c:v>40456</c:v>
                </c:pt>
                <c:pt idx="1454">
                  <c:v>40457</c:v>
                </c:pt>
                <c:pt idx="1455">
                  <c:v>40458</c:v>
                </c:pt>
                <c:pt idx="1456">
                  <c:v>40459</c:v>
                </c:pt>
                <c:pt idx="1457">
                  <c:v>40462</c:v>
                </c:pt>
                <c:pt idx="1458">
                  <c:v>40463</c:v>
                </c:pt>
                <c:pt idx="1459">
                  <c:v>40464</c:v>
                </c:pt>
                <c:pt idx="1460">
                  <c:v>40465</c:v>
                </c:pt>
                <c:pt idx="1461">
                  <c:v>40466</c:v>
                </c:pt>
                <c:pt idx="1462">
                  <c:v>40469</c:v>
                </c:pt>
                <c:pt idx="1463">
                  <c:v>40470</c:v>
                </c:pt>
                <c:pt idx="1464">
                  <c:v>40471</c:v>
                </c:pt>
                <c:pt idx="1465">
                  <c:v>40472</c:v>
                </c:pt>
                <c:pt idx="1466">
                  <c:v>40473</c:v>
                </c:pt>
                <c:pt idx="1467">
                  <c:v>40476</c:v>
                </c:pt>
                <c:pt idx="1468">
                  <c:v>40477</c:v>
                </c:pt>
                <c:pt idx="1469">
                  <c:v>40478</c:v>
                </c:pt>
                <c:pt idx="1470">
                  <c:v>40479</c:v>
                </c:pt>
                <c:pt idx="1471">
                  <c:v>40480</c:v>
                </c:pt>
                <c:pt idx="1472">
                  <c:v>40483</c:v>
                </c:pt>
                <c:pt idx="1473">
                  <c:v>40484</c:v>
                </c:pt>
                <c:pt idx="1474">
                  <c:v>40485</c:v>
                </c:pt>
                <c:pt idx="1475">
                  <c:v>40486</c:v>
                </c:pt>
                <c:pt idx="1476">
                  <c:v>40487</c:v>
                </c:pt>
                <c:pt idx="1477">
                  <c:v>40490</c:v>
                </c:pt>
                <c:pt idx="1478">
                  <c:v>40491</c:v>
                </c:pt>
                <c:pt idx="1479">
                  <c:v>40492</c:v>
                </c:pt>
                <c:pt idx="1480">
                  <c:v>40493</c:v>
                </c:pt>
                <c:pt idx="1481">
                  <c:v>40494</c:v>
                </c:pt>
                <c:pt idx="1482">
                  <c:v>40497</c:v>
                </c:pt>
                <c:pt idx="1483">
                  <c:v>40498</c:v>
                </c:pt>
                <c:pt idx="1484">
                  <c:v>40499</c:v>
                </c:pt>
                <c:pt idx="1485">
                  <c:v>40500</c:v>
                </c:pt>
                <c:pt idx="1486">
                  <c:v>40501</c:v>
                </c:pt>
                <c:pt idx="1487">
                  <c:v>40504</c:v>
                </c:pt>
                <c:pt idx="1488">
                  <c:v>40505</c:v>
                </c:pt>
                <c:pt idx="1489">
                  <c:v>40506</c:v>
                </c:pt>
                <c:pt idx="1490">
                  <c:v>40507</c:v>
                </c:pt>
                <c:pt idx="1491">
                  <c:v>40508</c:v>
                </c:pt>
                <c:pt idx="1492">
                  <c:v>40511</c:v>
                </c:pt>
                <c:pt idx="1493">
                  <c:v>40512</c:v>
                </c:pt>
                <c:pt idx="1494">
                  <c:v>40513</c:v>
                </c:pt>
                <c:pt idx="1495">
                  <c:v>40514</c:v>
                </c:pt>
                <c:pt idx="1496">
                  <c:v>40515</c:v>
                </c:pt>
                <c:pt idx="1497">
                  <c:v>40518</c:v>
                </c:pt>
                <c:pt idx="1498">
                  <c:v>40519</c:v>
                </c:pt>
                <c:pt idx="1499">
                  <c:v>40520</c:v>
                </c:pt>
                <c:pt idx="1500">
                  <c:v>40521</c:v>
                </c:pt>
                <c:pt idx="1501">
                  <c:v>40522</c:v>
                </c:pt>
                <c:pt idx="1502">
                  <c:v>40525</c:v>
                </c:pt>
                <c:pt idx="1503">
                  <c:v>40526</c:v>
                </c:pt>
                <c:pt idx="1504">
                  <c:v>40527</c:v>
                </c:pt>
                <c:pt idx="1505">
                  <c:v>40528</c:v>
                </c:pt>
                <c:pt idx="1506">
                  <c:v>40529</c:v>
                </c:pt>
                <c:pt idx="1507">
                  <c:v>40532</c:v>
                </c:pt>
                <c:pt idx="1508">
                  <c:v>40533</c:v>
                </c:pt>
                <c:pt idx="1509">
                  <c:v>40534</c:v>
                </c:pt>
                <c:pt idx="1510">
                  <c:v>40535</c:v>
                </c:pt>
                <c:pt idx="1511">
                  <c:v>40536</c:v>
                </c:pt>
                <c:pt idx="1512">
                  <c:v>40541</c:v>
                </c:pt>
                <c:pt idx="1513">
                  <c:v>40542</c:v>
                </c:pt>
                <c:pt idx="1514">
                  <c:v>40543</c:v>
                </c:pt>
                <c:pt idx="1515">
                  <c:v>40547</c:v>
                </c:pt>
                <c:pt idx="1516">
                  <c:v>40548</c:v>
                </c:pt>
                <c:pt idx="1517">
                  <c:v>40549</c:v>
                </c:pt>
                <c:pt idx="1518">
                  <c:v>40550</c:v>
                </c:pt>
                <c:pt idx="1519">
                  <c:v>40553</c:v>
                </c:pt>
                <c:pt idx="1520">
                  <c:v>40554</c:v>
                </c:pt>
                <c:pt idx="1521">
                  <c:v>40555</c:v>
                </c:pt>
                <c:pt idx="1522">
                  <c:v>40556</c:v>
                </c:pt>
                <c:pt idx="1523">
                  <c:v>40557</c:v>
                </c:pt>
                <c:pt idx="1524">
                  <c:v>40560</c:v>
                </c:pt>
                <c:pt idx="1525">
                  <c:v>40561</c:v>
                </c:pt>
                <c:pt idx="1526">
                  <c:v>40562</c:v>
                </c:pt>
                <c:pt idx="1527">
                  <c:v>40563</c:v>
                </c:pt>
                <c:pt idx="1528">
                  <c:v>40564</c:v>
                </c:pt>
                <c:pt idx="1529">
                  <c:v>40567</c:v>
                </c:pt>
                <c:pt idx="1530">
                  <c:v>40568</c:v>
                </c:pt>
                <c:pt idx="1531">
                  <c:v>40569</c:v>
                </c:pt>
                <c:pt idx="1532">
                  <c:v>40570</c:v>
                </c:pt>
                <c:pt idx="1533">
                  <c:v>40571</c:v>
                </c:pt>
                <c:pt idx="1534">
                  <c:v>40574</c:v>
                </c:pt>
                <c:pt idx="1535">
                  <c:v>40575</c:v>
                </c:pt>
                <c:pt idx="1536">
                  <c:v>40576</c:v>
                </c:pt>
                <c:pt idx="1537">
                  <c:v>40577</c:v>
                </c:pt>
                <c:pt idx="1538">
                  <c:v>40578</c:v>
                </c:pt>
                <c:pt idx="1539">
                  <c:v>40581</c:v>
                </c:pt>
                <c:pt idx="1540">
                  <c:v>40582</c:v>
                </c:pt>
                <c:pt idx="1541">
                  <c:v>40583</c:v>
                </c:pt>
                <c:pt idx="1542">
                  <c:v>40584</c:v>
                </c:pt>
                <c:pt idx="1543">
                  <c:v>40585</c:v>
                </c:pt>
                <c:pt idx="1544">
                  <c:v>40588</c:v>
                </c:pt>
                <c:pt idx="1545">
                  <c:v>40589</c:v>
                </c:pt>
                <c:pt idx="1546">
                  <c:v>40590</c:v>
                </c:pt>
                <c:pt idx="1547">
                  <c:v>40591</c:v>
                </c:pt>
                <c:pt idx="1548">
                  <c:v>40592</c:v>
                </c:pt>
                <c:pt idx="1549">
                  <c:v>40595</c:v>
                </c:pt>
                <c:pt idx="1550">
                  <c:v>40596</c:v>
                </c:pt>
                <c:pt idx="1551">
                  <c:v>40597</c:v>
                </c:pt>
                <c:pt idx="1552">
                  <c:v>40598</c:v>
                </c:pt>
                <c:pt idx="1553">
                  <c:v>40599</c:v>
                </c:pt>
                <c:pt idx="1554">
                  <c:v>40602</c:v>
                </c:pt>
                <c:pt idx="1555">
                  <c:v>40603</c:v>
                </c:pt>
                <c:pt idx="1556">
                  <c:v>40604</c:v>
                </c:pt>
                <c:pt idx="1557">
                  <c:v>40605</c:v>
                </c:pt>
                <c:pt idx="1558">
                  <c:v>40606</c:v>
                </c:pt>
                <c:pt idx="1559">
                  <c:v>40609</c:v>
                </c:pt>
                <c:pt idx="1560">
                  <c:v>40610</c:v>
                </c:pt>
                <c:pt idx="1561">
                  <c:v>40611</c:v>
                </c:pt>
                <c:pt idx="1562">
                  <c:v>40612</c:v>
                </c:pt>
                <c:pt idx="1563">
                  <c:v>40613</c:v>
                </c:pt>
                <c:pt idx="1564">
                  <c:v>40616</c:v>
                </c:pt>
                <c:pt idx="1565">
                  <c:v>40617</c:v>
                </c:pt>
                <c:pt idx="1566">
                  <c:v>40618</c:v>
                </c:pt>
                <c:pt idx="1567">
                  <c:v>40619</c:v>
                </c:pt>
                <c:pt idx="1568">
                  <c:v>40620</c:v>
                </c:pt>
                <c:pt idx="1569">
                  <c:v>40623</c:v>
                </c:pt>
                <c:pt idx="1570">
                  <c:v>40624</c:v>
                </c:pt>
                <c:pt idx="1571">
                  <c:v>40625</c:v>
                </c:pt>
                <c:pt idx="1572">
                  <c:v>40626</c:v>
                </c:pt>
                <c:pt idx="1573">
                  <c:v>40627</c:v>
                </c:pt>
                <c:pt idx="1574">
                  <c:v>40630</c:v>
                </c:pt>
                <c:pt idx="1575">
                  <c:v>40631</c:v>
                </c:pt>
                <c:pt idx="1576">
                  <c:v>40632</c:v>
                </c:pt>
                <c:pt idx="1577">
                  <c:v>40633</c:v>
                </c:pt>
                <c:pt idx="1578">
                  <c:v>40634</c:v>
                </c:pt>
                <c:pt idx="1579">
                  <c:v>40637</c:v>
                </c:pt>
                <c:pt idx="1580">
                  <c:v>40638</c:v>
                </c:pt>
                <c:pt idx="1581">
                  <c:v>40639</c:v>
                </c:pt>
                <c:pt idx="1582">
                  <c:v>40640</c:v>
                </c:pt>
                <c:pt idx="1583">
                  <c:v>40641</c:v>
                </c:pt>
                <c:pt idx="1584">
                  <c:v>40644</c:v>
                </c:pt>
                <c:pt idx="1585">
                  <c:v>40645</c:v>
                </c:pt>
                <c:pt idx="1586">
                  <c:v>40646</c:v>
                </c:pt>
                <c:pt idx="1587">
                  <c:v>40647</c:v>
                </c:pt>
                <c:pt idx="1588">
                  <c:v>40648</c:v>
                </c:pt>
                <c:pt idx="1589">
                  <c:v>40651</c:v>
                </c:pt>
                <c:pt idx="1590">
                  <c:v>40652</c:v>
                </c:pt>
                <c:pt idx="1591">
                  <c:v>40653</c:v>
                </c:pt>
                <c:pt idx="1592">
                  <c:v>40654</c:v>
                </c:pt>
                <c:pt idx="1593">
                  <c:v>40659</c:v>
                </c:pt>
                <c:pt idx="1594">
                  <c:v>40660</c:v>
                </c:pt>
                <c:pt idx="1595">
                  <c:v>40661</c:v>
                </c:pt>
                <c:pt idx="1596">
                  <c:v>40666</c:v>
                </c:pt>
                <c:pt idx="1597">
                  <c:v>40667</c:v>
                </c:pt>
                <c:pt idx="1598">
                  <c:v>40668</c:v>
                </c:pt>
                <c:pt idx="1599">
                  <c:v>40669</c:v>
                </c:pt>
                <c:pt idx="1600">
                  <c:v>40672</c:v>
                </c:pt>
                <c:pt idx="1601">
                  <c:v>40673</c:v>
                </c:pt>
                <c:pt idx="1602">
                  <c:v>40674</c:v>
                </c:pt>
                <c:pt idx="1603">
                  <c:v>40675</c:v>
                </c:pt>
                <c:pt idx="1604">
                  <c:v>40676</c:v>
                </c:pt>
                <c:pt idx="1605">
                  <c:v>40679</c:v>
                </c:pt>
                <c:pt idx="1606">
                  <c:v>40680</c:v>
                </c:pt>
                <c:pt idx="1607">
                  <c:v>40681</c:v>
                </c:pt>
                <c:pt idx="1608">
                  <c:v>40682</c:v>
                </c:pt>
                <c:pt idx="1609">
                  <c:v>40683</c:v>
                </c:pt>
                <c:pt idx="1610">
                  <c:v>40686</c:v>
                </c:pt>
                <c:pt idx="1611">
                  <c:v>40687</c:v>
                </c:pt>
                <c:pt idx="1612">
                  <c:v>40688</c:v>
                </c:pt>
                <c:pt idx="1613">
                  <c:v>40689</c:v>
                </c:pt>
                <c:pt idx="1614">
                  <c:v>40690</c:v>
                </c:pt>
                <c:pt idx="1615">
                  <c:v>40694</c:v>
                </c:pt>
                <c:pt idx="1616">
                  <c:v>40695</c:v>
                </c:pt>
                <c:pt idx="1617">
                  <c:v>40696</c:v>
                </c:pt>
                <c:pt idx="1618">
                  <c:v>40697</c:v>
                </c:pt>
                <c:pt idx="1619">
                  <c:v>40700</c:v>
                </c:pt>
                <c:pt idx="1620">
                  <c:v>40701</c:v>
                </c:pt>
                <c:pt idx="1621">
                  <c:v>40702</c:v>
                </c:pt>
                <c:pt idx="1622">
                  <c:v>40703</c:v>
                </c:pt>
                <c:pt idx="1623">
                  <c:v>40704</c:v>
                </c:pt>
                <c:pt idx="1624">
                  <c:v>40707</c:v>
                </c:pt>
                <c:pt idx="1625">
                  <c:v>40708</c:v>
                </c:pt>
                <c:pt idx="1626">
                  <c:v>40709</c:v>
                </c:pt>
                <c:pt idx="1627">
                  <c:v>40710</c:v>
                </c:pt>
                <c:pt idx="1628">
                  <c:v>40711</c:v>
                </c:pt>
                <c:pt idx="1629">
                  <c:v>40714</c:v>
                </c:pt>
                <c:pt idx="1630">
                  <c:v>40715</c:v>
                </c:pt>
                <c:pt idx="1631">
                  <c:v>40716</c:v>
                </c:pt>
                <c:pt idx="1632">
                  <c:v>40717</c:v>
                </c:pt>
                <c:pt idx="1633">
                  <c:v>40718</c:v>
                </c:pt>
                <c:pt idx="1634">
                  <c:v>40721</c:v>
                </c:pt>
                <c:pt idx="1635">
                  <c:v>40722</c:v>
                </c:pt>
                <c:pt idx="1636">
                  <c:v>40723</c:v>
                </c:pt>
                <c:pt idx="1637">
                  <c:v>40724</c:v>
                </c:pt>
                <c:pt idx="1638">
                  <c:v>40725</c:v>
                </c:pt>
                <c:pt idx="1639">
                  <c:v>40728</c:v>
                </c:pt>
                <c:pt idx="1640">
                  <c:v>40729</c:v>
                </c:pt>
                <c:pt idx="1641">
                  <c:v>40730</c:v>
                </c:pt>
                <c:pt idx="1642">
                  <c:v>40731</c:v>
                </c:pt>
                <c:pt idx="1643">
                  <c:v>40732</c:v>
                </c:pt>
                <c:pt idx="1644">
                  <c:v>40735</c:v>
                </c:pt>
                <c:pt idx="1645">
                  <c:v>40736</c:v>
                </c:pt>
                <c:pt idx="1646">
                  <c:v>40737</c:v>
                </c:pt>
                <c:pt idx="1647">
                  <c:v>40738</c:v>
                </c:pt>
                <c:pt idx="1648">
                  <c:v>40739</c:v>
                </c:pt>
                <c:pt idx="1649">
                  <c:v>40742</c:v>
                </c:pt>
                <c:pt idx="1650">
                  <c:v>40743</c:v>
                </c:pt>
                <c:pt idx="1651">
                  <c:v>40744</c:v>
                </c:pt>
                <c:pt idx="1652">
                  <c:v>40745</c:v>
                </c:pt>
                <c:pt idx="1653">
                  <c:v>40746</c:v>
                </c:pt>
                <c:pt idx="1654">
                  <c:v>40749</c:v>
                </c:pt>
                <c:pt idx="1655">
                  <c:v>40750</c:v>
                </c:pt>
                <c:pt idx="1656">
                  <c:v>40751</c:v>
                </c:pt>
                <c:pt idx="1657">
                  <c:v>40752</c:v>
                </c:pt>
                <c:pt idx="1658">
                  <c:v>40753</c:v>
                </c:pt>
                <c:pt idx="1659">
                  <c:v>40756</c:v>
                </c:pt>
                <c:pt idx="1660">
                  <c:v>40757</c:v>
                </c:pt>
                <c:pt idx="1661">
                  <c:v>40758</c:v>
                </c:pt>
                <c:pt idx="1662">
                  <c:v>40759</c:v>
                </c:pt>
                <c:pt idx="1663">
                  <c:v>40760</c:v>
                </c:pt>
                <c:pt idx="1664">
                  <c:v>40763</c:v>
                </c:pt>
                <c:pt idx="1665">
                  <c:v>40764</c:v>
                </c:pt>
                <c:pt idx="1666">
                  <c:v>40765</c:v>
                </c:pt>
                <c:pt idx="1667">
                  <c:v>40766</c:v>
                </c:pt>
                <c:pt idx="1668">
                  <c:v>40767</c:v>
                </c:pt>
                <c:pt idx="1669">
                  <c:v>40770</c:v>
                </c:pt>
                <c:pt idx="1670">
                  <c:v>40771</c:v>
                </c:pt>
                <c:pt idx="1671">
                  <c:v>40772</c:v>
                </c:pt>
                <c:pt idx="1672">
                  <c:v>40773</c:v>
                </c:pt>
                <c:pt idx="1673">
                  <c:v>40774</c:v>
                </c:pt>
                <c:pt idx="1674">
                  <c:v>40777</c:v>
                </c:pt>
                <c:pt idx="1675">
                  <c:v>40778</c:v>
                </c:pt>
                <c:pt idx="1676">
                  <c:v>40779</c:v>
                </c:pt>
                <c:pt idx="1677">
                  <c:v>40780</c:v>
                </c:pt>
                <c:pt idx="1678">
                  <c:v>40781</c:v>
                </c:pt>
                <c:pt idx="1679">
                  <c:v>40785</c:v>
                </c:pt>
                <c:pt idx="1680">
                  <c:v>40786</c:v>
                </c:pt>
                <c:pt idx="1681">
                  <c:v>40787</c:v>
                </c:pt>
                <c:pt idx="1682">
                  <c:v>40788</c:v>
                </c:pt>
                <c:pt idx="1683">
                  <c:v>40791</c:v>
                </c:pt>
                <c:pt idx="1684">
                  <c:v>40792</c:v>
                </c:pt>
                <c:pt idx="1685">
                  <c:v>40793</c:v>
                </c:pt>
                <c:pt idx="1686">
                  <c:v>40794</c:v>
                </c:pt>
                <c:pt idx="1687">
                  <c:v>40795</c:v>
                </c:pt>
                <c:pt idx="1688">
                  <c:v>40798</c:v>
                </c:pt>
                <c:pt idx="1689">
                  <c:v>40799</c:v>
                </c:pt>
                <c:pt idx="1690">
                  <c:v>40800</c:v>
                </c:pt>
                <c:pt idx="1691">
                  <c:v>40801</c:v>
                </c:pt>
                <c:pt idx="1692">
                  <c:v>40802</c:v>
                </c:pt>
                <c:pt idx="1693">
                  <c:v>40805</c:v>
                </c:pt>
                <c:pt idx="1694">
                  <c:v>40806</c:v>
                </c:pt>
                <c:pt idx="1695">
                  <c:v>40807</c:v>
                </c:pt>
                <c:pt idx="1696">
                  <c:v>40808</c:v>
                </c:pt>
                <c:pt idx="1697">
                  <c:v>40809</c:v>
                </c:pt>
                <c:pt idx="1698">
                  <c:v>40812</c:v>
                </c:pt>
                <c:pt idx="1699">
                  <c:v>40813</c:v>
                </c:pt>
                <c:pt idx="1700">
                  <c:v>40814</c:v>
                </c:pt>
                <c:pt idx="1701">
                  <c:v>40815</c:v>
                </c:pt>
                <c:pt idx="1702">
                  <c:v>40816</c:v>
                </c:pt>
                <c:pt idx="1703">
                  <c:v>40819</c:v>
                </c:pt>
                <c:pt idx="1704">
                  <c:v>40820</c:v>
                </c:pt>
                <c:pt idx="1705">
                  <c:v>40821</c:v>
                </c:pt>
                <c:pt idx="1706">
                  <c:v>40822</c:v>
                </c:pt>
                <c:pt idx="1707">
                  <c:v>40823</c:v>
                </c:pt>
                <c:pt idx="1708">
                  <c:v>40826</c:v>
                </c:pt>
                <c:pt idx="1709">
                  <c:v>40827</c:v>
                </c:pt>
                <c:pt idx="1710">
                  <c:v>40828</c:v>
                </c:pt>
                <c:pt idx="1711">
                  <c:v>40829</c:v>
                </c:pt>
                <c:pt idx="1712">
                  <c:v>40830</c:v>
                </c:pt>
                <c:pt idx="1713">
                  <c:v>40833</c:v>
                </c:pt>
                <c:pt idx="1714">
                  <c:v>40834</c:v>
                </c:pt>
                <c:pt idx="1715">
                  <c:v>40835</c:v>
                </c:pt>
                <c:pt idx="1716">
                  <c:v>40836</c:v>
                </c:pt>
                <c:pt idx="1717">
                  <c:v>40837</c:v>
                </c:pt>
                <c:pt idx="1718">
                  <c:v>40840</c:v>
                </c:pt>
                <c:pt idx="1719">
                  <c:v>40841</c:v>
                </c:pt>
                <c:pt idx="1720">
                  <c:v>40842</c:v>
                </c:pt>
                <c:pt idx="1721">
                  <c:v>40843</c:v>
                </c:pt>
                <c:pt idx="1722">
                  <c:v>40844</c:v>
                </c:pt>
                <c:pt idx="1723">
                  <c:v>40847</c:v>
                </c:pt>
                <c:pt idx="1724">
                  <c:v>40848</c:v>
                </c:pt>
                <c:pt idx="1725">
                  <c:v>40849</c:v>
                </c:pt>
                <c:pt idx="1726">
                  <c:v>40850</c:v>
                </c:pt>
                <c:pt idx="1727">
                  <c:v>40851</c:v>
                </c:pt>
                <c:pt idx="1728">
                  <c:v>40854</c:v>
                </c:pt>
                <c:pt idx="1729">
                  <c:v>40855</c:v>
                </c:pt>
                <c:pt idx="1730">
                  <c:v>40856</c:v>
                </c:pt>
                <c:pt idx="1731">
                  <c:v>40857</c:v>
                </c:pt>
                <c:pt idx="1732">
                  <c:v>40858</c:v>
                </c:pt>
                <c:pt idx="1733">
                  <c:v>40861</c:v>
                </c:pt>
                <c:pt idx="1734">
                  <c:v>40862</c:v>
                </c:pt>
                <c:pt idx="1735">
                  <c:v>40863</c:v>
                </c:pt>
                <c:pt idx="1736">
                  <c:v>40864</c:v>
                </c:pt>
                <c:pt idx="1737">
                  <c:v>40865</c:v>
                </c:pt>
                <c:pt idx="1738">
                  <c:v>40868</c:v>
                </c:pt>
                <c:pt idx="1739">
                  <c:v>40869</c:v>
                </c:pt>
                <c:pt idx="1740">
                  <c:v>40870</c:v>
                </c:pt>
                <c:pt idx="1741">
                  <c:v>40871</c:v>
                </c:pt>
                <c:pt idx="1742">
                  <c:v>40872</c:v>
                </c:pt>
                <c:pt idx="1743">
                  <c:v>40875</c:v>
                </c:pt>
                <c:pt idx="1744">
                  <c:v>40876</c:v>
                </c:pt>
                <c:pt idx="1745">
                  <c:v>40877</c:v>
                </c:pt>
                <c:pt idx="1746">
                  <c:v>40878</c:v>
                </c:pt>
                <c:pt idx="1747">
                  <c:v>40879</c:v>
                </c:pt>
                <c:pt idx="1748">
                  <c:v>40882</c:v>
                </c:pt>
                <c:pt idx="1749">
                  <c:v>40883</c:v>
                </c:pt>
                <c:pt idx="1750">
                  <c:v>40884</c:v>
                </c:pt>
                <c:pt idx="1751">
                  <c:v>40885</c:v>
                </c:pt>
                <c:pt idx="1752">
                  <c:v>40886</c:v>
                </c:pt>
                <c:pt idx="1753">
                  <c:v>40889</c:v>
                </c:pt>
                <c:pt idx="1754">
                  <c:v>40890</c:v>
                </c:pt>
                <c:pt idx="1755">
                  <c:v>40891</c:v>
                </c:pt>
                <c:pt idx="1756">
                  <c:v>40892</c:v>
                </c:pt>
                <c:pt idx="1757">
                  <c:v>40893</c:v>
                </c:pt>
                <c:pt idx="1758">
                  <c:v>40896</c:v>
                </c:pt>
                <c:pt idx="1759">
                  <c:v>40897</c:v>
                </c:pt>
                <c:pt idx="1760">
                  <c:v>40898</c:v>
                </c:pt>
                <c:pt idx="1761">
                  <c:v>40899</c:v>
                </c:pt>
                <c:pt idx="1762">
                  <c:v>40900</c:v>
                </c:pt>
                <c:pt idx="1763">
                  <c:v>40905</c:v>
                </c:pt>
                <c:pt idx="1764">
                  <c:v>40906</c:v>
                </c:pt>
                <c:pt idx="1765">
                  <c:v>40907</c:v>
                </c:pt>
                <c:pt idx="1766">
                  <c:v>40911</c:v>
                </c:pt>
                <c:pt idx="1767">
                  <c:v>40912</c:v>
                </c:pt>
                <c:pt idx="1768">
                  <c:v>40913</c:v>
                </c:pt>
                <c:pt idx="1769">
                  <c:v>40914</c:v>
                </c:pt>
                <c:pt idx="1770">
                  <c:v>40917</c:v>
                </c:pt>
                <c:pt idx="1771">
                  <c:v>40918</c:v>
                </c:pt>
                <c:pt idx="1772">
                  <c:v>40919</c:v>
                </c:pt>
                <c:pt idx="1773">
                  <c:v>40920</c:v>
                </c:pt>
                <c:pt idx="1774">
                  <c:v>40921</c:v>
                </c:pt>
                <c:pt idx="1775">
                  <c:v>40924</c:v>
                </c:pt>
                <c:pt idx="1776">
                  <c:v>40925</c:v>
                </c:pt>
                <c:pt idx="1777">
                  <c:v>40926</c:v>
                </c:pt>
                <c:pt idx="1778">
                  <c:v>40927</c:v>
                </c:pt>
                <c:pt idx="1779">
                  <c:v>40928</c:v>
                </c:pt>
                <c:pt idx="1780">
                  <c:v>40931</c:v>
                </c:pt>
                <c:pt idx="1781">
                  <c:v>40932</c:v>
                </c:pt>
                <c:pt idx="1782">
                  <c:v>40933</c:v>
                </c:pt>
                <c:pt idx="1783">
                  <c:v>40934</c:v>
                </c:pt>
                <c:pt idx="1784">
                  <c:v>40935</c:v>
                </c:pt>
                <c:pt idx="1785">
                  <c:v>40938</c:v>
                </c:pt>
                <c:pt idx="1786">
                  <c:v>40939</c:v>
                </c:pt>
                <c:pt idx="1787">
                  <c:v>40940</c:v>
                </c:pt>
                <c:pt idx="1788">
                  <c:v>40941</c:v>
                </c:pt>
                <c:pt idx="1789">
                  <c:v>40942</c:v>
                </c:pt>
                <c:pt idx="1790">
                  <c:v>40945</c:v>
                </c:pt>
                <c:pt idx="1791">
                  <c:v>40946</c:v>
                </c:pt>
                <c:pt idx="1792">
                  <c:v>40947</c:v>
                </c:pt>
                <c:pt idx="1793">
                  <c:v>40948</c:v>
                </c:pt>
                <c:pt idx="1794">
                  <c:v>40949</c:v>
                </c:pt>
                <c:pt idx="1795">
                  <c:v>40952</c:v>
                </c:pt>
                <c:pt idx="1796">
                  <c:v>40953</c:v>
                </c:pt>
                <c:pt idx="1797">
                  <c:v>40954</c:v>
                </c:pt>
                <c:pt idx="1798">
                  <c:v>40955</c:v>
                </c:pt>
                <c:pt idx="1799">
                  <c:v>40956</c:v>
                </c:pt>
                <c:pt idx="1800">
                  <c:v>40959</c:v>
                </c:pt>
                <c:pt idx="1801">
                  <c:v>40960</c:v>
                </c:pt>
                <c:pt idx="1802">
                  <c:v>40961</c:v>
                </c:pt>
                <c:pt idx="1803">
                  <c:v>40962</c:v>
                </c:pt>
                <c:pt idx="1804">
                  <c:v>40963</c:v>
                </c:pt>
                <c:pt idx="1805">
                  <c:v>40966</c:v>
                </c:pt>
                <c:pt idx="1806">
                  <c:v>40967</c:v>
                </c:pt>
                <c:pt idx="1807">
                  <c:v>40968</c:v>
                </c:pt>
                <c:pt idx="1808">
                  <c:v>40969</c:v>
                </c:pt>
                <c:pt idx="1809">
                  <c:v>40970</c:v>
                </c:pt>
                <c:pt idx="1810">
                  <c:v>40973</c:v>
                </c:pt>
                <c:pt idx="1811">
                  <c:v>40974</c:v>
                </c:pt>
                <c:pt idx="1812">
                  <c:v>40975</c:v>
                </c:pt>
                <c:pt idx="1813">
                  <c:v>40976</c:v>
                </c:pt>
                <c:pt idx="1814">
                  <c:v>40977</c:v>
                </c:pt>
                <c:pt idx="1815">
                  <c:v>40980</c:v>
                </c:pt>
                <c:pt idx="1816">
                  <c:v>40981</c:v>
                </c:pt>
                <c:pt idx="1817">
                  <c:v>40982</c:v>
                </c:pt>
                <c:pt idx="1818">
                  <c:v>40983</c:v>
                </c:pt>
                <c:pt idx="1819">
                  <c:v>40984</c:v>
                </c:pt>
                <c:pt idx="1820">
                  <c:v>40987</c:v>
                </c:pt>
                <c:pt idx="1821">
                  <c:v>40988</c:v>
                </c:pt>
                <c:pt idx="1822">
                  <c:v>40989</c:v>
                </c:pt>
                <c:pt idx="1823">
                  <c:v>40990</c:v>
                </c:pt>
                <c:pt idx="1824">
                  <c:v>40991</c:v>
                </c:pt>
                <c:pt idx="1825">
                  <c:v>40994</c:v>
                </c:pt>
                <c:pt idx="1826">
                  <c:v>40995</c:v>
                </c:pt>
                <c:pt idx="1827">
                  <c:v>40996</c:v>
                </c:pt>
                <c:pt idx="1828">
                  <c:v>40997</c:v>
                </c:pt>
                <c:pt idx="1829">
                  <c:v>40998</c:v>
                </c:pt>
                <c:pt idx="1830">
                  <c:v>41001</c:v>
                </c:pt>
                <c:pt idx="1831">
                  <c:v>41002</c:v>
                </c:pt>
                <c:pt idx="1832">
                  <c:v>41003</c:v>
                </c:pt>
                <c:pt idx="1833">
                  <c:v>41004</c:v>
                </c:pt>
                <c:pt idx="1834">
                  <c:v>41009</c:v>
                </c:pt>
                <c:pt idx="1835">
                  <c:v>41010</c:v>
                </c:pt>
                <c:pt idx="1836">
                  <c:v>41011</c:v>
                </c:pt>
                <c:pt idx="1837">
                  <c:v>41012</c:v>
                </c:pt>
                <c:pt idx="1838">
                  <c:v>41015</c:v>
                </c:pt>
                <c:pt idx="1839">
                  <c:v>41016</c:v>
                </c:pt>
                <c:pt idx="1840">
                  <c:v>41017</c:v>
                </c:pt>
                <c:pt idx="1841">
                  <c:v>41018</c:v>
                </c:pt>
                <c:pt idx="1842">
                  <c:v>41019</c:v>
                </c:pt>
                <c:pt idx="1843">
                  <c:v>41022</c:v>
                </c:pt>
                <c:pt idx="1844">
                  <c:v>41023</c:v>
                </c:pt>
                <c:pt idx="1845">
                  <c:v>41024</c:v>
                </c:pt>
                <c:pt idx="1846">
                  <c:v>41025</c:v>
                </c:pt>
                <c:pt idx="1847">
                  <c:v>41026</c:v>
                </c:pt>
                <c:pt idx="1848">
                  <c:v>41029</c:v>
                </c:pt>
                <c:pt idx="1849">
                  <c:v>41030</c:v>
                </c:pt>
                <c:pt idx="1850">
                  <c:v>41031</c:v>
                </c:pt>
                <c:pt idx="1851">
                  <c:v>41032</c:v>
                </c:pt>
                <c:pt idx="1852">
                  <c:v>41033</c:v>
                </c:pt>
                <c:pt idx="1853">
                  <c:v>41037</c:v>
                </c:pt>
                <c:pt idx="1854">
                  <c:v>41038</c:v>
                </c:pt>
                <c:pt idx="1855">
                  <c:v>41039</c:v>
                </c:pt>
                <c:pt idx="1856">
                  <c:v>41040</c:v>
                </c:pt>
                <c:pt idx="1857">
                  <c:v>41043</c:v>
                </c:pt>
                <c:pt idx="1858">
                  <c:v>41044</c:v>
                </c:pt>
                <c:pt idx="1859">
                  <c:v>41045</c:v>
                </c:pt>
                <c:pt idx="1860">
                  <c:v>41046</c:v>
                </c:pt>
                <c:pt idx="1861">
                  <c:v>41047</c:v>
                </c:pt>
                <c:pt idx="1862">
                  <c:v>41050</c:v>
                </c:pt>
                <c:pt idx="1863">
                  <c:v>41051</c:v>
                </c:pt>
                <c:pt idx="1864">
                  <c:v>41052</c:v>
                </c:pt>
                <c:pt idx="1865">
                  <c:v>41053</c:v>
                </c:pt>
                <c:pt idx="1866">
                  <c:v>41054</c:v>
                </c:pt>
                <c:pt idx="1867">
                  <c:v>41057</c:v>
                </c:pt>
                <c:pt idx="1868">
                  <c:v>41058</c:v>
                </c:pt>
                <c:pt idx="1869">
                  <c:v>41059</c:v>
                </c:pt>
                <c:pt idx="1870">
                  <c:v>41060</c:v>
                </c:pt>
                <c:pt idx="1871">
                  <c:v>41061</c:v>
                </c:pt>
                <c:pt idx="1872">
                  <c:v>41066</c:v>
                </c:pt>
                <c:pt idx="1873">
                  <c:v>41067</c:v>
                </c:pt>
                <c:pt idx="1874">
                  <c:v>41068</c:v>
                </c:pt>
                <c:pt idx="1875">
                  <c:v>41071</c:v>
                </c:pt>
                <c:pt idx="1876">
                  <c:v>41072</c:v>
                </c:pt>
                <c:pt idx="1877">
                  <c:v>41073</c:v>
                </c:pt>
                <c:pt idx="1878">
                  <c:v>41074</c:v>
                </c:pt>
                <c:pt idx="1879">
                  <c:v>41075</c:v>
                </c:pt>
                <c:pt idx="1880">
                  <c:v>41078</c:v>
                </c:pt>
                <c:pt idx="1881">
                  <c:v>41079</c:v>
                </c:pt>
                <c:pt idx="1882">
                  <c:v>41080</c:v>
                </c:pt>
                <c:pt idx="1883">
                  <c:v>41081</c:v>
                </c:pt>
                <c:pt idx="1884">
                  <c:v>41082</c:v>
                </c:pt>
                <c:pt idx="1885">
                  <c:v>41085</c:v>
                </c:pt>
                <c:pt idx="1886">
                  <c:v>41086</c:v>
                </c:pt>
                <c:pt idx="1887">
                  <c:v>41087</c:v>
                </c:pt>
                <c:pt idx="1888">
                  <c:v>41088</c:v>
                </c:pt>
                <c:pt idx="1889">
                  <c:v>41089</c:v>
                </c:pt>
                <c:pt idx="1890">
                  <c:v>41092</c:v>
                </c:pt>
                <c:pt idx="1891">
                  <c:v>41093</c:v>
                </c:pt>
                <c:pt idx="1892">
                  <c:v>41094</c:v>
                </c:pt>
                <c:pt idx="1893">
                  <c:v>41095</c:v>
                </c:pt>
                <c:pt idx="1894">
                  <c:v>41096</c:v>
                </c:pt>
                <c:pt idx="1895">
                  <c:v>41099</c:v>
                </c:pt>
                <c:pt idx="1896">
                  <c:v>41100</c:v>
                </c:pt>
                <c:pt idx="1897">
                  <c:v>41101</c:v>
                </c:pt>
                <c:pt idx="1898">
                  <c:v>41102</c:v>
                </c:pt>
                <c:pt idx="1899">
                  <c:v>41103</c:v>
                </c:pt>
                <c:pt idx="1900">
                  <c:v>41106</c:v>
                </c:pt>
                <c:pt idx="1901">
                  <c:v>41107</c:v>
                </c:pt>
                <c:pt idx="1902">
                  <c:v>41108</c:v>
                </c:pt>
                <c:pt idx="1903">
                  <c:v>41109</c:v>
                </c:pt>
                <c:pt idx="1904">
                  <c:v>41110</c:v>
                </c:pt>
              </c:numCache>
            </c:numRef>
          </c:cat>
          <c:val>
            <c:numRef>
              <c:f>'RONIA Chart'!$I$2:$I$1906</c:f>
              <c:numCache>
                <c:formatCode>General</c:formatCode>
                <c:ptCount val="1905"/>
                <c:pt idx="0">
                  <c:v>21.2</c:v>
                </c:pt>
                <c:pt idx="1">
                  <c:v>22.56</c:v>
                </c:pt>
                <c:pt idx="2">
                  <c:v>22.09</c:v>
                </c:pt>
                <c:pt idx="3">
                  <c:v>18.75</c:v>
                </c:pt>
                <c:pt idx="4">
                  <c:v>21.25</c:v>
                </c:pt>
                <c:pt idx="5">
                  <c:v>20.48</c:v>
                </c:pt>
                <c:pt idx="6">
                  <c:v>21.22</c:v>
                </c:pt>
                <c:pt idx="7">
                  <c:v>21.4</c:v>
                </c:pt>
                <c:pt idx="8">
                  <c:v>17.29</c:v>
                </c:pt>
                <c:pt idx="9">
                  <c:v>17.45</c:v>
                </c:pt>
                <c:pt idx="10">
                  <c:v>18.46</c:v>
                </c:pt>
                <c:pt idx="11">
                  <c:v>17.649999999999999</c:v>
                </c:pt>
                <c:pt idx="12">
                  <c:v>21.57</c:v>
                </c:pt>
                <c:pt idx="13">
                  <c:v>17.28</c:v>
                </c:pt>
                <c:pt idx="14">
                  <c:v>19.72</c:v>
                </c:pt>
                <c:pt idx="15">
                  <c:v>16.899999999999999</c:v>
                </c:pt>
                <c:pt idx="16">
                  <c:v>22.34</c:v>
                </c:pt>
                <c:pt idx="17">
                  <c:v>19.850000000000001</c:v>
                </c:pt>
                <c:pt idx="18">
                  <c:v>23.33</c:v>
                </c:pt>
                <c:pt idx="19">
                  <c:v>20.329999999999998</c:v>
                </c:pt>
                <c:pt idx="20">
                  <c:v>22.47</c:v>
                </c:pt>
                <c:pt idx="21">
                  <c:v>20.98</c:v>
                </c:pt>
                <c:pt idx="22">
                  <c:v>17.7</c:v>
                </c:pt>
                <c:pt idx="23">
                  <c:v>19.2</c:v>
                </c:pt>
                <c:pt idx="24">
                  <c:v>24.2</c:v>
                </c:pt>
                <c:pt idx="25">
                  <c:v>25.41</c:v>
                </c:pt>
                <c:pt idx="26">
                  <c:v>22.21</c:v>
                </c:pt>
                <c:pt idx="27">
                  <c:v>24.05</c:v>
                </c:pt>
                <c:pt idx="28">
                  <c:v>23.8</c:v>
                </c:pt>
                <c:pt idx="29">
                  <c:v>26.95</c:v>
                </c:pt>
                <c:pt idx="30">
                  <c:v>23.79</c:v>
                </c:pt>
                <c:pt idx="31">
                  <c:v>19.55</c:v>
                </c:pt>
                <c:pt idx="32">
                  <c:v>20.74</c:v>
                </c:pt>
                <c:pt idx="33">
                  <c:v>19.87</c:v>
                </c:pt>
                <c:pt idx="34">
                  <c:v>20.12</c:v>
                </c:pt>
                <c:pt idx="35">
                  <c:v>20.78</c:v>
                </c:pt>
                <c:pt idx="36">
                  <c:v>23.82</c:v>
                </c:pt>
                <c:pt idx="37">
                  <c:v>20.5</c:v>
                </c:pt>
                <c:pt idx="38">
                  <c:v>23.82</c:v>
                </c:pt>
                <c:pt idx="39">
                  <c:v>25.23</c:v>
                </c:pt>
                <c:pt idx="40">
                  <c:v>27.09</c:v>
                </c:pt>
                <c:pt idx="41">
                  <c:v>24.14</c:v>
                </c:pt>
                <c:pt idx="42">
                  <c:v>25.57</c:v>
                </c:pt>
                <c:pt idx="43">
                  <c:v>22.41</c:v>
                </c:pt>
                <c:pt idx="44">
                  <c:v>24.63</c:v>
                </c:pt>
                <c:pt idx="45">
                  <c:v>22.58</c:v>
                </c:pt>
                <c:pt idx="46">
                  <c:v>25.74</c:v>
                </c:pt>
                <c:pt idx="47">
                  <c:v>24.44</c:v>
                </c:pt>
                <c:pt idx="48">
                  <c:v>23.41</c:v>
                </c:pt>
                <c:pt idx="49">
                  <c:v>21.03</c:v>
                </c:pt>
                <c:pt idx="50">
                  <c:v>21.22</c:v>
                </c:pt>
                <c:pt idx="51">
                  <c:v>24</c:v>
                </c:pt>
                <c:pt idx="52">
                  <c:v>23.14</c:v>
                </c:pt>
                <c:pt idx="53">
                  <c:v>22</c:v>
                </c:pt>
                <c:pt idx="54">
                  <c:v>24.19</c:v>
                </c:pt>
                <c:pt idx="55">
                  <c:v>22.6</c:v>
                </c:pt>
                <c:pt idx="56">
                  <c:v>21.75</c:v>
                </c:pt>
                <c:pt idx="57">
                  <c:v>22.79</c:v>
                </c:pt>
                <c:pt idx="58">
                  <c:v>22.25</c:v>
                </c:pt>
                <c:pt idx="59">
                  <c:v>22.76</c:v>
                </c:pt>
                <c:pt idx="60">
                  <c:v>24.21</c:v>
                </c:pt>
                <c:pt idx="61">
                  <c:v>28.76</c:v>
                </c:pt>
                <c:pt idx="62">
                  <c:v>25.62</c:v>
                </c:pt>
                <c:pt idx="63">
                  <c:v>24.78</c:v>
                </c:pt>
                <c:pt idx="64">
                  <c:v>23.7</c:v>
                </c:pt>
                <c:pt idx="65">
                  <c:v>27.95</c:v>
                </c:pt>
                <c:pt idx="66">
                  <c:v>26.81</c:v>
                </c:pt>
                <c:pt idx="67">
                  <c:v>22.01</c:v>
                </c:pt>
                <c:pt idx="68">
                  <c:v>25.63</c:v>
                </c:pt>
                <c:pt idx="69">
                  <c:v>14.02</c:v>
                </c:pt>
                <c:pt idx="70">
                  <c:v>22.11</c:v>
                </c:pt>
                <c:pt idx="71">
                  <c:v>23.35</c:v>
                </c:pt>
                <c:pt idx="72">
                  <c:v>22.17</c:v>
                </c:pt>
                <c:pt idx="73">
                  <c:v>20.149999999999999</c:v>
                </c:pt>
                <c:pt idx="74">
                  <c:v>20.2</c:v>
                </c:pt>
                <c:pt idx="75">
                  <c:v>22.07</c:v>
                </c:pt>
                <c:pt idx="76">
                  <c:v>19.059999999999999</c:v>
                </c:pt>
                <c:pt idx="77">
                  <c:v>20.309999999999999</c:v>
                </c:pt>
                <c:pt idx="78">
                  <c:v>17.920000000000002</c:v>
                </c:pt>
                <c:pt idx="79">
                  <c:v>22.16</c:v>
                </c:pt>
                <c:pt idx="80">
                  <c:v>20.329999999999998</c:v>
                </c:pt>
                <c:pt idx="81">
                  <c:v>19.3</c:v>
                </c:pt>
                <c:pt idx="82">
                  <c:v>24</c:v>
                </c:pt>
                <c:pt idx="83">
                  <c:v>24.2</c:v>
                </c:pt>
                <c:pt idx="84">
                  <c:v>22.67</c:v>
                </c:pt>
                <c:pt idx="85">
                  <c:v>18.3</c:v>
                </c:pt>
                <c:pt idx="86">
                  <c:v>21.92</c:v>
                </c:pt>
                <c:pt idx="87">
                  <c:v>23.53</c:v>
                </c:pt>
                <c:pt idx="88">
                  <c:v>22.19</c:v>
                </c:pt>
                <c:pt idx="89">
                  <c:v>19.37</c:v>
                </c:pt>
                <c:pt idx="90">
                  <c:v>18.21</c:v>
                </c:pt>
                <c:pt idx="91">
                  <c:v>20.05</c:v>
                </c:pt>
                <c:pt idx="92">
                  <c:v>17.059999999999999</c:v>
                </c:pt>
                <c:pt idx="93">
                  <c:v>20.59</c:v>
                </c:pt>
                <c:pt idx="94">
                  <c:v>19.55</c:v>
                </c:pt>
                <c:pt idx="95">
                  <c:v>21.99</c:v>
                </c:pt>
                <c:pt idx="96">
                  <c:v>25.2</c:v>
                </c:pt>
                <c:pt idx="97">
                  <c:v>19.97</c:v>
                </c:pt>
                <c:pt idx="98">
                  <c:v>21.3</c:v>
                </c:pt>
                <c:pt idx="99">
                  <c:v>20.43</c:v>
                </c:pt>
                <c:pt idx="100">
                  <c:v>21.35</c:v>
                </c:pt>
                <c:pt idx="101">
                  <c:v>24.55</c:v>
                </c:pt>
                <c:pt idx="102">
                  <c:v>24.1</c:v>
                </c:pt>
                <c:pt idx="103">
                  <c:v>25.79</c:v>
                </c:pt>
                <c:pt idx="104">
                  <c:v>22.9</c:v>
                </c:pt>
                <c:pt idx="105">
                  <c:v>20.55</c:v>
                </c:pt>
                <c:pt idx="106">
                  <c:v>18.7</c:v>
                </c:pt>
                <c:pt idx="107">
                  <c:v>20.420000000000002</c:v>
                </c:pt>
                <c:pt idx="108">
                  <c:v>18.07</c:v>
                </c:pt>
                <c:pt idx="109">
                  <c:v>23.42</c:v>
                </c:pt>
                <c:pt idx="110">
                  <c:v>19.2</c:v>
                </c:pt>
                <c:pt idx="111">
                  <c:v>21.71</c:v>
                </c:pt>
                <c:pt idx="112">
                  <c:v>21.36</c:v>
                </c:pt>
                <c:pt idx="113">
                  <c:v>20.97</c:v>
                </c:pt>
                <c:pt idx="114">
                  <c:v>19.05</c:v>
                </c:pt>
                <c:pt idx="115">
                  <c:v>21.91</c:v>
                </c:pt>
                <c:pt idx="116">
                  <c:v>20.09</c:v>
                </c:pt>
                <c:pt idx="117">
                  <c:v>20.37</c:v>
                </c:pt>
                <c:pt idx="118">
                  <c:v>22.09</c:v>
                </c:pt>
                <c:pt idx="119">
                  <c:v>22.54</c:v>
                </c:pt>
                <c:pt idx="120">
                  <c:v>19.559999999999999</c:v>
                </c:pt>
                <c:pt idx="121">
                  <c:v>21.07</c:v>
                </c:pt>
                <c:pt idx="122">
                  <c:v>19.89</c:v>
                </c:pt>
                <c:pt idx="123">
                  <c:v>16.920000000000002</c:v>
                </c:pt>
                <c:pt idx="124">
                  <c:v>23.76</c:v>
                </c:pt>
                <c:pt idx="125">
                  <c:v>24.7</c:v>
                </c:pt>
                <c:pt idx="126">
                  <c:v>24.99</c:v>
                </c:pt>
                <c:pt idx="127">
                  <c:v>21.23</c:v>
                </c:pt>
                <c:pt idx="128">
                  <c:v>10.06</c:v>
                </c:pt>
                <c:pt idx="129">
                  <c:v>20.02</c:v>
                </c:pt>
                <c:pt idx="130">
                  <c:v>22.53</c:v>
                </c:pt>
                <c:pt idx="131">
                  <c:v>21.91</c:v>
                </c:pt>
                <c:pt idx="132">
                  <c:v>21.5</c:v>
                </c:pt>
                <c:pt idx="133">
                  <c:v>19.78</c:v>
                </c:pt>
                <c:pt idx="134">
                  <c:v>20.38</c:v>
                </c:pt>
                <c:pt idx="135">
                  <c:v>21.84</c:v>
                </c:pt>
                <c:pt idx="136">
                  <c:v>21.5</c:v>
                </c:pt>
                <c:pt idx="137">
                  <c:v>21.5</c:v>
                </c:pt>
                <c:pt idx="138">
                  <c:v>21.72</c:v>
                </c:pt>
                <c:pt idx="139">
                  <c:v>21.11</c:v>
                </c:pt>
                <c:pt idx="140">
                  <c:v>18.309999999999999</c:v>
                </c:pt>
                <c:pt idx="141">
                  <c:v>19.14</c:v>
                </c:pt>
                <c:pt idx="142">
                  <c:v>21.31</c:v>
                </c:pt>
                <c:pt idx="143">
                  <c:v>18.8</c:v>
                </c:pt>
                <c:pt idx="144">
                  <c:v>20.56</c:v>
                </c:pt>
                <c:pt idx="145">
                  <c:v>21.3</c:v>
                </c:pt>
                <c:pt idx="146">
                  <c:v>21.48</c:v>
                </c:pt>
                <c:pt idx="147">
                  <c:v>21.56</c:v>
                </c:pt>
                <c:pt idx="148">
                  <c:v>19.850000000000001</c:v>
                </c:pt>
                <c:pt idx="149">
                  <c:v>26.45</c:v>
                </c:pt>
                <c:pt idx="150">
                  <c:v>22.09</c:v>
                </c:pt>
                <c:pt idx="151">
                  <c:v>22.93</c:v>
                </c:pt>
                <c:pt idx="152">
                  <c:v>22.86</c:v>
                </c:pt>
                <c:pt idx="153">
                  <c:v>22.98</c:v>
                </c:pt>
                <c:pt idx="154">
                  <c:v>22.72</c:v>
                </c:pt>
                <c:pt idx="155">
                  <c:v>19.2</c:v>
                </c:pt>
                <c:pt idx="156">
                  <c:v>21.68</c:v>
                </c:pt>
                <c:pt idx="157">
                  <c:v>18.61</c:v>
                </c:pt>
                <c:pt idx="158">
                  <c:v>19.510000000000002</c:v>
                </c:pt>
                <c:pt idx="159">
                  <c:v>22.39</c:v>
                </c:pt>
                <c:pt idx="160">
                  <c:v>15.74</c:v>
                </c:pt>
                <c:pt idx="161">
                  <c:v>17.14</c:v>
                </c:pt>
                <c:pt idx="162">
                  <c:v>14.08</c:v>
                </c:pt>
                <c:pt idx="163">
                  <c:v>17.86</c:v>
                </c:pt>
                <c:pt idx="164">
                  <c:v>17.28</c:v>
                </c:pt>
                <c:pt idx="165">
                  <c:v>15.102041439000001</c:v>
                </c:pt>
                <c:pt idx="166">
                  <c:v>17.760000000000002</c:v>
                </c:pt>
                <c:pt idx="167">
                  <c:v>21.69</c:v>
                </c:pt>
                <c:pt idx="168">
                  <c:v>15.73</c:v>
                </c:pt>
                <c:pt idx="169">
                  <c:v>18.75</c:v>
                </c:pt>
                <c:pt idx="170">
                  <c:v>20.3</c:v>
                </c:pt>
                <c:pt idx="171">
                  <c:v>18.100000000000001</c:v>
                </c:pt>
                <c:pt idx="172">
                  <c:v>17.71</c:v>
                </c:pt>
                <c:pt idx="173">
                  <c:v>19.600000000000001</c:v>
                </c:pt>
                <c:pt idx="174">
                  <c:v>19.920000000000002</c:v>
                </c:pt>
                <c:pt idx="175">
                  <c:v>23.62</c:v>
                </c:pt>
                <c:pt idx="176">
                  <c:v>18.260000000000002</c:v>
                </c:pt>
                <c:pt idx="177">
                  <c:v>16.63</c:v>
                </c:pt>
                <c:pt idx="178">
                  <c:v>18.190000000000001</c:v>
                </c:pt>
                <c:pt idx="179">
                  <c:v>17.57</c:v>
                </c:pt>
                <c:pt idx="180">
                  <c:v>17.87</c:v>
                </c:pt>
                <c:pt idx="181">
                  <c:v>17.059999999999999</c:v>
                </c:pt>
                <c:pt idx="182">
                  <c:v>16.920000000000002</c:v>
                </c:pt>
                <c:pt idx="183">
                  <c:v>14.77</c:v>
                </c:pt>
                <c:pt idx="184">
                  <c:v>20.8</c:v>
                </c:pt>
                <c:pt idx="185">
                  <c:v>17.84</c:v>
                </c:pt>
                <c:pt idx="186">
                  <c:v>17.989999999999998</c:v>
                </c:pt>
                <c:pt idx="187">
                  <c:v>16.41</c:v>
                </c:pt>
                <c:pt idx="188">
                  <c:v>14.76</c:v>
                </c:pt>
                <c:pt idx="189">
                  <c:v>21.04</c:v>
                </c:pt>
                <c:pt idx="190">
                  <c:v>16.48</c:v>
                </c:pt>
                <c:pt idx="191">
                  <c:v>18.010000000000002</c:v>
                </c:pt>
                <c:pt idx="192">
                  <c:v>13.18</c:v>
                </c:pt>
                <c:pt idx="193">
                  <c:v>13.15</c:v>
                </c:pt>
                <c:pt idx="194">
                  <c:v>15.08</c:v>
                </c:pt>
                <c:pt idx="195">
                  <c:v>14.14</c:v>
                </c:pt>
                <c:pt idx="196">
                  <c:v>16.09</c:v>
                </c:pt>
                <c:pt idx="197">
                  <c:v>16.89</c:v>
                </c:pt>
                <c:pt idx="198">
                  <c:v>14.89</c:v>
                </c:pt>
                <c:pt idx="199">
                  <c:v>18.23</c:v>
                </c:pt>
                <c:pt idx="200">
                  <c:v>15.87</c:v>
                </c:pt>
                <c:pt idx="201">
                  <c:v>18.98</c:v>
                </c:pt>
                <c:pt idx="202">
                  <c:v>14.59</c:v>
                </c:pt>
                <c:pt idx="203">
                  <c:v>15.89</c:v>
                </c:pt>
                <c:pt idx="204">
                  <c:v>14.27</c:v>
                </c:pt>
                <c:pt idx="205">
                  <c:v>15.59</c:v>
                </c:pt>
                <c:pt idx="206">
                  <c:v>15.96</c:v>
                </c:pt>
                <c:pt idx="207">
                  <c:v>15.98</c:v>
                </c:pt>
                <c:pt idx="208">
                  <c:v>13.55</c:v>
                </c:pt>
                <c:pt idx="209">
                  <c:v>19</c:v>
                </c:pt>
                <c:pt idx="210">
                  <c:v>19.760000000000002</c:v>
                </c:pt>
                <c:pt idx="211">
                  <c:v>19.850000000000001</c:v>
                </c:pt>
                <c:pt idx="212">
                  <c:v>20.69</c:v>
                </c:pt>
                <c:pt idx="213">
                  <c:v>19.53</c:v>
                </c:pt>
                <c:pt idx="214">
                  <c:v>18.87</c:v>
                </c:pt>
                <c:pt idx="215">
                  <c:v>21.5</c:v>
                </c:pt>
                <c:pt idx="216">
                  <c:v>17.899999999999999</c:v>
                </c:pt>
                <c:pt idx="217">
                  <c:v>14.66</c:v>
                </c:pt>
                <c:pt idx="218">
                  <c:v>18.29</c:v>
                </c:pt>
                <c:pt idx="219">
                  <c:v>15.56</c:v>
                </c:pt>
                <c:pt idx="220">
                  <c:v>17.2</c:v>
                </c:pt>
                <c:pt idx="221">
                  <c:v>21.92</c:v>
                </c:pt>
                <c:pt idx="222">
                  <c:v>19.63</c:v>
                </c:pt>
                <c:pt idx="223">
                  <c:v>19.579999999999998</c:v>
                </c:pt>
                <c:pt idx="224">
                  <c:v>19.02</c:v>
                </c:pt>
                <c:pt idx="225">
                  <c:v>18.27</c:v>
                </c:pt>
                <c:pt idx="226">
                  <c:v>20.05</c:v>
                </c:pt>
                <c:pt idx="227">
                  <c:v>21.81</c:v>
                </c:pt>
                <c:pt idx="228">
                  <c:v>23.43</c:v>
                </c:pt>
                <c:pt idx="229">
                  <c:v>23.43</c:v>
                </c:pt>
                <c:pt idx="230">
                  <c:v>21.81</c:v>
                </c:pt>
                <c:pt idx="231">
                  <c:v>21.14</c:v>
                </c:pt>
                <c:pt idx="232">
                  <c:v>22.2</c:v>
                </c:pt>
                <c:pt idx="233">
                  <c:v>21.97</c:v>
                </c:pt>
                <c:pt idx="234">
                  <c:v>20.32</c:v>
                </c:pt>
                <c:pt idx="235">
                  <c:v>19.05</c:v>
                </c:pt>
                <c:pt idx="236">
                  <c:v>20.14</c:v>
                </c:pt>
                <c:pt idx="237">
                  <c:v>20.46</c:v>
                </c:pt>
                <c:pt idx="238">
                  <c:v>24.75</c:v>
                </c:pt>
                <c:pt idx="239">
                  <c:v>18.72</c:v>
                </c:pt>
                <c:pt idx="240">
                  <c:v>20.71</c:v>
                </c:pt>
                <c:pt idx="241">
                  <c:v>18.14</c:v>
                </c:pt>
                <c:pt idx="242">
                  <c:v>19.28</c:v>
                </c:pt>
                <c:pt idx="243">
                  <c:v>20.39</c:v>
                </c:pt>
                <c:pt idx="244">
                  <c:v>20.74</c:v>
                </c:pt>
                <c:pt idx="245">
                  <c:v>20.63</c:v>
                </c:pt>
                <c:pt idx="246">
                  <c:v>21.99</c:v>
                </c:pt>
                <c:pt idx="247">
                  <c:v>20.05</c:v>
                </c:pt>
                <c:pt idx="248">
                  <c:v>20.5</c:v>
                </c:pt>
                <c:pt idx="249">
                  <c:v>17.09</c:v>
                </c:pt>
                <c:pt idx="250">
                  <c:v>16.29</c:v>
                </c:pt>
                <c:pt idx="251">
                  <c:v>14.68</c:v>
                </c:pt>
                <c:pt idx="252">
                  <c:v>20.63</c:v>
                </c:pt>
                <c:pt idx="253">
                  <c:v>18.25</c:v>
                </c:pt>
                <c:pt idx="254">
                  <c:v>19.350000000000001</c:v>
                </c:pt>
                <c:pt idx="255">
                  <c:v>21.41</c:v>
                </c:pt>
                <c:pt idx="256">
                  <c:v>19.11</c:v>
                </c:pt>
                <c:pt idx="257">
                  <c:v>20.98</c:v>
                </c:pt>
                <c:pt idx="258">
                  <c:v>18.559999999999999</c:v>
                </c:pt>
                <c:pt idx="259">
                  <c:v>18.399999999999999</c:v>
                </c:pt>
                <c:pt idx="260">
                  <c:v>18.3</c:v>
                </c:pt>
                <c:pt idx="261">
                  <c:v>19.170000000000002</c:v>
                </c:pt>
                <c:pt idx="262">
                  <c:v>23.45</c:v>
                </c:pt>
                <c:pt idx="263">
                  <c:v>19.32</c:v>
                </c:pt>
                <c:pt idx="264">
                  <c:v>20.03</c:v>
                </c:pt>
                <c:pt idx="265">
                  <c:v>20.89</c:v>
                </c:pt>
                <c:pt idx="266">
                  <c:v>24.63</c:v>
                </c:pt>
                <c:pt idx="267">
                  <c:v>18.260000000000002</c:v>
                </c:pt>
                <c:pt idx="268">
                  <c:v>27.26</c:v>
                </c:pt>
                <c:pt idx="269">
                  <c:v>18.170000000000002</c:v>
                </c:pt>
                <c:pt idx="270">
                  <c:v>19.350000000000001</c:v>
                </c:pt>
                <c:pt idx="271">
                  <c:v>20.47</c:v>
                </c:pt>
                <c:pt idx="272">
                  <c:v>20.260000000000002</c:v>
                </c:pt>
                <c:pt idx="273">
                  <c:v>23.05</c:v>
                </c:pt>
                <c:pt idx="274">
                  <c:v>18.010000000000002</c:v>
                </c:pt>
                <c:pt idx="275">
                  <c:v>19.649999999999999</c:v>
                </c:pt>
                <c:pt idx="276">
                  <c:v>19.079999999999998</c:v>
                </c:pt>
                <c:pt idx="277">
                  <c:v>20.03</c:v>
                </c:pt>
                <c:pt idx="278">
                  <c:v>21.4</c:v>
                </c:pt>
                <c:pt idx="279">
                  <c:v>21.22</c:v>
                </c:pt>
                <c:pt idx="280">
                  <c:v>21.15</c:v>
                </c:pt>
                <c:pt idx="281">
                  <c:v>21.23</c:v>
                </c:pt>
                <c:pt idx="282">
                  <c:v>23.63</c:v>
                </c:pt>
                <c:pt idx="283">
                  <c:v>22.03</c:v>
                </c:pt>
                <c:pt idx="284">
                  <c:v>20.93</c:v>
                </c:pt>
                <c:pt idx="285">
                  <c:v>19.48</c:v>
                </c:pt>
                <c:pt idx="286">
                  <c:v>20.83</c:v>
                </c:pt>
                <c:pt idx="287">
                  <c:v>18.59</c:v>
                </c:pt>
                <c:pt idx="288">
                  <c:v>15.95</c:v>
                </c:pt>
                <c:pt idx="289">
                  <c:v>15.84</c:v>
                </c:pt>
                <c:pt idx="290">
                  <c:v>16.29</c:v>
                </c:pt>
                <c:pt idx="291">
                  <c:v>16.940000000000001</c:v>
                </c:pt>
                <c:pt idx="292">
                  <c:v>18.62</c:v>
                </c:pt>
                <c:pt idx="293">
                  <c:v>22.95</c:v>
                </c:pt>
                <c:pt idx="294">
                  <c:v>21.36</c:v>
                </c:pt>
                <c:pt idx="295">
                  <c:v>21.01</c:v>
                </c:pt>
                <c:pt idx="296">
                  <c:v>27.1</c:v>
                </c:pt>
                <c:pt idx="297">
                  <c:v>25.98</c:v>
                </c:pt>
                <c:pt idx="298">
                  <c:v>17.97</c:v>
                </c:pt>
                <c:pt idx="299">
                  <c:v>20.07</c:v>
                </c:pt>
                <c:pt idx="300">
                  <c:v>19.55</c:v>
                </c:pt>
                <c:pt idx="301">
                  <c:v>17.43</c:v>
                </c:pt>
                <c:pt idx="302">
                  <c:v>20.22</c:v>
                </c:pt>
                <c:pt idx="303">
                  <c:v>21.03</c:v>
                </c:pt>
                <c:pt idx="304">
                  <c:v>24.1</c:v>
                </c:pt>
                <c:pt idx="305">
                  <c:v>21.43</c:v>
                </c:pt>
                <c:pt idx="306">
                  <c:v>29.82</c:v>
                </c:pt>
                <c:pt idx="307">
                  <c:v>20.93</c:v>
                </c:pt>
                <c:pt idx="308">
                  <c:v>23.63</c:v>
                </c:pt>
                <c:pt idx="309">
                  <c:v>24.72</c:v>
                </c:pt>
                <c:pt idx="310">
                  <c:v>25.08</c:v>
                </c:pt>
                <c:pt idx="311">
                  <c:v>24.16</c:v>
                </c:pt>
                <c:pt idx="312">
                  <c:v>26.55</c:v>
                </c:pt>
                <c:pt idx="313">
                  <c:v>20.23</c:v>
                </c:pt>
                <c:pt idx="314">
                  <c:v>24.56</c:v>
                </c:pt>
                <c:pt idx="315">
                  <c:v>18.13</c:v>
                </c:pt>
                <c:pt idx="316">
                  <c:v>22.14</c:v>
                </c:pt>
                <c:pt idx="317">
                  <c:v>22.16</c:v>
                </c:pt>
                <c:pt idx="318">
                  <c:v>20.93</c:v>
                </c:pt>
                <c:pt idx="319">
                  <c:v>28.17</c:v>
                </c:pt>
                <c:pt idx="320">
                  <c:v>21.72</c:v>
                </c:pt>
                <c:pt idx="321">
                  <c:v>16.440000000000001</c:v>
                </c:pt>
                <c:pt idx="322">
                  <c:v>20.45</c:v>
                </c:pt>
                <c:pt idx="323">
                  <c:v>21.06</c:v>
                </c:pt>
                <c:pt idx="324">
                  <c:v>23.17</c:v>
                </c:pt>
                <c:pt idx="325">
                  <c:v>19.98</c:v>
                </c:pt>
                <c:pt idx="326">
                  <c:v>21.39</c:v>
                </c:pt>
                <c:pt idx="327">
                  <c:v>19.27</c:v>
                </c:pt>
                <c:pt idx="328">
                  <c:v>21.45</c:v>
                </c:pt>
                <c:pt idx="329">
                  <c:v>22.47</c:v>
                </c:pt>
                <c:pt idx="330">
                  <c:v>19.73</c:v>
                </c:pt>
                <c:pt idx="331">
                  <c:v>26.27</c:v>
                </c:pt>
                <c:pt idx="332">
                  <c:v>22.48</c:v>
                </c:pt>
                <c:pt idx="333">
                  <c:v>23.1</c:v>
                </c:pt>
                <c:pt idx="334">
                  <c:v>21.67</c:v>
                </c:pt>
                <c:pt idx="335">
                  <c:v>17.559999999999999</c:v>
                </c:pt>
                <c:pt idx="336">
                  <c:v>21.2</c:v>
                </c:pt>
                <c:pt idx="337">
                  <c:v>18.739999999999998</c:v>
                </c:pt>
                <c:pt idx="338">
                  <c:v>21.99</c:v>
                </c:pt>
                <c:pt idx="339">
                  <c:v>18.3</c:v>
                </c:pt>
                <c:pt idx="340">
                  <c:v>21.39</c:v>
                </c:pt>
                <c:pt idx="341">
                  <c:v>20.61</c:v>
                </c:pt>
                <c:pt idx="342">
                  <c:v>18.96</c:v>
                </c:pt>
                <c:pt idx="343">
                  <c:v>20.5</c:v>
                </c:pt>
                <c:pt idx="344">
                  <c:v>19.13</c:v>
                </c:pt>
                <c:pt idx="345">
                  <c:v>16.899999999999999</c:v>
                </c:pt>
                <c:pt idx="346">
                  <c:v>19.3</c:v>
                </c:pt>
                <c:pt idx="347">
                  <c:v>17.399999999999999</c:v>
                </c:pt>
                <c:pt idx="348">
                  <c:v>16.7</c:v>
                </c:pt>
                <c:pt idx="349">
                  <c:v>16</c:v>
                </c:pt>
                <c:pt idx="350">
                  <c:v>15.1</c:v>
                </c:pt>
                <c:pt idx="351">
                  <c:v>17.399999999999999</c:v>
                </c:pt>
                <c:pt idx="352">
                  <c:v>17.899999999999999</c:v>
                </c:pt>
                <c:pt idx="353">
                  <c:v>19.100000000000001</c:v>
                </c:pt>
                <c:pt idx="354">
                  <c:v>15.1</c:v>
                </c:pt>
                <c:pt idx="355">
                  <c:v>16.8</c:v>
                </c:pt>
                <c:pt idx="356">
                  <c:v>17.600000000000001</c:v>
                </c:pt>
                <c:pt idx="357">
                  <c:v>16.899999999999999</c:v>
                </c:pt>
                <c:pt idx="358">
                  <c:v>16.8</c:v>
                </c:pt>
                <c:pt idx="359">
                  <c:v>18.7</c:v>
                </c:pt>
                <c:pt idx="360">
                  <c:v>23.9</c:v>
                </c:pt>
                <c:pt idx="361">
                  <c:v>19.3</c:v>
                </c:pt>
                <c:pt idx="362">
                  <c:v>19.5</c:v>
                </c:pt>
                <c:pt idx="363">
                  <c:v>19.899999999999999</c:v>
                </c:pt>
                <c:pt idx="364">
                  <c:v>18.899999999999999</c:v>
                </c:pt>
                <c:pt idx="365">
                  <c:v>19.399999999999999</c:v>
                </c:pt>
                <c:pt idx="366">
                  <c:v>18</c:v>
                </c:pt>
                <c:pt idx="367">
                  <c:v>19</c:v>
                </c:pt>
                <c:pt idx="368">
                  <c:v>19.3</c:v>
                </c:pt>
                <c:pt idx="369">
                  <c:v>20.9</c:v>
                </c:pt>
                <c:pt idx="370">
                  <c:v>21.4</c:v>
                </c:pt>
                <c:pt idx="371">
                  <c:v>18.399999999999999</c:v>
                </c:pt>
                <c:pt idx="372">
                  <c:v>15.7</c:v>
                </c:pt>
                <c:pt idx="373">
                  <c:v>18.7</c:v>
                </c:pt>
                <c:pt idx="374">
                  <c:v>26</c:v>
                </c:pt>
                <c:pt idx="375">
                  <c:v>20.5</c:v>
                </c:pt>
                <c:pt idx="376">
                  <c:v>13</c:v>
                </c:pt>
                <c:pt idx="377">
                  <c:v>16.600000000000001</c:v>
                </c:pt>
                <c:pt idx="378">
                  <c:v>18.7</c:v>
                </c:pt>
                <c:pt idx="379">
                  <c:v>21.2</c:v>
                </c:pt>
                <c:pt idx="380">
                  <c:v>18.3</c:v>
                </c:pt>
                <c:pt idx="381">
                  <c:v>22.1</c:v>
                </c:pt>
                <c:pt idx="382">
                  <c:v>20.2</c:v>
                </c:pt>
                <c:pt idx="383">
                  <c:v>20</c:v>
                </c:pt>
                <c:pt idx="384">
                  <c:v>20.2</c:v>
                </c:pt>
                <c:pt idx="385">
                  <c:v>16.899999999999999</c:v>
                </c:pt>
                <c:pt idx="386">
                  <c:v>16.8</c:v>
                </c:pt>
                <c:pt idx="387">
                  <c:v>22.1</c:v>
                </c:pt>
                <c:pt idx="388">
                  <c:v>17.5</c:v>
                </c:pt>
                <c:pt idx="389">
                  <c:v>20.7</c:v>
                </c:pt>
                <c:pt idx="390">
                  <c:v>20.8</c:v>
                </c:pt>
                <c:pt idx="391">
                  <c:v>19.3</c:v>
                </c:pt>
                <c:pt idx="392">
                  <c:v>18.100000000000001</c:v>
                </c:pt>
                <c:pt idx="393">
                  <c:v>16.3</c:v>
                </c:pt>
                <c:pt idx="394">
                  <c:v>15.5</c:v>
                </c:pt>
                <c:pt idx="395">
                  <c:v>19.2</c:v>
                </c:pt>
                <c:pt idx="396">
                  <c:v>19</c:v>
                </c:pt>
                <c:pt idx="397">
                  <c:v>18.600000000000001</c:v>
                </c:pt>
                <c:pt idx="398">
                  <c:v>23.6</c:v>
                </c:pt>
                <c:pt idx="399">
                  <c:v>24.4</c:v>
                </c:pt>
                <c:pt idx="400">
                  <c:v>25.7</c:v>
                </c:pt>
                <c:pt idx="401">
                  <c:v>23.5</c:v>
                </c:pt>
                <c:pt idx="402">
                  <c:v>20.3</c:v>
                </c:pt>
                <c:pt idx="403">
                  <c:v>22.7</c:v>
                </c:pt>
                <c:pt idx="404">
                  <c:v>20.5</c:v>
                </c:pt>
                <c:pt idx="405">
                  <c:v>21.1</c:v>
                </c:pt>
                <c:pt idx="406">
                  <c:v>26.8</c:v>
                </c:pt>
                <c:pt idx="407">
                  <c:v>22.7</c:v>
                </c:pt>
                <c:pt idx="408">
                  <c:v>22.9</c:v>
                </c:pt>
                <c:pt idx="409">
                  <c:v>28.8</c:v>
                </c:pt>
                <c:pt idx="410">
                  <c:v>24.1</c:v>
                </c:pt>
                <c:pt idx="411">
                  <c:v>24.6</c:v>
                </c:pt>
                <c:pt idx="412">
                  <c:v>18.7</c:v>
                </c:pt>
                <c:pt idx="413">
                  <c:v>22.6</c:v>
                </c:pt>
                <c:pt idx="414">
                  <c:v>21.7</c:v>
                </c:pt>
                <c:pt idx="415">
                  <c:v>20.9</c:v>
                </c:pt>
                <c:pt idx="416">
                  <c:v>15.7</c:v>
                </c:pt>
                <c:pt idx="417">
                  <c:v>21.8</c:v>
                </c:pt>
                <c:pt idx="418">
                  <c:v>24.1</c:v>
                </c:pt>
                <c:pt idx="419">
                  <c:v>17.399999999999999</c:v>
                </c:pt>
                <c:pt idx="420">
                  <c:v>24.1</c:v>
                </c:pt>
                <c:pt idx="421">
                  <c:v>22.7</c:v>
                </c:pt>
                <c:pt idx="422">
                  <c:v>22.9</c:v>
                </c:pt>
                <c:pt idx="423">
                  <c:v>23.2</c:v>
                </c:pt>
                <c:pt idx="424">
                  <c:v>24.858326552000001</c:v>
                </c:pt>
                <c:pt idx="425">
                  <c:v>27.758842397999999</c:v>
                </c:pt>
                <c:pt idx="426">
                  <c:v>21.583556915999999</c:v>
                </c:pt>
                <c:pt idx="427">
                  <c:v>23.200147128000001</c:v>
                </c:pt>
                <c:pt idx="428">
                  <c:v>17.797663212</c:v>
                </c:pt>
                <c:pt idx="429">
                  <c:v>16.110812843000001</c:v>
                </c:pt>
                <c:pt idx="430">
                  <c:v>25.813994274999999</c:v>
                </c:pt>
                <c:pt idx="431">
                  <c:v>20.627027003999999</c:v>
                </c:pt>
                <c:pt idx="432">
                  <c:v>16.581576500000001</c:v>
                </c:pt>
                <c:pt idx="433">
                  <c:v>16.521536589</c:v>
                </c:pt>
                <c:pt idx="434">
                  <c:v>18.123081330000002</c:v>
                </c:pt>
                <c:pt idx="435">
                  <c:v>15.770770128000001</c:v>
                </c:pt>
                <c:pt idx="436">
                  <c:v>13.763338763</c:v>
                </c:pt>
                <c:pt idx="437">
                  <c:v>17.264290729999999</c:v>
                </c:pt>
                <c:pt idx="438">
                  <c:v>16.975976637999999</c:v>
                </c:pt>
                <c:pt idx="439">
                  <c:v>18.323936825000001</c:v>
                </c:pt>
                <c:pt idx="440">
                  <c:v>12.96011534</c:v>
                </c:pt>
                <c:pt idx="441">
                  <c:v>22.261122318000002</c:v>
                </c:pt>
                <c:pt idx="442">
                  <c:v>19.505948122</c:v>
                </c:pt>
                <c:pt idx="443">
                  <c:v>18.995124482000001</c:v>
                </c:pt>
                <c:pt idx="444">
                  <c:v>19.575288556</c:v>
                </c:pt>
                <c:pt idx="445">
                  <c:v>19.651645697999999</c:v>
                </c:pt>
                <c:pt idx="446">
                  <c:v>14.974787336</c:v>
                </c:pt>
                <c:pt idx="447">
                  <c:v>17.937288499000001</c:v>
                </c:pt>
                <c:pt idx="448">
                  <c:v>16.442144208999999</c:v>
                </c:pt>
                <c:pt idx="449">
                  <c:v>16.134174718000001</c:v>
                </c:pt>
                <c:pt idx="450">
                  <c:v>18.148674424999999</c:v>
                </c:pt>
                <c:pt idx="451">
                  <c:v>15.507150711</c:v>
                </c:pt>
                <c:pt idx="452">
                  <c:v>18.923259215000002</c:v>
                </c:pt>
                <c:pt idx="453">
                  <c:v>19.457015310999999</c:v>
                </c:pt>
                <c:pt idx="454">
                  <c:v>16.883582979</c:v>
                </c:pt>
                <c:pt idx="455">
                  <c:v>22.475335577999999</c:v>
                </c:pt>
                <c:pt idx="456">
                  <c:v>21.310119822000001</c:v>
                </c:pt>
                <c:pt idx="457">
                  <c:v>19.428578238</c:v>
                </c:pt>
                <c:pt idx="458">
                  <c:v>19.945130881000001</c:v>
                </c:pt>
                <c:pt idx="459">
                  <c:v>15.286077248</c:v>
                </c:pt>
                <c:pt idx="460">
                  <c:v>16.667784911999998</c:v>
                </c:pt>
                <c:pt idx="461">
                  <c:v>14.823730484</c:v>
                </c:pt>
                <c:pt idx="462">
                  <c:v>18.55759127</c:v>
                </c:pt>
                <c:pt idx="463">
                  <c:v>22.576797080999999</c:v>
                </c:pt>
                <c:pt idx="464">
                  <c:v>21.521882331</c:v>
                </c:pt>
                <c:pt idx="465">
                  <c:v>20.10924717</c:v>
                </c:pt>
                <c:pt idx="466">
                  <c:v>23.070888205999999</c:v>
                </c:pt>
                <c:pt idx="467">
                  <c:v>23.06026001</c:v>
                </c:pt>
                <c:pt idx="468">
                  <c:v>22.769183827999999</c:v>
                </c:pt>
                <c:pt idx="469">
                  <c:v>25.327232387999999</c:v>
                </c:pt>
                <c:pt idx="470">
                  <c:v>23.432931106000002</c:v>
                </c:pt>
                <c:pt idx="471">
                  <c:v>19.890191964</c:v>
                </c:pt>
                <c:pt idx="472">
                  <c:v>17.085361193000001</c:v>
                </c:pt>
                <c:pt idx="473">
                  <c:v>19.450801394999999</c:v>
                </c:pt>
                <c:pt idx="474">
                  <c:v>18.826997480999999</c:v>
                </c:pt>
                <c:pt idx="475">
                  <c:v>20.479612384999999</c:v>
                </c:pt>
                <c:pt idx="476">
                  <c:v>23.813875329999998</c:v>
                </c:pt>
                <c:pt idx="477">
                  <c:v>17.204338113999999</c:v>
                </c:pt>
                <c:pt idx="478">
                  <c:v>18.377003601999998</c:v>
                </c:pt>
                <c:pt idx="479">
                  <c:v>17.520649161000001</c:v>
                </c:pt>
                <c:pt idx="480">
                  <c:v>16.985781882000001</c:v>
                </c:pt>
                <c:pt idx="481">
                  <c:v>20.357700591</c:v>
                </c:pt>
                <c:pt idx="482">
                  <c:v>18.647094249999999</c:v>
                </c:pt>
                <c:pt idx="483">
                  <c:v>21.799667023000001</c:v>
                </c:pt>
                <c:pt idx="484">
                  <c:v>22.455176049999999</c:v>
                </c:pt>
                <c:pt idx="485">
                  <c:v>18.353539250000001</c:v>
                </c:pt>
                <c:pt idx="486">
                  <c:v>16.118529449</c:v>
                </c:pt>
                <c:pt idx="487">
                  <c:v>19.105208604000001</c:v>
                </c:pt>
                <c:pt idx="488">
                  <c:v>18.425019055</c:v>
                </c:pt>
                <c:pt idx="489">
                  <c:v>22.240834254999999</c:v>
                </c:pt>
                <c:pt idx="490">
                  <c:v>20.061318605</c:v>
                </c:pt>
                <c:pt idx="491">
                  <c:v>19.705312374999998</c:v>
                </c:pt>
                <c:pt idx="492">
                  <c:v>15.348931119</c:v>
                </c:pt>
                <c:pt idx="493">
                  <c:v>15.182457343999999</c:v>
                </c:pt>
                <c:pt idx="494">
                  <c:v>18.825470869</c:v>
                </c:pt>
                <c:pt idx="495">
                  <c:v>20.683226208000001</c:v>
                </c:pt>
                <c:pt idx="496">
                  <c:v>22.524782623</c:v>
                </c:pt>
                <c:pt idx="497">
                  <c:v>25.382633999999999</c:v>
                </c:pt>
                <c:pt idx="498">
                  <c:v>25.923153928000001</c:v>
                </c:pt>
                <c:pt idx="499">
                  <c:v>21.011335812999999</c:v>
                </c:pt>
                <c:pt idx="500">
                  <c:v>20.303805851</c:v>
                </c:pt>
                <c:pt idx="501">
                  <c:v>22.210422871999999</c:v>
                </c:pt>
                <c:pt idx="502">
                  <c:v>21.298163621</c:v>
                </c:pt>
                <c:pt idx="503">
                  <c:v>21.346086393</c:v>
                </c:pt>
                <c:pt idx="504">
                  <c:v>23.848302712999999</c:v>
                </c:pt>
                <c:pt idx="505">
                  <c:v>28.164055639000001</c:v>
                </c:pt>
                <c:pt idx="506">
                  <c:v>20.275595253999999</c:v>
                </c:pt>
                <c:pt idx="507">
                  <c:v>24.251507082</c:v>
                </c:pt>
                <c:pt idx="508">
                  <c:v>22.942274449999999</c:v>
                </c:pt>
                <c:pt idx="509">
                  <c:v>23.382277575</c:v>
                </c:pt>
                <c:pt idx="510">
                  <c:v>22.272088003</c:v>
                </c:pt>
                <c:pt idx="511">
                  <c:v>22.027677681</c:v>
                </c:pt>
                <c:pt idx="512">
                  <c:v>16.099053795</c:v>
                </c:pt>
                <c:pt idx="513">
                  <c:v>14.356192697999999</c:v>
                </c:pt>
                <c:pt idx="514">
                  <c:v>20.503798395</c:v>
                </c:pt>
                <c:pt idx="515">
                  <c:v>16.625878053000001</c:v>
                </c:pt>
                <c:pt idx="516">
                  <c:v>16.977674049000001</c:v>
                </c:pt>
                <c:pt idx="517">
                  <c:v>16.287279377000001</c:v>
                </c:pt>
                <c:pt idx="518">
                  <c:v>17.898322017000002</c:v>
                </c:pt>
                <c:pt idx="519">
                  <c:v>17.767912708000001</c:v>
                </c:pt>
                <c:pt idx="520">
                  <c:v>19.351219726</c:v>
                </c:pt>
                <c:pt idx="521">
                  <c:v>19.431698838999999</c:v>
                </c:pt>
                <c:pt idx="522">
                  <c:v>20.399664264999998</c:v>
                </c:pt>
                <c:pt idx="523">
                  <c:v>19.448805443000001</c:v>
                </c:pt>
                <c:pt idx="524">
                  <c:v>18.067182867</c:v>
                </c:pt>
                <c:pt idx="525">
                  <c:v>19.202419372000001</c:v>
                </c:pt>
                <c:pt idx="526">
                  <c:v>25.318835989</c:v>
                </c:pt>
                <c:pt idx="527">
                  <c:v>20.166047678999998</c:v>
                </c:pt>
                <c:pt idx="528">
                  <c:v>23.713868702999999</c:v>
                </c:pt>
                <c:pt idx="529">
                  <c:v>20.848918350999998</c:v>
                </c:pt>
                <c:pt idx="530">
                  <c:v>22.297264411</c:v>
                </c:pt>
                <c:pt idx="531">
                  <c:v>26.370793647999999</c:v>
                </c:pt>
                <c:pt idx="532">
                  <c:v>24.029114932999999</c:v>
                </c:pt>
                <c:pt idx="533">
                  <c:v>25.223003969000001</c:v>
                </c:pt>
                <c:pt idx="534">
                  <c:v>24.345283336000001</c:v>
                </c:pt>
                <c:pt idx="535">
                  <c:v>20.757237516</c:v>
                </c:pt>
                <c:pt idx="536">
                  <c:v>23.494403969</c:v>
                </c:pt>
                <c:pt idx="537">
                  <c:v>17.382356162000001</c:v>
                </c:pt>
                <c:pt idx="538">
                  <c:v>16.310599043</c:v>
                </c:pt>
                <c:pt idx="539">
                  <c:v>20.886220376000001</c:v>
                </c:pt>
                <c:pt idx="540">
                  <c:v>17.596091684000001</c:v>
                </c:pt>
                <c:pt idx="541">
                  <c:v>16.713123235000001</c:v>
                </c:pt>
                <c:pt idx="542">
                  <c:v>17.920962789000001</c:v>
                </c:pt>
                <c:pt idx="543">
                  <c:v>19.922941947999998</c:v>
                </c:pt>
                <c:pt idx="544">
                  <c:v>20.130192148999999</c:v>
                </c:pt>
                <c:pt idx="545">
                  <c:v>20.309319081999998</c:v>
                </c:pt>
                <c:pt idx="546">
                  <c:v>22.823712068999999</c:v>
                </c:pt>
                <c:pt idx="547">
                  <c:v>26.122101503</c:v>
                </c:pt>
                <c:pt idx="548">
                  <c:v>22.126041220000001</c:v>
                </c:pt>
                <c:pt idx="549">
                  <c:v>22.74761724</c:v>
                </c:pt>
                <c:pt idx="550">
                  <c:v>21.843023004999999</c:v>
                </c:pt>
                <c:pt idx="551">
                  <c:v>24.039678342999999</c:v>
                </c:pt>
                <c:pt idx="552">
                  <c:v>26.288304646</c:v>
                </c:pt>
                <c:pt idx="553">
                  <c:v>22.125522004</c:v>
                </c:pt>
                <c:pt idx="554">
                  <c:v>20.251916870999999</c:v>
                </c:pt>
                <c:pt idx="555">
                  <c:v>18.149514872000001</c:v>
                </c:pt>
                <c:pt idx="556">
                  <c:v>19.98544974</c:v>
                </c:pt>
                <c:pt idx="557">
                  <c:v>21.296648600000001</c:v>
                </c:pt>
                <c:pt idx="558">
                  <c:v>17.172177089000002</c:v>
                </c:pt>
                <c:pt idx="559">
                  <c:v>21.408376150999999</c:v>
                </c:pt>
                <c:pt idx="560">
                  <c:v>25.26920857</c:v>
                </c:pt>
                <c:pt idx="561">
                  <c:v>21.603681172999998</c:v>
                </c:pt>
                <c:pt idx="562">
                  <c:v>21.456802191000001</c:v>
                </c:pt>
                <c:pt idx="563">
                  <c:v>18.730365656</c:v>
                </c:pt>
                <c:pt idx="564">
                  <c:v>18.310241560000001</c:v>
                </c:pt>
                <c:pt idx="565">
                  <c:v>20.137362100000001</c:v>
                </c:pt>
                <c:pt idx="566">
                  <c:v>18.662874165000002</c:v>
                </c:pt>
                <c:pt idx="567">
                  <c:v>13.245260083</c:v>
                </c:pt>
                <c:pt idx="568">
                  <c:v>22.338898303000001</c:v>
                </c:pt>
                <c:pt idx="569">
                  <c:v>23.394021158000001</c:v>
                </c:pt>
                <c:pt idx="570">
                  <c:v>28.535733309000001</c:v>
                </c:pt>
                <c:pt idx="571">
                  <c:v>32.656088779000001</c:v>
                </c:pt>
                <c:pt idx="572">
                  <c:v>29.618977829999999</c:v>
                </c:pt>
                <c:pt idx="573">
                  <c:v>23.683944847999999</c:v>
                </c:pt>
                <c:pt idx="574">
                  <c:v>25.355737433000002</c:v>
                </c:pt>
                <c:pt idx="575">
                  <c:v>18.065021055999999</c:v>
                </c:pt>
                <c:pt idx="576">
                  <c:v>21.227077707999999</c:v>
                </c:pt>
                <c:pt idx="577">
                  <c:v>20.748812299000001</c:v>
                </c:pt>
                <c:pt idx="578">
                  <c:v>21.369898999</c:v>
                </c:pt>
                <c:pt idx="579">
                  <c:v>16.541457958999999</c:v>
                </c:pt>
                <c:pt idx="580">
                  <c:v>17.222101709</c:v>
                </c:pt>
                <c:pt idx="581">
                  <c:v>20.048101862999999</c:v>
                </c:pt>
                <c:pt idx="582">
                  <c:v>16.410122928</c:v>
                </c:pt>
                <c:pt idx="583">
                  <c:v>16.588317008000001</c:v>
                </c:pt>
                <c:pt idx="584">
                  <c:v>16.296376055</c:v>
                </c:pt>
                <c:pt idx="585">
                  <c:v>20.37677399</c:v>
                </c:pt>
                <c:pt idx="586">
                  <c:v>17.656327802</c:v>
                </c:pt>
                <c:pt idx="587">
                  <c:v>23.352144537000001</c:v>
                </c:pt>
                <c:pt idx="588">
                  <c:v>20.437180662999999</c:v>
                </c:pt>
                <c:pt idx="589">
                  <c:v>20.789637055</c:v>
                </c:pt>
                <c:pt idx="590">
                  <c:v>24.123376710999999</c:v>
                </c:pt>
                <c:pt idx="591">
                  <c:v>20.369654658999998</c:v>
                </c:pt>
                <c:pt idx="592">
                  <c:v>24.923764719000001</c:v>
                </c:pt>
                <c:pt idx="593">
                  <c:v>25.810610403999998</c:v>
                </c:pt>
                <c:pt idx="594">
                  <c:v>21.181505424000001</c:v>
                </c:pt>
                <c:pt idx="595">
                  <c:v>19.983339457</c:v>
                </c:pt>
                <c:pt idx="596">
                  <c:v>22.542107238</c:v>
                </c:pt>
                <c:pt idx="597">
                  <c:v>21.804038923</c:v>
                </c:pt>
                <c:pt idx="598">
                  <c:v>20.593672951999999</c:v>
                </c:pt>
                <c:pt idx="599">
                  <c:v>19.189094169000001</c:v>
                </c:pt>
                <c:pt idx="600">
                  <c:v>23.568808614999998</c:v>
                </c:pt>
                <c:pt idx="601">
                  <c:v>22.015457820000002</c:v>
                </c:pt>
                <c:pt idx="602">
                  <c:v>21.609643324</c:v>
                </c:pt>
                <c:pt idx="603">
                  <c:v>20.944297802000001</c:v>
                </c:pt>
                <c:pt idx="604">
                  <c:v>18.391375681</c:v>
                </c:pt>
                <c:pt idx="605">
                  <c:v>21.796080723999999</c:v>
                </c:pt>
                <c:pt idx="606">
                  <c:v>22.010730684999999</c:v>
                </c:pt>
                <c:pt idx="607">
                  <c:v>23.353138610999999</c:v>
                </c:pt>
                <c:pt idx="608">
                  <c:v>22.056712695000002</c:v>
                </c:pt>
                <c:pt idx="609">
                  <c:v>23.549461019999999</c:v>
                </c:pt>
                <c:pt idx="610">
                  <c:v>21.984382411999999</c:v>
                </c:pt>
                <c:pt idx="611">
                  <c:v>23.718406285</c:v>
                </c:pt>
                <c:pt idx="612">
                  <c:v>22.104219137000001</c:v>
                </c:pt>
                <c:pt idx="613">
                  <c:v>22.409864067000001</c:v>
                </c:pt>
                <c:pt idx="614">
                  <c:v>21.126380403999999</c:v>
                </c:pt>
                <c:pt idx="615">
                  <c:v>18.453383119000001</c:v>
                </c:pt>
                <c:pt idx="616">
                  <c:v>17.650363300999999</c:v>
                </c:pt>
                <c:pt idx="617">
                  <c:v>22.423582203999999</c:v>
                </c:pt>
                <c:pt idx="618">
                  <c:v>18.695002278</c:v>
                </c:pt>
                <c:pt idx="619">
                  <c:v>19.450557652000001</c:v>
                </c:pt>
                <c:pt idx="620">
                  <c:v>19.273101189999998</c:v>
                </c:pt>
                <c:pt idx="621">
                  <c:v>23.049232581999998</c:v>
                </c:pt>
                <c:pt idx="622">
                  <c:v>23.530209885000001</c:v>
                </c:pt>
                <c:pt idx="623">
                  <c:v>23.134124673999999</c:v>
                </c:pt>
                <c:pt idx="624">
                  <c:v>23.782388176000001</c:v>
                </c:pt>
                <c:pt idx="625">
                  <c:v>22.093469069000001</c:v>
                </c:pt>
                <c:pt idx="626">
                  <c:v>22.079838923000001</c:v>
                </c:pt>
                <c:pt idx="627">
                  <c:v>28.289335832999999</c:v>
                </c:pt>
                <c:pt idx="628">
                  <c:v>14.863168056999999</c:v>
                </c:pt>
                <c:pt idx="629">
                  <c:v>36.273213431999999</c:v>
                </c:pt>
                <c:pt idx="630">
                  <c:v>29.322722047999999</c:v>
                </c:pt>
                <c:pt idx="631">
                  <c:v>29.977354476999999</c:v>
                </c:pt>
                <c:pt idx="632">
                  <c:v>25.146523725000002</c:v>
                </c:pt>
                <c:pt idx="633">
                  <c:v>21.908414643</c:v>
                </c:pt>
                <c:pt idx="634">
                  <c:v>21.723273525</c:v>
                </c:pt>
                <c:pt idx="635">
                  <c:v>19.277715616999998</c:v>
                </c:pt>
                <c:pt idx="636">
                  <c:v>20.283206429</c:v>
                </c:pt>
                <c:pt idx="637">
                  <c:v>17.959503364</c:v>
                </c:pt>
                <c:pt idx="638">
                  <c:v>17.835671957999999</c:v>
                </c:pt>
                <c:pt idx="639">
                  <c:v>20.627254000000001</c:v>
                </c:pt>
                <c:pt idx="640">
                  <c:v>19.026774863</c:v>
                </c:pt>
                <c:pt idx="641">
                  <c:v>17.930786054999999</c:v>
                </c:pt>
                <c:pt idx="642">
                  <c:v>20.047565705</c:v>
                </c:pt>
                <c:pt idx="643">
                  <c:v>21.016582781</c:v>
                </c:pt>
                <c:pt idx="644">
                  <c:v>16.558424401</c:v>
                </c:pt>
                <c:pt idx="645">
                  <c:v>16.687766590999999</c:v>
                </c:pt>
                <c:pt idx="646">
                  <c:v>13.882402801</c:v>
                </c:pt>
                <c:pt idx="647">
                  <c:v>16.466688981000001</c:v>
                </c:pt>
                <c:pt idx="648">
                  <c:v>17.761481151000002</c:v>
                </c:pt>
                <c:pt idx="649">
                  <c:v>19.598163003</c:v>
                </c:pt>
                <c:pt idx="650">
                  <c:v>19.622589392999998</c:v>
                </c:pt>
                <c:pt idx="651">
                  <c:v>22.800799895000001</c:v>
                </c:pt>
                <c:pt idx="652">
                  <c:v>21.937678862999999</c:v>
                </c:pt>
                <c:pt idx="653">
                  <c:v>19.856560122000001</c:v>
                </c:pt>
                <c:pt idx="654">
                  <c:v>21.991368892000001</c:v>
                </c:pt>
                <c:pt idx="655">
                  <c:v>21.278607091000001</c:v>
                </c:pt>
                <c:pt idx="656">
                  <c:v>23.462470687</c:v>
                </c:pt>
                <c:pt idx="657">
                  <c:v>25.712588618000002</c:v>
                </c:pt>
                <c:pt idx="658">
                  <c:v>30.084120966</c:v>
                </c:pt>
                <c:pt idx="659">
                  <c:v>31.485961414999998</c:v>
                </c:pt>
                <c:pt idx="660">
                  <c:v>27.790691313</c:v>
                </c:pt>
                <c:pt idx="661">
                  <c:v>27.910893137999999</c:v>
                </c:pt>
                <c:pt idx="662">
                  <c:v>30.283405058</c:v>
                </c:pt>
                <c:pt idx="663">
                  <c:v>29.773582311999998</c:v>
                </c:pt>
                <c:pt idx="664">
                  <c:v>31.790942978</c:v>
                </c:pt>
                <c:pt idx="665">
                  <c:v>25.993596392000001</c:v>
                </c:pt>
                <c:pt idx="666">
                  <c:v>25.922732154999998</c:v>
                </c:pt>
                <c:pt idx="667">
                  <c:v>24.114553248</c:v>
                </c:pt>
                <c:pt idx="668">
                  <c:v>23.574474609999999</c:v>
                </c:pt>
                <c:pt idx="669">
                  <c:v>25.337172702</c:v>
                </c:pt>
                <c:pt idx="670">
                  <c:v>22.46813341</c:v>
                </c:pt>
                <c:pt idx="671">
                  <c:v>30.007785756000001</c:v>
                </c:pt>
                <c:pt idx="672">
                  <c:v>22.691115297</c:v>
                </c:pt>
                <c:pt idx="673">
                  <c:v>30.570604127999999</c:v>
                </c:pt>
                <c:pt idx="674">
                  <c:v>29.932734083</c:v>
                </c:pt>
                <c:pt idx="675">
                  <c:v>25.460829920999998</c:v>
                </c:pt>
                <c:pt idx="676">
                  <c:v>22.988377598</c:v>
                </c:pt>
                <c:pt idx="677">
                  <c:v>25.864888525000001</c:v>
                </c:pt>
                <c:pt idx="678">
                  <c:v>28.477624538000001</c:v>
                </c:pt>
                <c:pt idx="679">
                  <c:v>26.364765867999999</c:v>
                </c:pt>
                <c:pt idx="680">
                  <c:v>29.402418827000002</c:v>
                </c:pt>
                <c:pt idx="681">
                  <c:v>29.639006662</c:v>
                </c:pt>
                <c:pt idx="682">
                  <c:v>29.004243249000002</c:v>
                </c:pt>
                <c:pt idx="683">
                  <c:v>30.864899405999999</c:v>
                </c:pt>
                <c:pt idx="684">
                  <c:v>32.357976008999998</c:v>
                </c:pt>
                <c:pt idx="685">
                  <c:v>34.808563515000003</c:v>
                </c:pt>
                <c:pt idx="686">
                  <c:v>31.043708814999999</c:v>
                </c:pt>
                <c:pt idx="687">
                  <c:v>27.435422527</c:v>
                </c:pt>
                <c:pt idx="688">
                  <c:v>27.217635761</c:v>
                </c:pt>
                <c:pt idx="689">
                  <c:v>25.244674863</c:v>
                </c:pt>
                <c:pt idx="690">
                  <c:v>25.101827076999999</c:v>
                </c:pt>
                <c:pt idx="691">
                  <c:v>26.219652994</c:v>
                </c:pt>
                <c:pt idx="692">
                  <c:v>22.541678776000001</c:v>
                </c:pt>
                <c:pt idx="693">
                  <c:v>26.723645054999999</c:v>
                </c:pt>
                <c:pt idx="694">
                  <c:v>25.532731299999998</c:v>
                </c:pt>
                <c:pt idx="695">
                  <c:v>27.454381255000001</c:v>
                </c:pt>
                <c:pt idx="696">
                  <c:v>25.411783768999999</c:v>
                </c:pt>
                <c:pt idx="697">
                  <c:v>25.102693634000001</c:v>
                </c:pt>
                <c:pt idx="698">
                  <c:v>24.762448156000001</c:v>
                </c:pt>
                <c:pt idx="699">
                  <c:v>23.964289161</c:v>
                </c:pt>
                <c:pt idx="700">
                  <c:v>22.744632450000001</c:v>
                </c:pt>
                <c:pt idx="701">
                  <c:v>22.457957753999999</c:v>
                </c:pt>
                <c:pt idx="702">
                  <c:v>23.195512020999999</c:v>
                </c:pt>
                <c:pt idx="703">
                  <c:v>21.333725858000001</c:v>
                </c:pt>
                <c:pt idx="704">
                  <c:v>24.000963855999998</c:v>
                </c:pt>
                <c:pt idx="705">
                  <c:v>24.612163571</c:v>
                </c:pt>
                <c:pt idx="706">
                  <c:v>23.299770032000001</c:v>
                </c:pt>
                <c:pt idx="707">
                  <c:v>24.676031858999998</c:v>
                </c:pt>
                <c:pt idx="708">
                  <c:v>25.764989085</c:v>
                </c:pt>
                <c:pt idx="709">
                  <c:v>21.263509769999999</c:v>
                </c:pt>
                <c:pt idx="710">
                  <c:v>22.265404122</c:v>
                </c:pt>
                <c:pt idx="711">
                  <c:v>21.889028127</c:v>
                </c:pt>
                <c:pt idx="712">
                  <c:v>23.719373698999998</c:v>
                </c:pt>
                <c:pt idx="713">
                  <c:v>21.556407643</c:v>
                </c:pt>
                <c:pt idx="714">
                  <c:v>18.085456601000001</c:v>
                </c:pt>
                <c:pt idx="715">
                  <c:v>21.361378418000001</c:v>
                </c:pt>
                <c:pt idx="716">
                  <c:v>19.017732097</c:v>
                </c:pt>
                <c:pt idx="717">
                  <c:v>22.476994706999999</c:v>
                </c:pt>
                <c:pt idx="718">
                  <c:v>22.113144787</c:v>
                </c:pt>
                <c:pt idx="719">
                  <c:v>17.797499269999999</c:v>
                </c:pt>
                <c:pt idx="720">
                  <c:v>20.886884756000001</c:v>
                </c:pt>
                <c:pt idx="721">
                  <c:v>22.567059991000001</c:v>
                </c:pt>
                <c:pt idx="722">
                  <c:v>22.024249094999998</c:v>
                </c:pt>
                <c:pt idx="723">
                  <c:v>20.751843075</c:v>
                </c:pt>
                <c:pt idx="724">
                  <c:v>22.366845614999999</c:v>
                </c:pt>
                <c:pt idx="725">
                  <c:v>20.613047483999999</c:v>
                </c:pt>
                <c:pt idx="726">
                  <c:v>21.090884314</c:v>
                </c:pt>
                <c:pt idx="727">
                  <c:v>22.514417397999999</c:v>
                </c:pt>
                <c:pt idx="728">
                  <c:v>20.830558175</c:v>
                </c:pt>
                <c:pt idx="729">
                  <c:v>24.492345932999999</c:v>
                </c:pt>
                <c:pt idx="730">
                  <c:v>22.666205992999998</c:v>
                </c:pt>
                <c:pt idx="731">
                  <c:v>20.163821743</c:v>
                </c:pt>
                <c:pt idx="732">
                  <c:v>24.262664932</c:v>
                </c:pt>
                <c:pt idx="733">
                  <c:v>21.808009263999999</c:v>
                </c:pt>
                <c:pt idx="734">
                  <c:v>24.229240205</c:v>
                </c:pt>
                <c:pt idx="735">
                  <c:v>25.715449833000001</c:v>
                </c:pt>
                <c:pt idx="736">
                  <c:v>23.368915185999999</c:v>
                </c:pt>
                <c:pt idx="737">
                  <c:v>28.639459226</c:v>
                </c:pt>
                <c:pt idx="738">
                  <c:v>27.412111705000001</c:v>
                </c:pt>
                <c:pt idx="739">
                  <c:v>20.940622794999999</c:v>
                </c:pt>
                <c:pt idx="740">
                  <c:v>22.279337224999999</c:v>
                </c:pt>
                <c:pt idx="741">
                  <c:v>27.098902751000001</c:v>
                </c:pt>
                <c:pt idx="742">
                  <c:v>28.934491121000001</c:v>
                </c:pt>
                <c:pt idx="743">
                  <c:v>24.940548415999999</c:v>
                </c:pt>
                <c:pt idx="744">
                  <c:v>22.973455826999999</c:v>
                </c:pt>
                <c:pt idx="745">
                  <c:v>26.84005604</c:v>
                </c:pt>
                <c:pt idx="746">
                  <c:v>30.440101941999998</c:v>
                </c:pt>
                <c:pt idx="747">
                  <c:v>25.994269329000002</c:v>
                </c:pt>
                <c:pt idx="748">
                  <c:v>28.174950225</c:v>
                </c:pt>
                <c:pt idx="749">
                  <c:v>25.110184018000002</c:v>
                </c:pt>
                <c:pt idx="750">
                  <c:v>25.912960852000001</c:v>
                </c:pt>
                <c:pt idx="751">
                  <c:v>23.592588405000001</c:v>
                </c:pt>
                <c:pt idx="752">
                  <c:v>20.292822600000001</c:v>
                </c:pt>
                <c:pt idx="753">
                  <c:v>21.704198871999999</c:v>
                </c:pt>
                <c:pt idx="754">
                  <c:v>26.514423304000001</c:v>
                </c:pt>
                <c:pt idx="755">
                  <c:v>23.477541529</c:v>
                </c:pt>
                <c:pt idx="756">
                  <c:v>18.997460844999999</c:v>
                </c:pt>
                <c:pt idx="757">
                  <c:v>25.907378605000002</c:v>
                </c:pt>
                <c:pt idx="758">
                  <c:v>23.9074977</c:v>
                </c:pt>
                <c:pt idx="759">
                  <c:v>23.133826129999999</c:v>
                </c:pt>
                <c:pt idx="760">
                  <c:v>23.712820247</c:v>
                </c:pt>
                <c:pt idx="761">
                  <c:v>21.032626186000002</c:v>
                </c:pt>
                <c:pt idx="762">
                  <c:v>21.741291113999999</c:v>
                </c:pt>
                <c:pt idx="763">
                  <c:v>30.113568629</c:v>
                </c:pt>
                <c:pt idx="764">
                  <c:v>23.333432344999999</c:v>
                </c:pt>
                <c:pt idx="765">
                  <c:v>23.208772739</c:v>
                </c:pt>
                <c:pt idx="766">
                  <c:v>21.525171433000001</c:v>
                </c:pt>
                <c:pt idx="767">
                  <c:v>17.417381139</c:v>
                </c:pt>
                <c:pt idx="768">
                  <c:v>22.677561894</c:v>
                </c:pt>
                <c:pt idx="769">
                  <c:v>18.762779158000001</c:v>
                </c:pt>
                <c:pt idx="770">
                  <c:v>22.535142856</c:v>
                </c:pt>
                <c:pt idx="771">
                  <c:v>21.133240363999999</c:v>
                </c:pt>
                <c:pt idx="772">
                  <c:v>20.067791842999998</c:v>
                </c:pt>
                <c:pt idx="773">
                  <c:v>18.865649788999999</c:v>
                </c:pt>
                <c:pt idx="774">
                  <c:v>17.415572410999999</c:v>
                </c:pt>
                <c:pt idx="775">
                  <c:v>21.238247040000001</c:v>
                </c:pt>
                <c:pt idx="776">
                  <c:v>19.852231867</c:v>
                </c:pt>
                <c:pt idx="777">
                  <c:v>21.602755434999999</c:v>
                </c:pt>
                <c:pt idx="778">
                  <c:v>21.467273251999998</c:v>
                </c:pt>
                <c:pt idx="779">
                  <c:v>27.417836319999999</c:v>
                </c:pt>
                <c:pt idx="780">
                  <c:v>31.738145103000001</c:v>
                </c:pt>
                <c:pt idx="781">
                  <c:v>29.902634799000001</c:v>
                </c:pt>
                <c:pt idx="782">
                  <c:v>25.287795641999999</c:v>
                </c:pt>
                <c:pt idx="783">
                  <c:v>28.372190741000001</c:v>
                </c:pt>
                <c:pt idx="784">
                  <c:v>30.117400692</c:v>
                </c:pt>
                <c:pt idx="785">
                  <c:v>21.873132582</c:v>
                </c:pt>
                <c:pt idx="786">
                  <c:v>23.670684094999999</c:v>
                </c:pt>
                <c:pt idx="787">
                  <c:v>21.043647687</c:v>
                </c:pt>
                <c:pt idx="788">
                  <c:v>23.364331829000001</c:v>
                </c:pt>
                <c:pt idx="789">
                  <c:v>22.314979875999999</c:v>
                </c:pt>
                <c:pt idx="790">
                  <c:v>26.123519195</c:v>
                </c:pt>
                <c:pt idx="791">
                  <c:v>25.270572673</c:v>
                </c:pt>
                <c:pt idx="792">
                  <c:v>22.783210818000001</c:v>
                </c:pt>
                <c:pt idx="793">
                  <c:v>22.228723212999999</c:v>
                </c:pt>
                <c:pt idx="794">
                  <c:v>23.666302148</c:v>
                </c:pt>
                <c:pt idx="795">
                  <c:v>24.82362981</c:v>
                </c:pt>
                <c:pt idx="796">
                  <c:v>28.395660762999999</c:v>
                </c:pt>
                <c:pt idx="797">
                  <c:v>22.939459477</c:v>
                </c:pt>
                <c:pt idx="798">
                  <c:v>25.823261642999999</c:v>
                </c:pt>
                <c:pt idx="799">
                  <c:v>23.561015944000001</c:v>
                </c:pt>
                <c:pt idx="800">
                  <c:v>23.431643455</c:v>
                </c:pt>
                <c:pt idx="801">
                  <c:v>21.411416598999999</c:v>
                </c:pt>
                <c:pt idx="802">
                  <c:v>24.388532744999999</c:v>
                </c:pt>
                <c:pt idx="803">
                  <c:v>23.142416373</c:v>
                </c:pt>
                <c:pt idx="804">
                  <c:v>28.564488048000001</c:v>
                </c:pt>
                <c:pt idx="805">
                  <c:v>25.589293873999999</c:v>
                </c:pt>
                <c:pt idx="806">
                  <c:v>24.585184299000002</c:v>
                </c:pt>
                <c:pt idx="807">
                  <c:v>23.892139882999999</c:v>
                </c:pt>
                <c:pt idx="808">
                  <c:v>22.338035949999998</c:v>
                </c:pt>
                <c:pt idx="809">
                  <c:v>18.209662099999999</c:v>
                </c:pt>
                <c:pt idx="810">
                  <c:v>21.073570959000001</c:v>
                </c:pt>
                <c:pt idx="811">
                  <c:v>27.757614325999999</c:v>
                </c:pt>
                <c:pt idx="812">
                  <c:v>28.577262413</c:v>
                </c:pt>
                <c:pt idx="813">
                  <c:v>24.689711058</c:v>
                </c:pt>
                <c:pt idx="814">
                  <c:v>29.394641169</c:v>
                </c:pt>
                <c:pt idx="815">
                  <c:v>27.568572191000001</c:v>
                </c:pt>
                <c:pt idx="816">
                  <c:v>26.741452749</c:v>
                </c:pt>
                <c:pt idx="817">
                  <c:v>27.1</c:v>
                </c:pt>
                <c:pt idx="818">
                  <c:v>21.362583644000001</c:v>
                </c:pt>
                <c:pt idx="819">
                  <c:v>28.945833409999999</c:v>
                </c:pt>
                <c:pt idx="820">
                  <c:v>25.535986455</c:v>
                </c:pt>
                <c:pt idx="821">
                  <c:v>25.58836694</c:v>
                </c:pt>
                <c:pt idx="822">
                  <c:v>24.599904806000001</c:v>
                </c:pt>
                <c:pt idx="823">
                  <c:v>24.435343785000001</c:v>
                </c:pt>
                <c:pt idx="824">
                  <c:v>26.285141071000002</c:v>
                </c:pt>
                <c:pt idx="825">
                  <c:v>24.624655798999999</c:v>
                </c:pt>
                <c:pt idx="826">
                  <c:v>27.730641579</c:v>
                </c:pt>
                <c:pt idx="827">
                  <c:v>27.339353420999998</c:v>
                </c:pt>
                <c:pt idx="828">
                  <c:v>24.462033409</c:v>
                </c:pt>
                <c:pt idx="829">
                  <c:v>22.505183340999999</c:v>
                </c:pt>
                <c:pt idx="830">
                  <c:v>21.516775642999999</c:v>
                </c:pt>
                <c:pt idx="831">
                  <c:v>23.437862694</c:v>
                </c:pt>
                <c:pt idx="832">
                  <c:v>25.055856582000001</c:v>
                </c:pt>
                <c:pt idx="833">
                  <c:v>24.089385030999999</c:v>
                </c:pt>
                <c:pt idx="834">
                  <c:v>22.172030978999999</c:v>
                </c:pt>
                <c:pt idx="835">
                  <c:v>23.910968187999998</c:v>
                </c:pt>
                <c:pt idx="836">
                  <c:v>23.755576024</c:v>
                </c:pt>
                <c:pt idx="837">
                  <c:v>27.815087123000001</c:v>
                </c:pt>
                <c:pt idx="838">
                  <c:v>26.200141814999999</c:v>
                </c:pt>
                <c:pt idx="839">
                  <c:v>24.023240697999999</c:v>
                </c:pt>
                <c:pt idx="840">
                  <c:v>19.725389566</c:v>
                </c:pt>
                <c:pt idx="841">
                  <c:v>19.077959286999999</c:v>
                </c:pt>
                <c:pt idx="842">
                  <c:v>23.608903967</c:v>
                </c:pt>
                <c:pt idx="843">
                  <c:v>22.247150329</c:v>
                </c:pt>
                <c:pt idx="844">
                  <c:v>21.749809243000001</c:v>
                </c:pt>
                <c:pt idx="845">
                  <c:v>24.668578253</c:v>
                </c:pt>
                <c:pt idx="846">
                  <c:v>25.560578160999999</c:v>
                </c:pt>
                <c:pt idx="847">
                  <c:v>24.155749557</c:v>
                </c:pt>
                <c:pt idx="848">
                  <c:v>21.456640488000001</c:v>
                </c:pt>
                <c:pt idx="849">
                  <c:v>24.254854111</c:v>
                </c:pt>
                <c:pt idx="850">
                  <c:v>21.156447005</c:v>
                </c:pt>
                <c:pt idx="851">
                  <c:v>24.958736704</c:v>
                </c:pt>
                <c:pt idx="852">
                  <c:v>23.310669310000002</c:v>
                </c:pt>
                <c:pt idx="853">
                  <c:v>24.135807391</c:v>
                </c:pt>
                <c:pt idx="854">
                  <c:v>26.706558853000001</c:v>
                </c:pt>
                <c:pt idx="855">
                  <c:v>23.164287333000001</c:v>
                </c:pt>
                <c:pt idx="856">
                  <c:v>25.88508143</c:v>
                </c:pt>
                <c:pt idx="857">
                  <c:v>25.777511211</c:v>
                </c:pt>
                <c:pt idx="858">
                  <c:v>21.443286864000001</c:v>
                </c:pt>
                <c:pt idx="859">
                  <c:v>21.736976586000001</c:v>
                </c:pt>
                <c:pt idx="860">
                  <c:v>21.639714917999999</c:v>
                </c:pt>
                <c:pt idx="861">
                  <c:v>22.952418106</c:v>
                </c:pt>
                <c:pt idx="862">
                  <c:v>22.746147935</c:v>
                </c:pt>
                <c:pt idx="863">
                  <c:v>25.296503649000002</c:v>
                </c:pt>
                <c:pt idx="864">
                  <c:v>22.588434198000002</c:v>
                </c:pt>
                <c:pt idx="865">
                  <c:v>25.351844500999999</c:v>
                </c:pt>
                <c:pt idx="866">
                  <c:v>20.928801163999999</c:v>
                </c:pt>
                <c:pt idx="867">
                  <c:v>19.765299950999999</c:v>
                </c:pt>
                <c:pt idx="868">
                  <c:v>20.451416631000001</c:v>
                </c:pt>
                <c:pt idx="869">
                  <c:v>20.677605665000002</c:v>
                </c:pt>
                <c:pt idx="870">
                  <c:v>18.912280052</c:v>
                </c:pt>
                <c:pt idx="871">
                  <c:v>19.892183277000001</c:v>
                </c:pt>
                <c:pt idx="872">
                  <c:v>19.801938038999999</c:v>
                </c:pt>
                <c:pt idx="873">
                  <c:v>18.633667625000001</c:v>
                </c:pt>
                <c:pt idx="874">
                  <c:v>18.015679023000001</c:v>
                </c:pt>
                <c:pt idx="875">
                  <c:v>18.934327589999999</c:v>
                </c:pt>
                <c:pt idx="876">
                  <c:v>17.592782122999999</c:v>
                </c:pt>
                <c:pt idx="877">
                  <c:v>18.600600696000001</c:v>
                </c:pt>
                <c:pt idx="878">
                  <c:v>20.804352894000001</c:v>
                </c:pt>
                <c:pt idx="879">
                  <c:v>23.424993650000001</c:v>
                </c:pt>
                <c:pt idx="880">
                  <c:v>22.015219516999998</c:v>
                </c:pt>
                <c:pt idx="881">
                  <c:v>15.315834234</c:v>
                </c:pt>
                <c:pt idx="882">
                  <c:v>21.744126927</c:v>
                </c:pt>
                <c:pt idx="883">
                  <c:v>18.980972272999999</c:v>
                </c:pt>
                <c:pt idx="884">
                  <c:v>21.359071938</c:v>
                </c:pt>
                <c:pt idx="885">
                  <c:v>22.186449101000001</c:v>
                </c:pt>
                <c:pt idx="886">
                  <c:v>26.367450665</c:v>
                </c:pt>
                <c:pt idx="887">
                  <c:v>28.108488434000002</c:v>
                </c:pt>
                <c:pt idx="888">
                  <c:v>19.887603218999999</c:v>
                </c:pt>
                <c:pt idx="889">
                  <c:v>21.747741001000001</c:v>
                </c:pt>
                <c:pt idx="890">
                  <c:v>23.462715746000001</c:v>
                </c:pt>
                <c:pt idx="891">
                  <c:v>22.633955862000001</c:v>
                </c:pt>
                <c:pt idx="892">
                  <c:v>18.226654437000001</c:v>
                </c:pt>
                <c:pt idx="893">
                  <c:v>21.846237309999999</c:v>
                </c:pt>
                <c:pt idx="894">
                  <c:v>20.493145720000001</c:v>
                </c:pt>
                <c:pt idx="895">
                  <c:v>19.048779203999999</c:v>
                </c:pt>
                <c:pt idx="896">
                  <c:v>20.917550582000001</c:v>
                </c:pt>
                <c:pt idx="897">
                  <c:v>17.875819555</c:v>
                </c:pt>
                <c:pt idx="898">
                  <c:v>16.567518558</c:v>
                </c:pt>
                <c:pt idx="899">
                  <c:v>18.974400599999999</c:v>
                </c:pt>
                <c:pt idx="900">
                  <c:v>20.923544553999999</c:v>
                </c:pt>
                <c:pt idx="901">
                  <c:v>19.895665786999999</c:v>
                </c:pt>
                <c:pt idx="902">
                  <c:v>20.641111489</c:v>
                </c:pt>
                <c:pt idx="903">
                  <c:v>18.095080315000001</c:v>
                </c:pt>
                <c:pt idx="904">
                  <c:v>18.021980267</c:v>
                </c:pt>
                <c:pt idx="905">
                  <c:v>23.3496694</c:v>
                </c:pt>
                <c:pt idx="906">
                  <c:v>20.453314494000001</c:v>
                </c:pt>
                <c:pt idx="907">
                  <c:v>20.349581995000001</c:v>
                </c:pt>
                <c:pt idx="908">
                  <c:v>18.695660758999999</c:v>
                </c:pt>
                <c:pt idx="909">
                  <c:v>23.151625360000001</c:v>
                </c:pt>
                <c:pt idx="910">
                  <c:v>20.434326025000001</c:v>
                </c:pt>
                <c:pt idx="911">
                  <c:v>23.114349047000001</c:v>
                </c:pt>
                <c:pt idx="912">
                  <c:v>18.573575035000001</c:v>
                </c:pt>
                <c:pt idx="913">
                  <c:v>19.735239058000001</c:v>
                </c:pt>
                <c:pt idx="914">
                  <c:v>18.096933639</c:v>
                </c:pt>
                <c:pt idx="915">
                  <c:v>18.627609541000002</c:v>
                </c:pt>
                <c:pt idx="916">
                  <c:v>20.329091149</c:v>
                </c:pt>
                <c:pt idx="917">
                  <c:v>16.837635806000002</c:v>
                </c:pt>
                <c:pt idx="918">
                  <c:v>18.589010436999999</c:v>
                </c:pt>
                <c:pt idx="919">
                  <c:v>19.398271105999999</c:v>
                </c:pt>
                <c:pt idx="920">
                  <c:v>20.869643526000001</c:v>
                </c:pt>
                <c:pt idx="921">
                  <c:v>21.558661603000001</c:v>
                </c:pt>
                <c:pt idx="922">
                  <c:v>21.000402616999999</c:v>
                </c:pt>
                <c:pt idx="923">
                  <c:v>20.106980060000001</c:v>
                </c:pt>
                <c:pt idx="924">
                  <c:v>19.533408358999999</c:v>
                </c:pt>
                <c:pt idx="925">
                  <c:v>20.626230699000001</c:v>
                </c:pt>
                <c:pt idx="926">
                  <c:v>21.205385419999999</c:v>
                </c:pt>
                <c:pt idx="927">
                  <c:v>21.135968843000001</c:v>
                </c:pt>
                <c:pt idx="928">
                  <c:v>21.430018574999998</c:v>
                </c:pt>
                <c:pt idx="929">
                  <c:v>21.783379832000001</c:v>
                </c:pt>
                <c:pt idx="930">
                  <c:v>21.021718551999999</c:v>
                </c:pt>
                <c:pt idx="931">
                  <c:v>17.801382633999999</c:v>
                </c:pt>
                <c:pt idx="932">
                  <c:v>19.379029002999999</c:v>
                </c:pt>
                <c:pt idx="933">
                  <c:v>21.749317635000001</c:v>
                </c:pt>
                <c:pt idx="934">
                  <c:v>24.280359154999999</c:v>
                </c:pt>
                <c:pt idx="935">
                  <c:v>23.219531554</c:v>
                </c:pt>
                <c:pt idx="936">
                  <c:v>32.312776896999999</c:v>
                </c:pt>
                <c:pt idx="937">
                  <c:v>33.570655383999998</c:v>
                </c:pt>
                <c:pt idx="938">
                  <c:v>27.156339091</c:v>
                </c:pt>
                <c:pt idx="939">
                  <c:v>30.649389378999999</c:v>
                </c:pt>
                <c:pt idx="940">
                  <c:v>29.961183438999999</c:v>
                </c:pt>
                <c:pt idx="941">
                  <c:v>32.305839880000001</c:v>
                </c:pt>
                <c:pt idx="942">
                  <c:v>30.504051759999999</c:v>
                </c:pt>
                <c:pt idx="943">
                  <c:v>28.456397879000001</c:v>
                </c:pt>
                <c:pt idx="944">
                  <c:v>25.801575196999998</c:v>
                </c:pt>
                <c:pt idx="945">
                  <c:v>21.865208229</c:v>
                </c:pt>
                <c:pt idx="946">
                  <c:v>22.761225016000001</c:v>
                </c:pt>
                <c:pt idx="947">
                  <c:v>27.564844649000001</c:v>
                </c:pt>
                <c:pt idx="948">
                  <c:v>23.877375121</c:v>
                </c:pt>
                <c:pt idx="949">
                  <c:v>20.216622704999999</c:v>
                </c:pt>
                <c:pt idx="950">
                  <c:v>23.267789885999999</c:v>
                </c:pt>
                <c:pt idx="951">
                  <c:v>22.079782674</c:v>
                </c:pt>
                <c:pt idx="952">
                  <c:v>21.605566564</c:v>
                </c:pt>
                <c:pt idx="953">
                  <c:v>22.563075069</c:v>
                </c:pt>
                <c:pt idx="954">
                  <c:v>25.471267232999999</c:v>
                </c:pt>
                <c:pt idx="955">
                  <c:v>22.302873341000002</c:v>
                </c:pt>
                <c:pt idx="956">
                  <c:v>27.147537366000002</c:v>
                </c:pt>
                <c:pt idx="957">
                  <c:v>24.960855322</c:v>
                </c:pt>
                <c:pt idx="958">
                  <c:v>20.859353852000002</c:v>
                </c:pt>
                <c:pt idx="959">
                  <c:v>23.176819222999999</c:v>
                </c:pt>
                <c:pt idx="960">
                  <c:v>24.436356104000001</c:v>
                </c:pt>
                <c:pt idx="961">
                  <c:v>30.199880427</c:v>
                </c:pt>
                <c:pt idx="962">
                  <c:v>23.809381260999999</c:v>
                </c:pt>
                <c:pt idx="963">
                  <c:v>24.639475354999998</c:v>
                </c:pt>
                <c:pt idx="964">
                  <c:v>23.94226381</c:v>
                </c:pt>
                <c:pt idx="965">
                  <c:v>25.198339732000001</c:v>
                </c:pt>
                <c:pt idx="966">
                  <c:v>28.903270983999999</c:v>
                </c:pt>
                <c:pt idx="967">
                  <c:v>22.978375831000001</c:v>
                </c:pt>
                <c:pt idx="968">
                  <c:v>25.312597387</c:v>
                </c:pt>
                <c:pt idx="969">
                  <c:v>25.243842043000001</c:v>
                </c:pt>
                <c:pt idx="970">
                  <c:v>24.581653342999999</c:v>
                </c:pt>
                <c:pt idx="971">
                  <c:v>23.757542202</c:v>
                </c:pt>
                <c:pt idx="972">
                  <c:v>22.602559916000001</c:v>
                </c:pt>
                <c:pt idx="973">
                  <c:v>21.146746476000001</c:v>
                </c:pt>
                <c:pt idx="974">
                  <c:v>24.50526627</c:v>
                </c:pt>
                <c:pt idx="975">
                  <c:v>24.416876044999999</c:v>
                </c:pt>
                <c:pt idx="976">
                  <c:v>26.113949433999998</c:v>
                </c:pt>
                <c:pt idx="977">
                  <c:v>27.076990795</c:v>
                </c:pt>
                <c:pt idx="978">
                  <c:v>25.211030805</c:v>
                </c:pt>
                <c:pt idx="979">
                  <c:v>25.012739974999999</c:v>
                </c:pt>
                <c:pt idx="980">
                  <c:v>22.040520836999999</c:v>
                </c:pt>
                <c:pt idx="981">
                  <c:v>23.275616022000001</c:v>
                </c:pt>
                <c:pt idx="982">
                  <c:v>21.406235531</c:v>
                </c:pt>
                <c:pt idx="983">
                  <c:v>22.324660573999999</c:v>
                </c:pt>
                <c:pt idx="984">
                  <c:v>21.531254209</c:v>
                </c:pt>
                <c:pt idx="985">
                  <c:v>22.602295446999999</c:v>
                </c:pt>
                <c:pt idx="986">
                  <c:v>21.118164833000002</c:v>
                </c:pt>
                <c:pt idx="987">
                  <c:v>22.592734622999998</c:v>
                </c:pt>
                <c:pt idx="988">
                  <c:v>21.764451442999999</c:v>
                </c:pt>
                <c:pt idx="989">
                  <c:v>26.870448189000001</c:v>
                </c:pt>
                <c:pt idx="990">
                  <c:v>26.907857399000001</c:v>
                </c:pt>
                <c:pt idx="991">
                  <c:v>24.369226418</c:v>
                </c:pt>
                <c:pt idx="992">
                  <c:v>28.888926608999999</c:v>
                </c:pt>
                <c:pt idx="993">
                  <c:v>18.957068827000001</c:v>
                </c:pt>
                <c:pt idx="994">
                  <c:v>25.686385387000001</c:v>
                </c:pt>
                <c:pt idx="995">
                  <c:v>25.957300279999998</c:v>
                </c:pt>
                <c:pt idx="996">
                  <c:v>23.678510742</c:v>
                </c:pt>
                <c:pt idx="997">
                  <c:v>27.894464276000001</c:v>
                </c:pt>
                <c:pt idx="998">
                  <c:v>21.963770760999999</c:v>
                </c:pt>
                <c:pt idx="999">
                  <c:v>20.055501502999999</c:v>
                </c:pt>
                <c:pt idx="1000">
                  <c:v>20.440439181999999</c:v>
                </c:pt>
                <c:pt idx="1001">
                  <c:v>21.917112749000001</c:v>
                </c:pt>
                <c:pt idx="1002">
                  <c:v>21.707380326999999</c:v>
                </c:pt>
                <c:pt idx="1003">
                  <c:v>21.484704922999999</c:v>
                </c:pt>
                <c:pt idx="1004">
                  <c:v>21.985948752999999</c:v>
                </c:pt>
                <c:pt idx="1005">
                  <c:v>24.196767238</c:v>
                </c:pt>
                <c:pt idx="1006">
                  <c:v>21.534304817999999</c:v>
                </c:pt>
                <c:pt idx="1007">
                  <c:v>19.914073348999999</c:v>
                </c:pt>
                <c:pt idx="1008">
                  <c:v>22.581861995000001</c:v>
                </c:pt>
                <c:pt idx="1009">
                  <c:v>24.535039277999999</c:v>
                </c:pt>
                <c:pt idx="1010">
                  <c:v>15.337203478999999</c:v>
                </c:pt>
                <c:pt idx="1011">
                  <c:v>21.287381652000001</c:v>
                </c:pt>
                <c:pt idx="1012">
                  <c:v>24.074035889000001</c:v>
                </c:pt>
                <c:pt idx="1013">
                  <c:v>19.683003179</c:v>
                </c:pt>
                <c:pt idx="1014">
                  <c:v>23.164689617000001</c:v>
                </c:pt>
                <c:pt idx="1015">
                  <c:v>22.763397463</c:v>
                </c:pt>
                <c:pt idx="1016">
                  <c:v>21.812569902</c:v>
                </c:pt>
                <c:pt idx="1017">
                  <c:v>20.588798466</c:v>
                </c:pt>
                <c:pt idx="1018">
                  <c:v>23.471781345</c:v>
                </c:pt>
                <c:pt idx="1019">
                  <c:v>22.007968884</c:v>
                </c:pt>
                <c:pt idx="1020">
                  <c:v>21.458722684000001</c:v>
                </c:pt>
                <c:pt idx="1021">
                  <c:v>20.381736993000001</c:v>
                </c:pt>
                <c:pt idx="1022">
                  <c:v>22.088024530999999</c:v>
                </c:pt>
                <c:pt idx="1023">
                  <c:v>22.987958834000001</c:v>
                </c:pt>
                <c:pt idx="1024">
                  <c:v>22.288015847</c:v>
                </c:pt>
                <c:pt idx="1025">
                  <c:v>23.675243904999999</c:v>
                </c:pt>
                <c:pt idx="1026">
                  <c:v>24.898437201</c:v>
                </c:pt>
                <c:pt idx="1027">
                  <c:v>24.331619270000001</c:v>
                </c:pt>
                <c:pt idx="1028">
                  <c:v>24.746374434</c:v>
                </c:pt>
                <c:pt idx="1029">
                  <c:v>20.964002825000001</c:v>
                </c:pt>
                <c:pt idx="1030">
                  <c:v>22.381454828999999</c:v>
                </c:pt>
                <c:pt idx="1031">
                  <c:v>19.177222639</c:v>
                </c:pt>
                <c:pt idx="1032">
                  <c:v>17.611357375000001</c:v>
                </c:pt>
                <c:pt idx="1033">
                  <c:v>21.214431324</c:v>
                </c:pt>
                <c:pt idx="1034">
                  <c:v>23.562193485000002</c:v>
                </c:pt>
                <c:pt idx="1035">
                  <c:v>30.005031164999998</c:v>
                </c:pt>
                <c:pt idx="1036">
                  <c:v>28.602166858</c:v>
                </c:pt>
                <c:pt idx="1037">
                  <c:v>26.784175039000001</c:v>
                </c:pt>
                <c:pt idx="1038">
                  <c:v>27.581535977000001</c:v>
                </c:pt>
                <c:pt idx="1039">
                  <c:v>21.989212049999999</c:v>
                </c:pt>
                <c:pt idx="1040">
                  <c:v>18.320539981</c:v>
                </c:pt>
                <c:pt idx="1041">
                  <c:v>20.646703405</c:v>
                </c:pt>
                <c:pt idx="1042">
                  <c:v>21.621446348999999</c:v>
                </c:pt>
                <c:pt idx="1043">
                  <c:v>22.081199711</c:v>
                </c:pt>
                <c:pt idx="1044">
                  <c:v>22.328515998</c:v>
                </c:pt>
                <c:pt idx="1045">
                  <c:v>22.155542280999999</c:v>
                </c:pt>
                <c:pt idx="1046">
                  <c:v>25.105044597999999</c:v>
                </c:pt>
                <c:pt idx="1047">
                  <c:v>21.531732259999998</c:v>
                </c:pt>
                <c:pt idx="1048">
                  <c:v>22.388075432000001</c:v>
                </c:pt>
                <c:pt idx="1049">
                  <c:v>22.257661236000001</c:v>
                </c:pt>
                <c:pt idx="1050">
                  <c:v>19.752546044999999</c:v>
                </c:pt>
                <c:pt idx="1051">
                  <c:v>19.177022216000001</c:v>
                </c:pt>
                <c:pt idx="1052">
                  <c:v>24.426183569999999</c:v>
                </c:pt>
                <c:pt idx="1053">
                  <c:v>22.070596310999999</c:v>
                </c:pt>
                <c:pt idx="1054">
                  <c:v>21.997961969999999</c:v>
                </c:pt>
                <c:pt idx="1055">
                  <c:v>21.042296453999999</c:v>
                </c:pt>
                <c:pt idx="1056">
                  <c:v>21.443209321000001</c:v>
                </c:pt>
                <c:pt idx="1057">
                  <c:v>26.544043134999999</c:v>
                </c:pt>
                <c:pt idx="1058">
                  <c:v>25.340914235</c:v>
                </c:pt>
                <c:pt idx="1059">
                  <c:v>27.120011006999999</c:v>
                </c:pt>
                <c:pt idx="1060">
                  <c:v>23.808268789</c:v>
                </c:pt>
                <c:pt idx="1061">
                  <c:v>25.924798362000001</c:v>
                </c:pt>
                <c:pt idx="1062">
                  <c:v>21.248293052000001</c:v>
                </c:pt>
                <c:pt idx="1063">
                  <c:v>19.959502375</c:v>
                </c:pt>
                <c:pt idx="1064">
                  <c:v>19.784559468000001</c:v>
                </c:pt>
                <c:pt idx="1065">
                  <c:v>20.854202276999999</c:v>
                </c:pt>
                <c:pt idx="1066">
                  <c:v>19.088426250000001</c:v>
                </c:pt>
                <c:pt idx="1067">
                  <c:v>20.469572391</c:v>
                </c:pt>
                <c:pt idx="1068">
                  <c:v>21.230019428999999</c:v>
                </c:pt>
                <c:pt idx="1069">
                  <c:v>19.576498045000001</c:v>
                </c:pt>
                <c:pt idx="1070">
                  <c:v>19.793505509999999</c:v>
                </c:pt>
                <c:pt idx="1071">
                  <c:v>20.563181760999999</c:v>
                </c:pt>
                <c:pt idx="1072">
                  <c:v>20.329231546999999</c:v>
                </c:pt>
                <c:pt idx="1073">
                  <c:v>15.884230175000001</c:v>
                </c:pt>
                <c:pt idx="1074">
                  <c:v>21.562899393999999</c:v>
                </c:pt>
                <c:pt idx="1075">
                  <c:v>19.768938245000001</c:v>
                </c:pt>
                <c:pt idx="1076">
                  <c:v>20.635084645999999</c:v>
                </c:pt>
                <c:pt idx="1077">
                  <c:v>19.283016933999999</c:v>
                </c:pt>
                <c:pt idx="1078">
                  <c:v>19.295030401000002</c:v>
                </c:pt>
                <c:pt idx="1079">
                  <c:v>20.205894725</c:v>
                </c:pt>
                <c:pt idx="1080">
                  <c:v>19.278341429000001</c:v>
                </c:pt>
                <c:pt idx="1081">
                  <c:v>23.176401498000001</c:v>
                </c:pt>
                <c:pt idx="1082">
                  <c:v>21.354670064</c:v>
                </c:pt>
                <c:pt idx="1083">
                  <c:v>21.752037426000001</c:v>
                </c:pt>
                <c:pt idx="1084">
                  <c:v>19.446092420999999</c:v>
                </c:pt>
                <c:pt idx="1085">
                  <c:v>20.166636183000001</c:v>
                </c:pt>
                <c:pt idx="1086">
                  <c:v>19.914422886000001</c:v>
                </c:pt>
                <c:pt idx="1087">
                  <c:v>19.480376702000001</c:v>
                </c:pt>
                <c:pt idx="1088">
                  <c:v>18.190464116000001</c:v>
                </c:pt>
                <c:pt idx="1089">
                  <c:v>19.642152746000001</c:v>
                </c:pt>
                <c:pt idx="1090">
                  <c:v>18.787120890000001</c:v>
                </c:pt>
                <c:pt idx="1091">
                  <c:v>21.396819813</c:v>
                </c:pt>
                <c:pt idx="1092">
                  <c:v>16.721420502000001</c:v>
                </c:pt>
                <c:pt idx="1093">
                  <c:v>18.874593933</c:v>
                </c:pt>
                <c:pt idx="1094">
                  <c:v>23.171662038000001</c:v>
                </c:pt>
                <c:pt idx="1095">
                  <c:v>22.115549335000001</c:v>
                </c:pt>
                <c:pt idx="1096">
                  <c:v>22.660510793</c:v>
                </c:pt>
                <c:pt idx="1097">
                  <c:v>20.869413099999999</c:v>
                </c:pt>
                <c:pt idx="1098">
                  <c:v>20.931013288999999</c:v>
                </c:pt>
                <c:pt idx="1099">
                  <c:v>19.458952095000001</c:v>
                </c:pt>
                <c:pt idx="1100">
                  <c:v>19.68064704</c:v>
                </c:pt>
                <c:pt idx="1101">
                  <c:v>21.121321314999999</c:v>
                </c:pt>
                <c:pt idx="1102">
                  <c:v>19.465527602000002</c:v>
                </c:pt>
                <c:pt idx="1103">
                  <c:v>21.870490339</c:v>
                </c:pt>
                <c:pt idx="1104">
                  <c:v>21.010103038</c:v>
                </c:pt>
                <c:pt idx="1105">
                  <c:v>19.919295804000001</c:v>
                </c:pt>
                <c:pt idx="1106">
                  <c:v>19.831727579999999</c:v>
                </c:pt>
                <c:pt idx="1107">
                  <c:v>18.604669234999999</c:v>
                </c:pt>
                <c:pt idx="1108">
                  <c:v>19.403883381</c:v>
                </c:pt>
                <c:pt idx="1109">
                  <c:v>19.526259847999999</c:v>
                </c:pt>
                <c:pt idx="1110">
                  <c:v>21.438595525</c:v>
                </c:pt>
                <c:pt idx="1111">
                  <c:v>19.654205845</c:v>
                </c:pt>
                <c:pt idx="1112">
                  <c:v>20.035805333999999</c:v>
                </c:pt>
                <c:pt idx="1113">
                  <c:v>22.015833842999999</c:v>
                </c:pt>
                <c:pt idx="1114">
                  <c:v>22.050218882999999</c:v>
                </c:pt>
                <c:pt idx="1115">
                  <c:v>20.896260829999999</c:v>
                </c:pt>
                <c:pt idx="1116">
                  <c:v>18.033600994</c:v>
                </c:pt>
                <c:pt idx="1117">
                  <c:v>19.297294163</c:v>
                </c:pt>
                <c:pt idx="1118">
                  <c:v>20.247869015999999</c:v>
                </c:pt>
                <c:pt idx="1119">
                  <c:v>18.868816670000001</c:v>
                </c:pt>
                <c:pt idx="1120">
                  <c:v>19.123634980999999</c:v>
                </c:pt>
                <c:pt idx="1121">
                  <c:v>19.712601060000001</c:v>
                </c:pt>
                <c:pt idx="1122">
                  <c:v>20.835911097</c:v>
                </c:pt>
                <c:pt idx="1123">
                  <c:v>20.400090376000001</c:v>
                </c:pt>
                <c:pt idx="1124">
                  <c:v>19.238049453999999</c:v>
                </c:pt>
                <c:pt idx="1125">
                  <c:v>18.255978533</c:v>
                </c:pt>
                <c:pt idx="1126">
                  <c:v>16.585277611999999</c:v>
                </c:pt>
                <c:pt idx="1127">
                  <c:v>16.499404849000001</c:v>
                </c:pt>
                <c:pt idx="1128">
                  <c:v>18.894618183999999</c:v>
                </c:pt>
                <c:pt idx="1129">
                  <c:v>18.572250513</c:v>
                </c:pt>
                <c:pt idx="1130">
                  <c:v>14.864516582</c:v>
                </c:pt>
                <c:pt idx="1131">
                  <c:v>16.431769120999999</c:v>
                </c:pt>
                <c:pt idx="1132">
                  <c:v>16.365799737</c:v>
                </c:pt>
                <c:pt idx="1133">
                  <c:v>16.037031276</c:v>
                </c:pt>
                <c:pt idx="1134">
                  <c:v>17.603446644999998</c:v>
                </c:pt>
                <c:pt idx="1135">
                  <c:v>16.976882951</c:v>
                </c:pt>
                <c:pt idx="1136">
                  <c:v>17.656973289</c:v>
                </c:pt>
                <c:pt idx="1137">
                  <c:v>19.170810462999999</c:v>
                </c:pt>
                <c:pt idx="1138">
                  <c:v>19.072795590999998</c:v>
                </c:pt>
                <c:pt idx="1139">
                  <c:v>19.957379718999999</c:v>
                </c:pt>
                <c:pt idx="1140">
                  <c:v>21.831010710000001</c:v>
                </c:pt>
                <c:pt idx="1141">
                  <c:v>18.472302249999998</c:v>
                </c:pt>
                <c:pt idx="1142">
                  <c:v>19.864233311</c:v>
                </c:pt>
                <c:pt idx="1143">
                  <c:v>19.763473274999999</c:v>
                </c:pt>
                <c:pt idx="1144">
                  <c:v>21.279301643</c:v>
                </c:pt>
                <c:pt idx="1145">
                  <c:v>20.434965677000001</c:v>
                </c:pt>
                <c:pt idx="1146">
                  <c:v>18.392354937</c:v>
                </c:pt>
                <c:pt idx="1147">
                  <c:v>22.675157390999999</c:v>
                </c:pt>
                <c:pt idx="1148">
                  <c:v>19.657978916000001</c:v>
                </c:pt>
                <c:pt idx="1149">
                  <c:v>20.699207440999999</c:v>
                </c:pt>
                <c:pt idx="1150">
                  <c:v>18.711443291999998</c:v>
                </c:pt>
                <c:pt idx="1151">
                  <c:v>18.728323530000001</c:v>
                </c:pt>
                <c:pt idx="1152">
                  <c:v>17.785723465</c:v>
                </c:pt>
                <c:pt idx="1153">
                  <c:v>17.637232038000001</c:v>
                </c:pt>
                <c:pt idx="1154">
                  <c:v>21.79472299</c:v>
                </c:pt>
                <c:pt idx="1155">
                  <c:v>20.290644650000001</c:v>
                </c:pt>
                <c:pt idx="1156">
                  <c:v>21.257478696</c:v>
                </c:pt>
                <c:pt idx="1157">
                  <c:v>21.999626296999999</c:v>
                </c:pt>
                <c:pt idx="1158">
                  <c:v>21.438962314000001</c:v>
                </c:pt>
                <c:pt idx="1159">
                  <c:v>18.872333282</c:v>
                </c:pt>
                <c:pt idx="1160">
                  <c:v>13.977947832</c:v>
                </c:pt>
                <c:pt idx="1161">
                  <c:v>16.707781359999998</c:v>
                </c:pt>
                <c:pt idx="1162">
                  <c:v>17.373886214999999</c:v>
                </c:pt>
                <c:pt idx="1163">
                  <c:v>19.028577965</c:v>
                </c:pt>
                <c:pt idx="1164">
                  <c:v>17.890757419</c:v>
                </c:pt>
                <c:pt idx="1165">
                  <c:v>18.330344339</c:v>
                </c:pt>
                <c:pt idx="1166">
                  <c:v>15.249342426</c:v>
                </c:pt>
                <c:pt idx="1167">
                  <c:v>18.604807065999999</c:v>
                </c:pt>
                <c:pt idx="1168">
                  <c:v>15.374981652000001</c:v>
                </c:pt>
                <c:pt idx="1169">
                  <c:v>16.160700789</c:v>
                </c:pt>
                <c:pt idx="1170">
                  <c:v>15.717678895000001</c:v>
                </c:pt>
                <c:pt idx="1171">
                  <c:v>15.487617323</c:v>
                </c:pt>
                <c:pt idx="1172">
                  <c:v>16.009719608000001</c:v>
                </c:pt>
                <c:pt idx="1173">
                  <c:v>19.523136037</c:v>
                </c:pt>
                <c:pt idx="1174">
                  <c:v>18.175663463999999</c:v>
                </c:pt>
                <c:pt idx="1175">
                  <c:v>17.212190893999999</c:v>
                </c:pt>
                <c:pt idx="1176">
                  <c:v>13.900990322</c:v>
                </c:pt>
                <c:pt idx="1177">
                  <c:v>17.585353037000001</c:v>
                </c:pt>
                <c:pt idx="1178">
                  <c:v>17.350693463999999</c:v>
                </c:pt>
                <c:pt idx="1179">
                  <c:v>17.113894893000001</c:v>
                </c:pt>
                <c:pt idx="1180">
                  <c:v>15.915427636</c:v>
                </c:pt>
                <c:pt idx="1181">
                  <c:v>17.853258181000001</c:v>
                </c:pt>
                <c:pt idx="1182">
                  <c:v>20.223070671999999</c:v>
                </c:pt>
                <c:pt idx="1183">
                  <c:v>18.258619093</c:v>
                </c:pt>
                <c:pt idx="1184">
                  <c:v>20.159987514000001</c:v>
                </c:pt>
                <c:pt idx="1185">
                  <c:v>23.451186831000001</c:v>
                </c:pt>
                <c:pt idx="1186">
                  <c:v>19.026490990999999</c:v>
                </c:pt>
                <c:pt idx="1187">
                  <c:v>20.279554518000001</c:v>
                </c:pt>
                <c:pt idx="1188">
                  <c:v>17.654977825</c:v>
                </c:pt>
                <c:pt idx="1189">
                  <c:v>14.648101133000001</c:v>
                </c:pt>
                <c:pt idx="1190">
                  <c:v>15.114315746999999</c:v>
                </c:pt>
                <c:pt idx="1191">
                  <c:v>15.861864363</c:v>
                </c:pt>
                <c:pt idx="1192">
                  <c:v>14.265417821</c:v>
                </c:pt>
                <c:pt idx="1193">
                  <c:v>15.66213628</c:v>
                </c:pt>
                <c:pt idx="1194">
                  <c:v>14.708449861</c:v>
                </c:pt>
                <c:pt idx="1195">
                  <c:v>13.916428195</c:v>
                </c:pt>
                <c:pt idx="1196">
                  <c:v>15.167413571999999</c:v>
                </c:pt>
                <c:pt idx="1197">
                  <c:v>14.793407792</c:v>
                </c:pt>
                <c:pt idx="1198">
                  <c:v>12.766445719</c:v>
                </c:pt>
                <c:pt idx="1199">
                  <c:v>18.020859717</c:v>
                </c:pt>
                <c:pt idx="1200">
                  <c:v>17.190741182</c:v>
                </c:pt>
                <c:pt idx="1201">
                  <c:v>20.449189555</c:v>
                </c:pt>
                <c:pt idx="1202">
                  <c:v>14.826751507000001</c:v>
                </c:pt>
                <c:pt idx="1203">
                  <c:v>14.572343485999999</c:v>
                </c:pt>
                <c:pt idx="1204">
                  <c:v>13.223348854999999</c:v>
                </c:pt>
                <c:pt idx="1205">
                  <c:v>12.577926203000001</c:v>
                </c:pt>
                <c:pt idx="1206">
                  <c:v>13.722963033999999</c:v>
                </c:pt>
                <c:pt idx="1207">
                  <c:v>13.499185994999999</c:v>
                </c:pt>
                <c:pt idx="1208">
                  <c:v>13.135620277999999</c:v>
                </c:pt>
                <c:pt idx="1209">
                  <c:v>16.587660275000001</c:v>
                </c:pt>
                <c:pt idx="1210">
                  <c:v>14.539608572000001</c:v>
                </c:pt>
                <c:pt idx="1211">
                  <c:v>13.315967684</c:v>
                </c:pt>
                <c:pt idx="1212">
                  <c:v>14.338019105000001</c:v>
                </c:pt>
                <c:pt idx="1213">
                  <c:v>13.397698166</c:v>
                </c:pt>
                <c:pt idx="1214">
                  <c:v>12.945279961000001</c:v>
                </c:pt>
                <c:pt idx="1215">
                  <c:v>15.138117329</c:v>
                </c:pt>
                <c:pt idx="1216">
                  <c:v>17.391506157999999</c:v>
                </c:pt>
                <c:pt idx="1217">
                  <c:v>15.227947384</c:v>
                </c:pt>
                <c:pt idx="1218">
                  <c:v>19.302834611000002</c:v>
                </c:pt>
                <c:pt idx="1219">
                  <c:v>15.466746218000001</c:v>
                </c:pt>
                <c:pt idx="1220">
                  <c:v>12.143371681</c:v>
                </c:pt>
                <c:pt idx="1221">
                  <c:v>15.082522214000001</c:v>
                </c:pt>
                <c:pt idx="1222">
                  <c:v>13.898337756</c:v>
                </c:pt>
                <c:pt idx="1223">
                  <c:v>13.797546848</c:v>
                </c:pt>
                <c:pt idx="1224">
                  <c:v>15.130390748</c:v>
                </c:pt>
                <c:pt idx="1225">
                  <c:v>15.196407742</c:v>
                </c:pt>
                <c:pt idx="1226">
                  <c:v>14.117422727999999</c:v>
                </c:pt>
                <c:pt idx="1227">
                  <c:v>12.249459722999999</c:v>
                </c:pt>
                <c:pt idx="1228">
                  <c:v>10.644560718999999</c:v>
                </c:pt>
                <c:pt idx="1229">
                  <c:v>11.161308714</c:v>
                </c:pt>
                <c:pt idx="1230">
                  <c:v>13.003647709999999</c:v>
                </c:pt>
                <c:pt idx="1231">
                  <c:v>16.685789733</c:v>
                </c:pt>
                <c:pt idx="1232">
                  <c:v>12.891051309</c:v>
                </c:pt>
                <c:pt idx="1233">
                  <c:v>14.708097759999999</c:v>
                </c:pt>
                <c:pt idx="1234">
                  <c:v>16.432070119999999</c:v>
                </c:pt>
                <c:pt idx="1235">
                  <c:v>16.003423672</c:v>
                </c:pt>
                <c:pt idx="1236">
                  <c:v>16.920057402000001</c:v>
                </c:pt>
                <c:pt idx="1237">
                  <c:v>18.653290662</c:v>
                </c:pt>
                <c:pt idx="1238">
                  <c:v>14.901107722000001</c:v>
                </c:pt>
                <c:pt idx="1239">
                  <c:v>13.818516053</c:v>
                </c:pt>
                <c:pt idx="1240">
                  <c:v>16.054541306000001</c:v>
                </c:pt>
                <c:pt idx="1241">
                  <c:v>14.793239655000001</c:v>
                </c:pt>
                <c:pt idx="1242">
                  <c:v>15.6444657</c:v>
                </c:pt>
                <c:pt idx="1243">
                  <c:v>15.776307495999999</c:v>
                </c:pt>
                <c:pt idx="1244">
                  <c:v>15.490645292</c:v>
                </c:pt>
                <c:pt idx="1245">
                  <c:v>13.944186262000001</c:v>
                </c:pt>
                <c:pt idx="1246">
                  <c:v>15.561989632</c:v>
                </c:pt>
                <c:pt idx="1247">
                  <c:v>8.7408599599999999</c:v>
                </c:pt>
                <c:pt idx="1248">
                  <c:v>15.440730022</c:v>
                </c:pt>
                <c:pt idx="1249">
                  <c:v>14.774412316999999</c:v>
                </c:pt>
                <c:pt idx="1250">
                  <c:v>14.637008498</c:v>
                </c:pt>
                <c:pt idx="1251">
                  <c:v>14.96888515</c:v>
                </c:pt>
                <c:pt idx="1252">
                  <c:v>13.636429714</c:v>
                </c:pt>
                <c:pt idx="1253">
                  <c:v>16.516976867</c:v>
                </c:pt>
                <c:pt idx="1254">
                  <c:v>15.299378233000001</c:v>
                </c:pt>
                <c:pt idx="1255">
                  <c:v>16.359121154</c:v>
                </c:pt>
                <c:pt idx="1256">
                  <c:v>18.278359171000002</c:v>
                </c:pt>
                <c:pt idx="1257">
                  <c:v>15.381028444</c:v>
                </c:pt>
                <c:pt idx="1258">
                  <c:v>14.690788949</c:v>
                </c:pt>
                <c:pt idx="1259">
                  <c:v>11.917371599999999</c:v>
                </c:pt>
                <c:pt idx="1260">
                  <c:v>15.517311790999999</c:v>
                </c:pt>
                <c:pt idx="1261">
                  <c:v>17.622120338999999</c:v>
                </c:pt>
                <c:pt idx="1262">
                  <c:v>13.083164054999999</c:v>
                </c:pt>
                <c:pt idx="1263">
                  <c:v>14.196556405999999</c:v>
                </c:pt>
                <c:pt idx="1264">
                  <c:v>12.144275097</c:v>
                </c:pt>
                <c:pt idx="1265">
                  <c:v>13.878195911000001</c:v>
                </c:pt>
                <c:pt idx="1266">
                  <c:v>12.553662574000001</c:v>
                </c:pt>
                <c:pt idx="1267">
                  <c:v>13.369973313999999</c:v>
                </c:pt>
                <c:pt idx="1268">
                  <c:v>12.640574892</c:v>
                </c:pt>
                <c:pt idx="1269">
                  <c:v>11.996138523000001</c:v>
                </c:pt>
                <c:pt idx="1270">
                  <c:v>11.863549315</c:v>
                </c:pt>
                <c:pt idx="1271">
                  <c:v>11.413376194</c:v>
                </c:pt>
                <c:pt idx="1272">
                  <c:v>11.393290036</c:v>
                </c:pt>
                <c:pt idx="1273">
                  <c:v>13.467835375</c:v>
                </c:pt>
                <c:pt idx="1274">
                  <c:v>13.573359228999999</c:v>
                </c:pt>
                <c:pt idx="1275">
                  <c:v>14.313390375000001</c:v>
                </c:pt>
                <c:pt idx="1276">
                  <c:v>12.470115522</c:v>
                </c:pt>
                <c:pt idx="1277">
                  <c:v>14.243033689000001</c:v>
                </c:pt>
                <c:pt idx="1278">
                  <c:v>11.537706271999999</c:v>
                </c:pt>
                <c:pt idx="1279">
                  <c:v>13.066630121999999</c:v>
                </c:pt>
                <c:pt idx="1280">
                  <c:v>13.303955798</c:v>
                </c:pt>
                <c:pt idx="1281">
                  <c:v>18.678166793999999</c:v>
                </c:pt>
                <c:pt idx="1282">
                  <c:v>12.793849871000001</c:v>
                </c:pt>
                <c:pt idx="1283">
                  <c:v>13.004464708</c:v>
                </c:pt>
                <c:pt idx="1284">
                  <c:v>15.957944127999999</c:v>
                </c:pt>
                <c:pt idx="1285">
                  <c:v>21.021378924</c:v>
                </c:pt>
                <c:pt idx="1286">
                  <c:v>15.874657083000001</c:v>
                </c:pt>
                <c:pt idx="1287">
                  <c:v>15.466115503999999</c:v>
                </c:pt>
                <c:pt idx="1288">
                  <c:v>17.879849665999998</c:v>
                </c:pt>
                <c:pt idx="1289">
                  <c:v>16.221920615999998</c:v>
                </c:pt>
                <c:pt idx="1290">
                  <c:v>14.612581137999999</c:v>
                </c:pt>
                <c:pt idx="1291">
                  <c:v>13.500049965000001</c:v>
                </c:pt>
                <c:pt idx="1292">
                  <c:v>15.035824073000001</c:v>
                </c:pt>
                <c:pt idx="1293">
                  <c:v>15.619250294</c:v>
                </c:pt>
                <c:pt idx="1294">
                  <c:v>16.247099657</c:v>
                </c:pt>
                <c:pt idx="1295">
                  <c:v>14.75942173</c:v>
                </c:pt>
                <c:pt idx="1296">
                  <c:v>14.67135659</c:v>
                </c:pt>
                <c:pt idx="1297">
                  <c:v>14.149562634</c:v>
                </c:pt>
                <c:pt idx="1298">
                  <c:v>15.906792493999999</c:v>
                </c:pt>
                <c:pt idx="1299">
                  <c:v>13.146299876</c:v>
                </c:pt>
                <c:pt idx="1300">
                  <c:v>13.766373678000001</c:v>
                </c:pt>
                <c:pt idx="1301">
                  <c:v>11.227200655000001</c:v>
                </c:pt>
                <c:pt idx="1302">
                  <c:v>12.761279352000001</c:v>
                </c:pt>
                <c:pt idx="1303">
                  <c:v>13.506793987</c:v>
                </c:pt>
                <c:pt idx="1304">
                  <c:v>14.043540304</c:v>
                </c:pt>
                <c:pt idx="1305">
                  <c:v>12.585260393</c:v>
                </c:pt>
                <c:pt idx="1306">
                  <c:v>12.808965567</c:v>
                </c:pt>
                <c:pt idx="1307">
                  <c:v>11.925380209</c:v>
                </c:pt>
                <c:pt idx="1308">
                  <c:v>15.413079179</c:v>
                </c:pt>
                <c:pt idx="1309">
                  <c:v>13.641579659</c:v>
                </c:pt>
                <c:pt idx="1310">
                  <c:v>11.791118539999999</c:v>
                </c:pt>
                <c:pt idx="1311">
                  <c:v>14.642897319999999</c:v>
                </c:pt>
                <c:pt idx="1312">
                  <c:v>13.320461978000001</c:v>
                </c:pt>
                <c:pt idx="1313">
                  <c:v>13.609412001000001</c:v>
                </c:pt>
                <c:pt idx="1314">
                  <c:v>12.607195004999999</c:v>
                </c:pt>
                <c:pt idx="1315">
                  <c:v>12.482837067</c:v>
                </c:pt>
                <c:pt idx="1316">
                  <c:v>12.795371433</c:v>
                </c:pt>
                <c:pt idx="1317">
                  <c:v>15.243720572999999</c:v>
                </c:pt>
                <c:pt idx="1318">
                  <c:v>13.741389959999999</c:v>
                </c:pt>
                <c:pt idx="1319">
                  <c:v>12.554364898999999</c:v>
                </c:pt>
                <c:pt idx="1320">
                  <c:v>12.974688515</c:v>
                </c:pt>
                <c:pt idx="1321">
                  <c:v>10.253665867</c:v>
                </c:pt>
                <c:pt idx="1322">
                  <c:v>10.915760038</c:v>
                </c:pt>
                <c:pt idx="1323">
                  <c:v>10.406986822</c:v>
                </c:pt>
                <c:pt idx="1324">
                  <c:v>10.373840411</c:v>
                </c:pt>
                <c:pt idx="1325">
                  <c:v>12.69062984</c:v>
                </c:pt>
                <c:pt idx="1326">
                  <c:v>12.761376440999999</c:v>
                </c:pt>
                <c:pt idx="1327">
                  <c:v>11.114870341</c:v>
                </c:pt>
                <c:pt idx="1328">
                  <c:v>12.518766461</c:v>
                </c:pt>
                <c:pt idx="1329">
                  <c:v>13.102910349</c:v>
                </c:pt>
                <c:pt idx="1330">
                  <c:v>12.838107486</c:v>
                </c:pt>
                <c:pt idx="1331">
                  <c:v>13.60288521</c:v>
                </c:pt>
                <c:pt idx="1332">
                  <c:v>14.070434152000001</c:v>
                </c:pt>
                <c:pt idx="1333">
                  <c:v>13.644850815</c:v>
                </c:pt>
                <c:pt idx="1334">
                  <c:v>11.528442827999999</c:v>
                </c:pt>
                <c:pt idx="1335">
                  <c:v>13.934740511999999</c:v>
                </c:pt>
                <c:pt idx="1336">
                  <c:v>14.780199</c:v>
                </c:pt>
                <c:pt idx="1337">
                  <c:v>12.518766461</c:v>
                </c:pt>
                <c:pt idx="1338">
                  <c:v>11.887663291999999</c:v>
                </c:pt>
                <c:pt idx="1339">
                  <c:v>13.426663957000001</c:v>
                </c:pt>
                <c:pt idx="1340">
                  <c:v>15.726304472000001</c:v>
                </c:pt>
                <c:pt idx="1341">
                  <c:v>15.750431985000001</c:v>
                </c:pt>
                <c:pt idx="1342">
                  <c:v>14.608110355000001</c:v>
                </c:pt>
                <c:pt idx="1343">
                  <c:v>15.847130008000001</c:v>
                </c:pt>
                <c:pt idx="1344">
                  <c:v>12.767765901000001</c:v>
                </c:pt>
                <c:pt idx="1345">
                  <c:v>13.76891013</c:v>
                </c:pt>
                <c:pt idx="1346">
                  <c:v>15.660961245999999</c:v>
                </c:pt>
                <c:pt idx="1347">
                  <c:v>13.279761246</c:v>
                </c:pt>
                <c:pt idx="1348">
                  <c:v>17.510634181</c:v>
                </c:pt>
                <c:pt idx="1349">
                  <c:v>17.432300911999999</c:v>
                </c:pt>
                <c:pt idx="1350">
                  <c:v>14.762579471</c:v>
                </c:pt>
                <c:pt idx="1351">
                  <c:v>15.292673504</c:v>
                </c:pt>
                <c:pt idx="1352">
                  <c:v>15.194161179</c:v>
                </c:pt>
                <c:pt idx="1353">
                  <c:v>14.943230177</c:v>
                </c:pt>
                <c:pt idx="1354">
                  <c:v>13.278830392</c:v>
                </c:pt>
                <c:pt idx="1355">
                  <c:v>14.759003201000001</c:v>
                </c:pt>
                <c:pt idx="1356">
                  <c:v>16.557556860999998</c:v>
                </c:pt>
                <c:pt idx="1357">
                  <c:v>17.732166382999999</c:v>
                </c:pt>
                <c:pt idx="1358">
                  <c:v>16.819866414</c:v>
                </c:pt>
                <c:pt idx="1359">
                  <c:v>19.830347606</c:v>
                </c:pt>
                <c:pt idx="1360">
                  <c:v>19.521708347000001</c:v>
                </c:pt>
                <c:pt idx="1361">
                  <c:v>20.072654120999999</c:v>
                </c:pt>
                <c:pt idx="1362">
                  <c:v>16.524536305000002</c:v>
                </c:pt>
                <c:pt idx="1363">
                  <c:v>16.308154948999999</c:v>
                </c:pt>
                <c:pt idx="1364">
                  <c:v>15.180235073</c:v>
                </c:pt>
                <c:pt idx="1365">
                  <c:v>15.63210597</c:v>
                </c:pt>
                <c:pt idx="1366">
                  <c:v>16.310422101</c:v>
                </c:pt>
                <c:pt idx="1367">
                  <c:v>13.781249398</c:v>
                </c:pt>
                <c:pt idx="1368">
                  <c:v>16.017717382000001</c:v>
                </c:pt>
                <c:pt idx="1369">
                  <c:v>15.470955161999999</c:v>
                </c:pt>
                <c:pt idx="1370">
                  <c:v>17.498697030999999</c:v>
                </c:pt>
                <c:pt idx="1371">
                  <c:v>21.157245686</c:v>
                </c:pt>
                <c:pt idx="1372">
                  <c:v>18.569595096</c:v>
                </c:pt>
                <c:pt idx="1373">
                  <c:v>17.968751702999999</c:v>
                </c:pt>
                <c:pt idx="1374">
                  <c:v>16.733626335</c:v>
                </c:pt>
                <c:pt idx="1375">
                  <c:v>19.624137893</c:v>
                </c:pt>
                <c:pt idx="1376">
                  <c:v>18.382685488</c:v>
                </c:pt>
                <c:pt idx="1377">
                  <c:v>21.737669363999998</c:v>
                </c:pt>
                <c:pt idx="1378">
                  <c:v>19.77575671</c:v>
                </c:pt>
                <c:pt idx="1379">
                  <c:v>18.423667864999999</c:v>
                </c:pt>
                <c:pt idx="1380">
                  <c:v>19.349196200000002</c:v>
                </c:pt>
                <c:pt idx="1381">
                  <c:v>17.618217947000002</c:v>
                </c:pt>
                <c:pt idx="1382">
                  <c:v>18.297845668000001</c:v>
                </c:pt>
                <c:pt idx="1383">
                  <c:v>17.011550840000002</c:v>
                </c:pt>
                <c:pt idx="1384">
                  <c:v>16.814097263000001</c:v>
                </c:pt>
                <c:pt idx="1385">
                  <c:v>10.492506543999999</c:v>
                </c:pt>
                <c:pt idx="1386">
                  <c:v>16.508834795999999</c:v>
                </c:pt>
                <c:pt idx="1387">
                  <c:v>15.598105968</c:v>
                </c:pt>
                <c:pt idx="1388">
                  <c:v>16.001803051</c:v>
                </c:pt>
                <c:pt idx="1389">
                  <c:v>16.814912847999999</c:v>
                </c:pt>
                <c:pt idx="1390">
                  <c:v>17.827580862000001</c:v>
                </c:pt>
                <c:pt idx="1391">
                  <c:v>15.005834614999999</c:v>
                </c:pt>
                <c:pt idx="1392">
                  <c:v>15.258901368</c:v>
                </c:pt>
                <c:pt idx="1393">
                  <c:v>18.66558972</c:v>
                </c:pt>
                <c:pt idx="1394">
                  <c:v>17.624843504000001</c:v>
                </c:pt>
                <c:pt idx="1395">
                  <c:v>14.832787288</c:v>
                </c:pt>
                <c:pt idx="1396">
                  <c:v>13.34115708</c:v>
                </c:pt>
                <c:pt idx="1397">
                  <c:v>16.802302400999999</c:v>
                </c:pt>
                <c:pt idx="1398">
                  <c:v>15.688669005</c:v>
                </c:pt>
                <c:pt idx="1399">
                  <c:v>16.032051710000001</c:v>
                </c:pt>
                <c:pt idx="1400">
                  <c:v>14.978980093000001</c:v>
                </c:pt>
                <c:pt idx="1401">
                  <c:v>15.529931385999999</c:v>
                </c:pt>
                <c:pt idx="1402">
                  <c:v>13.917035745</c:v>
                </c:pt>
                <c:pt idx="1403">
                  <c:v>13.378138802</c:v>
                </c:pt>
                <c:pt idx="1404">
                  <c:v>16.002120589</c:v>
                </c:pt>
                <c:pt idx="1405">
                  <c:v>14.426374376</c:v>
                </c:pt>
                <c:pt idx="1406">
                  <c:v>16.533695588</c:v>
                </c:pt>
                <c:pt idx="1407">
                  <c:v>12.806931949999999</c:v>
                </c:pt>
                <c:pt idx="1408">
                  <c:v>12.438497505999999</c:v>
                </c:pt>
                <c:pt idx="1409">
                  <c:v>13.227870188000001</c:v>
                </c:pt>
                <c:pt idx="1410">
                  <c:v>11.973571871000001</c:v>
                </c:pt>
                <c:pt idx="1411">
                  <c:v>10.802122252</c:v>
                </c:pt>
                <c:pt idx="1412">
                  <c:v>12.197060912</c:v>
                </c:pt>
                <c:pt idx="1413">
                  <c:v>11.974483893</c:v>
                </c:pt>
                <c:pt idx="1414">
                  <c:v>13.766941553000001</c:v>
                </c:pt>
                <c:pt idx="1415">
                  <c:v>13.672605213000001</c:v>
                </c:pt>
                <c:pt idx="1416">
                  <c:v>14.091019099</c:v>
                </c:pt>
                <c:pt idx="1417">
                  <c:v>12.774273643000001</c:v>
                </c:pt>
                <c:pt idx="1418">
                  <c:v>15.209023824000001</c:v>
                </c:pt>
                <c:pt idx="1419">
                  <c:v>14.122322493</c:v>
                </c:pt>
                <c:pt idx="1420">
                  <c:v>13.885223505000001</c:v>
                </c:pt>
                <c:pt idx="1421">
                  <c:v>14.848701873</c:v>
                </c:pt>
                <c:pt idx="1422">
                  <c:v>14.565754397999999</c:v>
                </c:pt>
                <c:pt idx="1423">
                  <c:v>15.510685312</c:v>
                </c:pt>
                <c:pt idx="1424">
                  <c:v>14.963111569000001</c:v>
                </c:pt>
                <c:pt idx="1425">
                  <c:v>15.256470753</c:v>
                </c:pt>
                <c:pt idx="1426">
                  <c:v>14.114114582999999</c:v>
                </c:pt>
                <c:pt idx="1427">
                  <c:v>11.500693386</c:v>
                </c:pt>
                <c:pt idx="1428">
                  <c:v>11.288264785999999</c:v>
                </c:pt>
                <c:pt idx="1429">
                  <c:v>14.918175951</c:v>
                </c:pt>
                <c:pt idx="1430">
                  <c:v>15.380995749</c:v>
                </c:pt>
                <c:pt idx="1431">
                  <c:v>12.413826678</c:v>
                </c:pt>
                <c:pt idx="1432">
                  <c:v>12.367447388</c:v>
                </c:pt>
                <c:pt idx="1433">
                  <c:v>14.257060362000001</c:v>
                </c:pt>
                <c:pt idx="1434">
                  <c:v>15.074280652000001</c:v>
                </c:pt>
                <c:pt idx="1435">
                  <c:v>14.478560311000001</c:v>
                </c:pt>
                <c:pt idx="1436">
                  <c:v>15.145319231</c:v>
                </c:pt>
                <c:pt idx="1437">
                  <c:v>15.932148793</c:v>
                </c:pt>
                <c:pt idx="1438">
                  <c:v>14.433664655999999</c:v>
                </c:pt>
                <c:pt idx="1439">
                  <c:v>14.890447257</c:v>
                </c:pt>
                <c:pt idx="1440">
                  <c:v>16.469161542999998</c:v>
                </c:pt>
                <c:pt idx="1441">
                  <c:v>14.591541903</c:v>
                </c:pt>
                <c:pt idx="1442">
                  <c:v>14.319009155</c:v>
                </c:pt>
                <c:pt idx="1443">
                  <c:v>14.640531513999999</c:v>
                </c:pt>
                <c:pt idx="1444">
                  <c:v>12.861419071</c:v>
                </c:pt>
                <c:pt idx="1445">
                  <c:v>14.127881688</c:v>
                </c:pt>
                <c:pt idx="1446">
                  <c:v>13.828751209</c:v>
                </c:pt>
                <c:pt idx="1447">
                  <c:v>14.107926171000001</c:v>
                </c:pt>
                <c:pt idx="1448">
                  <c:v>12.436820185</c:v>
                </c:pt>
                <c:pt idx="1449">
                  <c:v>12.447760053</c:v>
                </c:pt>
                <c:pt idx="1450">
                  <c:v>9.8276289870000006</c:v>
                </c:pt>
                <c:pt idx="1451">
                  <c:v>13.587857566</c:v>
                </c:pt>
                <c:pt idx="1452">
                  <c:v>13.464535591000001</c:v>
                </c:pt>
                <c:pt idx="1453">
                  <c:v>13.822102036</c:v>
                </c:pt>
                <c:pt idx="1454">
                  <c:v>13.420109347</c:v>
                </c:pt>
                <c:pt idx="1455">
                  <c:v>12.687543043</c:v>
                </c:pt>
                <c:pt idx="1456">
                  <c:v>14.186791514999999</c:v>
                </c:pt>
                <c:pt idx="1457">
                  <c:v>11.770810637</c:v>
                </c:pt>
                <c:pt idx="1458">
                  <c:v>14.132743601</c:v>
                </c:pt>
                <c:pt idx="1459">
                  <c:v>13.899177373000001</c:v>
                </c:pt>
                <c:pt idx="1460">
                  <c:v>15.060840301000001</c:v>
                </c:pt>
                <c:pt idx="1461">
                  <c:v>17.451372743</c:v>
                </c:pt>
                <c:pt idx="1462">
                  <c:v>17.384752248000002</c:v>
                </c:pt>
                <c:pt idx="1463">
                  <c:v>20.786941386999999</c:v>
                </c:pt>
                <c:pt idx="1464">
                  <c:v>18.369392254000001</c:v>
                </c:pt>
                <c:pt idx="1465">
                  <c:v>19.463291387000002</c:v>
                </c:pt>
                <c:pt idx="1466">
                  <c:v>16.042016285999999</c:v>
                </c:pt>
                <c:pt idx="1467">
                  <c:v>13.567995603</c:v>
                </c:pt>
                <c:pt idx="1468">
                  <c:v>16.606506252999999</c:v>
                </c:pt>
                <c:pt idx="1469">
                  <c:v>16.400454299</c:v>
                </c:pt>
                <c:pt idx="1470">
                  <c:v>12.476640127</c:v>
                </c:pt>
                <c:pt idx="1471">
                  <c:v>11.437680650000001</c:v>
                </c:pt>
                <c:pt idx="1472">
                  <c:v>12.784576417</c:v>
                </c:pt>
                <c:pt idx="1473">
                  <c:v>14.740389205</c:v>
                </c:pt>
                <c:pt idx="1474">
                  <c:v>16.018847860000001</c:v>
                </c:pt>
                <c:pt idx="1475">
                  <c:v>16.446001857999999</c:v>
                </c:pt>
                <c:pt idx="1476">
                  <c:v>14.693822580999999</c:v>
                </c:pt>
                <c:pt idx="1477">
                  <c:v>18.663460829999998</c:v>
                </c:pt>
                <c:pt idx="1478">
                  <c:v>17.707169441000001</c:v>
                </c:pt>
                <c:pt idx="1479">
                  <c:v>16.687488806000001</c:v>
                </c:pt>
                <c:pt idx="1480">
                  <c:v>13.085682498000001</c:v>
                </c:pt>
                <c:pt idx="1481">
                  <c:v>13.261103296</c:v>
                </c:pt>
                <c:pt idx="1482">
                  <c:v>13.845439337</c:v>
                </c:pt>
                <c:pt idx="1483">
                  <c:v>13.117037031000001</c:v>
                </c:pt>
                <c:pt idx="1484">
                  <c:v>12.505435389000001</c:v>
                </c:pt>
                <c:pt idx="1485">
                  <c:v>12.708985869999999</c:v>
                </c:pt>
                <c:pt idx="1486">
                  <c:v>11.575356162</c:v>
                </c:pt>
                <c:pt idx="1487">
                  <c:v>12.427099925</c:v>
                </c:pt>
                <c:pt idx="1488">
                  <c:v>12.297263490000001</c:v>
                </c:pt>
                <c:pt idx="1489">
                  <c:v>11.718165029</c:v>
                </c:pt>
                <c:pt idx="1490">
                  <c:v>11.763298319</c:v>
                </c:pt>
                <c:pt idx="1491">
                  <c:v>12.743084368</c:v>
                </c:pt>
                <c:pt idx="1492">
                  <c:v>10.722211526000001</c:v>
                </c:pt>
                <c:pt idx="1493">
                  <c:v>10.857939435</c:v>
                </c:pt>
                <c:pt idx="1494">
                  <c:v>13.453216271000001</c:v>
                </c:pt>
                <c:pt idx="1495">
                  <c:v>11.256784482</c:v>
                </c:pt>
                <c:pt idx="1496">
                  <c:v>10.242538515</c:v>
                </c:pt>
                <c:pt idx="1497">
                  <c:v>11.099302</c:v>
                </c:pt>
                <c:pt idx="1498">
                  <c:v>12.822283994999999</c:v>
                </c:pt>
                <c:pt idx="1499">
                  <c:v>13.624563228</c:v>
                </c:pt>
                <c:pt idx="1500">
                  <c:v>14.702320479999999</c:v>
                </c:pt>
                <c:pt idx="1501">
                  <c:v>15.677723931999999</c:v>
                </c:pt>
                <c:pt idx="1502">
                  <c:v>12.520917872</c:v>
                </c:pt>
                <c:pt idx="1503">
                  <c:v>13.637676407000001</c:v>
                </c:pt>
                <c:pt idx="1504">
                  <c:v>14.647736794</c:v>
                </c:pt>
                <c:pt idx="1505">
                  <c:v>13.180770271</c:v>
                </c:pt>
                <c:pt idx="1506">
                  <c:v>12.763459396</c:v>
                </c:pt>
                <c:pt idx="1507">
                  <c:v>14.400762229</c:v>
                </c:pt>
                <c:pt idx="1508">
                  <c:v>14.037814328</c:v>
                </c:pt>
                <c:pt idx="1509">
                  <c:v>14.408604341</c:v>
                </c:pt>
                <c:pt idx="1510">
                  <c:v>12.753117981000001</c:v>
                </c:pt>
                <c:pt idx="1511">
                  <c:v>9.8560097080000002</c:v>
                </c:pt>
                <c:pt idx="1512">
                  <c:v>14.696981158</c:v>
                </c:pt>
                <c:pt idx="1513">
                  <c:v>12.538300599999999</c:v>
                </c:pt>
                <c:pt idx="1514">
                  <c:v>6.9276859999999996</c:v>
                </c:pt>
                <c:pt idx="1515">
                  <c:v>15.506171789</c:v>
                </c:pt>
                <c:pt idx="1516">
                  <c:v>13.268738473999999</c:v>
                </c:pt>
                <c:pt idx="1517">
                  <c:v>12.364131625000001</c:v>
                </c:pt>
                <c:pt idx="1518">
                  <c:v>10.229270048</c:v>
                </c:pt>
                <c:pt idx="1519">
                  <c:v>11.573747465</c:v>
                </c:pt>
                <c:pt idx="1520">
                  <c:v>11.988934124</c:v>
                </c:pt>
                <c:pt idx="1521">
                  <c:v>12.016728014</c:v>
                </c:pt>
                <c:pt idx="1522">
                  <c:v>12.226814229</c:v>
                </c:pt>
                <c:pt idx="1523">
                  <c:v>11.231005715</c:v>
                </c:pt>
                <c:pt idx="1524">
                  <c:v>11.350075708</c:v>
                </c:pt>
                <c:pt idx="1525">
                  <c:v>12.417156284000001</c:v>
                </c:pt>
                <c:pt idx="1526">
                  <c:v>12.44582597</c:v>
                </c:pt>
                <c:pt idx="1527">
                  <c:v>14.49572231</c:v>
                </c:pt>
                <c:pt idx="1528">
                  <c:v>14.943174568</c:v>
                </c:pt>
                <c:pt idx="1529">
                  <c:v>11.117677577</c:v>
                </c:pt>
                <c:pt idx="1530">
                  <c:v>11.608852404</c:v>
                </c:pt>
                <c:pt idx="1531">
                  <c:v>12.876169534000001</c:v>
                </c:pt>
                <c:pt idx="1532">
                  <c:v>12.388312707000001</c:v>
                </c:pt>
                <c:pt idx="1533">
                  <c:v>12.64744791</c:v>
                </c:pt>
                <c:pt idx="1534">
                  <c:v>8.5231084710000005</c:v>
                </c:pt>
                <c:pt idx="1535">
                  <c:v>12.173805991</c:v>
                </c:pt>
                <c:pt idx="1536">
                  <c:v>12.380479794999999</c:v>
                </c:pt>
                <c:pt idx="1537">
                  <c:v>12.040851081</c:v>
                </c:pt>
                <c:pt idx="1538">
                  <c:v>12.993754289</c:v>
                </c:pt>
                <c:pt idx="1539">
                  <c:v>12.389726563</c:v>
                </c:pt>
                <c:pt idx="1540">
                  <c:v>14.134295951</c:v>
                </c:pt>
                <c:pt idx="1541">
                  <c:v>13.902220080999999</c:v>
                </c:pt>
                <c:pt idx="1542">
                  <c:v>14.673890010999999</c:v>
                </c:pt>
                <c:pt idx="1543">
                  <c:v>15.644280792</c:v>
                </c:pt>
                <c:pt idx="1544">
                  <c:v>16.650987866000001</c:v>
                </c:pt>
                <c:pt idx="1545">
                  <c:v>15.075728804000001</c:v>
                </c:pt>
                <c:pt idx="1546">
                  <c:v>14.809636449999999</c:v>
                </c:pt>
                <c:pt idx="1547">
                  <c:v>13.278428238</c:v>
                </c:pt>
                <c:pt idx="1548">
                  <c:v>15.069345673000001</c:v>
                </c:pt>
                <c:pt idx="1549">
                  <c:v>15.517339439000001</c:v>
                </c:pt>
                <c:pt idx="1550">
                  <c:v>15.256400061000001</c:v>
                </c:pt>
                <c:pt idx="1551">
                  <c:v>15.56448694</c:v>
                </c:pt>
                <c:pt idx="1552">
                  <c:v>16.112573713</c:v>
                </c:pt>
                <c:pt idx="1553">
                  <c:v>15.443995297000001</c:v>
                </c:pt>
                <c:pt idx="1554">
                  <c:v>13.738174812</c:v>
                </c:pt>
                <c:pt idx="1555">
                  <c:v>14.250144525</c:v>
                </c:pt>
                <c:pt idx="1556">
                  <c:v>13.530918307</c:v>
                </c:pt>
                <c:pt idx="1557">
                  <c:v>11.800162876</c:v>
                </c:pt>
                <c:pt idx="1558">
                  <c:v>13.011757762</c:v>
                </c:pt>
                <c:pt idx="1559">
                  <c:v>18.947473238000001</c:v>
                </c:pt>
                <c:pt idx="1560">
                  <c:v>13.209317197000001</c:v>
                </c:pt>
                <c:pt idx="1561">
                  <c:v>13.042352193999999</c:v>
                </c:pt>
                <c:pt idx="1562">
                  <c:v>12.831115636</c:v>
                </c:pt>
                <c:pt idx="1563">
                  <c:v>14.751181399</c:v>
                </c:pt>
                <c:pt idx="1564">
                  <c:v>14.871914329999999</c:v>
                </c:pt>
                <c:pt idx="1565">
                  <c:v>15.413129426999999</c:v>
                </c:pt>
                <c:pt idx="1566">
                  <c:v>14.432890523999999</c:v>
                </c:pt>
                <c:pt idx="1567">
                  <c:v>12.506774522000001</c:v>
                </c:pt>
                <c:pt idx="1568">
                  <c:v>12.494855942999999</c:v>
                </c:pt>
                <c:pt idx="1569">
                  <c:v>10.75726738</c:v>
                </c:pt>
                <c:pt idx="1570">
                  <c:v>10.183504185</c:v>
                </c:pt>
                <c:pt idx="1571">
                  <c:v>9.9969545709999998</c:v>
                </c:pt>
                <c:pt idx="1572">
                  <c:v>9.4779865060000006</c:v>
                </c:pt>
                <c:pt idx="1573">
                  <c:v>9.6107022240000006</c:v>
                </c:pt>
                <c:pt idx="1574">
                  <c:v>10.829087403999999</c:v>
                </c:pt>
                <c:pt idx="1575">
                  <c:v>9.5645087140000005</c:v>
                </c:pt>
                <c:pt idx="1576">
                  <c:v>9.6437792279999996</c:v>
                </c:pt>
                <c:pt idx="1577">
                  <c:v>9.4909250000000007</c:v>
                </c:pt>
                <c:pt idx="1578">
                  <c:v>12.667545959</c:v>
                </c:pt>
                <c:pt idx="1579">
                  <c:v>13.703385151999999</c:v>
                </c:pt>
                <c:pt idx="1580">
                  <c:v>12.839871964</c:v>
                </c:pt>
                <c:pt idx="1581">
                  <c:v>13.602380962</c:v>
                </c:pt>
                <c:pt idx="1582">
                  <c:v>11.592349894</c:v>
                </c:pt>
                <c:pt idx="1583">
                  <c:v>14.521463125</c:v>
                </c:pt>
                <c:pt idx="1584">
                  <c:v>15.901068171</c:v>
                </c:pt>
                <c:pt idx="1585">
                  <c:v>15.727886611000001</c:v>
                </c:pt>
                <c:pt idx="1586">
                  <c:v>13.982325096</c:v>
                </c:pt>
                <c:pt idx="1587">
                  <c:v>12.338195361</c:v>
                </c:pt>
                <c:pt idx="1588">
                  <c:v>10.104691106000001</c:v>
                </c:pt>
                <c:pt idx="1589">
                  <c:v>12.101071156</c:v>
                </c:pt>
                <c:pt idx="1590">
                  <c:v>12.305250146000001</c:v>
                </c:pt>
                <c:pt idx="1591">
                  <c:v>12.193721831</c:v>
                </c:pt>
                <c:pt idx="1592">
                  <c:v>13.970584745</c:v>
                </c:pt>
                <c:pt idx="1593">
                  <c:v>14.728076700000001</c:v>
                </c:pt>
                <c:pt idx="1594">
                  <c:v>12.416073827</c:v>
                </c:pt>
                <c:pt idx="1595">
                  <c:v>12.726311428000001</c:v>
                </c:pt>
                <c:pt idx="1596">
                  <c:v>12.970977389</c:v>
                </c:pt>
                <c:pt idx="1597">
                  <c:v>12.534203228999999</c:v>
                </c:pt>
                <c:pt idx="1598">
                  <c:v>12.219851143</c:v>
                </c:pt>
                <c:pt idx="1599">
                  <c:v>10.546681601</c:v>
                </c:pt>
                <c:pt idx="1600">
                  <c:v>14.127410951</c:v>
                </c:pt>
                <c:pt idx="1601">
                  <c:v>13.371449996000001</c:v>
                </c:pt>
                <c:pt idx="1602">
                  <c:v>11.632196999</c:v>
                </c:pt>
                <c:pt idx="1603">
                  <c:v>12.849506755</c:v>
                </c:pt>
                <c:pt idx="1604">
                  <c:v>11.977135535</c:v>
                </c:pt>
                <c:pt idx="1605">
                  <c:v>11.665951711</c:v>
                </c:pt>
                <c:pt idx="1606">
                  <c:v>12.068765149000001</c:v>
                </c:pt>
                <c:pt idx="1607">
                  <c:v>12.543904338000001</c:v>
                </c:pt>
                <c:pt idx="1608">
                  <c:v>12.161525425000001</c:v>
                </c:pt>
                <c:pt idx="1609">
                  <c:v>12.691449281000001</c:v>
                </c:pt>
                <c:pt idx="1610">
                  <c:v>11.853832064000001</c:v>
                </c:pt>
                <c:pt idx="1611">
                  <c:v>11.997577996</c:v>
                </c:pt>
                <c:pt idx="1612">
                  <c:v>11.223015459999999</c:v>
                </c:pt>
                <c:pt idx="1613">
                  <c:v>11.743845049999999</c:v>
                </c:pt>
                <c:pt idx="1614">
                  <c:v>10.128307099000001</c:v>
                </c:pt>
                <c:pt idx="1615">
                  <c:v>9.8249291040000006</c:v>
                </c:pt>
                <c:pt idx="1616">
                  <c:v>10.482193982</c:v>
                </c:pt>
                <c:pt idx="1617">
                  <c:v>8.3337982149999998</c:v>
                </c:pt>
                <c:pt idx="1618">
                  <c:v>10.848690746999999</c:v>
                </c:pt>
                <c:pt idx="1619">
                  <c:v>9.5698378989999995</c:v>
                </c:pt>
                <c:pt idx="1620">
                  <c:v>10.630903229999999</c:v>
                </c:pt>
                <c:pt idx="1621">
                  <c:v>10.022538484</c:v>
                </c:pt>
                <c:pt idx="1622">
                  <c:v>11.321103568</c:v>
                </c:pt>
                <c:pt idx="1623">
                  <c:v>10.12202873</c:v>
                </c:pt>
                <c:pt idx="1624">
                  <c:v>11.535509694</c:v>
                </c:pt>
                <c:pt idx="1625">
                  <c:v>11.765613682</c:v>
                </c:pt>
                <c:pt idx="1626">
                  <c:v>12.440839</c:v>
                </c:pt>
                <c:pt idx="1627">
                  <c:v>11.131741</c:v>
                </c:pt>
                <c:pt idx="1628">
                  <c:v>8.6439229999999991</c:v>
                </c:pt>
                <c:pt idx="1629">
                  <c:v>10.439230868999999</c:v>
                </c:pt>
                <c:pt idx="1630">
                  <c:v>10.777664564</c:v>
                </c:pt>
                <c:pt idx="1631">
                  <c:v>9.7778200880000004</c:v>
                </c:pt>
                <c:pt idx="1632">
                  <c:v>10.979362909000001</c:v>
                </c:pt>
                <c:pt idx="1633">
                  <c:v>9.7914870290000007</c:v>
                </c:pt>
                <c:pt idx="1634">
                  <c:v>10.404820193000001</c:v>
                </c:pt>
                <c:pt idx="1635">
                  <c:v>8.8418974479999992</c:v>
                </c:pt>
                <c:pt idx="1636">
                  <c:v>9.8060260029999995</c:v>
                </c:pt>
                <c:pt idx="1637">
                  <c:v>9.8845729510000009</c:v>
                </c:pt>
                <c:pt idx="1638">
                  <c:v>10.802691851000001</c:v>
                </c:pt>
                <c:pt idx="1639">
                  <c:v>10.55961533</c:v>
                </c:pt>
                <c:pt idx="1640">
                  <c:v>11.091699266999999</c:v>
                </c:pt>
                <c:pt idx="1641">
                  <c:v>13.305696173999999</c:v>
                </c:pt>
                <c:pt idx="1642">
                  <c:v>11.864234942</c:v>
                </c:pt>
                <c:pt idx="1643">
                  <c:v>11.320618997</c:v>
                </c:pt>
                <c:pt idx="1644">
                  <c:v>11.93187137</c:v>
                </c:pt>
                <c:pt idx="1645">
                  <c:v>11.143158068</c:v>
                </c:pt>
                <c:pt idx="1646">
                  <c:v>10.246404931000001</c:v>
                </c:pt>
                <c:pt idx="1647">
                  <c:v>10.123696426</c:v>
                </c:pt>
                <c:pt idx="1648">
                  <c:v>11.734354082999999</c:v>
                </c:pt>
                <c:pt idx="1649">
                  <c:v>12.861419071</c:v>
                </c:pt>
                <c:pt idx="1650">
                  <c:v>12.123367046</c:v>
                </c:pt>
                <c:pt idx="1651">
                  <c:v>12.009926890999999</c:v>
                </c:pt>
                <c:pt idx="1652">
                  <c:v>11.091397532</c:v>
                </c:pt>
                <c:pt idx="1653">
                  <c:v>10.652229308000001</c:v>
                </c:pt>
                <c:pt idx="1654">
                  <c:v>10.900722997000001</c:v>
                </c:pt>
                <c:pt idx="1655">
                  <c:v>12.584995872</c:v>
                </c:pt>
                <c:pt idx="1656">
                  <c:v>11.556639837000001</c:v>
                </c:pt>
                <c:pt idx="1657">
                  <c:v>12.861419071</c:v>
                </c:pt>
                <c:pt idx="1658">
                  <c:v>9.6447416159999992</c:v>
                </c:pt>
                <c:pt idx="1659">
                  <c:v>10.993639589000001</c:v>
                </c:pt>
                <c:pt idx="1660">
                  <c:v>12.086536471000001</c:v>
                </c:pt>
                <c:pt idx="1661">
                  <c:v>12.352708660999999</c:v>
                </c:pt>
                <c:pt idx="1662">
                  <c:v>12.836425562000001</c:v>
                </c:pt>
                <c:pt idx="1663">
                  <c:v>12.278374306</c:v>
                </c:pt>
                <c:pt idx="1664">
                  <c:v>12.956442118</c:v>
                </c:pt>
                <c:pt idx="1665">
                  <c:v>14.386623720999999</c:v>
                </c:pt>
                <c:pt idx="1666">
                  <c:v>14.259987799999999</c:v>
                </c:pt>
                <c:pt idx="1667">
                  <c:v>13.756501003</c:v>
                </c:pt>
                <c:pt idx="1668">
                  <c:v>13.154904375999999</c:v>
                </c:pt>
                <c:pt idx="1669">
                  <c:v>14.543423116</c:v>
                </c:pt>
                <c:pt idx="1670">
                  <c:v>16.873147995</c:v>
                </c:pt>
                <c:pt idx="1671">
                  <c:v>12.560191886</c:v>
                </c:pt>
                <c:pt idx="1672">
                  <c:v>16.497400165999998</c:v>
                </c:pt>
                <c:pt idx="1673">
                  <c:v>14.390226581</c:v>
                </c:pt>
                <c:pt idx="1674">
                  <c:v>14.41968305</c:v>
                </c:pt>
                <c:pt idx="1675">
                  <c:v>13.592663921</c:v>
                </c:pt>
                <c:pt idx="1676">
                  <c:v>11.473678109</c:v>
                </c:pt>
                <c:pt idx="1677">
                  <c:v>13.505651442</c:v>
                </c:pt>
                <c:pt idx="1678">
                  <c:v>12.482102002</c:v>
                </c:pt>
                <c:pt idx="1679">
                  <c:v>12.725002242</c:v>
                </c:pt>
                <c:pt idx="1680">
                  <c:v>9.3314408029999996</c:v>
                </c:pt>
                <c:pt idx="1681">
                  <c:v>15.208467713999999</c:v>
                </c:pt>
                <c:pt idx="1682">
                  <c:v>12.658573924000001</c:v>
                </c:pt>
                <c:pt idx="1683">
                  <c:v>14.791318583000001</c:v>
                </c:pt>
                <c:pt idx="1684">
                  <c:v>16.611390467</c:v>
                </c:pt>
                <c:pt idx="1685">
                  <c:v>14.396672438</c:v>
                </c:pt>
                <c:pt idx="1686">
                  <c:v>18.037318241000001</c:v>
                </c:pt>
                <c:pt idx="1687">
                  <c:v>16.493200971</c:v>
                </c:pt>
                <c:pt idx="1688">
                  <c:v>14.038905</c:v>
                </c:pt>
                <c:pt idx="1689">
                  <c:v>14.596053009</c:v>
                </c:pt>
                <c:pt idx="1690">
                  <c:v>13.543224364</c:v>
                </c:pt>
                <c:pt idx="1691">
                  <c:v>13.903228386</c:v>
                </c:pt>
                <c:pt idx="1692">
                  <c:v>11.027141887999999</c:v>
                </c:pt>
                <c:pt idx="1693">
                  <c:v>12.40966102</c:v>
                </c:pt>
                <c:pt idx="1694">
                  <c:v>13.405400739999999</c:v>
                </c:pt>
                <c:pt idx="1695">
                  <c:v>12.364140533</c:v>
                </c:pt>
                <c:pt idx="1696">
                  <c:v>8.7276626410000002</c:v>
                </c:pt>
                <c:pt idx="1697">
                  <c:v>9.0390144879999994</c:v>
                </c:pt>
                <c:pt idx="1698">
                  <c:v>10.989787060999999</c:v>
                </c:pt>
                <c:pt idx="1699">
                  <c:v>11.229943657</c:v>
                </c:pt>
                <c:pt idx="1700">
                  <c:v>12.047414029</c:v>
                </c:pt>
                <c:pt idx="1701">
                  <c:v>9.7979642039999995</c:v>
                </c:pt>
                <c:pt idx="1702">
                  <c:v>9.1425920109999996</c:v>
                </c:pt>
                <c:pt idx="1703">
                  <c:v>12.540831313</c:v>
                </c:pt>
                <c:pt idx="1704">
                  <c:v>12.179829723999999</c:v>
                </c:pt>
                <c:pt idx="1705">
                  <c:v>12.131639085</c:v>
                </c:pt>
                <c:pt idx="1706">
                  <c:v>10.200597615</c:v>
                </c:pt>
                <c:pt idx="1707">
                  <c:v>11.045005207999999</c:v>
                </c:pt>
                <c:pt idx="1708">
                  <c:v>15.356082722</c:v>
                </c:pt>
                <c:pt idx="1709">
                  <c:v>13.745895559999999</c:v>
                </c:pt>
                <c:pt idx="1710">
                  <c:v>14.702511398</c:v>
                </c:pt>
                <c:pt idx="1711">
                  <c:v>10.509135181</c:v>
                </c:pt>
                <c:pt idx="1712">
                  <c:v>12.861419071</c:v>
                </c:pt>
                <c:pt idx="1713">
                  <c:v>12.647663834999999</c:v>
                </c:pt>
                <c:pt idx="1714">
                  <c:v>12.673906898</c:v>
                </c:pt>
                <c:pt idx="1715">
                  <c:v>11.687203097999999</c:v>
                </c:pt>
                <c:pt idx="1716">
                  <c:v>12.170470298</c:v>
                </c:pt>
                <c:pt idx="1717">
                  <c:v>11.424014250000001</c:v>
                </c:pt>
                <c:pt idx="1718">
                  <c:v>11.023999227999999</c:v>
                </c:pt>
                <c:pt idx="1719">
                  <c:v>10.815676935999999</c:v>
                </c:pt>
                <c:pt idx="1720">
                  <c:v>11.352250861</c:v>
                </c:pt>
                <c:pt idx="1721">
                  <c:v>12.238956682</c:v>
                </c:pt>
                <c:pt idx="1722">
                  <c:v>11.642812469000001</c:v>
                </c:pt>
                <c:pt idx="1723">
                  <c:v>10.225615348</c:v>
                </c:pt>
                <c:pt idx="1724">
                  <c:v>10.451681178999999</c:v>
                </c:pt>
                <c:pt idx="1725">
                  <c:v>13.329775045</c:v>
                </c:pt>
                <c:pt idx="1726">
                  <c:v>12.861419071</c:v>
                </c:pt>
                <c:pt idx="1727">
                  <c:v>12.623076723</c:v>
                </c:pt>
                <c:pt idx="1728">
                  <c:v>11.951622238000001</c:v>
                </c:pt>
                <c:pt idx="1729">
                  <c:v>12.522069076999999</c:v>
                </c:pt>
                <c:pt idx="1730">
                  <c:v>12.384217916000001</c:v>
                </c:pt>
                <c:pt idx="1731">
                  <c:v>11.554633753999999</c:v>
                </c:pt>
                <c:pt idx="1732">
                  <c:v>11.656511302</c:v>
                </c:pt>
                <c:pt idx="1733">
                  <c:v>12.483786722</c:v>
                </c:pt>
                <c:pt idx="1734">
                  <c:v>13.386875914999999</c:v>
                </c:pt>
                <c:pt idx="1735">
                  <c:v>13.933992304</c:v>
                </c:pt>
                <c:pt idx="1736">
                  <c:v>14.292327654999999</c:v>
                </c:pt>
                <c:pt idx="1737">
                  <c:v>11.342560301000001</c:v>
                </c:pt>
                <c:pt idx="1738">
                  <c:v>12.601432884999999</c:v>
                </c:pt>
                <c:pt idx="1739">
                  <c:v>12.377349847</c:v>
                </c:pt>
                <c:pt idx="1740">
                  <c:v>14.207602245</c:v>
                </c:pt>
                <c:pt idx="1741">
                  <c:v>12.227677005</c:v>
                </c:pt>
                <c:pt idx="1742">
                  <c:v>11.211556149</c:v>
                </c:pt>
                <c:pt idx="1743">
                  <c:v>11.349718893</c:v>
                </c:pt>
                <c:pt idx="1744">
                  <c:v>12.268226628000001</c:v>
                </c:pt>
                <c:pt idx="1745">
                  <c:v>10.346943359999999</c:v>
                </c:pt>
                <c:pt idx="1746">
                  <c:v>9.7466689160000008</c:v>
                </c:pt>
                <c:pt idx="1747">
                  <c:v>10.231937092000001</c:v>
                </c:pt>
                <c:pt idx="1748">
                  <c:v>9.9467490269999992</c:v>
                </c:pt>
                <c:pt idx="1749">
                  <c:v>9.3543280059999994</c:v>
                </c:pt>
                <c:pt idx="1750">
                  <c:v>12.040076738</c:v>
                </c:pt>
                <c:pt idx="1751">
                  <c:v>15.34374347</c:v>
                </c:pt>
                <c:pt idx="1752">
                  <c:v>12.486663403</c:v>
                </c:pt>
                <c:pt idx="1753">
                  <c:v>14.167768256</c:v>
                </c:pt>
                <c:pt idx="1754">
                  <c:v>15.302199232</c:v>
                </c:pt>
                <c:pt idx="1755">
                  <c:v>11.571124616000001</c:v>
                </c:pt>
                <c:pt idx="1756">
                  <c:v>12.186174141</c:v>
                </c:pt>
                <c:pt idx="1757">
                  <c:v>10.244204373000001</c:v>
                </c:pt>
                <c:pt idx="1758">
                  <c:v>10.979161939000001</c:v>
                </c:pt>
                <c:pt idx="1759">
                  <c:v>11.407857129</c:v>
                </c:pt>
                <c:pt idx="1760">
                  <c:v>11.757428922000001</c:v>
                </c:pt>
                <c:pt idx="1761">
                  <c:v>10.539027726</c:v>
                </c:pt>
                <c:pt idx="1762">
                  <c:v>9.6411792290000005</c:v>
                </c:pt>
                <c:pt idx="1763">
                  <c:v>8.7765067650000006</c:v>
                </c:pt>
                <c:pt idx="1764">
                  <c:v>8.9736795689999997</c:v>
                </c:pt>
                <c:pt idx="1765">
                  <c:v>5.8825563939999999</c:v>
                </c:pt>
                <c:pt idx="1766">
                  <c:v>12.375398694999999</c:v>
                </c:pt>
                <c:pt idx="1767">
                  <c:v>14.541919746</c:v>
                </c:pt>
                <c:pt idx="1768">
                  <c:v>13.313019031</c:v>
                </c:pt>
                <c:pt idx="1769">
                  <c:v>13.50426403</c:v>
                </c:pt>
                <c:pt idx="1770">
                  <c:v>12.287886112000001</c:v>
                </c:pt>
                <c:pt idx="1771">
                  <c:v>12.370595566</c:v>
                </c:pt>
                <c:pt idx="1772">
                  <c:v>11.003883922</c:v>
                </c:pt>
                <c:pt idx="1773">
                  <c:v>11.513849237000001</c:v>
                </c:pt>
                <c:pt idx="1774">
                  <c:v>11.579122208999999</c:v>
                </c:pt>
                <c:pt idx="1775">
                  <c:v>11.744042092000001</c:v>
                </c:pt>
                <c:pt idx="1776">
                  <c:v>11.543287138</c:v>
                </c:pt>
                <c:pt idx="1777">
                  <c:v>14.361339552</c:v>
                </c:pt>
                <c:pt idx="1778">
                  <c:v>13.365236044</c:v>
                </c:pt>
                <c:pt idx="1779">
                  <c:v>10.916113266</c:v>
                </c:pt>
                <c:pt idx="1780">
                  <c:v>12.810522841999999</c:v>
                </c:pt>
                <c:pt idx="1781">
                  <c:v>11.442944452000001</c:v>
                </c:pt>
                <c:pt idx="1782">
                  <c:v>11.0929628</c:v>
                </c:pt>
                <c:pt idx="1783">
                  <c:v>12.384836153</c:v>
                </c:pt>
                <c:pt idx="1784">
                  <c:v>11.334464647000001</c:v>
                </c:pt>
                <c:pt idx="1785">
                  <c:v>13.181085094</c:v>
                </c:pt>
                <c:pt idx="1786">
                  <c:v>9.5930709719999996</c:v>
                </c:pt>
                <c:pt idx="1787">
                  <c:v>8.7888092540000002</c:v>
                </c:pt>
                <c:pt idx="1788">
                  <c:v>9.1698619959999998</c:v>
                </c:pt>
                <c:pt idx="1789">
                  <c:v>9.0256058699999997</c:v>
                </c:pt>
                <c:pt idx="1790">
                  <c:v>8.9846403240000008</c:v>
                </c:pt>
                <c:pt idx="1791">
                  <c:v>9.237945259</c:v>
                </c:pt>
                <c:pt idx="1792">
                  <c:v>9.3802756990000002</c:v>
                </c:pt>
                <c:pt idx="1793">
                  <c:v>12.326029083</c:v>
                </c:pt>
                <c:pt idx="1794">
                  <c:v>11.23372266</c:v>
                </c:pt>
                <c:pt idx="1795">
                  <c:v>12.861419071</c:v>
                </c:pt>
                <c:pt idx="1796">
                  <c:v>8.8715774320000005</c:v>
                </c:pt>
                <c:pt idx="1797">
                  <c:v>11.588726712</c:v>
                </c:pt>
                <c:pt idx="1798">
                  <c:v>9.5826000409999992</c:v>
                </c:pt>
                <c:pt idx="1799">
                  <c:v>9.6943999840000004</c:v>
                </c:pt>
                <c:pt idx="1800">
                  <c:v>11.234958401</c:v>
                </c:pt>
                <c:pt idx="1801">
                  <c:v>10.438225034</c:v>
                </c:pt>
                <c:pt idx="1802">
                  <c:v>10.967036030999999</c:v>
                </c:pt>
                <c:pt idx="1803">
                  <c:v>12.055360006000001</c:v>
                </c:pt>
                <c:pt idx="1804">
                  <c:v>12.127803755</c:v>
                </c:pt>
                <c:pt idx="1805">
                  <c:v>11.501575372</c:v>
                </c:pt>
                <c:pt idx="1806">
                  <c:v>10.89421256</c:v>
                </c:pt>
                <c:pt idx="1807">
                  <c:v>9.3203018919999998</c:v>
                </c:pt>
                <c:pt idx="1808">
                  <c:v>12.276990079000001</c:v>
                </c:pt>
                <c:pt idx="1809">
                  <c:v>11.100717338999999</c:v>
                </c:pt>
                <c:pt idx="1810">
                  <c:v>11.591424064</c:v>
                </c:pt>
                <c:pt idx="1811">
                  <c:v>10.520817063000001</c:v>
                </c:pt>
                <c:pt idx="1812">
                  <c:v>12.654168391000001</c:v>
                </c:pt>
                <c:pt idx="1813">
                  <c:v>8.9517298249999993</c:v>
                </c:pt>
                <c:pt idx="1814">
                  <c:v>8.5787042289999995</c:v>
                </c:pt>
                <c:pt idx="1815">
                  <c:v>8.9283555900000007</c:v>
                </c:pt>
                <c:pt idx="1816">
                  <c:v>10.077752435000001</c:v>
                </c:pt>
                <c:pt idx="1817">
                  <c:v>8.2472690929999999</c:v>
                </c:pt>
                <c:pt idx="1818">
                  <c:v>9.4839594659999999</c:v>
                </c:pt>
                <c:pt idx="1819">
                  <c:v>9.6274364660000007</c:v>
                </c:pt>
                <c:pt idx="1820">
                  <c:v>9.8618998770000008</c:v>
                </c:pt>
                <c:pt idx="1821">
                  <c:v>10.200671211</c:v>
                </c:pt>
                <c:pt idx="1822">
                  <c:v>12.089990795</c:v>
                </c:pt>
                <c:pt idx="1823">
                  <c:v>12.859988158</c:v>
                </c:pt>
                <c:pt idx="1824">
                  <c:v>12.02056099</c:v>
                </c:pt>
                <c:pt idx="1825">
                  <c:v>12.494214755</c:v>
                </c:pt>
                <c:pt idx="1826">
                  <c:v>10.715989018</c:v>
                </c:pt>
                <c:pt idx="1827">
                  <c:v>10.897318041</c:v>
                </c:pt>
                <c:pt idx="1828">
                  <c:v>12.590029111</c:v>
                </c:pt>
                <c:pt idx="1829">
                  <c:v>7.4431013110000004</c:v>
                </c:pt>
                <c:pt idx="1830">
                  <c:v>10.484925248</c:v>
                </c:pt>
                <c:pt idx="1831">
                  <c:v>9.8983841629999993</c:v>
                </c:pt>
                <c:pt idx="1832">
                  <c:v>8.8897790309999998</c:v>
                </c:pt>
                <c:pt idx="1833">
                  <c:v>10.32043015</c:v>
                </c:pt>
                <c:pt idx="1834">
                  <c:v>11.918714009</c:v>
                </c:pt>
                <c:pt idx="1835">
                  <c:v>14.128568298999999</c:v>
                </c:pt>
                <c:pt idx="1836">
                  <c:v>12.519597936</c:v>
                </c:pt>
                <c:pt idx="1837">
                  <c:v>10.537366935</c:v>
                </c:pt>
                <c:pt idx="1838">
                  <c:v>11.378273137000001</c:v>
                </c:pt>
                <c:pt idx="1839">
                  <c:v>11.722875083</c:v>
                </c:pt>
                <c:pt idx="1840">
                  <c:v>10.993716445</c:v>
                </c:pt>
                <c:pt idx="1841">
                  <c:v>11.820152208</c:v>
                </c:pt>
                <c:pt idx="1842">
                  <c:v>8.2867557200000004</c:v>
                </c:pt>
                <c:pt idx="1843">
                  <c:v>9.6157595849999993</c:v>
                </c:pt>
                <c:pt idx="1844">
                  <c:v>9.9525087340000002</c:v>
                </c:pt>
                <c:pt idx="1845">
                  <c:v>8.2143420270000007</c:v>
                </c:pt>
                <c:pt idx="1846">
                  <c:v>7.6716995819999996</c:v>
                </c:pt>
                <c:pt idx="1847">
                  <c:v>8.0792239180000003</c:v>
                </c:pt>
                <c:pt idx="1848">
                  <c:v>6.9323458750000002</c:v>
                </c:pt>
                <c:pt idx="1849">
                  <c:v>8.2803754430000005</c:v>
                </c:pt>
                <c:pt idx="1850">
                  <c:v>9.433301535</c:v>
                </c:pt>
                <c:pt idx="1851">
                  <c:v>8.2019396550000003</c:v>
                </c:pt>
                <c:pt idx="1852">
                  <c:v>8.2188911900000008</c:v>
                </c:pt>
                <c:pt idx="1853">
                  <c:v>8.4251429089999998</c:v>
                </c:pt>
                <c:pt idx="1854">
                  <c:v>7.7181475730000004</c:v>
                </c:pt>
                <c:pt idx="1855">
                  <c:v>11.007347296000001</c:v>
                </c:pt>
                <c:pt idx="1856">
                  <c:v>9.6191390269999992</c:v>
                </c:pt>
                <c:pt idx="1857">
                  <c:v>10.181100398</c:v>
                </c:pt>
                <c:pt idx="1858">
                  <c:v>10.430428296000001</c:v>
                </c:pt>
                <c:pt idx="1859">
                  <c:v>11.031697869</c:v>
                </c:pt>
                <c:pt idx="1860">
                  <c:v>10.909247224</c:v>
                </c:pt>
                <c:pt idx="1861">
                  <c:v>11.310757772000001</c:v>
                </c:pt>
                <c:pt idx="1862">
                  <c:v>11.723718911000001</c:v>
                </c:pt>
                <c:pt idx="1863">
                  <c:v>10.838625703</c:v>
                </c:pt>
                <c:pt idx="1864">
                  <c:v>11.446717516</c:v>
                </c:pt>
                <c:pt idx="1865">
                  <c:v>11.348087845</c:v>
                </c:pt>
                <c:pt idx="1866">
                  <c:v>10.069990291</c:v>
                </c:pt>
                <c:pt idx="1867">
                  <c:v>8.4106503610000001</c:v>
                </c:pt>
                <c:pt idx="1868">
                  <c:v>10.825850408000001</c:v>
                </c:pt>
                <c:pt idx="1869">
                  <c:v>10.809696147</c:v>
                </c:pt>
                <c:pt idx="1870">
                  <c:v>8.1653756990000002</c:v>
                </c:pt>
                <c:pt idx="1871">
                  <c:v>9.7223060199999995</c:v>
                </c:pt>
                <c:pt idx="1872">
                  <c:v>8.5075325149999994</c:v>
                </c:pt>
                <c:pt idx="1873">
                  <c:v>11.19819517</c:v>
                </c:pt>
                <c:pt idx="1874">
                  <c:v>11.407179860999999</c:v>
                </c:pt>
                <c:pt idx="1875">
                  <c:v>11.962240992</c:v>
                </c:pt>
                <c:pt idx="1876">
                  <c:v>10.836265011</c:v>
                </c:pt>
                <c:pt idx="1877">
                  <c:v>12.67990979</c:v>
                </c:pt>
                <c:pt idx="1878">
                  <c:v>11.078642646</c:v>
                </c:pt>
                <c:pt idx="1879">
                  <c:v>12.338137103999999</c:v>
                </c:pt>
                <c:pt idx="1880">
                  <c:v>11.505356730000001</c:v>
                </c:pt>
                <c:pt idx="1881">
                  <c:v>10.379502334</c:v>
                </c:pt>
                <c:pt idx="1882">
                  <c:v>10.798846431999999</c:v>
                </c:pt>
                <c:pt idx="1883">
                  <c:v>12.11019113</c:v>
                </c:pt>
                <c:pt idx="1884">
                  <c:v>11.162173265</c:v>
                </c:pt>
                <c:pt idx="1885">
                  <c:v>10.950687309999999</c:v>
                </c:pt>
                <c:pt idx="1886">
                  <c:v>11.484154129</c:v>
                </c:pt>
                <c:pt idx="1887">
                  <c:v>12.338137103999999</c:v>
                </c:pt>
                <c:pt idx="1888">
                  <c:v>8.8233388769999994</c:v>
                </c:pt>
                <c:pt idx="1889">
                  <c:v>5.8667804459999999</c:v>
                </c:pt>
                <c:pt idx="1890">
                  <c:v>10.413087109999999</c:v>
                </c:pt>
                <c:pt idx="1891">
                  <c:v>9.9037877779999999</c:v>
                </c:pt>
                <c:pt idx="1892">
                  <c:v>9.1293659629999997</c:v>
                </c:pt>
                <c:pt idx="1893">
                  <c:v>11.363253948000001</c:v>
                </c:pt>
                <c:pt idx="1894">
                  <c:v>11.121552652</c:v>
                </c:pt>
                <c:pt idx="1895">
                  <c:v>10.396308957</c:v>
                </c:pt>
                <c:pt idx="1896">
                  <c:v>10.835653888</c:v>
                </c:pt>
                <c:pt idx="1897">
                  <c:v>11.001078409</c:v>
                </c:pt>
                <c:pt idx="1898">
                  <c:v>10.645919967999999</c:v>
                </c:pt>
                <c:pt idx="1899">
                  <c:v>10.359574724</c:v>
                </c:pt>
                <c:pt idx="1900">
                  <c:v>8.8461343760000002</c:v>
                </c:pt>
                <c:pt idx="1901">
                  <c:v>10.444195927000001</c:v>
                </c:pt>
                <c:pt idx="1902">
                  <c:v>9.8795907970000005</c:v>
                </c:pt>
                <c:pt idx="1903">
                  <c:v>11.587017060000001</c:v>
                </c:pt>
                <c:pt idx="1904">
                  <c:v>10.879919280999999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62488960"/>
        <c:axId val="362486400"/>
      </c:lineChart>
      <c:scatterChart>
        <c:scatterStyle val="smoothMarker"/>
        <c:varyColors val="0"/>
        <c:ser>
          <c:idx val="0"/>
          <c:order val="2"/>
          <c:tx>
            <c:strRef>
              <c:f>'Figures 6 7 9'!$P$72</c:f>
              <c:strCache>
                <c:ptCount val="1"/>
                <c:pt idx="0">
                  <c:v>voluntary</c:v>
                </c:pt>
              </c:strCache>
            </c:strRef>
          </c:tx>
          <c:spPr>
            <a:ln w="19050">
              <a:solidFill>
                <a:schemeClr val="accent4">
                  <a:lumMod val="60000"/>
                  <a:lumOff val="40000"/>
                </a:schemeClr>
              </a:solidFill>
            </a:ln>
          </c:spPr>
          <c:marker>
            <c:symbol val="none"/>
          </c:marker>
          <c:xVal>
            <c:numRef>
              <c:f>'Figures 6 7 9'!$Q$72:$Q$73</c:f>
              <c:numCache>
                <c:formatCode>m/d/yyyy</c:formatCode>
                <c:ptCount val="2"/>
                <c:pt idx="0">
                  <c:v>38855</c:v>
                </c:pt>
                <c:pt idx="1">
                  <c:v>38855</c:v>
                </c:pt>
              </c:numCache>
            </c:numRef>
          </c:xVal>
          <c:yVal>
            <c:numRef>
              <c:f>'Figures 6 7 9'!$R$72:$R$73</c:f>
              <c:numCache>
                <c:formatCode>General</c:formatCode>
                <c:ptCount val="2"/>
                <c:pt idx="0">
                  <c:v>0</c:v>
                </c:pt>
                <c:pt idx="1">
                  <c:v>45</c:v>
                </c:pt>
              </c:numCache>
            </c:numRef>
          </c:yVal>
          <c:smooth val="1"/>
        </c:ser>
        <c:ser>
          <c:idx val="2"/>
          <c:order val="3"/>
          <c:tx>
            <c:strRef>
              <c:f>'Figures 6 7 9'!$P$74</c:f>
              <c:strCache>
                <c:ptCount val="1"/>
                <c:pt idx="0">
                  <c:v>DWF</c:v>
                </c:pt>
              </c:strCache>
            </c:strRef>
          </c:tx>
          <c:spPr>
            <a:ln w="19050">
              <a:solidFill>
                <a:srgbClr val="FF0000"/>
              </a:solidFill>
            </a:ln>
          </c:spPr>
          <c:marker>
            <c:symbol val="none"/>
          </c:marker>
          <c:xVal>
            <c:numRef>
              <c:f>'Figures 6 7 9'!$Q$74:$Q$75</c:f>
              <c:numCache>
                <c:formatCode>m/d/yyyy</c:formatCode>
                <c:ptCount val="2"/>
                <c:pt idx="0">
                  <c:v>39741</c:v>
                </c:pt>
                <c:pt idx="1">
                  <c:v>39741</c:v>
                </c:pt>
              </c:numCache>
            </c:numRef>
          </c:xVal>
          <c:yVal>
            <c:numRef>
              <c:f>'Figures 6 7 9'!$R$74:$R$75</c:f>
              <c:numCache>
                <c:formatCode>General</c:formatCode>
                <c:ptCount val="2"/>
                <c:pt idx="0">
                  <c:v>0</c:v>
                </c:pt>
                <c:pt idx="1">
                  <c:v>45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58747136"/>
        <c:axId val="362484480"/>
      </c:scatterChart>
      <c:dateAx>
        <c:axId val="358747136"/>
        <c:scaling>
          <c:orientation val="minMax"/>
        </c:scaling>
        <c:delete val="0"/>
        <c:axPos val="b"/>
        <c:numFmt formatCode="mmm\.yyyy" sourceLinked="0"/>
        <c:majorTickMark val="out"/>
        <c:minorTickMark val="none"/>
        <c:tickLblPos val="nextTo"/>
        <c:crossAx val="362484480"/>
        <c:crosses val="autoZero"/>
        <c:auto val="1"/>
        <c:lblOffset val="100"/>
        <c:baseTimeUnit val="days"/>
        <c:majorUnit val="2"/>
        <c:majorTimeUnit val="years"/>
      </c:dateAx>
      <c:valAx>
        <c:axId val="362484480"/>
        <c:scaling>
          <c:orientation val="minMax"/>
          <c:max val="50"/>
        </c:scaling>
        <c:delete val="0"/>
        <c:axPos val="l"/>
        <c:numFmt formatCode="General" sourceLinked="1"/>
        <c:majorTickMark val="out"/>
        <c:minorTickMark val="none"/>
        <c:tickLblPos val="nextTo"/>
        <c:crossAx val="358747136"/>
        <c:crosses val="autoZero"/>
        <c:crossBetween val="between"/>
        <c:majorUnit val="10"/>
      </c:valAx>
      <c:valAx>
        <c:axId val="362486400"/>
        <c:scaling>
          <c:orientation val="minMax"/>
          <c:max val="50"/>
        </c:scaling>
        <c:delete val="0"/>
        <c:axPos val="r"/>
        <c:numFmt formatCode="General" sourceLinked="1"/>
        <c:majorTickMark val="out"/>
        <c:minorTickMark val="none"/>
        <c:tickLblPos val="nextTo"/>
        <c:crossAx val="362488960"/>
        <c:crosses val="max"/>
        <c:crossBetween val="between"/>
        <c:majorUnit val="10"/>
      </c:valAx>
      <c:dateAx>
        <c:axId val="362488960"/>
        <c:scaling>
          <c:orientation val="minMax"/>
        </c:scaling>
        <c:delete val="1"/>
        <c:axPos val="b"/>
        <c:numFmt formatCode="d/m/yy" sourceLinked="1"/>
        <c:majorTickMark val="out"/>
        <c:minorTickMark val="none"/>
        <c:tickLblPos val="none"/>
        <c:crossAx val="362486400"/>
        <c:crosses val="autoZero"/>
        <c:auto val="1"/>
        <c:lblOffset val="100"/>
        <c:baseTimeUnit val="days"/>
      </c:dateAx>
    </c:plotArea>
    <c:plotVisOnly val="1"/>
    <c:dispBlanksAs val="gap"/>
    <c:showDLblsOverMax val="0"/>
  </c:chart>
  <c:spPr>
    <a:ln>
      <a:noFill/>
    </a:ln>
  </c:spPr>
  <c:printSettings>
    <c:headerFooter/>
    <c:pageMargins b="0.75000000000000222" l="0.70000000000000062" r="0.70000000000000062" t="0.75000000000000222" header="0.30000000000000032" footer="0.30000000000000032"/>
    <c:pageSetup/>
  </c:printSettings>
  <c:userShapes r:id="rId1"/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ko-K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5.2094269466316741E-2"/>
          <c:y val="8.6032518662439966E-2"/>
          <c:w val="0.88980621172353469"/>
          <c:h val="0.82113563077342633"/>
        </c:manualLayout>
      </c:layout>
      <c:lineChart>
        <c:grouping val="standard"/>
        <c:varyColors val="0"/>
        <c:ser>
          <c:idx val="0"/>
          <c:order val="0"/>
          <c:tx>
            <c:strRef>
              <c:f>'RONIA Chart'!$G$1</c:f>
              <c:strCache>
                <c:ptCount val="1"/>
                <c:pt idx="0">
                  <c:v>SONIA RATE (LHS)</c:v>
                </c:pt>
              </c:strCache>
            </c:strRef>
          </c:tx>
          <c:spPr>
            <a:ln w="6350"/>
          </c:spPr>
          <c:marker>
            <c:symbol val="none"/>
          </c:marker>
          <c:cat>
            <c:numRef>
              <c:f>'RONIA Chart'!$F$2:$F$1906</c:f>
              <c:numCache>
                <c:formatCode>d/m/yy</c:formatCode>
                <c:ptCount val="1905"/>
                <c:pt idx="0">
                  <c:v>38356</c:v>
                </c:pt>
                <c:pt idx="1">
                  <c:v>38357</c:v>
                </c:pt>
                <c:pt idx="2">
                  <c:v>38358</c:v>
                </c:pt>
                <c:pt idx="3">
                  <c:v>38359</c:v>
                </c:pt>
                <c:pt idx="4">
                  <c:v>38362</c:v>
                </c:pt>
                <c:pt idx="5">
                  <c:v>38363</c:v>
                </c:pt>
                <c:pt idx="6">
                  <c:v>38364</c:v>
                </c:pt>
                <c:pt idx="7">
                  <c:v>38365</c:v>
                </c:pt>
                <c:pt idx="8">
                  <c:v>38366</c:v>
                </c:pt>
                <c:pt idx="9">
                  <c:v>38369</c:v>
                </c:pt>
                <c:pt idx="10">
                  <c:v>38370</c:v>
                </c:pt>
                <c:pt idx="11">
                  <c:v>38371</c:v>
                </c:pt>
                <c:pt idx="12">
                  <c:v>38372</c:v>
                </c:pt>
                <c:pt idx="13">
                  <c:v>38373</c:v>
                </c:pt>
                <c:pt idx="14">
                  <c:v>38376</c:v>
                </c:pt>
                <c:pt idx="15">
                  <c:v>38377</c:v>
                </c:pt>
                <c:pt idx="16">
                  <c:v>38378</c:v>
                </c:pt>
                <c:pt idx="17">
                  <c:v>38379</c:v>
                </c:pt>
                <c:pt idx="18">
                  <c:v>38380</c:v>
                </c:pt>
                <c:pt idx="19">
                  <c:v>38383</c:v>
                </c:pt>
                <c:pt idx="20">
                  <c:v>38384</c:v>
                </c:pt>
                <c:pt idx="21">
                  <c:v>38385</c:v>
                </c:pt>
                <c:pt idx="22">
                  <c:v>38386</c:v>
                </c:pt>
                <c:pt idx="23">
                  <c:v>38387</c:v>
                </c:pt>
                <c:pt idx="24">
                  <c:v>38390</c:v>
                </c:pt>
                <c:pt idx="25">
                  <c:v>38391</c:v>
                </c:pt>
                <c:pt idx="26">
                  <c:v>38392</c:v>
                </c:pt>
                <c:pt idx="27">
                  <c:v>38393</c:v>
                </c:pt>
                <c:pt idx="28">
                  <c:v>38394</c:v>
                </c:pt>
                <c:pt idx="29">
                  <c:v>38397</c:v>
                </c:pt>
                <c:pt idx="30">
                  <c:v>38398</c:v>
                </c:pt>
                <c:pt idx="31">
                  <c:v>38399</c:v>
                </c:pt>
                <c:pt idx="32">
                  <c:v>38400</c:v>
                </c:pt>
                <c:pt idx="33">
                  <c:v>38401</c:v>
                </c:pt>
                <c:pt idx="34">
                  <c:v>38404</c:v>
                </c:pt>
                <c:pt idx="35">
                  <c:v>38405</c:v>
                </c:pt>
                <c:pt idx="36">
                  <c:v>38406</c:v>
                </c:pt>
                <c:pt idx="37">
                  <c:v>38407</c:v>
                </c:pt>
                <c:pt idx="38">
                  <c:v>38408</c:v>
                </c:pt>
                <c:pt idx="39">
                  <c:v>38411</c:v>
                </c:pt>
                <c:pt idx="40">
                  <c:v>38412</c:v>
                </c:pt>
                <c:pt idx="41">
                  <c:v>38413</c:v>
                </c:pt>
                <c:pt idx="42">
                  <c:v>38414</c:v>
                </c:pt>
                <c:pt idx="43">
                  <c:v>38415</c:v>
                </c:pt>
                <c:pt idx="44">
                  <c:v>38418</c:v>
                </c:pt>
                <c:pt idx="45">
                  <c:v>38419</c:v>
                </c:pt>
                <c:pt idx="46">
                  <c:v>38420</c:v>
                </c:pt>
                <c:pt idx="47">
                  <c:v>38421</c:v>
                </c:pt>
                <c:pt idx="48">
                  <c:v>38422</c:v>
                </c:pt>
                <c:pt idx="49">
                  <c:v>38425</c:v>
                </c:pt>
                <c:pt idx="50">
                  <c:v>38426</c:v>
                </c:pt>
                <c:pt idx="51">
                  <c:v>38427</c:v>
                </c:pt>
                <c:pt idx="52">
                  <c:v>38428</c:v>
                </c:pt>
                <c:pt idx="53">
                  <c:v>38429</c:v>
                </c:pt>
                <c:pt idx="54">
                  <c:v>38432</c:v>
                </c:pt>
                <c:pt idx="55">
                  <c:v>38433</c:v>
                </c:pt>
                <c:pt idx="56">
                  <c:v>38434</c:v>
                </c:pt>
                <c:pt idx="57">
                  <c:v>38435</c:v>
                </c:pt>
                <c:pt idx="58">
                  <c:v>38440</c:v>
                </c:pt>
                <c:pt idx="59">
                  <c:v>38441</c:v>
                </c:pt>
                <c:pt idx="60">
                  <c:v>38442</c:v>
                </c:pt>
                <c:pt idx="61">
                  <c:v>38443</c:v>
                </c:pt>
                <c:pt idx="62">
                  <c:v>38446</c:v>
                </c:pt>
                <c:pt idx="63">
                  <c:v>38447</c:v>
                </c:pt>
                <c:pt idx="64">
                  <c:v>38448</c:v>
                </c:pt>
                <c:pt idx="65">
                  <c:v>38449</c:v>
                </c:pt>
                <c:pt idx="66">
                  <c:v>38450</c:v>
                </c:pt>
                <c:pt idx="67">
                  <c:v>38453</c:v>
                </c:pt>
                <c:pt idx="68">
                  <c:v>38454</c:v>
                </c:pt>
                <c:pt idx="69">
                  <c:v>38455</c:v>
                </c:pt>
                <c:pt idx="70">
                  <c:v>38456</c:v>
                </c:pt>
                <c:pt idx="71">
                  <c:v>38457</c:v>
                </c:pt>
                <c:pt idx="72">
                  <c:v>38460</c:v>
                </c:pt>
                <c:pt idx="73">
                  <c:v>38461</c:v>
                </c:pt>
                <c:pt idx="74">
                  <c:v>38462</c:v>
                </c:pt>
                <c:pt idx="75">
                  <c:v>38463</c:v>
                </c:pt>
                <c:pt idx="76">
                  <c:v>38464</c:v>
                </c:pt>
                <c:pt idx="77">
                  <c:v>38467</c:v>
                </c:pt>
                <c:pt idx="78">
                  <c:v>38468</c:v>
                </c:pt>
                <c:pt idx="79">
                  <c:v>38469</c:v>
                </c:pt>
                <c:pt idx="80">
                  <c:v>38470</c:v>
                </c:pt>
                <c:pt idx="81">
                  <c:v>38471</c:v>
                </c:pt>
                <c:pt idx="82">
                  <c:v>38475</c:v>
                </c:pt>
                <c:pt idx="83">
                  <c:v>38476</c:v>
                </c:pt>
                <c:pt idx="84">
                  <c:v>38477</c:v>
                </c:pt>
                <c:pt idx="85">
                  <c:v>38478</c:v>
                </c:pt>
                <c:pt idx="86">
                  <c:v>38481</c:v>
                </c:pt>
                <c:pt idx="87">
                  <c:v>38482</c:v>
                </c:pt>
                <c:pt idx="88">
                  <c:v>38483</c:v>
                </c:pt>
                <c:pt idx="89">
                  <c:v>38484</c:v>
                </c:pt>
                <c:pt idx="90">
                  <c:v>38485</c:v>
                </c:pt>
                <c:pt idx="91">
                  <c:v>38488</c:v>
                </c:pt>
                <c:pt idx="92">
                  <c:v>38489</c:v>
                </c:pt>
                <c:pt idx="93">
                  <c:v>38490</c:v>
                </c:pt>
                <c:pt idx="94">
                  <c:v>38491</c:v>
                </c:pt>
                <c:pt idx="95">
                  <c:v>38492</c:v>
                </c:pt>
                <c:pt idx="96">
                  <c:v>38495</c:v>
                </c:pt>
                <c:pt idx="97">
                  <c:v>38496</c:v>
                </c:pt>
                <c:pt idx="98">
                  <c:v>38497</c:v>
                </c:pt>
                <c:pt idx="99">
                  <c:v>38498</c:v>
                </c:pt>
                <c:pt idx="100">
                  <c:v>38499</c:v>
                </c:pt>
                <c:pt idx="101">
                  <c:v>38503</c:v>
                </c:pt>
                <c:pt idx="102">
                  <c:v>38504</c:v>
                </c:pt>
                <c:pt idx="103">
                  <c:v>38505</c:v>
                </c:pt>
                <c:pt idx="104">
                  <c:v>38506</c:v>
                </c:pt>
                <c:pt idx="105">
                  <c:v>38509</c:v>
                </c:pt>
                <c:pt idx="106">
                  <c:v>38510</c:v>
                </c:pt>
                <c:pt idx="107">
                  <c:v>38511</c:v>
                </c:pt>
                <c:pt idx="108">
                  <c:v>38512</c:v>
                </c:pt>
                <c:pt idx="109">
                  <c:v>38513</c:v>
                </c:pt>
                <c:pt idx="110">
                  <c:v>38516</c:v>
                </c:pt>
                <c:pt idx="111">
                  <c:v>38517</c:v>
                </c:pt>
                <c:pt idx="112">
                  <c:v>38518</c:v>
                </c:pt>
                <c:pt idx="113">
                  <c:v>38519</c:v>
                </c:pt>
                <c:pt idx="114">
                  <c:v>38520</c:v>
                </c:pt>
                <c:pt idx="115">
                  <c:v>38523</c:v>
                </c:pt>
                <c:pt idx="116">
                  <c:v>38524</c:v>
                </c:pt>
                <c:pt idx="117">
                  <c:v>38525</c:v>
                </c:pt>
                <c:pt idx="118">
                  <c:v>38526</c:v>
                </c:pt>
                <c:pt idx="119">
                  <c:v>38527</c:v>
                </c:pt>
                <c:pt idx="120">
                  <c:v>38530</c:v>
                </c:pt>
                <c:pt idx="121">
                  <c:v>38531</c:v>
                </c:pt>
                <c:pt idx="122">
                  <c:v>38532</c:v>
                </c:pt>
                <c:pt idx="123">
                  <c:v>38533</c:v>
                </c:pt>
                <c:pt idx="124">
                  <c:v>38534</c:v>
                </c:pt>
                <c:pt idx="125">
                  <c:v>38537</c:v>
                </c:pt>
                <c:pt idx="126">
                  <c:v>38538</c:v>
                </c:pt>
                <c:pt idx="127">
                  <c:v>38539</c:v>
                </c:pt>
                <c:pt idx="128">
                  <c:v>38540</c:v>
                </c:pt>
                <c:pt idx="129">
                  <c:v>38541</c:v>
                </c:pt>
                <c:pt idx="130">
                  <c:v>38544</c:v>
                </c:pt>
                <c:pt idx="131">
                  <c:v>38545</c:v>
                </c:pt>
                <c:pt idx="132">
                  <c:v>38546</c:v>
                </c:pt>
                <c:pt idx="133">
                  <c:v>38547</c:v>
                </c:pt>
                <c:pt idx="134">
                  <c:v>38548</c:v>
                </c:pt>
                <c:pt idx="135">
                  <c:v>38551</c:v>
                </c:pt>
                <c:pt idx="136">
                  <c:v>38552</c:v>
                </c:pt>
                <c:pt idx="137">
                  <c:v>38553</c:v>
                </c:pt>
                <c:pt idx="138">
                  <c:v>38554</c:v>
                </c:pt>
                <c:pt idx="139">
                  <c:v>38555</c:v>
                </c:pt>
                <c:pt idx="140">
                  <c:v>38558</c:v>
                </c:pt>
                <c:pt idx="141">
                  <c:v>38559</c:v>
                </c:pt>
                <c:pt idx="142">
                  <c:v>38560</c:v>
                </c:pt>
                <c:pt idx="143">
                  <c:v>38561</c:v>
                </c:pt>
                <c:pt idx="144">
                  <c:v>38562</c:v>
                </c:pt>
                <c:pt idx="145">
                  <c:v>38565</c:v>
                </c:pt>
                <c:pt idx="146">
                  <c:v>38566</c:v>
                </c:pt>
                <c:pt idx="147">
                  <c:v>38567</c:v>
                </c:pt>
                <c:pt idx="148">
                  <c:v>38568</c:v>
                </c:pt>
                <c:pt idx="149">
                  <c:v>38569</c:v>
                </c:pt>
                <c:pt idx="150">
                  <c:v>38572</c:v>
                </c:pt>
                <c:pt idx="151">
                  <c:v>38573</c:v>
                </c:pt>
                <c:pt idx="152">
                  <c:v>38574</c:v>
                </c:pt>
                <c:pt idx="153">
                  <c:v>38575</c:v>
                </c:pt>
                <c:pt idx="154">
                  <c:v>38576</c:v>
                </c:pt>
                <c:pt idx="155">
                  <c:v>38579</c:v>
                </c:pt>
                <c:pt idx="156">
                  <c:v>38580</c:v>
                </c:pt>
                <c:pt idx="157">
                  <c:v>38581</c:v>
                </c:pt>
                <c:pt idx="158">
                  <c:v>38582</c:v>
                </c:pt>
                <c:pt idx="159">
                  <c:v>38583</c:v>
                </c:pt>
                <c:pt idx="160">
                  <c:v>38586</c:v>
                </c:pt>
                <c:pt idx="161">
                  <c:v>38587</c:v>
                </c:pt>
                <c:pt idx="162">
                  <c:v>38588</c:v>
                </c:pt>
                <c:pt idx="163">
                  <c:v>38589</c:v>
                </c:pt>
                <c:pt idx="164">
                  <c:v>38590</c:v>
                </c:pt>
                <c:pt idx="165">
                  <c:v>38594</c:v>
                </c:pt>
                <c:pt idx="166">
                  <c:v>38595</c:v>
                </c:pt>
                <c:pt idx="167">
                  <c:v>38596</c:v>
                </c:pt>
                <c:pt idx="168">
                  <c:v>38597</c:v>
                </c:pt>
                <c:pt idx="169">
                  <c:v>38600</c:v>
                </c:pt>
                <c:pt idx="170">
                  <c:v>38601</c:v>
                </c:pt>
                <c:pt idx="171">
                  <c:v>38602</c:v>
                </c:pt>
                <c:pt idx="172">
                  <c:v>38603</c:v>
                </c:pt>
                <c:pt idx="173">
                  <c:v>38604</c:v>
                </c:pt>
                <c:pt idx="174">
                  <c:v>38607</c:v>
                </c:pt>
                <c:pt idx="175">
                  <c:v>38608</c:v>
                </c:pt>
                <c:pt idx="176">
                  <c:v>38609</c:v>
                </c:pt>
                <c:pt idx="177">
                  <c:v>38610</c:v>
                </c:pt>
                <c:pt idx="178">
                  <c:v>38611</c:v>
                </c:pt>
                <c:pt idx="179">
                  <c:v>38614</c:v>
                </c:pt>
                <c:pt idx="180">
                  <c:v>38615</c:v>
                </c:pt>
                <c:pt idx="181">
                  <c:v>38616</c:v>
                </c:pt>
                <c:pt idx="182">
                  <c:v>38617</c:v>
                </c:pt>
                <c:pt idx="183">
                  <c:v>38618</c:v>
                </c:pt>
                <c:pt idx="184">
                  <c:v>38621</c:v>
                </c:pt>
                <c:pt idx="185">
                  <c:v>38622</c:v>
                </c:pt>
                <c:pt idx="186">
                  <c:v>38623</c:v>
                </c:pt>
                <c:pt idx="187">
                  <c:v>38624</c:v>
                </c:pt>
                <c:pt idx="188">
                  <c:v>38625</c:v>
                </c:pt>
                <c:pt idx="189">
                  <c:v>38628</c:v>
                </c:pt>
                <c:pt idx="190">
                  <c:v>38629</c:v>
                </c:pt>
                <c:pt idx="191">
                  <c:v>38630</c:v>
                </c:pt>
                <c:pt idx="192">
                  <c:v>38631</c:v>
                </c:pt>
                <c:pt idx="193">
                  <c:v>38632</c:v>
                </c:pt>
                <c:pt idx="194">
                  <c:v>38635</c:v>
                </c:pt>
                <c:pt idx="195">
                  <c:v>38636</c:v>
                </c:pt>
                <c:pt idx="196">
                  <c:v>38637</c:v>
                </c:pt>
                <c:pt idx="197">
                  <c:v>38638</c:v>
                </c:pt>
                <c:pt idx="198">
                  <c:v>38639</c:v>
                </c:pt>
                <c:pt idx="199">
                  <c:v>38642</c:v>
                </c:pt>
                <c:pt idx="200">
                  <c:v>38643</c:v>
                </c:pt>
                <c:pt idx="201">
                  <c:v>38644</c:v>
                </c:pt>
                <c:pt idx="202">
                  <c:v>38645</c:v>
                </c:pt>
                <c:pt idx="203">
                  <c:v>38646</c:v>
                </c:pt>
                <c:pt idx="204">
                  <c:v>38649</c:v>
                </c:pt>
                <c:pt idx="205">
                  <c:v>38650</c:v>
                </c:pt>
                <c:pt idx="206">
                  <c:v>38651</c:v>
                </c:pt>
                <c:pt idx="207">
                  <c:v>38652</c:v>
                </c:pt>
                <c:pt idx="208">
                  <c:v>38653</c:v>
                </c:pt>
                <c:pt idx="209">
                  <c:v>38656</c:v>
                </c:pt>
                <c:pt idx="210">
                  <c:v>38657</c:v>
                </c:pt>
                <c:pt idx="211">
                  <c:v>38658</c:v>
                </c:pt>
                <c:pt idx="212">
                  <c:v>38659</c:v>
                </c:pt>
                <c:pt idx="213">
                  <c:v>38660</c:v>
                </c:pt>
                <c:pt idx="214">
                  <c:v>38663</c:v>
                </c:pt>
                <c:pt idx="215">
                  <c:v>38664</c:v>
                </c:pt>
                <c:pt idx="216">
                  <c:v>38665</c:v>
                </c:pt>
                <c:pt idx="217">
                  <c:v>38666</c:v>
                </c:pt>
                <c:pt idx="218">
                  <c:v>38667</c:v>
                </c:pt>
                <c:pt idx="219">
                  <c:v>38670</c:v>
                </c:pt>
                <c:pt idx="220">
                  <c:v>38671</c:v>
                </c:pt>
                <c:pt idx="221">
                  <c:v>38672</c:v>
                </c:pt>
                <c:pt idx="222">
                  <c:v>38673</c:v>
                </c:pt>
                <c:pt idx="223">
                  <c:v>38674</c:v>
                </c:pt>
                <c:pt idx="224">
                  <c:v>38677</c:v>
                </c:pt>
                <c:pt idx="225">
                  <c:v>38678</c:v>
                </c:pt>
                <c:pt idx="226">
                  <c:v>38679</c:v>
                </c:pt>
                <c:pt idx="227">
                  <c:v>38680</c:v>
                </c:pt>
                <c:pt idx="228">
                  <c:v>38681</c:v>
                </c:pt>
                <c:pt idx="229">
                  <c:v>38684</c:v>
                </c:pt>
                <c:pt idx="230">
                  <c:v>38685</c:v>
                </c:pt>
                <c:pt idx="231">
                  <c:v>38686</c:v>
                </c:pt>
                <c:pt idx="232">
                  <c:v>38687</c:v>
                </c:pt>
                <c:pt idx="233">
                  <c:v>38688</c:v>
                </c:pt>
                <c:pt idx="234">
                  <c:v>38691</c:v>
                </c:pt>
                <c:pt idx="235">
                  <c:v>38692</c:v>
                </c:pt>
                <c:pt idx="236">
                  <c:v>38693</c:v>
                </c:pt>
                <c:pt idx="237">
                  <c:v>38694</c:v>
                </c:pt>
                <c:pt idx="238">
                  <c:v>38695</c:v>
                </c:pt>
                <c:pt idx="239">
                  <c:v>38698</c:v>
                </c:pt>
                <c:pt idx="240">
                  <c:v>38699</c:v>
                </c:pt>
                <c:pt idx="241">
                  <c:v>38700</c:v>
                </c:pt>
                <c:pt idx="242">
                  <c:v>38701</c:v>
                </c:pt>
                <c:pt idx="243">
                  <c:v>38702</c:v>
                </c:pt>
                <c:pt idx="244">
                  <c:v>38705</c:v>
                </c:pt>
                <c:pt idx="245">
                  <c:v>38706</c:v>
                </c:pt>
                <c:pt idx="246">
                  <c:v>38707</c:v>
                </c:pt>
                <c:pt idx="247">
                  <c:v>38708</c:v>
                </c:pt>
                <c:pt idx="248">
                  <c:v>38709</c:v>
                </c:pt>
                <c:pt idx="249">
                  <c:v>38714</c:v>
                </c:pt>
                <c:pt idx="250">
                  <c:v>38715</c:v>
                </c:pt>
                <c:pt idx="251">
                  <c:v>38716</c:v>
                </c:pt>
                <c:pt idx="252">
                  <c:v>38720</c:v>
                </c:pt>
                <c:pt idx="253">
                  <c:v>38721</c:v>
                </c:pt>
                <c:pt idx="254">
                  <c:v>38722</c:v>
                </c:pt>
                <c:pt idx="255">
                  <c:v>38723</c:v>
                </c:pt>
                <c:pt idx="256">
                  <c:v>38726</c:v>
                </c:pt>
                <c:pt idx="257">
                  <c:v>38727</c:v>
                </c:pt>
                <c:pt idx="258">
                  <c:v>38728</c:v>
                </c:pt>
                <c:pt idx="259">
                  <c:v>38729</c:v>
                </c:pt>
                <c:pt idx="260">
                  <c:v>38730</c:v>
                </c:pt>
                <c:pt idx="261">
                  <c:v>38733</c:v>
                </c:pt>
                <c:pt idx="262">
                  <c:v>38734</c:v>
                </c:pt>
                <c:pt idx="263">
                  <c:v>38735</c:v>
                </c:pt>
                <c:pt idx="264">
                  <c:v>38736</c:v>
                </c:pt>
                <c:pt idx="265">
                  <c:v>38737</c:v>
                </c:pt>
                <c:pt idx="266">
                  <c:v>38740</c:v>
                </c:pt>
                <c:pt idx="267">
                  <c:v>38741</c:v>
                </c:pt>
                <c:pt idx="268">
                  <c:v>38742</c:v>
                </c:pt>
                <c:pt idx="269">
                  <c:v>38743</c:v>
                </c:pt>
                <c:pt idx="270">
                  <c:v>38744</c:v>
                </c:pt>
                <c:pt idx="271">
                  <c:v>38747</c:v>
                </c:pt>
                <c:pt idx="272">
                  <c:v>38748</c:v>
                </c:pt>
                <c:pt idx="273">
                  <c:v>38749</c:v>
                </c:pt>
                <c:pt idx="274">
                  <c:v>38750</c:v>
                </c:pt>
                <c:pt idx="275">
                  <c:v>38751</c:v>
                </c:pt>
                <c:pt idx="276">
                  <c:v>38754</c:v>
                </c:pt>
                <c:pt idx="277">
                  <c:v>38755</c:v>
                </c:pt>
                <c:pt idx="278">
                  <c:v>38756</c:v>
                </c:pt>
                <c:pt idx="279">
                  <c:v>38757</c:v>
                </c:pt>
                <c:pt idx="280">
                  <c:v>38758</c:v>
                </c:pt>
                <c:pt idx="281">
                  <c:v>38761</c:v>
                </c:pt>
                <c:pt idx="282">
                  <c:v>38762</c:v>
                </c:pt>
                <c:pt idx="283">
                  <c:v>38763</c:v>
                </c:pt>
                <c:pt idx="284">
                  <c:v>38764</c:v>
                </c:pt>
                <c:pt idx="285">
                  <c:v>38765</c:v>
                </c:pt>
                <c:pt idx="286">
                  <c:v>38768</c:v>
                </c:pt>
                <c:pt idx="287">
                  <c:v>38769</c:v>
                </c:pt>
                <c:pt idx="288">
                  <c:v>38770</c:v>
                </c:pt>
                <c:pt idx="289">
                  <c:v>38771</c:v>
                </c:pt>
                <c:pt idx="290">
                  <c:v>38772</c:v>
                </c:pt>
                <c:pt idx="291">
                  <c:v>38775</c:v>
                </c:pt>
                <c:pt idx="292">
                  <c:v>38776</c:v>
                </c:pt>
                <c:pt idx="293">
                  <c:v>38777</c:v>
                </c:pt>
                <c:pt idx="294">
                  <c:v>38778</c:v>
                </c:pt>
                <c:pt idx="295">
                  <c:v>38779</c:v>
                </c:pt>
                <c:pt idx="296">
                  <c:v>38782</c:v>
                </c:pt>
                <c:pt idx="297">
                  <c:v>38783</c:v>
                </c:pt>
                <c:pt idx="298">
                  <c:v>38784</c:v>
                </c:pt>
                <c:pt idx="299">
                  <c:v>38785</c:v>
                </c:pt>
                <c:pt idx="300">
                  <c:v>38786</c:v>
                </c:pt>
                <c:pt idx="301">
                  <c:v>38789</c:v>
                </c:pt>
                <c:pt idx="302">
                  <c:v>38790</c:v>
                </c:pt>
                <c:pt idx="303">
                  <c:v>38791</c:v>
                </c:pt>
                <c:pt idx="304">
                  <c:v>38792</c:v>
                </c:pt>
                <c:pt idx="305">
                  <c:v>38793</c:v>
                </c:pt>
                <c:pt idx="306">
                  <c:v>38796</c:v>
                </c:pt>
                <c:pt idx="307">
                  <c:v>38797</c:v>
                </c:pt>
                <c:pt idx="308">
                  <c:v>38798</c:v>
                </c:pt>
                <c:pt idx="309">
                  <c:v>38799</c:v>
                </c:pt>
                <c:pt idx="310">
                  <c:v>38800</c:v>
                </c:pt>
                <c:pt idx="311">
                  <c:v>38803</c:v>
                </c:pt>
                <c:pt idx="312">
                  <c:v>38804</c:v>
                </c:pt>
                <c:pt idx="313">
                  <c:v>38805</c:v>
                </c:pt>
                <c:pt idx="314">
                  <c:v>38806</c:v>
                </c:pt>
                <c:pt idx="315">
                  <c:v>38807</c:v>
                </c:pt>
                <c:pt idx="316">
                  <c:v>38810</c:v>
                </c:pt>
                <c:pt idx="317">
                  <c:v>38811</c:v>
                </c:pt>
                <c:pt idx="318">
                  <c:v>38812</c:v>
                </c:pt>
                <c:pt idx="319">
                  <c:v>38813</c:v>
                </c:pt>
                <c:pt idx="320">
                  <c:v>38814</c:v>
                </c:pt>
                <c:pt idx="321">
                  <c:v>38817</c:v>
                </c:pt>
                <c:pt idx="322">
                  <c:v>38818</c:v>
                </c:pt>
                <c:pt idx="323">
                  <c:v>38819</c:v>
                </c:pt>
                <c:pt idx="324">
                  <c:v>38820</c:v>
                </c:pt>
                <c:pt idx="325">
                  <c:v>38825</c:v>
                </c:pt>
                <c:pt idx="326">
                  <c:v>38826</c:v>
                </c:pt>
                <c:pt idx="327">
                  <c:v>38827</c:v>
                </c:pt>
                <c:pt idx="328">
                  <c:v>38828</c:v>
                </c:pt>
                <c:pt idx="329">
                  <c:v>38831</c:v>
                </c:pt>
                <c:pt idx="330">
                  <c:v>38832</c:v>
                </c:pt>
                <c:pt idx="331">
                  <c:v>38833</c:v>
                </c:pt>
                <c:pt idx="332">
                  <c:v>38834</c:v>
                </c:pt>
                <c:pt idx="333">
                  <c:v>38835</c:v>
                </c:pt>
                <c:pt idx="334">
                  <c:v>38839</c:v>
                </c:pt>
                <c:pt idx="335">
                  <c:v>38840</c:v>
                </c:pt>
                <c:pt idx="336">
                  <c:v>38841</c:v>
                </c:pt>
                <c:pt idx="337">
                  <c:v>38842</c:v>
                </c:pt>
                <c:pt idx="338">
                  <c:v>38845</c:v>
                </c:pt>
                <c:pt idx="339">
                  <c:v>38846</c:v>
                </c:pt>
                <c:pt idx="340">
                  <c:v>38847</c:v>
                </c:pt>
                <c:pt idx="341">
                  <c:v>38848</c:v>
                </c:pt>
                <c:pt idx="342">
                  <c:v>38849</c:v>
                </c:pt>
                <c:pt idx="343">
                  <c:v>38852</c:v>
                </c:pt>
                <c:pt idx="344">
                  <c:v>38853</c:v>
                </c:pt>
                <c:pt idx="345">
                  <c:v>38854</c:v>
                </c:pt>
                <c:pt idx="346">
                  <c:v>38855</c:v>
                </c:pt>
                <c:pt idx="347">
                  <c:v>38856</c:v>
                </c:pt>
                <c:pt idx="348">
                  <c:v>38859</c:v>
                </c:pt>
                <c:pt idx="349">
                  <c:v>38860</c:v>
                </c:pt>
                <c:pt idx="350">
                  <c:v>38861</c:v>
                </c:pt>
                <c:pt idx="351">
                  <c:v>38862</c:v>
                </c:pt>
                <c:pt idx="352">
                  <c:v>38863</c:v>
                </c:pt>
                <c:pt idx="353">
                  <c:v>38867</c:v>
                </c:pt>
                <c:pt idx="354">
                  <c:v>38868</c:v>
                </c:pt>
                <c:pt idx="355">
                  <c:v>38869</c:v>
                </c:pt>
                <c:pt idx="356">
                  <c:v>38870</c:v>
                </c:pt>
                <c:pt idx="357">
                  <c:v>38873</c:v>
                </c:pt>
                <c:pt idx="358">
                  <c:v>38874</c:v>
                </c:pt>
                <c:pt idx="359">
                  <c:v>38875</c:v>
                </c:pt>
                <c:pt idx="360">
                  <c:v>38876</c:v>
                </c:pt>
                <c:pt idx="361">
                  <c:v>38877</c:v>
                </c:pt>
                <c:pt idx="362">
                  <c:v>38880</c:v>
                </c:pt>
                <c:pt idx="363">
                  <c:v>38881</c:v>
                </c:pt>
                <c:pt idx="364">
                  <c:v>38882</c:v>
                </c:pt>
                <c:pt idx="365">
                  <c:v>38883</c:v>
                </c:pt>
                <c:pt idx="366">
                  <c:v>38884</c:v>
                </c:pt>
                <c:pt idx="367">
                  <c:v>38887</c:v>
                </c:pt>
                <c:pt idx="368">
                  <c:v>38888</c:v>
                </c:pt>
                <c:pt idx="369">
                  <c:v>38889</c:v>
                </c:pt>
                <c:pt idx="370">
                  <c:v>38890</c:v>
                </c:pt>
                <c:pt idx="371">
                  <c:v>38891</c:v>
                </c:pt>
                <c:pt idx="372">
                  <c:v>38894</c:v>
                </c:pt>
                <c:pt idx="373">
                  <c:v>38895</c:v>
                </c:pt>
                <c:pt idx="374">
                  <c:v>38896</c:v>
                </c:pt>
                <c:pt idx="375">
                  <c:v>38897</c:v>
                </c:pt>
                <c:pt idx="376">
                  <c:v>38898</c:v>
                </c:pt>
                <c:pt idx="377">
                  <c:v>38901</c:v>
                </c:pt>
                <c:pt idx="378">
                  <c:v>38902</c:v>
                </c:pt>
                <c:pt idx="379">
                  <c:v>38903</c:v>
                </c:pt>
                <c:pt idx="380">
                  <c:v>38904</c:v>
                </c:pt>
                <c:pt idx="381">
                  <c:v>38905</c:v>
                </c:pt>
                <c:pt idx="382">
                  <c:v>38908</c:v>
                </c:pt>
                <c:pt idx="383">
                  <c:v>38909</c:v>
                </c:pt>
                <c:pt idx="384">
                  <c:v>38910</c:v>
                </c:pt>
                <c:pt idx="385">
                  <c:v>38911</c:v>
                </c:pt>
                <c:pt idx="386">
                  <c:v>38912</c:v>
                </c:pt>
                <c:pt idx="387">
                  <c:v>38915</c:v>
                </c:pt>
                <c:pt idx="388">
                  <c:v>38916</c:v>
                </c:pt>
                <c:pt idx="389">
                  <c:v>38917</c:v>
                </c:pt>
                <c:pt idx="390">
                  <c:v>38918</c:v>
                </c:pt>
                <c:pt idx="391">
                  <c:v>38919</c:v>
                </c:pt>
                <c:pt idx="392">
                  <c:v>38922</c:v>
                </c:pt>
                <c:pt idx="393">
                  <c:v>38923</c:v>
                </c:pt>
                <c:pt idx="394">
                  <c:v>38924</c:v>
                </c:pt>
                <c:pt idx="395">
                  <c:v>38925</c:v>
                </c:pt>
                <c:pt idx="396">
                  <c:v>38926</c:v>
                </c:pt>
                <c:pt idx="397">
                  <c:v>38929</c:v>
                </c:pt>
                <c:pt idx="398">
                  <c:v>38930</c:v>
                </c:pt>
                <c:pt idx="399">
                  <c:v>38931</c:v>
                </c:pt>
                <c:pt idx="400">
                  <c:v>38932</c:v>
                </c:pt>
                <c:pt idx="401">
                  <c:v>38933</c:v>
                </c:pt>
                <c:pt idx="402">
                  <c:v>38936</c:v>
                </c:pt>
                <c:pt idx="403">
                  <c:v>38937</c:v>
                </c:pt>
                <c:pt idx="404">
                  <c:v>38938</c:v>
                </c:pt>
                <c:pt idx="405">
                  <c:v>38939</c:v>
                </c:pt>
                <c:pt idx="406">
                  <c:v>38940</c:v>
                </c:pt>
                <c:pt idx="407">
                  <c:v>38943</c:v>
                </c:pt>
                <c:pt idx="408">
                  <c:v>38944</c:v>
                </c:pt>
                <c:pt idx="409">
                  <c:v>38945</c:v>
                </c:pt>
                <c:pt idx="410">
                  <c:v>38946</c:v>
                </c:pt>
                <c:pt idx="411">
                  <c:v>38947</c:v>
                </c:pt>
                <c:pt idx="412">
                  <c:v>38950</c:v>
                </c:pt>
                <c:pt idx="413">
                  <c:v>38951</c:v>
                </c:pt>
                <c:pt idx="414">
                  <c:v>38952</c:v>
                </c:pt>
                <c:pt idx="415">
                  <c:v>38953</c:v>
                </c:pt>
                <c:pt idx="416">
                  <c:v>38954</c:v>
                </c:pt>
                <c:pt idx="417">
                  <c:v>38958</c:v>
                </c:pt>
                <c:pt idx="418">
                  <c:v>38959</c:v>
                </c:pt>
                <c:pt idx="419">
                  <c:v>38960</c:v>
                </c:pt>
                <c:pt idx="420">
                  <c:v>38961</c:v>
                </c:pt>
                <c:pt idx="421">
                  <c:v>38964</c:v>
                </c:pt>
                <c:pt idx="422">
                  <c:v>38965</c:v>
                </c:pt>
                <c:pt idx="423">
                  <c:v>38966</c:v>
                </c:pt>
                <c:pt idx="424">
                  <c:v>38967</c:v>
                </c:pt>
                <c:pt idx="425">
                  <c:v>38968</c:v>
                </c:pt>
                <c:pt idx="426">
                  <c:v>38971</c:v>
                </c:pt>
                <c:pt idx="427">
                  <c:v>38972</c:v>
                </c:pt>
                <c:pt idx="428">
                  <c:v>38973</c:v>
                </c:pt>
                <c:pt idx="429">
                  <c:v>38974</c:v>
                </c:pt>
                <c:pt idx="430">
                  <c:v>38975</c:v>
                </c:pt>
                <c:pt idx="431">
                  <c:v>38978</c:v>
                </c:pt>
                <c:pt idx="432">
                  <c:v>38979</c:v>
                </c:pt>
                <c:pt idx="433">
                  <c:v>38980</c:v>
                </c:pt>
                <c:pt idx="434">
                  <c:v>38981</c:v>
                </c:pt>
                <c:pt idx="435">
                  <c:v>38982</c:v>
                </c:pt>
                <c:pt idx="436">
                  <c:v>38985</c:v>
                </c:pt>
                <c:pt idx="437">
                  <c:v>38986</c:v>
                </c:pt>
                <c:pt idx="438">
                  <c:v>38987</c:v>
                </c:pt>
                <c:pt idx="439">
                  <c:v>38988</c:v>
                </c:pt>
                <c:pt idx="440">
                  <c:v>38989</c:v>
                </c:pt>
                <c:pt idx="441">
                  <c:v>38992</c:v>
                </c:pt>
                <c:pt idx="442">
                  <c:v>38993</c:v>
                </c:pt>
                <c:pt idx="443">
                  <c:v>38994</c:v>
                </c:pt>
                <c:pt idx="444">
                  <c:v>38995</c:v>
                </c:pt>
                <c:pt idx="445">
                  <c:v>38996</c:v>
                </c:pt>
                <c:pt idx="446">
                  <c:v>38999</c:v>
                </c:pt>
                <c:pt idx="447">
                  <c:v>39000</c:v>
                </c:pt>
                <c:pt idx="448">
                  <c:v>39001</c:v>
                </c:pt>
                <c:pt idx="449">
                  <c:v>39002</c:v>
                </c:pt>
                <c:pt idx="450">
                  <c:v>39003</c:v>
                </c:pt>
                <c:pt idx="451">
                  <c:v>39006</c:v>
                </c:pt>
                <c:pt idx="452">
                  <c:v>39007</c:v>
                </c:pt>
                <c:pt idx="453">
                  <c:v>39008</c:v>
                </c:pt>
                <c:pt idx="454">
                  <c:v>39009</c:v>
                </c:pt>
                <c:pt idx="455">
                  <c:v>39010</c:v>
                </c:pt>
                <c:pt idx="456">
                  <c:v>39013</c:v>
                </c:pt>
                <c:pt idx="457">
                  <c:v>39014</c:v>
                </c:pt>
                <c:pt idx="458">
                  <c:v>39015</c:v>
                </c:pt>
                <c:pt idx="459">
                  <c:v>39016</c:v>
                </c:pt>
                <c:pt idx="460">
                  <c:v>39017</c:v>
                </c:pt>
                <c:pt idx="461">
                  <c:v>39020</c:v>
                </c:pt>
                <c:pt idx="462">
                  <c:v>39021</c:v>
                </c:pt>
                <c:pt idx="463">
                  <c:v>39022</c:v>
                </c:pt>
                <c:pt idx="464">
                  <c:v>39023</c:v>
                </c:pt>
                <c:pt idx="465">
                  <c:v>39024</c:v>
                </c:pt>
                <c:pt idx="466">
                  <c:v>39027</c:v>
                </c:pt>
                <c:pt idx="467">
                  <c:v>39028</c:v>
                </c:pt>
                <c:pt idx="468">
                  <c:v>39029</c:v>
                </c:pt>
                <c:pt idx="469">
                  <c:v>39030</c:v>
                </c:pt>
                <c:pt idx="470">
                  <c:v>39031</c:v>
                </c:pt>
                <c:pt idx="471">
                  <c:v>39034</c:v>
                </c:pt>
                <c:pt idx="472">
                  <c:v>39035</c:v>
                </c:pt>
                <c:pt idx="473">
                  <c:v>39036</c:v>
                </c:pt>
                <c:pt idx="474">
                  <c:v>39037</c:v>
                </c:pt>
                <c:pt idx="475">
                  <c:v>39038</c:v>
                </c:pt>
                <c:pt idx="476">
                  <c:v>39041</c:v>
                </c:pt>
                <c:pt idx="477">
                  <c:v>39042</c:v>
                </c:pt>
                <c:pt idx="478">
                  <c:v>39043</c:v>
                </c:pt>
                <c:pt idx="479">
                  <c:v>39044</c:v>
                </c:pt>
                <c:pt idx="480">
                  <c:v>39045</c:v>
                </c:pt>
                <c:pt idx="481">
                  <c:v>39048</c:v>
                </c:pt>
                <c:pt idx="482">
                  <c:v>39049</c:v>
                </c:pt>
                <c:pt idx="483">
                  <c:v>39050</c:v>
                </c:pt>
                <c:pt idx="484">
                  <c:v>39051</c:v>
                </c:pt>
                <c:pt idx="485">
                  <c:v>39052</c:v>
                </c:pt>
                <c:pt idx="486">
                  <c:v>39055</c:v>
                </c:pt>
                <c:pt idx="487">
                  <c:v>39056</c:v>
                </c:pt>
                <c:pt idx="488">
                  <c:v>39057</c:v>
                </c:pt>
                <c:pt idx="489">
                  <c:v>39058</c:v>
                </c:pt>
                <c:pt idx="490">
                  <c:v>39059</c:v>
                </c:pt>
                <c:pt idx="491">
                  <c:v>39062</c:v>
                </c:pt>
                <c:pt idx="492">
                  <c:v>39063</c:v>
                </c:pt>
                <c:pt idx="493">
                  <c:v>39064</c:v>
                </c:pt>
                <c:pt idx="494">
                  <c:v>39065</c:v>
                </c:pt>
                <c:pt idx="495">
                  <c:v>39066</c:v>
                </c:pt>
                <c:pt idx="496">
                  <c:v>39069</c:v>
                </c:pt>
                <c:pt idx="497">
                  <c:v>39070</c:v>
                </c:pt>
                <c:pt idx="498">
                  <c:v>39071</c:v>
                </c:pt>
                <c:pt idx="499">
                  <c:v>39072</c:v>
                </c:pt>
                <c:pt idx="500">
                  <c:v>39073</c:v>
                </c:pt>
                <c:pt idx="501">
                  <c:v>39078</c:v>
                </c:pt>
                <c:pt idx="502">
                  <c:v>39079</c:v>
                </c:pt>
                <c:pt idx="503">
                  <c:v>39080</c:v>
                </c:pt>
                <c:pt idx="504">
                  <c:v>39084</c:v>
                </c:pt>
                <c:pt idx="505">
                  <c:v>39085</c:v>
                </c:pt>
                <c:pt idx="506">
                  <c:v>39086</c:v>
                </c:pt>
                <c:pt idx="507">
                  <c:v>39087</c:v>
                </c:pt>
                <c:pt idx="508">
                  <c:v>39090</c:v>
                </c:pt>
                <c:pt idx="509">
                  <c:v>39091</c:v>
                </c:pt>
                <c:pt idx="510">
                  <c:v>39092</c:v>
                </c:pt>
                <c:pt idx="511">
                  <c:v>39093</c:v>
                </c:pt>
                <c:pt idx="512">
                  <c:v>39094</c:v>
                </c:pt>
                <c:pt idx="513">
                  <c:v>39097</c:v>
                </c:pt>
                <c:pt idx="514">
                  <c:v>39098</c:v>
                </c:pt>
                <c:pt idx="515">
                  <c:v>39099</c:v>
                </c:pt>
                <c:pt idx="516">
                  <c:v>39100</c:v>
                </c:pt>
                <c:pt idx="517">
                  <c:v>39101</c:v>
                </c:pt>
                <c:pt idx="518">
                  <c:v>39104</c:v>
                </c:pt>
                <c:pt idx="519">
                  <c:v>39105</c:v>
                </c:pt>
                <c:pt idx="520">
                  <c:v>39106</c:v>
                </c:pt>
                <c:pt idx="521">
                  <c:v>39107</c:v>
                </c:pt>
                <c:pt idx="522">
                  <c:v>39108</c:v>
                </c:pt>
                <c:pt idx="523">
                  <c:v>39111</c:v>
                </c:pt>
                <c:pt idx="524">
                  <c:v>39112</c:v>
                </c:pt>
                <c:pt idx="525">
                  <c:v>39113</c:v>
                </c:pt>
                <c:pt idx="526">
                  <c:v>39114</c:v>
                </c:pt>
                <c:pt idx="527">
                  <c:v>39115</c:v>
                </c:pt>
                <c:pt idx="528">
                  <c:v>39118</c:v>
                </c:pt>
                <c:pt idx="529">
                  <c:v>39119</c:v>
                </c:pt>
                <c:pt idx="530">
                  <c:v>39120</c:v>
                </c:pt>
                <c:pt idx="531">
                  <c:v>39121</c:v>
                </c:pt>
                <c:pt idx="532">
                  <c:v>39122</c:v>
                </c:pt>
                <c:pt idx="533">
                  <c:v>39125</c:v>
                </c:pt>
                <c:pt idx="534">
                  <c:v>39126</c:v>
                </c:pt>
                <c:pt idx="535">
                  <c:v>39127</c:v>
                </c:pt>
                <c:pt idx="536">
                  <c:v>39128</c:v>
                </c:pt>
                <c:pt idx="537">
                  <c:v>39129</c:v>
                </c:pt>
                <c:pt idx="538">
                  <c:v>39132</c:v>
                </c:pt>
                <c:pt idx="539">
                  <c:v>39133</c:v>
                </c:pt>
                <c:pt idx="540">
                  <c:v>39134</c:v>
                </c:pt>
                <c:pt idx="541">
                  <c:v>39135</c:v>
                </c:pt>
                <c:pt idx="542">
                  <c:v>39136</c:v>
                </c:pt>
                <c:pt idx="543">
                  <c:v>39139</c:v>
                </c:pt>
                <c:pt idx="544">
                  <c:v>39140</c:v>
                </c:pt>
                <c:pt idx="545">
                  <c:v>39141</c:v>
                </c:pt>
                <c:pt idx="546">
                  <c:v>39142</c:v>
                </c:pt>
                <c:pt idx="547">
                  <c:v>39143</c:v>
                </c:pt>
                <c:pt idx="548">
                  <c:v>39146</c:v>
                </c:pt>
                <c:pt idx="549">
                  <c:v>39147</c:v>
                </c:pt>
                <c:pt idx="550">
                  <c:v>39148</c:v>
                </c:pt>
                <c:pt idx="551">
                  <c:v>39149</c:v>
                </c:pt>
                <c:pt idx="552">
                  <c:v>39150</c:v>
                </c:pt>
                <c:pt idx="553">
                  <c:v>39153</c:v>
                </c:pt>
                <c:pt idx="554">
                  <c:v>39154</c:v>
                </c:pt>
                <c:pt idx="555">
                  <c:v>39155</c:v>
                </c:pt>
                <c:pt idx="556">
                  <c:v>39156</c:v>
                </c:pt>
                <c:pt idx="557">
                  <c:v>39157</c:v>
                </c:pt>
                <c:pt idx="558">
                  <c:v>39160</c:v>
                </c:pt>
                <c:pt idx="559">
                  <c:v>39161</c:v>
                </c:pt>
                <c:pt idx="560">
                  <c:v>39162</c:v>
                </c:pt>
                <c:pt idx="561">
                  <c:v>39163</c:v>
                </c:pt>
                <c:pt idx="562">
                  <c:v>39164</c:v>
                </c:pt>
                <c:pt idx="563">
                  <c:v>39167</c:v>
                </c:pt>
                <c:pt idx="564">
                  <c:v>39168</c:v>
                </c:pt>
                <c:pt idx="565">
                  <c:v>39169</c:v>
                </c:pt>
                <c:pt idx="566">
                  <c:v>39170</c:v>
                </c:pt>
                <c:pt idx="567">
                  <c:v>39171</c:v>
                </c:pt>
                <c:pt idx="568">
                  <c:v>39174</c:v>
                </c:pt>
                <c:pt idx="569">
                  <c:v>39175</c:v>
                </c:pt>
                <c:pt idx="570">
                  <c:v>39176</c:v>
                </c:pt>
                <c:pt idx="571">
                  <c:v>39177</c:v>
                </c:pt>
                <c:pt idx="572">
                  <c:v>39182</c:v>
                </c:pt>
                <c:pt idx="573">
                  <c:v>39183</c:v>
                </c:pt>
                <c:pt idx="574">
                  <c:v>39184</c:v>
                </c:pt>
                <c:pt idx="575">
                  <c:v>39185</c:v>
                </c:pt>
                <c:pt idx="576">
                  <c:v>39188</c:v>
                </c:pt>
                <c:pt idx="577">
                  <c:v>39189</c:v>
                </c:pt>
                <c:pt idx="578">
                  <c:v>39190</c:v>
                </c:pt>
                <c:pt idx="579">
                  <c:v>39191</c:v>
                </c:pt>
                <c:pt idx="580">
                  <c:v>39192</c:v>
                </c:pt>
                <c:pt idx="581">
                  <c:v>39195</c:v>
                </c:pt>
                <c:pt idx="582">
                  <c:v>39196</c:v>
                </c:pt>
                <c:pt idx="583">
                  <c:v>39197</c:v>
                </c:pt>
                <c:pt idx="584">
                  <c:v>39198</c:v>
                </c:pt>
                <c:pt idx="585">
                  <c:v>39199</c:v>
                </c:pt>
                <c:pt idx="586">
                  <c:v>39202</c:v>
                </c:pt>
                <c:pt idx="587">
                  <c:v>39203</c:v>
                </c:pt>
                <c:pt idx="588">
                  <c:v>39204</c:v>
                </c:pt>
                <c:pt idx="589">
                  <c:v>39205</c:v>
                </c:pt>
                <c:pt idx="590">
                  <c:v>39206</c:v>
                </c:pt>
                <c:pt idx="591">
                  <c:v>39210</c:v>
                </c:pt>
                <c:pt idx="592">
                  <c:v>39211</c:v>
                </c:pt>
                <c:pt idx="593">
                  <c:v>39212</c:v>
                </c:pt>
                <c:pt idx="594">
                  <c:v>39213</c:v>
                </c:pt>
                <c:pt idx="595">
                  <c:v>39216</c:v>
                </c:pt>
                <c:pt idx="596">
                  <c:v>39217</c:v>
                </c:pt>
                <c:pt idx="597">
                  <c:v>39218</c:v>
                </c:pt>
                <c:pt idx="598">
                  <c:v>39219</c:v>
                </c:pt>
                <c:pt idx="599">
                  <c:v>39220</c:v>
                </c:pt>
                <c:pt idx="600">
                  <c:v>39223</c:v>
                </c:pt>
                <c:pt idx="601">
                  <c:v>39224</c:v>
                </c:pt>
                <c:pt idx="602">
                  <c:v>39225</c:v>
                </c:pt>
                <c:pt idx="603">
                  <c:v>39226</c:v>
                </c:pt>
                <c:pt idx="604">
                  <c:v>39227</c:v>
                </c:pt>
                <c:pt idx="605">
                  <c:v>39231</c:v>
                </c:pt>
                <c:pt idx="606">
                  <c:v>39232</c:v>
                </c:pt>
                <c:pt idx="607">
                  <c:v>39233</c:v>
                </c:pt>
                <c:pt idx="608">
                  <c:v>39234</c:v>
                </c:pt>
                <c:pt idx="609">
                  <c:v>39237</c:v>
                </c:pt>
                <c:pt idx="610">
                  <c:v>39238</c:v>
                </c:pt>
                <c:pt idx="611">
                  <c:v>39239</c:v>
                </c:pt>
                <c:pt idx="612">
                  <c:v>39240</c:v>
                </c:pt>
                <c:pt idx="613">
                  <c:v>39241</c:v>
                </c:pt>
                <c:pt idx="614">
                  <c:v>39244</c:v>
                </c:pt>
                <c:pt idx="615">
                  <c:v>39245</c:v>
                </c:pt>
                <c:pt idx="616">
                  <c:v>39246</c:v>
                </c:pt>
                <c:pt idx="617">
                  <c:v>39247</c:v>
                </c:pt>
                <c:pt idx="618">
                  <c:v>39248</c:v>
                </c:pt>
                <c:pt idx="619">
                  <c:v>39251</c:v>
                </c:pt>
                <c:pt idx="620">
                  <c:v>39252</c:v>
                </c:pt>
                <c:pt idx="621">
                  <c:v>39253</c:v>
                </c:pt>
                <c:pt idx="622">
                  <c:v>39254</c:v>
                </c:pt>
                <c:pt idx="623">
                  <c:v>39255</c:v>
                </c:pt>
                <c:pt idx="624">
                  <c:v>39258</c:v>
                </c:pt>
                <c:pt idx="625">
                  <c:v>39259</c:v>
                </c:pt>
                <c:pt idx="626">
                  <c:v>39260</c:v>
                </c:pt>
                <c:pt idx="627">
                  <c:v>39261</c:v>
                </c:pt>
                <c:pt idx="628">
                  <c:v>39262</c:v>
                </c:pt>
                <c:pt idx="629">
                  <c:v>39265</c:v>
                </c:pt>
                <c:pt idx="630">
                  <c:v>39266</c:v>
                </c:pt>
                <c:pt idx="631">
                  <c:v>39267</c:v>
                </c:pt>
                <c:pt idx="632">
                  <c:v>39268</c:v>
                </c:pt>
                <c:pt idx="633">
                  <c:v>39269</c:v>
                </c:pt>
                <c:pt idx="634">
                  <c:v>39272</c:v>
                </c:pt>
                <c:pt idx="635">
                  <c:v>39273</c:v>
                </c:pt>
                <c:pt idx="636">
                  <c:v>39274</c:v>
                </c:pt>
                <c:pt idx="637">
                  <c:v>39275</c:v>
                </c:pt>
                <c:pt idx="638">
                  <c:v>39276</c:v>
                </c:pt>
                <c:pt idx="639">
                  <c:v>39279</c:v>
                </c:pt>
                <c:pt idx="640">
                  <c:v>39280</c:v>
                </c:pt>
                <c:pt idx="641">
                  <c:v>39281</c:v>
                </c:pt>
                <c:pt idx="642">
                  <c:v>39282</c:v>
                </c:pt>
                <c:pt idx="643">
                  <c:v>39283</c:v>
                </c:pt>
                <c:pt idx="644">
                  <c:v>39286</c:v>
                </c:pt>
                <c:pt idx="645">
                  <c:v>39287</c:v>
                </c:pt>
                <c:pt idx="646">
                  <c:v>39288</c:v>
                </c:pt>
                <c:pt idx="647">
                  <c:v>39289</c:v>
                </c:pt>
                <c:pt idx="648">
                  <c:v>39290</c:v>
                </c:pt>
                <c:pt idx="649">
                  <c:v>39293</c:v>
                </c:pt>
                <c:pt idx="650">
                  <c:v>39294</c:v>
                </c:pt>
                <c:pt idx="651">
                  <c:v>39295</c:v>
                </c:pt>
                <c:pt idx="652">
                  <c:v>39296</c:v>
                </c:pt>
                <c:pt idx="653">
                  <c:v>39297</c:v>
                </c:pt>
                <c:pt idx="654">
                  <c:v>39300</c:v>
                </c:pt>
                <c:pt idx="655">
                  <c:v>39301</c:v>
                </c:pt>
                <c:pt idx="656">
                  <c:v>39302</c:v>
                </c:pt>
                <c:pt idx="657">
                  <c:v>39303</c:v>
                </c:pt>
                <c:pt idx="658">
                  <c:v>39304</c:v>
                </c:pt>
                <c:pt idx="659">
                  <c:v>39307</c:v>
                </c:pt>
                <c:pt idx="660">
                  <c:v>39308</c:v>
                </c:pt>
                <c:pt idx="661">
                  <c:v>39309</c:v>
                </c:pt>
                <c:pt idx="662">
                  <c:v>39310</c:v>
                </c:pt>
                <c:pt idx="663">
                  <c:v>39311</c:v>
                </c:pt>
                <c:pt idx="664">
                  <c:v>39314</c:v>
                </c:pt>
                <c:pt idx="665">
                  <c:v>39315</c:v>
                </c:pt>
                <c:pt idx="666">
                  <c:v>39316</c:v>
                </c:pt>
                <c:pt idx="667">
                  <c:v>39317</c:v>
                </c:pt>
                <c:pt idx="668">
                  <c:v>39318</c:v>
                </c:pt>
                <c:pt idx="669">
                  <c:v>39322</c:v>
                </c:pt>
                <c:pt idx="670">
                  <c:v>39323</c:v>
                </c:pt>
                <c:pt idx="671">
                  <c:v>39324</c:v>
                </c:pt>
                <c:pt idx="672">
                  <c:v>39325</c:v>
                </c:pt>
                <c:pt idx="673">
                  <c:v>39328</c:v>
                </c:pt>
                <c:pt idx="674">
                  <c:v>39329</c:v>
                </c:pt>
                <c:pt idx="675">
                  <c:v>39330</c:v>
                </c:pt>
                <c:pt idx="676">
                  <c:v>39331</c:v>
                </c:pt>
                <c:pt idx="677">
                  <c:v>39332</c:v>
                </c:pt>
                <c:pt idx="678">
                  <c:v>39335</c:v>
                </c:pt>
                <c:pt idx="679">
                  <c:v>39336</c:v>
                </c:pt>
                <c:pt idx="680">
                  <c:v>39337</c:v>
                </c:pt>
                <c:pt idx="681">
                  <c:v>39338</c:v>
                </c:pt>
                <c:pt idx="682">
                  <c:v>39339</c:v>
                </c:pt>
                <c:pt idx="683">
                  <c:v>39342</c:v>
                </c:pt>
                <c:pt idx="684">
                  <c:v>39343</c:v>
                </c:pt>
                <c:pt idx="685">
                  <c:v>39344</c:v>
                </c:pt>
                <c:pt idx="686">
                  <c:v>39345</c:v>
                </c:pt>
                <c:pt idx="687">
                  <c:v>39346</c:v>
                </c:pt>
                <c:pt idx="688">
                  <c:v>39349</c:v>
                </c:pt>
                <c:pt idx="689">
                  <c:v>39350</c:v>
                </c:pt>
                <c:pt idx="690">
                  <c:v>39351</c:v>
                </c:pt>
                <c:pt idx="691">
                  <c:v>39352</c:v>
                </c:pt>
                <c:pt idx="692">
                  <c:v>39353</c:v>
                </c:pt>
                <c:pt idx="693">
                  <c:v>39356</c:v>
                </c:pt>
                <c:pt idx="694">
                  <c:v>39357</c:v>
                </c:pt>
                <c:pt idx="695">
                  <c:v>39358</c:v>
                </c:pt>
                <c:pt idx="696">
                  <c:v>39359</c:v>
                </c:pt>
                <c:pt idx="697">
                  <c:v>39360</c:v>
                </c:pt>
                <c:pt idx="698">
                  <c:v>39363</c:v>
                </c:pt>
                <c:pt idx="699">
                  <c:v>39364</c:v>
                </c:pt>
                <c:pt idx="700">
                  <c:v>39365</c:v>
                </c:pt>
                <c:pt idx="701">
                  <c:v>39366</c:v>
                </c:pt>
                <c:pt idx="702">
                  <c:v>39367</c:v>
                </c:pt>
                <c:pt idx="703">
                  <c:v>39370</c:v>
                </c:pt>
                <c:pt idx="704">
                  <c:v>39371</c:v>
                </c:pt>
                <c:pt idx="705">
                  <c:v>39372</c:v>
                </c:pt>
                <c:pt idx="706">
                  <c:v>39373</c:v>
                </c:pt>
                <c:pt idx="707">
                  <c:v>39374</c:v>
                </c:pt>
                <c:pt idx="708">
                  <c:v>39377</c:v>
                </c:pt>
                <c:pt idx="709">
                  <c:v>39378</c:v>
                </c:pt>
                <c:pt idx="710">
                  <c:v>39379</c:v>
                </c:pt>
                <c:pt idx="711">
                  <c:v>39380</c:v>
                </c:pt>
                <c:pt idx="712">
                  <c:v>39381</c:v>
                </c:pt>
                <c:pt idx="713">
                  <c:v>39384</c:v>
                </c:pt>
                <c:pt idx="714">
                  <c:v>39385</c:v>
                </c:pt>
                <c:pt idx="715">
                  <c:v>39386</c:v>
                </c:pt>
                <c:pt idx="716">
                  <c:v>39387</c:v>
                </c:pt>
                <c:pt idx="717">
                  <c:v>39388</c:v>
                </c:pt>
                <c:pt idx="718">
                  <c:v>39391</c:v>
                </c:pt>
                <c:pt idx="719">
                  <c:v>39392</c:v>
                </c:pt>
                <c:pt idx="720">
                  <c:v>39393</c:v>
                </c:pt>
                <c:pt idx="721">
                  <c:v>39394</c:v>
                </c:pt>
                <c:pt idx="722">
                  <c:v>39395</c:v>
                </c:pt>
                <c:pt idx="723">
                  <c:v>39398</c:v>
                </c:pt>
                <c:pt idx="724">
                  <c:v>39399</c:v>
                </c:pt>
                <c:pt idx="725">
                  <c:v>39400</c:v>
                </c:pt>
                <c:pt idx="726">
                  <c:v>39401</c:v>
                </c:pt>
                <c:pt idx="727">
                  <c:v>39402</c:v>
                </c:pt>
                <c:pt idx="728">
                  <c:v>39405</c:v>
                </c:pt>
                <c:pt idx="729">
                  <c:v>39406</c:v>
                </c:pt>
                <c:pt idx="730">
                  <c:v>39407</c:v>
                </c:pt>
                <c:pt idx="731">
                  <c:v>39408</c:v>
                </c:pt>
                <c:pt idx="732">
                  <c:v>39409</c:v>
                </c:pt>
                <c:pt idx="733">
                  <c:v>39412</c:v>
                </c:pt>
                <c:pt idx="734">
                  <c:v>39413</c:v>
                </c:pt>
                <c:pt idx="735">
                  <c:v>39414</c:v>
                </c:pt>
                <c:pt idx="736">
                  <c:v>39415</c:v>
                </c:pt>
                <c:pt idx="737">
                  <c:v>39416</c:v>
                </c:pt>
                <c:pt idx="738">
                  <c:v>39419</c:v>
                </c:pt>
                <c:pt idx="739">
                  <c:v>39420</c:v>
                </c:pt>
                <c:pt idx="740">
                  <c:v>39421</c:v>
                </c:pt>
                <c:pt idx="741">
                  <c:v>39422</c:v>
                </c:pt>
                <c:pt idx="742">
                  <c:v>39423</c:v>
                </c:pt>
                <c:pt idx="743">
                  <c:v>39426</c:v>
                </c:pt>
                <c:pt idx="744">
                  <c:v>39427</c:v>
                </c:pt>
                <c:pt idx="745">
                  <c:v>39428</c:v>
                </c:pt>
                <c:pt idx="746">
                  <c:v>39429</c:v>
                </c:pt>
                <c:pt idx="747">
                  <c:v>39430</c:v>
                </c:pt>
                <c:pt idx="748">
                  <c:v>39433</c:v>
                </c:pt>
                <c:pt idx="749">
                  <c:v>39434</c:v>
                </c:pt>
                <c:pt idx="750">
                  <c:v>39435</c:v>
                </c:pt>
                <c:pt idx="751">
                  <c:v>39436</c:v>
                </c:pt>
                <c:pt idx="752">
                  <c:v>39437</c:v>
                </c:pt>
                <c:pt idx="753">
                  <c:v>39440</c:v>
                </c:pt>
                <c:pt idx="754">
                  <c:v>39443</c:v>
                </c:pt>
                <c:pt idx="755">
                  <c:v>39444</c:v>
                </c:pt>
                <c:pt idx="756">
                  <c:v>39447</c:v>
                </c:pt>
                <c:pt idx="757">
                  <c:v>39449</c:v>
                </c:pt>
                <c:pt idx="758">
                  <c:v>39450</c:v>
                </c:pt>
                <c:pt idx="759">
                  <c:v>39451</c:v>
                </c:pt>
                <c:pt idx="760">
                  <c:v>39454</c:v>
                </c:pt>
                <c:pt idx="761">
                  <c:v>39455</c:v>
                </c:pt>
                <c:pt idx="762">
                  <c:v>39456</c:v>
                </c:pt>
                <c:pt idx="763">
                  <c:v>39457</c:v>
                </c:pt>
                <c:pt idx="764">
                  <c:v>39458</c:v>
                </c:pt>
                <c:pt idx="765">
                  <c:v>39461</c:v>
                </c:pt>
                <c:pt idx="766">
                  <c:v>39462</c:v>
                </c:pt>
                <c:pt idx="767">
                  <c:v>39463</c:v>
                </c:pt>
                <c:pt idx="768">
                  <c:v>39464</c:v>
                </c:pt>
                <c:pt idx="769">
                  <c:v>39465</c:v>
                </c:pt>
                <c:pt idx="770">
                  <c:v>39468</c:v>
                </c:pt>
                <c:pt idx="771">
                  <c:v>39469</c:v>
                </c:pt>
                <c:pt idx="772">
                  <c:v>39470</c:v>
                </c:pt>
                <c:pt idx="773">
                  <c:v>39471</c:v>
                </c:pt>
                <c:pt idx="774">
                  <c:v>39472</c:v>
                </c:pt>
                <c:pt idx="775">
                  <c:v>39475</c:v>
                </c:pt>
                <c:pt idx="776">
                  <c:v>39476</c:v>
                </c:pt>
                <c:pt idx="777">
                  <c:v>39477</c:v>
                </c:pt>
                <c:pt idx="778">
                  <c:v>39478</c:v>
                </c:pt>
                <c:pt idx="779">
                  <c:v>39479</c:v>
                </c:pt>
                <c:pt idx="780">
                  <c:v>39482</c:v>
                </c:pt>
                <c:pt idx="781">
                  <c:v>39483</c:v>
                </c:pt>
                <c:pt idx="782">
                  <c:v>39484</c:v>
                </c:pt>
                <c:pt idx="783">
                  <c:v>39485</c:v>
                </c:pt>
                <c:pt idx="784">
                  <c:v>39486</c:v>
                </c:pt>
                <c:pt idx="785">
                  <c:v>39489</c:v>
                </c:pt>
                <c:pt idx="786">
                  <c:v>39490</c:v>
                </c:pt>
                <c:pt idx="787">
                  <c:v>39491</c:v>
                </c:pt>
                <c:pt idx="788">
                  <c:v>39492</c:v>
                </c:pt>
                <c:pt idx="789">
                  <c:v>39493</c:v>
                </c:pt>
                <c:pt idx="790">
                  <c:v>39496</c:v>
                </c:pt>
                <c:pt idx="791">
                  <c:v>39497</c:v>
                </c:pt>
                <c:pt idx="792">
                  <c:v>39498</c:v>
                </c:pt>
                <c:pt idx="793">
                  <c:v>39499</c:v>
                </c:pt>
                <c:pt idx="794">
                  <c:v>39500</c:v>
                </c:pt>
                <c:pt idx="795">
                  <c:v>39503</c:v>
                </c:pt>
                <c:pt idx="796">
                  <c:v>39504</c:v>
                </c:pt>
                <c:pt idx="797">
                  <c:v>39505</c:v>
                </c:pt>
                <c:pt idx="798">
                  <c:v>39506</c:v>
                </c:pt>
                <c:pt idx="799">
                  <c:v>39507</c:v>
                </c:pt>
                <c:pt idx="800">
                  <c:v>39510</c:v>
                </c:pt>
                <c:pt idx="801">
                  <c:v>39511</c:v>
                </c:pt>
                <c:pt idx="802">
                  <c:v>39512</c:v>
                </c:pt>
                <c:pt idx="803">
                  <c:v>39513</c:v>
                </c:pt>
                <c:pt idx="804">
                  <c:v>39514</c:v>
                </c:pt>
                <c:pt idx="805">
                  <c:v>39517</c:v>
                </c:pt>
                <c:pt idx="806">
                  <c:v>39518</c:v>
                </c:pt>
                <c:pt idx="807">
                  <c:v>39519</c:v>
                </c:pt>
                <c:pt idx="808">
                  <c:v>39520</c:v>
                </c:pt>
                <c:pt idx="809">
                  <c:v>39521</c:v>
                </c:pt>
                <c:pt idx="810">
                  <c:v>39524</c:v>
                </c:pt>
                <c:pt idx="811">
                  <c:v>39525</c:v>
                </c:pt>
                <c:pt idx="812">
                  <c:v>39526</c:v>
                </c:pt>
                <c:pt idx="813">
                  <c:v>39527</c:v>
                </c:pt>
                <c:pt idx="814">
                  <c:v>39532</c:v>
                </c:pt>
                <c:pt idx="815">
                  <c:v>39533</c:v>
                </c:pt>
                <c:pt idx="816">
                  <c:v>39534</c:v>
                </c:pt>
                <c:pt idx="817">
                  <c:v>39535</c:v>
                </c:pt>
                <c:pt idx="818">
                  <c:v>39538</c:v>
                </c:pt>
                <c:pt idx="819">
                  <c:v>39539</c:v>
                </c:pt>
                <c:pt idx="820">
                  <c:v>39540</c:v>
                </c:pt>
                <c:pt idx="821">
                  <c:v>39541</c:v>
                </c:pt>
                <c:pt idx="822">
                  <c:v>39542</c:v>
                </c:pt>
                <c:pt idx="823">
                  <c:v>39545</c:v>
                </c:pt>
                <c:pt idx="824">
                  <c:v>39546</c:v>
                </c:pt>
                <c:pt idx="825">
                  <c:v>39547</c:v>
                </c:pt>
                <c:pt idx="826">
                  <c:v>39548</c:v>
                </c:pt>
                <c:pt idx="827">
                  <c:v>39549</c:v>
                </c:pt>
                <c:pt idx="828">
                  <c:v>39552</c:v>
                </c:pt>
                <c:pt idx="829">
                  <c:v>39553</c:v>
                </c:pt>
                <c:pt idx="830">
                  <c:v>39554</c:v>
                </c:pt>
                <c:pt idx="831">
                  <c:v>39555</c:v>
                </c:pt>
                <c:pt idx="832">
                  <c:v>39556</c:v>
                </c:pt>
                <c:pt idx="833">
                  <c:v>39559</c:v>
                </c:pt>
                <c:pt idx="834">
                  <c:v>39560</c:v>
                </c:pt>
                <c:pt idx="835">
                  <c:v>39561</c:v>
                </c:pt>
                <c:pt idx="836">
                  <c:v>39562</c:v>
                </c:pt>
                <c:pt idx="837">
                  <c:v>39563</c:v>
                </c:pt>
                <c:pt idx="838">
                  <c:v>39566</c:v>
                </c:pt>
                <c:pt idx="839">
                  <c:v>39567</c:v>
                </c:pt>
                <c:pt idx="840">
                  <c:v>39568</c:v>
                </c:pt>
                <c:pt idx="841">
                  <c:v>39569</c:v>
                </c:pt>
                <c:pt idx="842">
                  <c:v>39570</c:v>
                </c:pt>
                <c:pt idx="843">
                  <c:v>39574</c:v>
                </c:pt>
                <c:pt idx="844">
                  <c:v>39575</c:v>
                </c:pt>
                <c:pt idx="845">
                  <c:v>39576</c:v>
                </c:pt>
                <c:pt idx="846">
                  <c:v>39577</c:v>
                </c:pt>
                <c:pt idx="847">
                  <c:v>39580</c:v>
                </c:pt>
                <c:pt idx="848">
                  <c:v>39581</c:v>
                </c:pt>
                <c:pt idx="849">
                  <c:v>39582</c:v>
                </c:pt>
                <c:pt idx="850">
                  <c:v>39583</c:v>
                </c:pt>
                <c:pt idx="851">
                  <c:v>39584</c:v>
                </c:pt>
                <c:pt idx="852">
                  <c:v>39587</c:v>
                </c:pt>
                <c:pt idx="853">
                  <c:v>39588</c:v>
                </c:pt>
                <c:pt idx="854">
                  <c:v>39589</c:v>
                </c:pt>
                <c:pt idx="855">
                  <c:v>39590</c:v>
                </c:pt>
                <c:pt idx="856">
                  <c:v>39591</c:v>
                </c:pt>
                <c:pt idx="857">
                  <c:v>39595</c:v>
                </c:pt>
                <c:pt idx="858">
                  <c:v>39596</c:v>
                </c:pt>
                <c:pt idx="859">
                  <c:v>39597</c:v>
                </c:pt>
                <c:pt idx="860">
                  <c:v>39598</c:v>
                </c:pt>
                <c:pt idx="861">
                  <c:v>39601</c:v>
                </c:pt>
                <c:pt idx="862">
                  <c:v>39602</c:v>
                </c:pt>
                <c:pt idx="863">
                  <c:v>39603</c:v>
                </c:pt>
                <c:pt idx="864">
                  <c:v>39604</c:v>
                </c:pt>
                <c:pt idx="865">
                  <c:v>39605</c:v>
                </c:pt>
                <c:pt idx="866">
                  <c:v>39608</c:v>
                </c:pt>
                <c:pt idx="867">
                  <c:v>39609</c:v>
                </c:pt>
                <c:pt idx="868">
                  <c:v>39610</c:v>
                </c:pt>
                <c:pt idx="869">
                  <c:v>39611</c:v>
                </c:pt>
                <c:pt idx="870">
                  <c:v>39612</c:v>
                </c:pt>
                <c:pt idx="871">
                  <c:v>39615</c:v>
                </c:pt>
                <c:pt idx="872">
                  <c:v>39616</c:v>
                </c:pt>
                <c:pt idx="873">
                  <c:v>39617</c:v>
                </c:pt>
                <c:pt idx="874">
                  <c:v>39618</c:v>
                </c:pt>
                <c:pt idx="875">
                  <c:v>39619</c:v>
                </c:pt>
                <c:pt idx="876">
                  <c:v>39622</c:v>
                </c:pt>
                <c:pt idx="877">
                  <c:v>39623</c:v>
                </c:pt>
                <c:pt idx="878">
                  <c:v>39624</c:v>
                </c:pt>
                <c:pt idx="879">
                  <c:v>39625</c:v>
                </c:pt>
                <c:pt idx="880">
                  <c:v>39626</c:v>
                </c:pt>
                <c:pt idx="881">
                  <c:v>39629</c:v>
                </c:pt>
                <c:pt idx="882">
                  <c:v>39630</c:v>
                </c:pt>
                <c:pt idx="883">
                  <c:v>39631</c:v>
                </c:pt>
                <c:pt idx="884">
                  <c:v>39632</c:v>
                </c:pt>
                <c:pt idx="885">
                  <c:v>39633</c:v>
                </c:pt>
                <c:pt idx="886">
                  <c:v>39636</c:v>
                </c:pt>
                <c:pt idx="887">
                  <c:v>39637</c:v>
                </c:pt>
                <c:pt idx="888">
                  <c:v>39638</c:v>
                </c:pt>
                <c:pt idx="889">
                  <c:v>39639</c:v>
                </c:pt>
                <c:pt idx="890">
                  <c:v>39640</c:v>
                </c:pt>
                <c:pt idx="891">
                  <c:v>39643</c:v>
                </c:pt>
                <c:pt idx="892">
                  <c:v>39644</c:v>
                </c:pt>
                <c:pt idx="893">
                  <c:v>39645</c:v>
                </c:pt>
                <c:pt idx="894">
                  <c:v>39646</c:v>
                </c:pt>
                <c:pt idx="895">
                  <c:v>39647</c:v>
                </c:pt>
                <c:pt idx="896">
                  <c:v>39650</c:v>
                </c:pt>
                <c:pt idx="897">
                  <c:v>39651</c:v>
                </c:pt>
                <c:pt idx="898">
                  <c:v>39652</c:v>
                </c:pt>
                <c:pt idx="899">
                  <c:v>39653</c:v>
                </c:pt>
                <c:pt idx="900">
                  <c:v>39654</c:v>
                </c:pt>
                <c:pt idx="901">
                  <c:v>39657</c:v>
                </c:pt>
                <c:pt idx="902">
                  <c:v>39658</c:v>
                </c:pt>
                <c:pt idx="903">
                  <c:v>39659</c:v>
                </c:pt>
                <c:pt idx="904">
                  <c:v>39660</c:v>
                </c:pt>
                <c:pt idx="905">
                  <c:v>39661</c:v>
                </c:pt>
                <c:pt idx="906">
                  <c:v>39664</c:v>
                </c:pt>
                <c:pt idx="907">
                  <c:v>39665</c:v>
                </c:pt>
                <c:pt idx="908">
                  <c:v>39666</c:v>
                </c:pt>
                <c:pt idx="909">
                  <c:v>39667</c:v>
                </c:pt>
                <c:pt idx="910">
                  <c:v>39668</c:v>
                </c:pt>
                <c:pt idx="911">
                  <c:v>39671</c:v>
                </c:pt>
                <c:pt idx="912">
                  <c:v>39672</c:v>
                </c:pt>
                <c:pt idx="913">
                  <c:v>39673</c:v>
                </c:pt>
                <c:pt idx="914">
                  <c:v>39674</c:v>
                </c:pt>
                <c:pt idx="915">
                  <c:v>39675</c:v>
                </c:pt>
                <c:pt idx="916">
                  <c:v>39678</c:v>
                </c:pt>
                <c:pt idx="917">
                  <c:v>39679</c:v>
                </c:pt>
                <c:pt idx="918">
                  <c:v>39680</c:v>
                </c:pt>
                <c:pt idx="919">
                  <c:v>39681</c:v>
                </c:pt>
                <c:pt idx="920">
                  <c:v>39682</c:v>
                </c:pt>
                <c:pt idx="921">
                  <c:v>39686</c:v>
                </c:pt>
                <c:pt idx="922">
                  <c:v>39687</c:v>
                </c:pt>
                <c:pt idx="923">
                  <c:v>39688</c:v>
                </c:pt>
                <c:pt idx="924">
                  <c:v>39689</c:v>
                </c:pt>
                <c:pt idx="925">
                  <c:v>39692</c:v>
                </c:pt>
                <c:pt idx="926">
                  <c:v>39693</c:v>
                </c:pt>
                <c:pt idx="927">
                  <c:v>39694</c:v>
                </c:pt>
                <c:pt idx="928">
                  <c:v>39695</c:v>
                </c:pt>
                <c:pt idx="929">
                  <c:v>39696</c:v>
                </c:pt>
                <c:pt idx="930">
                  <c:v>39699</c:v>
                </c:pt>
                <c:pt idx="931">
                  <c:v>39700</c:v>
                </c:pt>
                <c:pt idx="932">
                  <c:v>39701</c:v>
                </c:pt>
                <c:pt idx="933">
                  <c:v>39702</c:v>
                </c:pt>
                <c:pt idx="934">
                  <c:v>39703</c:v>
                </c:pt>
                <c:pt idx="935">
                  <c:v>39706</c:v>
                </c:pt>
                <c:pt idx="936">
                  <c:v>39707</c:v>
                </c:pt>
                <c:pt idx="937">
                  <c:v>39708</c:v>
                </c:pt>
                <c:pt idx="938">
                  <c:v>39709</c:v>
                </c:pt>
                <c:pt idx="939">
                  <c:v>39710</c:v>
                </c:pt>
                <c:pt idx="940">
                  <c:v>39713</c:v>
                </c:pt>
                <c:pt idx="941">
                  <c:v>39714</c:v>
                </c:pt>
                <c:pt idx="942">
                  <c:v>39715</c:v>
                </c:pt>
                <c:pt idx="943">
                  <c:v>39716</c:v>
                </c:pt>
                <c:pt idx="944">
                  <c:v>39717</c:v>
                </c:pt>
                <c:pt idx="945">
                  <c:v>39720</c:v>
                </c:pt>
                <c:pt idx="946">
                  <c:v>39721</c:v>
                </c:pt>
                <c:pt idx="947">
                  <c:v>39722</c:v>
                </c:pt>
                <c:pt idx="948">
                  <c:v>39723</c:v>
                </c:pt>
                <c:pt idx="949">
                  <c:v>39724</c:v>
                </c:pt>
                <c:pt idx="950">
                  <c:v>39727</c:v>
                </c:pt>
                <c:pt idx="951">
                  <c:v>39728</c:v>
                </c:pt>
                <c:pt idx="952">
                  <c:v>39729</c:v>
                </c:pt>
                <c:pt idx="953">
                  <c:v>39730</c:v>
                </c:pt>
                <c:pt idx="954">
                  <c:v>39731</c:v>
                </c:pt>
                <c:pt idx="955">
                  <c:v>39734</c:v>
                </c:pt>
                <c:pt idx="956">
                  <c:v>39735</c:v>
                </c:pt>
                <c:pt idx="957">
                  <c:v>39736</c:v>
                </c:pt>
                <c:pt idx="958">
                  <c:v>39737</c:v>
                </c:pt>
                <c:pt idx="959">
                  <c:v>39738</c:v>
                </c:pt>
                <c:pt idx="960">
                  <c:v>39741</c:v>
                </c:pt>
                <c:pt idx="961">
                  <c:v>39742</c:v>
                </c:pt>
                <c:pt idx="962">
                  <c:v>39743</c:v>
                </c:pt>
                <c:pt idx="963">
                  <c:v>39744</c:v>
                </c:pt>
                <c:pt idx="964">
                  <c:v>39745</c:v>
                </c:pt>
                <c:pt idx="965">
                  <c:v>39748</c:v>
                </c:pt>
                <c:pt idx="966">
                  <c:v>39749</c:v>
                </c:pt>
                <c:pt idx="967">
                  <c:v>39750</c:v>
                </c:pt>
                <c:pt idx="968">
                  <c:v>39751</c:v>
                </c:pt>
                <c:pt idx="969">
                  <c:v>39752</c:v>
                </c:pt>
                <c:pt idx="970">
                  <c:v>39755</c:v>
                </c:pt>
                <c:pt idx="971">
                  <c:v>39756</c:v>
                </c:pt>
                <c:pt idx="972">
                  <c:v>39757</c:v>
                </c:pt>
                <c:pt idx="973">
                  <c:v>39758</c:v>
                </c:pt>
                <c:pt idx="974">
                  <c:v>39759</c:v>
                </c:pt>
                <c:pt idx="975">
                  <c:v>39762</c:v>
                </c:pt>
                <c:pt idx="976">
                  <c:v>39763</c:v>
                </c:pt>
                <c:pt idx="977">
                  <c:v>39764</c:v>
                </c:pt>
                <c:pt idx="978">
                  <c:v>39765</c:v>
                </c:pt>
                <c:pt idx="979">
                  <c:v>39766</c:v>
                </c:pt>
                <c:pt idx="980">
                  <c:v>39769</c:v>
                </c:pt>
                <c:pt idx="981">
                  <c:v>39770</c:v>
                </c:pt>
                <c:pt idx="982">
                  <c:v>39771</c:v>
                </c:pt>
                <c:pt idx="983">
                  <c:v>39772</c:v>
                </c:pt>
                <c:pt idx="984">
                  <c:v>39773</c:v>
                </c:pt>
                <c:pt idx="985">
                  <c:v>39776</c:v>
                </c:pt>
                <c:pt idx="986">
                  <c:v>39777</c:v>
                </c:pt>
                <c:pt idx="987">
                  <c:v>39778</c:v>
                </c:pt>
                <c:pt idx="988">
                  <c:v>39779</c:v>
                </c:pt>
                <c:pt idx="989">
                  <c:v>39780</c:v>
                </c:pt>
                <c:pt idx="990">
                  <c:v>39783</c:v>
                </c:pt>
                <c:pt idx="991">
                  <c:v>39784</c:v>
                </c:pt>
                <c:pt idx="992">
                  <c:v>39785</c:v>
                </c:pt>
                <c:pt idx="993">
                  <c:v>39786</c:v>
                </c:pt>
                <c:pt idx="994">
                  <c:v>39787</c:v>
                </c:pt>
                <c:pt idx="995">
                  <c:v>39790</c:v>
                </c:pt>
                <c:pt idx="996">
                  <c:v>39791</c:v>
                </c:pt>
                <c:pt idx="997">
                  <c:v>39792</c:v>
                </c:pt>
                <c:pt idx="998">
                  <c:v>39793</c:v>
                </c:pt>
                <c:pt idx="999">
                  <c:v>39794</c:v>
                </c:pt>
                <c:pt idx="1000">
                  <c:v>39797</c:v>
                </c:pt>
                <c:pt idx="1001">
                  <c:v>39798</c:v>
                </c:pt>
                <c:pt idx="1002">
                  <c:v>39799</c:v>
                </c:pt>
                <c:pt idx="1003">
                  <c:v>39800</c:v>
                </c:pt>
                <c:pt idx="1004">
                  <c:v>39801</c:v>
                </c:pt>
                <c:pt idx="1005">
                  <c:v>39804</c:v>
                </c:pt>
                <c:pt idx="1006">
                  <c:v>39805</c:v>
                </c:pt>
                <c:pt idx="1007">
                  <c:v>39806</c:v>
                </c:pt>
                <c:pt idx="1008">
                  <c:v>39811</c:v>
                </c:pt>
                <c:pt idx="1009">
                  <c:v>39812</c:v>
                </c:pt>
                <c:pt idx="1010">
                  <c:v>39813</c:v>
                </c:pt>
                <c:pt idx="1011">
                  <c:v>39815</c:v>
                </c:pt>
                <c:pt idx="1012">
                  <c:v>39818</c:v>
                </c:pt>
                <c:pt idx="1013">
                  <c:v>39819</c:v>
                </c:pt>
                <c:pt idx="1014">
                  <c:v>39820</c:v>
                </c:pt>
                <c:pt idx="1015">
                  <c:v>39821</c:v>
                </c:pt>
                <c:pt idx="1016">
                  <c:v>39822</c:v>
                </c:pt>
                <c:pt idx="1017">
                  <c:v>39825</c:v>
                </c:pt>
                <c:pt idx="1018">
                  <c:v>39826</c:v>
                </c:pt>
                <c:pt idx="1019">
                  <c:v>39827</c:v>
                </c:pt>
                <c:pt idx="1020">
                  <c:v>39828</c:v>
                </c:pt>
                <c:pt idx="1021">
                  <c:v>39829</c:v>
                </c:pt>
                <c:pt idx="1022">
                  <c:v>39832</c:v>
                </c:pt>
                <c:pt idx="1023">
                  <c:v>39833</c:v>
                </c:pt>
                <c:pt idx="1024">
                  <c:v>39834</c:v>
                </c:pt>
                <c:pt idx="1025">
                  <c:v>39835</c:v>
                </c:pt>
                <c:pt idx="1026">
                  <c:v>39836</c:v>
                </c:pt>
                <c:pt idx="1027">
                  <c:v>39839</c:v>
                </c:pt>
                <c:pt idx="1028">
                  <c:v>39840</c:v>
                </c:pt>
                <c:pt idx="1029">
                  <c:v>39841</c:v>
                </c:pt>
                <c:pt idx="1030">
                  <c:v>39842</c:v>
                </c:pt>
                <c:pt idx="1031">
                  <c:v>39843</c:v>
                </c:pt>
                <c:pt idx="1032">
                  <c:v>39846</c:v>
                </c:pt>
                <c:pt idx="1033">
                  <c:v>39847</c:v>
                </c:pt>
                <c:pt idx="1034">
                  <c:v>39848</c:v>
                </c:pt>
                <c:pt idx="1035">
                  <c:v>39849</c:v>
                </c:pt>
                <c:pt idx="1036">
                  <c:v>39850</c:v>
                </c:pt>
                <c:pt idx="1037">
                  <c:v>39853</c:v>
                </c:pt>
                <c:pt idx="1038">
                  <c:v>39854</c:v>
                </c:pt>
                <c:pt idx="1039">
                  <c:v>39855</c:v>
                </c:pt>
                <c:pt idx="1040">
                  <c:v>39856</c:v>
                </c:pt>
                <c:pt idx="1041">
                  <c:v>39857</c:v>
                </c:pt>
                <c:pt idx="1042">
                  <c:v>39860</c:v>
                </c:pt>
                <c:pt idx="1043">
                  <c:v>39861</c:v>
                </c:pt>
                <c:pt idx="1044">
                  <c:v>39862</c:v>
                </c:pt>
                <c:pt idx="1045">
                  <c:v>39863</c:v>
                </c:pt>
                <c:pt idx="1046">
                  <c:v>39864</c:v>
                </c:pt>
                <c:pt idx="1047">
                  <c:v>39867</c:v>
                </c:pt>
                <c:pt idx="1048">
                  <c:v>39868</c:v>
                </c:pt>
                <c:pt idx="1049">
                  <c:v>39869</c:v>
                </c:pt>
                <c:pt idx="1050">
                  <c:v>39870</c:v>
                </c:pt>
                <c:pt idx="1051">
                  <c:v>39871</c:v>
                </c:pt>
                <c:pt idx="1052">
                  <c:v>39874</c:v>
                </c:pt>
                <c:pt idx="1053">
                  <c:v>39875</c:v>
                </c:pt>
                <c:pt idx="1054">
                  <c:v>39876</c:v>
                </c:pt>
                <c:pt idx="1055">
                  <c:v>39877</c:v>
                </c:pt>
                <c:pt idx="1056">
                  <c:v>39878</c:v>
                </c:pt>
                <c:pt idx="1057">
                  <c:v>39881</c:v>
                </c:pt>
                <c:pt idx="1058">
                  <c:v>39882</c:v>
                </c:pt>
                <c:pt idx="1059">
                  <c:v>39883</c:v>
                </c:pt>
                <c:pt idx="1060">
                  <c:v>39884</c:v>
                </c:pt>
                <c:pt idx="1061">
                  <c:v>39885</c:v>
                </c:pt>
                <c:pt idx="1062">
                  <c:v>39888</c:v>
                </c:pt>
                <c:pt idx="1063">
                  <c:v>39889</c:v>
                </c:pt>
                <c:pt idx="1064">
                  <c:v>39890</c:v>
                </c:pt>
                <c:pt idx="1065">
                  <c:v>39891</c:v>
                </c:pt>
                <c:pt idx="1066">
                  <c:v>39892</c:v>
                </c:pt>
                <c:pt idx="1067">
                  <c:v>39895</c:v>
                </c:pt>
                <c:pt idx="1068">
                  <c:v>39896</c:v>
                </c:pt>
                <c:pt idx="1069">
                  <c:v>39897</c:v>
                </c:pt>
                <c:pt idx="1070">
                  <c:v>39898</c:v>
                </c:pt>
                <c:pt idx="1071">
                  <c:v>39899</c:v>
                </c:pt>
                <c:pt idx="1072">
                  <c:v>39902</c:v>
                </c:pt>
                <c:pt idx="1073">
                  <c:v>39903</c:v>
                </c:pt>
                <c:pt idx="1074">
                  <c:v>39904</c:v>
                </c:pt>
                <c:pt idx="1075">
                  <c:v>39905</c:v>
                </c:pt>
                <c:pt idx="1076">
                  <c:v>39906</c:v>
                </c:pt>
                <c:pt idx="1077">
                  <c:v>39909</c:v>
                </c:pt>
                <c:pt idx="1078">
                  <c:v>39910</c:v>
                </c:pt>
                <c:pt idx="1079">
                  <c:v>39912</c:v>
                </c:pt>
                <c:pt idx="1080">
                  <c:v>39917</c:v>
                </c:pt>
                <c:pt idx="1081">
                  <c:v>39918</c:v>
                </c:pt>
                <c:pt idx="1082">
                  <c:v>39919</c:v>
                </c:pt>
                <c:pt idx="1083">
                  <c:v>39920</c:v>
                </c:pt>
                <c:pt idx="1084">
                  <c:v>39923</c:v>
                </c:pt>
                <c:pt idx="1085">
                  <c:v>39924</c:v>
                </c:pt>
                <c:pt idx="1086">
                  <c:v>39925</c:v>
                </c:pt>
                <c:pt idx="1087">
                  <c:v>39926</c:v>
                </c:pt>
                <c:pt idx="1088">
                  <c:v>39927</c:v>
                </c:pt>
                <c:pt idx="1089">
                  <c:v>39930</c:v>
                </c:pt>
                <c:pt idx="1090">
                  <c:v>39931</c:v>
                </c:pt>
                <c:pt idx="1091">
                  <c:v>39932</c:v>
                </c:pt>
                <c:pt idx="1092">
                  <c:v>39933</c:v>
                </c:pt>
                <c:pt idx="1093">
                  <c:v>39934</c:v>
                </c:pt>
                <c:pt idx="1094">
                  <c:v>39938</c:v>
                </c:pt>
                <c:pt idx="1095">
                  <c:v>39939</c:v>
                </c:pt>
                <c:pt idx="1096">
                  <c:v>39940</c:v>
                </c:pt>
                <c:pt idx="1097">
                  <c:v>39941</c:v>
                </c:pt>
                <c:pt idx="1098">
                  <c:v>39944</c:v>
                </c:pt>
                <c:pt idx="1099">
                  <c:v>39945</c:v>
                </c:pt>
                <c:pt idx="1100">
                  <c:v>39946</c:v>
                </c:pt>
                <c:pt idx="1101">
                  <c:v>39947</c:v>
                </c:pt>
                <c:pt idx="1102">
                  <c:v>39948</c:v>
                </c:pt>
                <c:pt idx="1103">
                  <c:v>39951</c:v>
                </c:pt>
                <c:pt idx="1104">
                  <c:v>39952</c:v>
                </c:pt>
                <c:pt idx="1105">
                  <c:v>39953</c:v>
                </c:pt>
                <c:pt idx="1106">
                  <c:v>39954</c:v>
                </c:pt>
                <c:pt idx="1107">
                  <c:v>39955</c:v>
                </c:pt>
                <c:pt idx="1108">
                  <c:v>39959</c:v>
                </c:pt>
                <c:pt idx="1109">
                  <c:v>39960</c:v>
                </c:pt>
                <c:pt idx="1110">
                  <c:v>39961</c:v>
                </c:pt>
                <c:pt idx="1111">
                  <c:v>39962</c:v>
                </c:pt>
                <c:pt idx="1112">
                  <c:v>39965</c:v>
                </c:pt>
                <c:pt idx="1113">
                  <c:v>39966</c:v>
                </c:pt>
                <c:pt idx="1114">
                  <c:v>39967</c:v>
                </c:pt>
                <c:pt idx="1115">
                  <c:v>39968</c:v>
                </c:pt>
                <c:pt idx="1116">
                  <c:v>39969</c:v>
                </c:pt>
                <c:pt idx="1117">
                  <c:v>39972</c:v>
                </c:pt>
                <c:pt idx="1118">
                  <c:v>39973</c:v>
                </c:pt>
                <c:pt idx="1119">
                  <c:v>39974</c:v>
                </c:pt>
                <c:pt idx="1120">
                  <c:v>39975</c:v>
                </c:pt>
                <c:pt idx="1121">
                  <c:v>39976</c:v>
                </c:pt>
                <c:pt idx="1122">
                  <c:v>39979</c:v>
                </c:pt>
                <c:pt idx="1123">
                  <c:v>39980</c:v>
                </c:pt>
                <c:pt idx="1124">
                  <c:v>39981</c:v>
                </c:pt>
                <c:pt idx="1125">
                  <c:v>39982</c:v>
                </c:pt>
                <c:pt idx="1126">
                  <c:v>39983</c:v>
                </c:pt>
                <c:pt idx="1127">
                  <c:v>39986</c:v>
                </c:pt>
                <c:pt idx="1128">
                  <c:v>39987</c:v>
                </c:pt>
                <c:pt idx="1129">
                  <c:v>39988</c:v>
                </c:pt>
                <c:pt idx="1130">
                  <c:v>39989</c:v>
                </c:pt>
                <c:pt idx="1131">
                  <c:v>39990</c:v>
                </c:pt>
                <c:pt idx="1132">
                  <c:v>39993</c:v>
                </c:pt>
                <c:pt idx="1133">
                  <c:v>39994</c:v>
                </c:pt>
                <c:pt idx="1134">
                  <c:v>39995</c:v>
                </c:pt>
                <c:pt idx="1135">
                  <c:v>39996</c:v>
                </c:pt>
                <c:pt idx="1136">
                  <c:v>39997</c:v>
                </c:pt>
                <c:pt idx="1137">
                  <c:v>40000</c:v>
                </c:pt>
                <c:pt idx="1138">
                  <c:v>40001</c:v>
                </c:pt>
                <c:pt idx="1139">
                  <c:v>40002</c:v>
                </c:pt>
                <c:pt idx="1140">
                  <c:v>40003</c:v>
                </c:pt>
                <c:pt idx="1141">
                  <c:v>40004</c:v>
                </c:pt>
                <c:pt idx="1142">
                  <c:v>40007</c:v>
                </c:pt>
                <c:pt idx="1143">
                  <c:v>40008</c:v>
                </c:pt>
                <c:pt idx="1144">
                  <c:v>40009</c:v>
                </c:pt>
                <c:pt idx="1145">
                  <c:v>40010</c:v>
                </c:pt>
                <c:pt idx="1146">
                  <c:v>40011</c:v>
                </c:pt>
                <c:pt idx="1147">
                  <c:v>40014</c:v>
                </c:pt>
                <c:pt idx="1148">
                  <c:v>40015</c:v>
                </c:pt>
                <c:pt idx="1149">
                  <c:v>40016</c:v>
                </c:pt>
                <c:pt idx="1150">
                  <c:v>40017</c:v>
                </c:pt>
                <c:pt idx="1151">
                  <c:v>40018</c:v>
                </c:pt>
                <c:pt idx="1152">
                  <c:v>40021</c:v>
                </c:pt>
                <c:pt idx="1153">
                  <c:v>40022</c:v>
                </c:pt>
                <c:pt idx="1154">
                  <c:v>40023</c:v>
                </c:pt>
                <c:pt idx="1155">
                  <c:v>40024</c:v>
                </c:pt>
                <c:pt idx="1156">
                  <c:v>40025</c:v>
                </c:pt>
                <c:pt idx="1157">
                  <c:v>40028</c:v>
                </c:pt>
                <c:pt idx="1158">
                  <c:v>40029</c:v>
                </c:pt>
                <c:pt idx="1159">
                  <c:v>40030</c:v>
                </c:pt>
                <c:pt idx="1160">
                  <c:v>40031</c:v>
                </c:pt>
                <c:pt idx="1161">
                  <c:v>40032</c:v>
                </c:pt>
                <c:pt idx="1162">
                  <c:v>40035</c:v>
                </c:pt>
                <c:pt idx="1163">
                  <c:v>40036</c:v>
                </c:pt>
                <c:pt idx="1164">
                  <c:v>40037</c:v>
                </c:pt>
                <c:pt idx="1165">
                  <c:v>40038</c:v>
                </c:pt>
                <c:pt idx="1166">
                  <c:v>40039</c:v>
                </c:pt>
                <c:pt idx="1167">
                  <c:v>40042</c:v>
                </c:pt>
                <c:pt idx="1168">
                  <c:v>40043</c:v>
                </c:pt>
                <c:pt idx="1169">
                  <c:v>40044</c:v>
                </c:pt>
                <c:pt idx="1170">
                  <c:v>40045</c:v>
                </c:pt>
                <c:pt idx="1171">
                  <c:v>40046</c:v>
                </c:pt>
                <c:pt idx="1172">
                  <c:v>40049</c:v>
                </c:pt>
                <c:pt idx="1173">
                  <c:v>40050</c:v>
                </c:pt>
                <c:pt idx="1174">
                  <c:v>40051</c:v>
                </c:pt>
                <c:pt idx="1175">
                  <c:v>40052</c:v>
                </c:pt>
                <c:pt idx="1176">
                  <c:v>40053</c:v>
                </c:pt>
                <c:pt idx="1177">
                  <c:v>40057</c:v>
                </c:pt>
                <c:pt idx="1178">
                  <c:v>40058</c:v>
                </c:pt>
                <c:pt idx="1179">
                  <c:v>40059</c:v>
                </c:pt>
                <c:pt idx="1180">
                  <c:v>40060</c:v>
                </c:pt>
                <c:pt idx="1181">
                  <c:v>40063</c:v>
                </c:pt>
                <c:pt idx="1182">
                  <c:v>40064</c:v>
                </c:pt>
                <c:pt idx="1183">
                  <c:v>40065</c:v>
                </c:pt>
                <c:pt idx="1184">
                  <c:v>40066</c:v>
                </c:pt>
                <c:pt idx="1185">
                  <c:v>40067</c:v>
                </c:pt>
                <c:pt idx="1186">
                  <c:v>40070</c:v>
                </c:pt>
                <c:pt idx="1187">
                  <c:v>40071</c:v>
                </c:pt>
                <c:pt idx="1188">
                  <c:v>40072</c:v>
                </c:pt>
                <c:pt idx="1189">
                  <c:v>40073</c:v>
                </c:pt>
                <c:pt idx="1190">
                  <c:v>40074</c:v>
                </c:pt>
                <c:pt idx="1191">
                  <c:v>40077</c:v>
                </c:pt>
                <c:pt idx="1192">
                  <c:v>40078</c:v>
                </c:pt>
                <c:pt idx="1193">
                  <c:v>40079</c:v>
                </c:pt>
                <c:pt idx="1194">
                  <c:v>40080</c:v>
                </c:pt>
                <c:pt idx="1195">
                  <c:v>40081</c:v>
                </c:pt>
                <c:pt idx="1196">
                  <c:v>40084</c:v>
                </c:pt>
                <c:pt idx="1197">
                  <c:v>40085</c:v>
                </c:pt>
                <c:pt idx="1198">
                  <c:v>40086</c:v>
                </c:pt>
                <c:pt idx="1199">
                  <c:v>40087</c:v>
                </c:pt>
                <c:pt idx="1200">
                  <c:v>40088</c:v>
                </c:pt>
                <c:pt idx="1201">
                  <c:v>40091</c:v>
                </c:pt>
                <c:pt idx="1202">
                  <c:v>40092</c:v>
                </c:pt>
                <c:pt idx="1203">
                  <c:v>40093</c:v>
                </c:pt>
                <c:pt idx="1204">
                  <c:v>40094</c:v>
                </c:pt>
                <c:pt idx="1205">
                  <c:v>40095</c:v>
                </c:pt>
                <c:pt idx="1206">
                  <c:v>40098</c:v>
                </c:pt>
                <c:pt idx="1207">
                  <c:v>40099</c:v>
                </c:pt>
                <c:pt idx="1208">
                  <c:v>40100</c:v>
                </c:pt>
                <c:pt idx="1209">
                  <c:v>40101</c:v>
                </c:pt>
                <c:pt idx="1210">
                  <c:v>40102</c:v>
                </c:pt>
                <c:pt idx="1211">
                  <c:v>40105</c:v>
                </c:pt>
                <c:pt idx="1212">
                  <c:v>40106</c:v>
                </c:pt>
                <c:pt idx="1213">
                  <c:v>40107</c:v>
                </c:pt>
                <c:pt idx="1214">
                  <c:v>40108</c:v>
                </c:pt>
                <c:pt idx="1215">
                  <c:v>40109</c:v>
                </c:pt>
                <c:pt idx="1216">
                  <c:v>40112</c:v>
                </c:pt>
                <c:pt idx="1217">
                  <c:v>40113</c:v>
                </c:pt>
                <c:pt idx="1218">
                  <c:v>40114</c:v>
                </c:pt>
                <c:pt idx="1219">
                  <c:v>40115</c:v>
                </c:pt>
                <c:pt idx="1220">
                  <c:v>40116</c:v>
                </c:pt>
                <c:pt idx="1221">
                  <c:v>40119</c:v>
                </c:pt>
                <c:pt idx="1222">
                  <c:v>40120</c:v>
                </c:pt>
                <c:pt idx="1223">
                  <c:v>40121</c:v>
                </c:pt>
                <c:pt idx="1224">
                  <c:v>40122</c:v>
                </c:pt>
                <c:pt idx="1225">
                  <c:v>40123</c:v>
                </c:pt>
                <c:pt idx="1226">
                  <c:v>40126</c:v>
                </c:pt>
                <c:pt idx="1227">
                  <c:v>40127</c:v>
                </c:pt>
                <c:pt idx="1228">
                  <c:v>40128</c:v>
                </c:pt>
                <c:pt idx="1229">
                  <c:v>40129</c:v>
                </c:pt>
                <c:pt idx="1230">
                  <c:v>40130</c:v>
                </c:pt>
                <c:pt idx="1231">
                  <c:v>40133</c:v>
                </c:pt>
                <c:pt idx="1232">
                  <c:v>40134</c:v>
                </c:pt>
                <c:pt idx="1233">
                  <c:v>40135</c:v>
                </c:pt>
                <c:pt idx="1234">
                  <c:v>40136</c:v>
                </c:pt>
                <c:pt idx="1235">
                  <c:v>40137</c:v>
                </c:pt>
                <c:pt idx="1236">
                  <c:v>40140</c:v>
                </c:pt>
                <c:pt idx="1237">
                  <c:v>40141</c:v>
                </c:pt>
                <c:pt idx="1238">
                  <c:v>40142</c:v>
                </c:pt>
                <c:pt idx="1239">
                  <c:v>40143</c:v>
                </c:pt>
                <c:pt idx="1240">
                  <c:v>40144</c:v>
                </c:pt>
                <c:pt idx="1241">
                  <c:v>40147</c:v>
                </c:pt>
                <c:pt idx="1242">
                  <c:v>40148</c:v>
                </c:pt>
                <c:pt idx="1243">
                  <c:v>40149</c:v>
                </c:pt>
                <c:pt idx="1244">
                  <c:v>40150</c:v>
                </c:pt>
                <c:pt idx="1245">
                  <c:v>40151</c:v>
                </c:pt>
                <c:pt idx="1246">
                  <c:v>40154</c:v>
                </c:pt>
                <c:pt idx="1247">
                  <c:v>40155</c:v>
                </c:pt>
                <c:pt idx="1248">
                  <c:v>40156</c:v>
                </c:pt>
                <c:pt idx="1249">
                  <c:v>40157</c:v>
                </c:pt>
                <c:pt idx="1250">
                  <c:v>40158</c:v>
                </c:pt>
                <c:pt idx="1251">
                  <c:v>40161</c:v>
                </c:pt>
                <c:pt idx="1252">
                  <c:v>40162</c:v>
                </c:pt>
                <c:pt idx="1253">
                  <c:v>40163</c:v>
                </c:pt>
                <c:pt idx="1254">
                  <c:v>40164</c:v>
                </c:pt>
                <c:pt idx="1255">
                  <c:v>40165</c:v>
                </c:pt>
                <c:pt idx="1256">
                  <c:v>40168</c:v>
                </c:pt>
                <c:pt idx="1257">
                  <c:v>40169</c:v>
                </c:pt>
                <c:pt idx="1258">
                  <c:v>40170</c:v>
                </c:pt>
                <c:pt idx="1259">
                  <c:v>40171</c:v>
                </c:pt>
                <c:pt idx="1260">
                  <c:v>40176</c:v>
                </c:pt>
                <c:pt idx="1261">
                  <c:v>40177</c:v>
                </c:pt>
                <c:pt idx="1262">
                  <c:v>40182</c:v>
                </c:pt>
                <c:pt idx="1263">
                  <c:v>40183</c:v>
                </c:pt>
                <c:pt idx="1264">
                  <c:v>40184</c:v>
                </c:pt>
                <c:pt idx="1265">
                  <c:v>40185</c:v>
                </c:pt>
                <c:pt idx="1266">
                  <c:v>40186</c:v>
                </c:pt>
                <c:pt idx="1267">
                  <c:v>40189</c:v>
                </c:pt>
                <c:pt idx="1268">
                  <c:v>40190</c:v>
                </c:pt>
                <c:pt idx="1269">
                  <c:v>40191</c:v>
                </c:pt>
                <c:pt idx="1270">
                  <c:v>40192</c:v>
                </c:pt>
                <c:pt idx="1271">
                  <c:v>40193</c:v>
                </c:pt>
                <c:pt idx="1272">
                  <c:v>40196</c:v>
                </c:pt>
                <c:pt idx="1273">
                  <c:v>40197</c:v>
                </c:pt>
                <c:pt idx="1274">
                  <c:v>40198</c:v>
                </c:pt>
                <c:pt idx="1275">
                  <c:v>40199</c:v>
                </c:pt>
                <c:pt idx="1276">
                  <c:v>40200</c:v>
                </c:pt>
                <c:pt idx="1277">
                  <c:v>40203</c:v>
                </c:pt>
                <c:pt idx="1278">
                  <c:v>40204</c:v>
                </c:pt>
                <c:pt idx="1279">
                  <c:v>40205</c:v>
                </c:pt>
                <c:pt idx="1280">
                  <c:v>40206</c:v>
                </c:pt>
                <c:pt idx="1281">
                  <c:v>40207</c:v>
                </c:pt>
                <c:pt idx="1282">
                  <c:v>40210</c:v>
                </c:pt>
                <c:pt idx="1283">
                  <c:v>40211</c:v>
                </c:pt>
                <c:pt idx="1284">
                  <c:v>40212</c:v>
                </c:pt>
                <c:pt idx="1285">
                  <c:v>40213</c:v>
                </c:pt>
                <c:pt idx="1286">
                  <c:v>40214</c:v>
                </c:pt>
                <c:pt idx="1287">
                  <c:v>40217</c:v>
                </c:pt>
                <c:pt idx="1288">
                  <c:v>40218</c:v>
                </c:pt>
                <c:pt idx="1289">
                  <c:v>40219</c:v>
                </c:pt>
                <c:pt idx="1290">
                  <c:v>40220</c:v>
                </c:pt>
                <c:pt idx="1291">
                  <c:v>40221</c:v>
                </c:pt>
                <c:pt idx="1292">
                  <c:v>40224</c:v>
                </c:pt>
                <c:pt idx="1293">
                  <c:v>40225</c:v>
                </c:pt>
                <c:pt idx="1294">
                  <c:v>40226</c:v>
                </c:pt>
                <c:pt idx="1295">
                  <c:v>40227</c:v>
                </c:pt>
                <c:pt idx="1296">
                  <c:v>40228</c:v>
                </c:pt>
                <c:pt idx="1297">
                  <c:v>40231</c:v>
                </c:pt>
                <c:pt idx="1298">
                  <c:v>40232</c:v>
                </c:pt>
                <c:pt idx="1299">
                  <c:v>40233</c:v>
                </c:pt>
                <c:pt idx="1300">
                  <c:v>40234</c:v>
                </c:pt>
                <c:pt idx="1301">
                  <c:v>40235</c:v>
                </c:pt>
                <c:pt idx="1302">
                  <c:v>40238</c:v>
                </c:pt>
                <c:pt idx="1303">
                  <c:v>40239</c:v>
                </c:pt>
                <c:pt idx="1304">
                  <c:v>40240</c:v>
                </c:pt>
                <c:pt idx="1305">
                  <c:v>40241</c:v>
                </c:pt>
                <c:pt idx="1306">
                  <c:v>40242</c:v>
                </c:pt>
                <c:pt idx="1307">
                  <c:v>40245</c:v>
                </c:pt>
                <c:pt idx="1308">
                  <c:v>40246</c:v>
                </c:pt>
                <c:pt idx="1309">
                  <c:v>40247</c:v>
                </c:pt>
                <c:pt idx="1310">
                  <c:v>40248</c:v>
                </c:pt>
                <c:pt idx="1311">
                  <c:v>40249</c:v>
                </c:pt>
                <c:pt idx="1312">
                  <c:v>40252</c:v>
                </c:pt>
                <c:pt idx="1313">
                  <c:v>40253</c:v>
                </c:pt>
                <c:pt idx="1314">
                  <c:v>40254</c:v>
                </c:pt>
                <c:pt idx="1315">
                  <c:v>40255</c:v>
                </c:pt>
                <c:pt idx="1316">
                  <c:v>40256</c:v>
                </c:pt>
                <c:pt idx="1317">
                  <c:v>40259</c:v>
                </c:pt>
                <c:pt idx="1318">
                  <c:v>40260</c:v>
                </c:pt>
                <c:pt idx="1319">
                  <c:v>40261</c:v>
                </c:pt>
                <c:pt idx="1320">
                  <c:v>40262</c:v>
                </c:pt>
                <c:pt idx="1321">
                  <c:v>40263</c:v>
                </c:pt>
                <c:pt idx="1322">
                  <c:v>40266</c:v>
                </c:pt>
                <c:pt idx="1323">
                  <c:v>40267</c:v>
                </c:pt>
                <c:pt idx="1324">
                  <c:v>40268</c:v>
                </c:pt>
                <c:pt idx="1325">
                  <c:v>40269</c:v>
                </c:pt>
                <c:pt idx="1326">
                  <c:v>40274</c:v>
                </c:pt>
                <c:pt idx="1327">
                  <c:v>40275</c:v>
                </c:pt>
                <c:pt idx="1328">
                  <c:v>40276</c:v>
                </c:pt>
                <c:pt idx="1329">
                  <c:v>40277</c:v>
                </c:pt>
                <c:pt idx="1330">
                  <c:v>40280</c:v>
                </c:pt>
                <c:pt idx="1331">
                  <c:v>40281</c:v>
                </c:pt>
                <c:pt idx="1332">
                  <c:v>40282</c:v>
                </c:pt>
                <c:pt idx="1333">
                  <c:v>40283</c:v>
                </c:pt>
                <c:pt idx="1334">
                  <c:v>40284</c:v>
                </c:pt>
                <c:pt idx="1335">
                  <c:v>40287</c:v>
                </c:pt>
                <c:pt idx="1336">
                  <c:v>40288</c:v>
                </c:pt>
                <c:pt idx="1337">
                  <c:v>40289</c:v>
                </c:pt>
                <c:pt idx="1338">
                  <c:v>40290</c:v>
                </c:pt>
                <c:pt idx="1339">
                  <c:v>40291</c:v>
                </c:pt>
                <c:pt idx="1340">
                  <c:v>40294</c:v>
                </c:pt>
                <c:pt idx="1341">
                  <c:v>40295</c:v>
                </c:pt>
                <c:pt idx="1342">
                  <c:v>40296</c:v>
                </c:pt>
                <c:pt idx="1343">
                  <c:v>40297</c:v>
                </c:pt>
                <c:pt idx="1344">
                  <c:v>40298</c:v>
                </c:pt>
                <c:pt idx="1345">
                  <c:v>40302</c:v>
                </c:pt>
                <c:pt idx="1346">
                  <c:v>40303</c:v>
                </c:pt>
                <c:pt idx="1347">
                  <c:v>40304</c:v>
                </c:pt>
                <c:pt idx="1348">
                  <c:v>40305</c:v>
                </c:pt>
                <c:pt idx="1349">
                  <c:v>40308</c:v>
                </c:pt>
                <c:pt idx="1350">
                  <c:v>40309</c:v>
                </c:pt>
                <c:pt idx="1351">
                  <c:v>40310</c:v>
                </c:pt>
                <c:pt idx="1352">
                  <c:v>40311</c:v>
                </c:pt>
                <c:pt idx="1353">
                  <c:v>40312</c:v>
                </c:pt>
                <c:pt idx="1354">
                  <c:v>40315</c:v>
                </c:pt>
                <c:pt idx="1355">
                  <c:v>40316</c:v>
                </c:pt>
                <c:pt idx="1356">
                  <c:v>40317</c:v>
                </c:pt>
                <c:pt idx="1357">
                  <c:v>40318</c:v>
                </c:pt>
                <c:pt idx="1358">
                  <c:v>40319</c:v>
                </c:pt>
                <c:pt idx="1359">
                  <c:v>40322</c:v>
                </c:pt>
                <c:pt idx="1360">
                  <c:v>40323</c:v>
                </c:pt>
                <c:pt idx="1361">
                  <c:v>40324</c:v>
                </c:pt>
                <c:pt idx="1362">
                  <c:v>40325</c:v>
                </c:pt>
                <c:pt idx="1363">
                  <c:v>40326</c:v>
                </c:pt>
                <c:pt idx="1364">
                  <c:v>40330</c:v>
                </c:pt>
                <c:pt idx="1365">
                  <c:v>40331</c:v>
                </c:pt>
                <c:pt idx="1366">
                  <c:v>40332</c:v>
                </c:pt>
                <c:pt idx="1367">
                  <c:v>40333</c:v>
                </c:pt>
                <c:pt idx="1368">
                  <c:v>40336</c:v>
                </c:pt>
                <c:pt idx="1369">
                  <c:v>40337</c:v>
                </c:pt>
                <c:pt idx="1370">
                  <c:v>40338</c:v>
                </c:pt>
                <c:pt idx="1371">
                  <c:v>40339</c:v>
                </c:pt>
                <c:pt idx="1372">
                  <c:v>40340</c:v>
                </c:pt>
                <c:pt idx="1373">
                  <c:v>40343</c:v>
                </c:pt>
                <c:pt idx="1374">
                  <c:v>40344</c:v>
                </c:pt>
                <c:pt idx="1375">
                  <c:v>40345</c:v>
                </c:pt>
                <c:pt idx="1376">
                  <c:v>40346</c:v>
                </c:pt>
                <c:pt idx="1377">
                  <c:v>40347</c:v>
                </c:pt>
                <c:pt idx="1378">
                  <c:v>40350</c:v>
                </c:pt>
                <c:pt idx="1379">
                  <c:v>40351</c:v>
                </c:pt>
                <c:pt idx="1380">
                  <c:v>40352</c:v>
                </c:pt>
                <c:pt idx="1381">
                  <c:v>40353</c:v>
                </c:pt>
                <c:pt idx="1382">
                  <c:v>40354</c:v>
                </c:pt>
                <c:pt idx="1383">
                  <c:v>40357</c:v>
                </c:pt>
                <c:pt idx="1384">
                  <c:v>40358</c:v>
                </c:pt>
                <c:pt idx="1385">
                  <c:v>40359</c:v>
                </c:pt>
                <c:pt idx="1386">
                  <c:v>40360</c:v>
                </c:pt>
                <c:pt idx="1387">
                  <c:v>40361</c:v>
                </c:pt>
                <c:pt idx="1388">
                  <c:v>40364</c:v>
                </c:pt>
                <c:pt idx="1389">
                  <c:v>40365</c:v>
                </c:pt>
                <c:pt idx="1390">
                  <c:v>40366</c:v>
                </c:pt>
                <c:pt idx="1391">
                  <c:v>40367</c:v>
                </c:pt>
                <c:pt idx="1392">
                  <c:v>40368</c:v>
                </c:pt>
                <c:pt idx="1393">
                  <c:v>40371</c:v>
                </c:pt>
                <c:pt idx="1394">
                  <c:v>40372</c:v>
                </c:pt>
                <c:pt idx="1395">
                  <c:v>40373</c:v>
                </c:pt>
                <c:pt idx="1396">
                  <c:v>40374</c:v>
                </c:pt>
                <c:pt idx="1397">
                  <c:v>40375</c:v>
                </c:pt>
                <c:pt idx="1398">
                  <c:v>40378</c:v>
                </c:pt>
                <c:pt idx="1399">
                  <c:v>40379</c:v>
                </c:pt>
                <c:pt idx="1400">
                  <c:v>40380</c:v>
                </c:pt>
                <c:pt idx="1401">
                  <c:v>40381</c:v>
                </c:pt>
                <c:pt idx="1402">
                  <c:v>40382</c:v>
                </c:pt>
                <c:pt idx="1403">
                  <c:v>40385</c:v>
                </c:pt>
                <c:pt idx="1404">
                  <c:v>40386</c:v>
                </c:pt>
                <c:pt idx="1405">
                  <c:v>40387</c:v>
                </c:pt>
                <c:pt idx="1406">
                  <c:v>40388</c:v>
                </c:pt>
                <c:pt idx="1407">
                  <c:v>40389</c:v>
                </c:pt>
                <c:pt idx="1408">
                  <c:v>40392</c:v>
                </c:pt>
                <c:pt idx="1409">
                  <c:v>40393</c:v>
                </c:pt>
                <c:pt idx="1410">
                  <c:v>40394</c:v>
                </c:pt>
                <c:pt idx="1411">
                  <c:v>40395</c:v>
                </c:pt>
                <c:pt idx="1412">
                  <c:v>40396</c:v>
                </c:pt>
                <c:pt idx="1413">
                  <c:v>40399</c:v>
                </c:pt>
                <c:pt idx="1414">
                  <c:v>40400</c:v>
                </c:pt>
                <c:pt idx="1415">
                  <c:v>40401</c:v>
                </c:pt>
                <c:pt idx="1416">
                  <c:v>40402</c:v>
                </c:pt>
                <c:pt idx="1417">
                  <c:v>40403</c:v>
                </c:pt>
                <c:pt idx="1418">
                  <c:v>40406</c:v>
                </c:pt>
                <c:pt idx="1419">
                  <c:v>40407</c:v>
                </c:pt>
                <c:pt idx="1420">
                  <c:v>40408</c:v>
                </c:pt>
                <c:pt idx="1421">
                  <c:v>40409</c:v>
                </c:pt>
                <c:pt idx="1422">
                  <c:v>40410</c:v>
                </c:pt>
                <c:pt idx="1423">
                  <c:v>40413</c:v>
                </c:pt>
                <c:pt idx="1424">
                  <c:v>40414</c:v>
                </c:pt>
                <c:pt idx="1425">
                  <c:v>40415</c:v>
                </c:pt>
                <c:pt idx="1426">
                  <c:v>40416</c:v>
                </c:pt>
                <c:pt idx="1427">
                  <c:v>40417</c:v>
                </c:pt>
                <c:pt idx="1428">
                  <c:v>40421</c:v>
                </c:pt>
                <c:pt idx="1429">
                  <c:v>40422</c:v>
                </c:pt>
                <c:pt idx="1430">
                  <c:v>40423</c:v>
                </c:pt>
                <c:pt idx="1431">
                  <c:v>40424</c:v>
                </c:pt>
                <c:pt idx="1432">
                  <c:v>40427</c:v>
                </c:pt>
                <c:pt idx="1433">
                  <c:v>40428</c:v>
                </c:pt>
                <c:pt idx="1434">
                  <c:v>40429</c:v>
                </c:pt>
                <c:pt idx="1435">
                  <c:v>40430</c:v>
                </c:pt>
                <c:pt idx="1436">
                  <c:v>40431</c:v>
                </c:pt>
                <c:pt idx="1437">
                  <c:v>40434</c:v>
                </c:pt>
                <c:pt idx="1438">
                  <c:v>40435</c:v>
                </c:pt>
                <c:pt idx="1439">
                  <c:v>40436</c:v>
                </c:pt>
                <c:pt idx="1440">
                  <c:v>40437</c:v>
                </c:pt>
                <c:pt idx="1441">
                  <c:v>40438</c:v>
                </c:pt>
                <c:pt idx="1442">
                  <c:v>40441</c:v>
                </c:pt>
                <c:pt idx="1443">
                  <c:v>40442</c:v>
                </c:pt>
                <c:pt idx="1444">
                  <c:v>40443</c:v>
                </c:pt>
                <c:pt idx="1445">
                  <c:v>40444</c:v>
                </c:pt>
                <c:pt idx="1446">
                  <c:v>40445</c:v>
                </c:pt>
                <c:pt idx="1447">
                  <c:v>40448</c:v>
                </c:pt>
                <c:pt idx="1448">
                  <c:v>40449</c:v>
                </c:pt>
                <c:pt idx="1449">
                  <c:v>40450</c:v>
                </c:pt>
                <c:pt idx="1450">
                  <c:v>40451</c:v>
                </c:pt>
                <c:pt idx="1451">
                  <c:v>40452</c:v>
                </c:pt>
                <c:pt idx="1452">
                  <c:v>40455</c:v>
                </c:pt>
                <c:pt idx="1453">
                  <c:v>40456</c:v>
                </c:pt>
                <c:pt idx="1454">
                  <c:v>40457</c:v>
                </c:pt>
                <c:pt idx="1455">
                  <c:v>40458</c:v>
                </c:pt>
                <c:pt idx="1456">
                  <c:v>40459</c:v>
                </c:pt>
                <c:pt idx="1457">
                  <c:v>40462</c:v>
                </c:pt>
                <c:pt idx="1458">
                  <c:v>40463</c:v>
                </c:pt>
                <c:pt idx="1459">
                  <c:v>40464</c:v>
                </c:pt>
                <c:pt idx="1460">
                  <c:v>40465</c:v>
                </c:pt>
                <c:pt idx="1461">
                  <c:v>40466</c:v>
                </c:pt>
                <c:pt idx="1462">
                  <c:v>40469</c:v>
                </c:pt>
                <c:pt idx="1463">
                  <c:v>40470</c:v>
                </c:pt>
                <c:pt idx="1464">
                  <c:v>40471</c:v>
                </c:pt>
                <c:pt idx="1465">
                  <c:v>40472</c:v>
                </c:pt>
                <c:pt idx="1466">
                  <c:v>40473</c:v>
                </c:pt>
                <c:pt idx="1467">
                  <c:v>40476</c:v>
                </c:pt>
                <c:pt idx="1468">
                  <c:v>40477</c:v>
                </c:pt>
                <c:pt idx="1469">
                  <c:v>40478</c:v>
                </c:pt>
                <c:pt idx="1470">
                  <c:v>40479</c:v>
                </c:pt>
                <c:pt idx="1471">
                  <c:v>40480</c:v>
                </c:pt>
                <c:pt idx="1472">
                  <c:v>40483</c:v>
                </c:pt>
                <c:pt idx="1473">
                  <c:v>40484</c:v>
                </c:pt>
                <c:pt idx="1474">
                  <c:v>40485</c:v>
                </c:pt>
                <c:pt idx="1475">
                  <c:v>40486</c:v>
                </c:pt>
                <c:pt idx="1476">
                  <c:v>40487</c:v>
                </c:pt>
                <c:pt idx="1477">
                  <c:v>40490</c:v>
                </c:pt>
                <c:pt idx="1478">
                  <c:v>40491</c:v>
                </c:pt>
                <c:pt idx="1479">
                  <c:v>40492</c:v>
                </c:pt>
                <c:pt idx="1480">
                  <c:v>40493</c:v>
                </c:pt>
                <c:pt idx="1481">
                  <c:v>40494</c:v>
                </c:pt>
                <c:pt idx="1482">
                  <c:v>40497</c:v>
                </c:pt>
                <c:pt idx="1483">
                  <c:v>40498</c:v>
                </c:pt>
                <c:pt idx="1484">
                  <c:v>40499</c:v>
                </c:pt>
                <c:pt idx="1485">
                  <c:v>40500</c:v>
                </c:pt>
                <c:pt idx="1486">
                  <c:v>40501</c:v>
                </c:pt>
                <c:pt idx="1487">
                  <c:v>40504</c:v>
                </c:pt>
                <c:pt idx="1488">
                  <c:v>40505</c:v>
                </c:pt>
                <c:pt idx="1489">
                  <c:v>40506</c:v>
                </c:pt>
                <c:pt idx="1490">
                  <c:v>40507</c:v>
                </c:pt>
                <c:pt idx="1491">
                  <c:v>40508</c:v>
                </c:pt>
                <c:pt idx="1492">
                  <c:v>40511</c:v>
                </c:pt>
                <c:pt idx="1493">
                  <c:v>40512</c:v>
                </c:pt>
                <c:pt idx="1494">
                  <c:v>40513</c:v>
                </c:pt>
                <c:pt idx="1495">
                  <c:v>40514</c:v>
                </c:pt>
                <c:pt idx="1496">
                  <c:v>40515</c:v>
                </c:pt>
                <c:pt idx="1497">
                  <c:v>40518</c:v>
                </c:pt>
                <c:pt idx="1498">
                  <c:v>40519</c:v>
                </c:pt>
                <c:pt idx="1499">
                  <c:v>40520</c:v>
                </c:pt>
                <c:pt idx="1500">
                  <c:v>40521</c:v>
                </c:pt>
                <c:pt idx="1501">
                  <c:v>40522</c:v>
                </c:pt>
                <c:pt idx="1502">
                  <c:v>40525</c:v>
                </c:pt>
                <c:pt idx="1503">
                  <c:v>40526</c:v>
                </c:pt>
                <c:pt idx="1504">
                  <c:v>40527</c:v>
                </c:pt>
                <c:pt idx="1505">
                  <c:v>40528</c:v>
                </c:pt>
                <c:pt idx="1506">
                  <c:v>40529</c:v>
                </c:pt>
                <c:pt idx="1507">
                  <c:v>40532</c:v>
                </c:pt>
                <c:pt idx="1508">
                  <c:v>40533</c:v>
                </c:pt>
                <c:pt idx="1509">
                  <c:v>40534</c:v>
                </c:pt>
                <c:pt idx="1510">
                  <c:v>40535</c:v>
                </c:pt>
                <c:pt idx="1511">
                  <c:v>40536</c:v>
                </c:pt>
                <c:pt idx="1512">
                  <c:v>40541</c:v>
                </c:pt>
                <c:pt idx="1513">
                  <c:v>40542</c:v>
                </c:pt>
                <c:pt idx="1514">
                  <c:v>40543</c:v>
                </c:pt>
                <c:pt idx="1515">
                  <c:v>40547</c:v>
                </c:pt>
                <c:pt idx="1516">
                  <c:v>40548</c:v>
                </c:pt>
                <c:pt idx="1517">
                  <c:v>40549</c:v>
                </c:pt>
                <c:pt idx="1518">
                  <c:v>40550</c:v>
                </c:pt>
                <c:pt idx="1519">
                  <c:v>40553</c:v>
                </c:pt>
                <c:pt idx="1520">
                  <c:v>40554</c:v>
                </c:pt>
                <c:pt idx="1521">
                  <c:v>40555</c:v>
                </c:pt>
                <c:pt idx="1522">
                  <c:v>40556</c:v>
                </c:pt>
                <c:pt idx="1523">
                  <c:v>40557</c:v>
                </c:pt>
                <c:pt idx="1524">
                  <c:v>40560</c:v>
                </c:pt>
                <c:pt idx="1525">
                  <c:v>40561</c:v>
                </c:pt>
                <c:pt idx="1526">
                  <c:v>40562</c:v>
                </c:pt>
                <c:pt idx="1527">
                  <c:v>40563</c:v>
                </c:pt>
                <c:pt idx="1528">
                  <c:v>40564</c:v>
                </c:pt>
                <c:pt idx="1529">
                  <c:v>40567</c:v>
                </c:pt>
                <c:pt idx="1530">
                  <c:v>40568</c:v>
                </c:pt>
                <c:pt idx="1531">
                  <c:v>40569</c:v>
                </c:pt>
                <c:pt idx="1532">
                  <c:v>40570</c:v>
                </c:pt>
                <c:pt idx="1533">
                  <c:v>40571</c:v>
                </c:pt>
                <c:pt idx="1534">
                  <c:v>40574</c:v>
                </c:pt>
                <c:pt idx="1535">
                  <c:v>40575</c:v>
                </c:pt>
                <c:pt idx="1536">
                  <c:v>40576</c:v>
                </c:pt>
                <c:pt idx="1537">
                  <c:v>40577</c:v>
                </c:pt>
                <c:pt idx="1538">
                  <c:v>40578</c:v>
                </c:pt>
                <c:pt idx="1539">
                  <c:v>40581</c:v>
                </c:pt>
                <c:pt idx="1540">
                  <c:v>40582</c:v>
                </c:pt>
                <c:pt idx="1541">
                  <c:v>40583</c:v>
                </c:pt>
                <c:pt idx="1542">
                  <c:v>40584</c:v>
                </c:pt>
                <c:pt idx="1543">
                  <c:v>40585</c:v>
                </c:pt>
                <c:pt idx="1544">
                  <c:v>40588</c:v>
                </c:pt>
                <c:pt idx="1545">
                  <c:v>40589</c:v>
                </c:pt>
                <c:pt idx="1546">
                  <c:v>40590</c:v>
                </c:pt>
                <c:pt idx="1547">
                  <c:v>40591</c:v>
                </c:pt>
                <c:pt idx="1548">
                  <c:v>40592</c:v>
                </c:pt>
                <c:pt idx="1549">
                  <c:v>40595</c:v>
                </c:pt>
                <c:pt idx="1550">
                  <c:v>40596</c:v>
                </c:pt>
                <c:pt idx="1551">
                  <c:v>40597</c:v>
                </c:pt>
                <c:pt idx="1552">
                  <c:v>40598</c:v>
                </c:pt>
                <c:pt idx="1553">
                  <c:v>40599</c:v>
                </c:pt>
                <c:pt idx="1554">
                  <c:v>40602</c:v>
                </c:pt>
                <c:pt idx="1555">
                  <c:v>40603</c:v>
                </c:pt>
                <c:pt idx="1556">
                  <c:v>40604</c:v>
                </c:pt>
                <c:pt idx="1557">
                  <c:v>40605</c:v>
                </c:pt>
                <c:pt idx="1558">
                  <c:v>40606</c:v>
                </c:pt>
                <c:pt idx="1559">
                  <c:v>40609</c:v>
                </c:pt>
                <c:pt idx="1560">
                  <c:v>40610</c:v>
                </c:pt>
                <c:pt idx="1561">
                  <c:v>40611</c:v>
                </c:pt>
                <c:pt idx="1562">
                  <c:v>40612</c:v>
                </c:pt>
                <c:pt idx="1563">
                  <c:v>40613</c:v>
                </c:pt>
                <c:pt idx="1564">
                  <c:v>40616</c:v>
                </c:pt>
                <c:pt idx="1565">
                  <c:v>40617</c:v>
                </c:pt>
                <c:pt idx="1566">
                  <c:v>40618</c:v>
                </c:pt>
                <c:pt idx="1567">
                  <c:v>40619</c:v>
                </c:pt>
                <c:pt idx="1568">
                  <c:v>40620</c:v>
                </c:pt>
                <c:pt idx="1569">
                  <c:v>40623</c:v>
                </c:pt>
                <c:pt idx="1570">
                  <c:v>40624</c:v>
                </c:pt>
                <c:pt idx="1571">
                  <c:v>40625</c:v>
                </c:pt>
                <c:pt idx="1572">
                  <c:v>40626</c:v>
                </c:pt>
                <c:pt idx="1573">
                  <c:v>40627</c:v>
                </c:pt>
                <c:pt idx="1574">
                  <c:v>40630</c:v>
                </c:pt>
                <c:pt idx="1575">
                  <c:v>40631</c:v>
                </c:pt>
                <c:pt idx="1576">
                  <c:v>40632</c:v>
                </c:pt>
                <c:pt idx="1577">
                  <c:v>40633</c:v>
                </c:pt>
                <c:pt idx="1578">
                  <c:v>40634</c:v>
                </c:pt>
                <c:pt idx="1579">
                  <c:v>40637</c:v>
                </c:pt>
                <c:pt idx="1580">
                  <c:v>40638</c:v>
                </c:pt>
                <c:pt idx="1581">
                  <c:v>40639</c:v>
                </c:pt>
                <c:pt idx="1582">
                  <c:v>40640</c:v>
                </c:pt>
                <c:pt idx="1583">
                  <c:v>40641</c:v>
                </c:pt>
                <c:pt idx="1584">
                  <c:v>40644</c:v>
                </c:pt>
                <c:pt idx="1585">
                  <c:v>40645</c:v>
                </c:pt>
                <c:pt idx="1586">
                  <c:v>40646</c:v>
                </c:pt>
                <c:pt idx="1587">
                  <c:v>40647</c:v>
                </c:pt>
                <c:pt idx="1588">
                  <c:v>40648</c:v>
                </c:pt>
                <c:pt idx="1589">
                  <c:v>40651</c:v>
                </c:pt>
                <c:pt idx="1590">
                  <c:v>40652</c:v>
                </c:pt>
                <c:pt idx="1591">
                  <c:v>40653</c:v>
                </c:pt>
                <c:pt idx="1592">
                  <c:v>40654</c:v>
                </c:pt>
                <c:pt idx="1593">
                  <c:v>40659</c:v>
                </c:pt>
                <c:pt idx="1594">
                  <c:v>40660</c:v>
                </c:pt>
                <c:pt idx="1595">
                  <c:v>40661</c:v>
                </c:pt>
                <c:pt idx="1596">
                  <c:v>40666</c:v>
                </c:pt>
                <c:pt idx="1597">
                  <c:v>40667</c:v>
                </c:pt>
                <c:pt idx="1598">
                  <c:v>40668</c:v>
                </c:pt>
                <c:pt idx="1599">
                  <c:v>40669</c:v>
                </c:pt>
                <c:pt idx="1600">
                  <c:v>40672</c:v>
                </c:pt>
                <c:pt idx="1601">
                  <c:v>40673</c:v>
                </c:pt>
                <c:pt idx="1602">
                  <c:v>40674</c:v>
                </c:pt>
                <c:pt idx="1603">
                  <c:v>40675</c:v>
                </c:pt>
                <c:pt idx="1604">
                  <c:v>40676</c:v>
                </c:pt>
                <c:pt idx="1605">
                  <c:v>40679</c:v>
                </c:pt>
                <c:pt idx="1606">
                  <c:v>40680</c:v>
                </c:pt>
                <c:pt idx="1607">
                  <c:v>40681</c:v>
                </c:pt>
                <c:pt idx="1608">
                  <c:v>40682</c:v>
                </c:pt>
                <c:pt idx="1609">
                  <c:v>40683</c:v>
                </c:pt>
                <c:pt idx="1610">
                  <c:v>40686</c:v>
                </c:pt>
                <c:pt idx="1611">
                  <c:v>40687</c:v>
                </c:pt>
                <c:pt idx="1612">
                  <c:v>40688</c:v>
                </c:pt>
                <c:pt idx="1613">
                  <c:v>40689</c:v>
                </c:pt>
                <c:pt idx="1614">
                  <c:v>40690</c:v>
                </c:pt>
                <c:pt idx="1615">
                  <c:v>40694</c:v>
                </c:pt>
                <c:pt idx="1616">
                  <c:v>40695</c:v>
                </c:pt>
                <c:pt idx="1617">
                  <c:v>40696</c:v>
                </c:pt>
                <c:pt idx="1618">
                  <c:v>40697</c:v>
                </c:pt>
                <c:pt idx="1619">
                  <c:v>40700</c:v>
                </c:pt>
                <c:pt idx="1620">
                  <c:v>40701</c:v>
                </c:pt>
                <c:pt idx="1621">
                  <c:v>40702</c:v>
                </c:pt>
                <c:pt idx="1622">
                  <c:v>40703</c:v>
                </c:pt>
                <c:pt idx="1623">
                  <c:v>40704</c:v>
                </c:pt>
                <c:pt idx="1624">
                  <c:v>40707</c:v>
                </c:pt>
                <c:pt idx="1625">
                  <c:v>40708</c:v>
                </c:pt>
                <c:pt idx="1626">
                  <c:v>40709</c:v>
                </c:pt>
                <c:pt idx="1627">
                  <c:v>40710</c:v>
                </c:pt>
                <c:pt idx="1628">
                  <c:v>40711</c:v>
                </c:pt>
                <c:pt idx="1629">
                  <c:v>40714</c:v>
                </c:pt>
                <c:pt idx="1630">
                  <c:v>40715</c:v>
                </c:pt>
                <c:pt idx="1631">
                  <c:v>40716</c:v>
                </c:pt>
                <c:pt idx="1632">
                  <c:v>40717</c:v>
                </c:pt>
                <c:pt idx="1633">
                  <c:v>40718</c:v>
                </c:pt>
                <c:pt idx="1634">
                  <c:v>40721</c:v>
                </c:pt>
                <c:pt idx="1635">
                  <c:v>40722</c:v>
                </c:pt>
                <c:pt idx="1636">
                  <c:v>40723</c:v>
                </c:pt>
                <c:pt idx="1637">
                  <c:v>40724</c:v>
                </c:pt>
                <c:pt idx="1638">
                  <c:v>40725</c:v>
                </c:pt>
                <c:pt idx="1639">
                  <c:v>40728</c:v>
                </c:pt>
                <c:pt idx="1640">
                  <c:v>40729</c:v>
                </c:pt>
                <c:pt idx="1641">
                  <c:v>40730</c:v>
                </c:pt>
                <c:pt idx="1642">
                  <c:v>40731</c:v>
                </c:pt>
                <c:pt idx="1643">
                  <c:v>40732</c:v>
                </c:pt>
                <c:pt idx="1644">
                  <c:v>40735</c:v>
                </c:pt>
                <c:pt idx="1645">
                  <c:v>40736</c:v>
                </c:pt>
                <c:pt idx="1646">
                  <c:v>40737</c:v>
                </c:pt>
                <c:pt idx="1647">
                  <c:v>40738</c:v>
                </c:pt>
                <c:pt idx="1648">
                  <c:v>40739</c:v>
                </c:pt>
                <c:pt idx="1649">
                  <c:v>40742</c:v>
                </c:pt>
                <c:pt idx="1650">
                  <c:v>40743</c:v>
                </c:pt>
                <c:pt idx="1651">
                  <c:v>40744</c:v>
                </c:pt>
                <c:pt idx="1652">
                  <c:v>40745</c:v>
                </c:pt>
                <c:pt idx="1653">
                  <c:v>40746</c:v>
                </c:pt>
                <c:pt idx="1654">
                  <c:v>40749</c:v>
                </c:pt>
                <c:pt idx="1655">
                  <c:v>40750</c:v>
                </c:pt>
                <c:pt idx="1656">
                  <c:v>40751</c:v>
                </c:pt>
                <c:pt idx="1657">
                  <c:v>40752</c:v>
                </c:pt>
                <c:pt idx="1658">
                  <c:v>40753</c:v>
                </c:pt>
                <c:pt idx="1659">
                  <c:v>40756</c:v>
                </c:pt>
                <c:pt idx="1660">
                  <c:v>40757</c:v>
                </c:pt>
                <c:pt idx="1661">
                  <c:v>40758</c:v>
                </c:pt>
                <c:pt idx="1662">
                  <c:v>40759</c:v>
                </c:pt>
                <c:pt idx="1663">
                  <c:v>40760</c:v>
                </c:pt>
                <c:pt idx="1664">
                  <c:v>40763</c:v>
                </c:pt>
                <c:pt idx="1665">
                  <c:v>40764</c:v>
                </c:pt>
                <c:pt idx="1666">
                  <c:v>40765</c:v>
                </c:pt>
                <c:pt idx="1667">
                  <c:v>40766</c:v>
                </c:pt>
                <c:pt idx="1668">
                  <c:v>40767</c:v>
                </c:pt>
                <c:pt idx="1669">
                  <c:v>40770</c:v>
                </c:pt>
                <c:pt idx="1670">
                  <c:v>40771</c:v>
                </c:pt>
                <c:pt idx="1671">
                  <c:v>40772</c:v>
                </c:pt>
                <c:pt idx="1672">
                  <c:v>40773</c:v>
                </c:pt>
                <c:pt idx="1673">
                  <c:v>40774</c:v>
                </c:pt>
                <c:pt idx="1674">
                  <c:v>40777</c:v>
                </c:pt>
                <c:pt idx="1675">
                  <c:v>40778</c:v>
                </c:pt>
                <c:pt idx="1676">
                  <c:v>40779</c:v>
                </c:pt>
                <c:pt idx="1677">
                  <c:v>40780</c:v>
                </c:pt>
                <c:pt idx="1678">
                  <c:v>40781</c:v>
                </c:pt>
                <c:pt idx="1679">
                  <c:v>40785</c:v>
                </c:pt>
                <c:pt idx="1680">
                  <c:v>40786</c:v>
                </c:pt>
                <c:pt idx="1681">
                  <c:v>40787</c:v>
                </c:pt>
                <c:pt idx="1682">
                  <c:v>40788</c:v>
                </c:pt>
                <c:pt idx="1683">
                  <c:v>40791</c:v>
                </c:pt>
                <c:pt idx="1684">
                  <c:v>40792</c:v>
                </c:pt>
                <c:pt idx="1685">
                  <c:v>40793</c:v>
                </c:pt>
                <c:pt idx="1686">
                  <c:v>40794</c:v>
                </c:pt>
                <c:pt idx="1687">
                  <c:v>40795</c:v>
                </c:pt>
                <c:pt idx="1688">
                  <c:v>40798</c:v>
                </c:pt>
                <c:pt idx="1689">
                  <c:v>40799</c:v>
                </c:pt>
                <c:pt idx="1690">
                  <c:v>40800</c:v>
                </c:pt>
                <c:pt idx="1691">
                  <c:v>40801</c:v>
                </c:pt>
                <c:pt idx="1692">
                  <c:v>40802</c:v>
                </c:pt>
                <c:pt idx="1693">
                  <c:v>40805</c:v>
                </c:pt>
                <c:pt idx="1694">
                  <c:v>40806</c:v>
                </c:pt>
                <c:pt idx="1695">
                  <c:v>40807</c:v>
                </c:pt>
                <c:pt idx="1696">
                  <c:v>40808</c:v>
                </c:pt>
                <c:pt idx="1697">
                  <c:v>40809</c:v>
                </c:pt>
                <c:pt idx="1698">
                  <c:v>40812</c:v>
                </c:pt>
                <c:pt idx="1699">
                  <c:v>40813</c:v>
                </c:pt>
                <c:pt idx="1700">
                  <c:v>40814</c:v>
                </c:pt>
                <c:pt idx="1701">
                  <c:v>40815</c:v>
                </c:pt>
                <c:pt idx="1702">
                  <c:v>40816</c:v>
                </c:pt>
                <c:pt idx="1703">
                  <c:v>40819</c:v>
                </c:pt>
                <c:pt idx="1704">
                  <c:v>40820</c:v>
                </c:pt>
                <c:pt idx="1705">
                  <c:v>40821</c:v>
                </c:pt>
                <c:pt idx="1706">
                  <c:v>40822</c:v>
                </c:pt>
                <c:pt idx="1707">
                  <c:v>40823</c:v>
                </c:pt>
                <c:pt idx="1708">
                  <c:v>40826</c:v>
                </c:pt>
                <c:pt idx="1709">
                  <c:v>40827</c:v>
                </c:pt>
                <c:pt idx="1710">
                  <c:v>40828</c:v>
                </c:pt>
                <c:pt idx="1711">
                  <c:v>40829</c:v>
                </c:pt>
                <c:pt idx="1712">
                  <c:v>40830</c:v>
                </c:pt>
                <c:pt idx="1713">
                  <c:v>40833</c:v>
                </c:pt>
                <c:pt idx="1714">
                  <c:v>40834</c:v>
                </c:pt>
                <c:pt idx="1715">
                  <c:v>40835</c:v>
                </c:pt>
                <c:pt idx="1716">
                  <c:v>40836</c:v>
                </c:pt>
                <c:pt idx="1717">
                  <c:v>40837</c:v>
                </c:pt>
                <c:pt idx="1718">
                  <c:v>40840</c:v>
                </c:pt>
                <c:pt idx="1719">
                  <c:v>40841</c:v>
                </c:pt>
                <c:pt idx="1720">
                  <c:v>40842</c:v>
                </c:pt>
                <c:pt idx="1721">
                  <c:v>40843</c:v>
                </c:pt>
                <c:pt idx="1722">
                  <c:v>40844</c:v>
                </c:pt>
                <c:pt idx="1723">
                  <c:v>40847</c:v>
                </c:pt>
                <c:pt idx="1724">
                  <c:v>40848</c:v>
                </c:pt>
                <c:pt idx="1725">
                  <c:v>40849</c:v>
                </c:pt>
                <c:pt idx="1726">
                  <c:v>40850</c:v>
                </c:pt>
                <c:pt idx="1727">
                  <c:v>40851</c:v>
                </c:pt>
                <c:pt idx="1728">
                  <c:v>40854</c:v>
                </c:pt>
                <c:pt idx="1729">
                  <c:v>40855</c:v>
                </c:pt>
                <c:pt idx="1730">
                  <c:v>40856</c:v>
                </c:pt>
                <c:pt idx="1731">
                  <c:v>40857</c:v>
                </c:pt>
                <c:pt idx="1732">
                  <c:v>40858</c:v>
                </c:pt>
                <c:pt idx="1733">
                  <c:v>40861</c:v>
                </c:pt>
                <c:pt idx="1734">
                  <c:v>40862</c:v>
                </c:pt>
                <c:pt idx="1735">
                  <c:v>40863</c:v>
                </c:pt>
                <c:pt idx="1736">
                  <c:v>40864</c:v>
                </c:pt>
                <c:pt idx="1737">
                  <c:v>40865</c:v>
                </c:pt>
                <c:pt idx="1738">
                  <c:v>40868</c:v>
                </c:pt>
                <c:pt idx="1739">
                  <c:v>40869</c:v>
                </c:pt>
                <c:pt idx="1740">
                  <c:v>40870</c:v>
                </c:pt>
                <c:pt idx="1741">
                  <c:v>40871</c:v>
                </c:pt>
                <c:pt idx="1742">
                  <c:v>40872</c:v>
                </c:pt>
                <c:pt idx="1743">
                  <c:v>40875</c:v>
                </c:pt>
                <c:pt idx="1744">
                  <c:v>40876</c:v>
                </c:pt>
                <c:pt idx="1745">
                  <c:v>40877</c:v>
                </c:pt>
                <c:pt idx="1746">
                  <c:v>40878</c:v>
                </c:pt>
                <c:pt idx="1747">
                  <c:v>40879</c:v>
                </c:pt>
                <c:pt idx="1748">
                  <c:v>40882</c:v>
                </c:pt>
                <c:pt idx="1749">
                  <c:v>40883</c:v>
                </c:pt>
                <c:pt idx="1750">
                  <c:v>40884</c:v>
                </c:pt>
                <c:pt idx="1751">
                  <c:v>40885</c:v>
                </c:pt>
                <c:pt idx="1752">
                  <c:v>40886</c:v>
                </c:pt>
                <c:pt idx="1753">
                  <c:v>40889</c:v>
                </c:pt>
                <c:pt idx="1754">
                  <c:v>40890</c:v>
                </c:pt>
                <c:pt idx="1755">
                  <c:v>40891</c:v>
                </c:pt>
                <c:pt idx="1756">
                  <c:v>40892</c:v>
                </c:pt>
                <c:pt idx="1757">
                  <c:v>40893</c:v>
                </c:pt>
                <c:pt idx="1758">
                  <c:v>40896</c:v>
                </c:pt>
                <c:pt idx="1759">
                  <c:v>40897</c:v>
                </c:pt>
                <c:pt idx="1760">
                  <c:v>40898</c:v>
                </c:pt>
                <c:pt idx="1761">
                  <c:v>40899</c:v>
                </c:pt>
                <c:pt idx="1762">
                  <c:v>40900</c:v>
                </c:pt>
                <c:pt idx="1763">
                  <c:v>40905</c:v>
                </c:pt>
                <c:pt idx="1764">
                  <c:v>40906</c:v>
                </c:pt>
                <c:pt idx="1765">
                  <c:v>40907</c:v>
                </c:pt>
                <c:pt idx="1766">
                  <c:v>40911</c:v>
                </c:pt>
                <c:pt idx="1767">
                  <c:v>40912</c:v>
                </c:pt>
                <c:pt idx="1768">
                  <c:v>40913</c:v>
                </c:pt>
                <c:pt idx="1769">
                  <c:v>40914</c:v>
                </c:pt>
                <c:pt idx="1770">
                  <c:v>40917</c:v>
                </c:pt>
                <c:pt idx="1771">
                  <c:v>40918</c:v>
                </c:pt>
                <c:pt idx="1772">
                  <c:v>40919</c:v>
                </c:pt>
                <c:pt idx="1773">
                  <c:v>40920</c:v>
                </c:pt>
                <c:pt idx="1774">
                  <c:v>40921</c:v>
                </c:pt>
                <c:pt idx="1775">
                  <c:v>40924</c:v>
                </c:pt>
                <c:pt idx="1776">
                  <c:v>40925</c:v>
                </c:pt>
                <c:pt idx="1777">
                  <c:v>40926</c:v>
                </c:pt>
                <c:pt idx="1778">
                  <c:v>40927</c:v>
                </c:pt>
                <c:pt idx="1779">
                  <c:v>40928</c:v>
                </c:pt>
                <c:pt idx="1780">
                  <c:v>40931</c:v>
                </c:pt>
                <c:pt idx="1781">
                  <c:v>40932</c:v>
                </c:pt>
                <c:pt idx="1782">
                  <c:v>40933</c:v>
                </c:pt>
                <c:pt idx="1783">
                  <c:v>40934</c:v>
                </c:pt>
                <c:pt idx="1784">
                  <c:v>40935</c:v>
                </c:pt>
                <c:pt idx="1785">
                  <c:v>40938</c:v>
                </c:pt>
                <c:pt idx="1786">
                  <c:v>40939</c:v>
                </c:pt>
                <c:pt idx="1787">
                  <c:v>40940</c:v>
                </c:pt>
                <c:pt idx="1788">
                  <c:v>40941</c:v>
                </c:pt>
                <c:pt idx="1789">
                  <c:v>40942</c:v>
                </c:pt>
                <c:pt idx="1790">
                  <c:v>40945</c:v>
                </c:pt>
                <c:pt idx="1791">
                  <c:v>40946</c:v>
                </c:pt>
                <c:pt idx="1792">
                  <c:v>40947</c:v>
                </c:pt>
                <c:pt idx="1793">
                  <c:v>40948</c:v>
                </c:pt>
                <c:pt idx="1794">
                  <c:v>40949</c:v>
                </c:pt>
                <c:pt idx="1795">
                  <c:v>40952</c:v>
                </c:pt>
                <c:pt idx="1796">
                  <c:v>40953</c:v>
                </c:pt>
                <c:pt idx="1797">
                  <c:v>40954</c:v>
                </c:pt>
                <c:pt idx="1798">
                  <c:v>40955</c:v>
                </c:pt>
                <c:pt idx="1799">
                  <c:v>40956</c:v>
                </c:pt>
                <c:pt idx="1800">
                  <c:v>40959</c:v>
                </c:pt>
                <c:pt idx="1801">
                  <c:v>40960</c:v>
                </c:pt>
                <c:pt idx="1802">
                  <c:v>40961</c:v>
                </c:pt>
                <c:pt idx="1803">
                  <c:v>40962</c:v>
                </c:pt>
                <c:pt idx="1804">
                  <c:v>40963</c:v>
                </c:pt>
                <c:pt idx="1805">
                  <c:v>40966</c:v>
                </c:pt>
                <c:pt idx="1806">
                  <c:v>40967</c:v>
                </c:pt>
                <c:pt idx="1807">
                  <c:v>40968</c:v>
                </c:pt>
                <c:pt idx="1808">
                  <c:v>40969</c:v>
                </c:pt>
                <c:pt idx="1809">
                  <c:v>40970</c:v>
                </c:pt>
                <c:pt idx="1810">
                  <c:v>40973</c:v>
                </c:pt>
                <c:pt idx="1811">
                  <c:v>40974</c:v>
                </c:pt>
                <c:pt idx="1812">
                  <c:v>40975</c:v>
                </c:pt>
                <c:pt idx="1813">
                  <c:v>40976</c:v>
                </c:pt>
                <c:pt idx="1814">
                  <c:v>40977</c:v>
                </c:pt>
                <c:pt idx="1815">
                  <c:v>40980</c:v>
                </c:pt>
                <c:pt idx="1816">
                  <c:v>40981</c:v>
                </c:pt>
                <c:pt idx="1817">
                  <c:v>40982</c:v>
                </c:pt>
                <c:pt idx="1818">
                  <c:v>40983</c:v>
                </c:pt>
                <c:pt idx="1819">
                  <c:v>40984</c:v>
                </c:pt>
                <c:pt idx="1820">
                  <c:v>40987</c:v>
                </c:pt>
                <c:pt idx="1821">
                  <c:v>40988</c:v>
                </c:pt>
                <c:pt idx="1822">
                  <c:v>40989</c:v>
                </c:pt>
                <c:pt idx="1823">
                  <c:v>40990</c:v>
                </c:pt>
                <c:pt idx="1824">
                  <c:v>40991</c:v>
                </c:pt>
                <c:pt idx="1825">
                  <c:v>40994</c:v>
                </c:pt>
                <c:pt idx="1826">
                  <c:v>40995</c:v>
                </c:pt>
                <c:pt idx="1827">
                  <c:v>40996</c:v>
                </c:pt>
                <c:pt idx="1828">
                  <c:v>40997</c:v>
                </c:pt>
                <c:pt idx="1829">
                  <c:v>40998</c:v>
                </c:pt>
                <c:pt idx="1830">
                  <c:v>41001</c:v>
                </c:pt>
                <c:pt idx="1831">
                  <c:v>41002</c:v>
                </c:pt>
                <c:pt idx="1832">
                  <c:v>41003</c:v>
                </c:pt>
                <c:pt idx="1833">
                  <c:v>41004</c:v>
                </c:pt>
                <c:pt idx="1834">
                  <c:v>41009</c:v>
                </c:pt>
                <c:pt idx="1835">
                  <c:v>41010</c:v>
                </c:pt>
                <c:pt idx="1836">
                  <c:v>41011</c:v>
                </c:pt>
                <c:pt idx="1837">
                  <c:v>41012</c:v>
                </c:pt>
                <c:pt idx="1838">
                  <c:v>41015</c:v>
                </c:pt>
                <c:pt idx="1839">
                  <c:v>41016</c:v>
                </c:pt>
                <c:pt idx="1840">
                  <c:v>41017</c:v>
                </c:pt>
                <c:pt idx="1841">
                  <c:v>41018</c:v>
                </c:pt>
                <c:pt idx="1842">
                  <c:v>41019</c:v>
                </c:pt>
                <c:pt idx="1843">
                  <c:v>41022</c:v>
                </c:pt>
                <c:pt idx="1844">
                  <c:v>41023</c:v>
                </c:pt>
                <c:pt idx="1845">
                  <c:v>41024</c:v>
                </c:pt>
                <c:pt idx="1846">
                  <c:v>41025</c:v>
                </c:pt>
                <c:pt idx="1847">
                  <c:v>41026</c:v>
                </c:pt>
                <c:pt idx="1848">
                  <c:v>41029</c:v>
                </c:pt>
                <c:pt idx="1849">
                  <c:v>41030</c:v>
                </c:pt>
                <c:pt idx="1850">
                  <c:v>41031</c:v>
                </c:pt>
                <c:pt idx="1851">
                  <c:v>41032</c:v>
                </c:pt>
                <c:pt idx="1852">
                  <c:v>41033</c:v>
                </c:pt>
                <c:pt idx="1853">
                  <c:v>41037</c:v>
                </c:pt>
                <c:pt idx="1854">
                  <c:v>41038</c:v>
                </c:pt>
                <c:pt idx="1855">
                  <c:v>41039</c:v>
                </c:pt>
                <c:pt idx="1856">
                  <c:v>41040</c:v>
                </c:pt>
                <c:pt idx="1857">
                  <c:v>41043</c:v>
                </c:pt>
                <c:pt idx="1858">
                  <c:v>41044</c:v>
                </c:pt>
                <c:pt idx="1859">
                  <c:v>41045</c:v>
                </c:pt>
                <c:pt idx="1860">
                  <c:v>41046</c:v>
                </c:pt>
                <c:pt idx="1861">
                  <c:v>41047</c:v>
                </c:pt>
                <c:pt idx="1862">
                  <c:v>41050</c:v>
                </c:pt>
                <c:pt idx="1863">
                  <c:v>41051</c:v>
                </c:pt>
                <c:pt idx="1864">
                  <c:v>41052</c:v>
                </c:pt>
                <c:pt idx="1865">
                  <c:v>41053</c:v>
                </c:pt>
                <c:pt idx="1866">
                  <c:v>41054</c:v>
                </c:pt>
                <c:pt idx="1867">
                  <c:v>41057</c:v>
                </c:pt>
                <c:pt idx="1868">
                  <c:v>41058</c:v>
                </c:pt>
                <c:pt idx="1869">
                  <c:v>41059</c:v>
                </c:pt>
                <c:pt idx="1870">
                  <c:v>41060</c:v>
                </c:pt>
                <c:pt idx="1871">
                  <c:v>41061</c:v>
                </c:pt>
                <c:pt idx="1872">
                  <c:v>41066</c:v>
                </c:pt>
                <c:pt idx="1873">
                  <c:v>41067</c:v>
                </c:pt>
                <c:pt idx="1874">
                  <c:v>41068</c:v>
                </c:pt>
                <c:pt idx="1875">
                  <c:v>41071</c:v>
                </c:pt>
                <c:pt idx="1876">
                  <c:v>41072</c:v>
                </c:pt>
                <c:pt idx="1877">
                  <c:v>41073</c:v>
                </c:pt>
                <c:pt idx="1878">
                  <c:v>41074</c:v>
                </c:pt>
                <c:pt idx="1879">
                  <c:v>41075</c:v>
                </c:pt>
                <c:pt idx="1880">
                  <c:v>41078</c:v>
                </c:pt>
                <c:pt idx="1881">
                  <c:v>41079</c:v>
                </c:pt>
                <c:pt idx="1882">
                  <c:v>41080</c:v>
                </c:pt>
                <c:pt idx="1883">
                  <c:v>41081</c:v>
                </c:pt>
                <c:pt idx="1884">
                  <c:v>41082</c:v>
                </c:pt>
                <c:pt idx="1885">
                  <c:v>41085</c:v>
                </c:pt>
                <c:pt idx="1886">
                  <c:v>41086</c:v>
                </c:pt>
                <c:pt idx="1887">
                  <c:v>41087</c:v>
                </c:pt>
                <c:pt idx="1888">
                  <c:v>41088</c:v>
                </c:pt>
                <c:pt idx="1889">
                  <c:v>41089</c:v>
                </c:pt>
                <c:pt idx="1890">
                  <c:v>41092</c:v>
                </c:pt>
                <c:pt idx="1891">
                  <c:v>41093</c:v>
                </c:pt>
                <c:pt idx="1892">
                  <c:v>41094</c:v>
                </c:pt>
                <c:pt idx="1893">
                  <c:v>41095</c:v>
                </c:pt>
                <c:pt idx="1894">
                  <c:v>41096</c:v>
                </c:pt>
                <c:pt idx="1895">
                  <c:v>41099</c:v>
                </c:pt>
                <c:pt idx="1896">
                  <c:v>41100</c:v>
                </c:pt>
                <c:pt idx="1897">
                  <c:v>41101</c:v>
                </c:pt>
                <c:pt idx="1898">
                  <c:v>41102</c:v>
                </c:pt>
                <c:pt idx="1899">
                  <c:v>41103</c:v>
                </c:pt>
                <c:pt idx="1900">
                  <c:v>41106</c:v>
                </c:pt>
                <c:pt idx="1901">
                  <c:v>41107</c:v>
                </c:pt>
                <c:pt idx="1902">
                  <c:v>41108</c:v>
                </c:pt>
                <c:pt idx="1903">
                  <c:v>41109</c:v>
                </c:pt>
                <c:pt idx="1904">
                  <c:v>41110</c:v>
                </c:pt>
              </c:numCache>
            </c:numRef>
          </c:cat>
          <c:val>
            <c:numRef>
              <c:f>'RONIA Chart'!$G$2:$G$1906</c:f>
              <c:numCache>
                <c:formatCode>General</c:formatCode>
                <c:ptCount val="1905"/>
                <c:pt idx="0">
                  <c:v>4.8981000000000003</c:v>
                </c:pt>
                <c:pt idx="1">
                  <c:v>4.8329000000000004</c:v>
                </c:pt>
                <c:pt idx="2">
                  <c:v>4.9036999999999997</c:v>
                </c:pt>
                <c:pt idx="3">
                  <c:v>4.7115999999999998</c:v>
                </c:pt>
                <c:pt idx="4">
                  <c:v>4.6208</c:v>
                </c:pt>
                <c:pt idx="5">
                  <c:v>5.0046999999999997</c:v>
                </c:pt>
                <c:pt idx="6">
                  <c:v>4.7481</c:v>
                </c:pt>
                <c:pt idx="7">
                  <c:v>4.6456999999999997</c:v>
                </c:pt>
                <c:pt idx="8">
                  <c:v>4.5974000000000004</c:v>
                </c:pt>
                <c:pt idx="9">
                  <c:v>4.6262999999999996</c:v>
                </c:pt>
                <c:pt idx="10">
                  <c:v>4.8048000000000002</c:v>
                </c:pt>
                <c:pt idx="11">
                  <c:v>4.8356000000000003</c:v>
                </c:pt>
                <c:pt idx="12">
                  <c:v>4.8758999999999997</c:v>
                </c:pt>
                <c:pt idx="13">
                  <c:v>4.6504000000000003</c:v>
                </c:pt>
                <c:pt idx="14">
                  <c:v>4.6256000000000004</c:v>
                </c:pt>
                <c:pt idx="15">
                  <c:v>5.0019999999999998</c:v>
                </c:pt>
                <c:pt idx="16">
                  <c:v>4.7427000000000001</c:v>
                </c:pt>
                <c:pt idx="17">
                  <c:v>4.6268000000000002</c:v>
                </c:pt>
                <c:pt idx="18">
                  <c:v>4.7986000000000004</c:v>
                </c:pt>
                <c:pt idx="19">
                  <c:v>4.6467999999999998</c:v>
                </c:pt>
                <c:pt idx="20">
                  <c:v>4.806</c:v>
                </c:pt>
                <c:pt idx="21">
                  <c:v>4.6289999999999996</c:v>
                </c:pt>
                <c:pt idx="22">
                  <c:v>4.8540999999999999</c:v>
                </c:pt>
                <c:pt idx="23">
                  <c:v>4.6124999999999998</c:v>
                </c:pt>
                <c:pt idx="24">
                  <c:v>4.7831999999999999</c:v>
                </c:pt>
                <c:pt idx="25">
                  <c:v>4.8426</c:v>
                </c:pt>
                <c:pt idx="26">
                  <c:v>4.7728999999999999</c:v>
                </c:pt>
                <c:pt idx="27">
                  <c:v>5.1115000000000004</c:v>
                </c:pt>
                <c:pt idx="28">
                  <c:v>4.6460999999999997</c:v>
                </c:pt>
                <c:pt idx="29">
                  <c:v>4.9115000000000002</c:v>
                </c:pt>
                <c:pt idx="30">
                  <c:v>4.6645000000000003</c:v>
                </c:pt>
                <c:pt idx="31">
                  <c:v>4.6287000000000003</c:v>
                </c:pt>
                <c:pt idx="32">
                  <c:v>4.6307</c:v>
                </c:pt>
                <c:pt idx="33">
                  <c:v>4.8521000000000001</c:v>
                </c:pt>
                <c:pt idx="34">
                  <c:v>4.6462000000000003</c:v>
                </c:pt>
                <c:pt idx="35">
                  <c:v>4.8494999999999999</c:v>
                </c:pt>
                <c:pt idx="36">
                  <c:v>4.9215999999999998</c:v>
                </c:pt>
                <c:pt idx="37">
                  <c:v>4.9050000000000002</c:v>
                </c:pt>
                <c:pt idx="38">
                  <c:v>4.9762000000000004</c:v>
                </c:pt>
                <c:pt idx="39">
                  <c:v>5.2804000000000002</c:v>
                </c:pt>
                <c:pt idx="40">
                  <c:v>5.2252999999999998</c:v>
                </c:pt>
                <c:pt idx="41">
                  <c:v>4.6365999999999996</c:v>
                </c:pt>
                <c:pt idx="42">
                  <c:v>5.2558999999999996</c:v>
                </c:pt>
                <c:pt idx="43">
                  <c:v>4.6242000000000001</c:v>
                </c:pt>
                <c:pt idx="44">
                  <c:v>4.6113999999999997</c:v>
                </c:pt>
                <c:pt idx="45">
                  <c:v>4.6429999999999998</c:v>
                </c:pt>
                <c:pt idx="46">
                  <c:v>4.7003000000000004</c:v>
                </c:pt>
                <c:pt idx="47">
                  <c:v>4.8441999999999998</c:v>
                </c:pt>
                <c:pt idx="48">
                  <c:v>4.62</c:v>
                </c:pt>
                <c:pt idx="49">
                  <c:v>4.6227</c:v>
                </c:pt>
                <c:pt idx="50">
                  <c:v>4.6234000000000002</c:v>
                </c:pt>
                <c:pt idx="51">
                  <c:v>4.6829000000000001</c:v>
                </c:pt>
                <c:pt idx="52">
                  <c:v>4.6416000000000004</c:v>
                </c:pt>
                <c:pt idx="53">
                  <c:v>4.6443000000000003</c:v>
                </c:pt>
                <c:pt idx="54">
                  <c:v>4.8860000000000001</c:v>
                </c:pt>
                <c:pt idx="55">
                  <c:v>4.9349999999999996</c:v>
                </c:pt>
                <c:pt idx="56">
                  <c:v>4.9692999999999996</c:v>
                </c:pt>
                <c:pt idx="57">
                  <c:v>4.6390000000000002</c:v>
                </c:pt>
                <c:pt idx="58">
                  <c:v>4.6576000000000004</c:v>
                </c:pt>
                <c:pt idx="59">
                  <c:v>4.6689999999999996</c:v>
                </c:pt>
                <c:pt idx="60">
                  <c:v>4.8667999999999996</c:v>
                </c:pt>
                <c:pt idx="61">
                  <c:v>4.8661000000000003</c:v>
                </c:pt>
                <c:pt idx="62">
                  <c:v>4.9314999999999998</c:v>
                </c:pt>
                <c:pt idx="63">
                  <c:v>4.9546999999999999</c:v>
                </c:pt>
                <c:pt idx="64">
                  <c:v>4.9679000000000002</c:v>
                </c:pt>
                <c:pt idx="65">
                  <c:v>4.8659999999999997</c:v>
                </c:pt>
                <c:pt idx="66">
                  <c:v>4.7354000000000003</c:v>
                </c:pt>
                <c:pt idx="67">
                  <c:v>4.6615000000000002</c:v>
                </c:pt>
                <c:pt idx="68">
                  <c:v>4.8551000000000002</c:v>
                </c:pt>
                <c:pt idx="69">
                  <c:v>4.8769</c:v>
                </c:pt>
                <c:pt idx="70">
                  <c:v>4.9203999999999999</c:v>
                </c:pt>
                <c:pt idx="71">
                  <c:v>4.8570000000000002</c:v>
                </c:pt>
                <c:pt idx="72">
                  <c:v>4.6359000000000004</c:v>
                </c:pt>
                <c:pt idx="73">
                  <c:v>4.6638000000000002</c:v>
                </c:pt>
                <c:pt idx="74">
                  <c:v>4.8432000000000004</c:v>
                </c:pt>
                <c:pt idx="75">
                  <c:v>4.6557000000000004</c:v>
                </c:pt>
                <c:pt idx="76">
                  <c:v>4.6379000000000001</c:v>
                </c:pt>
                <c:pt idx="77">
                  <c:v>4.8752000000000004</c:v>
                </c:pt>
                <c:pt idx="78">
                  <c:v>4.6296999999999997</c:v>
                </c:pt>
                <c:pt idx="79">
                  <c:v>4.8714000000000004</c:v>
                </c:pt>
                <c:pt idx="80">
                  <c:v>4.8874000000000004</c:v>
                </c:pt>
                <c:pt idx="81">
                  <c:v>4.8696999999999999</c:v>
                </c:pt>
                <c:pt idx="82">
                  <c:v>4.8513000000000002</c:v>
                </c:pt>
                <c:pt idx="83">
                  <c:v>4.8242000000000003</c:v>
                </c:pt>
                <c:pt idx="84">
                  <c:v>4.7732999999999999</c:v>
                </c:pt>
                <c:pt idx="85">
                  <c:v>4.6334</c:v>
                </c:pt>
                <c:pt idx="86">
                  <c:v>4.7664</c:v>
                </c:pt>
                <c:pt idx="87">
                  <c:v>4.6230000000000002</c:v>
                </c:pt>
                <c:pt idx="88">
                  <c:v>4.5976999999999997</c:v>
                </c:pt>
                <c:pt idx="89">
                  <c:v>4.7073</c:v>
                </c:pt>
                <c:pt idx="90">
                  <c:v>4.6018999999999997</c:v>
                </c:pt>
                <c:pt idx="91">
                  <c:v>4.6025</c:v>
                </c:pt>
                <c:pt idx="92">
                  <c:v>4.5933000000000002</c:v>
                </c:pt>
                <c:pt idx="93">
                  <c:v>4.7247000000000003</c:v>
                </c:pt>
                <c:pt idx="94">
                  <c:v>4.6040999999999999</c:v>
                </c:pt>
                <c:pt idx="95">
                  <c:v>4.5979999999999999</c:v>
                </c:pt>
                <c:pt idx="96">
                  <c:v>4.6500000000000004</c:v>
                </c:pt>
                <c:pt idx="97">
                  <c:v>4.8940000000000001</c:v>
                </c:pt>
                <c:pt idx="98">
                  <c:v>4.9142000000000001</c:v>
                </c:pt>
                <c:pt idx="99">
                  <c:v>4.7609000000000004</c:v>
                </c:pt>
                <c:pt idx="100">
                  <c:v>4.6204000000000001</c:v>
                </c:pt>
                <c:pt idx="101">
                  <c:v>4.7560000000000002</c:v>
                </c:pt>
                <c:pt idx="102">
                  <c:v>4.8616000000000001</c:v>
                </c:pt>
                <c:pt idx="103">
                  <c:v>4.8178999999999998</c:v>
                </c:pt>
                <c:pt idx="104">
                  <c:v>4.6010999999999997</c:v>
                </c:pt>
                <c:pt idx="105">
                  <c:v>4.5955000000000004</c:v>
                </c:pt>
                <c:pt idx="106">
                  <c:v>4.585</c:v>
                </c:pt>
                <c:pt idx="107">
                  <c:v>4.7671999999999999</c:v>
                </c:pt>
                <c:pt idx="108">
                  <c:v>4.8494999999999999</c:v>
                </c:pt>
                <c:pt idx="109">
                  <c:v>4.6726000000000001</c:v>
                </c:pt>
                <c:pt idx="110">
                  <c:v>4.8663999999999996</c:v>
                </c:pt>
                <c:pt idx="111">
                  <c:v>4.734</c:v>
                </c:pt>
                <c:pt idx="112">
                  <c:v>4.6706000000000003</c:v>
                </c:pt>
                <c:pt idx="113">
                  <c:v>4.7195</c:v>
                </c:pt>
                <c:pt idx="114">
                  <c:v>4.7732000000000001</c:v>
                </c:pt>
                <c:pt idx="115">
                  <c:v>4.9131</c:v>
                </c:pt>
                <c:pt idx="116">
                  <c:v>4.9139999999999997</c:v>
                </c:pt>
                <c:pt idx="117">
                  <c:v>4.9355000000000002</c:v>
                </c:pt>
                <c:pt idx="118">
                  <c:v>4.9748000000000001</c:v>
                </c:pt>
                <c:pt idx="119">
                  <c:v>4.8734000000000002</c:v>
                </c:pt>
                <c:pt idx="120">
                  <c:v>4.8933</c:v>
                </c:pt>
                <c:pt idx="121">
                  <c:v>4.7211999999999996</c:v>
                </c:pt>
                <c:pt idx="122">
                  <c:v>4.8692000000000002</c:v>
                </c:pt>
                <c:pt idx="123">
                  <c:v>4.8483000000000001</c:v>
                </c:pt>
                <c:pt idx="124">
                  <c:v>4.6561000000000003</c:v>
                </c:pt>
                <c:pt idx="125">
                  <c:v>4.6528</c:v>
                </c:pt>
                <c:pt idx="126">
                  <c:v>4.7305000000000001</c:v>
                </c:pt>
                <c:pt idx="127">
                  <c:v>4.7569999999999997</c:v>
                </c:pt>
                <c:pt idx="128">
                  <c:v>4.7495000000000003</c:v>
                </c:pt>
                <c:pt idx="129">
                  <c:v>4.7606000000000002</c:v>
                </c:pt>
                <c:pt idx="130">
                  <c:v>4.8757000000000001</c:v>
                </c:pt>
                <c:pt idx="131">
                  <c:v>4.6111000000000004</c:v>
                </c:pt>
                <c:pt idx="132">
                  <c:v>4.5960999999999999</c:v>
                </c:pt>
                <c:pt idx="133">
                  <c:v>4.7874999999999996</c:v>
                </c:pt>
                <c:pt idx="134">
                  <c:v>4.8432000000000004</c:v>
                </c:pt>
                <c:pt idx="135">
                  <c:v>4.8269000000000002</c:v>
                </c:pt>
                <c:pt idx="136">
                  <c:v>4.8682999999999996</c:v>
                </c:pt>
                <c:pt idx="137">
                  <c:v>4.617</c:v>
                </c:pt>
                <c:pt idx="138">
                  <c:v>4.8677999999999999</c:v>
                </c:pt>
                <c:pt idx="139">
                  <c:v>4.8917999999999999</c:v>
                </c:pt>
                <c:pt idx="140">
                  <c:v>4.923</c:v>
                </c:pt>
                <c:pt idx="141">
                  <c:v>4.9657999999999998</c:v>
                </c:pt>
                <c:pt idx="142">
                  <c:v>4.6299000000000001</c:v>
                </c:pt>
                <c:pt idx="143">
                  <c:v>4.6162999999999998</c:v>
                </c:pt>
                <c:pt idx="144">
                  <c:v>4.6204000000000001</c:v>
                </c:pt>
                <c:pt idx="145">
                  <c:v>4.6932</c:v>
                </c:pt>
                <c:pt idx="146">
                  <c:v>4.6162999999999998</c:v>
                </c:pt>
                <c:pt idx="147">
                  <c:v>4.6132</c:v>
                </c:pt>
                <c:pt idx="148">
                  <c:v>4.6475999999999997</c:v>
                </c:pt>
                <c:pt idx="149">
                  <c:v>4.4301000000000004</c:v>
                </c:pt>
                <c:pt idx="150">
                  <c:v>4.6741999999999999</c:v>
                </c:pt>
                <c:pt idx="151">
                  <c:v>4.4294000000000002</c:v>
                </c:pt>
                <c:pt idx="152">
                  <c:v>4.6071999999999997</c:v>
                </c:pt>
                <c:pt idx="153">
                  <c:v>4.3544</c:v>
                </c:pt>
                <c:pt idx="154">
                  <c:v>4.3457999999999997</c:v>
                </c:pt>
                <c:pt idx="155">
                  <c:v>4.3624000000000001</c:v>
                </c:pt>
                <c:pt idx="156">
                  <c:v>4.3608000000000002</c:v>
                </c:pt>
                <c:pt idx="157">
                  <c:v>4.3631000000000002</c:v>
                </c:pt>
                <c:pt idx="158">
                  <c:v>4.5213000000000001</c:v>
                </c:pt>
                <c:pt idx="159">
                  <c:v>4.6012000000000004</c:v>
                </c:pt>
                <c:pt idx="160">
                  <c:v>4.6969000000000003</c:v>
                </c:pt>
                <c:pt idx="161">
                  <c:v>4.7157999999999998</c:v>
                </c:pt>
                <c:pt idx="162">
                  <c:v>4.7359</c:v>
                </c:pt>
                <c:pt idx="163">
                  <c:v>4.7370999999999999</c:v>
                </c:pt>
                <c:pt idx="164">
                  <c:v>4.7046999999999999</c:v>
                </c:pt>
                <c:pt idx="165">
                  <c:v>4.7362000000000002</c:v>
                </c:pt>
                <c:pt idx="166">
                  <c:v>4.7576999999999998</c:v>
                </c:pt>
                <c:pt idx="167">
                  <c:v>4.7590000000000003</c:v>
                </c:pt>
                <c:pt idx="168">
                  <c:v>4.7255000000000003</c:v>
                </c:pt>
                <c:pt idx="169">
                  <c:v>4.4100999999999999</c:v>
                </c:pt>
                <c:pt idx="170">
                  <c:v>4.5167000000000002</c:v>
                </c:pt>
                <c:pt idx="171">
                  <c:v>4.6858000000000004</c:v>
                </c:pt>
                <c:pt idx="172">
                  <c:v>4.7255000000000003</c:v>
                </c:pt>
                <c:pt idx="173">
                  <c:v>4.6889000000000003</c:v>
                </c:pt>
                <c:pt idx="174">
                  <c:v>4.6311</c:v>
                </c:pt>
                <c:pt idx="175">
                  <c:v>4.4074999999999998</c:v>
                </c:pt>
                <c:pt idx="176">
                  <c:v>4.6553000000000004</c:v>
                </c:pt>
                <c:pt idx="177">
                  <c:v>4.5651999999999999</c:v>
                </c:pt>
                <c:pt idx="178">
                  <c:v>4.6265000000000001</c:v>
                </c:pt>
                <c:pt idx="179">
                  <c:v>4.3646000000000003</c:v>
                </c:pt>
                <c:pt idx="180">
                  <c:v>4.3532999999999999</c:v>
                </c:pt>
                <c:pt idx="181">
                  <c:v>4.5616000000000003</c:v>
                </c:pt>
                <c:pt idx="182">
                  <c:v>4.3498000000000001</c:v>
                </c:pt>
                <c:pt idx="183">
                  <c:v>4.3384</c:v>
                </c:pt>
                <c:pt idx="184">
                  <c:v>4.6173999999999999</c:v>
                </c:pt>
                <c:pt idx="185">
                  <c:v>4.4531000000000001</c:v>
                </c:pt>
                <c:pt idx="186">
                  <c:v>4.5925000000000002</c:v>
                </c:pt>
                <c:pt idx="187">
                  <c:v>4.6768000000000001</c:v>
                </c:pt>
                <c:pt idx="188">
                  <c:v>4.3941999999999997</c:v>
                </c:pt>
                <c:pt idx="189">
                  <c:v>4.5053000000000001</c:v>
                </c:pt>
                <c:pt idx="190">
                  <c:v>4.3425000000000002</c:v>
                </c:pt>
                <c:pt idx="191">
                  <c:v>4.3413000000000004</c:v>
                </c:pt>
                <c:pt idx="192">
                  <c:v>4.4135999999999997</c:v>
                </c:pt>
                <c:pt idx="193">
                  <c:v>4.3365999999999998</c:v>
                </c:pt>
                <c:pt idx="194">
                  <c:v>4.3383000000000003</c:v>
                </c:pt>
                <c:pt idx="195">
                  <c:v>4.3582000000000001</c:v>
                </c:pt>
                <c:pt idx="196">
                  <c:v>4.5122</c:v>
                </c:pt>
                <c:pt idx="197">
                  <c:v>4.6113999999999997</c:v>
                </c:pt>
                <c:pt idx="198">
                  <c:v>4.6475999999999997</c:v>
                </c:pt>
                <c:pt idx="199">
                  <c:v>4.3396999999999997</c:v>
                </c:pt>
                <c:pt idx="200">
                  <c:v>4.3136000000000001</c:v>
                </c:pt>
                <c:pt idx="201">
                  <c:v>4.3262</c:v>
                </c:pt>
                <c:pt idx="202">
                  <c:v>4.3940999999999999</c:v>
                </c:pt>
                <c:pt idx="203">
                  <c:v>4.6052</c:v>
                </c:pt>
                <c:pt idx="204">
                  <c:v>4.3499999999999996</c:v>
                </c:pt>
                <c:pt idx="205">
                  <c:v>4.3627000000000002</c:v>
                </c:pt>
                <c:pt idx="206">
                  <c:v>4.6744000000000003</c:v>
                </c:pt>
                <c:pt idx="207">
                  <c:v>4.4051999999999998</c:v>
                </c:pt>
                <c:pt idx="208">
                  <c:v>4.3470000000000004</c:v>
                </c:pt>
                <c:pt idx="209">
                  <c:v>4.3925000000000001</c:v>
                </c:pt>
                <c:pt idx="210">
                  <c:v>4.6483999999999996</c:v>
                </c:pt>
                <c:pt idx="211">
                  <c:v>4.3897000000000004</c:v>
                </c:pt>
                <c:pt idx="212">
                  <c:v>4.3678999999999997</c:v>
                </c:pt>
                <c:pt idx="213">
                  <c:v>4.6261999999999999</c:v>
                </c:pt>
                <c:pt idx="214">
                  <c:v>4.6395999999999997</c:v>
                </c:pt>
                <c:pt idx="215">
                  <c:v>4.6332000000000004</c:v>
                </c:pt>
                <c:pt idx="216">
                  <c:v>4.6691000000000003</c:v>
                </c:pt>
                <c:pt idx="217">
                  <c:v>4.6292</c:v>
                </c:pt>
                <c:pt idx="218">
                  <c:v>4.3841999999999999</c:v>
                </c:pt>
                <c:pt idx="219">
                  <c:v>4.3601000000000001</c:v>
                </c:pt>
                <c:pt idx="220">
                  <c:v>4.4417999999999997</c:v>
                </c:pt>
                <c:pt idx="221">
                  <c:v>4.3573000000000004</c:v>
                </c:pt>
                <c:pt idx="222">
                  <c:v>4.6478000000000002</c:v>
                </c:pt>
                <c:pt idx="223">
                  <c:v>4.5896999999999997</c:v>
                </c:pt>
                <c:pt idx="224">
                  <c:v>4.6323999999999996</c:v>
                </c:pt>
                <c:pt idx="225">
                  <c:v>4.6695000000000002</c:v>
                </c:pt>
                <c:pt idx="226">
                  <c:v>4.6938000000000004</c:v>
                </c:pt>
                <c:pt idx="227">
                  <c:v>4.3712999999999997</c:v>
                </c:pt>
                <c:pt idx="228">
                  <c:v>4.3651</c:v>
                </c:pt>
                <c:pt idx="229">
                  <c:v>4.5167999999999999</c:v>
                </c:pt>
                <c:pt idx="230">
                  <c:v>4.6555</c:v>
                </c:pt>
                <c:pt idx="231">
                  <c:v>4.7195999999999998</c:v>
                </c:pt>
                <c:pt idx="232">
                  <c:v>4.3906999999999998</c:v>
                </c:pt>
                <c:pt idx="233">
                  <c:v>4.6729000000000003</c:v>
                </c:pt>
                <c:pt idx="234">
                  <c:v>4.7202000000000002</c:v>
                </c:pt>
                <c:pt idx="235">
                  <c:v>4.7122000000000002</c:v>
                </c:pt>
                <c:pt idx="236">
                  <c:v>4.6848000000000001</c:v>
                </c:pt>
                <c:pt idx="237">
                  <c:v>4.6287000000000003</c:v>
                </c:pt>
                <c:pt idx="238">
                  <c:v>4.3693999999999997</c:v>
                </c:pt>
                <c:pt idx="239">
                  <c:v>4.3792999999999997</c:v>
                </c:pt>
                <c:pt idx="240">
                  <c:v>4.5191999999999997</c:v>
                </c:pt>
                <c:pt idx="241">
                  <c:v>4.6761999999999997</c:v>
                </c:pt>
                <c:pt idx="242">
                  <c:v>4.6970000000000001</c:v>
                </c:pt>
                <c:pt idx="243">
                  <c:v>4.7221000000000002</c:v>
                </c:pt>
                <c:pt idx="244">
                  <c:v>4.6327999999999996</c:v>
                </c:pt>
                <c:pt idx="245">
                  <c:v>4.5632999999999999</c:v>
                </c:pt>
                <c:pt idx="246">
                  <c:v>4.7215999999999996</c:v>
                </c:pt>
                <c:pt idx="247">
                  <c:v>4.7474999999999996</c:v>
                </c:pt>
                <c:pt idx="248">
                  <c:v>4.6492000000000004</c:v>
                </c:pt>
                <c:pt idx="249">
                  <c:v>4.7438000000000002</c:v>
                </c:pt>
                <c:pt idx="250">
                  <c:v>4.7683</c:v>
                </c:pt>
                <c:pt idx="251">
                  <c:v>4.7626999999999997</c:v>
                </c:pt>
                <c:pt idx="252">
                  <c:v>4.6893000000000002</c:v>
                </c:pt>
                <c:pt idx="253">
                  <c:v>4.6817000000000002</c:v>
                </c:pt>
                <c:pt idx="254">
                  <c:v>4.6837</c:v>
                </c:pt>
                <c:pt idx="255">
                  <c:v>4.3887</c:v>
                </c:pt>
                <c:pt idx="256">
                  <c:v>4.4180999999999999</c:v>
                </c:pt>
                <c:pt idx="257">
                  <c:v>4.5658000000000003</c:v>
                </c:pt>
                <c:pt idx="258">
                  <c:v>4.4542999999999999</c:v>
                </c:pt>
                <c:pt idx="259">
                  <c:v>4.5519999999999996</c:v>
                </c:pt>
                <c:pt idx="260">
                  <c:v>4.3829000000000002</c:v>
                </c:pt>
                <c:pt idx="261">
                  <c:v>4.3929999999999998</c:v>
                </c:pt>
                <c:pt idx="262">
                  <c:v>4.3628</c:v>
                </c:pt>
                <c:pt idx="263">
                  <c:v>4.3596000000000004</c:v>
                </c:pt>
                <c:pt idx="264">
                  <c:v>4.3640999999999996</c:v>
                </c:pt>
                <c:pt idx="265">
                  <c:v>4.4131999999999998</c:v>
                </c:pt>
                <c:pt idx="266">
                  <c:v>4.3639999999999999</c:v>
                </c:pt>
                <c:pt idx="267">
                  <c:v>4.3651</c:v>
                </c:pt>
                <c:pt idx="268">
                  <c:v>4.3832000000000004</c:v>
                </c:pt>
                <c:pt idx="269">
                  <c:v>4.4810999999999996</c:v>
                </c:pt>
                <c:pt idx="270">
                  <c:v>4.5237999999999996</c:v>
                </c:pt>
                <c:pt idx="271">
                  <c:v>4.6337999999999999</c:v>
                </c:pt>
                <c:pt idx="272">
                  <c:v>4.7004000000000001</c:v>
                </c:pt>
                <c:pt idx="273">
                  <c:v>4.4088000000000003</c:v>
                </c:pt>
                <c:pt idx="274">
                  <c:v>4.3775000000000004</c:v>
                </c:pt>
                <c:pt idx="275">
                  <c:v>4.3738000000000001</c:v>
                </c:pt>
                <c:pt idx="276">
                  <c:v>4.5172999999999996</c:v>
                </c:pt>
                <c:pt idx="277">
                  <c:v>4.3693999999999997</c:v>
                </c:pt>
                <c:pt idx="278">
                  <c:v>4.5514000000000001</c:v>
                </c:pt>
                <c:pt idx="279">
                  <c:v>4.5983000000000001</c:v>
                </c:pt>
                <c:pt idx="280">
                  <c:v>4.37</c:v>
                </c:pt>
                <c:pt idx="281">
                  <c:v>4.3883999999999999</c:v>
                </c:pt>
                <c:pt idx="282">
                  <c:v>4.4280999999999997</c:v>
                </c:pt>
                <c:pt idx="283">
                  <c:v>4.4265999999999996</c:v>
                </c:pt>
                <c:pt idx="284">
                  <c:v>4.37</c:v>
                </c:pt>
                <c:pt idx="285">
                  <c:v>4.3574000000000002</c:v>
                </c:pt>
                <c:pt idx="286">
                  <c:v>4.3712999999999997</c:v>
                </c:pt>
                <c:pt idx="287">
                  <c:v>4.3853</c:v>
                </c:pt>
                <c:pt idx="288">
                  <c:v>4.3681000000000001</c:v>
                </c:pt>
                <c:pt idx="289">
                  <c:v>4.4466999999999999</c:v>
                </c:pt>
                <c:pt idx="290">
                  <c:v>4.3768000000000002</c:v>
                </c:pt>
                <c:pt idx="291">
                  <c:v>4.3686999999999996</c:v>
                </c:pt>
                <c:pt idx="292">
                  <c:v>4.6553000000000004</c:v>
                </c:pt>
                <c:pt idx="293">
                  <c:v>4.7442000000000002</c:v>
                </c:pt>
                <c:pt idx="294">
                  <c:v>4.8047000000000004</c:v>
                </c:pt>
                <c:pt idx="295">
                  <c:v>4.7298999999999998</c:v>
                </c:pt>
                <c:pt idx="296">
                  <c:v>4.4325000000000001</c:v>
                </c:pt>
                <c:pt idx="297">
                  <c:v>4.4271000000000003</c:v>
                </c:pt>
                <c:pt idx="298">
                  <c:v>4.3823999999999996</c:v>
                </c:pt>
                <c:pt idx="299">
                  <c:v>4.3841999999999999</c:v>
                </c:pt>
                <c:pt idx="300">
                  <c:v>4.6631999999999998</c:v>
                </c:pt>
                <c:pt idx="301">
                  <c:v>4.7554999999999996</c:v>
                </c:pt>
                <c:pt idx="302">
                  <c:v>4.7624000000000004</c:v>
                </c:pt>
                <c:pt idx="303">
                  <c:v>4.6002999999999998</c:v>
                </c:pt>
                <c:pt idx="304">
                  <c:v>4.7537000000000003</c:v>
                </c:pt>
                <c:pt idx="305">
                  <c:v>4.7022000000000004</c:v>
                </c:pt>
                <c:pt idx="306">
                  <c:v>4.4298000000000002</c:v>
                </c:pt>
                <c:pt idx="307">
                  <c:v>4.3891999999999998</c:v>
                </c:pt>
                <c:pt idx="308">
                  <c:v>4.3673999999999999</c:v>
                </c:pt>
                <c:pt idx="309">
                  <c:v>4.3697999999999997</c:v>
                </c:pt>
                <c:pt idx="310">
                  <c:v>4.3708999999999998</c:v>
                </c:pt>
                <c:pt idx="311">
                  <c:v>4.4236000000000004</c:v>
                </c:pt>
                <c:pt idx="312">
                  <c:v>4.3970000000000002</c:v>
                </c:pt>
                <c:pt idx="313">
                  <c:v>4.3769</c:v>
                </c:pt>
                <c:pt idx="314">
                  <c:v>4.4055999999999997</c:v>
                </c:pt>
                <c:pt idx="315">
                  <c:v>4.7527999999999997</c:v>
                </c:pt>
                <c:pt idx="316">
                  <c:v>4.6510999999999996</c:v>
                </c:pt>
                <c:pt idx="317">
                  <c:v>4.6311999999999998</c:v>
                </c:pt>
                <c:pt idx="318">
                  <c:v>4.6527000000000003</c:v>
                </c:pt>
                <c:pt idx="319">
                  <c:v>4.4678000000000004</c:v>
                </c:pt>
                <c:pt idx="320">
                  <c:v>4.3863000000000003</c:v>
                </c:pt>
                <c:pt idx="321">
                  <c:v>4.6201999999999996</c:v>
                </c:pt>
                <c:pt idx="322">
                  <c:v>4.4527999999999999</c:v>
                </c:pt>
                <c:pt idx="323">
                  <c:v>4.3788</c:v>
                </c:pt>
                <c:pt idx="324">
                  <c:v>4.3901000000000003</c:v>
                </c:pt>
                <c:pt idx="325">
                  <c:v>4.38</c:v>
                </c:pt>
                <c:pt idx="326">
                  <c:v>4.3906000000000001</c:v>
                </c:pt>
                <c:pt idx="327">
                  <c:v>4.4013999999999998</c:v>
                </c:pt>
                <c:pt idx="328">
                  <c:v>4.3750999999999998</c:v>
                </c:pt>
                <c:pt idx="329">
                  <c:v>4.6802000000000001</c:v>
                </c:pt>
                <c:pt idx="330">
                  <c:v>4.6060999999999996</c:v>
                </c:pt>
                <c:pt idx="331">
                  <c:v>4.3997000000000002</c:v>
                </c:pt>
                <c:pt idx="332">
                  <c:v>4.6489000000000003</c:v>
                </c:pt>
                <c:pt idx="333">
                  <c:v>4.4298999999999999</c:v>
                </c:pt>
                <c:pt idx="334">
                  <c:v>4.4592999999999998</c:v>
                </c:pt>
                <c:pt idx="335">
                  <c:v>4.6489000000000003</c:v>
                </c:pt>
                <c:pt idx="336">
                  <c:v>4.4421999999999997</c:v>
                </c:pt>
                <c:pt idx="337">
                  <c:v>4.4486999999999997</c:v>
                </c:pt>
                <c:pt idx="338">
                  <c:v>4.4409999999999998</c:v>
                </c:pt>
                <c:pt idx="339">
                  <c:v>4.5738000000000003</c:v>
                </c:pt>
                <c:pt idx="340">
                  <c:v>4.3867000000000003</c:v>
                </c:pt>
                <c:pt idx="341">
                  <c:v>4.3827999999999996</c:v>
                </c:pt>
                <c:pt idx="342">
                  <c:v>4.5769000000000002</c:v>
                </c:pt>
                <c:pt idx="343">
                  <c:v>4.3844000000000003</c:v>
                </c:pt>
                <c:pt idx="344">
                  <c:v>4.5045000000000002</c:v>
                </c:pt>
                <c:pt idx="345">
                  <c:v>4.3621999999999996</c:v>
                </c:pt>
                <c:pt idx="346">
                  <c:v>4.5388000000000002</c:v>
                </c:pt>
                <c:pt idx="347">
                  <c:v>4.5427</c:v>
                </c:pt>
                <c:pt idx="348">
                  <c:v>4.5457999999999998</c:v>
                </c:pt>
                <c:pt idx="349">
                  <c:v>4.5582000000000003</c:v>
                </c:pt>
                <c:pt idx="350">
                  <c:v>4.5743999999999998</c:v>
                </c:pt>
                <c:pt idx="351">
                  <c:v>4.5763999999999996</c:v>
                </c:pt>
                <c:pt idx="352">
                  <c:v>4.5963000000000003</c:v>
                </c:pt>
                <c:pt idx="353">
                  <c:v>4.5990000000000002</c:v>
                </c:pt>
                <c:pt idx="354">
                  <c:v>4.6207000000000003</c:v>
                </c:pt>
                <c:pt idx="355">
                  <c:v>4.5883000000000003</c:v>
                </c:pt>
                <c:pt idx="356">
                  <c:v>4.58</c:v>
                </c:pt>
                <c:pt idx="357">
                  <c:v>4.5885999999999996</c:v>
                </c:pt>
                <c:pt idx="358">
                  <c:v>4.5979999999999999</c:v>
                </c:pt>
                <c:pt idx="359">
                  <c:v>4.5628000000000002</c:v>
                </c:pt>
                <c:pt idx="360">
                  <c:v>4.5842999999999998</c:v>
                </c:pt>
                <c:pt idx="361">
                  <c:v>4.5898000000000003</c:v>
                </c:pt>
                <c:pt idx="362">
                  <c:v>4.5852000000000004</c:v>
                </c:pt>
                <c:pt idx="363">
                  <c:v>4.5755999999999997</c:v>
                </c:pt>
                <c:pt idx="364">
                  <c:v>4.5688000000000004</c:v>
                </c:pt>
                <c:pt idx="365">
                  <c:v>4.5556999999999999</c:v>
                </c:pt>
                <c:pt idx="366">
                  <c:v>4.5621999999999998</c:v>
                </c:pt>
                <c:pt idx="367">
                  <c:v>4.5548000000000002</c:v>
                </c:pt>
                <c:pt idx="368">
                  <c:v>4.5429000000000004</c:v>
                </c:pt>
                <c:pt idx="369">
                  <c:v>4.5496999999999996</c:v>
                </c:pt>
                <c:pt idx="370">
                  <c:v>4.5473999999999997</c:v>
                </c:pt>
                <c:pt idx="371">
                  <c:v>4.5377999999999998</c:v>
                </c:pt>
                <c:pt idx="372">
                  <c:v>4.5416999999999996</c:v>
                </c:pt>
                <c:pt idx="373">
                  <c:v>4.5377000000000001</c:v>
                </c:pt>
                <c:pt idx="374">
                  <c:v>4.5423999999999998</c:v>
                </c:pt>
                <c:pt idx="375">
                  <c:v>4.5532000000000004</c:v>
                </c:pt>
                <c:pt idx="376">
                  <c:v>4.7194000000000003</c:v>
                </c:pt>
                <c:pt idx="377">
                  <c:v>4.5831999999999997</c:v>
                </c:pt>
                <c:pt idx="378">
                  <c:v>4.5445000000000002</c:v>
                </c:pt>
                <c:pt idx="379">
                  <c:v>4.4802</c:v>
                </c:pt>
                <c:pt idx="380">
                  <c:v>4.5361000000000002</c:v>
                </c:pt>
                <c:pt idx="381">
                  <c:v>4.5400999999999998</c:v>
                </c:pt>
                <c:pt idx="382">
                  <c:v>4.5446</c:v>
                </c:pt>
                <c:pt idx="383">
                  <c:v>4.5326000000000004</c:v>
                </c:pt>
                <c:pt idx="384">
                  <c:v>4.524</c:v>
                </c:pt>
                <c:pt idx="385">
                  <c:v>4.5187999999999997</c:v>
                </c:pt>
                <c:pt idx="386">
                  <c:v>4.5258000000000003</c:v>
                </c:pt>
                <c:pt idx="387">
                  <c:v>4.5506000000000002</c:v>
                </c:pt>
                <c:pt idx="388">
                  <c:v>4.5427</c:v>
                </c:pt>
                <c:pt idx="389">
                  <c:v>4.5332999999999997</c:v>
                </c:pt>
                <c:pt idx="390">
                  <c:v>4.5303000000000004</c:v>
                </c:pt>
                <c:pt idx="391">
                  <c:v>4.5254000000000003</c:v>
                </c:pt>
                <c:pt idx="392">
                  <c:v>4.5236999999999998</c:v>
                </c:pt>
                <c:pt idx="393">
                  <c:v>4.5189000000000004</c:v>
                </c:pt>
                <c:pt idx="394">
                  <c:v>4.5224000000000002</c:v>
                </c:pt>
                <c:pt idx="395">
                  <c:v>4.5290999999999997</c:v>
                </c:pt>
                <c:pt idx="396">
                  <c:v>4.5507</c:v>
                </c:pt>
                <c:pt idx="397">
                  <c:v>4.8059000000000003</c:v>
                </c:pt>
                <c:pt idx="398">
                  <c:v>4.7586000000000004</c:v>
                </c:pt>
                <c:pt idx="399">
                  <c:v>4.5724</c:v>
                </c:pt>
                <c:pt idx="400">
                  <c:v>4.7085999999999997</c:v>
                </c:pt>
                <c:pt idx="401">
                  <c:v>4.8197000000000001</c:v>
                </c:pt>
                <c:pt idx="402">
                  <c:v>4.8045999999999998</c:v>
                </c:pt>
                <c:pt idx="403">
                  <c:v>4.7885</c:v>
                </c:pt>
                <c:pt idx="404">
                  <c:v>4.7847</c:v>
                </c:pt>
                <c:pt idx="405">
                  <c:v>4.7876000000000003</c:v>
                </c:pt>
                <c:pt idx="406">
                  <c:v>4.8038999999999996</c:v>
                </c:pt>
                <c:pt idx="407">
                  <c:v>4.8448000000000002</c:v>
                </c:pt>
                <c:pt idx="408">
                  <c:v>4.8742000000000001</c:v>
                </c:pt>
                <c:pt idx="409">
                  <c:v>4.8426</c:v>
                </c:pt>
                <c:pt idx="410">
                  <c:v>4.8144</c:v>
                </c:pt>
                <c:pt idx="411">
                  <c:v>4.8181000000000003</c:v>
                </c:pt>
                <c:pt idx="412">
                  <c:v>4.8052999999999999</c:v>
                </c:pt>
                <c:pt idx="413">
                  <c:v>4.8026</c:v>
                </c:pt>
                <c:pt idx="414">
                  <c:v>4.8022999999999998</c:v>
                </c:pt>
                <c:pt idx="415">
                  <c:v>4.8072999999999997</c:v>
                </c:pt>
                <c:pt idx="416">
                  <c:v>4.8493000000000004</c:v>
                </c:pt>
                <c:pt idx="417">
                  <c:v>4.8556999999999997</c:v>
                </c:pt>
                <c:pt idx="418">
                  <c:v>4.8414000000000001</c:v>
                </c:pt>
                <c:pt idx="419">
                  <c:v>4.8703000000000003</c:v>
                </c:pt>
                <c:pt idx="420">
                  <c:v>4.7892999999999999</c:v>
                </c:pt>
                <c:pt idx="421">
                  <c:v>4.7850000000000001</c:v>
                </c:pt>
                <c:pt idx="422">
                  <c:v>4.7702</c:v>
                </c:pt>
                <c:pt idx="423">
                  <c:v>4.6901999999999999</c:v>
                </c:pt>
                <c:pt idx="424">
                  <c:v>4.7930000000000001</c:v>
                </c:pt>
                <c:pt idx="425">
                  <c:v>4.8162000000000003</c:v>
                </c:pt>
                <c:pt idx="426">
                  <c:v>4.8106</c:v>
                </c:pt>
                <c:pt idx="427">
                  <c:v>4.79</c:v>
                </c:pt>
                <c:pt idx="428">
                  <c:v>4.7786999999999997</c:v>
                </c:pt>
                <c:pt idx="429">
                  <c:v>4.7801999999999998</c:v>
                </c:pt>
                <c:pt idx="430">
                  <c:v>4.7843</c:v>
                </c:pt>
                <c:pt idx="431">
                  <c:v>4.7904</c:v>
                </c:pt>
                <c:pt idx="432">
                  <c:v>4.7912999999999997</c:v>
                </c:pt>
                <c:pt idx="433">
                  <c:v>4.7808999999999999</c:v>
                </c:pt>
                <c:pt idx="434">
                  <c:v>4.7754000000000003</c:v>
                </c:pt>
                <c:pt idx="435">
                  <c:v>4.7816999999999998</c:v>
                </c:pt>
                <c:pt idx="436">
                  <c:v>4.8037000000000001</c:v>
                </c:pt>
                <c:pt idx="437">
                  <c:v>4.7878999999999996</c:v>
                </c:pt>
                <c:pt idx="438">
                  <c:v>4.7794999999999996</c:v>
                </c:pt>
                <c:pt idx="439">
                  <c:v>4.7976000000000001</c:v>
                </c:pt>
                <c:pt idx="440">
                  <c:v>4.8971999999999998</c:v>
                </c:pt>
                <c:pt idx="441">
                  <c:v>4.8540999999999999</c:v>
                </c:pt>
                <c:pt idx="442">
                  <c:v>4.9116999999999997</c:v>
                </c:pt>
                <c:pt idx="443">
                  <c:v>4.7398999999999996</c:v>
                </c:pt>
                <c:pt idx="444">
                  <c:v>4.8257000000000003</c:v>
                </c:pt>
                <c:pt idx="445">
                  <c:v>4.7888000000000002</c:v>
                </c:pt>
                <c:pt idx="446">
                  <c:v>4.8063000000000002</c:v>
                </c:pt>
                <c:pt idx="447">
                  <c:v>4.8048000000000002</c:v>
                </c:pt>
                <c:pt idx="448">
                  <c:v>4.8007</c:v>
                </c:pt>
                <c:pt idx="449">
                  <c:v>4.8028000000000004</c:v>
                </c:pt>
                <c:pt idx="450">
                  <c:v>4.7979000000000003</c:v>
                </c:pt>
                <c:pt idx="451">
                  <c:v>4.7911999999999999</c:v>
                </c:pt>
                <c:pt idx="452">
                  <c:v>4.7987000000000002</c:v>
                </c:pt>
                <c:pt idx="453">
                  <c:v>4.8178000000000001</c:v>
                </c:pt>
                <c:pt idx="454">
                  <c:v>4.8201999999999998</c:v>
                </c:pt>
                <c:pt idx="455">
                  <c:v>4.8422999999999998</c:v>
                </c:pt>
                <c:pt idx="456">
                  <c:v>4.8489000000000004</c:v>
                </c:pt>
                <c:pt idx="457">
                  <c:v>4.8451000000000004</c:v>
                </c:pt>
                <c:pt idx="458">
                  <c:v>4.8388999999999998</c:v>
                </c:pt>
                <c:pt idx="459">
                  <c:v>4.8365999999999998</c:v>
                </c:pt>
                <c:pt idx="460">
                  <c:v>4.8426</c:v>
                </c:pt>
                <c:pt idx="461">
                  <c:v>4.8586999999999998</c:v>
                </c:pt>
                <c:pt idx="462">
                  <c:v>4.8875999999999999</c:v>
                </c:pt>
                <c:pt idx="463">
                  <c:v>4.8235000000000001</c:v>
                </c:pt>
                <c:pt idx="464">
                  <c:v>4.7965999999999998</c:v>
                </c:pt>
                <c:pt idx="465">
                  <c:v>4.7922000000000002</c:v>
                </c:pt>
                <c:pt idx="466">
                  <c:v>4.7975000000000003</c:v>
                </c:pt>
                <c:pt idx="467">
                  <c:v>4.7983000000000002</c:v>
                </c:pt>
                <c:pt idx="468">
                  <c:v>4.7426000000000004</c:v>
                </c:pt>
                <c:pt idx="469">
                  <c:v>5.0628000000000002</c:v>
                </c:pt>
                <c:pt idx="470">
                  <c:v>5.1016000000000004</c:v>
                </c:pt>
                <c:pt idx="471">
                  <c:v>5.0926999999999998</c:v>
                </c:pt>
                <c:pt idx="472">
                  <c:v>5.09</c:v>
                </c:pt>
                <c:pt idx="473">
                  <c:v>5.0707000000000004</c:v>
                </c:pt>
                <c:pt idx="474">
                  <c:v>5.0579999999999998</c:v>
                </c:pt>
                <c:pt idx="475">
                  <c:v>5.0686</c:v>
                </c:pt>
                <c:pt idx="476">
                  <c:v>5.0671999999999997</c:v>
                </c:pt>
                <c:pt idx="477">
                  <c:v>5.0651999999999999</c:v>
                </c:pt>
                <c:pt idx="478">
                  <c:v>5.0679999999999996</c:v>
                </c:pt>
                <c:pt idx="479">
                  <c:v>5.0736999999999997</c:v>
                </c:pt>
                <c:pt idx="480">
                  <c:v>5.0750000000000002</c:v>
                </c:pt>
                <c:pt idx="481">
                  <c:v>5.0755999999999997</c:v>
                </c:pt>
                <c:pt idx="482">
                  <c:v>5.0688000000000004</c:v>
                </c:pt>
                <c:pt idx="483">
                  <c:v>5.0621999999999998</c:v>
                </c:pt>
                <c:pt idx="484">
                  <c:v>5.0780000000000003</c:v>
                </c:pt>
                <c:pt idx="485">
                  <c:v>5.0578000000000003</c:v>
                </c:pt>
                <c:pt idx="486">
                  <c:v>5.0552999999999999</c:v>
                </c:pt>
                <c:pt idx="487">
                  <c:v>5.0448000000000004</c:v>
                </c:pt>
                <c:pt idx="488">
                  <c:v>5.0159000000000002</c:v>
                </c:pt>
                <c:pt idx="489">
                  <c:v>5.0812999999999997</c:v>
                </c:pt>
                <c:pt idx="490">
                  <c:v>5.1172000000000004</c:v>
                </c:pt>
                <c:pt idx="491">
                  <c:v>5.1120999999999999</c:v>
                </c:pt>
                <c:pt idx="492">
                  <c:v>5.09</c:v>
                </c:pt>
                <c:pt idx="493">
                  <c:v>5.0842000000000001</c:v>
                </c:pt>
                <c:pt idx="494">
                  <c:v>5.0829000000000004</c:v>
                </c:pt>
                <c:pt idx="495">
                  <c:v>5.0979000000000001</c:v>
                </c:pt>
                <c:pt idx="496">
                  <c:v>5.0887000000000002</c:v>
                </c:pt>
                <c:pt idx="497">
                  <c:v>5.0805999999999996</c:v>
                </c:pt>
                <c:pt idx="498">
                  <c:v>5.0784000000000002</c:v>
                </c:pt>
                <c:pt idx="499">
                  <c:v>5.0780000000000003</c:v>
                </c:pt>
                <c:pt idx="500">
                  <c:v>5.0713999999999997</c:v>
                </c:pt>
                <c:pt idx="501">
                  <c:v>5.0804</c:v>
                </c:pt>
                <c:pt idx="502">
                  <c:v>5.0848000000000004</c:v>
                </c:pt>
                <c:pt idx="503">
                  <c:v>5.2009999999999996</c:v>
                </c:pt>
                <c:pt idx="504">
                  <c:v>5.0782999999999996</c:v>
                </c:pt>
                <c:pt idx="505">
                  <c:v>5.0780000000000003</c:v>
                </c:pt>
                <c:pt idx="506">
                  <c:v>5.0721999999999996</c:v>
                </c:pt>
                <c:pt idx="507">
                  <c:v>5.0678000000000001</c:v>
                </c:pt>
                <c:pt idx="508">
                  <c:v>5.0526</c:v>
                </c:pt>
                <c:pt idx="509">
                  <c:v>5.0419</c:v>
                </c:pt>
                <c:pt idx="510">
                  <c:v>4.9824999999999999</c:v>
                </c:pt>
                <c:pt idx="511">
                  <c:v>5.2351999999999999</c:v>
                </c:pt>
                <c:pt idx="512">
                  <c:v>5.3051000000000004</c:v>
                </c:pt>
                <c:pt idx="513">
                  <c:v>5.3122999999999996</c:v>
                </c:pt>
                <c:pt idx="514">
                  <c:v>5.3097000000000003</c:v>
                </c:pt>
                <c:pt idx="515">
                  <c:v>5.3071000000000002</c:v>
                </c:pt>
                <c:pt idx="516">
                  <c:v>5.3082000000000003</c:v>
                </c:pt>
                <c:pt idx="517">
                  <c:v>5.3087</c:v>
                </c:pt>
                <c:pt idx="518">
                  <c:v>5.3121</c:v>
                </c:pt>
                <c:pt idx="519">
                  <c:v>5.3090999999999999</c:v>
                </c:pt>
                <c:pt idx="520">
                  <c:v>5.3007999999999997</c:v>
                </c:pt>
                <c:pt idx="521">
                  <c:v>5.3000999999999996</c:v>
                </c:pt>
                <c:pt idx="522">
                  <c:v>5.3003999999999998</c:v>
                </c:pt>
                <c:pt idx="523">
                  <c:v>5.3002000000000002</c:v>
                </c:pt>
                <c:pt idx="524">
                  <c:v>5.3015999999999996</c:v>
                </c:pt>
                <c:pt idx="525">
                  <c:v>5.3236999999999997</c:v>
                </c:pt>
                <c:pt idx="526">
                  <c:v>5.3041</c:v>
                </c:pt>
                <c:pt idx="527">
                  <c:v>5.3023999999999996</c:v>
                </c:pt>
                <c:pt idx="528">
                  <c:v>5.3018999999999998</c:v>
                </c:pt>
                <c:pt idx="529">
                  <c:v>5.2869999999999999</c:v>
                </c:pt>
                <c:pt idx="530">
                  <c:v>5.2267000000000001</c:v>
                </c:pt>
                <c:pt idx="531">
                  <c:v>5.3501000000000003</c:v>
                </c:pt>
                <c:pt idx="532">
                  <c:v>5.3314000000000004</c:v>
                </c:pt>
                <c:pt idx="533">
                  <c:v>5.3227000000000002</c:v>
                </c:pt>
                <c:pt idx="534">
                  <c:v>5.3227000000000002</c:v>
                </c:pt>
                <c:pt idx="535">
                  <c:v>5.3231999999999999</c:v>
                </c:pt>
                <c:pt idx="536">
                  <c:v>5.3234000000000004</c:v>
                </c:pt>
                <c:pt idx="537">
                  <c:v>5.3234000000000004</c:v>
                </c:pt>
                <c:pt idx="538">
                  <c:v>5.3235999999999999</c:v>
                </c:pt>
                <c:pt idx="539">
                  <c:v>5.3285</c:v>
                </c:pt>
                <c:pt idx="540">
                  <c:v>5.3247999999999998</c:v>
                </c:pt>
                <c:pt idx="541">
                  <c:v>5.3201999999999998</c:v>
                </c:pt>
                <c:pt idx="542">
                  <c:v>5.3205</c:v>
                </c:pt>
                <c:pt idx="543">
                  <c:v>5.3185000000000002</c:v>
                </c:pt>
                <c:pt idx="544">
                  <c:v>5.3162000000000003</c:v>
                </c:pt>
                <c:pt idx="545">
                  <c:v>5.3178000000000001</c:v>
                </c:pt>
                <c:pt idx="546">
                  <c:v>5.3108000000000004</c:v>
                </c:pt>
                <c:pt idx="547">
                  <c:v>5.298</c:v>
                </c:pt>
                <c:pt idx="548">
                  <c:v>5.2881</c:v>
                </c:pt>
                <c:pt idx="549">
                  <c:v>5.2638999999999996</c:v>
                </c:pt>
                <c:pt idx="550">
                  <c:v>5.2268999999999997</c:v>
                </c:pt>
                <c:pt idx="551">
                  <c:v>5.3396999999999997</c:v>
                </c:pt>
                <c:pt idx="552">
                  <c:v>5.3273999999999999</c:v>
                </c:pt>
                <c:pt idx="553">
                  <c:v>5.3243999999999998</c:v>
                </c:pt>
                <c:pt idx="554">
                  <c:v>5.3266</c:v>
                </c:pt>
                <c:pt idx="555">
                  <c:v>5.3272000000000004</c:v>
                </c:pt>
                <c:pt idx="556">
                  <c:v>5.3140000000000001</c:v>
                </c:pt>
                <c:pt idx="557">
                  <c:v>5.3076999999999996</c:v>
                </c:pt>
                <c:pt idx="558">
                  <c:v>5.3117000000000001</c:v>
                </c:pt>
                <c:pt idx="559">
                  <c:v>5.3125999999999998</c:v>
                </c:pt>
                <c:pt idx="560">
                  <c:v>5.3045999999999998</c:v>
                </c:pt>
                <c:pt idx="561">
                  <c:v>5.2979000000000003</c:v>
                </c:pt>
                <c:pt idx="562">
                  <c:v>5.2896999999999998</c:v>
                </c:pt>
                <c:pt idx="563">
                  <c:v>5.2967000000000004</c:v>
                </c:pt>
                <c:pt idx="564">
                  <c:v>5.2984999999999998</c:v>
                </c:pt>
                <c:pt idx="565">
                  <c:v>5.2968999999999999</c:v>
                </c:pt>
                <c:pt idx="566">
                  <c:v>5.2950999999999997</c:v>
                </c:pt>
                <c:pt idx="567">
                  <c:v>5.3122999999999996</c:v>
                </c:pt>
                <c:pt idx="568">
                  <c:v>5.2843</c:v>
                </c:pt>
                <c:pt idx="569">
                  <c:v>5.2672999999999996</c:v>
                </c:pt>
                <c:pt idx="570">
                  <c:v>5.2545999999999999</c:v>
                </c:pt>
                <c:pt idx="571">
                  <c:v>5.3415999999999997</c:v>
                </c:pt>
                <c:pt idx="572">
                  <c:v>5.3121999999999998</c:v>
                </c:pt>
                <c:pt idx="573">
                  <c:v>5.3182</c:v>
                </c:pt>
                <c:pt idx="574">
                  <c:v>5.3170000000000002</c:v>
                </c:pt>
                <c:pt idx="575">
                  <c:v>5.3110999999999997</c:v>
                </c:pt>
                <c:pt idx="576">
                  <c:v>5.3057999999999996</c:v>
                </c:pt>
                <c:pt idx="577">
                  <c:v>5.3026999999999997</c:v>
                </c:pt>
                <c:pt idx="578">
                  <c:v>5.2832999999999997</c:v>
                </c:pt>
                <c:pt idx="579">
                  <c:v>5.2731000000000003</c:v>
                </c:pt>
                <c:pt idx="580">
                  <c:v>5.2774999999999999</c:v>
                </c:pt>
                <c:pt idx="581">
                  <c:v>5.2759999999999998</c:v>
                </c:pt>
                <c:pt idx="582">
                  <c:v>5.2689000000000004</c:v>
                </c:pt>
                <c:pt idx="583">
                  <c:v>5.2786</c:v>
                </c:pt>
                <c:pt idx="584">
                  <c:v>5.2891000000000004</c:v>
                </c:pt>
                <c:pt idx="585">
                  <c:v>5.2843</c:v>
                </c:pt>
                <c:pt idx="586">
                  <c:v>5.2934999999999999</c:v>
                </c:pt>
                <c:pt idx="587">
                  <c:v>5.2942999999999998</c:v>
                </c:pt>
                <c:pt idx="588">
                  <c:v>5.2801</c:v>
                </c:pt>
                <c:pt idx="589">
                  <c:v>5.2760999999999996</c:v>
                </c:pt>
                <c:pt idx="590">
                  <c:v>5.2634999999999996</c:v>
                </c:pt>
                <c:pt idx="591">
                  <c:v>5.2675000000000001</c:v>
                </c:pt>
                <c:pt idx="592">
                  <c:v>5.2561</c:v>
                </c:pt>
                <c:pt idx="593">
                  <c:v>5.5762</c:v>
                </c:pt>
                <c:pt idx="594">
                  <c:v>5.5651000000000002</c:v>
                </c:pt>
                <c:pt idx="595">
                  <c:v>5.5589000000000004</c:v>
                </c:pt>
                <c:pt idx="596">
                  <c:v>5.5556000000000001</c:v>
                </c:pt>
                <c:pt idx="597">
                  <c:v>5.5445000000000002</c:v>
                </c:pt>
                <c:pt idx="598">
                  <c:v>5.5538999999999996</c:v>
                </c:pt>
                <c:pt idx="599">
                  <c:v>5.5404</c:v>
                </c:pt>
                <c:pt idx="600">
                  <c:v>5.5401999999999996</c:v>
                </c:pt>
                <c:pt idx="601">
                  <c:v>5.5464000000000002</c:v>
                </c:pt>
                <c:pt idx="602">
                  <c:v>5.5773000000000001</c:v>
                </c:pt>
                <c:pt idx="603">
                  <c:v>5.5728</c:v>
                </c:pt>
                <c:pt idx="604">
                  <c:v>5.5763999999999996</c:v>
                </c:pt>
                <c:pt idx="605">
                  <c:v>5.5717999999999996</c:v>
                </c:pt>
                <c:pt idx="606">
                  <c:v>5.5669000000000004</c:v>
                </c:pt>
                <c:pt idx="607">
                  <c:v>5.5491000000000001</c:v>
                </c:pt>
                <c:pt idx="608">
                  <c:v>5.5423999999999998</c:v>
                </c:pt>
                <c:pt idx="609">
                  <c:v>5.5266000000000002</c:v>
                </c:pt>
                <c:pt idx="610">
                  <c:v>5.5065999999999997</c:v>
                </c:pt>
                <c:pt idx="611">
                  <c:v>5.5494000000000003</c:v>
                </c:pt>
                <c:pt idx="612">
                  <c:v>5.5846999999999998</c:v>
                </c:pt>
                <c:pt idx="613">
                  <c:v>5.5742000000000003</c:v>
                </c:pt>
                <c:pt idx="614">
                  <c:v>5.5740999999999996</c:v>
                </c:pt>
                <c:pt idx="615">
                  <c:v>5.5685000000000002</c:v>
                </c:pt>
                <c:pt idx="616">
                  <c:v>5.5609999999999999</c:v>
                </c:pt>
                <c:pt idx="617">
                  <c:v>5.5568</c:v>
                </c:pt>
                <c:pt idx="618">
                  <c:v>5.5567000000000002</c:v>
                </c:pt>
                <c:pt idx="619">
                  <c:v>5.5580999999999996</c:v>
                </c:pt>
                <c:pt idx="620">
                  <c:v>5.5534999999999997</c:v>
                </c:pt>
                <c:pt idx="621">
                  <c:v>5.5438000000000001</c:v>
                </c:pt>
                <c:pt idx="622">
                  <c:v>5.5442999999999998</c:v>
                </c:pt>
                <c:pt idx="623">
                  <c:v>5.5431999999999997</c:v>
                </c:pt>
                <c:pt idx="624">
                  <c:v>5.5442</c:v>
                </c:pt>
                <c:pt idx="625">
                  <c:v>5.5240999999999998</c:v>
                </c:pt>
                <c:pt idx="626">
                  <c:v>5.5068000000000001</c:v>
                </c:pt>
                <c:pt idx="627">
                  <c:v>5.9199000000000002</c:v>
                </c:pt>
                <c:pt idx="628">
                  <c:v>6.4568000000000003</c:v>
                </c:pt>
                <c:pt idx="629">
                  <c:v>6.4706999999999999</c:v>
                </c:pt>
                <c:pt idx="630">
                  <c:v>6.4127999999999998</c:v>
                </c:pt>
                <c:pt idx="631">
                  <c:v>5.6139999999999999</c:v>
                </c:pt>
                <c:pt idx="632">
                  <c:v>5.8154000000000003</c:v>
                </c:pt>
                <c:pt idx="633">
                  <c:v>5.8201999999999998</c:v>
                </c:pt>
                <c:pt idx="634">
                  <c:v>5.8120000000000003</c:v>
                </c:pt>
                <c:pt idx="635">
                  <c:v>5.8033999999999999</c:v>
                </c:pt>
                <c:pt idx="636">
                  <c:v>5.8056999999999999</c:v>
                </c:pt>
                <c:pt idx="637">
                  <c:v>5.8037000000000001</c:v>
                </c:pt>
                <c:pt idx="638">
                  <c:v>5.8011999999999997</c:v>
                </c:pt>
                <c:pt idx="639">
                  <c:v>5.8025000000000002</c:v>
                </c:pt>
                <c:pt idx="640">
                  <c:v>5.7971000000000004</c:v>
                </c:pt>
                <c:pt idx="641">
                  <c:v>5.7968000000000002</c:v>
                </c:pt>
                <c:pt idx="642">
                  <c:v>5.7925000000000004</c:v>
                </c:pt>
                <c:pt idx="643">
                  <c:v>5.7784000000000004</c:v>
                </c:pt>
                <c:pt idx="644">
                  <c:v>5.7781000000000002</c:v>
                </c:pt>
                <c:pt idx="645">
                  <c:v>5.7755999999999998</c:v>
                </c:pt>
                <c:pt idx="646">
                  <c:v>5.7755999999999998</c:v>
                </c:pt>
                <c:pt idx="647">
                  <c:v>5.7731000000000003</c:v>
                </c:pt>
                <c:pt idx="648">
                  <c:v>5.7748999999999997</c:v>
                </c:pt>
                <c:pt idx="649">
                  <c:v>5.7774999999999999</c:v>
                </c:pt>
                <c:pt idx="650">
                  <c:v>5.7774000000000001</c:v>
                </c:pt>
                <c:pt idx="651">
                  <c:v>5.7601000000000004</c:v>
                </c:pt>
                <c:pt idx="652">
                  <c:v>5.7914000000000003</c:v>
                </c:pt>
                <c:pt idx="653">
                  <c:v>5.8006000000000002</c:v>
                </c:pt>
                <c:pt idx="654">
                  <c:v>5.8112000000000004</c:v>
                </c:pt>
                <c:pt idx="655">
                  <c:v>5.8071000000000002</c:v>
                </c:pt>
                <c:pt idx="656">
                  <c:v>5.8037999999999998</c:v>
                </c:pt>
                <c:pt idx="657">
                  <c:v>6.0186000000000002</c:v>
                </c:pt>
                <c:pt idx="658">
                  <c:v>6.49</c:v>
                </c:pt>
                <c:pt idx="659">
                  <c:v>6.1851000000000003</c:v>
                </c:pt>
                <c:pt idx="660">
                  <c:v>5.9554</c:v>
                </c:pt>
                <c:pt idx="661">
                  <c:v>5.9009</c:v>
                </c:pt>
                <c:pt idx="662">
                  <c:v>5.8771000000000004</c:v>
                </c:pt>
                <c:pt idx="663">
                  <c:v>5.9935</c:v>
                </c:pt>
                <c:pt idx="664">
                  <c:v>5.9292999999999996</c:v>
                </c:pt>
                <c:pt idx="665">
                  <c:v>5.8318000000000003</c:v>
                </c:pt>
                <c:pt idx="666">
                  <c:v>5.8129</c:v>
                </c:pt>
                <c:pt idx="667">
                  <c:v>5.8056999999999999</c:v>
                </c:pt>
                <c:pt idx="668">
                  <c:v>5.8140000000000001</c:v>
                </c:pt>
                <c:pt idx="669">
                  <c:v>5.8068</c:v>
                </c:pt>
                <c:pt idx="670">
                  <c:v>5.8174999999999999</c:v>
                </c:pt>
                <c:pt idx="671">
                  <c:v>5.9432</c:v>
                </c:pt>
                <c:pt idx="672">
                  <c:v>6.1242000000000001</c:v>
                </c:pt>
                <c:pt idx="673">
                  <c:v>6.1140999999999996</c:v>
                </c:pt>
                <c:pt idx="674">
                  <c:v>5.9912999999999998</c:v>
                </c:pt>
                <c:pt idx="675">
                  <c:v>5.8006000000000002</c:v>
                </c:pt>
                <c:pt idx="676">
                  <c:v>5.8219000000000003</c:v>
                </c:pt>
                <c:pt idx="677">
                  <c:v>5.8400999999999996</c:v>
                </c:pt>
                <c:pt idx="678">
                  <c:v>5.8251999999999997</c:v>
                </c:pt>
                <c:pt idx="679">
                  <c:v>5.8189000000000002</c:v>
                </c:pt>
                <c:pt idx="680">
                  <c:v>5.8166000000000002</c:v>
                </c:pt>
                <c:pt idx="681">
                  <c:v>5.7897999999999996</c:v>
                </c:pt>
                <c:pt idx="682">
                  <c:v>5.8318000000000003</c:v>
                </c:pt>
                <c:pt idx="683">
                  <c:v>6.1414</c:v>
                </c:pt>
                <c:pt idx="684">
                  <c:v>5.9640000000000004</c:v>
                </c:pt>
                <c:pt idx="685">
                  <c:v>5.8017000000000003</c:v>
                </c:pt>
                <c:pt idx="686">
                  <c:v>5.7316000000000003</c:v>
                </c:pt>
                <c:pt idx="687">
                  <c:v>5.6780999999999997</c:v>
                </c:pt>
                <c:pt idx="688">
                  <c:v>5.6790000000000003</c:v>
                </c:pt>
                <c:pt idx="689">
                  <c:v>5.6174999999999997</c:v>
                </c:pt>
                <c:pt idx="690">
                  <c:v>5.5804999999999998</c:v>
                </c:pt>
                <c:pt idx="691">
                  <c:v>5.7199</c:v>
                </c:pt>
                <c:pt idx="692">
                  <c:v>5.9287999999999998</c:v>
                </c:pt>
                <c:pt idx="693">
                  <c:v>5.7481999999999998</c:v>
                </c:pt>
                <c:pt idx="694">
                  <c:v>5.7603999999999997</c:v>
                </c:pt>
                <c:pt idx="695">
                  <c:v>5.7446999999999999</c:v>
                </c:pt>
                <c:pt idx="696">
                  <c:v>5.7603999999999997</c:v>
                </c:pt>
                <c:pt idx="697">
                  <c:v>5.7750000000000004</c:v>
                </c:pt>
                <c:pt idx="698">
                  <c:v>5.7965999999999998</c:v>
                </c:pt>
                <c:pt idx="699">
                  <c:v>5.8049999999999997</c:v>
                </c:pt>
                <c:pt idx="700">
                  <c:v>5.8026</c:v>
                </c:pt>
                <c:pt idx="701">
                  <c:v>5.7911999999999999</c:v>
                </c:pt>
                <c:pt idx="702">
                  <c:v>5.8095999999999997</c:v>
                </c:pt>
                <c:pt idx="703">
                  <c:v>5.7968999999999999</c:v>
                </c:pt>
                <c:pt idx="704">
                  <c:v>5.7851999999999997</c:v>
                </c:pt>
                <c:pt idx="705">
                  <c:v>5.7828999999999997</c:v>
                </c:pt>
                <c:pt idx="706">
                  <c:v>5.7813999999999997</c:v>
                </c:pt>
                <c:pt idx="707">
                  <c:v>5.7739000000000003</c:v>
                </c:pt>
                <c:pt idx="708">
                  <c:v>5.7675999999999998</c:v>
                </c:pt>
                <c:pt idx="709">
                  <c:v>5.7641</c:v>
                </c:pt>
                <c:pt idx="710">
                  <c:v>5.7507000000000001</c:v>
                </c:pt>
                <c:pt idx="711">
                  <c:v>5.7442000000000002</c:v>
                </c:pt>
                <c:pt idx="712">
                  <c:v>5.7514000000000003</c:v>
                </c:pt>
                <c:pt idx="713">
                  <c:v>5.7579000000000002</c:v>
                </c:pt>
                <c:pt idx="714">
                  <c:v>5.7683999999999997</c:v>
                </c:pt>
                <c:pt idx="715">
                  <c:v>5.8079000000000001</c:v>
                </c:pt>
                <c:pt idx="716">
                  <c:v>5.7560000000000002</c:v>
                </c:pt>
                <c:pt idx="717">
                  <c:v>5.7542</c:v>
                </c:pt>
                <c:pt idx="718">
                  <c:v>5.7625999999999999</c:v>
                </c:pt>
                <c:pt idx="719">
                  <c:v>5.7606999999999999</c:v>
                </c:pt>
                <c:pt idx="720">
                  <c:v>5.7591999999999999</c:v>
                </c:pt>
                <c:pt idx="721">
                  <c:v>5.7637999999999998</c:v>
                </c:pt>
                <c:pt idx="722">
                  <c:v>5.774</c:v>
                </c:pt>
                <c:pt idx="723">
                  <c:v>5.7759999999999998</c:v>
                </c:pt>
                <c:pt idx="724">
                  <c:v>5.7817999999999996</c:v>
                </c:pt>
                <c:pt idx="725">
                  <c:v>5.7995999999999999</c:v>
                </c:pt>
                <c:pt idx="726">
                  <c:v>5.8028000000000004</c:v>
                </c:pt>
                <c:pt idx="727">
                  <c:v>5.8273999999999999</c:v>
                </c:pt>
                <c:pt idx="728">
                  <c:v>5.8575999999999997</c:v>
                </c:pt>
                <c:pt idx="729">
                  <c:v>5.835</c:v>
                </c:pt>
                <c:pt idx="730">
                  <c:v>5.7798999999999996</c:v>
                </c:pt>
                <c:pt idx="731">
                  <c:v>5.7801999999999998</c:v>
                </c:pt>
                <c:pt idx="732">
                  <c:v>5.7720000000000002</c:v>
                </c:pt>
                <c:pt idx="733">
                  <c:v>5.7858999999999998</c:v>
                </c:pt>
                <c:pt idx="734">
                  <c:v>5.7793999999999999</c:v>
                </c:pt>
                <c:pt idx="735">
                  <c:v>5.7840999999999996</c:v>
                </c:pt>
                <c:pt idx="736">
                  <c:v>5.7910000000000004</c:v>
                </c:pt>
                <c:pt idx="737">
                  <c:v>5.8799000000000001</c:v>
                </c:pt>
                <c:pt idx="738">
                  <c:v>5.8117999999999999</c:v>
                </c:pt>
                <c:pt idx="739">
                  <c:v>5.7949000000000002</c:v>
                </c:pt>
                <c:pt idx="740">
                  <c:v>5.7842000000000002</c:v>
                </c:pt>
                <c:pt idx="741">
                  <c:v>5.6702000000000004</c:v>
                </c:pt>
                <c:pt idx="742">
                  <c:v>5.6456999999999997</c:v>
                </c:pt>
                <c:pt idx="743">
                  <c:v>5.6300999999999997</c:v>
                </c:pt>
                <c:pt idx="744">
                  <c:v>5.6357999999999997</c:v>
                </c:pt>
                <c:pt idx="745">
                  <c:v>5.6060999999999996</c:v>
                </c:pt>
                <c:pt idx="746">
                  <c:v>5.5590999999999999</c:v>
                </c:pt>
                <c:pt idx="747">
                  <c:v>5.5473999999999997</c:v>
                </c:pt>
                <c:pt idx="748">
                  <c:v>5.5561999999999996</c:v>
                </c:pt>
                <c:pt idx="749">
                  <c:v>5.5475000000000003</c:v>
                </c:pt>
                <c:pt idx="750">
                  <c:v>5.5317999999999996</c:v>
                </c:pt>
                <c:pt idx="751">
                  <c:v>5.5179</c:v>
                </c:pt>
                <c:pt idx="752">
                  <c:v>5.5016999999999996</c:v>
                </c:pt>
                <c:pt idx="753">
                  <c:v>5.4740000000000002</c:v>
                </c:pt>
                <c:pt idx="754">
                  <c:v>5.4048999999999996</c:v>
                </c:pt>
                <c:pt idx="755">
                  <c:v>5.3445999999999998</c:v>
                </c:pt>
                <c:pt idx="756">
                  <c:v>5.7798999999999996</c:v>
                </c:pt>
                <c:pt idx="757">
                  <c:v>5.5350000000000001</c:v>
                </c:pt>
                <c:pt idx="758">
                  <c:v>5.5262000000000002</c:v>
                </c:pt>
                <c:pt idx="759">
                  <c:v>5.5423</c:v>
                </c:pt>
                <c:pt idx="760">
                  <c:v>5.5345000000000004</c:v>
                </c:pt>
                <c:pt idx="761">
                  <c:v>5.5103</c:v>
                </c:pt>
                <c:pt idx="762">
                  <c:v>5.4583000000000004</c:v>
                </c:pt>
                <c:pt idx="763">
                  <c:v>5.46</c:v>
                </c:pt>
                <c:pt idx="764">
                  <c:v>5.5429000000000004</c:v>
                </c:pt>
                <c:pt idx="765">
                  <c:v>5.5270999999999999</c:v>
                </c:pt>
                <c:pt idx="766">
                  <c:v>5.5247000000000002</c:v>
                </c:pt>
                <c:pt idx="767">
                  <c:v>5.5111999999999997</c:v>
                </c:pt>
                <c:pt idx="768">
                  <c:v>5.5042</c:v>
                </c:pt>
                <c:pt idx="769">
                  <c:v>5.5023999999999997</c:v>
                </c:pt>
                <c:pt idx="770">
                  <c:v>5.5054999999999996</c:v>
                </c:pt>
                <c:pt idx="771">
                  <c:v>5.4817</c:v>
                </c:pt>
                <c:pt idx="772">
                  <c:v>5.48</c:v>
                </c:pt>
                <c:pt idx="773">
                  <c:v>5.4687999999999999</c:v>
                </c:pt>
                <c:pt idx="774">
                  <c:v>5.4814999999999996</c:v>
                </c:pt>
                <c:pt idx="775">
                  <c:v>5.4992000000000001</c:v>
                </c:pt>
                <c:pt idx="776">
                  <c:v>5.5048000000000004</c:v>
                </c:pt>
                <c:pt idx="777">
                  <c:v>5.492</c:v>
                </c:pt>
                <c:pt idx="778">
                  <c:v>5.5156000000000001</c:v>
                </c:pt>
                <c:pt idx="779">
                  <c:v>5.5164</c:v>
                </c:pt>
                <c:pt idx="780">
                  <c:v>5.5129000000000001</c:v>
                </c:pt>
                <c:pt idx="781">
                  <c:v>5.5163000000000002</c:v>
                </c:pt>
                <c:pt idx="782">
                  <c:v>5.5377000000000001</c:v>
                </c:pt>
                <c:pt idx="783">
                  <c:v>5.3056000000000001</c:v>
                </c:pt>
                <c:pt idx="784">
                  <c:v>5.2843</c:v>
                </c:pt>
                <c:pt idx="785">
                  <c:v>5.2839999999999998</c:v>
                </c:pt>
                <c:pt idx="786">
                  <c:v>5.2807000000000004</c:v>
                </c:pt>
                <c:pt idx="787">
                  <c:v>5.2725999999999997</c:v>
                </c:pt>
                <c:pt idx="788">
                  <c:v>5.2797000000000001</c:v>
                </c:pt>
                <c:pt idx="789">
                  <c:v>5.2843</c:v>
                </c:pt>
                <c:pt idx="790">
                  <c:v>5.2927999999999997</c:v>
                </c:pt>
                <c:pt idx="791">
                  <c:v>5.2965</c:v>
                </c:pt>
                <c:pt idx="792">
                  <c:v>5.2918000000000003</c:v>
                </c:pt>
                <c:pt idx="793">
                  <c:v>5.2895000000000003</c:v>
                </c:pt>
                <c:pt idx="794">
                  <c:v>5.2869999999999999</c:v>
                </c:pt>
                <c:pt idx="795">
                  <c:v>5.2925000000000004</c:v>
                </c:pt>
                <c:pt idx="796">
                  <c:v>5.2899000000000003</c:v>
                </c:pt>
                <c:pt idx="797">
                  <c:v>5.2838000000000003</c:v>
                </c:pt>
                <c:pt idx="798">
                  <c:v>5.2811000000000003</c:v>
                </c:pt>
                <c:pt idx="799">
                  <c:v>5.2976000000000001</c:v>
                </c:pt>
                <c:pt idx="800">
                  <c:v>5.3037999999999998</c:v>
                </c:pt>
                <c:pt idx="801">
                  <c:v>5.3052999999999999</c:v>
                </c:pt>
                <c:pt idx="802">
                  <c:v>5.2724000000000002</c:v>
                </c:pt>
                <c:pt idx="803">
                  <c:v>5.2572999999999999</c:v>
                </c:pt>
                <c:pt idx="804">
                  <c:v>5.2744999999999997</c:v>
                </c:pt>
                <c:pt idx="805">
                  <c:v>5.2828999999999997</c:v>
                </c:pt>
                <c:pt idx="806">
                  <c:v>5.2743000000000002</c:v>
                </c:pt>
                <c:pt idx="807">
                  <c:v>5.2766999999999999</c:v>
                </c:pt>
                <c:pt idx="808">
                  <c:v>5.2629999999999999</c:v>
                </c:pt>
                <c:pt idx="809">
                  <c:v>5.2784000000000004</c:v>
                </c:pt>
                <c:pt idx="810">
                  <c:v>5.4005000000000001</c:v>
                </c:pt>
                <c:pt idx="811">
                  <c:v>5.3789999999999996</c:v>
                </c:pt>
                <c:pt idx="812">
                  <c:v>5.2981999999999996</c:v>
                </c:pt>
                <c:pt idx="813">
                  <c:v>5.2840999999999996</c:v>
                </c:pt>
                <c:pt idx="814">
                  <c:v>5.3783000000000003</c:v>
                </c:pt>
                <c:pt idx="815">
                  <c:v>5.3578999999999999</c:v>
                </c:pt>
                <c:pt idx="816">
                  <c:v>5.2801999999999998</c:v>
                </c:pt>
                <c:pt idx="817">
                  <c:v>5.2552000000000003</c:v>
                </c:pt>
                <c:pt idx="818">
                  <c:v>5.4267000000000003</c:v>
                </c:pt>
                <c:pt idx="819">
                  <c:v>5.3105000000000002</c:v>
                </c:pt>
                <c:pt idx="820">
                  <c:v>5.2766000000000002</c:v>
                </c:pt>
                <c:pt idx="821">
                  <c:v>5.2278000000000002</c:v>
                </c:pt>
                <c:pt idx="822">
                  <c:v>5.1624999999999996</c:v>
                </c:pt>
                <c:pt idx="823">
                  <c:v>5.1642999999999999</c:v>
                </c:pt>
                <c:pt idx="824">
                  <c:v>5.1346999999999996</c:v>
                </c:pt>
                <c:pt idx="825">
                  <c:v>5.1692</c:v>
                </c:pt>
                <c:pt idx="826">
                  <c:v>5.0816999999999997</c:v>
                </c:pt>
                <c:pt idx="827">
                  <c:v>5.0220000000000002</c:v>
                </c:pt>
                <c:pt idx="828">
                  <c:v>5.0246000000000004</c:v>
                </c:pt>
                <c:pt idx="829">
                  <c:v>5.0359999999999996</c:v>
                </c:pt>
                <c:pt idx="830">
                  <c:v>5.0162000000000004</c:v>
                </c:pt>
                <c:pt idx="831">
                  <c:v>5.0087999999999999</c:v>
                </c:pt>
                <c:pt idx="832">
                  <c:v>5.0232000000000001</c:v>
                </c:pt>
                <c:pt idx="833">
                  <c:v>5.0126999999999997</c:v>
                </c:pt>
                <c:pt idx="834">
                  <c:v>5.0033000000000003</c:v>
                </c:pt>
                <c:pt idx="835">
                  <c:v>4.9782000000000002</c:v>
                </c:pt>
                <c:pt idx="836">
                  <c:v>4.9882999999999997</c:v>
                </c:pt>
                <c:pt idx="837">
                  <c:v>5.0095999999999998</c:v>
                </c:pt>
                <c:pt idx="838">
                  <c:v>5.0288000000000004</c:v>
                </c:pt>
                <c:pt idx="839">
                  <c:v>5.0336999999999996</c:v>
                </c:pt>
                <c:pt idx="840">
                  <c:v>5.0476000000000001</c:v>
                </c:pt>
                <c:pt idx="841">
                  <c:v>5.0548000000000002</c:v>
                </c:pt>
                <c:pt idx="842">
                  <c:v>5.0444000000000004</c:v>
                </c:pt>
                <c:pt idx="843">
                  <c:v>5.0292000000000003</c:v>
                </c:pt>
                <c:pt idx="844">
                  <c:v>5.0198</c:v>
                </c:pt>
                <c:pt idx="845">
                  <c:v>5.0179</c:v>
                </c:pt>
                <c:pt idx="846">
                  <c:v>5.0282</c:v>
                </c:pt>
                <c:pt idx="847">
                  <c:v>5.0290999999999997</c:v>
                </c:pt>
                <c:pt idx="848">
                  <c:v>5.0388000000000002</c:v>
                </c:pt>
                <c:pt idx="849">
                  <c:v>5.0164999999999997</c:v>
                </c:pt>
                <c:pt idx="850">
                  <c:v>5.0171999999999999</c:v>
                </c:pt>
                <c:pt idx="851">
                  <c:v>5.0225</c:v>
                </c:pt>
                <c:pt idx="852">
                  <c:v>5.0265000000000004</c:v>
                </c:pt>
                <c:pt idx="853">
                  <c:v>5.0244</c:v>
                </c:pt>
                <c:pt idx="854">
                  <c:v>5.0316000000000001</c:v>
                </c:pt>
                <c:pt idx="855">
                  <c:v>5.0346000000000002</c:v>
                </c:pt>
                <c:pt idx="856">
                  <c:v>5.0319000000000003</c:v>
                </c:pt>
                <c:pt idx="857">
                  <c:v>5.0350999999999999</c:v>
                </c:pt>
                <c:pt idx="858">
                  <c:v>5.0305</c:v>
                </c:pt>
                <c:pt idx="859">
                  <c:v>5.0286</c:v>
                </c:pt>
                <c:pt idx="860">
                  <c:v>5.0654000000000003</c:v>
                </c:pt>
                <c:pt idx="861">
                  <c:v>5.0277000000000003</c:v>
                </c:pt>
                <c:pt idx="862">
                  <c:v>5.0171999999999999</c:v>
                </c:pt>
                <c:pt idx="863">
                  <c:v>4.9972000000000003</c:v>
                </c:pt>
                <c:pt idx="864">
                  <c:v>5.0057</c:v>
                </c:pt>
                <c:pt idx="865">
                  <c:v>5.0232000000000001</c:v>
                </c:pt>
                <c:pt idx="866">
                  <c:v>5.0498000000000003</c:v>
                </c:pt>
                <c:pt idx="867">
                  <c:v>5.0429000000000004</c:v>
                </c:pt>
                <c:pt idx="868">
                  <c:v>5.0328999999999997</c:v>
                </c:pt>
                <c:pt idx="869">
                  <c:v>5.0301</c:v>
                </c:pt>
                <c:pt idx="870">
                  <c:v>5.0403000000000002</c:v>
                </c:pt>
                <c:pt idx="871">
                  <c:v>5.0290999999999997</c:v>
                </c:pt>
                <c:pt idx="872">
                  <c:v>5.0316999999999998</c:v>
                </c:pt>
                <c:pt idx="873">
                  <c:v>5.0350000000000001</c:v>
                </c:pt>
                <c:pt idx="874">
                  <c:v>5.0286</c:v>
                </c:pt>
                <c:pt idx="875">
                  <c:v>5.0236999999999998</c:v>
                </c:pt>
                <c:pt idx="876">
                  <c:v>5.0143000000000004</c:v>
                </c:pt>
                <c:pt idx="877">
                  <c:v>5.0064000000000002</c:v>
                </c:pt>
                <c:pt idx="878">
                  <c:v>4.9828999999999999</c:v>
                </c:pt>
                <c:pt idx="879">
                  <c:v>4.9847999999999999</c:v>
                </c:pt>
                <c:pt idx="880">
                  <c:v>4.9931000000000001</c:v>
                </c:pt>
                <c:pt idx="881">
                  <c:v>5.2880000000000003</c:v>
                </c:pt>
                <c:pt idx="882">
                  <c:v>5.0503999999999998</c:v>
                </c:pt>
                <c:pt idx="883">
                  <c:v>5.0110000000000001</c:v>
                </c:pt>
                <c:pt idx="884">
                  <c:v>4.9930000000000003</c:v>
                </c:pt>
                <c:pt idx="885">
                  <c:v>4.9996</c:v>
                </c:pt>
                <c:pt idx="886">
                  <c:v>4.9984000000000002</c:v>
                </c:pt>
                <c:pt idx="887">
                  <c:v>5.0175000000000001</c:v>
                </c:pt>
                <c:pt idx="888">
                  <c:v>5.0057</c:v>
                </c:pt>
                <c:pt idx="889">
                  <c:v>5.0082000000000004</c:v>
                </c:pt>
                <c:pt idx="890">
                  <c:v>5.0185000000000004</c:v>
                </c:pt>
                <c:pt idx="891">
                  <c:v>5.0170000000000003</c:v>
                </c:pt>
                <c:pt idx="892">
                  <c:v>5.0229999999999997</c:v>
                </c:pt>
                <c:pt idx="893">
                  <c:v>5.0179999999999998</c:v>
                </c:pt>
                <c:pt idx="894">
                  <c:v>5.0155000000000003</c:v>
                </c:pt>
                <c:pt idx="895">
                  <c:v>5.0038999999999998</c:v>
                </c:pt>
                <c:pt idx="896">
                  <c:v>5.0067000000000004</c:v>
                </c:pt>
                <c:pt idx="897">
                  <c:v>5.0041000000000002</c:v>
                </c:pt>
                <c:pt idx="898">
                  <c:v>5.0076999999999998</c:v>
                </c:pt>
                <c:pt idx="899">
                  <c:v>5.0178000000000003</c:v>
                </c:pt>
                <c:pt idx="900">
                  <c:v>5.0309999999999997</c:v>
                </c:pt>
                <c:pt idx="901">
                  <c:v>5.0225</c:v>
                </c:pt>
                <c:pt idx="902">
                  <c:v>5.0167000000000002</c:v>
                </c:pt>
                <c:pt idx="903">
                  <c:v>4.9813999999999998</c:v>
                </c:pt>
                <c:pt idx="904">
                  <c:v>4.9592000000000001</c:v>
                </c:pt>
                <c:pt idx="905">
                  <c:v>4.9634</c:v>
                </c:pt>
                <c:pt idx="906">
                  <c:v>4.9915000000000003</c:v>
                </c:pt>
                <c:pt idx="907">
                  <c:v>4.9836</c:v>
                </c:pt>
                <c:pt idx="908">
                  <c:v>4.9757999999999996</c:v>
                </c:pt>
                <c:pt idx="909">
                  <c:v>4.9924999999999997</c:v>
                </c:pt>
                <c:pt idx="910">
                  <c:v>5.0072000000000001</c:v>
                </c:pt>
                <c:pt idx="911">
                  <c:v>5.0042999999999997</c:v>
                </c:pt>
                <c:pt idx="912">
                  <c:v>4.9973999999999998</c:v>
                </c:pt>
                <c:pt idx="913">
                  <c:v>4.9885000000000002</c:v>
                </c:pt>
                <c:pt idx="914">
                  <c:v>5.0012999999999996</c:v>
                </c:pt>
                <c:pt idx="915">
                  <c:v>5.0083000000000002</c:v>
                </c:pt>
                <c:pt idx="916">
                  <c:v>4.9983000000000004</c:v>
                </c:pt>
                <c:pt idx="917">
                  <c:v>5.0021000000000004</c:v>
                </c:pt>
                <c:pt idx="918">
                  <c:v>5.0037000000000003</c:v>
                </c:pt>
                <c:pt idx="919">
                  <c:v>5.0014000000000003</c:v>
                </c:pt>
                <c:pt idx="920">
                  <c:v>4.9973000000000001</c:v>
                </c:pt>
                <c:pt idx="921">
                  <c:v>4.9961000000000002</c:v>
                </c:pt>
                <c:pt idx="922">
                  <c:v>4.9913999999999996</c:v>
                </c:pt>
                <c:pt idx="923">
                  <c:v>5.0016999999999996</c:v>
                </c:pt>
                <c:pt idx="924">
                  <c:v>5.0350000000000001</c:v>
                </c:pt>
                <c:pt idx="925">
                  <c:v>5.0256999999999996</c:v>
                </c:pt>
                <c:pt idx="926">
                  <c:v>5.0237999999999996</c:v>
                </c:pt>
                <c:pt idx="927">
                  <c:v>5.0209000000000001</c:v>
                </c:pt>
                <c:pt idx="928">
                  <c:v>5.0183</c:v>
                </c:pt>
                <c:pt idx="929">
                  <c:v>5.0228000000000002</c:v>
                </c:pt>
                <c:pt idx="930">
                  <c:v>5.0198999999999998</c:v>
                </c:pt>
                <c:pt idx="931">
                  <c:v>5.0133000000000001</c:v>
                </c:pt>
                <c:pt idx="932">
                  <c:v>5.0075000000000003</c:v>
                </c:pt>
                <c:pt idx="933">
                  <c:v>5.0096999999999996</c:v>
                </c:pt>
                <c:pt idx="934">
                  <c:v>5.0122</c:v>
                </c:pt>
                <c:pt idx="935">
                  <c:v>5.3122999999999996</c:v>
                </c:pt>
                <c:pt idx="936">
                  <c:v>5.5838000000000001</c:v>
                </c:pt>
                <c:pt idx="937">
                  <c:v>4.9771999999999998</c:v>
                </c:pt>
                <c:pt idx="938">
                  <c:v>4.8678999999999997</c:v>
                </c:pt>
                <c:pt idx="939">
                  <c:v>4.5343</c:v>
                </c:pt>
                <c:pt idx="940">
                  <c:v>4.2778999999999998</c:v>
                </c:pt>
                <c:pt idx="941">
                  <c:v>4.0472000000000001</c:v>
                </c:pt>
                <c:pt idx="942">
                  <c:v>4.4749999999999996</c:v>
                </c:pt>
                <c:pt idx="943">
                  <c:v>4.6471</c:v>
                </c:pt>
                <c:pt idx="944">
                  <c:v>4.6946000000000003</c:v>
                </c:pt>
                <c:pt idx="945">
                  <c:v>4.9538000000000002</c:v>
                </c:pt>
                <c:pt idx="946">
                  <c:v>5.0906000000000002</c:v>
                </c:pt>
                <c:pt idx="947">
                  <c:v>3.6364999999999998</c:v>
                </c:pt>
                <c:pt idx="948">
                  <c:v>4.2664999999999997</c:v>
                </c:pt>
                <c:pt idx="949">
                  <c:v>4.4401000000000002</c:v>
                </c:pt>
                <c:pt idx="950">
                  <c:v>4.5747</c:v>
                </c:pt>
                <c:pt idx="951">
                  <c:v>4.9778000000000002</c:v>
                </c:pt>
                <c:pt idx="952">
                  <c:v>4.9417</c:v>
                </c:pt>
                <c:pt idx="953">
                  <c:v>4.7687999999999997</c:v>
                </c:pt>
                <c:pt idx="954">
                  <c:v>5.2796000000000003</c:v>
                </c:pt>
                <c:pt idx="955">
                  <c:v>4.9455999999999998</c:v>
                </c:pt>
                <c:pt idx="956">
                  <c:v>4.8272000000000004</c:v>
                </c:pt>
                <c:pt idx="957">
                  <c:v>4.6566000000000001</c:v>
                </c:pt>
                <c:pt idx="958">
                  <c:v>4.1802000000000001</c:v>
                </c:pt>
                <c:pt idx="959">
                  <c:v>3.8702000000000001</c:v>
                </c:pt>
                <c:pt idx="960">
                  <c:v>4.0685000000000002</c:v>
                </c:pt>
                <c:pt idx="961">
                  <c:v>4.0839999999999996</c:v>
                </c:pt>
                <c:pt idx="962">
                  <c:v>3.9165000000000001</c:v>
                </c:pt>
                <c:pt idx="963">
                  <c:v>4.0195999999999996</c:v>
                </c:pt>
                <c:pt idx="964">
                  <c:v>4.3244999999999996</c:v>
                </c:pt>
                <c:pt idx="965">
                  <c:v>4.3653000000000004</c:v>
                </c:pt>
                <c:pt idx="966">
                  <c:v>4.3773</c:v>
                </c:pt>
                <c:pt idx="967">
                  <c:v>4.3621999999999996</c:v>
                </c:pt>
                <c:pt idx="968">
                  <c:v>4.2859999999999996</c:v>
                </c:pt>
                <c:pt idx="969">
                  <c:v>4.2961</c:v>
                </c:pt>
                <c:pt idx="970">
                  <c:v>4.226</c:v>
                </c:pt>
                <c:pt idx="971">
                  <c:v>4.1649000000000003</c:v>
                </c:pt>
                <c:pt idx="972">
                  <c:v>4.1729000000000003</c:v>
                </c:pt>
                <c:pt idx="973">
                  <c:v>3.2875999999999999</c:v>
                </c:pt>
                <c:pt idx="974">
                  <c:v>2.6804999999999999</c:v>
                </c:pt>
                <c:pt idx="975">
                  <c:v>2.6395</c:v>
                </c:pt>
                <c:pt idx="976">
                  <c:v>2.5487000000000002</c:v>
                </c:pt>
                <c:pt idx="977">
                  <c:v>2.4834999999999998</c:v>
                </c:pt>
                <c:pt idx="978">
                  <c:v>2.4731999999999998</c:v>
                </c:pt>
                <c:pt idx="979">
                  <c:v>2.4451999999999998</c:v>
                </c:pt>
                <c:pt idx="980">
                  <c:v>2.4232</c:v>
                </c:pt>
                <c:pt idx="981">
                  <c:v>2.4275000000000002</c:v>
                </c:pt>
                <c:pt idx="982">
                  <c:v>2.3935</c:v>
                </c:pt>
                <c:pt idx="983">
                  <c:v>2.4426999999999999</c:v>
                </c:pt>
                <c:pt idx="984">
                  <c:v>2.4394</c:v>
                </c:pt>
                <c:pt idx="985">
                  <c:v>2.4089999999999998</c:v>
                </c:pt>
                <c:pt idx="986">
                  <c:v>2.4241000000000001</c:v>
                </c:pt>
                <c:pt idx="987">
                  <c:v>2.4079999999999999</c:v>
                </c:pt>
                <c:pt idx="988">
                  <c:v>2.5565000000000002</c:v>
                </c:pt>
                <c:pt idx="989">
                  <c:v>2.6459999999999999</c:v>
                </c:pt>
                <c:pt idx="990">
                  <c:v>2.5678000000000001</c:v>
                </c:pt>
                <c:pt idx="991">
                  <c:v>2.6021000000000001</c:v>
                </c:pt>
                <c:pt idx="992">
                  <c:v>2.6762000000000001</c:v>
                </c:pt>
                <c:pt idx="993">
                  <c:v>1.5024</c:v>
                </c:pt>
                <c:pt idx="994">
                  <c:v>1.4253</c:v>
                </c:pt>
                <c:pt idx="995">
                  <c:v>1.4278</c:v>
                </c:pt>
                <c:pt idx="996">
                  <c:v>1.363</c:v>
                </c:pt>
                <c:pt idx="997">
                  <c:v>1.3759999999999999</c:v>
                </c:pt>
                <c:pt idx="998">
                  <c:v>1.4683999999999999</c:v>
                </c:pt>
                <c:pt idx="999">
                  <c:v>1.5309999999999999</c:v>
                </c:pt>
                <c:pt idx="1000">
                  <c:v>1.4773000000000001</c:v>
                </c:pt>
                <c:pt idx="1001">
                  <c:v>1.5359</c:v>
                </c:pt>
                <c:pt idx="1002">
                  <c:v>1.5722</c:v>
                </c:pt>
                <c:pt idx="1003">
                  <c:v>1.4878</c:v>
                </c:pt>
                <c:pt idx="1004">
                  <c:v>1.5021</c:v>
                </c:pt>
                <c:pt idx="1005">
                  <c:v>1.5066999999999999</c:v>
                </c:pt>
                <c:pt idx="1006">
                  <c:v>1.5097</c:v>
                </c:pt>
                <c:pt idx="1007">
                  <c:v>1.5096000000000001</c:v>
                </c:pt>
                <c:pt idx="1008">
                  <c:v>1.5677000000000001</c:v>
                </c:pt>
                <c:pt idx="1009">
                  <c:v>1.5563</c:v>
                </c:pt>
                <c:pt idx="1010">
                  <c:v>1.5373000000000001</c:v>
                </c:pt>
                <c:pt idx="1011">
                  <c:v>1.5620000000000001</c:v>
                </c:pt>
                <c:pt idx="1012">
                  <c:v>1.5834999999999999</c:v>
                </c:pt>
                <c:pt idx="1013">
                  <c:v>1.5881000000000001</c:v>
                </c:pt>
                <c:pt idx="1014">
                  <c:v>1.6669</c:v>
                </c:pt>
                <c:pt idx="1015">
                  <c:v>1.1551</c:v>
                </c:pt>
                <c:pt idx="1016">
                  <c:v>1.2236</c:v>
                </c:pt>
                <c:pt idx="1017">
                  <c:v>1.2091000000000001</c:v>
                </c:pt>
                <c:pt idx="1018">
                  <c:v>1.2166999999999999</c:v>
                </c:pt>
                <c:pt idx="1019">
                  <c:v>1.2145999999999999</c:v>
                </c:pt>
                <c:pt idx="1020">
                  <c:v>1.2412000000000001</c:v>
                </c:pt>
                <c:pt idx="1021">
                  <c:v>1.3196000000000001</c:v>
                </c:pt>
                <c:pt idx="1022">
                  <c:v>1.3024</c:v>
                </c:pt>
                <c:pt idx="1023">
                  <c:v>1.2947</c:v>
                </c:pt>
                <c:pt idx="1024">
                  <c:v>1.2728999999999999</c:v>
                </c:pt>
                <c:pt idx="1025">
                  <c:v>1.2493000000000001</c:v>
                </c:pt>
                <c:pt idx="1026">
                  <c:v>1.246</c:v>
                </c:pt>
                <c:pt idx="1027">
                  <c:v>1.2665999999999999</c:v>
                </c:pt>
                <c:pt idx="1028">
                  <c:v>1.2525999999999999</c:v>
                </c:pt>
                <c:pt idx="1029">
                  <c:v>1.3080000000000001</c:v>
                </c:pt>
                <c:pt idx="1030">
                  <c:v>1.3310999999999999</c:v>
                </c:pt>
                <c:pt idx="1031">
                  <c:v>1.3413999999999999</c:v>
                </c:pt>
                <c:pt idx="1032">
                  <c:v>1.3246</c:v>
                </c:pt>
                <c:pt idx="1033">
                  <c:v>1.3088</c:v>
                </c:pt>
                <c:pt idx="1034">
                  <c:v>1.3579000000000001</c:v>
                </c:pt>
                <c:pt idx="1035">
                  <c:v>0.99870000000000003</c:v>
                </c:pt>
                <c:pt idx="1036">
                  <c:v>0.83289999999999997</c:v>
                </c:pt>
                <c:pt idx="1037">
                  <c:v>0.79510000000000003</c:v>
                </c:pt>
                <c:pt idx="1038">
                  <c:v>0.7732</c:v>
                </c:pt>
                <c:pt idx="1039">
                  <c:v>0.76490000000000002</c:v>
                </c:pt>
                <c:pt idx="1040">
                  <c:v>0.75770000000000004</c:v>
                </c:pt>
                <c:pt idx="1041">
                  <c:v>0.83340000000000003</c:v>
                </c:pt>
                <c:pt idx="1042">
                  <c:v>0.91500000000000004</c:v>
                </c:pt>
                <c:pt idx="1043">
                  <c:v>0.91930000000000001</c:v>
                </c:pt>
                <c:pt idx="1044">
                  <c:v>0.9506</c:v>
                </c:pt>
                <c:pt idx="1045">
                  <c:v>0.85819999999999996</c:v>
                </c:pt>
                <c:pt idx="1046">
                  <c:v>0.77669999999999995</c:v>
                </c:pt>
                <c:pt idx="1047">
                  <c:v>0.74829999999999997</c:v>
                </c:pt>
                <c:pt idx="1048">
                  <c:v>0.69640000000000002</c:v>
                </c:pt>
                <c:pt idx="1049">
                  <c:v>0.68030000000000002</c:v>
                </c:pt>
                <c:pt idx="1050">
                  <c:v>0.75219999999999998</c:v>
                </c:pt>
                <c:pt idx="1051">
                  <c:v>0.90249999999999997</c:v>
                </c:pt>
                <c:pt idx="1052">
                  <c:v>0.83779999999999999</c:v>
                </c:pt>
                <c:pt idx="1053">
                  <c:v>0.88160000000000005</c:v>
                </c:pt>
                <c:pt idx="1054">
                  <c:v>0.87080000000000002</c:v>
                </c:pt>
                <c:pt idx="1055">
                  <c:v>0.56620000000000004</c:v>
                </c:pt>
                <c:pt idx="1056">
                  <c:v>0.47870000000000001</c:v>
                </c:pt>
                <c:pt idx="1057">
                  <c:v>0.49690000000000001</c:v>
                </c:pt>
                <c:pt idx="1058">
                  <c:v>0.50480000000000003</c:v>
                </c:pt>
                <c:pt idx="1059">
                  <c:v>0.50329999999999997</c:v>
                </c:pt>
                <c:pt idx="1060">
                  <c:v>0.4773</c:v>
                </c:pt>
                <c:pt idx="1061">
                  <c:v>0.47220000000000001</c:v>
                </c:pt>
                <c:pt idx="1062">
                  <c:v>0.45300000000000001</c:v>
                </c:pt>
                <c:pt idx="1063">
                  <c:v>0.43340000000000001</c:v>
                </c:pt>
                <c:pt idx="1064">
                  <c:v>0.42830000000000001</c:v>
                </c:pt>
                <c:pt idx="1065">
                  <c:v>0.433</c:v>
                </c:pt>
                <c:pt idx="1066">
                  <c:v>0.44640000000000002</c:v>
                </c:pt>
                <c:pt idx="1067">
                  <c:v>0.44159999999999999</c:v>
                </c:pt>
                <c:pt idx="1068">
                  <c:v>0.44940000000000002</c:v>
                </c:pt>
                <c:pt idx="1069">
                  <c:v>0.4582</c:v>
                </c:pt>
                <c:pt idx="1070">
                  <c:v>0.45290000000000002</c:v>
                </c:pt>
                <c:pt idx="1071">
                  <c:v>0.45419999999999999</c:v>
                </c:pt>
                <c:pt idx="1072">
                  <c:v>0.45</c:v>
                </c:pt>
                <c:pt idx="1073">
                  <c:v>0.50270000000000004</c:v>
                </c:pt>
                <c:pt idx="1074">
                  <c:v>0.45450000000000002</c:v>
                </c:pt>
                <c:pt idx="1075">
                  <c:v>0.43149999999999999</c:v>
                </c:pt>
                <c:pt idx="1076">
                  <c:v>0.41439999999999999</c:v>
                </c:pt>
                <c:pt idx="1077">
                  <c:v>0.41449999999999998</c:v>
                </c:pt>
                <c:pt idx="1078">
                  <c:v>0.4168</c:v>
                </c:pt>
                <c:pt idx="1079">
                  <c:v>0.41660000000000003</c:v>
                </c:pt>
                <c:pt idx="1080">
                  <c:v>0.41820000000000002</c:v>
                </c:pt>
                <c:pt idx="1081">
                  <c:v>0.42059999999999997</c:v>
                </c:pt>
                <c:pt idx="1082">
                  <c:v>0.4163</c:v>
                </c:pt>
                <c:pt idx="1083">
                  <c:v>0.40699999999999997</c:v>
                </c:pt>
                <c:pt idx="1084">
                  <c:v>0.41649999999999998</c:v>
                </c:pt>
                <c:pt idx="1085">
                  <c:v>0.4153</c:v>
                </c:pt>
                <c:pt idx="1086">
                  <c:v>0.40679999999999999</c:v>
                </c:pt>
                <c:pt idx="1087">
                  <c:v>0.39079999999999998</c:v>
                </c:pt>
                <c:pt idx="1088">
                  <c:v>0.37859999999999999</c:v>
                </c:pt>
                <c:pt idx="1089">
                  <c:v>0.3916</c:v>
                </c:pt>
                <c:pt idx="1090">
                  <c:v>0.37859999999999999</c:v>
                </c:pt>
                <c:pt idx="1091">
                  <c:v>0.39360000000000001</c:v>
                </c:pt>
                <c:pt idx="1092">
                  <c:v>0.40500000000000003</c:v>
                </c:pt>
                <c:pt idx="1093">
                  <c:v>0.42570000000000002</c:v>
                </c:pt>
                <c:pt idx="1094">
                  <c:v>0.39779999999999999</c:v>
                </c:pt>
                <c:pt idx="1095">
                  <c:v>0.39979999999999999</c:v>
                </c:pt>
                <c:pt idx="1096">
                  <c:v>0.41749999999999998</c:v>
                </c:pt>
                <c:pt idx="1097">
                  <c:v>0.42249999999999999</c:v>
                </c:pt>
                <c:pt idx="1098">
                  <c:v>0.41010000000000002</c:v>
                </c:pt>
                <c:pt idx="1099">
                  <c:v>0.40360000000000001</c:v>
                </c:pt>
                <c:pt idx="1100">
                  <c:v>0.40050000000000002</c:v>
                </c:pt>
                <c:pt idx="1101">
                  <c:v>0.40579999999999999</c:v>
                </c:pt>
                <c:pt idx="1102">
                  <c:v>0.41839999999999999</c:v>
                </c:pt>
                <c:pt idx="1103">
                  <c:v>0.41660000000000003</c:v>
                </c:pt>
                <c:pt idx="1104">
                  <c:v>0.41220000000000001</c:v>
                </c:pt>
                <c:pt idx="1105">
                  <c:v>0.41120000000000001</c:v>
                </c:pt>
                <c:pt idx="1106">
                  <c:v>0.40760000000000002</c:v>
                </c:pt>
                <c:pt idx="1107">
                  <c:v>0.41389999999999999</c:v>
                </c:pt>
                <c:pt idx="1108">
                  <c:v>0.41770000000000002</c:v>
                </c:pt>
                <c:pt idx="1109">
                  <c:v>0.42130000000000001</c:v>
                </c:pt>
                <c:pt idx="1110">
                  <c:v>0.4199</c:v>
                </c:pt>
                <c:pt idx="1111">
                  <c:v>0.43009999999999998</c:v>
                </c:pt>
                <c:pt idx="1112">
                  <c:v>0.43359999999999999</c:v>
                </c:pt>
                <c:pt idx="1113">
                  <c:v>0.42580000000000001</c:v>
                </c:pt>
                <c:pt idx="1114">
                  <c:v>0.42409999999999998</c:v>
                </c:pt>
                <c:pt idx="1115">
                  <c:v>0.41439999999999999</c:v>
                </c:pt>
                <c:pt idx="1116">
                  <c:v>0.41830000000000001</c:v>
                </c:pt>
                <c:pt idx="1117">
                  <c:v>0.42080000000000001</c:v>
                </c:pt>
                <c:pt idx="1118">
                  <c:v>0.42699999999999999</c:v>
                </c:pt>
                <c:pt idx="1119">
                  <c:v>0.4204</c:v>
                </c:pt>
                <c:pt idx="1120">
                  <c:v>0.42730000000000001</c:v>
                </c:pt>
                <c:pt idx="1121">
                  <c:v>0.42770000000000002</c:v>
                </c:pt>
                <c:pt idx="1122">
                  <c:v>0.42499999999999999</c:v>
                </c:pt>
                <c:pt idx="1123">
                  <c:v>0.42370000000000002</c:v>
                </c:pt>
                <c:pt idx="1124">
                  <c:v>0.4153</c:v>
                </c:pt>
                <c:pt idx="1125">
                  <c:v>0.39879999999999999</c:v>
                </c:pt>
                <c:pt idx="1126">
                  <c:v>0.40899999999999997</c:v>
                </c:pt>
                <c:pt idx="1127">
                  <c:v>0.41099999999999998</c:v>
                </c:pt>
                <c:pt idx="1128">
                  <c:v>0.40670000000000001</c:v>
                </c:pt>
                <c:pt idx="1129">
                  <c:v>0.40889999999999999</c:v>
                </c:pt>
                <c:pt idx="1130">
                  <c:v>0.41299999999999998</c:v>
                </c:pt>
                <c:pt idx="1131">
                  <c:v>0.41189999999999999</c:v>
                </c:pt>
                <c:pt idx="1132">
                  <c:v>0.41389999999999999</c:v>
                </c:pt>
                <c:pt idx="1133">
                  <c:v>0.37109999999999999</c:v>
                </c:pt>
                <c:pt idx="1134">
                  <c:v>0.41949999999999998</c:v>
                </c:pt>
                <c:pt idx="1135">
                  <c:v>0.41599999999999998</c:v>
                </c:pt>
                <c:pt idx="1136">
                  <c:v>0.43</c:v>
                </c:pt>
                <c:pt idx="1137">
                  <c:v>0.41710000000000003</c:v>
                </c:pt>
                <c:pt idx="1138">
                  <c:v>0.42480000000000001</c:v>
                </c:pt>
                <c:pt idx="1139">
                  <c:v>0.4158</c:v>
                </c:pt>
                <c:pt idx="1140">
                  <c:v>0.41570000000000001</c:v>
                </c:pt>
                <c:pt idx="1141">
                  <c:v>0.41980000000000001</c:v>
                </c:pt>
                <c:pt idx="1142">
                  <c:v>0.4163</c:v>
                </c:pt>
                <c:pt idx="1143">
                  <c:v>0.41220000000000001</c:v>
                </c:pt>
                <c:pt idx="1144">
                  <c:v>0.40350000000000003</c:v>
                </c:pt>
                <c:pt idx="1145">
                  <c:v>0.41039999999999999</c:v>
                </c:pt>
                <c:pt idx="1146">
                  <c:v>0.41710000000000003</c:v>
                </c:pt>
                <c:pt idx="1147">
                  <c:v>0.41880000000000001</c:v>
                </c:pt>
                <c:pt idx="1148">
                  <c:v>0.41710000000000003</c:v>
                </c:pt>
                <c:pt idx="1149">
                  <c:v>0.41539999999999999</c:v>
                </c:pt>
                <c:pt idx="1150">
                  <c:v>0.42159999999999997</c:v>
                </c:pt>
                <c:pt idx="1151">
                  <c:v>0.42109999999999997</c:v>
                </c:pt>
                <c:pt idx="1152">
                  <c:v>0.41639999999999999</c:v>
                </c:pt>
                <c:pt idx="1153">
                  <c:v>0.41920000000000002</c:v>
                </c:pt>
                <c:pt idx="1154">
                  <c:v>0.41589999999999999</c:v>
                </c:pt>
                <c:pt idx="1155">
                  <c:v>0.41660000000000003</c:v>
                </c:pt>
                <c:pt idx="1156">
                  <c:v>0.4178</c:v>
                </c:pt>
                <c:pt idx="1157">
                  <c:v>0.41449999999999998</c:v>
                </c:pt>
                <c:pt idx="1158">
                  <c:v>0.41349999999999998</c:v>
                </c:pt>
                <c:pt idx="1159">
                  <c:v>0.42009999999999997</c:v>
                </c:pt>
                <c:pt idx="1160">
                  <c:v>0.4229</c:v>
                </c:pt>
                <c:pt idx="1161">
                  <c:v>0.4219</c:v>
                </c:pt>
                <c:pt idx="1162">
                  <c:v>0.42209999999999998</c:v>
                </c:pt>
                <c:pt idx="1163">
                  <c:v>0.41909999999999997</c:v>
                </c:pt>
                <c:pt idx="1164">
                  <c:v>0.41610000000000003</c:v>
                </c:pt>
                <c:pt idx="1165">
                  <c:v>0.41909999999999997</c:v>
                </c:pt>
                <c:pt idx="1166">
                  <c:v>0.42299999999999999</c:v>
                </c:pt>
                <c:pt idx="1167">
                  <c:v>0.4163</c:v>
                </c:pt>
                <c:pt idx="1168">
                  <c:v>0.4254</c:v>
                </c:pt>
                <c:pt idx="1169">
                  <c:v>0.42899999999999999</c:v>
                </c:pt>
                <c:pt idx="1170">
                  <c:v>0.42199999999999999</c:v>
                </c:pt>
                <c:pt idx="1171">
                  <c:v>0.42670000000000002</c:v>
                </c:pt>
                <c:pt idx="1172">
                  <c:v>0.42520000000000002</c:v>
                </c:pt>
                <c:pt idx="1173">
                  <c:v>0.41909999999999997</c:v>
                </c:pt>
                <c:pt idx="1174">
                  <c:v>0.42230000000000001</c:v>
                </c:pt>
                <c:pt idx="1175">
                  <c:v>0.42630000000000001</c:v>
                </c:pt>
                <c:pt idx="1176">
                  <c:v>0.43519999999999998</c:v>
                </c:pt>
                <c:pt idx="1177">
                  <c:v>0.42320000000000002</c:v>
                </c:pt>
                <c:pt idx="1178">
                  <c:v>0.42320000000000002</c:v>
                </c:pt>
                <c:pt idx="1179">
                  <c:v>0.4254</c:v>
                </c:pt>
                <c:pt idx="1180">
                  <c:v>0.42670000000000002</c:v>
                </c:pt>
                <c:pt idx="1181">
                  <c:v>0.42959999999999998</c:v>
                </c:pt>
                <c:pt idx="1182">
                  <c:v>0.43509999999999999</c:v>
                </c:pt>
                <c:pt idx="1183">
                  <c:v>0.43070000000000003</c:v>
                </c:pt>
                <c:pt idx="1184">
                  <c:v>0.42230000000000001</c:v>
                </c:pt>
                <c:pt idx="1185">
                  <c:v>0.43909999999999999</c:v>
                </c:pt>
                <c:pt idx="1186">
                  <c:v>0.438</c:v>
                </c:pt>
                <c:pt idx="1187">
                  <c:v>0.43969999999999998</c:v>
                </c:pt>
                <c:pt idx="1188">
                  <c:v>0.43909999999999999</c:v>
                </c:pt>
                <c:pt idx="1189">
                  <c:v>0.43190000000000001</c:v>
                </c:pt>
                <c:pt idx="1190">
                  <c:v>0.4335</c:v>
                </c:pt>
                <c:pt idx="1191">
                  <c:v>0.42870000000000003</c:v>
                </c:pt>
                <c:pt idx="1192">
                  <c:v>0.43080000000000002</c:v>
                </c:pt>
                <c:pt idx="1193">
                  <c:v>0.42820000000000003</c:v>
                </c:pt>
                <c:pt idx="1194">
                  <c:v>0.42670000000000002</c:v>
                </c:pt>
                <c:pt idx="1195">
                  <c:v>0.43169999999999997</c:v>
                </c:pt>
                <c:pt idx="1196">
                  <c:v>0.43140000000000001</c:v>
                </c:pt>
                <c:pt idx="1197">
                  <c:v>0.43</c:v>
                </c:pt>
                <c:pt idx="1198">
                  <c:v>0.42030000000000001</c:v>
                </c:pt>
                <c:pt idx="1199">
                  <c:v>0.43840000000000001</c:v>
                </c:pt>
                <c:pt idx="1200">
                  <c:v>0.44280000000000003</c:v>
                </c:pt>
                <c:pt idx="1201">
                  <c:v>0.44130000000000003</c:v>
                </c:pt>
                <c:pt idx="1202">
                  <c:v>0.43559999999999999</c:v>
                </c:pt>
                <c:pt idx="1203">
                  <c:v>0.4385</c:v>
                </c:pt>
                <c:pt idx="1204">
                  <c:v>0.44109999999999999</c:v>
                </c:pt>
                <c:pt idx="1205">
                  <c:v>0.44629999999999997</c:v>
                </c:pt>
                <c:pt idx="1206">
                  <c:v>0.44650000000000001</c:v>
                </c:pt>
                <c:pt idx="1207">
                  <c:v>0.44690000000000002</c:v>
                </c:pt>
                <c:pt idx="1208">
                  <c:v>0.44650000000000001</c:v>
                </c:pt>
                <c:pt idx="1209">
                  <c:v>0.44829999999999998</c:v>
                </c:pt>
                <c:pt idx="1210">
                  <c:v>0.4506</c:v>
                </c:pt>
                <c:pt idx="1211">
                  <c:v>0.44840000000000002</c:v>
                </c:pt>
                <c:pt idx="1212">
                  <c:v>0.45140000000000002</c:v>
                </c:pt>
                <c:pt idx="1213">
                  <c:v>0.44900000000000001</c:v>
                </c:pt>
                <c:pt idx="1214">
                  <c:v>0.45540000000000003</c:v>
                </c:pt>
                <c:pt idx="1215">
                  <c:v>0.45710000000000001</c:v>
                </c:pt>
                <c:pt idx="1216">
                  <c:v>0.4516</c:v>
                </c:pt>
                <c:pt idx="1217">
                  <c:v>0.4521</c:v>
                </c:pt>
                <c:pt idx="1218">
                  <c:v>0.44929999999999998</c:v>
                </c:pt>
                <c:pt idx="1219">
                  <c:v>0.45269999999999999</c:v>
                </c:pt>
                <c:pt idx="1220">
                  <c:v>0.44890000000000002</c:v>
                </c:pt>
                <c:pt idx="1221">
                  <c:v>0.44979999999999998</c:v>
                </c:pt>
                <c:pt idx="1222">
                  <c:v>0.44790000000000002</c:v>
                </c:pt>
                <c:pt idx="1223">
                  <c:v>0.44619999999999999</c:v>
                </c:pt>
                <c:pt idx="1224">
                  <c:v>0.45179999999999998</c:v>
                </c:pt>
                <c:pt idx="1225">
                  <c:v>0.45229999999999998</c:v>
                </c:pt>
                <c:pt idx="1226">
                  <c:v>0.44869999999999999</c:v>
                </c:pt>
                <c:pt idx="1227">
                  <c:v>0.45140000000000002</c:v>
                </c:pt>
                <c:pt idx="1228">
                  <c:v>0.45600000000000002</c:v>
                </c:pt>
                <c:pt idx="1229">
                  <c:v>0.45140000000000002</c:v>
                </c:pt>
                <c:pt idx="1230">
                  <c:v>0.45050000000000001</c:v>
                </c:pt>
                <c:pt idx="1231">
                  <c:v>0.45200000000000001</c:v>
                </c:pt>
                <c:pt idx="1232">
                  <c:v>0.44990000000000002</c:v>
                </c:pt>
                <c:pt idx="1233">
                  <c:v>0.45090000000000002</c:v>
                </c:pt>
                <c:pt idx="1234">
                  <c:v>0.44890000000000002</c:v>
                </c:pt>
                <c:pt idx="1235">
                  <c:v>0.4516</c:v>
                </c:pt>
                <c:pt idx="1236">
                  <c:v>0.4521</c:v>
                </c:pt>
                <c:pt idx="1237">
                  <c:v>0.45269999999999999</c:v>
                </c:pt>
                <c:pt idx="1238">
                  <c:v>0.45079999999999998</c:v>
                </c:pt>
                <c:pt idx="1239">
                  <c:v>0.45400000000000001</c:v>
                </c:pt>
                <c:pt idx="1240">
                  <c:v>0.45029999999999998</c:v>
                </c:pt>
                <c:pt idx="1241">
                  <c:v>0.44990000000000002</c:v>
                </c:pt>
                <c:pt idx="1242">
                  <c:v>0.45169999999999999</c:v>
                </c:pt>
                <c:pt idx="1243">
                  <c:v>0.45319999999999999</c:v>
                </c:pt>
                <c:pt idx="1244">
                  <c:v>0.45219999999999999</c:v>
                </c:pt>
                <c:pt idx="1245">
                  <c:v>0.45019999999999999</c:v>
                </c:pt>
                <c:pt idx="1246">
                  <c:v>0.4491</c:v>
                </c:pt>
                <c:pt idx="1247">
                  <c:v>0.44400000000000001</c:v>
                </c:pt>
                <c:pt idx="1248">
                  <c:v>0.44290000000000002</c:v>
                </c:pt>
                <c:pt idx="1249">
                  <c:v>0.4461</c:v>
                </c:pt>
                <c:pt idx="1250">
                  <c:v>0.45040000000000002</c:v>
                </c:pt>
                <c:pt idx="1251">
                  <c:v>0.44779999999999998</c:v>
                </c:pt>
                <c:pt idx="1252">
                  <c:v>0.4506</c:v>
                </c:pt>
                <c:pt idx="1253">
                  <c:v>0.4461</c:v>
                </c:pt>
                <c:pt idx="1254">
                  <c:v>0.44369999999999998</c:v>
                </c:pt>
                <c:pt idx="1255">
                  <c:v>0.45069999999999999</c:v>
                </c:pt>
                <c:pt idx="1256">
                  <c:v>0.45119999999999999</c:v>
                </c:pt>
                <c:pt idx="1257">
                  <c:v>0.45219999999999999</c:v>
                </c:pt>
                <c:pt idx="1258">
                  <c:v>0.45569999999999999</c:v>
                </c:pt>
                <c:pt idx="1259">
                  <c:v>0.45529999999999998</c:v>
                </c:pt>
                <c:pt idx="1260">
                  <c:v>0.44800000000000001</c:v>
                </c:pt>
                <c:pt idx="1261">
                  <c:v>0.44890000000000002</c:v>
                </c:pt>
                <c:pt idx="1262">
                  <c:v>0.44869999999999999</c:v>
                </c:pt>
                <c:pt idx="1263">
                  <c:v>0.45140000000000002</c:v>
                </c:pt>
                <c:pt idx="1264">
                  <c:v>0.45340000000000003</c:v>
                </c:pt>
                <c:pt idx="1265">
                  <c:v>0.4541</c:v>
                </c:pt>
                <c:pt idx="1266">
                  <c:v>0.4546</c:v>
                </c:pt>
                <c:pt idx="1267">
                  <c:v>0.45229999999999998</c:v>
                </c:pt>
                <c:pt idx="1268">
                  <c:v>0.44900000000000001</c:v>
                </c:pt>
                <c:pt idx="1269">
                  <c:v>0.45300000000000001</c:v>
                </c:pt>
                <c:pt idx="1270">
                  <c:v>0.45450000000000002</c:v>
                </c:pt>
                <c:pt idx="1271">
                  <c:v>0.4521</c:v>
                </c:pt>
                <c:pt idx="1272">
                  <c:v>0.45479999999999998</c:v>
                </c:pt>
                <c:pt idx="1273">
                  <c:v>0.4556</c:v>
                </c:pt>
                <c:pt idx="1274">
                  <c:v>0.45419999999999999</c:v>
                </c:pt>
                <c:pt idx="1275">
                  <c:v>0.45329999999999998</c:v>
                </c:pt>
                <c:pt idx="1276">
                  <c:v>0.45519999999999999</c:v>
                </c:pt>
                <c:pt idx="1277">
                  <c:v>0.45839999999999997</c:v>
                </c:pt>
                <c:pt idx="1278">
                  <c:v>0.45379999999999998</c:v>
                </c:pt>
                <c:pt idx="1279">
                  <c:v>0.45660000000000001</c:v>
                </c:pt>
                <c:pt idx="1280">
                  <c:v>0.45710000000000001</c:v>
                </c:pt>
                <c:pt idx="1281">
                  <c:v>0.46789999999999998</c:v>
                </c:pt>
                <c:pt idx="1282">
                  <c:v>0.45850000000000002</c:v>
                </c:pt>
                <c:pt idx="1283">
                  <c:v>0.45979999999999999</c:v>
                </c:pt>
                <c:pt idx="1284">
                  <c:v>0.4602</c:v>
                </c:pt>
                <c:pt idx="1285">
                  <c:v>0.46589999999999998</c:v>
                </c:pt>
                <c:pt idx="1286">
                  <c:v>0.46439999999999998</c:v>
                </c:pt>
                <c:pt idx="1287">
                  <c:v>0.46870000000000001</c:v>
                </c:pt>
                <c:pt idx="1288">
                  <c:v>0.47299999999999998</c:v>
                </c:pt>
                <c:pt idx="1289">
                  <c:v>0.46610000000000001</c:v>
                </c:pt>
                <c:pt idx="1290">
                  <c:v>0.4708</c:v>
                </c:pt>
                <c:pt idx="1291">
                  <c:v>0.47</c:v>
                </c:pt>
                <c:pt idx="1292">
                  <c:v>0.4672</c:v>
                </c:pt>
                <c:pt idx="1293">
                  <c:v>0.46529999999999999</c:v>
                </c:pt>
                <c:pt idx="1294">
                  <c:v>0.46760000000000002</c:v>
                </c:pt>
                <c:pt idx="1295">
                  <c:v>0.46860000000000002</c:v>
                </c:pt>
                <c:pt idx="1296">
                  <c:v>0.47139999999999999</c:v>
                </c:pt>
                <c:pt idx="1297">
                  <c:v>0.46860000000000002</c:v>
                </c:pt>
                <c:pt idx="1298">
                  <c:v>0.4728</c:v>
                </c:pt>
                <c:pt idx="1299">
                  <c:v>0.46789999999999998</c:v>
                </c:pt>
                <c:pt idx="1300">
                  <c:v>0.46729999999999999</c:v>
                </c:pt>
                <c:pt idx="1301">
                  <c:v>0.4708</c:v>
                </c:pt>
                <c:pt idx="1302">
                  <c:v>0.46920000000000001</c:v>
                </c:pt>
                <c:pt idx="1303">
                  <c:v>0.47460000000000002</c:v>
                </c:pt>
                <c:pt idx="1304">
                  <c:v>0.46739999999999998</c:v>
                </c:pt>
                <c:pt idx="1305">
                  <c:v>0.4657</c:v>
                </c:pt>
                <c:pt idx="1306">
                  <c:v>0.47439999999999999</c:v>
                </c:pt>
                <c:pt idx="1307">
                  <c:v>0.47249999999999998</c:v>
                </c:pt>
                <c:pt idx="1308">
                  <c:v>0.4758</c:v>
                </c:pt>
                <c:pt idx="1309">
                  <c:v>0.46970000000000001</c:v>
                </c:pt>
                <c:pt idx="1310">
                  <c:v>0.46810000000000002</c:v>
                </c:pt>
                <c:pt idx="1311">
                  <c:v>0.47320000000000001</c:v>
                </c:pt>
                <c:pt idx="1312">
                  <c:v>0.47149999999999997</c:v>
                </c:pt>
                <c:pt idx="1313">
                  <c:v>0.47370000000000001</c:v>
                </c:pt>
                <c:pt idx="1314">
                  <c:v>0.46989999999999998</c:v>
                </c:pt>
                <c:pt idx="1315">
                  <c:v>0.46820000000000001</c:v>
                </c:pt>
                <c:pt idx="1316">
                  <c:v>0.4698</c:v>
                </c:pt>
                <c:pt idx="1317">
                  <c:v>0.47110000000000002</c:v>
                </c:pt>
                <c:pt idx="1318">
                  <c:v>0.47420000000000001</c:v>
                </c:pt>
                <c:pt idx="1319">
                  <c:v>0.47120000000000001</c:v>
                </c:pt>
                <c:pt idx="1320">
                  <c:v>0.47360000000000002</c:v>
                </c:pt>
                <c:pt idx="1321">
                  <c:v>0.47160000000000002</c:v>
                </c:pt>
                <c:pt idx="1322">
                  <c:v>0.4728</c:v>
                </c:pt>
                <c:pt idx="1323">
                  <c:v>0.46989999999999998</c:v>
                </c:pt>
                <c:pt idx="1324">
                  <c:v>0.47070000000000001</c:v>
                </c:pt>
                <c:pt idx="1325">
                  <c:v>0.47349999999999998</c:v>
                </c:pt>
                <c:pt idx="1326">
                  <c:v>0.47120000000000001</c:v>
                </c:pt>
                <c:pt idx="1327">
                  <c:v>0.4698</c:v>
                </c:pt>
                <c:pt idx="1328">
                  <c:v>0.4698</c:v>
                </c:pt>
                <c:pt idx="1329">
                  <c:v>0.4708</c:v>
                </c:pt>
                <c:pt idx="1330">
                  <c:v>0.47</c:v>
                </c:pt>
                <c:pt idx="1331">
                  <c:v>0.4738</c:v>
                </c:pt>
                <c:pt idx="1332">
                  <c:v>0.47170000000000001</c:v>
                </c:pt>
                <c:pt idx="1333">
                  <c:v>0.47560000000000002</c:v>
                </c:pt>
                <c:pt idx="1334">
                  <c:v>0.46939999999999998</c:v>
                </c:pt>
                <c:pt idx="1335">
                  <c:v>0.4728</c:v>
                </c:pt>
                <c:pt idx="1336">
                  <c:v>0.47170000000000001</c:v>
                </c:pt>
                <c:pt idx="1337">
                  <c:v>0.4698</c:v>
                </c:pt>
                <c:pt idx="1338">
                  <c:v>0.47289999999999999</c:v>
                </c:pt>
                <c:pt idx="1339">
                  <c:v>0.4743</c:v>
                </c:pt>
                <c:pt idx="1340">
                  <c:v>0.47499999999999998</c:v>
                </c:pt>
                <c:pt idx="1341">
                  <c:v>0.47160000000000002</c:v>
                </c:pt>
                <c:pt idx="1342">
                  <c:v>0.47449999999999998</c:v>
                </c:pt>
                <c:pt idx="1343">
                  <c:v>0.4753</c:v>
                </c:pt>
                <c:pt idx="1344">
                  <c:v>0.47689999999999999</c:v>
                </c:pt>
                <c:pt idx="1345">
                  <c:v>0.47439999999999999</c:v>
                </c:pt>
                <c:pt idx="1346">
                  <c:v>0.48010000000000003</c:v>
                </c:pt>
                <c:pt idx="1347">
                  <c:v>0.47720000000000001</c:v>
                </c:pt>
                <c:pt idx="1348">
                  <c:v>0.49440000000000001</c:v>
                </c:pt>
                <c:pt idx="1349">
                  <c:v>0.49659999999999999</c:v>
                </c:pt>
                <c:pt idx="1350">
                  <c:v>0.4869</c:v>
                </c:pt>
                <c:pt idx="1351">
                  <c:v>0.4824</c:v>
                </c:pt>
                <c:pt idx="1352">
                  <c:v>0.4773</c:v>
                </c:pt>
                <c:pt idx="1353">
                  <c:v>0.48359999999999997</c:v>
                </c:pt>
                <c:pt idx="1354">
                  <c:v>0.4793</c:v>
                </c:pt>
                <c:pt idx="1355">
                  <c:v>0.48039999999999999</c:v>
                </c:pt>
                <c:pt idx="1356">
                  <c:v>0.4788</c:v>
                </c:pt>
                <c:pt idx="1357">
                  <c:v>0.48249999999999998</c:v>
                </c:pt>
                <c:pt idx="1358">
                  <c:v>0.48870000000000002</c:v>
                </c:pt>
                <c:pt idx="1359">
                  <c:v>0.48530000000000001</c:v>
                </c:pt>
                <c:pt idx="1360">
                  <c:v>0.49270000000000003</c:v>
                </c:pt>
                <c:pt idx="1361">
                  <c:v>0.4889</c:v>
                </c:pt>
                <c:pt idx="1362">
                  <c:v>0.48659999999999998</c:v>
                </c:pt>
                <c:pt idx="1363">
                  <c:v>0.48330000000000001</c:v>
                </c:pt>
                <c:pt idx="1364">
                  <c:v>0.48520000000000002</c:v>
                </c:pt>
                <c:pt idx="1365">
                  <c:v>0.48570000000000002</c:v>
                </c:pt>
                <c:pt idx="1366">
                  <c:v>0.4834</c:v>
                </c:pt>
                <c:pt idx="1367">
                  <c:v>0.48380000000000001</c:v>
                </c:pt>
                <c:pt idx="1368">
                  <c:v>0.48309999999999997</c:v>
                </c:pt>
                <c:pt idx="1369">
                  <c:v>0.48309999999999997</c:v>
                </c:pt>
                <c:pt idx="1370">
                  <c:v>0.48480000000000001</c:v>
                </c:pt>
                <c:pt idx="1371">
                  <c:v>0.48549999999999999</c:v>
                </c:pt>
                <c:pt idx="1372">
                  <c:v>0.48730000000000001</c:v>
                </c:pt>
                <c:pt idx="1373">
                  <c:v>0.48749999999999999</c:v>
                </c:pt>
                <c:pt idx="1374">
                  <c:v>0.48799999999999999</c:v>
                </c:pt>
                <c:pt idx="1375">
                  <c:v>0.48599999999999999</c:v>
                </c:pt>
                <c:pt idx="1376">
                  <c:v>0.48630000000000001</c:v>
                </c:pt>
                <c:pt idx="1377">
                  <c:v>0.48780000000000001</c:v>
                </c:pt>
                <c:pt idx="1378">
                  <c:v>0.48949999999999999</c:v>
                </c:pt>
                <c:pt idx="1379">
                  <c:v>0.48670000000000002</c:v>
                </c:pt>
                <c:pt idx="1380">
                  <c:v>0.4874</c:v>
                </c:pt>
                <c:pt idx="1381">
                  <c:v>0.48820000000000002</c:v>
                </c:pt>
                <c:pt idx="1382">
                  <c:v>0.48720000000000002</c:v>
                </c:pt>
                <c:pt idx="1383">
                  <c:v>0.48699999999999999</c:v>
                </c:pt>
                <c:pt idx="1384">
                  <c:v>0.49009999999999998</c:v>
                </c:pt>
                <c:pt idx="1385">
                  <c:v>0.50049999999999994</c:v>
                </c:pt>
                <c:pt idx="1386">
                  <c:v>0.49330000000000002</c:v>
                </c:pt>
                <c:pt idx="1387">
                  <c:v>0.48949999999999999</c:v>
                </c:pt>
                <c:pt idx="1388">
                  <c:v>0.49120000000000003</c:v>
                </c:pt>
                <c:pt idx="1389">
                  <c:v>0.4914</c:v>
                </c:pt>
                <c:pt idx="1390">
                  <c:v>0.4914</c:v>
                </c:pt>
                <c:pt idx="1391">
                  <c:v>0.49340000000000001</c:v>
                </c:pt>
                <c:pt idx="1392">
                  <c:v>0.48770000000000002</c:v>
                </c:pt>
                <c:pt idx="1393">
                  <c:v>0.48859999999999998</c:v>
                </c:pt>
                <c:pt idx="1394">
                  <c:v>0.48959999999999998</c:v>
                </c:pt>
                <c:pt idx="1395">
                  <c:v>0.49030000000000001</c:v>
                </c:pt>
                <c:pt idx="1396">
                  <c:v>0.48820000000000002</c:v>
                </c:pt>
                <c:pt idx="1397">
                  <c:v>0.48909999999999998</c:v>
                </c:pt>
                <c:pt idx="1398">
                  <c:v>0.48549999999999999</c:v>
                </c:pt>
                <c:pt idx="1399">
                  <c:v>0.48830000000000001</c:v>
                </c:pt>
                <c:pt idx="1400">
                  <c:v>0.48959999999999998</c:v>
                </c:pt>
                <c:pt idx="1401">
                  <c:v>0.4914</c:v>
                </c:pt>
                <c:pt idx="1402">
                  <c:v>0.48970000000000002</c:v>
                </c:pt>
                <c:pt idx="1403">
                  <c:v>0.49340000000000001</c:v>
                </c:pt>
                <c:pt idx="1404">
                  <c:v>0.4899</c:v>
                </c:pt>
                <c:pt idx="1405">
                  <c:v>0.48909999999999998</c:v>
                </c:pt>
                <c:pt idx="1406">
                  <c:v>0.4874</c:v>
                </c:pt>
                <c:pt idx="1407">
                  <c:v>0.49159999999999998</c:v>
                </c:pt>
                <c:pt idx="1408">
                  <c:v>0.49030000000000001</c:v>
                </c:pt>
                <c:pt idx="1409">
                  <c:v>0.4889</c:v>
                </c:pt>
                <c:pt idx="1410">
                  <c:v>0.49059999999999998</c:v>
                </c:pt>
                <c:pt idx="1411">
                  <c:v>0.49020000000000002</c:v>
                </c:pt>
                <c:pt idx="1412">
                  <c:v>0.4909</c:v>
                </c:pt>
                <c:pt idx="1413">
                  <c:v>0.48970000000000002</c:v>
                </c:pt>
                <c:pt idx="1414">
                  <c:v>0.48899999999999999</c:v>
                </c:pt>
                <c:pt idx="1415">
                  <c:v>0.4894</c:v>
                </c:pt>
                <c:pt idx="1416">
                  <c:v>0.4904</c:v>
                </c:pt>
                <c:pt idx="1417">
                  <c:v>0.49030000000000001</c:v>
                </c:pt>
                <c:pt idx="1418">
                  <c:v>0.48930000000000001</c:v>
                </c:pt>
                <c:pt idx="1419">
                  <c:v>0.48949999999999999</c:v>
                </c:pt>
                <c:pt idx="1420">
                  <c:v>0.4879</c:v>
                </c:pt>
                <c:pt idx="1421">
                  <c:v>0.4889</c:v>
                </c:pt>
                <c:pt idx="1422">
                  <c:v>0.49130000000000001</c:v>
                </c:pt>
                <c:pt idx="1423">
                  <c:v>0.49059999999999998</c:v>
                </c:pt>
                <c:pt idx="1424">
                  <c:v>0.48909999999999998</c:v>
                </c:pt>
                <c:pt idx="1425">
                  <c:v>0.49370000000000003</c:v>
                </c:pt>
                <c:pt idx="1426">
                  <c:v>0.49280000000000002</c:v>
                </c:pt>
                <c:pt idx="1427">
                  <c:v>0.49690000000000001</c:v>
                </c:pt>
                <c:pt idx="1428">
                  <c:v>0.50070000000000003</c:v>
                </c:pt>
                <c:pt idx="1429">
                  <c:v>0.4929</c:v>
                </c:pt>
                <c:pt idx="1430">
                  <c:v>0.49609999999999999</c:v>
                </c:pt>
                <c:pt idx="1431">
                  <c:v>0.49790000000000001</c:v>
                </c:pt>
                <c:pt idx="1432">
                  <c:v>0.49740000000000001</c:v>
                </c:pt>
                <c:pt idx="1433">
                  <c:v>0.49659999999999999</c:v>
                </c:pt>
                <c:pt idx="1434">
                  <c:v>0.49559999999999998</c:v>
                </c:pt>
                <c:pt idx="1435">
                  <c:v>0.49590000000000001</c:v>
                </c:pt>
                <c:pt idx="1436">
                  <c:v>0.49940000000000001</c:v>
                </c:pt>
                <c:pt idx="1437">
                  <c:v>0.49740000000000001</c:v>
                </c:pt>
                <c:pt idx="1438">
                  <c:v>0.49940000000000001</c:v>
                </c:pt>
                <c:pt idx="1439">
                  <c:v>0.49740000000000001</c:v>
                </c:pt>
                <c:pt idx="1440">
                  <c:v>0.50270000000000004</c:v>
                </c:pt>
                <c:pt idx="1441">
                  <c:v>0.50660000000000005</c:v>
                </c:pt>
                <c:pt idx="1442">
                  <c:v>0.50419999999999998</c:v>
                </c:pt>
                <c:pt idx="1443">
                  <c:v>0.501</c:v>
                </c:pt>
                <c:pt idx="1444">
                  <c:v>0.50049999999999994</c:v>
                </c:pt>
                <c:pt idx="1445">
                  <c:v>0.50109999999999999</c:v>
                </c:pt>
                <c:pt idx="1446">
                  <c:v>0.50429999999999997</c:v>
                </c:pt>
                <c:pt idx="1447">
                  <c:v>0.50680000000000003</c:v>
                </c:pt>
                <c:pt idx="1448">
                  <c:v>0.50190000000000001</c:v>
                </c:pt>
                <c:pt idx="1449">
                  <c:v>0.50349999999999995</c:v>
                </c:pt>
                <c:pt idx="1450">
                  <c:v>0.52270000000000005</c:v>
                </c:pt>
                <c:pt idx="1451">
                  <c:v>0.52129999999999999</c:v>
                </c:pt>
                <c:pt idx="1452">
                  <c:v>0.50919999999999999</c:v>
                </c:pt>
                <c:pt idx="1453">
                  <c:v>0.50600000000000001</c:v>
                </c:pt>
                <c:pt idx="1454">
                  <c:v>0.50670000000000004</c:v>
                </c:pt>
                <c:pt idx="1455">
                  <c:v>0.50260000000000005</c:v>
                </c:pt>
                <c:pt idx="1456">
                  <c:v>0.50280000000000002</c:v>
                </c:pt>
                <c:pt idx="1457">
                  <c:v>0.505</c:v>
                </c:pt>
                <c:pt idx="1458">
                  <c:v>0.504</c:v>
                </c:pt>
                <c:pt idx="1459">
                  <c:v>0.50409999999999999</c:v>
                </c:pt>
                <c:pt idx="1460">
                  <c:v>0.51019999999999999</c:v>
                </c:pt>
                <c:pt idx="1461">
                  <c:v>0.51400000000000001</c:v>
                </c:pt>
                <c:pt idx="1462">
                  <c:v>0.50729999999999997</c:v>
                </c:pt>
                <c:pt idx="1463">
                  <c:v>0.50970000000000004</c:v>
                </c:pt>
                <c:pt idx="1464">
                  <c:v>0.5091</c:v>
                </c:pt>
                <c:pt idx="1465">
                  <c:v>0.50749999999999995</c:v>
                </c:pt>
                <c:pt idx="1466">
                  <c:v>0.50949999999999995</c:v>
                </c:pt>
                <c:pt idx="1467">
                  <c:v>0.50560000000000005</c:v>
                </c:pt>
                <c:pt idx="1468">
                  <c:v>0.50870000000000004</c:v>
                </c:pt>
                <c:pt idx="1469">
                  <c:v>0.5111</c:v>
                </c:pt>
                <c:pt idx="1470">
                  <c:v>0.50690000000000002</c:v>
                </c:pt>
                <c:pt idx="1471">
                  <c:v>0.51239999999999997</c:v>
                </c:pt>
                <c:pt idx="1472">
                  <c:v>0.51170000000000004</c:v>
                </c:pt>
                <c:pt idx="1473">
                  <c:v>0.50839999999999996</c:v>
                </c:pt>
                <c:pt idx="1474">
                  <c:v>0.50780000000000003</c:v>
                </c:pt>
                <c:pt idx="1475">
                  <c:v>0.50449999999999995</c:v>
                </c:pt>
                <c:pt idx="1476">
                  <c:v>0.5101</c:v>
                </c:pt>
                <c:pt idx="1477">
                  <c:v>0.51060000000000005</c:v>
                </c:pt>
                <c:pt idx="1478">
                  <c:v>0.50649999999999995</c:v>
                </c:pt>
                <c:pt idx="1479">
                  <c:v>0.50790000000000002</c:v>
                </c:pt>
                <c:pt idx="1480">
                  <c:v>0.50629999999999997</c:v>
                </c:pt>
                <c:pt idx="1481">
                  <c:v>0.50749999999999995</c:v>
                </c:pt>
                <c:pt idx="1482">
                  <c:v>0.50649999999999995</c:v>
                </c:pt>
                <c:pt idx="1483">
                  <c:v>0.50490000000000002</c:v>
                </c:pt>
                <c:pt idx="1484">
                  <c:v>0.50449999999999995</c:v>
                </c:pt>
                <c:pt idx="1485">
                  <c:v>0.504</c:v>
                </c:pt>
                <c:pt idx="1486">
                  <c:v>0.50880000000000003</c:v>
                </c:pt>
                <c:pt idx="1487">
                  <c:v>0.505</c:v>
                </c:pt>
                <c:pt idx="1488">
                  <c:v>0.50649999999999995</c:v>
                </c:pt>
                <c:pt idx="1489">
                  <c:v>0.5081</c:v>
                </c:pt>
                <c:pt idx="1490">
                  <c:v>0.50939999999999996</c:v>
                </c:pt>
                <c:pt idx="1491">
                  <c:v>0.51339999999999997</c:v>
                </c:pt>
                <c:pt idx="1492">
                  <c:v>0.5121</c:v>
                </c:pt>
                <c:pt idx="1493">
                  <c:v>0.52400000000000002</c:v>
                </c:pt>
                <c:pt idx="1494">
                  <c:v>0.52339999999999998</c:v>
                </c:pt>
                <c:pt idx="1495">
                  <c:v>0.51670000000000005</c:v>
                </c:pt>
                <c:pt idx="1496">
                  <c:v>0.51449999999999996</c:v>
                </c:pt>
                <c:pt idx="1497">
                  <c:v>0.51690000000000003</c:v>
                </c:pt>
                <c:pt idx="1498">
                  <c:v>0.51290000000000002</c:v>
                </c:pt>
                <c:pt idx="1499">
                  <c:v>0.51849999999999996</c:v>
                </c:pt>
                <c:pt idx="1500">
                  <c:v>0.5161</c:v>
                </c:pt>
                <c:pt idx="1501">
                  <c:v>0.51919999999999999</c:v>
                </c:pt>
                <c:pt idx="1502">
                  <c:v>0.51170000000000004</c:v>
                </c:pt>
                <c:pt idx="1503">
                  <c:v>0.51749999999999996</c:v>
                </c:pt>
                <c:pt idx="1504">
                  <c:v>0.51329999999999998</c:v>
                </c:pt>
                <c:pt idx="1505">
                  <c:v>0.51490000000000002</c:v>
                </c:pt>
                <c:pt idx="1506">
                  <c:v>0.51639999999999997</c:v>
                </c:pt>
                <c:pt idx="1507">
                  <c:v>0.51129999999999998</c:v>
                </c:pt>
                <c:pt idx="1508">
                  <c:v>0.51339999999999997</c:v>
                </c:pt>
                <c:pt idx="1509">
                  <c:v>0.51439999999999997</c:v>
                </c:pt>
                <c:pt idx="1510">
                  <c:v>0.51180000000000003</c:v>
                </c:pt>
                <c:pt idx="1511">
                  <c:v>0.52080000000000004</c:v>
                </c:pt>
                <c:pt idx="1512">
                  <c:v>0.51290000000000002</c:v>
                </c:pt>
                <c:pt idx="1513">
                  <c:v>0.5131</c:v>
                </c:pt>
                <c:pt idx="1514">
                  <c:v>0.55640000000000001</c:v>
                </c:pt>
                <c:pt idx="1515">
                  <c:v>0.51100000000000001</c:v>
                </c:pt>
                <c:pt idx="1516">
                  <c:v>0.5071</c:v>
                </c:pt>
                <c:pt idx="1517">
                  <c:v>0.50519999999999998</c:v>
                </c:pt>
                <c:pt idx="1518">
                  <c:v>0.50690000000000002</c:v>
                </c:pt>
                <c:pt idx="1519">
                  <c:v>0.5081</c:v>
                </c:pt>
                <c:pt idx="1520">
                  <c:v>0.50290000000000001</c:v>
                </c:pt>
                <c:pt idx="1521">
                  <c:v>0.50339999999999996</c:v>
                </c:pt>
                <c:pt idx="1522">
                  <c:v>0.50380000000000003</c:v>
                </c:pt>
                <c:pt idx="1523">
                  <c:v>0.50409999999999999</c:v>
                </c:pt>
                <c:pt idx="1524">
                  <c:v>0.50360000000000005</c:v>
                </c:pt>
                <c:pt idx="1525">
                  <c:v>0.50649999999999995</c:v>
                </c:pt>
                <c:pt idx="1526">
                  <c:v>0.50680000000000003</c:v>
                </c:pt>
                <c:pt idx="1527">
                  <c:v>0.50229999999999997</c:v>
                </c:pt>
                <c:pt idx="1528">
                  <c:v>0.50619999999999998</c:v>
                </c:pt>
                <c:pt idx="1529">
                  <c:v>0.50590000000000002</c:v>
                </c:pt>
                <c:pt idx="1530">
                  <c:v>0.50360000000000005</c:v>
                </c:pt>
                <c:pt idx="1531">
                  <c:v>0.505</c:v>
                </c:pt>
                <c:pt idx="1532">
                  <c:v>0.5071</c:v>
                </c:pt>
                <c:pt idx="1533">
                  <c:v>0.50790000000000002</c:v>
                </c:pt>
                <c:pt idx="1534">
                  <c:v>0.51080000000000003</c:v>
                </c:pt>
                <c:pt idx="1535">
                  <c:v>0.50170000000000003</c:v>
                </c:pt>
                <c:pt idx="1536">
                  <c:v>0.50239999999999996</c:v>
                </c:pt>
                <c:pt idx="1537">
                  <c:v>0.50390000000000001</c:v>
                </c:pt>
                <c:pt idx="1538">
                  <c:v>0.50939999999999996</c:v>
                </c:pt>
                <c:pt idx="1539">
                  <c:v>0.49990000000000001</c:v>
                </c:pt>
                <c:pt idx="1540">
                  <c:v>0.50480000000000003</c:v>
                </c:pt>
                <c:pt idx="1541">
                  <c:v>0.50470000000000004</c:v>
                </c:pt>
                <c:pt idx="1542">
                  <c:v>0.50829999999999997</c:v>
                </c:pt>
                <c:pt idx="1543">
                  <c:v>0.51570000000000005</c:v>
                </c:pt>
                <c:pt idx="1544">
                  <c:v>0.51180000000000003</c:v>
                </c:pt>
                <c:pt idx="1545">
                  <c:v>0.51519999999999999</c:v>
                </c:pt>
                <c:pt idx="1546">
                  <c:v>0.50929999999999997</c:v>
                </c:pt>
                <c:pt idx="1547">
                  <c:v>0.5091</c:v>
                </c:pt>
                <c:pt idx="1548">
                  <c:v>0.51070000000000004</c:v>
                </c:pt>
                <c:pt idx="1549">
                  <c:v>0.51019999999999999</c:v>
                </c:pt>
                <c:pt idx="1550">
                  <c:v>0.51</c:v>
                </c:pt>
                <c:pt idx="1551">
                  <c:v>0.50780000000000003</c:v>
                </c:pt>
                <c:pt idx="1552">
                  <c:v>0.50870000000000004</c:v>
                </c:pt>
                <c:pt idx="1553">
                  <c:v>0.51019999999999999</c:v>
                </c:pt>
                <c:pt idx="1554">
                  <c:v>0.51359999999999995</c:v>
                </c:pt>
                <c:pt idx="1555">
                  <c:v>0.51049999999999995</c:v>
                </c:pt>
                <c:pt idx="1556">
                  <c:v>0.50860000000000005</c:v>
                </c:pt>
                <c:pt idx="1557">
                  <c:v>0.51219999999999999</c:v>
                </c:pt>
                <c:pt idx="1558">
                  <c:v>0.51549999999999996</c:v>
                </c:pt>
                <c:pt idx="1559">
                  <c:v>0.51759999999999995</c:v>
                </c:pt>
                <c:pt idx="1560">
                  <c:v>0.51380000000000003</c:v>
                </c:pt>
                <c:pt idx="1561">
                  <c:v>0.51070000000000004</c:v>
                </c:pt>
                <c:pt idx="1562">
                  <c:v>0.51239999999999997</c:v>
                </c:pt>
                <c:pt idx="1563">
                  <c:v>0.51419999999999999</c:v>
                </c:pt>
                <c:pt idx="1564">
                  <c:v>0.51539999999999997</c:v>
                </c:pt>
                <c:pt idx="1565">
                  <c:v>0.51290000000000002</c:v>
                </c:pt>
                <c:pt idx="1566">
                  <c:v>0.51329999999999998</c:v>
                </c:pt>
                <c:pt idx="1567">
                  <c:v>0.51559999999999995</c:v>
                </c:pt>
                <c:pt idx="1568">
                  <c:v>0.51829999999999998</c:v>
                </c:pt>
                <c:pt idx="1569">
                  <c:v>0.51659999999999995</c:v>
                </c:pt>
                <c:pt idx="1570">
                  <c:v>0.51700000000000002</c:v>
                </c:pt>
                <c:pt idx="1571">
                  <c:v>0.50780000000000003</c:v>
                </c:pt>
                <c:pt idx="1572">
                  <c:v>0.51249999999999996</c:v>
                </c:pt>
                <c:pt idx="1573">
                  <c:v>0.51880000000000004</c:v>
                </c:pt>
                <c:pt idx="1574">
                  <c:v>0.51749999999999996</c:v>
                </c:pt>
                <c:pt idx="1575">
                  <c:v>0.51390000000000002</c:v>
                </c:pt>
                <c:pt idx="1576">
                  <c:v>0.5202</c:v>
                </c:pt>
                <c:pt idx="1577">
                  <c:v>0.53959999999999997</c:v>
                </c:pt>
                <c:pt idx="1578">
                  <c:v>0.52829999999999999</c:v>
                </c:pt>
                <c:pt idx="1579">
                  <c:v>0.51529999999999998</c:v>
                </c:pt>
                <c:pt idx="1580">
                  <c:v>0.51659999999999995</c:v>
                </c:pt>
                <c:pt idx="1581">
                  <c:v>0.51270000000000004</c:v>
                </c:pt>
                <c:pt idx="1582">
                  <c:v>0.51229999999999998</c:v>
                </c:pt>
                <c:pt idx="1583">
                  <c:v>0.52580000000000005</c:v>
                </c:pt>
                <c:pt idx="1584">
                  <c:v>0.51959999999999995</c:v>
                </c:pt>
                <c:pt idx="1585">
                  <c:v>0.51549999999999996</c:v>
                </c:pt>
                <c:pt idx="1586">
                  <c:v>0.51400000000000001</c:v>
                </c:pt>
                <c:pt idx="1587">
                  <c:v>0.51910000000000001</c:v>
                </c:pt>
                <c:pt idx="1588">
                  <c:v>0.51549999999999996</c:v>
                </c:pt>
                <c:pt idx="1589">
                  <c:v>0.52390000000000003</c:v>
                </c:pt>
                <c:pt idx="1590">
                  <c:v>0.5242</c:v>
                </c:pt>
                <c:pt idx="1591">
                  <c:v>0.52329999999999999</c:v>
                </c:pt>
                <c:pt idx="1592">
                  <c:v>0.5363</c:v>
                </c:pt>
                <c:pt idx="1593">
                  <c:v>0.53600000000000003</c:v>
                </c:pt>
                <c:pt idx="1594">
                  <c:v>0.53649999999999998</c:v>
                </c:pt>
                <c:pt idx="1595">
                  <c:v>0.55720000000000003</c:v>
                </c:pt>
                <c:pt idx="1596">
                  <c:v>0.54020000000000001</c:v>
                </c:pt>
                <c:pt idx="1597">
                  <c:v>0.53649999999999998</c:v>
                </c:pt>
                <c:pt idx="1598">
                  <c:v>0.53400000000000003</c:v>
                </c:pt>
                <c:pt idx="1599">
                  <c:v>0.52559999999999996</c:v>
                </c:pt>
                <c:pt idx="1600">
                  <c:v>0.52629999999999999</c:v>
                </c:pt>
                <c:pt idx="1601">
                  <c:v>0.52</c:v>
                </c:pt>
                <c:pt idx="1602">
                  <c:v>0.51559999999999995</c:v>
                </c:pt>
                <c:pt idx="1603">
                  <c:v>0.51959999999999995</c:v>
                </c:pt>
                <c:pt idx="1604">
                  <c:v>0.51359999999999995</c:v>
                </c:pt>
                <c:pt idx="1605">
                  <c:v>0.51790000000000003</c:v>
                </c:pt>
                <c:pt idx="1606">
                  <c:v>0.51470000000000005</c:v>
                </c:pt>
                <c:pt idx="1607">
                  <c:v>0.51439999999999997</c:v>
                </c:pt>
                <c:pt idx="1608">
                  <c:v>0.51290000000000002</c:v>
                </c:pt>
                <c:pt idx="1609">
                  <c:v>0.51739999999999997</c:v>
                </c:pt>
                <c:pt idx="1610">
                  <c:v>0.51619999999999999</c:v>
                </c:pt>
                <c:pt idx="1611">
                  <c:v>0.51849999999999996</c:v>
                </c:pt>
                <c:pt idx="1612">
                  <c:v>0.51290000000000002</c:v>
                </c:pt>
                <c:pt idx="1613">
                  <c:v>0.51629999999999998</c:v>
                </c:pt>
                <c:pt idx="1614">
                  <c:v>0.51890000000000003</c:v>
                </c:pt>
                <c:pt idx="1615">
                  <c:v>0.54179999999999995</c:v>
                </c:pt>
                <c:pt idx="1616">
                  <c:v>0.52749999999999997</c:v>
                </c:pt>
                <c:pt idx="1617">
                  <c:v>0.52370000000000005</c:v>
                </c:pt>
                <c:pt idx="1618">
                  <c:v>0.53090000000000004</c:v>
                </c:pt>
                <c:pt idx="1619">
                  <c:v>0.5242</c:v>
                </c:pt>
                <c:pt idx="1620">
                  <c:v>0.51919999999999999</c:v>
                </c:pt>
                <c:pt idx="1621">
                  <c:v>0.52239999999999998</c:v>
                </c:pt>
                <c:pt idx="1622">
                  <c:v>0.52259999999999995</c:v>
                </c:pt>
                <c:pt idx="1623">
                  <c:v>0.52590000000000003</c:v>
                </c:pt>
                <c:pt idx="1624">
                  <c:v>0.52559999999999996</c:v>
                </c:pt>
                <c:pt idx="1625">
                  <c:v>0.52049999999999996</c:v>
                </c:pt>
                <c:pt idx="1626">
                  <c:v>0.51229999999999998</c:v>
                </c:pt>
                <c:pt idx="1627">
                  <c:v>0.51649999999999996</c:v>
                </c:pt>
                <c:pt idx="1628">
                  <c:v>0.51870000000000005</c:v>
                </c:pt>
                <c:pt idx="1629">
                  <c:v>0.51819999999999999</c:v>
                </c:pt>
                <c:pt idx="1630">
                  <c:v>0.51790000000000003</c:v>
                </c:pt>
                <c:pt idx="1631">
                  <c:v>0.51549999999999996</c:v>
                </c:pt>
                <c:pt idx="1632">
                  <c:v>0.51729999999999998</c:v>
                </c:pt>
                <c:pt idx="1633">
                  <c:v>0.52149999999999996</c:v>
                </c:pt>
                <c:pt idx="1634">
                  <c:v>0.51749999999999996</c:v>
                </c:pt>
                <c:pt idx="1635">
                  <c:v>0.51839999999999997</c:v>
                </c:pt>
                <c:pt idx="1636">
                  <c:v>0.53069999999999995</c:v>
                </c:pt>
                <c:pt idx="1637">
                  <c:v>0.73680000000000001</c:v>
                </c:pt>
                <c:pt idx="1638">
                  <c:v>0.52049999999999996</c:v>
                </c:pt>
                <c:pt idx="1639">
                  <c:v>0.51670000000000005</c:v>
                </c:pt>
                <c:pt idx="1640">
                  <c:v>0.52070000000000005</c:v>
                </c:pt>
                <c:pt idx="1641">
                  <c:v>0.52049999999999996</c:v>
                </c:pt>
                <c:pt idx="1642">
                  <c:v>0.5171</c:v>
                </c:pt>
                <c:pt idx="1643">
                  <c:v>0.51890000000000003</c:v>
                </c:pt>
                <c:pt idx="1644">
                  <c:v>0.52249999999999996</c:v>
                </c:pt>
                <c:pt idx="1645">
                  <c:v>0.51800000000000002</c:v>
                </c:pt>
                <c:pt idx="1646">
                  <c:v>0.51990000000000003</c:v>
                </c:pt>
                <c:pt idx="1647">
                  <c:v>0.51949999999999996</c:v>
                </c:pt>
                <c:pt idx="1648">
                  <c:v>0.5272</c:v>
                </c:pt>
                <c:pt idx="1649">
                  <c:v>0.52170000000000005</c:v>
                </c:pt>
                <c:pt idx="1650">
                  <c:v>0.52300000000000002</c:v>
                </c:pt>
                <c:pt idx="1651">
                  <c:v>0.52380000000000004</c:v>
                </c:pt>
                <c:pt idx="1652">
                  <c:v>0.52149999999999996</c:v>
                </c:pt>
                <c:pt idx="1653">
                  <c:v>0.52300000000000002</c:v>
                </c:pt>
                <c:pt idx="1654">
                  <c:v>0.52239999999999998</c:v>
                </c:pt>
                <c:pt idx="1655">
                  <c:v>0.51749999999999996</c:v>
                </c:pt>
                <c:pt idx="1656">
                  <c:v>0.52749999999999997</c:v>
                </c:pt>
                <c:pt idx="1657">
                  <c:v>0.5242</c:v>
                </c:pt>
                <c:pt idx="1658">
                  <c:v>0.55620000000000003</c:v>
                </c:pt>
                <c:pt idx="1659">
                  <c:v>0.53280000000000005</c:v>
                </c:pt>
                <c:pt idx="1660">
                  <c:v>0.5353</c:v>
                </c:pt>
                <c:pt idx="1661">
                  <c:v>0.53520000000000001</c:v>
                </c:pt>
                <c:pt idx="1662">
                  <c:v>0.52659999999999996</c:v>
                </c:pt>
                <c:pt idx="1663">
                  <c:v>0.52410000000000001</c:v>
                </c:pt>
                <c:pt idx="1664">
                  <c:v>0.52580000000000005</c:v>
                </c:pt>
                <c:pt idx="1665">
                  <c:v>0.52580000000000005</c:v>
                </c:pt>
                <c:pt idx="1666">
                  <c:v>0.52780000000000005</c:v>
                </c:pt>
                <c:pt idx="1667">
                  <c:v>0.53149999999999997</c:v>
                </c:pt>
                <c:pt idx="1668">
                  <c:v>0.53280000000000005</c:v>
                </c:pt>
                <c:pt idx="1669">
                  <c:v>0.5373</c:v>
                </c:pt>
                <c:pt idx="1670">
                  <c:v>0.54010000000000002</c:v>
                </c:pt>
                <c:pt idx="1671">
                  <c:v>0.53859999999999997</c:v>
                </c:pt>
                <c:pt idx="1672">
                  <c:v>0.53969999999999996</c:v>
                </c:pt>
                <c:pt idx="1673">
                  <c:v>0.54210000000000003</c:v>
                </c:pt>
                <c:pt idx="1674">
                  <c:v>0.54149999999999998</c:v>
                </c:pt>
                <c:pt idx="1675">
                  <c:v>0.5423</c:v>
                </c:pt>
                <c:pt idx="1676">
                  <c:v>0.54379999999999995</c:v>
                </c:pt>
                <c:pt idx="1677">
                  <c:v>0.54879999999999995</c:v>
                </c:pt>
                <c:pt idx="1678">
                  <c:v>0.55259999999999998</c:v>
                </c:pt>
                <c:pt idx="1679">
                  <c:v>0.54369999999999996</c:v>
                </c:pt>
                <c:pt idx="1680">
                  <c:v>0.56699999999999995</c:v>
                </c:pt>
                <c:pt idx="1681">
                  <c:v>0.5524</c:v>
                </c:pt>
                <c:pt idx="1682">
                  <c:v>0.53890000000000005</c:v>
                </c:pt>
                <c:pt idx="1683">
                  <c:v>0.53449999999999998</c:v>
                </c:pt>
                <c:pt idx="1684">
                  <c:v>0.5413</c:v>
                </c:pt>
                <c:pt idx="1685">
                  <c:v>0.54</c:v>
                </c:pt>
                <c:pt idx="1686">
                  <c:v>0.54379999999999995</c:v>
                </c:pt>
                <c:pt idx="1687">
                  <c:v>0.54149999999999998</c:v>
                </c:pt>
                <c:pt idx="1688">
                  <c:v>0.53469999999999995</c:v>
                </c:pt>
                <c:pt idx="1689">
                  <c:v>0.54159999999999997</c:v>
                </c:pt>
                <c:pt idx="1690">
                  <c:v>0.54579999999999995</c:v>
                </c:pt>
                <c:pt idx="1691">
                  <c:v>0.54990000000000006</c:v>
                </c:pt>
                <c:pt idx="1692">
                  <c:v>0.53720000000000001</c:v>
                </c:pt>
                <c:pt idx="1693">
                  <c:v>0.53979999999999995</c:v>
                </c:pt>
                <c:pt idx="1694">
                  <c:v>0.55810000000000004</c:v>
                </c:pt>
                <c:pt idx="1695">
                  <c:v>0.5464</c:v>
                </c:pt>
                <c:pt idx="1696">
                  <c:v>0.54410000000000003</c:v>
                </c:pt>
                <c:pt idx="1697">
                  <c:v>0.53359999999999996</c:v>
                </c:pt>
                <c:pt idx="1698">
                  <c:v>0.54320000000000002</c:v>
                </c:pt>
                <c:pt idx="1699">
                  <c:v>0.5393</c:v>
                </c:pt>
                <c:pt idx="1700">
                  <c:v>0.55010000000000003</c:v>
                </c:pt>
                <c:pt idx="1701">
                  <c:v>0.56340000000000001</c:v>
                </c:pt>
                <c:pt idx="1702">
                  <c:v>0.64870000000000005</c:v>
                </c:pt>
                <c:pt idx="1703">
                  <c:v>0.56010000000000004</c:v>
                </c:pt>
                <c:pt idx="1704">
                  <c:v>0.57650000000000001</c:v>
                </c:pt>
                <c:pt idx="1705">
                  <c:v>0.52939999999999998</c:v>
                </c:pt>
                <c:pt idx="1706">
                  <c:v>0.52680000000000005</c:v>
                </c:pt>
                <c:pt idx="1707">
                  <c:v>0.52680000000000005</c:v>
                </c:pt>
                <c:pt idx="1708">
                  <c:v>0.53759999999999997</c:v>
                </c:pt>
                <c:pt idx="1709">
                  <c:v>0.54330000000000001</c:v>
                </c:pt>
                <c:pt idx="1710">
                  <c:v>0.53849999999999998</c:v>
                </c:pt>
                <c:pt idx="1711">
                  <c:v>0.53269999999999995</c:v>
                </c:pt>
                <c:pt idx="1712">
                  <c:v>0.47210000000000002</c:v>
                </c:pt>
                <c:pt idx="1713">
                  <c:v>0.52990000000000004</c:v>
                </c:pt>
                <c:pt idx="1714">
                  <c:v>0.54830000000000001</c:v>
                </c:pt>
                <c:pt idx="1715">
                  <c:v>0.52969999999999995</c:v>
                </c:pt>
                <c:pt idx="1716">
                  <c:v>0.53180000000000005</c:v>
                </c:pt>
                <c:pt idx="1717">
                  <c:v>0.53190000000000004</c:v>
                </c:pt>
                <c:pt idx="1718">
                  <c:v>0.5393</c:v>
                </c:pt>
                <c:pt idx="1719">
                  <c:v>0.53090000000000004</c:v>
                </c:pt>
                <c:pt idx="1720">
                  <c:v>0.53069999999999995</c:v>
                </c:pt>
                <c:pt idx="1721">
                  <c:v>0.53169999999999995</c:v>
                </c:pt>
                <c:pt idx="1722">
                  <c:v>0.52310000000000001</c:v>
                </c:pt>
                <c:pt idx="1723">
                  <c:v>0.52700000000000002</c:v>
                </c:pt>
                <c:pt idx="1724">
                  <c:v>0.53120000000000001</c:v>
                </c:pt>
                <c:pt idx="1725">
                  <c:v>0.5302</c:v>
                </c:pt>
                <c:pt idx="1726">
                  <c:v>0.47210000000000002</c:v>
                </c:pt>
                <c:pt idx="1727">
                  <c:v>0.52769999999999995</c:v>
                </c:pt>
                <c:pt idx="1728">
                  <c:v>0.53280000000000005</c:v>
                </c:pt>
                <c:pt idx="1729">
                  <c:v>0.54290000000000005</c:v>
                </c:pt>
                <c:pt idx="1730">
                  <c:v>0.53549999999999998</c:v>
                </c:pt>
                <c:pt idx="1731">
                  <c:v>0.53300000000000003</c:v>
                </c:pt>
                <c:pt idx="1732">
                  <c:v>0.53200000000000003</c:v>
                </c:pt>
                <c:pt idx="1733">
                  <c:v>0.53400000000000003</c:v>
                </c:pt>
                <c:pt idx="1734">
                  <c:v>0.54010000000000002</c:v>
                </c:pt>
                <c:pt idx="1735">
                  <c:v>0.53810000000000002</c:v>
                </c:pt>
                <c:pt idx="1736">
                  <c:v>0.53849999999999998</c:v>
                </c:pt>
                <c:pt idx="1737">
                  <c:v>0.53180000000000005</c:v>
                </c:pt>
                <c:pt idx="1738">
                  <c:v>0.54220000000000002</c:v>
                </c:pt>
                <c:pt idx="1739">
                  <c:v>0.5302</c:v>
                </c:pt>
                <c:pt idx="1740">
                  <c:v>0.54500000000000004</c:v>
                </c:pt>
                <c:pt idx="1741">
                  <c:v>0.53839999999999999</c:v>
                </c:pt>
                <c:pt idx="1742">
                  <c:v>0.53190000000000004</c:v>
                </c:pt>
                <c:pt idx="1743">
                  <c:v>0.53049999999999997</c:v>
                </c:pt>
                <c:pt idx="1744">
                  <c:v>0.5353</c:v>
                </c:pt>
                <c:pt idx="1745">
                  <c:v>0.53269999999999995</c:v>
                </c:pt>
                <c:pt idx="1746">
                  <c:v>0.52400000000000002</c:v>
                </c:pt>
                <c:pt idx="1747">
                  <c:v>0.52310000000000001</c:v>
                </c:pt>
                <c:pt idx="1748">
                  <c:v>0.52729999999999999</c:v>
                </c:pt>
                <c:pt idx="1749">
                  <c:v>0.5272</c:v>
                </c:pt>
                <c:pt idx="1750">
                  <c:v>0.52639999999999998</c:v>
                </c:pt>
                <c:pt idx="1751">
                  <c:v>0.53920000000000001</c:v>
                </c:pt>
                <c:pt idx="1752">
                  <c:v>0.5292</c:v>
                </c:pt>
                <c:pt idx="1753">
                  <c:v>0.53759999999999997</c:v>
                </c:pt>
                <c:pt idx="1754">
                  <c:v>0.5423</c:v>
                </c:pt>
                <c:pt idx="1755">
                  <c:v>0.52710000000000001</c:v>
                </c:pt>
                <c:pt idx="1756">
                  <c:v>0.52790000000000004</c:v>
                </c:pt>
                <c:pt idx="1757">
                  <c:v>0.52339999999999998</c:v>
                </c:pt>
                <c:pt idx="1758">
                  <c:v>0.52949999999999997</c:v>
                </c:pt>
                <c:pt idx="1759">
                  <c:v>0.51980000000000004</c:v>
                </c:pt>
                <c:pt idx="1760">
                  <c:v>0.51190000000000002</c:v>
                </c:pt>
                <c:pt idx="1761">
                  <c:v>0.51380000000000003</c:v>
                </c:pt>
                <c:pt idx="1762">
                  <c:v>0.50349999999999995</c:v>
                </c:pt>
                <c:pt idx="1763">
                  <c:v>0.50860000000000005</c:v>
                </c:pt>
                <c:pt idx="1764">
                  <c:v>0.50119999999999998</c:v>
                </c:pt>
                <c:pt idx="1765">
                  <c:v>0.45779999999999998</c:v>
                </c:pt>
                <c:pt idx="1766">
                  <c:v>0.51690000000000003</c:v>
                </c:pt>
                <c:pt idx="1767">
                  <c:v>0.52690000000000003</c:v>
                </c:pt>
                <c:pt idx="1768">
                  <c:v>0.50770000000000004</c:v>
                </c:pt>
                <c:pt idx="1769">
                  <c:v>0.50380000000000003</c:v>
                </c:pt>
                <c:pt idx="1770">
                  <c:v>0.51280000000000003</c:v>
                </c:pt>
                <c:pt idx="1771">
                  <c:v>0.51900000000000002</c:v>
                </c:pt>
                <c:pt idx="1772">
                  <c:v>0.51559999999999995</c:v>
                </c:pt>
                <c:pt idx="1773">
                  <c:v>0.50570000000000004</c:v>
                </c:pt>
                <c:pt idx="1774">
                  <c:v>0.51519999999999999</c:v>
                </c:pt>
                <c:pt idx="1775">
                  <c:v>0.52439999999999998</c:v>
                </c:pt>
                <c:pt idx="1776">
                  <c:v>0.5181</c:v>
                </c:pt>
                <c:pt idx="1777">
                  <c:v>0.52200000000000002</c:v>
                </c:pt>
                <c:pt idx="1778">
                  <c:v>0.51180000000000003</c:v>
                </c:pt>
                <c:pt idx="1779">
                  <c:v>0.5081</c:v>
                </c:pt>
                <c:pt idx="1780">
                  <c:v>0.52110000000000001</c:v>
                </c:pt>
                <c:pt idx="1781">
                  <c:v>0.51149999999999995</c:v>
                </c:pt>
                <c:pt idx="1782">
                  <c:v>0.5171</c:v>
                </c:pt>
                <c:pt idx="1783">
                  <c:v>0.51770000000000005</c:v>
                </c:pt>
                <c:pt idx="1784">
                  <c:v>0.51819999999999999</c:v>
                </c:pt>
                <c:pt idx="1785">
                  <c:v>0.5252</c:v>
                </c:pt>
                <c:pt idx="1786">
                  <c:v>0.51</c:v>
                </c:pt>
                <c:pt idx="1787">
                  <c:v>0.501</c:v>
                </c:pt>
                <c:pt idx="1788">
                  <c:v>0.502</c:v>
                </c:pt>
                <c:pt idx="1789">
                  <c:v>0.497</c:v>
                </c:pt>
                <c:pt idx="1790">
                  <c:v>0.49969999999999998</c:v>
                </c:pt>
                <c:pt idx="1791">
                  <c:v>0.49890000000000001</c:v>
                </c:pt>
                <c:pt idx="1792">
                  <c:v>0.49809999999999999</c:v>
                </c:pt>
                <c:pt idx="1793">
                  <c:v>0.50370000000000004</c:v>
                </c:pt>
                <c:pt idx="1794">
                  <c:v>0.49680000000000002</c:v>
                </c:pt>
                <c:pt idx="1795">
                  <c:v>0.47210000000000002</c:v>
                </c:pt>
                <c:pt idx="1796">
                  <c:v>0.49469999999999997</c:v>
                </c:pt>
                <c:pt idx="1797">
                  <c:v>0.51039999999999996</c:v>
                </c:pt>
                <c:pt idx="1798">
                  <c:v>0.50149999999999995</c:v>
                </c:pt>
                <c:pt idx="1799">
                  <c:v>0.4975</c:v>
                </c:pt>
                <c:pt idx="1800">
                  <c:v>0.50129999999999997</c:v>
                </c:pt>
                <c:pt idx="1801">
                  <c:v>0.49220000000000003</c:v>
                </c:pt>
                <c:pt idx="1802">
                  <c:v>0.49569999999999997</c:v>
                </c:pt>
                <c:pt idx="1803">
                  <c:v>0.50039999999999996</c:v>
                </c:pt>
                <c:pt idx="1804">
                  <c:v>0.49709999999999999</c:v>
                </c:pt>
                <c:pt idx="1805">
                  <c:v>0.498</c:v>
                </c:pt>
                <c:pt idx="1806">
                  <c:v>0.50170000000000003</c:v>
                </c:pt>
                <c:pt idx="1807">
                  <c:v>0.50470000000000004</c:v>
                </c:pt>
                <c:pt idx="1808">
                  <c:v>0.50649999999999995</c:v>
                </c:pt>
                <c:pt idx="1809">
                  <c:v>0.49459999999999998</c:v>
                </c:pt>
                <c:pt idx="1810">
                  <c:v>0.49840000000000001</c:v>
                </c:pt>
                <c:pt idx="1811">
                  <c:v>0.49919999999999998</c:v>
                </c:pt>
                <c:pt idx="1812">
                  <c:v>0.4924</c:v>
                </c:pt>
                <c:pt idx="1813">
                  <c:v>0.47989999999999999</c:v>
                </c:pt>
                <c:pt idx="1814">
                  <c:v>0.48199999999999998</c:v>
                </c:pt>
                <c:pt idx="1815">
                  <c:v>0.49199999999999999</c:v>
                </c:pt>
                <c:pt idx="1816">
                  <c:v>0.48599999999999999</c:v>
                </c:pt>
                <c:pt idx="1817">
                  <c:v>0.47649999999999998</c:v>
                </c:pt>
                <c:pt idx="1818">
                  <c:v>0.48309999999999997</c:v>
                </c:pt>
                <c:pt idx="1819">
                  <c:v>0.47960000000000003</c:v>
                </c:pt>
                <c:pt idx="1820">
                  <c:v>0.4859</c:v>
                </c:pt>
                <c:pt idx="1821">
                  <c:v>0.48849999999999999</c:v>
                </c:pt>
                <c:pt idx="1822">
                  <c:v>0.49340000000000001</c:v>
                </c:pt>
                <c:pt idx="1823">
                  <c:v>0.50239999999999996</c:v>
                </c:pt>
                <c:pt idx="1824">
                  <c:v>0.49690000000000001</c:v>
                </c:pt>
                <c:pt idx="1825">
                  <c:v>0.49859999999999999</c:v>
                </c:pt>
                <c:pt idx="1826">
                  <c:v>0.49130000000000001</c:v>
                </c:pt>
                <c:pt idx="1827">
                  <c:v>0.48849999999999999</c:v>
                </c:pt>
                <c:pt idx="1828">
                  <c:v>0.49569999999999997</c:v>
                </c:pt>
                <c:pt idx="1829">
                  <c:v>0.47749999999999998</c:v>
                </c:pt>
                <c:pt idx="1830">
                  <c:v>0.48159999999999997</c:v>
                </c:pt>
                <c:pt idx="1831">
                  <c:v>0.48380000000000001</c:v>
                </c:pt>
                <c:pt idx="1832">
                  <c:v>0.47889999999999999</c:v>
                </c:pt>
                <c:pt idx="1833">
                  <c:v>0.4834</c:v>
                </c:pt>
                <c:pt idx="1834">
                  <c:v>0.496</c:v>
                </c:pt>
                <c:pt idx="1835">
                  <c:v>0.50390000000000001</c:v>
                </c:pt>
                <c:pt idx="1836">
                  <c:v>0.49320000000000003</c:v>
                </c:pt>
                <c:pt idx="1837">
                  <c:v>0.49299999999999999</c:v>
                </c:pt>
                <c:pt idx="1838">
                  <c:v>0.49070000000000003</c:v>
                </c:pt>
                <c:pt idx="1839">
                  <c:v>0.48880000000000001</c:v>
                </c:pt>
                <c:pt idx="1840">
                  <c:v>0.48480000000000001</c:v>
                </c:pt>
                <c:pt idx="1841">
                  <c:v>0.49149999999999999</c:v>
                </c:pt>
                <c:pt idx="1842">
                  <c:v>0.4899</c:v>
                </c:pt>
                <c:pt idx="1843">
                  <c:v>0.48359999999999997</c:v>
                </c:pt>
                <c:pt idx="1844">
                  <c:v>0.48259999999999997</c:v>
                </c:pt>
                <c:pt idx="1845">
                  <c:v>0.47960000000000003</c:v>
                </c:pt>
                <c:pt idx="1846">
                  <c:v>0.47739999999999999</c:v>
                </c:pt>
                <c:pt idx="1847">
                  <c:v>0.47489999999999999</c:v>
                </c:pt>
                <c:pt idx="1848">
                  <c:v>0.47849999999999998</c:v>
                </c:pt>
                <c:pt idx="1849">
                  <c:v>0.4748</c:v>
                </c:pt>
                <c:pt idx="1850">
                  <c:v>0.48149999999999998</c:v>
                </c:pt>
                <c:pt idx="1851">
                  <c:v>0.47420000000000001</c:v>
                </c:pt>
                <c:pt idx="1852">
                  <c:v>0.47899999999999998</c:v>
                </c:pt>
                <c:pt idx="1853">
                  <c:v>0.4733</c:v>
                </c:pt>
                <c:pt idx="1854">
                  <c:v>0.47789999999999999</c:v>
                </c:pt>
                <c:pt idx="1855">
                  <c:v>0.49340000000000001</c:v>
                </c:pt>
                <c:pt idx="1856">
                  <c:v>0.48120000000000002</c:v>
                </c:pt>
                <c:pt idx="1857">
                  <c:v>0.48630000000000001</c:v>
                </c:pt>
                <c:pt idx="1858">
                  <c:v>0.48559999999999998</c:v>
                </c:pt>
                <c:pt idx="1859">
                  <c:v>0.48730000000000001</c:v>
                </c:pt>
                <c:pt idx="1860">
                  <c:v>0.48670000000000002</c:v>
                </c:pt>
                <c:pt idx="1861">
                  <c:v>0.4859</c:v>
                </c:pt>
                <c:pt idx="1862">
                  <c:v>0.48630000000000001</c:v>
                </c:pt>
                <c:pt idx="1863">
                  <c:v>0.48659999999999998</c:v>
                </c:pt>
                <c:pt idx="1864">
                  <c:v>0.4899</c:v>
                </c:pt>
                <c:pt idx="1865">
                  <c:v>0.48449999999999999</c:v>
                </c:pt>
                <c:pt idx="1866">
                  <c:v>0.48809999999999998</c:v>
                </c:pt>
                <c:pt idx="1867">
                  <c:v>0.4894</c:v>
                </c:pt>
                <c:pt idx="1868">
                  <c:v>0.48709999999999998</c:v>
                </c:pt>
                <c:pt idx="1869">
                  <c:v>0.49270000000000003</c:v>
                </c:pt>
                <c:pt idx="1870">
                  <c:v>0.49390000000000001</c:v>
                </c:pt>
                <c:pt idx="1871">
                  <c:v>0.49349999999999999</c:v>
                </c:pt>
                <c:pt idx="1872">
                  <c:v>0.48599999999999999</c:v>
                </c:pt>
                <c:pt idx="1873">
                  <c:v>0.48809999999999998</c:v>
                </c:pt>
                <c:pt idx="1874">
                  <c:v>0.4874</c:v>
                </c:pt>
                <c:pt idx="1875">
                  <c:v>0.48470000000000002</c:v>
                </c:pt>
                <c:pt idx="1876">
                  <c:v>0.47870000000000001</c:v>
                </c:pt>
                <c:pt idx="1877">
                  <c:v>0.49099999999999999</c:v>
                </c:pt>
                <c:pt idx="1878">
                  <c:v>0.4864</c:v>
                </c:pt>
                <c:pt idx="1879">
                  <c:v>0.49099999999999999</c:v>
                </c:pt>
                <c:pt idx="1880">
                  <c:v>0.49409999999999998</c:v>
                </c:pt>
                <c:pt idx="1881">
                  <c:v>0.48909999999999998</c:v>
                </c:pt>
                <c:pt idx="1882">
                  <c:v>0.49330000000000002</c:v>
                </c:pt>
                <c:pt idx="1883">
                  <c:v>0.49409999999999998</c:v>
                </c:pt>
                <c:pt idx="1884">
                  <c:v>0.48180000000000001</c:v>
                </c:pt>
                <c:pt idx="1885">
                  <c:v>0.4869</c:v>
                </c:pt>
                <c:pt idx="1886">
                  <c:v>0.48420000000000002</c:v>
                </c:pt>
                <c:pt idx="1887">
                  <c:v>0.49099999999999999</c:v>
                </c:pt>
                <c:pt idx="1888">
                  <c:v>0.47489999999999999</c:v>
                </c:pt>
                <c:pt idx="1889">
                  <c:v>0.45860000000000001</c:v>
                </c:pt>
                <c:pt idx="1890">
                  <c:v>0.47420000000000001</c:v>
                </c:pt>
                <c:pt idx="1891">
                  <c:v>0.4763</c:v>
                </c:pt>
                <c:pt idx="1892">
                  <c:v>0.4723</c:v>
                </c:pt>
                <c:pt idx="1893">
                  <c:v>0.4713</c:v>
                </c:pt>
                <c:pt idx="1894">
                  <c:v>0.46779999999999999</c:v>
                </c:pt>
                <c:pt idx="1895">
                  <c:v>0.46850000000000003</c:v>
                </c:pt>
                <c:pt idx="1896">
                  <c:v>0.46760000000000002</c:v>
                </c:pt>
                <c:pt idx="1897">
                  <c:v>0.4713</c:v>
                </c:pt>
                <c:pt idx="1898">
                  <c:v>0.46400000000000002</c:v>
                </c:pt>
                <c:pt idx="1899">
                  <c:v>0.46610000000000001</c:v>
                </c:pt>
                <c:pt idx="1900">
                  <c:v>0.46050000000000002</c:v>
                </c:pt>
                <c:pt idx="1901">
                  <c:v>0.46339999999999998</c:v>
                </c:pt>
                <c:pt idx="1902">
                  <c:v>0.46200000000000002</c:v>
                </c:pt>
                <c:pt idx="1903">
                  <c:v>0.4607</c:v>
                </c:pt>
                <c:pt idx="1904">
                  <c:v>0.46410000000000001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'RONIA Chart'!$H$1</c:f>
              <c:strCache>
                <c:ptCount val="1"/>
                <c:pt idx="0">
                  <c:v>RONIA RATE (LHS)</c:v>
                </c:pt>
              </c:strCache>
            </c:strRef>
          </c:tx>
          <c:spPr>
            <a:ln w="6350"/>
          </c:spPr>
          <c:marker>
            <c:symbol val="none"/>
          </c:marker>
          <c:cat>
            <c:numRef>
              <c:f>'RONIA Chart'!$F$2:$F$1906</c:f>
              <c:numCache>
                <c:formatCode>d/m/yy</c:formatCode>
                <c:ptCount val="1905"/>
                <c:pt idx="0">
                  <c:v>38356</c:v>
                </c:pt>
                <c:pt idx="1">
                  <c:v>38357</c:v>
                </c:pt>
                <c:pt idx="2">
                  <c:v>38358</c:v>
                </c:pt>
                <c:pt idx="3">
                  <c:v>38359</c:v>
                </c:pt>
                <c:pt idx="4">
                  <c:v>38362</c:v>
                </c:pt>
                <c:pt idx="5">
                  <c:v>38363</c:v>
                </c:pt>
                <c:pt idx="6">
                  <c:v>38364</c:v>
                </c:pt>
                <c:pt idx="7">
                  <c:v>38365</c:v>
                </c:pt>
                <c:pt idx="8">
                  <c:v>38366</c:v>
                </c:pt>
                <c:pt idx="9">
                  <c:v>38369</c:v>
                </c:pt>
                <c:pt idx="10">
                  <c:v>38370</c:v>
                </c:pt>
                <c:pt idx="11">
                  <c:v>38371</c:v>
                </c:pt>
                <c:pt idx="12">
                  <c:v>38372</c:v>
                </c:pt>
                <c:pt idx="13">
                  <c:v>38373</c:v>
                </c:pt>
                <c:pt idx="14">
                  <c:v>38376</c:v>
                </c:pt>
                <c:pt idx="15">
                  <c:v>38377</c:v>
                </c:pt>
                <c:pt idx="16">
                  <c:v>38378</c:v>
                </c:pt>
                <c:pt idx="17">
                  <c:v>38379</c:v>
                </c:pt>
                <c:pt idx="18">
                  <c:v>38380</c:v>
                </c:pt>
                <c:pt idx="19">
                  <c:v>38383</c:v>
                </c:pt>
                <c:pt idx="20">
                  <c:v>38384</c:v>
                </c:pt>
                <c:pt idx="21">
                  <c:v>38385</c:v>
                </c:pt>
                <c:pt idx="22">
                  <c:v>38386</c:v>
                </c:pt>
                <c:pt idx="23">
                  <c:v>38387</c:v>
                </c:pt>
                <c:pt idx="24">
                  <c:v>38390</c:v>
                </c:pt>
                <c:pt idx="25">
                  <c:v>38391</c:v>
                </c:pt>
                <c:pt idx="26">
                  <c:v>38392</c:v>
                </c:pt>
                <c:pt idx="27">
                  <c:v>38393</c:v>
                </c:pt>
                <c:pt idx="28">
                  <c:v>38394</c:v>
                </c:pt>
                <c:pt idx="29">
                  <c:v>38397</c:v>
                </c:pt>
                <c:pt idx="30">
                  <c:v>38398</c:v>
                </c:pt>
                <c:pt idx="31">
                  <c:v>38399</c:v>
                </c:pt>
                <c:pt idx="32">
                  <c:v>38400</c:v>
                </c:pt>
                <c:pt idx="33">
                  <c:v>38401</c:v>
                </c:pt>
                <c:pt idx="34">
                  <c:v>38404</c:v>
                </c:pt>
                <c:pt idx="35">
                  <c:v>38405</c:v>
                </c:pt>
                <c:pt idx="36">
                  <c:v>38406</c:v>
                </c:pt>
                <c:pt idx="37">
                  <c:v>38407</c:v>
                </c:pt>
                <c:pt idx="38">
                  <c:v>38408</c:v>
                </c:pt>
                <c:pt idx="39">
                  <c:v>38411</c:v>
                </c:pt>
                <c:pt idx="40">
                  <c:v>38412</c:v>
                </c:pt>
                <c:pt idx="41">
                  <c:v>38413</c:v>
                </c:pt>
                <c:pt idx="42">
                  <c:v>38414</c:v>
                </c:pt>
                <c:pt idx="43">
                  <c:v>38415</c:v>
                </c:pt>
                <c:pt idx="44">
                  <c:v>38418</c:v>
                </c:pt>
                <c:pt idx="45">
                  <c:v>38419</c:v>
                </c:pt>
                <c:pt idx="46">
                  <c:v>38420</c:v>
                </c:pt>
                <c:pt idx="47">
                  <c:v>38421</c:v>
                </c:pt>
                <c:pt idx="48">
                  <c:v>38422</c:v>
                </c:pt>
                <c:pt idx="49">
                  <c:v>38425</c:v>
                </c:pt>
                <c:pt idx="50">
                  <c:v>38426</c:v>
                </c:pt>
                <c:pt idx="51">
                  <c:v>38427</c:v>
                </c:pt>
                <c:pt idx="52">
                  <c:v>38428</c:v>
                </c:pt>
                <c:pt idx="53">
                  <c:v>38429</c:v>
                </c:pt>
                <c:pt idx="54">
                  <c:v>38432</c:v>
                </c:pt>
                <c:pt idx="55">
                  <c:v>38433</c:v>
                </c:pt>
                <c:pt idx="56">
                  <c:v>38434</c:v>
                </c:pt>
                <c:pt idx="57">
                  <c:v>38435</c:v>
                </c:pt>
                <c:pt idx="58">
                  <c:v>38440</c:v>
                </c:pt>
                <c:pt idx="59">
                  <c:v>38441</c:v>
                </c:pt>
                <c:pt idx="60">
                  <c:v>38442</c:v>
                </c:pt>
                <c:pt idx="61">
                  <c:v>38443</c:v>
                </c:pt>
                <c:pt idx="62">
                  <c:v>38446</c:v>
                </c:pt>
                <c:pt idx="63">
                  <c:v>38447</c:v>
                </c:pt>
                <c:pt idx="64">
                  <c:v>38448</c:v>
                </c:pt>
                <c:pt idx="65">
                  <c:v>38449</c:v>
                </c:pt>
                <c:pt idx="66">
                  <c:v>38450</c:v>
                </c:pt>
                <c:pt idx="67">
                  <c:v>38453</c:v>
                </c:pt>
                <c:pt idx="68">
                  <c:v>38454</c:v>
                </c:pt>
                <c:pt idx="69">
                  <c:v>38455</c:v>
                </c:pt>
                <c:pt idx="70">
                  <c:v>38456</c:v>
                </c:pt>
                <c:pt idx="71">
                  <c:v>38457</c:v>
                </c:pt>
                <c:pt idx="72">
                  <c:v>38460</c:v>
                </c:pt>
                <c:pt idx="73">
                  <c:v>38461</c:v>
                </c:pt>
                <c:pt idx="74">
                  <c:v>38462</c:v>
                </c:pt>
                <c:pt idx="75">
                  <c:v>38463</c:v>
                </c:pt>
                <c:pt idx="76">
                  <c:v>38464</c:v>
                </c:pt>
                <c:pt idx="77">
                  <c:v>38467</c:v>
                </c:pt>
                <c:pt idx="78">
                  <c:v>38468</c:v>
                </c:pt>
                <c:pt idx="79">
                  <c:v>38469</c:v>
                </c:pt>
                <c:pt idx="80">
                  <c:v>38470</c:v>
                </c:pt>
                <c:pt idx="81">
                  <c:v>38471</c:v>
                </c:pt>
                <c:pt idx="82">
                  <c:v>38475</c:v>
                </c:pt>
                <c:pt idx="83">
                  <c:v>38476</c:v>
                </c:pt>
                <c:pt idx="84">
                  <c:v>38477</c:v>
                </c:pt>
                <c:pt idx="85">
                  <c:v>38478</c:v>
                </c:pt>
                <c:pt idx="86">
                  <c:v>38481</c:v>
                </c:pt>
                <c:pt idx="87">
                  <c:v>38482</c:v>
                </c:pt>
                <c:pt idx="88">
                  <c:v>38483</c:v>
                </c:pt>
                <c:pt idx="89">
                  <c:v>38484</c:v>
                </c:pt>
                <c:pt idx="90">
                  <c:v>38485</c:v>
                </c:pt>
                <c:pt idx="91">
                  <c:v>38488</c:v>
                </c:pt>
                <c:pt idx="92">
                  <c:v>38489</c:v>
                </c:pt>
                <c:pt idx="93">
                  <c:v>38490</c:v>
                </c:pt>
                <c:pt idx="94">
                  <c:v>38491</c:v>
                </c:pt>
                <c:pt idx="95">
                  <c:v>38492</c:v>
                </c:pt>
                <c:pt idx="96">
                  <c:v>38495</c:v>
                </c:pt>
                <c:pt idx="97">
                  <c:v>38496</c:v>
                </c:pt>
                <c:pt idx="98">
                  <c:v>38497</c:v>
                </c:pt>
                <c:pt idx="99">
                  <c:v>38498</c:v>
                </c:pt>
                <c:pt idx="100">
                  <c:v>38499</c:v>
                </c:pt>
                <c:pt idx="101">
                  <c:v>38503</c:v>
                </c:pt>
                <c:pt idx="102">
                  <c:v>38504</c:v>
                </c:pt>
                <c:pt idx="103">
                  <c:v>38505</c:v>
                </c:pt>
                <c:pt idx="104">
                  <c:v>38506</c:v>
                </c:pt>
                <c:pt idx="105">
                  <c:v>38509</c:v>
                </c:pt>
                <c:pt idx="106">
                  <c:v>38510</c:v>
                </c:pt>
                <c:pt idx="107">
                  <c:v>38511</c:v>
                </c:pt>
                <c:pt idx="108">
                  <c:v>38512</c:v>
                </c:pt>
                <c:pt idx="109">
                  <c:v>38513</c:v>
                </c:pt>
                <c:pt idx="110">
                  <c:v>38516</c:v>
                </c:pt>
                <c:pt idx="111">
                  <c:v>38517</c:v>
                </c:pt>
                <c:pt idx="112">
                  <c:v>38518</c:v>
                </c:pt>
                <c:pt idx="113">
                  <c:v>38519</c:v>
                </c:pt>
                <c:pt idx="114">
                  <c:v>38520</c:v>
                </c:pt>
                <c:pt idx="115">
                  <c:v>38523</c:v>
                </c:pt>
                <c:pt idx="116">
                  <c:v>38524</c:v>
                </c:pt>
                <c:pt idx="117">
                  <c:v>38525</c:v>
                </c:pt>
                <c:pt idx="118">
                  <c:v>38526</c:v>
                </c:pt>
                <c:pt idx="119">
                  <c:v>38527</c:v>
                </c:pt>
                <c:pt idx="120">
                  <c:v>38530</c:v>
                </c:pt>
                <c:pt idx="121">
                  <c:v>38531</c:v>
                </c:pt>
                <c:pt idx="122">
                  <c:v>38532</c:v>
                </c:pt>
                <c:pt idx="123">
                  <c:v>38533</c:v>
                </c:pt>
                <c:pt idx="124">
                  <c:v>38534</c:v>
                </c:pt>
                <c:pt idx="125">
                  <c:v>38537</c:v>
                </c:pt>
                <c:pt idx="126">
                  <c:v>38538</c:v>
                </c:pt>
                <c:pt idx="127">
                  <c:v>38539</c:v>
                </c:pt>
                <c:pt idx="128">
                  <c:v>38540</c:v>
                </c:pt>
                <c:pt idx="129">
                  <c:v>38541</c:v>
                </c:pt>
                <c:pt idx="130">
                  <c:v>38544</c:v>
                </c:pt>
                <c:pt idx="131">
                  <c:v>38545</c:v>
                </c:pt>
                <c:pt idx="132">
                  <c:v>38546</c:v>
                </c:pt>
                <c:pt idx="133">
                  <c:v>38547</c:v>
                </c:pt>
                <c:pt idx="134">
                  <c:v>38548</c:v>
                </c:pt>
                <c:pt idx="135">
                  <c:v>38551</c:v>
                </c:pt>
                <c:pt idx="136">
                  <c:v>38552</c:v>
                </c:pt>
                <c:pt idx="137">
                  <c:v>38553</c:v>
                </c:pt>
                <c:pt idx="138">
                  <c:v>38554</c:v>
                </c:pt>
                <c:pt idx="139">
                  <c:v>38555</c:v>
                </c:pt>
                <c:pt idx="140">
                  <c:v>38558</c:v>
                </c:pt>
                <c:pt idx="141">
                  <c:v>38559</c:v>
                </c:pt>
                <c:pt idx="142">
                  <c:v>38560</c:v>
                </c:pt>
                <c:pt idx="143">
                  <c:v>38561</c:v>
                </c:pt>
                <c:pt idx="144">
                  <c:v>38562</c:v>
                </c:pt>
                <c:pt idx="145">
                  <c:v>38565</c:v>
                </c:pt>
                <c:pt idx="146">
                  <c:v>38566</c:v>
                </c:pt>
                <c:pt idx="147">
                  <c:v>38567</c:v>
                </c:pt>
                <c:pt idx="148">
                  <c:v>38568</c:v>
                </c:pt>
                <c:pt idx="149">
                  <c:v>38569</c:v>
                </c:pt>
                <c:pt idx="150">
                  <c:v>38572</c:v>
                </c:pt>
                <c:pt idx="151">
                  <c:v>38573</c:v>
                </c:pt>
                <c:pt idx="152">
                  <c:v>38574</c:v>
                </c:pt>
                <c:pt idx="153">
                  <c:v>38575</c:v>
                </c:pt>
                <c:pt idx="154">
                  <c:v>38576</c:v>
                </c:pt>
                <c:pt idx="155">
                  <c:v>38579</c:v>
                </c:pt>
                <c:pt idx="156">
                  <c:v>38580</c:v>
                </c:pt>
                <c:pt idx="157">
                  <c:v>38581</c:v>
                </c:pt>
                <c:pt idx="158">
                  <c:v>38582</c:v>
                </c:pt>
                <c:pt idx="159">
                  <c:v>38583</c:v>
                </c:pt>
                <c:pt idx="160">
                  <c:v>38586</c:v>
                </c:pt>
                <c:pt idx="161">
                  <c:v>38587</c:v>
                </c:pt>
                <c:pt idx="162">
                  <c:v>38588</c:v>
                </c:pt>
                <c:pt idx="163">
                  <c:v>38589</c:v>
                </c:pt>
                <c:pt idx="164">
                  <c:v>38590</c:v>
                </c:pt>
                <c:pt idx="165">
                  <c:v>38594</c:v>
                </c:pt>
                <c:pt idx="166">
                  <c:v>38595</c:v>
                </c:pt>
                <c:pt idx="167">
                  <c:v>38596</c:v>
                </c:pt>
                <c:pt idx="168">
                  <c:v>38597</c:v>
                </c:pt>
                <c:pt idx="169">
                  <c:v>38600</c:v>
                </c:pt>
                <c:pt idx="170">
                  <c:v>38601</c:v>
                </c:pt>
                <c:pt idx="171">
                  <c:v>38602</c:v>
                </c:pt>
                <c:pt idx="172">
                  <c:v>38603</c:v>
                </c:pt>
                <c:pt idx="173">
                  <c:v>38604</c:v>
                </c:pt>
                <c:pt idx="174">
                  <c:v>38607</c:v>
                </c:pt>
                <c:pt idx="175">
                  <c:v>38608</c:v>
                </c:pt>
                <c:pt idx="176">
                  <c:v>38609</c:v>
                </c:pt>
                <c:pt idx="177">
                  <c:v>38610</c:v>
                </c:pt>
                <c:pt idx="178">
                  <c:v>38611</c:v>
                </c:pt>
                <c:pt idx="179">
                  <c:v>38614</c:v>
                </c:pt>
                <c:pt idx="180">
                  <c:v>38615</c:v>
                </c:pt>
                <c:pt idx="181">
                  <c:v>38616</c:v>
                </c:pt>
                <c:pt idx="182">
                  <c:v>38617</c:v>
                </c:pt>
                <c:pt idx="183">
                  <c:v>38618</c:v>
                </c:pt>
                <c:pt idx="184">
                  <c:v>38621</c:v>
                </c:pt>
                <c:pt idx="185">
                  <c:v>38622</c:v>
                </c:pt>
                <c:pt idx="186">
                  <c:v>38623</c:v>
                </c:pt>
                <c:pt idx="187">
                  <c:v>38624</c:v>
                </c:pt>
                <c:pt idx="188">
                  <c:v>38625</c:v>
                </c:pt>
                <c:pt idx="189">
                  <c:v>38628</c:v>
                </c:pt>
                <c:pt idx="190">
                  <c:v>38629</c:v>
                </c:pt>
                <c:pt idx="191">
                  <c:v>38630</c:v>
                </c:pt>
                <c:pt idx="192">
                  <c:v>38631</c:v>
                </c:pt>
                <c:pt idx="193">
                  <c:v>38632</c:v>
                </c:pt>
                <c:pt idx="194">
                  <c:v>38635</c:v>
                </c:pt>
                <c:pt idx="195">
                  <c:v>38636</c:v>
                </c:pt>
                <c:pt idx="196">
                  <c:v>38637</c:v>
                </c:pt>
                <c:pt idx="197">
                  <c:v>38638</c:v>
                </c:pt>
                <c:pt idx="198">
                  <c:v>38639</c:v>
                </c:pt>
                <c:pt idx="199">
                  <c:v>38642</c:v>
                </c:pt>
                <c:pt idx="200">
                  <c:v>38643</c:v>
                </c:pt>
                <c:pt idx="201">
                  <c:v>38644</c:v>
                </c:pt>
                <c:pt idx="202">
                  <c:v>38645</c:v>
                </c:pt>
                <c:pt idx="203">
                  <c:v>38646</c:v>
                </c:pt>
                <c:pt idx="204">
                  <c:v>38649</c:v>
                </c:pt>
                <c:pt idx="205">
                  <c:v>38650</c:v>
                </c:pt>
                <c:pt idx="206">
                  <c:v>38651</c:v>
                </c:pt>
                <c:pt idx="207">
                  <c:v>38652</c:v>
                </c:pt>
                <c:pt idx="208">
                  <c:v>38653</c:v>
                </c:pt>
                <c:pt idx="209">
                  <c:v>38656</c:v>
                </c:pt>
                <c:pt idx="210">
                  <c:v>38657</c:v>
                </c:pt>
                <c:pt idx="211">
                  <c:v>38658</c:v>
                </c:pt>
                <c:pt idx="212">
                  <c:v>38659</c:v>
                </c:pt>
                <c:pt idx="213">
                  <c:v>38660</c:v>
                </c:pt>
                <c:pt idx="214">
                  <c:v>38663</c:v>
                </c:pt>
                <c:pt idx="215">
                  <c:v>38664</c:v>
                </c:pt>
                <c:pt idx="216">
                  <c:v>38665</c:v>
                </c:pt>
                <c:pt idx="217">
                  <c:v>38666</c:v>
                </c:pt>
                <c:pt idx="218">
                  <c:v>38667</c:v>
                </c:pt>
                <c:pt idx="219">
                  <c:v>38670</c:v>
                </c:pt>
                <c:pt idx="220">
                  <c:v>38671</c:v>
                </c:pt>
                <c:pt idx="221">
                  <c:v>38672</c:v>
                </c:pt>
                <c:pt idx="222">
                  <c:v>38673</c:v>
                </c:pt>
                <c:pt idx="223">
                  <c:v>38674</c:v>
                </c:pt>
                <c:pt idx="224">
                  <c:v>38677</c:v>
                </c:pt>
                <c:pt idx="225">
                  <c:v>38678</c:v>
                </c:pt>
                <c:pt idx="226">
                  <c:v>38679</c:v>
                </c:pt>
                <c:pt idx="227">
                  <c:v>38680</c:v>
                </c:pt>
                <c:pt idx="228">
                  <c:v>38681</c:v>
                </c:pt>
                <c:pt idx="229">
                  <c:v>38684</c:v>
                </c:pt>
                <c:pt idx="230">
                  <c:v>38685</c:v>
                </c:pt>
                <c:pt idx="231">
                  <c:v>38686</c:v>
                </c:pt>
                <c:pt idx="232">
                  <c:v>38687</c:v>
                </c:pt>
                <c:pt idx="233">
                  <c:v>38688</c:v>
                </c:pt>
                <c:pt idx="234">
                  <c:v>38691</c:v>
                </c:pt>
                <c:pt idx="235">
                  <c:v>38692</c:v>
                </c:pt>
                <c:pt idx="236">
                  <c:v>38693</c:v>
                </c:pt>
                <c:pt idx="237">
                  <c:v>38694</c:v>
                </c:pt>
                <c:pt idx="238">
                  <c:v>38695</c:v>
                </c:pt>
                <c:pt idx="239">
                  <c:v>38698</c:v>
                </c:pt>
                <c:pt idx="240">
                  <c:v>38699</c:v>
                </c:pt>
                <c:pt idx="241">
                  <c:v>38700</c:v>
                </c:pt>
                <c:pt idx="242">
                  <c:v>38701</c:v>
                </c:pt>
                <c:pt idx="243">
                  <c:v>38702</c:v>
                </c:pt>
                <c:pt idx="244">
                  <c:v>38705</c:v>
                </c:pt>
                <c:pt idx="245">
                  <c:v>38706</c:v>
                </c:pt>
                <c:pt idx="246">
                  <c:v>38707</c:v>
                </c:pt>
                <c:pt idx="247">
                  <c:v>38708</c:v>
                </c:pt>
                <c:pt idx="248">
                  <c:v>38709</c:v>
                </c:pt>
                <c:pt idx="249">
                  <c:v>38714</c:v>
                </c:pt>
                <c:pt idx="250">
                  <c:v>38715</c:v>
                </c:pt>
                <c:pt idx="251">
                  <c:v>38716</c:v>
                </c:pt>
                <c:pt idx="252">
                  <c:v>38720</c:v>
                </c:pt>
                <c:pt idx="253">
                  <c:v>38721</c:v>
                </c:pt>
                <c:pt idx="254">
                  <c:v>38722</c:v>
                </c:pt>
                <c:pt idx="255">
                  <c:v>38723</c:v>
                </c:pt>
                <c:pt idx="256">
                  <c:v>38726</c:v>
                </c:pt>
                <c:pt idx="257">
                  <c:v>38727</c:v>
                </c:pt>
                <c:pt idx="258">
                  <c:v>38728</c:v>
                </c:pt>
                <c:pt idx="259">
                  <c:v>38729</c:v>
                </c:pt>
                <c:pt idx="260">
                  <c:v>38730</c:v>
                </c:pt>
                <c:pt idx="261">
                  <c:v>38733</c:v>
                </c:pt>
                <c:pt idx="262">
                  <c:v>38734</c:v>
                </c:pt>
                <c:pt idx="263">
                  <c:v>38735</c:v>
                </c:pt>
                <c:pt idx="264">
                  <c:v>38736</c:v>
                </c:pt>
                <c:pt idx="265">
                  <c:v>38737</c:v>
                </c:pt>
                <c:pt idx="266">
                  <c:v>38740</c:v>
                </c:pt>
                <c:pt idx="267">
                  <c:v>38741</c:v>
                </c:pt>
                <c:pt idx="268">
                  <c:v>38742</c:v>
                </c:pt>
                <c:pt idx="269">
                  <c:v>38743</c:v>
                </c:pt>
                <c:pt idx="270">
                  <c:v>38744</c:v>
                </c:pt>
                <c:pt idx="271">
                  <c:v>38747</c:v>
                </c:pt>
                <c:pt idx="272">
                  <c:v>38748</c:v>
                </c:pt>
                <c:pt idx="273">
                  <c:v>38749</c:v>
                </c:pt>
                <c:pt idx="274">
                  <c:v>38750</c:v>
                </c:pt>
                <c:pt idx="275">
                  <c:v>38751</c:v>
                </c:pt>
                <c:pt idx="276">
                  <c:v>38754</c:v>
                </c:pt>
                <c:pt idx="277">
                  <c:v>38755</c:v>
                </c:pt>
                <c:pt idx="278">
                  <c:v>38756</c:v>
                </c:pt>
                <c:pt idx="279">
                  <c:v>38757</c:v>
                </c:pt>
                <c:pt idx="280">
                  <c:v>38758</c:v>
                </c:pt>
                <c:pt idx="281">
                  <c:v>38761</c:v>
                </c:pt>
                <c:pt idx="282">
                  <c:v>38762</c:v>
                </c:pt>
                <c:pt idx="283">
                  <c:v>38763</c:v>
                </c:pt>
                <c:pt idx="284">
                  <c:v>38764</c:v>
                </c:pt>
                <c:pt idx="285">
                  <c:v>38765</c:v>
                </c:pt>
                <c:pt idx="286">
                  <c:v>38768</c:v>
                </c:pt>
                <c:pt idx="287">
                  <c:v>38769</c:v>
                </c:pt>
                <c:pt idx="288">
                  <c:v>38770</c:v>
                </c:pt>
                <c:pt idx="289">
                  <c:v>38771</c:v>
                </c:pt>
                <c:pt idx="290">
                  <c:v>38772</c:v>
                </c:pt>
                <c:pt idx="291">
                  <c:v>38775</c:v>
                </c:pt>
                <c:pt idx="292">
                  <c:v>38776</c:v>
                </c:pt>
                <c:pt idx="293">
                  <c:v>38777</c:v>
                </c:pt>
                <c:pt idx="294">
                  <c:v>38778</c:v>
                </c:pt>
                <c:pt idx="295">
                  <c:v>38779</c:v>
                </c:pt>
                <c:pt idx="296">
                  <c:v>38782</c:v>
                </c:pt>
                <c:pt idx="297">
                  <c:v>38783</c:v>
                </c:pt>
                <c:pt idx="298">
                  <c:v>38784</c:v>
                </c:pt>
                <c:pt idx="299">
                  <c:v>38785</c:v>
                </c:pt>
                <c:pt idx="300">
                  <c:v>38786</c:v>
                </c:pt>
                <c:pt idx="301">
                  <c:v>38789</c:v>
                </c:pt>
                <c:pt idx="302">
                  <c:v>38790</c:v>
                </c:pt>
                <c:pt idx="303">
                  <c:v>38791</c:v>
                </c:pt>
                <c:pt idx="304">
                  <c:v>38792</c:v>
                </c:pt>
                <c:pt idx="305">
                  <c:v>38793</c:v>
                </c:pt>
                <c:pt idx="306">
                  <c:v>38796</c:v>
                </c:pt>
                <c:pt idx="307">
                  <c:v>38797</c:v>
                </c:pt>
                <c:pt idx="308">
                  <c:v>38798</c:v>
                </c:pt>
                <c:pt idx="309">
                  <c:v>38799</c:v>
                </c:pt>
                <c:pt idx="310">
                  <c:v>38800</c:v>
                </c:pt>
                <c:pt idx="311">
                  <c:v>38803</c:v>
                </c:pt>
                <c:pt idx="312">
                  <c:v>38804</c:v>
                </c:pt>
                <c:pt idx="313">
                  <c:v>38805</c:v>
                </c:pt>
                <c:pt idx="314">
                  <c:v>38806</c:v>
                </c:pt>
                <c:pt idx="315">
                  <c:v>38807</c:v>
                </c:pt>
                <c:pt idx="316">
                  <c:v>38810</c:v>
                </c:pt>
                <c:pt idx="317">
                  <c:v>38811</c:v>
                </c:pt>
                <c:pt idx="318">
                  <c:v>38812</c:v>
                </c:pt>
                <c:pt idx="319">
                  <c:v>38813</c:v>
                </c:pt>
                <c:pt idx="320">
                  <c:v>38814</c:v>
                </c:pt>
                <c:pt idx="321">
                  <c:v>38817</c:v>
                </c:pt>
                <c:pt idx="322">
                  <c:v>38818</c:v>
                </c:pt>
                <c:pt idx="323">
                  <c:v>38819</c:v>
                </c:pt>
                <c:pt idx="324">
                  <c:v>38820</c:v>
                </c:pt>
                <c:pt idx="325">
                  <c:v>38825</c:v>
                </c:pt>
                <c:pt idx="326">
                  <c:v>38826</c:v>
                </c:pt>
                <c:pt idx="327">
                  <c:v>38827</c:v>
                </c:pt>
                <c:pt idx="328">
                  <c:v>38828</c:v>
                </c:pt>
                <c:pt idx="329">
                  <c:v>38831</c:v>
                </c:pt>
                <c:pt idx="330">
                  <c:v>38832</c:v>
                </c:pt>
                <c:pt idx="331">
                  <c:v>38833</c:v>
                </c:pt>
                <c:pt idx="332">
                  <c:v>38834</c:v>
                </c:pt>
                <c:pt idx="333">
                  <c:v>38835</c:v>
                </c:pt>
                <c:pt idx="334">
                  <c:v>38839</c:v>
                </c:pt>
                <c:pt idx="335">
                  <c:v>38840</c:v>
                </c:pt>
                <c:pt idx="336">
                  <c:v>38841</c:v>
                </c:pt>
                <c:pt idx="337">
                  <c:v>38842</c:v>
                </c:pt>
                <c:pt idx="338">
                  <c:v>38845</c:v>
                </c:pt>
                <c:pt idx="339">
                  <c:v>38846</c:v>
                </c:pt>
                <c:pt idx="340">
                  <c:v>38847</c:v>
                </c:pt>
                <c:pt idx="341">
                  <c:v>38848</c:v>
                </c:pt>
                <c:pt idx="342">
                  <c:v>38849</c:v>
                </c:pt>
                <c:pt idx="343">
                  <c:v>38852</c:v>
                </c:pt>
                <c:pt idx="344">
                  <c:v>38853</c:v>
                </c:pt>
                <c:pt idx="345">
                  <c:v>38854</c:v>
                </c:pt>
                <c:pt idx="346">
                  <c:v>38855</c:v>
                </c:pt>
                <c:pt idx="347">
                  <c:v>38856</c:v>
                </c:pt>
                <c:pt idx="348">
                  <c:v>38859</c:v>
                </c:pt>
                <c:pt idx="349">
                  <c:v>38860</c:v>
                </c:pt>
                <c:pt idx="350">
                  <c:v>38861</c:v>
                </c:pt>
                <c:pt idx="351">
                  <c:v>38862</c:v>
                </c:pt>
                <c:pt idx="352">
                  <c:v>38863</c:v>
                </c:pt>
                <c:pt idx="353">
                  <c:v>38867</c:v>
                </c:pt>
                <c:pt idx="354">
                  <c:v>38868</c:v>
                </c:pt>
                <c:pt idx="355">
                  <c:v>38869</c:v>
                </c:pt>
                <c:pt idx="356">
                  <c:v>38870</c:v>
                </c:pt>
                <c:pt idx="357">
                  <c:v>38873</c:v>
                </c:pt>
                <c:pt idx="358">
                  <c:v>38874</c:v>
                </c:pt>
                <c:pt idx="359">
                  <c:v>38875</c:v>
                </c:pt>
                <c:pt idx="360">
                  <c:v>38876</c:v>
                </c:pt>
                <c:pt idx="361">
                  <c:v>38877</c:v>
                </c:pt>
                <c:pt idx="362">
                  <c:v>38880</c:v>
                </c:pt>
                <c:pt idx="363">
                  <c:v>38881</c:v>
                </c:pt>
                <c:pt idx="364">
                  <c:v>38882</c:v>
                </c:pt>
                <c:pt idx="365">
                  <c:v>38883</c:v>
                </c:pt>
                <c:pt idx="366">
                  <c:v>38884</c:v>
                </c:pt>
                <c:pt idx="367">
                  <c:v>38887</c:v>
                </c:pt>
                <c:pt idx="368">
                  <c:v>38888</c:v>
                </c:pt>
                <c:pt idx="369">
                  <c:v>38889</c:v>
                </c:pt>
                <c:pt idx="370">
                  <c:v>38890</c:v>
                </c:pt>
                <c:pt idx="371">
                  <c:v>38891</c:v>
                </c:pt>
                <c:pt idx="372">
                  <c:v>38894</c:v>
                </c:pt>
                <c:pt idx="373">
                  <c:v>38895</c:v>
                </c:pt>
                <c:pt idx="374">
                  <c:v>38896</c:v>
                </c:pt>
                <c:pt idx="375">
                  <c:v>38897</c:v>
                </c:pt>
                <c:pt idx="376">
                  <c:v>38898</c:v>
                </c:pt>
                <c:pt idx="377">
                  <c:v>38901</c:v>
                </c:pt>
                <c:pt idx="378">
                  <c:v>38902</c:v>
                </c:pt>
                <c:pt idx="379">
                  <c:v>38903</c:v>
                </c:pt>
                <c:pt idx="380">
                  <c:v>38904</c:v>
                </c:pt>
                <c:pt idx="381">
                  <c:v>38905</c:v>
                </c:pt>
                <c:pt idx="382">
                  <c:v>38908</c:v>
                </c:pt>
                <c:pt idx="383">
                  <c:v>38909</c:v>
                </c:pt>
                <c:pt idx="384">
                  <c:v>38910</c:v>
                </c:pt>
                <c:pt idx="385">
                  <c:v>38911</c:v>
                </c:pt>
                <c:pt idx="386">
                  <c:v>38912</c:v>
                </c:pt>
                <c:pt idx="387">
                  <c:v>38915</c:v>
                </c:pt>
                <c:pt idx="388">
                  <c:v>38916</c:v>
                </c:pt>
                <c:pt idx="389">
                  <c:v>38917</c:v>
                </c:pt>
                <c:pt idx="390">
                  <c:v>38918</c:v>
                </c:pt>
                <c:pt idx="391">
                  <c:v>38919</c:v>
                </c:pt>
                <c:pt idx="392">
                  <c:v>38922</c:v>
                </c:pt>
                <c:pt idx="393">
                  <c:v>38923</c:v>
                </c:pt>
                <c:pt idx="394">
                  <c:v>38924</c:v>
                </c:pt>
                <c:pt idx="395">
                  <c:v>38925</c:v>
                </c:pt>
                <c:pt idx="396">
                  <c:v>38926</c:v>
                </c:pt>
                <c:pt idx="397">
                  <c:v>38929</c:v>
                </c:pt>
                <c:pt idx="398">
                  <c:v>38930</c:v>
                </c:pt>
                <c:pt idx="399">
                  <c:v>38931</c:v>
                </c:pt>
                <c:pt idx="400">
                  <c:v>38932</c:v>
                </c:pt>
                <c:pt idx="401">
                  <c:v>38933</c:v>
                </c:pt>
                <c:pt idx="402">
                  <c:v>38936</c:v>
                </c:pt>
                <c:pt idx="403">
                  <c:v>38937</c:v>
                </c:pt>
                <c:pt idx="404">
                  <c:v>38938</c:v>
                </c:pt>
                <c:pt idx="405">
                  <c:v>38939</c:v>
                </c:pt>
                <c:pt idx="406">
                  <c:v>38940</c:v>
                </c:pt>
                <c:pt idx="407">
                  <c:v>38943</c:v>
                </c:pt>
                <c:pt idx="408">
                  <c:v>38944</c:v>
                </c:pt>
                <c:pt idx="409">
                  <c:v>38945</c:v>
                </c:pt>
                <c:pt idx="410">
                  <c:v>38946</c:v>
                </c:pt>
                <c:pt idx="411">
                  <c:v>38947</c:v>
                </c:pt>
                <c:pt idx="412">
                  <c:v>38950</c:v>
                </c:pt>
                <c:pt idx="413">
                  <c:v>38951</c:v>
                </c:pt>
                <c:pt idx="414">
                  <c:v>38952</c:v>
                </c:pt>
                <c:pt idx="415">
                  <c:v>38953</c:v>
                </c:pt>
                <c:pt idx="416">
                  <c:v>38954</c:v>
                </c:pt>
                <c:pt idx="417">
                  <c:v>38958</c:v>
                </c:pt>
                <c:pt idx="418">
                  <c:v>38959</c:v>
                </c:pt>
                <c:pt idx="419">
                  <c:v>38960</c:v>
                </c:pt>
                <c:pt idx="420">
                  <c:v>38961</c:v>
                </c:pt>
                <c:pt idx="421">
                  <c:v>38964</c:v>
                </c:pt>
                <c:pt idx="422">
                  <c:v>38965</c:v>
                </c:pt>
                <c:pt idx="423">
                  <c:v>38966</c:v>
                </c:pt>
                <c:pt idx="424">
                  <c:v>38967</c:v>
                </c:pt>
                <c:pt idx="425">
                  <c:v>38968</c:v>
                </c:pt>
                <c:pt idx="426">
                  <c:v>38971</c:v>
                </c:pt>
                <c:pt idx="427">
                  <c:v>38972</c:v>
                </c:pt>
                <c:pt idx="428">
                  <c:v>38973</c:v>
                </c:pt>
                <c:pt idx="429">
                  <c:v>38974</c:v>
                </c:pt>
                <c:pt idx="430">
                  <c:v>38975</c:v>
                </c:pt>
                <c:pt idx="431">
                  <c:v>38978</c:v>
                </c:pt>
                <c:pt idx="432">
                  <c:v>38979</c:v>
                </c:pt>
                <c:pt idx="433">
                  <c:v>38980</c:v>
                </c:pt>
                <c:pt idx="434">
                  <c:v>38981</c:v>
                </c:pt>
                <c:pt idx="435">
                  <c:v>38982</c:v>
                </c:pt>
                <c:pt idx="436">
                  <c:v>38985</c:v>
                </c:pt>
                <c:pt idx="437">
                  <c:v>38986</c:v>
                </c:pt>
                <c:pt idx="438">
                  <c:v>38987</c:v>
                </c:pt>
                <c:pt idx="439">
                  <c:v>38988</c:v>
                </c:pt>
                <c:pt idx="440">
                  <c:v>38989</c:v>
                </c:pt>
                <c:pt idx="441">
                  <c:v>38992</c:v>
                </c:pt>
                <c:pt idx="442">
                  <c:v>38993</c:v>
                </c:pt>
                <c:pt idx="443">
                  <c:v>38994</c:v>
                </c:pt>
                <c:pt idx="444">
                  <c:v>38995</c:v>
                </c:pt>
                <c:pt idx="445">
                  <c:v>38996</c:v>
                </c:pt>
                <c:pt idx="446">
                  <c:v>38999</c:v>
                </c:pt>
                <c:pt idx="447">
                  <c:v>39000</c:v>
                </c:pt>
                <c:pt idx="448">
                  <c:v>39001</c:v>
                </c:pt>
                <c:pt idx="449">
                  <c:v>39002</c:v>
                </c:pt>
                <c:pt idx="450">
                  <c:v>39003</c:v>
                </c:pt>
                <c:pt idx="451">
                  <c:v>39006</c:v>
                </c:pt>
                <c:pt idx="452">
                  <c:v>39007</c:v>
                </c:pt>
                <c:pt idx="453">
                  <c:v>39008</c:v>
                </c:pt>
                <c:pt idx="454">
                  <c:v>39009</c:v>
                </c:pt>
                <c:pt idx="455">
                  <c:v>39010</c:v>
                </c:pt>
                <c:pt idx="456">
                  <c:v>39013</c:v>
                </c:pt>
                <c:pt idx="457">
                  <c:v>39014</c:v>
                </c:pt>
                <c:pt idx="458">
                  <c:v>39015</c:v>
                </c:pt>
                <c:pt idx="459">
                  <c:v>39016</c:v>
                </c:pt>
                <c:pt idx="460">
                  <c:v>39017</c:v>
                </c:pt>
                <c:pt idx="461">
                  <c:v>39020</c:v>
                </c:pt>
                <c:pt idx="462">
                  <c:v>39021</c:v>
                </c:pt>
                <c:pt idx="463">
                  <c:v>39022</c:v>
                </c:pt>
                <c:pt idx="464">
                  <c:v>39023</c:v>
                </c:pt>
                <c:pt idx="465">
                  <c:v>39024</c:v>
                </c:pt>
                <c:pt idx="466">
                  <c:v>39027</c:v>
                </c:pt>
                <c:pt idx="467">
                  <c:v>39028</c:v>
                </c:pt>
                <c:pt idx="468">
                  <c:v>39029</c:v>
                </c:pt>
                <c:pt idx="469">
                  <c:v>39030</c:v>
                </c:pt>
                <c:pt idx="470">
                  <c:v>39031</c:v>
                </c:pt>
                <c:pt idx="471">
                  <c:v>39034</c:v>
                </c:pt>
                <c:pt idx="472">
                  <c:v>39035</c:v>
                </c:pt>
                <c:pt idx="473">
                  <c:v>39036</c:v>
                </c:pt>
                <c:pt idx="474">
                  <c:v>39037</c:v>
                </c:pt>
                <c:pt idx="475">
                  <c:v>39038</c:v>
                </c:pt>
                <c:pt idx="476">
                  <c:v>39041</c:v>
                </c:pt>
                <c:pt idx="477">
                  <c:v>39042</c:v>
                </c:pt>
                <c:pt idx="478">
                  <c:v>39043</c:v>
                </c:pt>
                <c:pt idx="479">
                  <c:v>39044</c:v>
                </c:pt>
                <c:pt idx="480">
                  <c:v>39045</c:v>
                </c:pt>
                <c:pt idx="481">
                  <c:v>39048</c:v>
                </c:pt>
                <c:pt idx="482">
                  <c:v>39049</c:v>
                </c:pt>
                <c:pt idx="483">
                  <c:v>39050</c:v>
                </c:pt>
                <c:pt idx="484">
                  <c:v>39051</c:v>
                </c:pt>
                <c:pt idx="485">
                  <c:v>39052</c:v>
                </c:pt>
                <c:pt idx="486">
                  <c:v>39055</c:v>
                </c:pt>
                <c:pt idx="487">
                  <c:v>39056</c:v>
                </c:pt>
                <c:pt idx="488">
                  <c:v>39057</c:v>
                </c:pt>
                <c:pt idx="489">
                  <c:v>39058</c:v>
                </c:pt>
                <c:pt idx="490">
                  <c:v>39059</c:v>
                </c:pt>
                <c:pt idx="491">
                  <c:v>39062</c:v>
                </c:pt>
                <c:pt idx="492">
                  <c:v>39063</c:v>
                </c:pt>
                <c:pt idx="493">
                  <c:v>39064</c:v>
                </c:pt>
                <c:pt idx="494">
                  <c:v>39065</c:v>
                </c:pt>
                <c:pt idx="495">
                  <c:v>39066</c:v>
                </c:pt>
                <c:pt idx="496">
                  <c:v>39069</c:v>
                </c:pt>
                <c:pt idx="497">
                  <c:v>39070</c:v>
                </c:pt>
                <c:pt idx="498">
                  <c:v>39071</c:v>
                </c:pt>
                <c:pt idx="499">
                  <c:v>39072</c:v>
                </c:pt>
                <c:pt idx="500">
                  <c:v>39073</c:v>
                </c:pt>
                <c:pt idx="501">
                  <c:v>39078</c:v>
                </c:pt>
                <c:pt idx="502">
                  <c:v>39079</c:v>
                </c:pt>
                <c:pt idx="503">
                  <c:v>39080</c:v>
                </c:pt>
                <c:pt idx="504">
                  <c:v>39084</c:v>
                </c:pt>
                <c:pt idx="505">
                  <c:v>39085</c:v>
                </c:pt>
                <c:pt idx="506">
                  <c:v>39086</c:v>
                </c:pt>
                <c:pt idx="507">
                  <c:v>39087</c:v>
                </c:pt>
                <c:pt idx="508">
                  <c:v>39090</c:v>
                </c:pt>
                <c:pt idx="509">
                  <c:v>39091</c:v>
                </c:pt>
                <c:pt idx="510">
                  <c:v>39092</c:v>
                </c:pt>
                <c:pt idx="511">
                  <c:v>39093</c:v>
                </c:pt>
                <c:pt idx="512">
                  <c:v>39094</c:v>
                </c:pt>
                <c:pt idx="513">
                  <c:v>39097</c:v>
                </c:pt>
                <c:pt idx="514">
                  <c:v>39098</c:v>
                </c:pt>
                <c:pt idx="515">
                  <c:v>39099</c:v>
                </c:pt>
                <c:pt idx="516">
                  <c:v>39100</c:v>
                </c:pt>
                <c:pt idx="517">
                  <c:v>39101</c:v>
                </c:pt>
                <c:pt idx="518">
                  <c:v>39104</c:v>
                </c:pt>
                <c:pt idx="519">
                  <c:v>39105</c:v>
                </c:pt>
                <c:pt idx="520">
                  <c:v>39106</c:v>
                </c:pt>
                <c:pt idx="521">
                  <c:v>39107</c:v>
                </c:pt>
                <c:pt idx="522">
                  <c:v>39108</c:v>
                </c:pt>
                <c:pt idx="523">
                  <c:v>39111</c:v>
                </c:pt>
                <c:pt idx="524">
                  <c:v>39112</c:v>
                </c:pt>
                <c:pt idx="525">
                  <c:v>39113</c:v>
                </c:pt>
                <c:pt idx="526">
                  <c:v>39114</c:v>
                </c:pt>
                <c:pt idx="527">
                  <c:v>39115</c:v>
                </c:pt>
                <c:pt idx="528">
                  <c:v>39118</c:v>
                </c:pt>
                <c:pt idx="529">
                  <c:v>39119</c:v>
                </c:pt>
                <c:pt idx="530">
                  <c:v>39120</c:v>
                </c:pt>
                <c:pt idx="531">
                  <c:v>39121</c:v>
                </c:pt>
                <c:pt idx="532">
                  <c:v>39122</c:v>
                </c:pt>
                <c:pt idx="533">
                  <c:v>39125</c:v>
                </c:pt>
                <c:pt idx="534">
                  <c:v>39126</c:v>
                </c:pt>
                <c:pt idx="535">
                  <c:v>39127</c:v>
                </c:pt>
                <c:pt idx="536">
                  <c:v>39128</c:v>
                </c:pt>
                <c:pt idx="537">
                  <c:v>39129</c:v>
                </c:pt>
                <c:pt idx="538">
                  <c:v>39132</c:v>
                </c:pt>
                <c:pt idx="539">
                  <c:v>39133</c:v>
                </c:pt>
                <c:pt idx="540">
                  <c:v>39134</c:v>
                </c:pt>
                <c:pt idx="541">
                  <c:v>39135</c:v>
                </c:pt>
                <c:pt idx="542">
                  <c:v>39136</c:v>
                </c:pt>
                <c:pt idx="543">
                  <c:v>39139</c:v>
                </c:pt>
                <c:pt idx="544">
                  <c:v>39140</c:v>
                </c:pt>
                <c:pt idx="545">
                  <c:v>39141</c:v>
                </c:pt>
                <c:pt idx="546">
                  <c:v>39142</c:v>
                </c:pt>
                <c:pt idx="547">
                  <c:v>39143</c:v>
                </c:pt>
                <c:pt idx="548">
                  <c:v>39146</c:v>
                </c:pt>
                <c:pt idx="549">
                  <c:v>39147</c:v>
                </c:pt>
                <c:pt idx="550">
                  <c:v>39148</c:v>
                </c:pt>
                <c:pt idx="551">
                  <c:v>39149</c:v>
                </c:pt>
                <c:pt idx="552">
                  <c:v>39150</c:v>
                </c:pt>
                <c:pt idx="553">
                  <c:v>39153</c:v>
                </c:pt>
                <c:pt idx="554">
                  <c:v>39154</c:v>
                </c:pt>
                <c:pt idx="555">
                  <c:v>39155</c:v>
                </c:pt>
                <c:pt idx="556">
                  <c:v>39156</c:v>
                </c:pt>
                <c:pt idx="557">
                  <c:v>39157</c:v>
                </c:pt>
                <c:pt idx="558">
                  <c:v>39160</c:v>
                </c:pt>
                <c:pt idx="559">
                  <c:v>39161</c:v>
                </c:pt>
                <c:pt idx="560">
                  <c:v>39162</c:v>
                </c:pt>
                <c:pt idx="561">
                  <c:v>39163</c:v>
                </c:pt>
                <c:pt idx="562">
                  <c:v>39164</c:v>
                </c:pt>
                <c:pt idx="563">
                  <c:v>39167</c:v>
                </c:pt>
                <c:pt idx="564">
                  <c:v>39168</c:v>
                </c:pt>
                <c:pt idx="565">
                  <c:v>39169</c:v>
                </c:pt>
                <c:pt idx="566">
                  <c:v>39170</c:v>
                </c:pt>
                <c:pt idx="567">
                  <c:v>39171</c:v>
                </c:pt>
                <c:pt idx="568">
                  <c:v>39174</c:v>
                </c:pt>
                <c:pt idx="569">
                  <c:v>39175</c:v>
                </c:pt>
                <c:pt idx="570">
                  <c:v>39176</c:v>
                </c:pt>
                <c:pt idx="571">
                  <c:v>39177</c:v>
                </c:pt>
                <c:pt idx="572">
                  <c:v>39182</c:v>
                </c:pt>
                <c:pt idx="573">
                  <c:v>39183</c:v>
                </c:pt>
                <c:pt idx="574">
                  <c:v>39184</c:v>
                </c:pt>
                <c:pt idx="575">
                  <c:v>39185</c:v>
                </c:pt>
                <c:pt idx="576">
                  <c:v>39188</c:v>
                </c:pt>
                <c:pt idx="577">
                  <c:v>39189</c:v>
                </c:pt>
                <c:pt idx="578">
                  <c:v>39190</c:v>
                </c:pt>
                <c:pt idx="579">
                  <c:v>39191</c:v>
                </c:pt>
                <c:pt idx="580">
                  <c:v>39192</c:v>
                </c:pt>
                <c:pt idx="581">
                  <c:v>39195</c:v>
                </c:pt>
                <c:pt idx="582">
                  <c:v>39196</c:v>
                </c:pt>
                <c:pt idx="583">
                  <c:v>39197</c:v>
                </c:pt>
                <c:pt idx="584">
                  <c:v>39198</c:v>
                </c:pt>
                <c:pt idx="585">
                  <c:v>39199</c:v>
                </c:pt>
                <c:pt idx="586">
                  <c:v>39202</c:v>
                </c:pt>
                <c:pt idx="587">
                  <c:v>39203</c:v>
                </c:pt>
                <c:pt idx="588">
                  <c:v>39204</c:v>
                </c:pt>
                <c:pt idx="589">
                  <c:v>39205</c:v>
                </c:pt>
                <c:pt idx="590">
                  <c:v>39206</c:v>
                </c:pt>
                <c:pt idx="591">
                  <c:v>39210</c:v>
                </c:pt>
                <c:pt idx="592">
                  <c:v>39211</c:v>
                </c:pt>
                <c:pt idx="593">
                  <c:v>39212</c:v>
                </c:pt>
                <c:pt idx="594">
                  <c:v>39213</c:v>
                </c:pt>
                <c:pt idx="595">
                  <c:v>39216</c:v>
                </c:pt>
                <c:pt idx="596">
                  <c:v>39217</c:v>
                </c:pt>
                <c:pt idx="597">
                  <c:v>39218</c:v>
                </c:pt>
                <c:pt idx="598">
                  <c:v>39219</c:v>
                </c:pt>
                <c:pt idx="599">
                  <c:v>39220</c:v>
                </c:pt>
                <c:pt idx="600">
                  <c:v>39223</c:v>
                </c:pt>
                <c:pt idx="601">
                  <c:v>39224</c:v>
                </c:pt>
                <c:pt idx="602">
                  <c:v>39225</c:v>
                </c:pt>
                <c:pt idx="603">
                  <c:v>39226</c:v>
                </c:pt>
                <c:pt idx="604">
                  <c:v>39227</c:v>
                </c:pt>
                <c:pt idx="605">
                  <c:v>39231</c:v>
                </c:pt>
                <c:pt idx="606">
                  <c:v>39232</c:v>
                </c:pt>
                <c:pt idx="607">
                  <c:v>39233</c:v>
                </c:pt>
                <c:pt idx="608">
                  <c:v>39234</c:v>
                </c:pt>
                <c:pt idx="609">
                  <c:v>39237</c:v>
                </c:pt>
                <c:pt idx="610">
                  <c:v>39238</c:v>
                </c:pt>
                <c:pt idx="611">
                  <c:v>39239</c:v>
                </c:pt>
                <c:pt idx="612">
                  <c:v>39240</c:v>
                </c:pt>
                <c:pt idx="613">
                  <c:v>39241</c:v>
                </c:pt>
                <c:pt idx="614">
                  <c:v>39244</c:v>
                </c:pt>
                <c:pt idx="615">
                  <c:v>39245</c:v>
                </c:pt>
                <c:pt idx="616">
                  <c:v>39246</c:v>
                </c:pt>
                <c:pt idx="617">
                  <c:v>39247</c:v>
                </c:pt>
                <c:pt idx="618">
                  <c:v>39248</c:v>
                </c:pt>
                <c:pt idx="619">
                  <c:v>39251</c:v>
                </c:pt>
                <c:pt idx="620">
                  <c:v>39252</c:v>
                </c:pt>
                <c:pt idx="621">
                  <c:v>39253</c:v>
                </c:pt>
                <c:pt idx="622">
                  <c:v>39254</c:v>
                </c:pt>
                <c:pt idx="623">
                  <c:v>39255</c:v>
                </c:pt>
                <c:pt idx="624">
                  <c:v>39258</c:v>
                </c:pt>
                <c:pt idx="625">
                  <c:v>39259</c:v>
                </c:pt>
                <c:pt idx="626">
                  <c:v>39260</c:v>
                </c:pt>
                <c:pt idx="627">
                  <c:v>39261</c:v>
                </c:pt>
                <c:pt idx="628">
                  <c:v>39262</c:v>
                </c:pt>
                <c:pt idx="629">
                  <c:v>39265</c:v>
                </c:pt>
                <c:pt idx="630">
                  <c:v>39266</c:v>
                </c:pt>
                <c:pt idx="631">
                  <c:v>39267</c:v>
                </c:pt>
                <c:pt idx="632">
                  <c:v>39268</c:v>
                </c:pt>
                <c:pt idx="633">
                  <c:v>39269</c:v>
                </c:pt>
                <c:pt idx="634">
                  <c:v>39272</c:v>
                </c:pt>
                <c:pt idx="635">
                  <c:v>39273</c:v>
                </c:pt>
                <c:pt idx="636">
                  <c:v>39274</c:v>
                </c:pt>
                <c:pt idx="637">
                  <c:v>39275</c:v>
                </c:pt>
                <c:pt idx="638">
                  <c:v>39276</c:v>
                </c:pt>
                <c:pt idx="639">
                  <c:v>39279</c:v>
                </c:pt>
                <c:pt idx="640">
                  <c:v>39280</c:v>
                </c:pt>
                <c:pt idx="641">
                  <c:v>39281</c:v>
                </c:pt>
                <c:pt idx="642">
                  <c:v>39282</c:v>
                </c:pt>
                <c:pt idx="643">
                  <c:v>39283</c:v>
                </c:pt>
                <c:pt idx="644">
                  <c:v>39286</c:v>
                </c:pt>
                <c:pt idx="645">
                  <c:v>39287</c:v>
                </c:pt>
                <c:pt idx="646">
                  <c:v>39288</c:v>
                </c:pt>
                <c:pt idx="647">
                  <c:v>39289</c:v>
                </c:pt>
                <c:pt idx="648">
                  <c:v>39290</c:v>
                </c:pt>
                <c:pt idx="649">
                  <c:v>39293</c:v>
                </c:pt>
                <c:pt idx="650">
                  <c:v>39294</c:v>
                </c:pt>
                <c:pt idx="651">
                  <c:v>39295</c:v>
                </c:pt>
                <c:pt idx="652">
                  <c:v>39296</c:v>
                </c:pt>
                <c:pt idx="653">
                  <c:v>39297</c:v>
                </c:pt>
                <c:pt idx="654">
                  <c:v>39300</c:v>
                </c:pt>
                <c:pt idx="655">
                  <c:v>39301</c:v>
                </c:pt>
                <c:pt idx="656">
                  <c:v>39302</c:v>
                </c:pt>
                <c:pt idx="657">
                  <c:v>39303</c:v>
                </c:pt>
                <c:pt idx="658">
                  <c:v>39304</c:v>
                </c:pt>
                <c:pt idx="659">
                  <c:v>39307</c:v>
                </c:pt>
                <c:pt idx="660">
                  <c:v>39308</c:v>
                </c:pt>
                <c:pt idx="661">
                  <c:v>39309</c:v>
                </c:pt>
                <c:pt idx="662">
                  <c:v>39310</c:v>
                </c:pt>
                <c:pt idx="663">
                  <c:v>39311</c:v>
                </c:pt>
                <c:pt idx="664">
                  <c:v>39314</c:v>
                </c:pt>
                <c:pt idx="665">
                  <c:v>39315</c:v>
                </c:pt>
                <c:pt idx="666">
                  <c:v>39316</c:v>
                </c:pt>
                <c:pt idx="667">
                  <c:v>39317</c:v>
                </c:pt>
                <c:pt idx="668">
                  <c:v>39318</c:v>
                </c:pt>
                <c:pt idx="669">
                  <c:v>39322</c:v>
                </c:pt>
                <c:pt idx="670">
                  <c:v>39323</c:v>
                </c:pt>
                <c:pt idx="671">
                  <c:v>39324</c:v>
                </c:pt>
                <c:pt idx="672">
                  <c:v>39325</c:v>
                </c:pt>
                <c:pt idx="673">
                  <c:v>39328</c:v>
                </c:pt>
                <c:pt idx="674">
                  <c:v>39329</c:v>
                </c:pt>
                <c:pt idx="675">
                  <c:v>39330</c:v>
                </c:pt>
                <c:pt idx="676">
                  <c:v>39331</c:v>
                </c:pt>
                <c:pt idx="677">
                  <c:v>39332</c:v>
                </c:pt>
                <c:pt idx="678">
                  <c:v>39335</c:v>
                </c:pt>
                <c:pt idx="679">
                  <c:v>39336</c:v>
                </c:pt>
                <c:pt idx="680">
                  <c:v>39337</c:v>
                </c:pt>
                <c:pt idx="681">
                  <c:v>39338</c:v>
                </c:pt>
                <c:pt idx="682">
                  <c:v>39339</c:v>
                </c:pt>
                <c:pt idx="683">
                  <c:v>39342</c:v>
                </c:pt>
                <c:pt idx="684">
                  <c:v>39343</c:v>
                </c:pt>
                <c:pt idx="685">
                  <c:v>39344</c:v>
                </c:pt>
                <c:pt idx="686">
                  <c:v>39345</c:v>
                </c:pt>
                <c:pt idx="687">
                  <c:v>39346</c:v>
                </c:pt>
                <c:pt idx="688">
                  <c:v>39349</c:v>
                </c:pt>
                <c:pt idx="689">
                  <c:v>39350</c:v>
                </c:pt>
                <c:pt idx="690">
                  <c:v>39351</c:v>
                </c:pt>
                <c:pt idx="691">
                  <c:v>39352</c:v>
                </c:pt>
                <c:pt idx="692">
                  <c:v>39353</c:v>
                </c:pt>
                <c:pt idx="693">
                  <c:v>39356</c:v>
                </c:pt>
                <c:pt idx="694">
                  <c:v>39357</c:v>
                </c:pt>
                <c:pt idx="695">
                  <c:v>39358</c:v>
                </c:pt>
                <c:pt idx="696">
                  <c:v>39359</c:v>
                </c:pt>
                <c:pt idx="697">
                  <c:v>39360</c:v>
                </c:pt>
                <c:pt idx="698">
                  <c:v>39363</c:v>
                </c:pt>
                <c:pt idx="699">
                  <c:v>39364</c:v>
                </c:pt>
                <c:pt idx="700">
                  <c:v>39365</c:v>
                </c:pt>
                <c:pt idx="701">
                  <c:v>39366</c:v>
                </c:pt>
                <c:pt idx="702">
                  <c:v>39367</c:v>
                </c:pt>
                <c:pt idx="703">
                  <c:v>39370</c:v>
                </c:pt>
                <c:pt idx="704">
                  <c:v>39371</c:v>
                </c:pt>
                <c:pt idx="705">
                  <c:v>39372</c:v>
                </c:pt>
                <c:pt idx="706">
                  <c:v>39373</c:v>
                </c:pt>
                <c:pt idx="707">
                  <c:v>39374</c:v>
                </c:pt>
                <c:pt idx="708">
                  <c:v>39377</c:v>
                </c:pt>
                <c:pt idx="709">
                  <c:v>39378</c:v>
                </c:pt>
                <c:pt idx="710">
                  <c:v>39379</c:v>
                </c:pt>
                <c:pt idx="711">
                  <c:v>39380</c:v>
                </c:pt>
                <c:pt idx="712">
                  <c:v>39381</c:v>
                </c:pt>
                <c:pt idx="713">
                  <c:v>39384</c:v>
                </c:pt>
                <c:pt idx="714">
                  <c:v>39385</c:v>
                </c:pt>
                <c:pt idx="715">
                  <c:v>39386</c:v>
                </c:pt>
                <c:pt idx="716">
                  <c:v>39387</c:v>
                </c:pt>
                <c:pt idx="717">
                  <c:v>39388</c:v>
                </c:pt>
                <c:pt idx="718">
                  <c:v>39391</c:v>
                </c:pt>
                <c:pt idx="719">
                  <c:v>39392</c:v>
                </c:pt>
                <c:pt idx="720">
                  <c:v>39393</c:v>
                </c:pt>
                <c:pt idx="721">
                  <c:v>39394</c:v>
                </c:pt>
                <c:pt idx="722">
                  <c:v>39395</c:v>
                </c:pt>
                <c:pt idx="723">
                  <c:v>39398</c:v>
                </c:pt>
                <c:pt idx="724">
                  <c:v>39399</c:v>
                </c:pt>
                <c:pt idx="725">
                  <c:v>39400</c:v>
                </c:pt>
                <c:pt idx="726">
                  <c:v>39401</c:v>
                </c:pt>
                <c:pt idx="727">
                  <c:v>39402</c:v>
                </c:pt>
                <c:pt idx="728">
                  <c:v>39405</c:v>
                </c:pt>
                <c:pt idx="729">
                  <c:v>39406</c:v>
                </c:pt>
                <c:pt idx="730">
                  <c:v>39407</c:v>
                </c:pt>
                <c:pt idx="731">
                  <c:v>39408</c:v>
                </c:pt>
                <c:pt idx="732">
                  <c:v>39409</c:v>
                </c:pt>
                <c:pt idx="733">
                  <c:v>39412</c:v>
                </c:pt>
                <c:pt idx="734">
                  <c:v>39413</c:v>
                </c:pt>
                <c:pt idx="735">
                  <c:v>39414</c:v>
                </c:pt>
                <c:pt idx="736">
                  <c:v>39415</c:v>
                </c:pt>
                <c:pt idx="737">
                  <c:v>39416</c:v>
                </c:pt>
                <c:pt idx="738">
                  <c:v>39419</c:v>
                </c:pt>
                <c:pt idx="739">
                  <c:v>39420</c:v>
                </c:pt>
                <c:pt idx="740">
                  <c:v>39421</c:v>
                </c:pt>
                <c:pt idx="741">
                  <c:v>39422</c:v>
                </c:pt>
                <c:pt idx="742">
                  <c:v>39423</c:v>
                </c:pt>
                <c:pt idx="743">
                  <c:v>39426</c:v>
                </c:pt>
                <c:pt idx="744">
                  <c:v>39427</c:v>
                </c:pt>
                <c:pt idx="745">
                  <c:v>39428</c:v>
                </c:pt>
                <c:pt idx="746">
                  <c:v>39429</c:v>
                </c:pt>
                <c:pt idx="747">
                  <c:v>39430</c:v>
                </c:pt>
                <c:pt idx="748">
                  <c:v>39433</c:v>
                </c:pt>
                <c:pt idx="749">
                  <c:v>39434</c:v>
                </c:pt>
                <c:pt idx="750">
                  <c:v>39435</c:v>
                </c:pt>
                <c:pt idx="751">
                  <c:v>39436</c:v>
                </c:pt>
                <c:pt idx="752">
                  <c:v>39437</c:v>
                </c:pt>
                <c:pt idx="753">
                  <c:v>39440</c:v>
                </c:pt>
                <c:pt idx="754">
                  <c:v>39443</c:v>
                </c:pt>
                <c:pt idx="755">
                  <c:v>39444</c:v>
                </c:pt>
                <c:pt idx="756">
                  <c:v>39447</c:v>
                </c:pt>
                <c:pt idx="757">
                  <c:v>39449</c:v>
                </c:pt>
                <c:pt idx="758">
                  <c:v>39450</c:v>
                </c:pt>
                <c:pt idx="759">
                  <c:v>39451</c:v>
                </c:pt>
                <c:pt idx="760">
                  <c:v>39454</c:v>
                </c:pt>
                <c:pt idx="761">
                  <c:v>39455</c:v>
                </c:pt>
                <c:pt idx="762">
                  <c:v>39456</c:v>
                </c:pt>
                <c:pt idx="763">
                  <c:v>39457</c:v>
                </c:pt>
                <c:pt idx="764">
                  <c:v>39458</c:v>
                </c:pt>
                <c:pt idx="765">
                  <c:v>39461</c:v>
                </c:pt>
                <c:pt idx="766">
                  <c:v>39462</c:v>
                </c:pt>
                <c:pt idx="767">
                  <c:v>39463</c:v>
                </c:pt>
                <c:pt idx="768">
                  <c:v>39464</c:v>
                </c:pt>
                <c:pt idx="769">
                  <c:v>39465</c:v>
                </c:pt>
                <c:pt idx="770">
                  <c:v>39468</c:v>
                </c:pt>
                <c:pt idx="771">
                  <c:v>39469</c:v>
                </c:pt>
                <c:pt idx="772">
                  <c:v>39470</c:v>
                </c:pt>
                <c:pt idx="773">
                  <c:v>39471</c:v>
                </c:pt>
                <c:pt idx="774">
                  <c:v>39472</c:v>
                </c:pt>
                <c:pt idx="775">
                  <c:v>39475</c:v>
                </c:pt>
                <c:pt idx="776">
                  <c:v>39476</c:v>
                </c:pt>
                <c:pt idx="777">
                  <c:v>39477</c:v>
                </c:pt>
                <c:pt idx="778">
                  <c:v>39478</c:v>
                </c:pt>
                <c:pt idx="779">
                  <c:v>39479</c:v>
                </c:pt>
                <c:pt idx="780">
                  <c:v>39482</c:v>
                </c:pt>
                <c:pt idx="781">
                  <c:v>39483</c:v>
                </c:pt>
                <c:pt idx="782">
                  <c:v>39484</c:v>
                </c:pt>
                <c:pt idx="783">
                  <c:v>39485</c:v>
                </c:pt>
                <c:pt idx="784">
                  <c:v>39486</c:v>
                </c:pt>
                <c:pt idx="785">
                  <c:v>39489</c:v>
                </c:pt>
                <c:pt idx="786">
                  <c:v>39490</c:v>
                </c:pt>
                <c:pt idx="787">
                  <c:v>39491</c:v>
                </c:pt>
                <c:pt idx="788">
                  <c:v>39492</c:v>
                </c:pt>
                <c:pt idx="789">
                  <c:v>39493</c:v>
                </c:pt>
                <c:pt idx="790">
                  <c:v>39496</c:v>
                </c:pt>
                <c:pt idx="791">
                  <c:v>39497</c:v>
                </c:pt>
                <c:pt idx="792">
                  <c:v>39498</c:v>
                </c:pt>
                <c:pt idx="793">
                  <c:v>39499</c:v>
                </c:pt>
                <c:pt idx="794">
                  <c:v>39500</c:v>
                </c:pt>
                <c:pt idx="795">
                  <c:v>39503</c:v>
                </c:pt>
                <c:pt idx="796">
                  <c:v>39504</c:v>
                </c:pt>
                <c:pt idx="797">
                  <c:v>39505</c:v>
                </c:pt>
                <c:pt idx="798">
                  <c:v>39506</c:v>
                </c:pt>
                <c:pt idx="799">
                  <c:v>39507</c:v>
                </c:pt>
                <c:pt idx="800">
                  <c:v>39510</c:v>
                </c:pt>
                <c:pt idx="801">
                  <c:v>39511</c:v>
                </c:pt>
                <c:pt idx="802">
                  <c:v>39512</c:v>
                </c:pt>
                <c:pt idx="803">
                  <c:v>39513</c:v>
                </c:pt>
                <c:pt idx="804">
                  <c:v>39514</c:v>
                </c:pt>
                <c:pt idx="805">
                  <c:v>39517</c:v>
                </c:pt>
                <c:pt idx="806">
                  <c:v>39518</c:v>
                </c:pt>
                <c:pt idx="807">
                  <c:v>39519</c:v>
                </c:pt>
                <c:pt idx="808">
                  <c:v>39520</c:v>
                </c:pt>
                <c:pt idx="809">
                  <c:v>39521</c:v>
                </c:pt>
                <c:pt idx="810">
                  <c:v>39524</c:v>
                </c:pt>
                <c:pt idx="811">
                  <c:v>39525</c:v>
                </c:pt>
                <c:pt idx="812">
                  <c:v>39526</c:v>
                </c:pt>
                <c:pt idx="813">
                  <c:v>39527</c:v>
                </c:pt>
                <c:pt idx="814">
                  <c:v>39532</c:v>
                </c:pt>
                <c:pt idx="815">
                  <c:v>39533</c:v>
                </c:pt>
                <c:pt idx="816">
                  <c:v>39534</c:v>
                </c:pt>
                <c:pt idx="817">
                  <c:v>39535</c:v>
                </c:pt>
                <c:pt idx="818">
                  <c:v>39538</c:v>
                </c:pt>
                <c:pt idx="819">
                  <c:v>39539</c:v>
                </c:pt>
                <c:pt idx="820">
                  <c:v>39540</c:v>
                </c:pt>
                <c:pt idx="821">
                  <c:v>39541</c:v>
                </c:pt>
                <c:pt idx="822">
                  <c:v>39542</c:v>
                </c:pt>
                <c:pt idx="823">
                  <c:v>39545</c:v>
                </c:pt>
                <c:pt idx="824">
                  <c:v>39546</c:v>
                </c:pt>
                <c:pt idx="825">
                  <c:v>39547</c:v>
                </c:pt>
                <c:pt idx="826">
                  <c:v>39548</c:v>
                </c:pt>
                <c:pt idx="827">
                  <c:v>39549</c:v>
                </c:pt>
                <c:pt idx="828">
                  <c:v>39552</c:v>
                </c:pt>
                <c:pt idx="829">
                  <c:v>39553</c:v>
                </c:pt>
                <c:pt idx="830">
                  <c:v>39554</c:v>
                </c:pt>
                <c:pt idx="831">
                  <c:v>39555</c:v>
                </c:pt>
                <c:pt idx="832">
                  <c:v>39556</c:v>
                </c:pt>
                <c:pt idx="833">
                  <c:v>39559</c:v>
                </c:pt>
                <c:pt idx="834">
                  <c:v>39560</c:v>
                </c:pt>
                <c:pt idx="835">
                  <c:v>39561</c:v>
                </c:pt>
                <c:pt idx="836">
                  <c:v>39562</c:v>
                </c:pt>
                <c:pt idx="837">
                  <c:v>39563</c:v>
                </c:pt>
                <c:pt idx="838">
                  <c:v>39566</c:v>
                </c:pt>
                <c:pt idx="839">
                  <c:v>39567</c:v>
                </c:pt>
                <c:pt idx="840">
                  <c:v>39568</c:v>
                </c:pt>
                <c:pt idx="841">
                  <c:v>39569</c:v>
                </c:pt>
                <c:pt idx="842">
                  <c:v>39570</c:v>
                </c:pt>
                <c:pt idx="843">
                  <c:v>39574</c:v>
                </c:pt>
                <c:pt idx="844">
                  <c:v>39575</c:v>
                </c:pt>
                <c:pt idx="845">
                  <c:v>39576</c:v>
                </c:pt>
                <c:pt idx="846">
                  <c:v>39577</c:v>
                </c:pt>
                <c:pt idx="847">
                  <c:v>39580</c:v>
                </c:pt>
                <c:pt idx="848">
                  <c:v>39581</c:v>
                </c:pt>
                <c:pt idx="849">
                  <c:v>39582</c:v>
                </c:pt>
                <c:pt idx="850">
                  <c:v>39583</c:v>
                </c:pt>
                <c:pt idx="851">
                  <c:v>39584</c:v>
                </c:pt>
                <c:pt idx="852">
                  <c:v>39587</c:v>
                </c:pt>
                <c:pt idx="853">
                  <c:v>39588</c:v>
                </c:pt>
                <c:pt idx="854">
                  <c:v>39589</c:v>
                </c:pt>
                <c:pt idx="855">
                  <c:v>39590</c:v>
                </c:pt>
                <c:pt idx="856">
                  <c:v>39591</c:v>
                </c:pt>
                <c:pt idx="857">
                  <c:v>39595</c:v>
                </c:pt>
                <c:pt idx="858">
                  <c:v>39596</c:v>
                </c:pt>
                <c:pt idx="859">
                  <c:v>39597</c:v>
                </c:pt>
                <c:pt idx="860">
                  <c:v>39598</c:v>
                </c:pt>
                <c:pt idx="861">
                  <c:v>39601</c:v>
                </c:pt>
                <c:pt idx="862">
                  <c:v>39602</c:v>
                </c:pt>
                <c:pt idx="863">
                  <c:v>39603</c:v>
                </c:pt>
                <c:pt idx="864">
                  <c:v>39604</c:v>
                </c:pt>
                <c:pt idx="865">
                  <c:v>39605</c:v>
                </c:pt>
                <c:pt idx="866">
                  <c:v>39608</c:v>
                </c:pt>
                <c:pt idx="867">
                  <c:v>39609</c:v>
                </c:pt>
                <c:pt idx="868">
                  <c:v>39610</c:v>
                </c:pt>
                <c:pt idx="869">
                  <c:v>39611</c:v>
                </c:pt>
                <c:pt idx="870">
                  <c:v>39612</c:v>
                </c:pt>
                <c:pt idx="871">
                  <c:v>39615</c:v>
                </c:pt>
                <c:pt idx="872">
                  <c:v>39616</c:v>
                </c:pt>
                <c:pt idx="873">
                  <c:v>39617</c:v>
                </c:pt>
                <c:pt idx="874">
                  <c:v>39618</c:v>
                </c:pt>
                <c:pt idx="875">
                  <c:v>39619</c:v>
                </c:pt>
                <c:pt idx="876">
                  <c:v>39622</c:v>
                </c:pt>
                <c:pt idx="877">
                  <c:v>39623</c:v>
                </c:pt>
                <c:pt idx="878">
                  <c:v>39624</c:v>
                </c:pt>
                <c:pt idx="879">
                  <c:v>39625</c:v>
                </c:pt>
                <c:pt idx="880">
                  <c:v>39626</c:v>
                </c:pt>
                <c:pt idx="881">
                  <c:v>39629</c:v>
                </c:pt>
                <c:pt idx="882">
                  <c:v>39630</c:v>
                </c:pt>
                <c:pt idx="883">
                  <c:v>39631</c:v>
                </c:pt>
                <c:pt idx="884">
                  <c:v>39632</c:v>
                </c:pt>
                <c:pt idx="885">
                  <c:v>39633</c:v>
                </c:pt>
                <c:pt idx="886">
                  <c:v>39636</c:v>
                </c:pt>
                <c:pt idx="887">
                  <c:v>39637</c:v>
                </c:pt>
                <c:pt idx="888">
                  <c:v>39638</c:v>
                </c:pt>
                <c:pt idx="889">
                  <c:v>39639</c:v>
                </c:pt>
                <c:pt idx="890">
                  <c:v>39640</c:v>
                </c:pt>
                <c:pt idx="891">
                  <c:v>39643</c:v>
                </c:pt>
                <c:pt idx="892">
                  <c:v>39644</c:v>
                </c:pt>
                <c:pt idx="893">
                  <c:v>39645</c:v>
                </c:pt>
                <c:pt idx="894">
                  <c:v>39646</c:v>
                </c:pt>
                <c:pt idx="895">
                  <c:v>39647</c:v>
                </c:pt>
                <c:pt idx="896">
                  <c:v>39650</c:v>
                </c:pt>
                <c:pt idx="897">
                  <c:v>39651</c:v>
                </c:pt>
                <c:pt idx="898">
                  <c:v>39652</c:v>
                </c:pt>
                <c:pt idx="899">
                  <c:v>39653</c:v>
                </c:pt>
                <c:pt idx="900">
                  <c:v>39654</c:v>
                </c:pt>
                <c:pt idx="901">
                  <c:v>39657</c:v>
                </c:pt>
                <c:pt idx="902">
                  <c:v>39658</c:v>
                </c:pt>
                <c:pt idx="903">
                  <c:v>39659</c:v>
                </c:pt>
                <c:pt idx="904">
                  <c:v>39660</c:v>
                </c:pt>
                <c:pt idx="905">
                  <c:v>39661</c:v>
                </c:pt>
                <c:pt idx="906">
                  <c:v>39664</c:v>
                </c:pt>
                <c:pt idx="907">
                  <c:v>39665</c:v>
                </c:pt>
                <c:pt idx="908">
                  <c:v>39666</c:v>
                </c:pt>
                <c:pt idx="909">
                  <c:v>39667</c:v>
                </c:pt>
                <c:pt idx="910">
                  <c:v>39668</c:v>
                </c:pt>
                <c:pt idx="911">
                  <c:v>39671</c:v>
                </c:pt>
                <c:pt idx="912">
                  <c:v>39672</c:v>
                </c:pt>
                <c:pt idx="913">
                  <c:v>39673</c:v>
                </c:pt>
                <c:pt idx="914">
                  <c:v>39674</c:v>
                </c:pt>
                <c:pt idx="915">
                  <c:v>39675</c:v>
                </c:pt>
                <c:pt idx="916">
                  <c:v>39678</c:v>
                </c:pt>
                <c:pt idx="917">
                  <c:v>39679</c:v>
                </c:pt>
                <c:pt idx="918">
                  <c:v>39680</c:v>
                </c:pt>
                <c:pt idx="919">
                  <c:v>39681</c:v>
                </c:pt>
                <c:pt idx="920">
                  <c:v>39682</c:v>
                </c:pt>
                <c:pt idx="921">
                  <c:v>39686</c:v>
                </c:pt>
                <c:pt idx="922">
                  <c:v>39687</c:v>
                </c:pt>
                <c:pt idx="923">
                  <c:v>39688</c:v>
                </c:pt>
                <c:pt idx="924">
                  <c:v>39689</c:v>
                </c:pt>
                <c:pt idx="925">
                  <c:v>39692</c:v>
                </c:pt>
                <c:pt idx="926">
                  <c:v>39693</c:v>
                </c:pt>
                <c:pt idx="927">
                  <c:v>39694</c:v>
                </c:pt>
                <c:pt idx="928">
                  <c:v>39695</c:v>
                </c:pt>
                <c:pt idx="929">
                  <c:v>39696</c:v>
                </c:pt>
                <c:pt idx="930">
                  <c:v>39699</c:v>
                </c:pt>
                <c:pt idx="931">
                  <c:v>39700</c:v>
                </c:pt>
                <c:pt idx="932">
                  <c:v>39701</c:v>
                </c:pt>
                <c:pt idx="933">
                  <c:v>39702</c:v>
                </c:pt>
                <c:pt idx="934">
                  <c:v>39703</c:v>
                </c:pt>
                <c:pt idx="935">
                  <c:v>39706</c:v>
                </c:pt>
                <c:pt idx="936">
                  <c:v>39707</c:v>
                </c:pt>
                <c:pt idx="937">
                  <c:v>39708</c:v>
                </c:pt>
                <c:pt idx="938">
                  <c:v>39709</c:v>
                </c:pt>
                <c:pt idx="939">
                  <c:v>39710</c:v>
                </c:pt>
                <c:pt idx="940">
                  <c:v>39713</c:v>
                </c:pt>
                <c:pt idx="941">
                  <c:v>39714</c:v>
                </c:pt>
                <c:pt idx="942">
                  <c:v>39715</c:v>
                </c:pt>
                <c:pt idx="943">
                  <c:v>39716</c:v>
                </c:pt>
                <c:pt idx="944">
                  <c:v>39717</c:v>
                </c:pt>
                <c:pt idx="945">
                  <c:v>39720</c:v>
                </c:pt>
                <c:pt idx="946">
                  <c:v>39721</c:v>
                </c:pt>
                <c:pt idx="947">
                  <c:v>39722</c:v>
                </c:pt>
                <c:pt idx="948">
                  <c:v>39723</c:v>
                </c:pt>
                <c:pt idx="949">
                  <c:v>39724</c:v>
                </c:pt>
                <c:pt idx="950">
                  <c:v>39727</c:v>
                </c:pt>
                <c:pt idx="951">
                  <c:v>39728</c:v>
                </c:pt>
                <c:pt idx="952">
                  <c:v>39729</c:v>
                </c:pt>
                <c:pt idx="953">
                  <c:v>39730</c:v>
                </c:pt>
                <c:pt idx="954">
                  <c:v>39731</c:v>
                </c:pt>
                <c:pt idx="955">
                  <c:v>39734</c:v>
                </c:pt>
                <c:pt idx="956">
                  <c:v>39735</c:v>
                </c:pt>
                <c:pt idx="957">
                  <c:v>39736</c:v>
                </c:pt>
                <c:pt idx="958">
                  <c:v>39737</c:v>
                </c:pt>
                <c:pt idx="959">
                  <c:v>39738</c:v>
                </c:pt>
                <c:pt idx="960">
                  <c:v>39741</c:v>
                </c:pt>
                <c:pt idx="961">
                  <c:v>39742</c:v>
                </c:pt>
                <c:pt idx="962">
                  <c:v>39743</c:v>
                </c:pt>
                <c:pt idx="963">
                  <c:v>39744</c:v>
                </c:pt>
                <c:pt idx="964">
                  <c:v>39745</c:v>
                </c:pt>
                <c:pt idx="965">
                  <c:v>39748</c:v>
                </c:pt>
                <c:pt idx="966">
                  <c:v>39749</c:v>
                </c:pt>
                <c:pt idx="967">
                  <c:v>39750</c:v>
                </c:pt>
                <c:pt idx="968">
                  <c:v>39751</c:v>
                </c:pt>
                <c:pt idx="969">
                  <c:v>39752</c:v>
                </c:pt>
                <c:pt idx="970">
                  <c:v>39755</c:v>
                </c:pt>
                <c:pt idx="971">
                  <c:v>39756</c:v>
                </c:pt>
                <c:pt idx="972">
                  <c:v>39757</c:v>
                </c:pt>
                <c:pt idx="973">
                  <c:v>39758</c:v>
                </c:pt>
                <c:pt idx="974">
                  <c:v>39759</c:v>
                </c:pt>
                <c:pt idx="975">
                  <c:v>39762</c:v>
                </c:pt>
                <c:pt idx="976">
                  <c:v>39763</c:v>
                </c:pt>
                <c:pt idx="977">
                  <c:v>39764</c:v>
                </c:pt>
                <c:pt idx="978">
                  <c:v>39765</c:v>
                </c:pt>
                <c:pt idx="979">
                  <c:v>39766</c:v>
                </c:pt>
                <c:pt idx="980">
                  <c:v>39769</c:v>
                </c:pt>
                <c:pt idx="981">
                  <c:v>39770</c:v>
                </c:pt>
                <c:pt idx="982">
                  <c:v>39771</c:v>
                </c:pt>
                <c:pt idx="983">
                  <c:v>39772</c:v>
                </c:pt>
                <c:pt idx="984">
                  <c:v>39773</c:v>
                </c:pt>
                <c:pt idx="985">
                  <c:v>39776</c:v>
                </c:pt>
                <c:pt idx="986">
                  <c:v>39777</c:v>
                </c:pt>
                <c:pt idx="987">
                  <c:v>39778</c:v>
                </c:pt>
                <c:pt idx="988">
                  <c:v>39779</c:v>
                </c:pt>
                <c:pt idx="989">
                  <c:v>39780</c:v>
                </c:pt>
                <c:pt idx="990">
                  <c:v>39783</c:v>
                </c:pt>
                <c:pt idx="991">
                  <c:v>39784</c:v>
                </c:pt>
                <c:pt idx="992">
                  <c:v>39785</c:v>
                </c:pt>
                <c:pt idx="993">
                  <c:v>39786</c:v>
                </c:pt>
                <c:pt idx="994">
                  <c:v>39787</c:v>
                </c:pt>
                <c:pt idx="995">
                  <c:v>39790</c:v>
                </c:pt>
                <c:pt idx="996">
                  <c:v>39791</c:v>
                </c:pt>
                <c:pt idx="997">
                  <c:v>39792</c:v>
                </c:pt>
                <c:pt idx="998">
                  <c:v>39793</c:v>
                </c:pt>
                <c:pt idx="999">
                  <c:v>39794</c:v>
                </c:pt>
                <c:pt idx="1000">
                  <c:v>39797</c:v>
                </c:pt>
                <c:pt idx="1001">
                  <c:v>39798</c:v>
                </c:pt>
                <c:pt idx="1002">
                  <c:v>39799</c:v>
                </c:pt>
                <c:pt idx="1003">
                  <c:v>39800</c:v>
                </c:pt>
                <c:pt idx="1004">
                  <c:v>39801</c:v>
                </c:pt>
                <c:pt idx="1005">
                  <c:v>39804</c:v>
                </c:pt>
                <c:pt idx="1006">
                  <c:v>39805</c:v>
                </c:pt>
                <c:pt idx="1007">
                  <c:v>39806</c:v>
                </c:pt>
                <c:pt idx="1008">
                  <c:v>39811</c:v>
                </c:pt>
                <c:pt idx="1009">
                  <c:v>39812</c:v>
                </c:pt>
                <c:pt idx="1010">
                  <c:v>39813</c:v>
                </c:pt>
                <c:pt idx="1011">
                  <c:v>39815</c:v>
                </c:pt>
                <c:pt idx="1012">
                  <c:v>39818</c:v>
                </c:pt>
                <c:pt idx="1013">
                  <c:v>39819</c:v>
                </c:pt>
                <c:pt idx="1014">
                  <c:v>39820</c:v>
                </c:pt>
                <c:pt idx="1015">
                  <c:v>39821</c:v>
                </c:pt>
                <c:pt idx="1016">
                  <c:v>39822</c:v>
                </c:pt>
                <c:pt idx="1017">
                  <c:v>39825</c:v>
                </c:pt>
                <c:pt idx="1018">
                  <c:v>39826</c:v>
                </c:pt>
                <c:pt idx="1019">
                  <c:v>39827</c:v>
                </c:pt>
                <c:pt idx="1020">
                  <c:v>39828</c:v>
                </c:pt>
                <c:pt idx="1021">
                  <c:v>39829</c:v>
                </c:pt>
                <c:pt idx="1022">
                  <c:v>39832</c:v>
                </c:pt>
                <c:pt idx="1023">
                  <c:v>39833</c:v>
                </c:pt>
                <c:pt idx="1024">
                  <c:v>39834</c:v>
                </c:pt>
                <c:pt idx="1025">
                  <c:v>39835</c:v>
                </c:pt>
                <c:pt idx="1026">
                  <c:v>39836</c:v>
                </c:pt>
                <c:pt idx="1027">
                  <c:v>39839</c:v>
                </c:pt>
                <c:pt idx="1028">
                  <c:v>39840</c:v>
                </c:pt>
                <c:pt idx="1029">
                  <c:v>39841</c:v>
                </c:pt>
                <c:pt idx="1030">
                  <c:v>39842</c:v>
                </c:pt>
                <c:pt idx="1031">
                  <c:v>39843</c:v>
                </c:pt>
                <c:pt idx="1032">
                  <c:v>39846</c:v>
                </c:pt>
                <c:pt idx="1033">
                  <c:v>39847</c:v>
                </c:pt>
                <c:pt idx="1034">
                  <c:v>39848</c:v>
                </c:pt>
                <c:pt idx="1035">
                  <c:v>39849</c:v>
                </c:pt>
                <c:pt idx="1036">
                  <c:v>39850</c:v>
                </c:pt>
                <c:pt idx="1037">
                  <c:v>39853</c:v>
                </c:pt>
                <c:pt idx="1038">
                  <c:v>39854</c:v>
                </c:pt>
                <c:pt idx="1039">
                  <c:v>39855</c:v>
                </c:pt>
                <c:pt idx="1040">
                  <c:v>39856</c:v>
                </c:pt>
                <c:pt idx="1041">
                  <c:v>39857</c:v>
                </c:pt>
                <c:pt idx="1042">
                  <c:v>39860</c:v>
                </c:pt>
                <c:pt idx="1043">
                  <c:v>39861</c:v>
                </c:pt>
                <c:pt idx="1044">
                  <c:v>39862</c:v>
                </c:pt>
                <c:pt idx="1045">
                  <c:v>39863</c:v>
                </c:pt>
                <c:pt idx="1046">
                  <c:v>39864</c:v>
                </c:pt>
                <c:pt idx="1047">
                  <c:v>39867</c:v>
                </c:pt>
                <c:pt idx="1048">
                  <c:v>39868</c:v>
                </c:pt>
                <c:pt idx="1049">
                  <c:v>39869</c:v>
                </c:pt>
                <c:pt idx="1050">
                  <c:v>39870</c:v>
                </c:pt>
                <c:pt idx="1051">
                  <c:v>39871</c:v>
                </c:pt>
                <c:pt idx="1052">
                  <c:v>39874</c:v>
                </c:pt>
                <c:pt idx="1053">
                  <c:v>39875</c:v>
                </c:pt>
                <c:pt idx="1054">
                  <c:v>39876</c:v>
                </c:pt>
                <c:pt idx="1055">
                  <c:v>39877</c:v>
                </c:pt>
                <c:pt idx="1056">
                  <c:v>39878</c:v>
                </c:pt>
                <c:pt idx="1057">
                  <c:v>39881</c:v>
                </c:pt>
                <c:pt idx="1058">
                  <c:v>39882</c:v>
                </c:pt>
                <c:pt idx="1059">
                  <c:v>39883</c:v>
                </c:pt>
                <c:pt idx="1060">
                  <c:v>39884</c:v>
                </c:pt>
                <c:pt idx="1061">
                  <c:v>39885</c:v>
                </c:pt>
                <c:pt idx="1062">
                  <c:v>39888</c:v>
                </c:pt>
                <c:pt idx="1063">
                  <c:v>39889</c:v>
                </c:pt>
                <c:pt idx="1064">
                  <c:v>39890</c:v>
                </c:pt>
                <c:pt idx="1065">
                  <c:v>39891</c:v>
                </c:pt>
                <c:pt idx="1066">
                  <c:v>39892</c:v>
                </c:pt>
                <c:pt idx="1067">
                  <c:v>39895</c:v>
                </c:pt>
                <c:pt idx="1068">
                  <c:v>39896</c:v>
                </c:pt>
                <c:pt idx="1069">
                  <c:v>39897</c:v>
                </c:pt>
                <c:pt idx="1070">
                  <c:v>39898</c:v>
                </c:pt>
                <c:pt idx="1071">
                  <c:v>39899</c:v>
                </c:pt>
                <c:pt idx="1072">
                  <c:v>39902</c:v>
                </c:pt>
                <c:pt idx="1073">
                  <c:v>39903</c:v>
                </c:pt>
                <c:pt idx="1074">
                  <c:v>39904</c:v>
                </c:pt>
                <c:pt idx="1075">
                  <c:v>39905</c:v>
                </c:pt>
                <c:pt idx="1076">
                  <c:v>39906</c:v>
                </c:pt>
                <c:pt idx="1077">
                  <c:v>39909</c:v>
                </c:pt>
                <c:pt idx="1078">
                  <c:v>39910</c:v>
                </c:pt>
                <c:pt idx="1079">
                  <c:v>39912</c:v>
                </c:pt>
                <c:pt idx="1080">
                  <c:v>39917</c:v>
                </c:pt>
                <c:pt idx="1081">
                  <c:v>39918</c:v>
                </c:pt>
                <c:pt idx="1082">
                  <c:v>39919</c:v>
                </c:pt>
                <c:pt idx="1083">
                  <c:v>39920</c:v>
                </c:pt>
                <c:pt idx="1084">
                  <c:v>39923</c:v>
                </c:pt>
                <c:pt idx="1085">
                  <c:v>39924</c:v>
                </c:pt>
                <c:pt idx="1086">
                  <c:v>39925</c:v>
                </c:pt>
                <c:pt idx="1087">
                  <c:v>39926</c:v>
                </c:pt>
                <c:pt idx="1088">
                  <c:v>39927</c:v>
                </c:pt>
                <c:pt idx="1089">
                  <c:v>39930</c:v>
                </c:pt>
                <c:pt idx="1090">
                  <c:v>39931</c:v>
                </c:pt>
                <c:pt idx="1091">
                  <c:v>39932</c:v>
                </c:pt>
                <c:pt idx="1092">
                  <c:v>39933</c:v>
                </c:pt>
                <c:pt idx="1093">
                  <c:v>39934</c:v>
                </c:pt>
                <c:pt idx="1094">
                  <c:v>39938</c:v>
                </c:pt>
                <c:pt idx="1095">
                  <c:v>39939</c:v>
                </c:pt>
                <c:pt idx="1096">
                  <c:v>39940</c:v>
                </c:pt>
                <c:pt idx="1097">
                  <c:v>39941</c:v>
                </c:pt>
                <c:pt idx="1098">
                  <c:v>39944</c:v>
                </c:pt>
                <c:pt idx="1099">
                  <c:v>39945</c:v>
                </c:pt>
                <c:pt idx="1100">
                  <c:v>39946</c:v>
                </c:pt>
                <c:pt idx="1101">
                  <c:v>39947</c:v>
                </c:pt>
                <c:pt idx="1102">
                  <c:v>39948</c:v>
                </c:pt>
                <c:pt idx="1103">
                  <c:v>39951</c:v>
                </c:pt>
                <c:pt idx="1104">
                  <c:v>39952</c:v>
                </c:pt>
                <c:pt idx="1105">
                  <c:v>39953</c:v>
                </c:pt>
                <c:pt idx="1106">
                  <c:v>39954</c:v>
                </c:pt>
                <c:pt idx="1107">
                  <c:v>39955</c:v>
                </c:pt>
                <c:pt idx="1108">
                  <c:v>39959</c:v>
                </c:pt>
                <c:pt idx="1109">
                  <c:v>39960</c:v>
                </c:pt>
                <c:pt idx="1110">
                  <c:v>39961</c:v>
                </c:pt>
                <c:pt idx="1111">
                  <c:v>39962</c:v>
                </c:pt>
                <c:pt idx="1112">
                  <c:v>39965</c:v>
                </c:pt>
                <c:pt idx="1113">
                  <c:v>39966</c:v>
                </c:pt>
                <c:pt idx="1114">
                  <c:v>39967</c:v>
                </c:pt>
                <c:pt idx="1115">
                  <c:v>39968</c:v>
                </c:pt>
                <c:pt idx="1116">
                  <c:v>39969</c:v>
                </c:pt>
                <c:pt idx="1117">
                  <c:v>39972</c:v>
                </c:pt>
                <c:pt idx="1118">
                  <c:v>39973</c:v>
                </c:pt>
                <c:pt idx="1119">
                  <c:v>39974</c:v>
                </c:pt>
                <c:pt idx="1120">
                  <c:v>39975</c:v>
                </c:pt>
                <c:pt idx="1121">
                  <c:v>39976</c:v>
                </c:pt>
                <c:pt idx="1122">
                  <c:v>39979</c:v>
                </c:pt>
                <c:pt idx="1123">
                  <c:v>39980</c:v>
                </c:pt>
                <c:pt idx="1124">
                  <c:v>39981</c:v>
                </c:pt>
                <c:pt idx="1125">
                  <c:v>39982</c:v>
                </c:pt>
                <c:pt idx="1126">
                  <c:v>39983</c:v>
                </c:pt>
                <c:pt idx="1127">
                  <c:v>39986</c:v>
                </c:pt>
                <c:pt idx="1128">
                  <c:v>39987</c:v>
                </c:pt>
                <c:pt idx="1129">
                  <c:v>39988</c:v>
                </c:pt>
                <c:pt idx="1130">
                  <c:v>39989</c:v>
                </c:pt>
                <c:pt idx="1131">
                  <c:v>39990</c:v>
                </c:pt>
                <c:pt idx="1132">
                  <c:v>39993</c:v>
                </c:pt>
                <c:pt idx="1133">
                  <c:v>39994</c:v>
                </c:pt>
                <c:pt idx="1134">
                  <c:v>39995</c:v>
                </c:pt>
                <c:pt idx="1135">
                  <c:v>39996</c:v>
                </c:pt>
                <c:pt idx="1136">
                  <c:v>39997</c:v>
                </c:pt>
                <c:pt idx="1137">
                  <c:v>40000</c:v>
                </c:pt>
                <c:pt idx="1138">
                  <c:v>40001</c:v>
                </c:pt>
                <c:pt idx="1139">
                  <c:v>40002</c:v>
                </c:pt>
                <c:pt idx="1140">
                  <c:v>40003</c:v>
                </c:pt>
                <c:pt idx="1141">
                  <c:v>40004</c:v>
                </c:pt>
                <c:pt idx="1142">
                  <c:v>40007</c:v>
                </c:pt>
                <c:pt idx="1143">
                  <c:v>40008</c:v>
                </c:pt>
                <c:pt idx="1144">
                  <c:v>40009</c:v>
                </c:pt>
                <c:pt idx="1145">
                  <c:v>40010</c:v>
                </c:pt>
                <c:pt idx="1146">
                  <c:v>40011</c:v>
                </c:pt>
                <c:pt idx="1147">
                  <c:v>40014</c:v>
                </c:pt>
                <c:pt idx="1148">
                  <c:v>40015</c:v>
                </c:pt>
                <c:pt idx="1149">
                  <c:v>40016</c:v>
                </c:pt>
                <c:pt idx="1150">
                  <c:v>40017</c:v>
                </c:pt>
                <c:pt idx="1151">
                  <c:v>40018</c:v>
                </c:pt>
                <c:pt idx="1152">
                  <c:v>40021</c:v>
                </c:pt>
                <c:pt idx="1153">
                  <c:v>40022</c:v>
                </c:pt>
                <c:pt idx="1154">
                  <c:v>40023</c:v>
                </c:pt>
                <c:pt idx="1155">
                  <c:v>40024</c:v>
                </c:pt>
                <c:pt idx="1156">
                  <c:v>40025</c:v>
                </c:pt>
                <c:pt idx="1157">
                  <c:v>40028</c:v>
                </c:pt>
                <c:pt idx="1158">
                  <c:v>40029</c:v>
                </c:pt>
                <c:pt idx="1159">
                  <c:v>40030</c:v>
                </c:pt>
                <c:pt idx="1160">
                  <c:v>40031</c:v>
                </c:pt>
                <c:pt idx="1161">
                  <c:v>40032</c:v>
                </c:pt>
                <c:pt idx="1162">
                  <c:v>40035</c:v>
                </c:pt>
                <c:pt idx="1163">
                  <c:v>40036</c:v>
                </c:pt>
                <c:pt idx="1164">
                  <c:v>40037</c:v>
                </c:pt>
                <c:pt idx="1165">
                  <c:v>40038</c:v>
                </c:pt>
                <c:pt idx="1166">
                  <c:v>40039</c:v>
                </c:pt>
                <c:pt idx="1167">
                  <c:v>40042</c:v>
                </c:pt>
                <c:pt idx="1168">
                  <c:v>40043</c:v>
                </c:pt>
                <c:pt idx="1169">
                  <c:v>40044</c:v>
                </c:pt>
                <c:pt idx="1170">
                  <c:v>40045</c:v>
                </c:pt>
                <c:pt idx="1171">
                  <c:v>40046</c:v>
                </c:pt>
                <c:pt idx="1172">
                  <c:v>40049</c:v>
                </c:pt>
                <c:pt idx="1173">
                  <c:v>40050</c:v>
                </c:pt>
                <c:pt idx="1174">
                  <c:v>40051</c:v>
                </c:pt>
                <c:pt idx="1175">
                  <c:v>40052</c:v>
                </c:pt>
                <c:pt idx="1176">
                  <c:v>40053</c:v>
                </c:pt>
                <c:pt idx="1177">
                  <c:v>40057</c:v>
                </c:pt>
                <c:pt idx="1178">
                  <c:v>40058</c:v>
                </c:pt>
                <c:pt idx="1179">
                  <c:v>40059</c:v>
                </c:pt>
                <c:pt idx="1180">
                  <c:v>40060</c:v>
                </c:pt>
                <c:pt idx="1181">
                  <c:v>40063</c:v>
                </c:pt>
                <c:pt idx="1182">
                  <c:v>40064</c:v>
                </c:pt>
                <c:pt idx="1183">
                  <c:v>40065</c:v>
                </c:pt>
                <c:pt idx="1184">
                  <c:v>40066</c:v>
                </c:pt>
                <c:pt idx="1185">
                  <c:v>40067</c:v>
                </c:pt>
                <c:pt idx="1186">
                  <c:v>40070</c:v>
                </c:pt>
                <c:pt idx="1187">
                  <c:v>40071</c:v>
                </c:pt>
                <c:pt idx="1188">
                  <c:v>40072</c:v>
                </c:pt>
                <c:pt idx="1189">
                  <c:v>40073</c:v>
                </c:pt>
                <c:pt idx="1190">
                  <c:v>40074</c:v>
                </c:pt>
                <c:pt idx="1191">
                  <c:v>40077</c:v>
                </c:pt>
                <c:pt idx="1192">
                  <c:v>40078</c:v>
                </c:pt>
                <c:pt idx="1193">
                  <c:v>40079</c:v>
                </c:pt>
                <c:pt idx="1194">
                  <c:v>40080</c:v>
                </c:pt>
                <c:pt idx="1195">
                  <c:v>40081</c:v>
                </c:pt>
                <c:pt idx="1196">
                  <c:v>40084</c:v>
                </c:pt>
                <c:pt idx="1197">
                  <c:v>40085</c:v>
                </c:pt>
                <c:pt idx="1198">
                  <c:v>40086</c:v>
                </c:pt>
                <c:pt idx="1199">
                  <c:v>40087</c:v>
                </c:pt>
                <c:pt idx="1200">
                  <c:v>40088</c:v>
                </c:pt>
                <c:pt idx="1201">
                  <c:v>40091</c:v>
                </c:pt>
                <c:pt idx="1202">
                  <c:v>40092</c:v>
                </c:pt>
                <c:pt idx="1203">
                  <c:v>40093</c:v>
                </c:pt>
                <c:pt idx="1204">
                  <c:v>40094</c:v>
                </c:pt>
                <c:pt idx="1205">
                  <c:v>40095</c:v>
                </c:pt>
                <c:pt idx="1206">
                  <c:v>40098</c:v>
                </c:pt>
                <c:pt idx="1207">
                  <c:v>40099</c:v>
                </c:pt>
                <c:pt idx="1208">
                  <c:v>40100</c:v>
                </c:pt>
                <c:pt idx="1209">
                  <c:v>40101</c:v>
                </c:pt>
                <c:pt idx="1210">
                  <c:v>40102</c:v>
                </c:pt>
                <c:pt idx="1211">
                  <c:v>40105</c:v>
                </c:pt>
                <c:pt idx="1212">
                  <c:v>40106</c:v>
                </c:pt>
                <c:pt idx="1213">
                  <c:v>40107</c:v>
                </c:pt>
                <c:pt idx="1214">
                  <c:v>40108</c:v>
                </c:pt>
                <c:pt idx="1215">
                  <c:v>40109</c:v>
                </c:pt>
                <c:pt idx="1216">
                  <c:v>40112</c:v>
                </c:pt>
                <c:pt idx="1217">
                  <c:v>40113</c:v>
                </c:pt>
                <c:pt idx="1218">
                  <c:v>40114</c:v>
                </c:pt>
                <c:pt idx="1219">
                  <c:v>40115</c:v>
                </c:pt>
                <c:pt idx="1220">
                  <c:v>40116</c:v>
                </c:pt>
                <c:pt idx="1221">
                  <c:v>40119</c:v>
                </c:pt>
                <c:pt idx="1222">
                  <c:v>40120</c:v>
                </c:pt>
                <c:pt idx="1223">
                  <c:v>40121</c:v>
                </c:pt>
                <c:pt idx="1224">
                  <c:v>40122</c:v>
                </c:pt>
                <c:pt idx="1225">
                  <c:v>40123</c:v>
                </c:pt>
                <c:pt idx="1226">
                  <c:v>40126</c:v>
                </c:pt>
                <c:pt idx="1227">
                  <c:v>40127</c:v>
                </c:pt>
                <c:pt idx="1228">
                  <c:v>40128</c:v>
                </c:pt>
                <c:pt idx="1229">
                  <c:v>40129</c:v>
                </c:pt>
                <c:pt idx="1230">
                  <c:v>40130</c:v>
                </c:pt>
                <c:pt idx="1231">
                  <c:v>40133</c:v>
                </c:pt>
                <c:pt idx="1232">
                  <c:v>40134</c:v>
                </c:pt>
                <c:pt idx="1233">
                  <c:v>40135</c:v>
                </c:pt>
                <c:pt idx="1234">
                  <c:v>40136</c:v>
                </c:pt>
                <c:pt idx="1235">
                  <c:v>40137</c:v>
                </c:pt>
                <c:pt idx="1236">
                  <c:v>40140</c:v>
                </c:pt>
                <c:pt idx="1237">
                  <c:v>40141</c:v>
                </c:pt>
                <c:pt idx="1238">
                  <c:v>40142</c:v>
                </c:pt>
                <c:pt idx="1239">
                  <c:v>40143</c:v>
                </c:pt>
                <c:pt idx="1240">
                  <c:v>40144</c:v>
                </c:pt>
                <c:pt idx="1241">
                  <c:v>40147</c:v>
                </c:pt>
                <c:pt idx="1242">
                  <c:v>40148</c:v>
                </c:pt>
                <c:pt idx="1243">
                  <c:v>40149</c:v>
                </c:pt>
                <c:pt idx="1244">
                  <c:v>40150</c:v>
                </c:pt>
                <c:pt idx="1245">
                  <c:v>40151</c:v>
                </c:pt>
                <c:pt idx="1246">
                  <c:v>40154</c:v>
                </c:pt>
                <c:pt idx="1247">
                  <c:v>40155</c:v>
                </c:pt>
                <c:pt idx="1248">
                  <c:v>40156</c:v>
                </c:pt>
                <c:pt idx="1249">
                  <c:v>40157</c:v>
                </c:pt>
                <c:pt idx="1250">
                  <c:v>40158</c:v>
                </c:pt>
                <c:pt idx="1251">
                  <c:v>40161</c:v>
                </c:pt>
                <c:pt idx="1252">
                  <c:v>40162</c:v>
                </c:pt>
                <c:pt idx="1253">
                  <c:v>40163</c:v>
                </c:pt>
                <c:pt idx="1254">
                  <c:v>40164</c:v>
                </c:pt>
                <c:pt idx="1255">
                  <c:v>40165</c:v>
                </c:pt>
                <c:pt idx="1256">
                  <c:v>40168</c:v>
                </c:pt>
                <c:pt idx="1257">
                  <c:v>40169</c:v>
                </c:pt>
                <c:pt idx="1258">
                  <c:v>40170</c:v>
                </c:pt>
                <c:pt idx="1259">
                  <c:v>40171</c:v>
                </c:pt>
                <c:pt idx="1260">
                  <c:v>40176</c:v>
                </c:pt>
                <c:pt idx="1261">
                  <c:v>40177</c:v>
                </c:pt>
                <c:pt idx="1262">
                  <c:v>40182</c:v>
                </c:pt>
                <c:pt idx="1263">
                  <c:v>40183</c:v>
                </c:pt>
                <c:pt idx="1264">
                  <c:v>40184</c:v>
                </c:pt>
                <c:pt idx="1265">
                  <c:v>40185</c:v>
                </c:pt>
                <c:pt idx="1266">
                  <c:v>40186</c:v>
                </c:pt>
                <c:pt idx="1267">
                  <c:v>40189</c:v>
                </c:pt>
                <c:pt idx="1268">
                  <c:v>40190</c:v>
                </c:pt>
                <c:pt idx="1269">
                  <c:v>40191</c:v>
                </c:pt>
                <c:pt idx="1270">
                  <c:v>40192</c:v>
                </c:pt>
                <c:pt idx="1271">
                  <c:v>40193</c:v>
                </c:pt>
                <c:pt idx="1272">
                  <c:v>40196</c:v>
                </c:pt>
                <c:pt idx="1273">
                  <c:v>40197</c:v>
                </c:pt>
                <c:pt idx="1274">
                  <c:v>40198</c:v>
                </c:pt>
                <c:pt idx="1275">
                  <c:v>40199</c:v>
                </c:pt>
                <c:pt idx="1276">
                  <c:v>40200</c:v>
                </c:pt>
                <c:pt idx="1277">
                  <c:v>40203</c:v>
                </c:pt>
                <c:pt idx="1278">
                  <c:v>40204</c:v>
                </c:pt>
                <c:pt idx="1279">
                  <c:v>40205</c:v>
                </c:pt>
                <c:pt idx="1280">
                  <c:v>40206</c:v>
                </c:pt>
                <c:pt idx="1281">
                  <c:v>40207</c:v>
                </c:pt>
                <c:pt idx="1282">
                  <c:v>40210</c:v>
                </c:pt>
                <c:pt idx="1283">
                  <c:v>40211</c:v>
                </c:pt>
                <c:pt idx="1284">
                  <c:v>40212</c:v>
                </c:pt>
                <c:pt idx="1285">
                  <c:v>40213</c:v>
                </c:pt>
                <c:pt idx="1286">
                  <c:v>40214</c:v>
                </c:pt>
                <c:pt idx="1287">
                  <c:v>40217</c:v>
                </c:pt>
                <c:pt idx="1288">
                  <c:v>40218</c:v>
                </c:pt>
                <c:pt idx="1289">
                  <c:v>40219</c:v>
                </c:pt>
                <c:pt idx="1290">
                  <c:v>40220</c:v>
                </c:pt>
                <c:pt idx="1291">
                  <c:v>40221</c:v>
                </c:pt>
                <c:pt idx="1292">
                  <c:v>40224</c:v>
                </c:pt>
                <c:pt idx="1293">
                  <c:v>40225</c:v>
                </c:pt>
                <c:pt idx="1294">
                  <c:v>40226</c:v>
                </c:pt>
                <c:pt idx="1295">
                  <c:v>40227</c:v>
                </c:pt>
                <c:pt idx="1296">
                  <c:v>40228</c:v>
                </c:pt>
                <c:pt idx="1297">
                  <c:v>40231</c:v>
                </c:pt>
                <c:pt idx="1298">
                  <c:v>40232</c:v>
                </c:pt>
                <c:pt idx="1299">
                  <c:v>40233</c:v>
                </c:pt>
                <c:pt idx="1300">
                  <c:v>40234</c:v>
                </c:pt>
                <c:pt idx="1301">
                  <c:v>40235</c:v>
                </c:pt>
                <c:pt idx="1302">
                  <c:v>40238</c:v>
                </c:pt>
                <c:pt idx="1303">
                  <c:v>40239</c:v>
                </c:pt>
                <c:pt idx="1304">
                  <c:v>40240</c:v>
                </c:pt>
                <c:pt idx="1305">
                  <c:v>40241</c:v>
                </c:pt>
                <c:pt idx="1306">
                  <c:v>40242</c:v>
                </c:pt>
                <c:pt idx="1307">
                  <c:v>40245</c:v>
                </c:pt>
                <c:pt idx="1308">
                  <c:v>40246</c:v>
                </c:pt>
                <c:pt idx="1309">
                  <c:v>40247</c:v>
                </c:pt>
                <c:pt idx="1310">
                  <c:v>40248</c:v>
                </c:pt>
                <c:pt idx="1311">
                  <c:v>40249</c:v>
                </c:pt>
                <c:pt idx="1312">
                  <c:v>40252</c:v>
                </c:pt>
                <c:pt idx="1313">
                  <c:v>40253</c:v>
                </c:pt>
                <c:pt idx="1314">
                  <c:v>40254</c:v>
                </c:pt>
                <c:pt idx="1315">
                  <c:v>40255</c:v>
                </c:pt>
                <c:pt idx="1316">
                  <c:v>40256</c:v>
                </c:pt>
                <c:pt idx="1317">
                  <c:v>40259</c:v>
                </c:pt>
                <c:pt idx="1318">
                  <c:v>40260</c:v>
                </c:pt>
                <c:pt idx="1319">
                  <c:v>40261</c:v>
                </c:pt>
                <c:pt idx="1320">
                  <c:v>40262</c:v>
                </c:pt>
                <c:pt idx="1321">
                  <c:v>40263</c:v>
                </c:pt>
                <c:pt idx="1322">
                  <c:v>40266</c:v>
                </c:pt>
                <c:pt idx="1323">
                  <c:v>40267</c:v>
                </c:pt>
                <c:pt idx="1324">
                  <c:v>40268</c:v>
                </c:pt>
                <c:pt idx="1325">
                  <c:v>40269</c:v>
                </c:pt>
                <c:pt idx="1326">
                  <c:v>40274</c:v>
                </c:pt>
                <c:pt idx="1327">
                  <c:v>40275</c:v>
                </c:pt>
                <c:pt idx="1328">
                  <c:v>40276</c:v>
                </c:pt>
                <c:pt idx="1329">
                  <c:v>40277</c:v>
                </c:pt>
                <c:pt idx="1330">
                  <c:v>40280</c:v>
                </c:pt>
                <c:pt idx="1331">
                  <c:v>40281</c:v>
                </c:pt>
                <c:pt idx="1332">
                  <c:v>40282</c:v>
                </c:pt>
                <c:pt idx="1333">
                  <c:v>40283</c:v>
                </c:pt>
                <c:pt idx="1334">
                  <c:v>40284</c:v>
                </c:pt>
                <c:pt idx="1335">
                  <c:v>40287</c:v>
                </c:pt>
                <c:pt idx="1336">
                  <c:v>40288</c:v>
                </c:pt>
                <c:pt idx="1337">
                  <c:v>40289</c:v>
                </c:pt>
                <c:pt idx="1338">
                  <c:v>40290</c:v>
                </c:pt>
                <c:pt idx="1339">
                  <c:v>40291</c:v>
                </c:pt>
                <c:pt idx="1340">
                  <c:v>40294</c:v>
                </c:pt>
                <c:pt idx="1341">
                  <c:v>40295</c:v>
                </c:pt>
                <c:pt idx="1342">
                  <c:v>40296</c:v>
                </c:pt>
                <c:pt idx="1343">
                  <c:v>40297</c:v>
                </c:pt>
                <c:pt idx="1344">
                  <c:v>40298</c:v>
                </c:pt>
                <c:pt idx="1345">
                  <c:v>40302</c:v>
                </c:pt>
                <c:pt idx="1346">
                  <c:v>40303</c:v>
                </c:pt>
                <c:pt idx="1347">
                  <c:v>40304</c:v>
                </c:pt>
                <c:pt idx="1348">
                  <c:v>40305</c:v>
                </c:pt>
                <c:pt idx="1349">
                  <c:v>40308</c:v>
                </c:pt>
                <c:pt idx="1350">
                  <c:v>40309</c:v>
                </c:pt>
                <c:pt idx="1351">
                  <c:v>40310</c:v>
                </c:pt>
                <c:pt idx="1352">
                  <c:v>40311</c:v>
                </c:pt>
                <c:pt idx="1353">
                  <c:v>40312</c:v>
                </c:pt>
                <c:pt idx="1354">
                  <c:v>40315</c:v>
                </c:pt>
                <c:pt idx="1355">
                  <c:v>40316</c:v>
                </c:pt>
                <c:pt idx="1356">
                  <c:v>40317</c:v>
                </c:pt>
                <c:pt idx="1357">
                  <c:v>40318</c:v>
                </c:pt>
                <c:pt idx="1358">
                  <c:v>40319</c:v>
                </c:pt>
                <c:pt idx="1359">
                  <c:v>40322</c:v>
                </c:pt>
                <c:pt idx="1360">
                  <c:v>40323</c:v>
                </c:pt>
                <c:pt idx="1361">
                  <c:v>40324</c:v>
                </c:pt>
                <c:pt idx="1362">
                  <c:v>40325</c:v>
                </c:pt>
                <c:pt idx="1363">
                  <c:v>40326</c:v>
                </c:pt>
                <c:pt idx="1364">
                  <c:v>40330</c:v>
                </c:pt>
                <c:pt idx="1365">
                  <c:v>40331</c:v>
                </c:pt>
                <c:pt idx="1366">
                  <c:v>40332</c:v>
                </c:pt>
                <c:pt idx="1367">
                  <c:v>40333</c:v>
                </c:pt>
                <c:pt idx="1368">
                  <c:v>40336</c:v>
                </c:pt>
                <c:pt idx="1369">
                  <c:v>40337</c:v>
                </c:pt>
                <c:pt idx="1370">
                  <c:v>40338</c:v>
                </c:pt>
                <c:pt idx="1371">
                  <c:v>40339</c:v>
                </c:pt>
                <c:pt idx="1372">
                  <c:v>40340</c:v>
                </c:pt>
                <c:pt idx="1373">
                  <c:v>40343</c:v>
                </c:pt>
                <c:pt idx="1374">
                  <c:v>40344</c:v>
                </c:pt>
                <c:pt idx="1375">
                  <c:v>40345</c:v>
                </c:pt>
                <c:pt idx="1376">
                  <c:v>40346</c:v>
                </c:pt>
                <c:pt idx="1377">
                  <c:v>40347</c:v>
                </c:pt>
                <c:pt idx="1378">
                  <c:v>40350</c:v>
                </c:pt>
                <c:pt idx="1379">
                  <c:v>40351</c:v>
                </c:pt>
                <c:pt idx="1380">
                  <c:v>40352</c:v>
                </c:pt>
                <c:pt idx="1381">
                  <c:v>40353</c:v>
                </c:pt>
                <c:pt idx="1382">
                  <c:v>40354</c:v>
                </c:pt>
                <c:pt idx="1383">
                  <c:v>40357</c:v>
                </c:pt>
                <c:pt idx="1384">
                  <c:v>40358</c:v>
                </c:pt>
                <c:pt idx="1385">
                  <c:v>40359</c:v>
                </c:pt>
                <c:pt idx="1386">
                  <c:v>40360</c:v>
                </c:pt>
                <c:pt idx="1387">
                  <c:v>40361</c:v>
                </c:pt>
                <c:pt idx="1388">
                  <c:v>40364</c:v>
                </c:pt>
                <c:pt idx="1389">
                  <c:v>40365</c:v>
                </c:pt>
                <c:pt idx="1390">
                  <c:v>40366</c:v>
                </c:pt>
                <c:pt idx="1391">
                  <c:v>40367</c:v>
                </c:pt>
                <c:pt idx="1392">
                  <c:v>40368</c:v>
                </c:pt>
                <c:pt idx="1393">
                  <c:v>40371</c:v>
                </c:pt>
                <c:pt idx="1394">
                  <c:v>40372</c:v>
                </c:pt>
                <c:pt idx="1395">
                  <c:v>40373</c:v>
                </c:pt>
                <c:pt idx="1396">
                  <c:v>40374</c:v>
                </c:pt>
                <c:pt idx="1397">
                  <c:v>40375</c:v>
                </c:pt>
                <c:pt idx="1398">
                  <c:v>40378</c:v>
                </c:pt>
                <c:pt idx="1399">
                  <c:v>40379</c:v>
                </c:pt>
                <c:pt idx="1400">
                  <c:v>40380</c:v>
                </c:pt>
                <c:pt idx="1401">
                  <c:v>40381</c:v>
                </c:pt>
                <c:pt idx="1402">
                  <c:v>40382</c:v>
                </c:pt>
                <c:pt idx="1403">
                  <c:v>40385</c:v>
                </c:pt>
                <c:pt idx="1404">
                  <c:v>40386</c:v>
                </c:pt>
                <c:pt idx="1405">
                  <c:v>40387</c:v>
                </c:pt>
                <c:pt idx="1406">
                  <c:v>40388</c:v>
                </c:pt>
                <c:pt idx="1407">
                  <c:v>40389</c:v>
                </c:pt>
                <c:pt idx="1408">
                  <c:v>40392</c:v>
                </c:pt>
                <c:pt idx="1409">
                  <c:v>40393</c:v>
                </c:pt>
                <c:pt idx="1410">
                  <c:v>40394</c:v>
                </c:pt>
                <c:pt idx="1411">
                  <c:v>40395</c:v>
                </c:pt>
                <c:pt idx="1412">
                  <c:v>40396</c:v>
                </c:pt>
                <c:pt idx="1413">
                  <c:v>40399</c:v>
                </c:pt>
                <c:pt idx="1414">
                  <c:v>40400</c:v>
                </c:pt>
                <c:pt idx="1415">
                  <c:v>40401</c:v>
                </c:pt>
                <c:pt idx="1416">
                  <c:v>40402</c:v>
                </c:pt>
                <c:pt idx="1417">
                  <c:v>40403</c:v>
                </c:pt>
                <c:pt idx="1418">
                  <c:v>40406</c:v>
                </c:pt>
                <c:pt idx="1419">
                  <c:v>40407</c:v>
                </c:pt>
                <c:pt idx="1420">
                  <c:v>40408</c:v>
                </c:pt>
                <c:pt idx="1421">
                  <c:v>40409</c:v>
                </c:pt>
                <c:pt idx="1422">
                  <c:v>40410</c:v>
                </c:pt>
                <c:pt idx="1423">
                  <c:v>40413</c:v>
                </c:pt>
                <c:pt idx="1424">
                  <c:v>40414</c:v>
                </c:pt>
                <c:pt idx="1425">
                  <c:v>40415</c:v>
                </c:pt>
                <c:pt idx="1426">
                  <c:v>40416</c:v>
                </c:pt>
                <c:pt idx="1427">
                  <c:v>40417</c:v>
                </c:pt>
                <c:pt idx="1428">
                  <c:v>40421</c:v>
                </c:pt>
                <c:pt idx="1429">
                  <c:v>40422</c:v>
                </c:pt>
                <c:pt idx="1430">
                  <c:v>40423</c:v>
                </c:pt>
                <c:pt idx="1431">
                  <c:v>40424</c:v>
                </c:pt>
                <c:pt idx="1432">
                  <c:v>40427</c:v>
                </c:pt>
                <c:pt idx="1433">
                  <c:v>40428</c:v>
                </c:pt>
                <c:pt idx="1434">
                  <c:v>40429</c:v>
                </c:pt>
                <c:pt idx="1435">
                  <c:v>40430</c:v>
                </c:pt>
                <c:pt idx="1436">
                  <c:v>40431</c:v>
                </c:pt>
                <c:pt idx="1437">
                  <c:v>40434</c:v>
                </c:pt>
                <c:pt idx="1438">
                  <c:v>40435</c:v>
                </c:pt>
                <c:pt idx="1439">
                  <c:v>40436</c:v>
                </c:pt>
                <c:pt idx="1440">
                  <c:v>40437</c:v>
                </c:pt>
                <c:pt idx="1441">
                  <c:v>40438</c:v>
                </c:pt>
                <c:pt idx="1442">
                  <c:v>40441</c:v>
                </c:pt>
                <c:pt idx="1443">
                  <c:v>40442</c:v>
                </c:pt>
                <c:pt idx="1444">
                  <c:v>40443</c:v>
                </c:pt>
                <c:pt idx="1445">
                  <c:v>40444</c:v>
                </c:pt>
                <c:pt idx="1446">
                  <c:v>40445</c:v>
                </c:pt>
                <c:pt idx="1447">
                  <c:v>40448</c:v>
                </c:pt>
                <c:pt idx="1448">
                  <c:v>40449</c:v>
                </c:pt>
                <c:pt idx="1449">
                  <c:v>40450</c:v>
                </c:pt>
                <c:pt idx="1450">
                  <c:v>40451</c:v>
                </c:pt>
                <c:pt idx="1451">
                  <c:v>40452</c:v>
                </c:pt>
                <c:pt idx="1452">
                  <c:v>40455</c:v>
                </c:pt>
                <c:pt idx="1453">
                  <c:v>40456</c:v>
                </c:pt>
                <c:pt idx="1454">
                  <c:v>40457</c:v>
                </c:pt>
                <c:pt idx="1455">
                  <c:v>40458</c:v>
                </c:pt>
                <c:pt idx="1456">
                  <c:v>40459</c:v>
                </c:pt>
                <c:pt idx="1457">
                  <c:v>40462</c:v>
                </c:pt>
                <c:pt idx="1458">
                  <c:v>40463</c:v>
                </c:pt>
                <c:pt idx="1459">
                  <c:v>40464</c:v>
                </c:pt>
                <c:pt idx="1460">
                  <c:v>40465</c:v>
                </c:pt>
                <c:pt idx="1461">
                  <c:v>40466</c:v>
                </c:pt>
                <c:pt idx="1462">
                  <c:v>40469</c:v>
                </c:pt>
                <c:pt idx="1463">
                  <c:v>40470</c:v>
                </c:pt>
                <c:pt idx="1464">
                  <c:v>40471</c:v>
                </c:pt>
                <c:pt idx="1465">
                  <c:v>40472</c:v>
                </c:pt>
                <c:pt idx="1466">
                  <c:v>40473</c:v>
                </c:pt>
                <c:pt idx="1467">
                  <c:v>40476</c:v>
                </c:pt>
                <c:pt idx="1468">
                  <c:v>40477</c:v>
                </c:pt>
                <c:pt idx="1469">
                  <c:v>40478</c:v>
                </c:pt>
                <c:pt idx="1470">
                  <c:v>40479</c:v>
                </c:pt>
                <c:pt idx="1471">
                  <c:v>40480</c:v>
                </c:pt>
                <c:pt idx="1472">
                  <c:v>40483</c:v>
                </c:pt>
                <c:pt idx="1473">
                  <c:v>40484</c:v>
                </c:pt>
                <c:pt idx="1474">
                  <c:v>40485</c:v>
                </c:pt>
                <c:pt idx="1475">
                  <c:v>40486</c:v>
                </c:pt>
                <c:pt idx="1476">
                  <c:v>40487</c:v>
                </c:pt>
                <c:pt idx="1477">
                  <c:v>40490</c:v>
                </c:pt>
                <c:pt idx="1478">
                  <c:v>40491</c:v>
                </c:pt>
                <c:pt idx="1479">
                  <c:v>40492</c:v>
                </c:pt>
                <c:pt idx="1480">
                  <c:v>40493</c:v>
                </c:pt>
                <c:pt idx="1481">
                  <c:v>40494</c:v>
                </c:pt>
                <c:pt idx="1482">
                  <c:v>40497</c:v>
                </c:pt>
                <c:pt idx="1483">
                  <c:v>40498</c:v>
                </c:pt>
                <c:pt idx="1484">
                  <c:v>40499</c:v>
                </c:pt>
                <c:pt idx="1485">
                  <c:v>40500</c:v>
                </c:pt>
                <c:pt idx="1486">
                  <c:v>40501</c:v>
                </c:pt>
                <c:pt idx="1487">
                  <c:v>40504</c:v>
                </c:pt>
                <c:pt idx="1488">
                  <c:v>40505</c:v>
                </c:pt>
                <c:pt idx="1489">
                  <c:v>40506</c:v>
                </c:pt>
                <c:pt idx="1490">
                  <c:v>40507</c:v>
                </c:pt>
                <c:pt idx="1491">
                  <c:v>40508</c:v>
                </c:pt>
                <c:pt idx="1492">
                  <c:v>40511</c:v>
                </c:pt>
                <c:pt idx="1493">
                  <c:v>40512</c:v>
                </c:pt>
                <c:pt idx="1494">
                  <c:v>40513</c:v>
                </c:pt>
                <c:pt idx="1495">
                  <c:v>40514</c:v>
                </c:pt>
                <c:pt idx="1496">
                  <c:v>40515</c:v>
                </c:pt>
                <c:pt idx="1497">
                  <c:v>40518</c:v>
                </c:pt>
                <c:pt idx="1498">
                  <c:v>40519</c:v>
                </c:pt>
                <c:pt idx="1499">
                  <c:v>40520</c:v>
                </c:pt>
                <c:pt idx="1500">
                  <c:v>40521</c:v>
                </c:pt>
                <c:pt idx="1501">
                  <c:v>40522</c:v>
                </c:pt>
                <c:pt idx="1502">
                  <c:v>40525</c:v>
                </c:pt>
                <c:pt idx="1503">
                  <c:v>40526</c:v>
                </c:pt>
                <c:pt idx="1504">
                  <c:v>40527</c:v>
                </c:pt>
                <c:pt idx="1505">
                  <c:v>40528</c:v>
                </c:pt>
                <c:pt idx="1506">
                  <c:v>40529</c:v>
                </c:pt>
                <c:pt idx="1507">
                  <c:v>40532</c:v>
                </c:pt>
                <c:pt idx="1508">
                  <c:v>40533</c:v>
                </c:pt>
                <c:pt idx="1509">
                  <c:v>40534</c:v>
                </c:pt>
                <c:pt idx="1510">
                  <c:v>40535</c:v>
                </c:pt>
                <c:pt idx="1511">
                  <c:v>40536</c:v>
                </c:pt>
                <c:pt idx="1512">
                  <c:v>40541</c:v>
                </c:pt>
                <c:pt idx="1513">
                  <c:v>40542</c:v>
                </c:pt>
                <c:pt idx="1514">
                  <c:v>40543</c:v>
                </c:pt>
                <c:pt idx="1515">
                  <c:v>40547</c:v>
                </c:pt>
                <c:pt idx="1516">
                  <c:v>40548</c:v>
                </c:pt>
                <c:pt idx="1517">
                  <c:v>40549</c:v>
                </c:pt>
                <c:pt idx="1518">
                  <c:v>40550</c:v>
                </c:pt>
                <c:pt idx="1519">
                  <c:v>40553</c:v>
                </c:pt>
                <c:pt idx="1520">
                  <c:v>40554</c:v>
                </c:pt>
                <c:pt idx="1521">
                  <c:v>40555</c:v>
                </c:pt>
                <c:pt idx="1522">
                  <c:v>40556</c:v>
                </c:pt>
                <c:pt idx="1523">
                  <c:v>40557</c:v>
                </c:pt>
                <c:pt idx="1524">
                  <c:v>40560</c:v>
                </c:pt>
                <c:pt idx="1525">
                  <c:v>40561</c:v>
                </c:pt>
                <c:pt idx="1526">
                  <c:v>40562</c:v>
                </c:pt>
                <c:pt idx="1527">
                  <c:v>40563</c:v>
                </c:pt>
                <c:pt idx="1528">
                  <c:v>40564</c:v>
                </c:pt>
                <c:pt idx="1529">
                  <c:v>40567</c:v>
                </c:pt>
                <c:pt idx="1530">
                  <c:v>40568</c:v>
                </c:pt>
                <c:pt idx="1531">
                  <c:v>40569</c:v>
                </c:pt>
                <c:pt idx="1532">
                  <c:v>40570</c:v>
                </c:pt>
                <c:pt idx="1533">
                  <c:v>40571</c:v>
                </c:pt>
                <c:pt idx="1534">
                  <c:v>40574</c:v>
                </c:pt>
                <c:pt idx="1535">
                  <c:v>40575</c:v>
                </c:pt>
                <c:pt idx="1536">
                  <c:v>40576</c:v>
                </c:pt>
                <c:pt idx="1537">
                  <c:v>40577</c:v>
                </c:pt>
                <c:pt idx="1538">
                  <c:v>40578</c:v>
                </c:pt>
                <c:pt idx="1539">
                  <c:v>40581</c:v>
                </c:pt>
                <c:pt idx="1540">
                  <c:v>40582</c:v>
                </c:pt>
                <c:pt idx="1541">
                  <c:v>40583</c:v>
                </c:pt>
                <c:pt idx="1542">
                  <c:v>40584</c:v>
                </c:pt>
                <c:pt idx="1543">
                  <c:v>40585</c:v>
                </c:pt>
                <c:pt idx="1544">
                  <c:v>40588</c:v>
                </c:pt>
                <c:pt idx="1545">
                  <c:v>40589</c:v>
                </c:pt>
                <c:pt idx="1546">
                  <c:v>40590</c:v>
                </c:pt>
                <c:pt idx="1547">
                  <c:v>40591</c:v>
                </c:pt>
                <c:pt idx="1548">
                  <c:v>40592</c:v>
                </c:pt>
                <c:pt idx="1549">
                  <c:v>40595</c:v>
                </c:pt>
                <c:pt idx="1550">
                  <c:v>40596</c:v>
                </c:pt>
                <c:pt idx="1551">
                  <c:v>40597</c:v>
                </c:pt>
                <c:pt idx="1552">
                  <c:v>40598</c:v>
                </c:pt>
                <c:pt idx="1553">
                  <c:v>40599</c:v>
                </c:pt>
                <c:pt idx="1554">
                  <c:v>40602</c:v>
                </c:pt>
                <c:pt idx="1555">
                  <c:v>40603</c:v>
                </c:pt>
                <c:pt idx="1556">
                  <c:v>40604</c:v>
                </c:pt>
                <c:pt idx="1557">
                  <c:v>40605</c:v>
                </c:pt>
                <c:pt idx="1558">
                  <c:v>40606</c:v>
                </c:pt>
                <c:pt idx="1559">
                  <c:v>40609</c:v>
                </c:pt>
                <c:pt idx="1560">
                  <c:v>40610</c:v>
                </c:pt>
                <c:pt idx="1561">
                  <c:v>40611</c:v>
                </c:pt>
                <c:pt idx="1562">
                  <c:v>40612</c:v>
                </c:pt>
                <c:pt idx="1563">
                  <c:v>40613</c:v>
                </c:pt>
                <c:pt idx="1564">
                  <c:v>40616</c:v>
                </c:pt>
                <c:pt idx="1565">
                  <c:v>40617</c:v>
                </c:pt>
                <c:pt idx="1566">
                  <c:v>40618</c:v>
                </c:pt>
                <c:pt idx="1567">
                  <c:v>40619</c:v>
                </c:pt>
                <c:pt idx="1568">
                  <c:v>40620</c:v>
                </c:pt>
                <c:pt idx="1569">
                  <c:v>40623</c:v>
                </c:pt>
                <c:pt idx="1570">
                  <c:v>40624</c:v>
                </c:pt>
                <c:pt idx="1571">
                  <c:v>40625</c:v>
                </c:pt>
                <c:pt idx="1572">
                  <c:v>40626</c:v>
                </c:pt>
                <c:pt idx="1573">
                  <c:v>40627</c:v>
                </c:pt>
                <c:pt idx="1574">
                  <c:v>40630</c:v>
                </c:pt>
                <c:pt idx="1575">
                  <c:v>40631</c:v>
                </c:pt>
                <c:pt idx="1576">
                  <c:v>40632</c:v>
                </c:pt>
                <c:pt idx="1577">
                  <c:v>40633</c:v>
                </c:pt>
                <c:pt idx="1578">
                  <c:v>40634</c:v>
                </c:pt>
                <c:pt idx="1579">
                  <c:v>40637</c:v>
                </c:pt>
                <c:pt idx="1580">
                  <c:v>40638</c:v>
                </c:pt>
                <c:pt idx="1581">
                  <c:v>40639</c:v>
                </c:pt>
                <c:pt idx="1582">
                  <c:v>40640</c:v>
                </c:pt>
                <c:pt idx="1583">
                  <c:v>40641</c:v>
                </c:pt>
                <c:pt idx="1584">
                  <c:v>40644</c:v>
                </c:pt>
                <c:pt idx="1585">
                  <c:v>40645</c:v>
                </c:pt>
                <c:pt idx="1586">
                  <c:v>40646</c:v>
                </c:pt>
                <c:pt idx="1587">
                  <c:v>40647</c:v>
                </c:pt>
                <c:pt idx="1588">
                  <c:v>40648</c:v>
                </c:pt>
                <c:pt idx="1589">
                  <c:v>40651</c:v>
                </c:pt>
                <c:pt idx="1590">
                  <c:v>40652</c:v>
                </c:pt>
                <c:pt idx="1591">
                  <c:v>40653</c:v>
                </c:pt>
                <c:pt idx="1592">
                  <c:v>40654</c:v>
                </c:pt>
                <c:pt idx="1593">
                  <c:v>40659</c:v>
                </c:pt>
                <c:pt idx="1594">
                  <c:v>40660</c:v>
                </c:pt>
                <c:pt idx="1595">
                  <c:v>40661</c:v>
                </c:pt>
                <c:pt idx="1596">
                  <c:v>40666</c:v>
                </c:pt>
                <c:pt idx="1597">
                  <c:v>40667</c:v>
                </c:pt>
                <c:pt idx="1598">
                  <c:v>40668</c:v>
                </c:pt>
                <c:pt idx="1599">
                  <c:v>40669</c:v>
                </c:pt>
                <c:pt idx="1600">
                  <c:v>40672</c:v>
                </c:pt>
                <c:pt idx="1601">
                  <c:v>40673</c:v>
                </c:pt>
                <c:pt idx="1602">
                  <c:v>40674</c:v>
                </c:pt>
                <c:pt idx="1603">
                  <c:v>40675</c:v>
                </c:pt>
                <c:pt idx="1604">
                  <c:v>40676</c:v>
                </c:pt>
                <c:pt idx="1605">
                  <c:v>40679</c:v>
                </c:pt>
                <c:pt idx="1606">
                  <c:v>40680</c:v>
                </c:pt>
                <c:pt idx="1607">
                  <c:v>40681</c:v>
                </c:pt>
                <c:pt idx="1608">
                  <c:v>40682</c:v>
                </c:pt>
                <c:pt idx="1609">
                  <c:v>40683</c:v>
                </c:pt>
                <c:pt idx="1610">
                  <c:v>40686</c:v>
                </c:pt>
                <c:pt idx="1611">
                  <c:v>40687</c:v>
                </c:pt>
                <c:pt idx="1612">
                  <c:v>40688</c:v>
                </c:pt>
                <c:pt idx="1613">
                  <c:v>40689</c:v>
                </c:pt>
                <c:pt idx="1614">
                  <c:v>40690</c:v>
                </c:pt>
                <c:pt idx="1615">
                  <c:v>40694</c:v>
                </c:pt>
                <c:pt idx="1616">
                  <c:v>40695</c:v>
                </c:pt>
                <c:pt idx="1617">
                  <c:v>40696</c:v>
                </c:pt>
                <c:pt idx="1618">
                  <c:v>40697</c:v>
                </c:pt>
                <c:pt idx="1619">
                  <c:v>40700</c:v>
                </c:pt>
                <c:pt idx="1620">
                  <c:v>40701</c:v>
                </c:pt>
                <c:pt idx="1621">
                  <c:v>40702</c:v>
                </c:pt>
                <c:pt idx="1622">
                  <c:v>40703</c:v>
                </c:pt>
                <c:pt idx="1623">
                  <c:v>40704</c:v>
                </c:pt>
                <c:pt idx="1624">
                  <c:v>40707</c:v>
                </c:pt>
                <c:pt idx="1625">
                  <c:v>40708</c:v>
                </c:pt>
                <c:pt idx="1626">
                  <c:v>40709</c:v>
                </c:pt>
                <c:pt idx="1627">
                  <c:v>40710</c:v>
                </c:pt>
                <c:pt idx="1628">
                  <c:v>40711</c:v>
                </c:pt>
                <c:pt idx="1629">
                  <c:v>40714</c:v>
                </c:pt>
                <c:pt idx="1630">
                  <c:v>40715</c:v>
                </c:pt>
                <c:pt idx="1631">
                  <c:v>40716</c:v>
                </c:pt>
                <c:pt idx="1632">
                  <c:v>40717</c:v>
                </c:pt>
                <c:pt idx="1633">
                  <c:v>40718</c:v>
                </c:pt>
                <c:pt idx="1634">
                  <c:v>40721</c:v>
                </c:pt>
                <c:pt idx="1635">
                  <c:v>40722</c:v>
                </c:pt>
                <c:pt idx="1636">
                  <c:v>40723</c:v>
                </c:pt>
                <c:pt idx="1637">
                  <c:v>40724</c:v>
                </c:pt>
                <c:pt idx="1638">
                  <c:v>40725</c:v>
                </c:pt>
                <c:pt idx="1639">
                  <c:v>40728</c:v>
                </c:pt>
                <c:pt idx="1640">
                  <c:v>40729</c:v>
                </c:pt>
                <c:pt idx="1641">
                  <c:v>40730</c:v>
                </c:pt>
                <c:pt idx="1642">
                  <c:v>40731</c:v>
                </c:pt>
                <c:pt idx="1643">
                  <c:v>40732</c:v>
                </c:pt>
                <c:pt idx="1644">
                  <c:v>40735</c:v>
                </c:pt>
                <c:pt idx="1645">
                  <c:v>40736</c:v>
                </c:pt>
                <c:pt idx="1646">
                  <c:v>40737</c:v>
                </c:pt>
                <c:pt idx="1647">
                  <c:v>40738</c:v>
                </c:pt>
                <c:pt idx="1648">
                  <c:v>40739</c:v>
                </c:pt>
                <c:pt idx="1649">
                  <c:v>40742</c:v>
                </c:pt>
                <c:pt idx="1650">
                  <c:v>40743</c:v>
                </c:pt>
                <c:pt idx="1651">
                  <c:v>40744</c:v>
                </c:pt>
                <c:pt idx="1652">
                  <c:v>40745</c:v>
                </c:pt>
                <c:pt idx="1653">
                  <c:v>40746</c:v>
                </c:pt>
                <c:pt idx="1654">
                  <c:v>40749</c:v>
                </c:pt>
                <c:pt idx="1655">
                  <c:v>40750</c:v>
                </c:pt>
                <c:pt idx="1656">
                  <c:v>40751</c:v>
                </c:pt>
                <c:pt idx="1657">
                  <c:v>40752</c:v>
                </c:pt>
                <c:pt idx="1658">
                  <c:v>40753</c:v>
                </c:pt>
                <c:pt idx="1659">
                  <c:v>40756</c:v>
                </c:pt>
                <c:pt idx="1660">
                  <c:v>40757</c:v>
                </c:pt>
                <c:pt idx="1661">
                  <c:v>40758</c:v>
                </c:pt>
                <c:pt idx="1662">
                  <c:v>40759</c:v>
                </c:pt>
                <c:pt idx="1663">
                  <c:v>40760</c:v>
                </c:pt>
                <c:pt idx="1664">
                  <c:v>40763</c:v>
                </c:pt>
                <c:pt idx="1665">
                  <c:v>40764</c:v>
                </c:pt>
                <c:pt idx="1666">
                  <c:v>40765</c:v>
                </c:pt>
                <c:pt idx="1667">
                  <c:v>40766</c:v>
                </c:pt>
                <c:pt idx="1668">
                  <c:v>40767</c:v>
                </c:pt>
                <c:pt idx="1669">
                  <c:v>40770</c:v>
                </c:pt>
                <c:pt idx="1670">
                  <c:v>40771</c:v>
                </c:pt>
                <c:pt idx="1671">
                  <c:v>40772</c:v>
                </c:pt>
                <c:pt idx="1672">
                  <c:v>40773</c:v>
                </c:pt>
                <c:pt idx="1673">
                  <c:v>40774</c:v>
                </c:pt>
                <c:pt idx="1674">
                  <c:v>40777</c:v>
                </c:pt>
                <c:pt idx="1675">
                  <c:v>40778</c:v>
                </c:pt>
                <c:pt idx="1676">
                  <c:v>40779</c:v>
                </c:pt>
                <c:pt idx="1677">
                  <c:v>40780</c:v>
                </c:pt>
                <c:pt idx="1678">
                  <c:v>40781</c:v>
                </c:pt>
                <c:pt idx="1679">
                  <c:v>40785</c:v>
                </c:pt>
                <c:pt idx="1680">
                  <c:v>40786</c:v>
                </c:pt>
                <c:pt idx="1681">
                  <c:v>40787</c:v>
                </c:pt>
                <c:pt idx="1682">
                  <c:v>40788</c:v>
                </c:pt>
                <c:pt idx="1683">
                  <c:v>40791</c:v>
                </c:pt>
                <c:pt idx="1684">
                  <c:v>40792</c:v>
                </c:pt>
                <c:pt idx="1685">
                  <c:v>40793</c:v>
                </c:pt>
                <c:pt idx="1686">
                  <c:v>40794</c:v>
                </c:pt>
                <c:pt idx="1687">
                  <c:v>40795</c:v>
                </c:pt>
                <c:pt idx="1688">
                  <c:v>40798</c:v>
                </c:pt>
                <c:pt idx="1689">
                  <c:v>40799</c:v>
                </c:pt>
                <c:pt idx="1690">
                  <c:v>40800</c:v>
                </c:pt>
                <c:pt idx="1691">
                  <c:v>40801</c:v>
                </c:pt>
                <c:pt idx="1692">
                  <c:v>40802</c:v>
                </c:pt>
                <c:pt idx="1693">
                  <c:v>40805</c:v>
                </c:pt>
                <c:pt idx="1694">
                  <c:v>40806</c:v>
                </c:pt>
                <c:pt idx="1695">
                  <c:v>40807</c:v>
                </c:pt>
                <c:pt idx="1696">
                  <c:v>40808</c:v>
                </c:pt>
                <c:pt idx="1697">
                  <c:v>40809</c:v>
                </c:pt>
                <c:pt idx="1698">
                  <c:v>40812</c:v>
                </c:pt>
                <c:pt idx="1699">
                  <c:v>40813</c:v>
                </c:pt>
                <c:pt idx="1700">
                  <c:v>40814</c:v>
                </c:pt>
                <c:pt idx="1701">
                  <c:v>40815</c:v>
                </c:pt>
                <c:pt idx="1702">
                  <c:v>40816</c:v>
                </c:pt>
                <c:pt idx="1703">
                  <c:v>40819</c:v>
                </c:pt>
                <c:pt idx="1704">
                  <c:v>40820</c:v>
                </c:pt>
                <c:pt idx="1705">
                  <c:v>40821</c:v>
                </c:pt>
                <c:pt idx="1706">
                  <c:v>40822</c:v>
                </c:pt>
                <c:pt idx="1707">
                  <c:v>40823</c:v>
                </c:pt>
                <c:pt idx="1708">
                  <c:v>40826</c:v>
                </c:pt>
                <c:pt idx="1709">
                  <c:v>40827</c:v>
                </c:pt>
                <c:pt idx="1710">
                  <c:v>40828</c:v>
                </c:pt>
                <c:pt idx="1711">
                  <c:v>40829</c:v>
                </c:pt>
                <c:pt idx="1712">
                  <c:v>40830</c:v>
                </c:pt>
                <c:pt idx="1713">
                  <c:v>40833</c:v>
                </c:pt>
                <c:pt idx="1714">
                  <c:v>40834</c:v>
                </c:pt>
                <c:pt idx="1715">
                  <c:v>40835</c:v>
                </c:pt>
                <c:pt idx="1716">
                  <c:v>40836</c:v>
                </c:pt>
                <c:pt idx="1717">
                  <c:v>40837</c:v>
                </c:pt>
                <c:pt idx="1718">
                  <c:v>40840</c:v>
                </c:pt>
                <c:pt idx="1719">
                  <c:v>40841</c:v>
                </c:pt>
                <c:pt idx="1720">
                  <c:v>40842</c:v>
                </c:pt>
                <c:pt idx="1721">
                  <c:v>40843</c:v>
                </c:pt>
                <c:pt idx="1722">
                  <c:v>40844</c:v>
                </c:pt>
                <c:pt idx="1723">
                  <c:v>40847</c:v>
                </c:pt>
                <c:pt idx="1724">
                  <c:v>40848</c:v>
                </c:pt>
                <c:pt idx="1725">
                  <c:v>40849</c:v>
                </c:pt>
                <c:pt idx="1726">
                  <c:v>40850</c:v>
                </c:pt>
                <c:pt idx="1727">
                  <c:v>40851</c:v>
                </c:pt>
                <c:pt idx="1728">
                  <c:v>40854</c:v>
                </c:pt>
                <c:pt idx="1729">
                  <c:v>40855</c:v>
                </c:pt>
                <c:pt idx="1730">
                  <c:v>40856</c:v>
                </c:pt>
                <c:pt idx="1731">
                  <c:v>40857</c:v>
                </c:pt>
                <c:pt idx="1732">
                  <c:v>40858</c:v>
                </c:pt>
                <c:pt idx="1733">
                  <c:v>40861</c:v>
                </c:pt>
                <c:pt idx="1734">
                  <c:v>40862</c:v>
                </c:pt>
                <c:pt idx="1735">
                  <c:v>40863</c:v>
                </c:pt>
                <c:pt idx="1736">
                  <c:v>40864</c:v>
                </c:pt>
                <c:pt idx="1737">
                  <c:v>40865</c:v>
                </c:pt>
                <c:pt idx="1738">
                  <c:v>40868</c:v>
                </c:pt>
                <c:pt idx="1739">
                  <c:v>40869</c:v>
                </c:pt>
                <c:pt idx="1740">
                  <c:v>40870</c:v>
                </c:pt>
                <c:pt idx="1741">
                  <c:v>40871</c:v>
                </c:pt>
                <c:pt idx="1742">
                  <c:v>40872</c:v>
                </c:pt>
                <c:pt idx="1743">
                  <c:v>40875</c:v>
                </c:pt>
                <c:pt idx="1744">
                  <c:v>40876</c:v>
                </c:pt>
                <c:pt idx="1745">
                  <c:v>40877</c:v>
                </c:pt>
                <c:pt idx="1746">
                  <c:v>40878</c:v>
                </c:pt>
                <c:pt idx="1747">
                  <c:v>40879</c:v>
                </c:pt>
                <c:pt idx="1748">
                  <c:v>40882</c:v>
                </c:pt>
                <c:pt idx="1749">
                  <c:v>40883</c:v>
                </c:pt>
                <c:pt idx="1750">
                  <c:v>40884</c:v>
                </c:pt>
                <c:pt idx="1751">
                  <c:v>40885</c:v>
                </c:pt>
                <c:pt idx="1752">
                  <c:v>40886</c:v>
                </c:pt>
                <c:pt idx="1753">
                  <c:v>40889</c:v>
                </c:pt>
                <c:pt idx="1754">
                  <c:v>40890</c:v>
                </c:pt>
                <c:pt idx="1755">
                  <c:v>40891</c:v>
                </c:pt>
                <c:pt idx="1756">
                  <c:v>40892</c:v>
                </c:pt>
                <c:pt idx="1757">
                  <c:v>40893</c:v>
                </c:pt>
                <c:pt idx="1758">
                  <c:v>40896</c:v>
                </c:pt>
                <c:pt idx="1759">
                  <c:v>40897</c:v>
                </c:pt>
                <c:pt idx="1760">
                  <c:v>40898</c:v>
                </c:pt>
                <c:pt idx="1761">
                  <c:v>40899</c:v>
                </c:pt>
                <c:pt idx="1762">
                  <c:v>40900</c:v>
                </c:pt>
                <c:pt idx="1763">
                  <c:v>40905</c:v>
                </c:pt>
                <c:pt idx="1764">
                  <c:v>40906</c:v>
                </c:pt>
                <c:pt idx="1765">
                  <c:v>40907</c:v>
                </c:pt>
                <c:pt idx="1766">
                  <c:v>40911</c:v>
                </c:pt>
                <c:pt idx="1767">
                  <c:v>40912</c:v>
                </c:pt>
                <c:pt idx="1768">
                  <c:v>40913</c:v>
                </c:pt>
                <c:pt idx="1769">
                  <c:v>40914</c:v>
                </c:pt>
                <c:pt idx="1770">
                  <c:v>40917</c:v>
                </c:pt>
                <c:pt idx="1771">
                  <c:v>40918</c:v>
                </c:pt>
                <c:pt idx="1772">
                  <c:v>40919</c:v>
                </c:pt>
                <c:pt idx="1773">
                  <c:v>40920</c:v>
                </c:pt>
                <c:pt idx="1774">
                  <c:v>40921</c:v>
                </c:pt>
                <c:pt idx="1775">
                  <c:v>40924</c:v>
                </c:pt>
                <c:pt idx="1776">
                  <c:v>40925</c:v>
                </c:pt>
                <c:pt idx="1777">
                  <c:v>40926</c:v>
                </c:pt>
                <c:pt idx="1778">
                  <c:v>40927</c:v>
                </c:pt>
                <c:pt idx="1779">
                  <c:v>40928</c:v>
                </c:pt>
                <c:pt idx="1780">
                  <c:v>40931</c:v>
                </c:pt>
                <c:pt idx="1781">
                  <c:v>40932</c:v>
                </c:pt>
                <c:pt idx="1782">
                  <c:v>40933</c:v>
                </c:pt>
                <c:pt idx="1783">
                  <c:v>40934</c:v>
                </c:pt>
                <c:pt idx="1784">
                  <c:v>40935</c:v>
                </c:pt>
                <c:pt idx="1785">
                  <c:v>40938</c:v>
                </c:pt>
                <c:pt idx="1786">
                  <c:v>40939</c:v>
                </c:pt>
                <c:pt idx="1787">
                  <c:v>40940</c:v>
                </c:pt>
                <c:pt idx="1788">
                  <c:v>40941</c:v>
                </c:pt>
                <c:pt idx="1789">
                  <c:v>40942</c:v>
                </c:pt>
                <c:pt idx="1790">
                  <c:v>40945</c:v>
                </c:pt>
                <c:pt idx="1791">
                  <c:v>40946</c:v>
                </c:pt>
                <c:pt idx="1792">
                  <c:v>40947</c:v>
                </c:pt>
                <c:pt idx="1793">
                  <c:v>40948</c:v>
                </c:pt>
                <c:pt idx="1794">
                  <c:v>40949</c:v>
                </c:pt>
                <c:pt idx="1795">
                  <c:v>40952</c:v>
                </c:pt>
                <c:pt idx="1796">
                  <c:v>40953</c:v>
                </c:pt>
                <c:pt idx="1797">
                  <c:v>40954</c:v>
                </c:pt>
                <c:pt idx="1798">
                  <c:v>40955</c:v>
                </c:pt>
                <c:pt idx="1799">
                  <c:v>40956</c:v>
                </c:pt>
                <c:pt idx="1800">
                  <c:v>40959</c:v>
                </c:pt>
                <c:pt idx="1801">
                  <c:v>40960</c:v>
                </c:pt>
                <c:pt idx="1802">
                  <c:v>40961</c:v>
                </c:pt>
                <c:pt idx="1803">
                  <c:v>40962</c:v>
                </c:pt>
                <c:pt idx="1804">
                  <c:v>40963</c:v>
                </c:pt>
                <c:pt idx="1805">
                  <c:v>40966</c:v>
                </c:pt>
                <c:pt idx="1806">
                  <c:v>40967</c:v>
                </c:pt>
                <c:pt idx="1807">
                  <c:v>40968</c:v>
                </c:pt>
                <c:pt idx="1808">
                  <c:v>40969</c:v>
                </c:pt>
                <c:pt idx="1809">
                  <c:v>40970</c:v>
                </c:pt>
                <c:pt idx="1810">
                  <c:v>40973</c:v>
                </c:pt>
                <c:pt idx="1811">
                  <c:v>40974</c:v>
                </c:pt>
                <c:pt idx="1812">
                  <c:v>40975</c:v>
                </c:pt>
                <c:pt idx="1813">
                  <c:v>40976</c:v>
                </c:pt>
                <c:pt idx="1814">
                  <c:v>40977</c:v>
                </c:pt>
                <c:pt idx="1815">
                  <c:v>40980</c:v>
                </c:pt>
                <c:pt idx="1816">
                  <c:v>40981</c:v>
                </c:pt>
                <c:pt idx="1817">
                  <c:v>40982</c:v>
                </c:pt>
                <c:pt idx="1818">
                  <c:v>40983</c:v>
                </c:pt>
                <c:pt idx="1819">
                  <c:v>40984</c:v>
                </c:pt>
                <c:pt idx="1820">
                  <c:v>40987</c:v>
                </c:pt>
                <c:pt idx="1821">
                  <c:v>40988</c:v>
                </c:pt>
                <c:pt idx="1822">
                  <c:v>40989</c:v>
                </c:pt>
                <c:pt idx="1823">
                  <c:v>40990</c:v>
                </c:pt>
                <c:pt idx="1824">
                  <c:v>40991</c:v>
                </c:pt>
                <c:pt idx="1825">
                  <c:v>40994</c:v>
                </c:pt>
                <c:pt idx="1826">
                  <c:v>40995</c:v>
                </c:pt>
                <c:pt idx="1827">
                  <c:v>40996</c:v>
                </c:pt>
                <c:pt idx="1828">
                  <c:v>40997</c:v>
                </c:pt>
                <c:pt idx="1829">
                  <c:v>40998</c:v>
                </c:pt>
                <c:pt idx="1830">
                  <c:v>41001</c:v>
                </c:pt>
                <c:pt idx="1831">
                  <c:v>41002</c:v>
                </c:pt>
                <c:pt idx="1832">
                  <c:v>41003</c:v>
                </c:pt>
                <c:pt idx="1833">
                  <c:v>41004</c:v>
                </c:pt>
                <c:pt idx="1834">
                  <c:v>41009</c:v>
                </c:pt>
                <c:pt idx="1835">
                  <c:v>41010</c:v>
                </c:pt>
                <c:pt idx="1836">
                  <c:v>41011</c:v>
                </c:pt>
                <c:pt idx="1837">
                  <c:v>41012</c:v>
                </c:pt>
                <c:pt idx="1838">
                  <c:v>41015</c:v>
                </c:pt>
                <c:pt idx="1839">
                  <c:v>41016</c:v>
                </c:pt>
                <c:pt idx="1840">
                  <c:v>41017</c:v>
                </c:pt>
                <c:pt idx="1841">
                  <c:v>41018</c:v>
                </c:pt>
                <c:pt idx="1842">
                  <c:v>41019</c:v>
                </c:pt>
                <c:pt idx="1843">
                  <c:v>41022</c:v>
                </c:pt>
                <c:pt idx="1844">
                  <c:v>41023</c:v>
                </c:pt>
                <c:pt idx="1845">
                  <c:v>41024</c:v>
                </c:pt>
                <c:pt idx="1846">
                  <c:v>41025</c:v>
                </c:pt>
                <c:pt idx="1847">
                  <c:v>41026</c:v>
                </c:pt>
                <c:pt idx="1848">
                  <c:v>41029</c:v>
                </c:pt>
                <c:pt idx="1849">
                  <c:v>41030</c:v>
                </c:pt>
                <c:pt idx="1850">
                  <c:v>41031</c:v>
                </c:pt>
                <c:pt idx="1851">
                  <c:v>41032</c:v>
                </c:pt>
                <c:pt idx="1852">
                  <c:v>41033</c:v>
                </c:pt>
                <c:pt idx="1853">
                  <c:v>41037</c:v>
                </c:pt>
                <c:pt idx="1854">
                  <c:v>41038</c:v>
                </c:pt>
                <c:pt idx="1855">
                  <c:v>41039</c:v>
                </c:pt>
                <c:pt idx="1856">
                  <c:v>41040</c:v>
                </c:pt>
                <c:pt idx="1857">
                  <c:v>41043</c:v>
                </c:pt>
                <c:pt idx="1858">
                  <c:v>41044</c:v>
                </c:pt>
                <c:pt idx="1859">
                  <c:v>41045</c:v>
                </c:pt>
                <c:pt idx="1860">
                  <c:v>41046</c:v>
                </c:pt>
                <c:pt idx="1861">
                  <c:v>41047</c:v>
                </c:pt>
                <c:pt idx="1862">
                  <c:v>41050</c:v>
                </c:pt>
                <c:pt idx="1863">
                  <c:v>41051</c:v>
                </c:pt>
                <c:pt idx="1864">
                  <c:v>41052</c:v>
                </c:pt>
                <c:pt idx="1865">
                  <c:v>41053</c:v>
                </c:pt>
                <c:pt idx="1866">
                  <c:v>41054</c:v>
                </c:pt>
                <c:pt idx="1867">
                  <c:v>41057</c:v>
                </c:pt>
                <c:pt idx="1868">
                  <c:v>41058</c:v>
                </c:pt>
                <c:pt idx="1869">
                  <c:v>41059</c:v>
                </c:pt>
                <c:pt idx="1870">
                  <c:v>41060</c:v>
                </c:pt>
                <c:pt idx="1871">
                  <c:v>41061</c:v>
                </c:pt>
                <c:pt idx="1872">
                  <c:v>41066</c:v>
                </c:pt>
                <c:pt idx="1873">
                  <c:v>41067</c:v>
                </c:pt>
                <c:pt idx="1874">
                  <c:v>41068</c:v>
                </c:pt>
                <c:pt idx="1875">
                  <c:v>41071</c:v>
                </c:pt>
                <c:pt idx="1876">
                  <c:v>41072</c:v>
                </c:pt>
                <c:pt idx="1877">
                  <c:v>41073</c:v>
                </c:pt>
                <c:pt idx="1878">
                  <c:v>41074</c:v>
                </c:pt>
                <c:pt idx="1879">
                  <c:v>41075</c:v>
                </c:pt>
                <c:pt idx="1880">
                  <c:v>41078</c:v>
                </c:pt>
                <c:pt idx="1881">
                  <c:v>41079</c:v>
                </c:pt>
                <c:pt idx="1882">
                  <c:v>41080</c:v>
                </c:pt>
                <c:pt idx="1883">
                  <c:v>41081</c:v>
                </c:pt>
                <c:pt idx="1884">
                  <c:v>41082</c:v>
                </c:pt>
                <c:pt idx="1885">
                  <c:v>41085</c:v>
                </c:pt>
                <c:pt idx="1886">
                  <c:v>41086</c:v>
                </c:pt>
                <c:pt idx="1887">
                  <c:v>41087</c:v>
                </c:pt>
                <c:pt idx="1888">
                  <c:v>41088</c:v>
                </c:pt>
                <c:pt idx="1889">
                  <c:v>41089</c:v>
                </c:pt>
                <c:pt idx="1890">
                  <c:v>41092</c:v>
                </c:pt>
                <c:pt idx="1891">
                  <c:v>41093</c:v>
                </c:pt>
                <c:pt idx="1892">
                  <c:v>41094</c:v>
                </c:pt>
                <c:pt idx="1893">
                  <c:v>41095</c:v>
                </c:pt>
                <c:pt idx="1894">
                  <c:v>41096</c:v>
                </c:pt>
                <c:pt idx="1895">
                  <c:v>41099</c:v>
                </c:pt>
                <c:pt idx="1896">
                  <c:v>41100</c:v>
                </c:pt>
                <c:pt idx="1897">
                  <c:v>41101</c:v>
                </c:pt>
                <c:pt idx="1898">
                  <c:v>41102</c:v>
                </c:pt>
                <c:pt idx="1899">
                  <c:v>41103</c:v>
                </c:pt>
                <c:pt idx="1900">
                  <c:v>41106</c:v>
                </c:pt>
                <c:pt idx="1901">
                  <c:v>41107</c:v>
                </c:pt>
                <c:pt idx="1902">
                  <c:v>41108</c:v>
                </c:pt>
                <c:pt idx="1903">
                  <c:v>41109</c:v>
                </c:pt>
                <c:pt idx="1904">
                  <c:v>41110</c:v>
                </c:pt>
              </c:numCache>
            </c:numRef>
          </c:cat>
          <c:val>
            <c:numRef>
              <c:f>'RONIA Chart'!$H$2:$H$1906</c:f>
              <c:numCache>
                <c:formatCode>General</c:formatCode>
                <c:ptCount val="1905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  <c:pt idx="39">
                  <c:v>#N/A</c:v>
                </c:pt>
                <c:pt idx="40">
                  <c:v>#N/A</c:v>
                </c:pt>
                <c:pt idx="41">
                  <c:v>#N/A</c:v>
                </c:pt>
                <c:pt idx="42">
                  <c:v>#N/A</c:v>
                </c:pt>
                <c:pt idx="43">
                  <c:v>#N/A</c:v>
                </c:pt>
                <c:pt idx="44">
                  <c:v>#N/A</c:v>
                </c:pt>
                <c:pt idx="45">
                  <c:v>#N/A</c:v>
                </c:pt>
                <c:pt idx="46">
                  <c:v>#N/A</c:v>
                </c:pt>
                <c:pt idx="47">
                  <c:v>#N/A</c:v>
                </c:pt>
                <c:pt idx="48">
                  <c:v>#N/A</c:v>
                </c:pt>
                <c:pt idx="49">
                  <c:v>#N/A</c:v>
                </c:pt>
                <c:pt idx="50">
                  <c:v>#N/A</c:v>
                </c:pt>
                <c:pt idx="51">
                  <c:v>#N/A</c:v>
                </c:pt>
                <c:pt idx="52">
                  <c:v>#N/A</c:v>
                </c:pt>
                <c:pt idx="53">
                  <c:v>#N/A</c:v>
                </c:pt>
                <c:pt idx="54">
                  <c:v>#N/A</c:v>
                </c:pt>
                <c:pt idx="55">
                  <c:v>#N/A</c:v>
                </c:pt>
                <c:pt idx="56">
                  <c:v>#N/A</c:v>
                </c:pt>
                <c:pt idx="57">
                  <c:v>#N/A</c:v>
                </c:pt>
                <c:pt idx="58">
                  <c:v>#N/A</c:v>
                </c:pt>
                <c:pt idx="59">
                  <c:v>#N/A</c:v>
                </c:pt>
                <c:pt idx="60">
                  <c:v>#N/A</c:v>
                </c:pt>
                <c:pt idx="61">
                  <c:v>#N/A</c:v>
                </c:pt>
                <c:pt idx="62">
                  <c:v>#N/A</c:v>
                </c:pt>
                <c:pt idx="63">
                  <c:v>#N/A</c:v>
                </c:pt>
                <c:pt idx="64">
                  <c:v>#N/A</c:v>
                </c:pt>
                <c:pt idx="65">
                  <c:v>#N/A</c:v>
                </c:pt>
                <c:pt idx="66">
                  <c:v>#N/A</c:v>
                </c:pt>
                <c:pt idx="67">
                  <c:v>#N/A</c:v>
                </c:pt>
                <c:pt idx="68">
                  <c:v>#N/A</c:v>
                </c:pt>
                <c:pt idx="69">
                  <c:v>#N/A</c:v>
                </c:pt>
                <c:pt idx="70">
                  <c:v>#N/A</c:v>
                </c:pt>
                <c:pt idx="71">
                  <c:v>#N/A</c:v>
                </c:pt>
                <c:pt idx="72">
                  <c:v>#N/A</c:v>
                </c:pt>
                <c:pt idx="73">
                  <c:v>#N/A</c:v>
                </c:pt>
                <c:pt idx="74">
                  <c:v>#N/A</c:v>
                </c:pt>
                <c:pt idx="75">
                  <c:v>#N/A</c:v>
                </c:pt>
                <c:pt idx="76">
                  <c:v>#N/A</c:v>
                </c:pt>
                <c:pt idx="77">
                  <c:v>#N/A</c:v>
                </c:pt>
                <c:pt idx="78">
                  <c:v>#N/A</c:v>
                </c:pt>
                <c:pt idx="79">
                  <c:v>#N/A</c:v>
                </c:pt>
                <c:pt idx="80">
                  <c:v>#N/A</c:v>
                </c:pt>
                <c:pt idx="81">
                  <c:v>#N/A</c:v>
                </c:pt>
                <c:pt idx="82">
                  <c:v>#N/A</c:v>
                </c:pt>
                <c:pt idx="83">
                  <c:v>#N/A</c:v>
                </c:pt>
                <c:pt idx="84">
                  <c:v>#N/A</c:v>
                </c:pt>
                <c:pt idx="85">
                  <c:v>#N/A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  <c:pt idx="111">
                  <c:v>#N/A</c:v>
                </c:pt>
                <c:pt idx="112">
                  <c:v>#N/A</c:v>
                </c:pt>
                <c:pt idx="113">
                  <c:v>#N/A</c:v>
                </c:pt>
                <c:pt idx="114">
                  <c:v>#N/A</c:v>
                </c:pt>
                <c:pt idx="115">
                  <c:v>#N/A</c:v>
                </c:pt>
                <c:pt idx="116">
                  <c:v>#N/A</c:v>
                </c:pt>
                <c:pt idx="117">
                  <c:v>#N/A</c:v>
                </c:pt>
                <c:pt idx="118">
                  <c:v>#N/A</c:v>
                </c:pt>
                <c:pt idx="119">
                  <c:v>#N/A</c:v>
                </c:pt>
                <c:pt idx="120">
                  <c:v>#N/A</c:v>
                </c:pt>
                <c:pt idx="121">
                  <c:v>#N/A</c:v>
                </c:pt>
                <c:pt idx="122">
                  <c:v>#N/A</c:v>
                </c:pt>
                <c:pt idx="123">
                  <c:v>#N/A</c:v>
                </c:pt>
                <c:pt idx="124">
                  <c:v>#N/A</c:v>
                </c:pt>
                <c:pt idx="125">
                  <c:v>#N/A</c:v>
                </c:pt>
                <c:pt idx="126">
                  <c:v>#N/A</c:v>
                </c:pt>
                <c:pt idx="127">
                  <c:v>#N/A</c:v>
                </c:pt>
                <c:pt idx="128">
                  <c:v>#N/A</c:v>
                </c:pt>
                <c:pt idx="129">
                  <c:v>#N/A</c:v>
                </c:pt>
                <c:pt idx="130">
                  <c:v>#N/A</c:v>
                </c:pt>
                <c:pt idx="131">
                  <c:v>#N/A</c:v>
                </c:pt>
                <c:pt idx="132">
                  <c:v>#N/A</c:v>
                </c:pt>
                <c:pt idx="133">
                  <c:v>#N/A</c:v>
                </c:pt>
                <c:pt idx="134">
                  <c:v>#N/A</c:v>
                </c:pt>
                <c:pt idx="135">
                  <c:v>#N/A</c:v>
                </c:pt>
                <c:pt idx="136">
                  <c:v>#N/A</c:v>
                </c:pt>
                <c:pt idx="137">
                  <c:v>#N/A</c:v>
                </c:pt>
                <c:pt idx="138">
                  <c:v>#N/A</c:v>
                </c:pt>
                <c:pt idx="139">
                  <c:v>#N/A</c:v>
                </c:pt>
                <c:pt idx="140">
                  <c:v>#N/A</c:v>
                </c:pt>
                <c:pt idx="141">
                  <c:v>#N/A</c:v>
                </c:pt>
                <c:pt idx="142">
                  <c:v>#N/A</c:v>
                </c:pt>
                <c:pt idx="143">
                  <c:v>#N/A</c:v>
                </c:pt>
                <c:pt idx="144">
                  <c:v>#N/A</c:v>
                </c:pt>
                <c:pt idx="145">
                  <c:v>#N/A</c:v>
                </c:pt>
                <c:pt idx="146">
                  <c:v>#N/A</c:v>
                </c:pt>
                <c:pt idx="147">
                  <c:v>#N/A</c:v>
                </c:pt>
                <c:pt idx="148">
                  <c:v>#N/A</c:v>
                </c:pt>
                <c:pt idx="149">
                  <c:v>#N/A</c:v>
                </c:pt>
                <c:pt idx="150">
                  <c:v>#N/A</c:v>
                </c:pt>
                <c:pt idx="151">
                  <c:v>#N/A</c:v>
                </c:pt>
                <c:pt idx="152">
                  <c:v>#N/A</c:v>
                </c:pt>
                <c:pt idx="153">
                  <c:v>#N/A</c:v>
                </c:pt>
                <c:pt idx="154">
                  <c:v>#N/A</c:v>
                </c:pt>
                <c:pt idx="155">
                  <c:v>#N/A</c:v>
                </c:pt>
                <c:pt idx="156">
                  <c:v>#N/A</c:v>
                </c:pt>
                <c:pt idx="157">
                  <c:v>#N/A</c:v>
                </c:pt>
                <c:pt idx="158">
                  <c:v>#N/A</c:v>
                </c:pt>
                <c:pt idx="159">
                  <c:v>#N/A</c:v>
                </c:pt>
                <c:pt idx="160">
                  <c:v>#N/A</c:v>
                </c:pt>
                <c:pt idx="161">
                  <c:v>#N/A</c:v>
                </c:pt>
                <c:pt idx="162">
                  <c:v>#N/A</c:v>
                </c:pt>
                <c:pt idx="163">
                  <c:v>#N/A</c:v>
                </c:pt>
                <c:pt idx="164">
                  <c:v>#N/A</c:v>
                </c:pt>
                <c:pt idx="165">
                  <c:v>#N/A</c:v>
                </c:pt>
                <c:pt idx="166">
                  <c:v>#N/A</c:v>
                </c:pt>
                <c:pt idx="167">
                  <c:v>#N/A</c:v>
                </c:pt>
                <c:pt idx="168">
                  <c:v>#N/A</c:v>
                </c:pt>
                <c:pt idx="169">
                  <c:v>#N/A</c:v>
                </c:pt>
                <c:pt idx="170">
                  <c:v>#N/A</c:v>
                </c:pt>
                <c:pt idx="171">
                  <c:v>#N/A</c:v>
                </c:pt>
                <c:pt idx="172">
                  <c:v>#N/A</c:v>
                </c:pt>
                <c:pt idx="173">
                  <c:v>#N/A</c:v>
                </c:pt>
                <c:pt idx="174">
                  <c:v>#N/A</c:v>
                </c:pt>
                <c:pt idx="175">
                  <c:v>#N/A</c:v>
                </c:pt>
                <c:pt idx="176">
                  <c:v>#N/A</c:v>
                </c:pt>
                <c:pt idx="177">
                  <c:v>#N/A</c:v>
                </c:pt>
                <c:pt idx="178">
                  <c:v>#N/A</c:v>
                </c:pt>
                <c:pt idx="179">
                  <c:v>#N/A</c:v>
                </c:pt>
                <c:pt idx="180">
                  <c:v>#N/A</c:v>
                </c:pt>
                <c:pt idx="181">
                  <c:v>#N/A</c:v>
                </c:pt>
                <c:pt idx="182">
                  <c:v>#N/A</c:v>
                </c:pt>
                <c:pt idx="183">
                  <c:v>#N/A</c:v>
                </c:pt>
                <c:pt idx="184">
                  <c:v>#N/A</c:v>
                </c:pt>
                <c:pt idx="185">
                  <c:v>#N/A</c:v>
                </c:pt>
                <c:pt idx="186">
                  <c:v>#N/A</c:v>
                </c:pt>
                <c:pt idx="187">
                  <c:v>#N/A</c:v>
                </c:pt>
                <c:pt idx="188">
                  <c:v>#N/A</c:v>
                </c:pt>
                <c:pt idx="189">
                  <c:v>#N/A</c:v>
                </c:pt>
                <c:pt idx="190">
                  <c:v>#N/A</c:v>
                </c:pt>
                <c:pt idx="191">
                  <c:v>#N/A</c:v>
                </c:pt>
                <c:pt idx="192">
                  <c:v>#N/A</c:v>
                </c:pt>
                <c:pt idx="193">
                  <c:v>#N/A</c:v>
                </c:pt>
                <c:pt idx="194">
                  <c:v>#N/A</c:v>
                </c:pt>
                <c:pt idx="195">
                  <c:v>#N/A</c:v>
                </c:pt>
                <c:pt idx="196">
                  <c:v>#N/A</c:v>
                </c:pt>
                <c:pt idx="197">
                  <c:v>#N/A</c:v>
                </c:pt>
                <c:pt idx="198">
                  <c:v>#N/A</c:v>
                </c:pt>
                <c:pt idx="199">
                  <c:v>#N/A</c:v>
                </c:pt>
                <c:pt idx="200">
                  <c:v>#N/A</c:v>
                </c:pt>
                <c:pt idx="201">
                  <c:v>#N/A</c:v>
                </c:pt>
                <c:pt idx="202">
                  <c:v>#N/A</c:v>
                </c:pt>
                <c:pt idx="203">
                  <c:v>#N/A</c:v>
                </c:pt>
                <c:pt idx="204">
                  <c:v>#N/A</c:v>
                </c:pt>
                <c:pt idx="205">
                  <c:v>#N/A</c:v>
                </c:pt>
                <c:pt idx="206">
                  <c:v>#N/A</c:v>
                </c:pt>
                <c:pt idx="207">
                  <c:v>#N/A</c:v>
                </c:pt>
                <c:pt idx="208">
                  <c:v>#N/A</c:v>
                </c:pt>
                <c:pt idx="209">
                  <c:v>#N/A</c:v>
                </c:pt>
                <c:pt idx="210">
                  <c:v>#N/A</c:v>
                </c:pt>
                <c:pt idx="211">
                  <c:v>#N/A</c:v>
                </c:pt>
                <c:pt idx="212">
                  <c:v>#N/A</c:v>
                </c:pt>
                <c:pt idx="213">
                  <c:v>#N/A</c:v>
                </c:pt>
                <c:pt idx="214">
                  <c:v>#N/A</c:v>
                </c:pt>
                <c:pt idx="215">
                  <c:v>#N/A</c:v>
                </c:pt>
                <c:pt idx="216">
                  <c:v>#N/A</c:v>
                </c:pt>
                <c:pt idx="217">
                  <c:v>#N/A</c:v>
                </c:pt>
                <c:pt idx="218">
                  <c:v>#N/A</c:v>
                </c:pt>
                <c:pt idx="219">
                  <c:v>#N/A</c:v>
                </c:pt>
                <c:pt idx="220">
                  <c:v>#N/A</c:v>
                </c:pt>
                <c:pt idx="221">
                  <c:v>#N/A</c:v>
                </c:pt>
                <c:pt idx="222">
                  <c:v>#N/A</c:v>
                </c:pt>
                <c:pt idx="223">
                  <c:v>#N/A</c:v>
                </c:pt>
                <c:pt idx="224">
                  <c:v>#N/A</c:v>
                </c:pt>
                <c:pt idx="225">
                  <c:v>#N/A</c:v>
                </c:pt>
                <c:pt idx="226">
                  <c:v>#N/A</c:v>
                </c:pt>
                <c:pt idx="227">
                  <c:v>#N/A</c:v>
                </c:pt>
                <c:pt idx="228">
                  <c:v>#N/A</c:v>
                </c:pt>
                <c:pt idx="229">
                  <c:v>#N/A</c:v>
                </c:pt>
                <c:pt idx="230">
                  <c:v>#N/A</c:v>
                </c:pt>
                <c:pt idx="231">
                  <c:v>#N/A</c:v>
                </c:pt>
                <c:pt idx="232">
                  <c:v>#N/A</c:v>
                </c:pt>
                <c:pt idx="233">
                  <c:v>#N/A</c:v>
                </c:pt>
                <c:pt idx="234">
                  <c:v>#N/A</c:v>
                </c:pt>
                <c:pt idx="235">
                  <c:v>#N/A</c:v>
                </c:pt>
                <c:pt idx="236">
                  <c:v>#N/A</c:v>
                </c:pt>
                <c:pt idx="237">
                  <c:v>#N/A</c:v>
                </c:pt>
                <c:pt idx="238">
                  <c:v>#N/A</c:v>
                </c:pt>
                <c:pt idx="239">
                  <c:v>#N/A</c:v>
                </c:pt>
                <c:pt idx="240">
                  <c:v>#N/A</c:v>
                </c:pt>
                <c:pt idx="241">
                  <c:v>#N/A</c:v>
                </c:pt>
                <c:pt idx="242">
                  <c:v>#N/A</c:v>
                </c:pt>
                <c:pt idx="243">
                  <c:v>#N/A</c:v>
                </c:pt>
                <c:pt idx="244">
                  <c:v>#N/A</c:v>
                </c:pt>
                <c:pt idx="245">
                  <c:v>#N/A</c:v>
                </c:pt>
                <c:pt idx="246">
                  <c:v>#N/A</c:v>
                </c:pt>
                <c:pt idx="247">
                  <c:v>#N/A</c:v>
                </c:pt>
                <c:pt idx="248">
                  <c:v>#N/A</c:v>
                </c:pt>
                <c:pt idx="249">
                  <c:v>#N/A</c:v>
                </c:pt>
                <c:pt idx="250">
                  <c:v>#N/A</c:v>
                </c:pt>
                <c:pt idx="251">
                  <c:v>#N/A</c:v>
                </c:pt>
                <c:pt idx="252">
                  <c:v>#N/A</c:v>
                </c:pt>
                <c:pt idx="253">
                  <c:v>#N/A</c:v>
                </c:pt>
                <c:pt idx="254">
                  <c:v>#N/A</c:v>
                </c:pt>
                <c:pt idx="255">
                  <c:v>#N/A</c:v>
                </c:pt>
                <c:pt idx="256">
                  <c:v>#N/A</c:v>
                </c:pt>
                <c:pt idx="257">
                  <c:v>#N/A</c:v>
                </c:pt>
                <c:pt idx="258">
                  <c:v>#N/A</c:v>
                </c:pt>
                <c:pt idx="259">
                  <c:v>#N/A</c:v>
                </c:pt>
                <c:pt idx="260">
                  <c:v>#N/A</c:v>
                </c:pt>
                <c:pt idx="261">
                  <c:v>#N/A</c:v>
                </c:pt>
                <c:pt idx="262">
                  <c:v>#N/A</c:v>
                </c:pt>
                <c:pt idx="263">
                  <c:v>#N/A</c:v>
                </c:pt>
                <c:pt idx="264">
                  <c:v>#N/A</c:v>
                </c:pt>
                <c:pt idx="265">
                  <c:v>#N/A</c:v>
                </c:pt>
                <c:pt idx="266">
                  <c:v>#N/A</c:v>
                </c:pt>
                <c:pt idx="267">
                  <c:v>#N/A</c:v>
                </c:pt>
                <c:pt idx="268">
                  <c:v>#N/A</c:v>
                </c:pt>
                <c:pt idx="269">
                  <c:v>#N/A</c:v>
                </c:pt>
                <c:pt idx="270">
                  <c:v>#N/A</c:v>
                </c:pt>
                <c:pt idx="271">
                  <c:v>#N/A</c:v>
                </c:pt>
                <c:pt idx="272">
                  <c:v>#N/A</c:v>
                </c:pt>
                <c:pt idx="273">
                  <c:v>#N/A</c:v>
                </c:pt>
                <c:pt idx="274">
                  <c:v>#N/A</c:v>
                </c:pt>
                <c:pt idx="275">
                  <c:v>#N/A</c:v>
                </c:pt>
                <c:pt idx="276">
                  <c:v>#N/A</c:v>
                </c:pt>
                <c:pt idx="277">
                  <c:v>#N/A</c:v>
                </c:pt>
                <c:pt idx="278">
                  <c:v>#N/A</c:v>
                </c:pt>
                <c:pt idx="279">
                  <c:v>#N/A</c:v>
                </c:pt>
                <c:pt idx="280">
                  <c:v>#N/A</c:v>
                </c:pt>
                <c:pt idx="281">
                  <c:v>#N/A</c:v>
                </c:pt>
                <c:pt idx="282">
                  <c:v>#N/A</c:v>
                </c:pt>
                <c:pt idx="283">
                  <c:v>#N/A</c:v>
                </c:pt>
                <c:pt idx="284">
                  <c:v>#N/A</c:v>
                </c:pt>
                <c:pt idx="285">
                  <c:v>#N/A</c:v>
                </c:pt>
                <c:pt idx="286">
                  <c:v>#N/A</c:v>
                </c:pt>
                <c:pt idx="287">
                  <c:v>#N/A</c:v>
                </c:pt>
                <c:pt idx="288">
                  <c:v>#N/A</c:v>
                </c:pt>
                <c:pt idx="289">
                  <c:v>#N/A</c:v>
                </c:pt>
                <c:pt idx="290">
                  <c:v>#N/A</c:v>
                </c:pt>
                <c:pt idx="291">
                  <c:v>#N/A</c:v>
                </c:pt>
                <c:pt idx="292">
                  <c:v>#N/A</c:v>
                </c:pt>
                <c:pt idx="293">
                  <c:v>#N/A</c:v>
                </c:pt>
                <c:pt idx="294">
                  <c:v>#N/A</c:v>
                </c:pt>
                <c:pt idx="295">
                  <c:v>#N/A</c:v>
                </c:pt>
                <c:pt idx="296">
                  <c:v>#N/A</c:v>
                </c:pt>
                <c:pt idx="297">
                  <c:v>#N/A</c:v>
                </c:pt>
                <c:pt idx="298">
                  <c:v>#N/A</c:v>
                </c:pt>
                <c:pt idx="299">
                  <c:v>#N/A</c:v>
                </c:pt>
                <c:pt idx="300">
                  <c:v>#N/A</c:v>
                </c:pt>
                <c:pt idx="301">
                  <c:v>#N/A</c:v>
                </c:pt>
                <c:pt idx="302">
                  <c:v>#N/A</c:v>
                </c:pt>
                <c:pt idx="303">
                  <c:v>#N/A</c:v>
                </c:pt>
                <c:pt idx="304">
                  <c:v>#N/A</c:v>
                </c:pt>
                <c:pt idx="305">
                  <c:v>#N/A</c:v>
                </c:pt>
                <c:pt idx="306">
                  <c:v>#N/A</c:v>
                </c:pt>
                <c:pt idx="307">
                  <c:v>#N/A</c:v>
                </c:pt>
                <c:pt idx="308">
                  <c:v>#N/A</c:v>
                </c:pt>
                <c:pt idx="309">
                  <c:v>#N/A</c:v>
                </c:pt>
                <c:pt idx="310">
                  <c:v>#N/A</c:v>
                </c:pt>
                <c:pt idx="311">
                  <c:v>#N/A</c:v>
                </c:pt>
                <c:pt idx="312">
                  <c:v>#N/A</c:v>
                </c:pt>
                <c:pt idx="313">
                  <c:v>#N/A</c:v>
                </c:pt>
                <c:pt idx="314">
                  <c:v>#N/A</c:v>
                </c:pt>
                <c:pt idx="315">
                  <c:v>#N/A</c:v>
                </c:pt>
                <c:pt idx="316">
                  <c:v>#N/A</c:v>
                </c:pt>
                <c:pt idx="317">
                  <c:v>#N/A</c:v>
                </c:pt>
                <c:pt idx="318">
                  <c:v>#N/A</c:v>
                </c:pt>
                <c:pt idx="319">
                  <c:v>#N/A</c:v>
                </c:pt>
                <c:pt idx="320">
                  <c:v>#N/A</c:v>
                </c:pt>
                <c:pt idx="321">
                  <c:v>#N/A</c:v>
                </c:pt>
                <c:pt idx="322">
                  <c:v>#N/A</c:v>
                </c:pt>
                <c:pt idx="323">
                  <c:v>#N/A</c:v>
                </c:pt>
                <c:pt idx="324">
                  <c:v>#N/A</c:v>
                </c:pt>
                <c:pt idx="325">
                  <c:v>#N/A</c:v>
                </c:pt>
                <c:pt idx="326">
                  <c:v>#N/A</c:v>
                </c:pt>
                <c:pt idx="327">
                  <c:v>#N/A</c:v>
                </c:pt>
                <c:pt idx="328">
                  <c:v>#N/A</c:v>
                </c:pt>
                <c:pt idx="329">
                  <c:v>#N/A</c:v>
                </c:pt>
                <c:pt idx="330">
                  <c:v>#N/A</c:v>
                </c:pt>
                <c:pt idx="331">
                  <c:v>#N/A</c:v>
                </c:pt>
                <c:pt idx="332">
                  <c:v>#N/A</c:v>
                </c:pt>
                <c:pt idx="333">
                  <c:v>#N/A</c:v>
                </c:pt>
                <c:pt idx="334">
                  <c:v>#N/A</c:v>
                </c:pt>
                <c:pt idx="335">
                  <c:v>#N/A</c:v>
                </c:pt>
                <c:pt idx="336">
                  <c:v>#N/A</c:v>
                </c:pt>
                <c:pt idx="337">
                  <c:v>#N/A</c:v>
                </c:pt>
                <c:pt idx="338">
                  <c:v>#N/A</c:v>
                </c:pt>
                <c:pt idx="339">
                  <c:v>#N/A</c:v>
                </c:pt>
                <c:pt idx="340">
                  <c:v>#N/A</c:v>
                </c:pt>
                <c:pt idx="341">
                  <c:v>#N/A</c:v>
                </c:pt>
                <c:pt idx="342">
                  <c:v>#N/A</c:v>
                </c:pt>
                <c:pt idx="343">
                  <c:v>#N/A</c:v>
                </c:pt>
                <c:pt idx="344">
                  <c:v>#N/A</c:v>
                </c:pt>
                <c:pt idx="345">
                  <c:v>#N/A</c:v>
                </c:pt>
                <c:pt idx="346">
                  <c:v>#N/A</c:v>
                </c:pt>
                <c:pt idx="347">
                  <c:v>#N/A</c:v>
                </c:pt>
                <c:pt idx="348">
                  <c:v>#N/A</c:v>
                </c:pt>
                <c:pt idx="349">
                  <c:v>#N/A</c:v>
                </c:pt>
                <c:pt idx="350">
                  <c:v>#N/A</c:v>
                </c:pt>
                <c:pt idx="351">
                  <c:v>#N/A</c:v>
                </c:pt>
                <c:pt idx="352">
                  <c:v>#N/A</c:v>
                </c:pt>
                <c:pt idx="353">
                  <c:v>#N/A</c:v>
                </c:pt>
                <c:pt idx="354">
                  <c:v>#N/A</c:v>
                </c:pt>
                <c:pt idx="355">
                  <c:v>#N/A</c:v>
                </c:pt>
                <c:pt idx="356">
                  <c:v>#N/A</c:v>
                </c:pt>
                <c:pt idx="357">
                  <c:v>#N/A</c:v>
                </c:pt>
                <c:pt idx="358">
                  <c:v>#N/A</c:v>
                </c:pt>
                <c:pt idx="359">
                  <c:v>#N/A</c:v>
                </c:pt>
                <c:pt idx="360">
                  <c:v>#N/A</c:v>
                </c:pt>
                <c:pt idx="361">
                  <c:v>#N/A</c:v>
                </c:pt>
                <c:pt idx="362">
                  <c:v>#N/A</c:v>
                </c:pt>
                <c:pt idx="363">
                  <c:v>#N/A</c:v>
                </c:pt>
                <c:pt idx="364">
                  <c:v>#N/A</c:v>
                </c:pt>
                <c:pt idx="365">
                  <c:v>#N/A</c:v>
                </c:pt>
                <c:pt idx="366">
                  <c:v>#N/A</c:v>
                </c:pt>
                <c:pt idx="367">
                  <c:v>#N/A</c:v>
                </c:pt>
                <c:pt idx="368">
                  <c:v>#N/A</c:v>
                </c:pt>
                <c:pt idx="369">
                  <c:v>#N/A</c:v>
                </c:pt>
                <c:pt idx="370">
                  <c:v>#N/A</c:v>
                </c:pt>
                <c:pt idx="371">
                  <c:v>#N/A</c:v>
                </c:pt>
                <c:pt idx="372">
                  <c:v>#N/A</c:v>
                </c:pt>
                <c:pt idx="373">
                  <c:v>#N/A</c:v>
                </c:pt>
                <c:pt idx="374">
                  <c:v>#N/A</c:v>
                </c:pt>
                <c:pt idx="375">
                  <c:v>#N/A</c:v>
                </c:pt>
                <c:pt idx="376">
                  <c:v>#N/A</c:v>
                </c:pt>
                <c:pt idx="377">
                  <c:v>#N/A</c:v>
                </c:pt>
                <c:pt idx="378">
                  <c:v>#N/A</c:v>
                </c:pt>
                <c:pt idx="379">
                  <c:v>#N/A</c:v>
                </c:pt>
                <c:pt idx="380">
                  <c:v>#N/A</c:v>
                </c:pt>
                <c:pt idx="381">
                  <c:v>#N/A</c:v>
                </c:pt>
                <c:pt idx="382">
                  <c:v>#N/A</c:v>
                </c:pt>
                <c:pt idx="383">
                  <c:v>#N/A</c:v>
                </c:pt>
                <c:pt idx="384">
                  <c:v>#N/A</c:v>
                </c:pt>
                <c:pt idx="385">
                  <c:v>#N/A</c:v>
                </c:pt>
                <c:pt idx="386">
                  <c:v>#N/A</c:v>
                </c:pt>
                <c:pt idx="387">
                  <c:v>#N/A</c:v>
                </c:pt>
                <c:pt idx="388">
                  <c:v>#N/A</c:v>
                </c:pt>
                <c:pt idx="389">
                  <c:v>#N/A</c:v>
                </c:pt>
                <c:pt idx="390">
                  <c:v>#N/A</c:v>
                </c:pt>
                <c:pt idx="391">
                  <c:v>#N/A</c:v>
                </c:pt>
                <c:pt idx="392">
                  <c:v>#N/A</c:v>
                </c:pt>
                <c:pt idx="393">
                  <c:v>#N/A</c:v>
                </c:pt>
                <c:pt idx="394">
                  <c:v>#N/A</c:v>
                </c:pt>
                <c:pt idx="395">
                  <c:v>#N/A</c:v>
                </c:pt>
                <c:pt idx="396">
                  <c:v>#N/A</c:v>
                </c:pt>
                <c:pt idx="397">
                  <c:v>#N/A</c:v>
                </c:pt>
                <c:pt idx="398">
                  <c:v>#N/A</c:v>
                </c:pt>
                <c:pt idx="399">
                  <c:v>#N/A</c:v>
                </c:pt>
                <c:pt idx="400">
                  <c:v>#N/A</c:v>
                </c:pt>
                <c:pt idx="401">
                  <c:v>#N/A</c:v>
                </c:pt>
                <c:pt idx="402">
                  <c:v>#N/A</c:v>
                </c:pt>
                <c:pt idx="403">
                  <c:v>#N/A</c:v>
                </c:pt>
                <c:pt idx="404">
                  <c:v>#N/A</c:v>
                </c:pt>
                <c:pt idx="405">
                  <c:v>#N/A</c:v>
                </c:pt>
                <c:pt idx="406">
                  <c:v>#N/A</c:v>
                </c:pt>
                <c:pt idx="407">
                  <c:v>#N/A</c:v>
                </c:pt>
                <c:pt idx="408">
                  <c:v>#N/A</c:v>
                </c:pt>
                <c:pt idx="409">
                  <c:v>#N/A</c:v>
                </c:pt>
                <c:pt idx="410">
                  <c:v>#N/A</c:v>
                </c:pt>
                <c:pt idx="411">
                  <c:v>#N/A</c:v>
                </c:pt>
                <c:pt idx="412">
                  <c:v>#N/A</c:v>
                </c:pt>
                <c:pt idx="413">
                  <c:v>#N/A</c:v>
                </c:pt>
                <c:pt idx="414">
                  <c:v>#N/A</c:v>
                </c:pt>
                <c:pt idx="415">
                  <c:v>#N/A</c:v>
                </c:pt>
                <c:pt idx="416">
                  <c:v>#N/A</c:v>
                </c:pt>
                <c:pt idx="417">
                  <c:v>#N/A</c:v>
                </c:pt>
                <c:pt idx="418">
                  <c:v>#N/A</c:v>
                </c:pt>
                <c:pt idx="419">
                  <c:v>#N/A</c:v>
                </c:pt>
                <c:pt idx="420">
                  <c:v>#N/A</c:v>
                </c:pt>
                <c:pt idx="421">
                  <c:v>#N/A</c:v>
                </c:pt>
                <c:pt idx="422">
                  <c:v>#N/A</c:v>
                </c:pt>
                <c:pt idx="423">
                  <c:v>#N/A</c:v>
                </c:pt>
                <c:pt idx="424">
                  <c:v>#N/A</c:v>
                </c:pt>
                <c:pt idx="425">
                  <c:v>#N/A</c:v>
                </c:pt>
                <c:pt idx="426">
                  <c:v>#N/A</c:v>
                </c:pt>
                <c:pt idx="427">
                  <c:v>#N/A</c:v>
                </c:pt>
                <c:pt idx="428">
                  <c:v>#N/A</c:v>
                </c:pt>
                <c:pt idx="429">
                  <c:v>#N/A</c:v>
                </c:pt>
                <c:pt idx="430">
                  <c:v>#N/A</c:v>
                </c:pt>
                <c:pt idx="431">
                  <c:v>#N/A</c:v>
                </c:pt>
                <c:pt idx="432">
                  <c:v>#N/A</c:v>
                </c:pt>
                <c:pt idx="433">
                  <c:v>#N/A</c:v>
                </c:pt>
                <c:pt idx="434">
                  <c:v>#N/A</c:v>
                </c:pt>
                <c:pt idx="435">
                  <c:v>#N/A</c:v>
                </c:pt>
                <c:pt idx="436">
                  <c:v>#N/A</c:v>
                </c:pt>
                <c:pt idx="437">
                  <c:v>#N/A</c:v>
                </c:pt>
                <c:pt idx="438">
                  <c:v>#N/A</c:v>
                </c:pt>
                <c:pt idx="439">
                  <c:v>#N/A</c:v>
                </c:pt>
                <c:pt idx="440">
                  <c:v>#N/A</c:v>
                </c:pt>
                <c:pt idx="441">
                  <c:v>#N/A</c:v>
                </c:pt>
                <c:pt idx="442">
                  <c:v>#N/A</c:v>
                </c:pt>
                <c:pt idx="443">
                  <c:v>#N/A</c:v>
                </c:pt>
                <c:pt idx="444">
                  <c:v>#N/A</c:v>
                </c:pt>
                <c:pt idx="445">
                  <c:v>#N/A</c:v>
                </c:pt>
                <c:pt idx="446">
                  <c:v>#N/A</c:v>
                </c:pt>
                <c:pt idx="447">
                  <c:v>#N/A</c:v>
                </c:pt>
                <c:pt idx="448">
                  <c:v>#N/A</c:v>
                </c:pt>
                <c:pt idx="449">
                  <c:v>#N/A</c:v>
                </c:pt>
                <c:pt idx="450">
                  <c:v>#N/A</c:v>
                </c:pt>
                <c:pt idx="451">
                  <c:v>#N/A</c:v>
                </c:pt>
                <c:pt idx="452">
                  <c:v>#N/A</c:v>
                </c:pt>
                <c:pt idx="453">
                  <c:v>#N/A</c:v>
                </c:pt>
                <c:pt idx="454">
                  <c:v>#N/A</c:v>
                </c:pt>
                <c:pt idx="455">
                  <c:v>#N/A</c:v>
                </c:pt>
                <c:pt idx="456">
                  <c:v>#N/A</c:v>
                </c:pt>
                <c:pt idx="457">
                  <c:v>#N/A</c:v>
                </c:pt>
                <c:pt idx="458">
                  <c:v>#N/A</c:v>
                </c:pt>
                <c:pt idx="459">
                  <c:v>#N/A</c:v>
                </c:pt>
                <c:pt idx="460">
                  <c:v>#N/A</c:v>
                </c:pt>
                <c:pt idx="461">
                  <c:v>#N/A</c:v>
                </c:pt>
                <c:pt idx="462">
                  <c:v>#N/A</c:v>
                </c:pt>
                <c:pt idx="463">
                  <c:v>#N/A</c:v>
                </c:pt>
                <c:pt idx="464">
                  <c:v>#N/A</c:v>
                </c:pt>
                <c:pt idx="465">
                  <c:v>#N/A</c:v>
                </c:pt>
                <c:pt idx="466">
                  <c:v>#N/A</c:v>
                </c:pt>
                <c:pt idx="467">
                  <c:v>#N/A</c:v>
                </c:pt>
                <c:pt idx="468">
                  <c:v>#N/A</c:v>
                </c:pt>
                <c:pt idx="469">
                  <c:v>#N/A</c:v>
                </c:pt>
                <c:pt idx="470">
                  <c:v>#N/A</c:v>
                </c:pt>
                <c:pt idx="471">
                  <c:v>#N/A</c:v>
                </c:pt>
                <c:pt idx="472">
                  <c:v>#N/A</c:v>
                </c:pt>
                <c:pt idx="473">
                  <c:v>#N/A</c:v>
                </c:pt>
                <c:pt idx="474">
                  <c:v>#N/A</c:v>
                </c:pt>
                <c:pt idx="475">
                  <c:v>#N/A</c:v>
                </c:pt>
                <c:pt idx="476">
                  <c:v>#N/A</c:v>
                </c:pt>
                <c:pt idx="477">
                  <c:v>#N/A</c:v>
                </c:pt>
                <c:pt idx="478">
                  <c:v>#N/A</c:v>
                </c:pt>
                <c:pt idx="479">
                  <c:v>#N/A</c:v>
                </c:pt>
                <c:pt idx="480">
                  <c:v>#N/A</c:v>
                </c:pt>
                <c:pt idx="481">
                  <c:v>#N/A</c:v>
                </c:pt>
                <c:pt idx="482">
                  <c:v>#N/A</c:v>
                </c:pt>
                <c:pt idx="483">
                  <c:v>#N/A</c:v>
                </c:pt>
                <c:pt idx="484">
                  <c:v>#N/A</c:v>
                </c:pt>
                <c:pt idx="485">
                  <c:v>#N/A</c:v>
                </c:pt>
                <c:pt idx="486">
                  <c:v>#N/A</c:v>
                </c:pt>
                <c:pt idx="487">
                  <c:v>#N/A</c:v>
                </c:pt>
                <c:pt idx="488">
                  <c:v>#N/A</c:v>
                </c:pt>
                <c:pt idx="489">
                  <c:v>#N/A</c:v>
                </c:pt>
                <c:pt idx="490">
                  <c:v>#N/A</c:v>
                </c:pt>
                <c:pt idx="491">
                  <c:v>#N/A</c:v>
                </c:pt>
                <c:pt idx="492">
                  <c:v>#N/A</c:v>
                </c:pt>
                <c:pt idx="493">
                  <c:v>#N/A</c:v>
                </c:pt>
                <c:pt idx="494">
                  <c:v>#N/A</c:v>
                </c:pt>
                <c:pt idx="495">
                  <c:v>#N/A</c:v>
                </c:pt>
                <c:pt idx="496">
                  <c:v>#N/A</c:v>
                </c:pt>
                <c:pt idx="497">
                  <c:v>#N/A</c:v>
                </c:pt>
                <c:pt idx="498">
                  <c:v>#N/A</c:v>
                </c:pt>
                <c:pt idx="499">
                  <c:v>#N/A</c:v>
                </c:pt>
                <c:pt idx="500">
                  <c:v>#N/A</c:v>
                </c:pt>
                <c:pt idx="501">
                  <c:v>#N/A</c:v>
                </c:pt>
                <c:pt idx="502">
                  <c:v>#N/A</c:v>
                </c:pt>
                <c:pt idx="503">
                  <c:v>#N/A</c:v>
                </c:pt>
                <c:pt idx="504">
                  <c:v>5.0484999999999998</c:v>
                </c:pt>
                <c:pt idx="505">
                  <c:v>5.0505000000000004</c:v>
                </c:pt>
                <c:pt idx="506">
                  <c:v>5.0728999999999997</c:v>
                </c:pt>
                <c:pt idx="507">
                  <c:v>5.0823999999999998</c:v>
                </c:pt>
                <c:pt idx="508">
                  <c:v>5.0593000000000004</c:v>
                </c:pt>
                <c:pt idx="509">
                  <c:v>5.0484</c:v>
                </c:pt>
                <c:pt idx="510">
                  <c:v>4.9930000000000003</c:v>
                </c:pt>
                <c:pt idx="511">
                  <c:v>5.2522000000000002</c:v>
                </c:pt>
                <c:pt idx="512">
                  <c:v>5.2902000000000005</c:v>
                </c:pt>
                <c:pt idx="513">
                  <c:v>5.2827000000000002</c:v>
                </c:pt>
                <c:pt idx="514">
                  <c:v>5.2362000000000002</c:v>
                </c:pt>
                <c:pt idx="515">
                  <c:v>5.2435</c:v>
                </c:pt>
                <c:pt idx="516">
                  <c:v>5.24</c:v>
                </c:pt>
                <c:pt idx="517">
                  <c:v>5.1905000000000001</c:v>
                </c:pt>
                <c:pt idx="518">
                  <c:v>5.2416999999999998</c:v>
                </c:pt>
                <c:pt idx="519">
                  <c:v>5.1898</c:v>
                </c:pt>
                <c:pt idx="520">
                  <c:v>5.1878000000000002</c:v>
                </c:pt>
                <c:pt idx="521">
                  <c:v>5.2511999999999999</c:v>
                </c:pt>
                <c:pt idx="522">
                  <c:v>5.2798999999999996</c:v>
                </c:pt>
                <c:pt idx="523">
                  <c:v>5.2841000000000005</c:v>
                </c:pt>
                <c:pt idx="524">
                  <c:v>5.2945000000000002</c:v>
                </c:pt>
                <c:pt idx="525">
                  <c:v>5.2027000000000001</c:v>
                </c:pt>
                <c:pt idx="526">
                  <c:v>5.1128999999999998</c:v>
                </c:pt>
                <c:pt idx="527">
                  <c:v>5.1853999999999996</c:v>
                </c:pt>
                <c:pt idx="528">
                  <c:v>5.2511999999999999</c:v>
                </c:pt>
                <c:pt idx="529">
                  <c:v>5.2103000000000002</c:v>
                </c:pt>
                <c:pt idx="530">
                  <c:v>5.1067999999999998</c:v>
                </c:pt>
                <c:pt idx="531">
                  <c:v>5.2667999999999999</c:v>
                </c:pt>
                <c:pt idx="532">
                  <c:v>5.2786999999999997</c:v>
                </c:pt>
                <c:pt idx="533">
                  <c:v>5.2801</c:v>
                </c:pt>
                <c:pt idx="534">
                  <c:v>5.2930999999999999</c:v>
                </c:pt>
                <c:pt idx="535">
                  <c:v>5.2983000000000002</c:v>
                </c:pt>
                <c:pt idx="536">
                  <c:v>5.2611999999999997</c:v>
                </c:pt>
                <c:pt idx="537">
                  <c:v>5.2702</c:v>
                </c:pt>
                <c:pt idx="538">
                  <c:v>5.2633000000000001</c:v>
                </c:pt>
                <c:pt idx="539">
                  <c:v>5.2567000000000004</c:v>
                </c:pt>
                <c:pt idx="540">
                  <c:v>5.2614000000000001</c:v>
                </c:pt>
                <c:pt idx="541">
                  <c:v>5.2497999999999996</c:v>
                </c:pt>
                <c:pt idx="542">
                  <c:v>5.2866</c:v>
                </c:pt>
                <c:pt idx="543">
                  <c:v>5.2843999999999998</c:v>
                </c:pt>
                <c:pt idx="544">
                  <c:v>5.2869000000000002</c:v>
                </c:pt>
                <c:pt idx="545">
                  <c:v>5.2385000000000002</c:v>
                </c:pt>
                <c:pt idx="546">
                  <c:v>5.2499000000000002</c:v>
                </c:pt>
                <c:pt idx="547">
                  <c:v>5.2526999999999999</c:v>
                </c:pt>
                <c:pt idx="548">
                  <c:v>5.2399000000000004</c:v>
                </c:pt>
                <c:pt idx="549">
                  <c:v>5.2339000000000002</c:v>
                </c:pt>
                <c:pt idx="550">
                  <c:v>5.1882999999999999</c:v>
                </c:pt>
                <c:pt idx="551">
                  <c:v>5.2949999999999999</c:v>
                </c:pt>
                <c:pt idx="552">
                  <c:v>5.2621000000000002</c:v>
                </c:pt>
                <c:pt idx="553">
                  <c:v>5.2156000000000002</c:v>
                </c:pt>
                <c:pt idx="554">
                  <c:v>5.2251000000000003</c:v>
                </c:pt>
                <c:pt idx="555">
                  <c:v>5.2534000000000001</c:v>
                </c:pt>
                <c:pt idx="556">
                  <c:v>5.2451999999999996</c:v>
                </c:pt>
                <c:pt idx="557">
                  <c:v>5.2785000000000002</c:v>
                </c:pt>
                <c:pt idx="558">
                  <c:v>5.2960000000000003</c:v>
                </c:pt>
                <c:pt idx="559">
                  <c:v>5.2866</c:v>
                </c:pt>
                <c:pt idx="560">
                  <c:v>5.2379999999999995</c:v>
                </c:pt>
                <c:pt idx="561">
                  <c:v>5.2359</c:v>
                </c:pt>
                <c:pt idx="562">
                  <c:v>5.2239000000000004</c:v>
                </c:pt>
                <c:pt idx="563">
                  <c:v>5.2618999999999998</c:v>
                </c:pt>
                <c:pt idx="564">
                  <c:v>5.2727000000000004</c:v>
                </c:pt>
                <c:pt idx="565">
                  <c:v>5.2770000000000001</c:v>
                </c:pt>
                <c:pt idx="566">
                  <c:v>5.2717000000000001</c:v>
                </c:pt>
                <c:pt idx="567">
                  <c:v>5.2541000000000002</c:v>
                </c:pt>
                <c:pt idx="568">
                  <c:v>5.2775999999999996</c:v>
                </c:pt>
                <c:pt idx="569">
                  <c:v>5.2572000000000001</c:v>
                </c:pt>
                <c:pt idx="570">
                  <c:v>5.2439</c:v>
                </c:pt>
                <c:pt idx="571">
                  <c:v>5.3398000000000003</c:v>
                </c:pt>
                <c:pt idx="572">
                  <c:v>5.2945000000000002</c:v>
                </c:pt>
                <c:pt idx="573">
                  <c:v>5.3209999999999997</c:v>
                </c:pt>
                <c:pt idx="574">
                  <c:v>5.2801</c:v>
                </c:pt>
                <c:pt idx="575">
                  <c:v>5.2153</c:v>
                </c:pt>
                <c:pt idx="576">
                  <c:v>5.1573000000000002</c:v>
                </c:pt>
                <c:pt idx="577">
                  <c:v>5.1826999999999996</c:v>
                </c:pt>
                <c:pt idx="578">
                  <c:v>5.2622</c:v>
                </c:pt>
                <c:pt idx="579">
                  <c:v>5.2408000000000001</c:v>
                </c:pt>
                <c:pt idx="580">
                  <c:v>5.1497999999999999</c:v>
                </c:pt>
                <c:pt idx="581">
                  <c:v>5.0785</c:v>
                </c:pt>
                <c:pt idx="582">
                  <c:v>5.1965000000000003</c:v>
                </c:pt>
                <c:pt idx="583">
                  <c:v>5.2647000000000004</c:v>
                </c:pt>
                <c:pt idx="584">
                  <c:v>5.2666000000000004</c:v>
                </c:pt>
                <c:pt idx="585">
                  <c:v>5.2854999999999999</c:v>
                </c:pt>
                <c:pt idx="586">
                  <c:v>5.2511999999999999</c:v>
                </c:pt>
                <c:pt idx="587">
                  <c:v>5.2478999999999996</c:v>
                </c:pt>
                <c:pt idx="588">
                  <c:v>5.2489999999999997</c:v>
                </c:pt>
                <c:pt idx="589">
                  <c:v>5.2187000000000001</c:v>
                </c:pt>
                <c:pt idx="590">
                  <c:v>5.2081999999999997</c:v>
                </c:pt>
                <c:pt idx="591">
                  <c:v>5.2530999999999999</c:v>
                </c:pt>
                <c:pt idx="592">
                  <c:v>5.2290999999999999</c:v>
                </c:pt>
                <c:pt idx="593">
                  <c:v>5.49</c:v>
                </c:pt>
                <c:pt idx="594">
                  <c:v>5.5038999999999998</c:v>
                </c:pt>
                <c:pt idx="595">
                  <c:v>5.5106000000000002</c:v>
                </c:pt>
                <c:pt idx="596">
                  <c:v>5.5344999999999995</c:v>
                </c:pt>
                <c:pt idx="597">
                  <c:v>5.5228999999999999</c:v>
                </c:pt>
                <c:pt idx="598">
                  <c:v>5.5023</c:v>
                </c:pt>
                <c:pt idx="599">
                  <c:v>5.4606000000000003</c:v>
                </c:pt>
                <c:pt idx="600">
                  <c:v>5.5118</c:v>
                </c:pt>
                <c:pt idx="601">
                  <c:v>5.5219000000000005</c:v>
                </c:pt>
                <c:pt idx="602">
                  <c:v>5.5548999999999999</c:v>
                </c:pt>
                <c:pt idx="603">
                  <c:v>5.5526</c:v>
                </c:pt>
                <c:pt idx="604">
                  <c:v>5.5824999999999996</c:v>
                </c:pt>
                <c:pt idx="605">
                  <c:v>5.5647000000000002</c:v>
                </c:pt>
                <c:pt idx="606">
                  <c:v>5.5551000000000004</c:v>
                </c:pt>
                <c:pt idx="607">
                  <c:v>5.3114999999999997</c:v>
                </c:pt>
                <c:pt idx="608">
                  <c:v>5.4713000000000003</c:v>
                </c:pt>
                <c:pt idx="609">
                  <c:v>5.5059000000000005</c:v>
                </c:pt>
                <c:pt idx="610">
                  <c:v>5.4838000000000005</c:v>
                </c:pt>
                <c:pt idx="611">
                  <c:v>5.4903000000000004</c:v>
                </c:pt>
                <c:pt idx="612">
                  <c:v>5.5503</c:v>
                </c:pt>
                <c:pt idx="613">
                  <c:v>5.5637999999999996</c:v>
                </c:pt>
                <c:pt idx="614">
                  <c:v>5.5795000000000003</c:v>
                </c:pt>
                <c:pt idx="615">
                  <c:v>5.5826000000000002</c:v>
                </c:pt>
                <c:pt idx="616">
                  <c:v>5.5707000000000004</c:v>
                </c:pt>
                <c:pt idx="617">
                  <c:v>5.5484999999999998</c:v>
                </c:pt>
                <c:pt idx="618">
                  <c:v>5.5501000000000005</c:v>
                </c:pt>
                <c:pt idx="619">
                  <c:v>5.5616000000000003</c:v>
                </c:pt>
                <c:pt idx="620">
                  <c:v>5.5538999999999996</c:v>
                </c:pt>
                <c:pt idx="621">
                  <c:v>5.5453000000000001</c:v>
                </c:pt>
                <c:pt idx="622">
                  <c:v>5.5071000000000003</c:v>
                </c:pt>
                <c:pt idx="623">
                  <c:v>5.5242000000000004</c:v>
                </c:pt>
                <c:pt idx="624">
                  <c:v>5.5263999999999998</c:v>
                </c:pt>
                <c:pt idx="625">
                  <c:v>5.5201000000000002</c:v>
                </c:pt>
                <c:pt idx="626">
                  <c:v>5.5006000000000004</c:v>
                </c:pt>
                <c:pt idx="627">
                  <c:v>5.7965999999999998</c:v>
                </c:pt>
                <c:pt idx="628">
                  <c:v>6.3273999999999999</c:v>
                </c:pt>
                <c:pt idx="629">
                  <c:v>6.3482000000000003</c:v>
                </c:pt>
                <c:pt idx="630">
                  <c:v>6.4373000000000005</c:v>
                </c:pt>
                <c:pt idx="631">
                  <c:v>5.3282999999999996</c:v>
                </c:pt>
                <c:pt idx="632">
                  <c:v>5.7786</c:v>
                </c:pt>
                <c:pt idx="633">
                  <c:v>5.8047000000000004</c:v>
                </c:pt>
                <c:pt idx="634">
                  <c:v>5.8211000000000004</c:v>
                </c:pt>
                <c:pt idx="635">
                  <c:v>5.8216000000000001</c:v>
                </c:pt>
                <c:pt idx="636">
                  <c:v>5.8098999999999998</c:v>
                </c:pt>
                <c:pt idx="637">
                  <c:v>5.8100000000000005</c:v>
                </c:pt>
                <c:pt idx="638">
                  <c:v>5.8026999999999997</c:v>
                </c:pt>
                <c:pt idx="639">
                  <c:v>5.8013000000000003</c:v>
                </c:pt>
                <c:pt idx="640">
                  <c:v>5.7933000000000003</c:v>
                </c:pt>
                <c:pt idx="641">
                  <c:v>5.7672999999999996</c:v>
                </c:pt>
                <c:pt idx="642">
                  <c:v>5.7778999999999998</c:v>
                </c:pt>
                <c:pt idx="643">
                  <c:v>5.7488999999999999</c:v>
                </c:pt>
                <c:pt idx="644">
                  <c:v>5.7243000000000004</c:v>
                </c:pt>
                <c:pt idx="645">
                  <c:v>5.7271000000000001</c:v>
                </c:pt>
                <c:pt idx="646">
                  <c:v>5.7568999999999999</c:v>
                </c:pt>
                <c:pt idx="647">
                  <c:v>5.7708000000000004</c:v>
                </c:pt>
                <c:pt idx="648">
                  <c:v>5.7600999999999996</c:v>
                </c:pt>
                <c:pt idx="649">
                  <c:v>5.7763</c:v>
                </c:pt>
                <c:pt idx="650">
                  <c:v>5.7058</c:v>
                </c:pt>
                <c:pt idx="651">
                  <c:v>5.7401999999999997</c:v>
                </c:pt>
                <c:pt idx="652">
                  <c:v>5.7667000000000002</c:v>
                </c:pt>
                <c:pt idx="653">
                  <c:v>5.7831999999999999</c:v>
                </c:pt>
                <c:pt idx="654">
                  <c:v>5.7670000000000003</c:v>
                </c:pt>
                <c:pt idx="655">
                  <c:v>5.7751999999999999</c:v>
                </c:pt>
                <c:pt idx="656">
                  <c:v>5.7759</c:v>
                </c:pt>
                <c:pt idx="657">
                  <c:v>5.8847000000000005</c:v>
                </c:pt>
                <c:pt idx="658">
                  <c:v>6.1402000000000001</c:v>
                </c:pt>
                <c:pt idx="659">
                  <c:v>6.1852999999999998</c:v>
                </c:pt>
                <c:pt idx="660">
                  <c:v>5.9924999999999997</c:v>
                </c:pt>
                <c:pt idx="661">
                  <c:v>5.8894000000000002</c:v>
                </c:pt>
                <c:pt idx="662">
                  <c:v>5.8337000000000003</c:v>
                </c:pt>
                <c:pt idx="663">
                  <c:v>5.8640999999999996</c:v>
                </c:pt>
                <c:pt idx="664">
                  <c:v>5.8370999999999995</c:v>
                </c:pt>
                <c:pt idx="665">
                  <c:v>5.7855999999999996</c:v>
                </c:pt>
                <c:pt idx="666">
                  <c:v>5.7621000000000002</c:v>
                </c:pt>
                <c:pt idx="667">
                  <c:v>5.7861000000000002</c:v>
                </c:pt>
                <c:pt idx="668">
                  <c:v>5.8006000000000002</c:v>
                </c:pt>
                <c:pt idx="669">
                  <c:v>5.8253000000000004</c:v>
                </c:pt>
                <c:pt idx="670">
                  <c:v>5.7850000000000001</c:v>
                </c:pt>
                <c:pt idx="671">
                  <c:v>5.9375999999999998</c:v>
                </c:pt>
                <c:pt idx="672">
                  <c:v>6.1186999999999996</c:v>
                </c:pt>
                <c:pt idx="673">
                  <c:v>6.1406999999999998</c:v>
                </c:pt>
                <c:pt idx="674">
                  <c:v>6.0315000000000003</c:v>
                </c:pt>
                <c:pt idx="675">
                  <c:v>5.8278999999999996</c:v>
                </c:pt>
                <c:pt idx="676">
                  <c:v>5.8360000000000003</c:v>
                </c:pt>
                <c:pt idx="677">
                  <c:v>5.8422000000000001</c:v>
                </c:pt>
                <c:pt idx="678">
                  <c:v>5.8448000000000002</c:v>
                </c:pt>
                <c:pt idx="679">
                  <c:v>5.8478000000000003</c:v>
                </c:pt>
                <c:pt idx="680">
                  <c:v>5.8464999999999998</c:v>
                </c:pt>
                <c:pt idx="681">
                  <c:v>5.8059000000000003</c:v>
                </c:pt>
                <c:pt idx="682">
                  <c:v>5.8917999999999999</c:v>
                </c:pt>
                <c:pt idx="683">
                  <c:v>6.1913999999999998</c:v>
                </c:pt>
                <c:pt idx="684">
                  <c:v>5.9470999999999998</c:v>
                </c:pt>
                <c:pt idx="685">
                  <c:v>5.7938999999999998</c:v>
                </c:pt>
                <c:pt idx="686">
                  <c:v>5.6454000000000004</c:v>
                </c:pt>
                <c:pt idx="687">
                  <c:v>5.6321000000000003</c:v>
                </c:pt>
                <c:pt idx="688">
                  <c:v>5.7081</c:v>
                </c:pt>
                <c:pt idx="689">
                  <c:v>5.5766</c:v>
                </c:pt>
                <c:pt idx="690">
                  <c:v>5.5687999999999995</c:v>
                </c:pt>
                <c:pt idx="691">
                  <c:v>5.7023999999999999</c:v>
                </c:pt>
                <c:pt idx="692">
                  <c:v>5.6997</c:v>
                </c:pt>
                <c:pt idx="693">
                  <c:v>5.6443000000000003</c:v>
                </c:pt>
                <c:pt idx="694">
                  <c:v>5.7148000000000003</c:v>
                </c:pt>
                <c:pt idx="695">
                  <c:v>5.6995000000000005</c:v>
                </c:pt>
                <c:pt idx="696">
                  <c:v>5.7351000000000001</c:v>
                </c:pt>
                <c:pt idx="697">
                  <c:v>5.7572000000000001</c:v>
                </c:pt>
                <c:pt idx="698">
                  <c:v>5.7733999999999996</c:v>
                </c:pt>
                <c:pt idx="699">
                  <c:v>5.8209999999999997</c:v>
                </c:pt>
                <c:pt idx="700">
                  <c:v>5.7763</c:v>
                </c:pt>
                <c:pt idx="701">
                  <c:v>5.7496999999999998</c:v>
                </c:pt>
                <c:pt idx="702">
                  <c:v>5.6165000000000003</c:v>
                </c:pt>
                <c:pt idx="703">
                  <c:v>5.7717000000000001</c:v>
                </c:pt>
                <c:pt idx="704">
                  <c:v>5.7390999999999996</c:v>
                </c:pt>
                <c:pt idx="705">
                  <c:v>5.7285000000000004</c:v>
                </c:pt>
                <c:pt idx="706">
                  <c:v>5.7240000000000002</c:v>
                </c:pt>
                <c:pt idx="707">
                  <c:v>5.7327000000000004</c:v>
                </c:pt>
                <c:pt idx="708">
                  <c:v>5.7413999999999996</c:v>
                </c:pt>
                <c:pt idx="709">
                  <c:v>5.7333999999999996</c:v>
                </c:pt>
                <c:pt idx="710">
                  <c:v>5.6745000000000001</c:v>
                </c:pt>
                <c:pt idx="711">
                  <c:v>5.6844999999999999</c:v>
                </c:pt>
                <c:pt idx="712">
                  <c:v>5.6996000000000002</c:v>
                </c:pt>
                <c:pt idx="713">
                  <c:v>5.7443</c:v>
                </c:pt>
                <c:pt idx="714">
                  <c:v>5.7647000000000004</c:v>
                </c:pt>
                <c:pt idx="715">
                  <c:v>5.7499000000000002</c:v>
                </c:pt>
                <c:pt idx="716">
                  <c:v>5.7298</c:v>
                </c:pt>
                <c:pt idx="717">
                  <c:v>5.7453000000000003</c:v>
                </c:pt>
                <c:pt idx="718">
                  <c:v>5.7510000000000003</c:v>
                </c:pt>
                <c:pt idx="719">
                  <c:v>5.7684999999999995</c:v>
                </c:pt>
                <c:pt idx="720">
                  <c:v>5.7324000000000002</c:v>
                </c:pt>
                <c:pt idx="721">
                  <c:v>5.7291999999999996</c:v>
                </c:pt>
                <c:pt idx="722">
                  <c:v>5.7427000000000001</c:v>
                </c:pt>
                <c:pt idx="723">
                  <c:v>5.7512999999999996</c:v>
                </c:pt>
                <c:pt idx="724">
                  <c:v>5.7893999999999997</c:v>
                </c:pt>
                <c:pt idx="725">
                  <c:v>5.7786999999999997</c:v>
                </c:pt>
                <c:pt idx="726">
                  <c:v>5.7602000000000002</c:v>
                </c:pt>
                <c:pt idx="727">
                  <c:v>5.7633999999999999</c:v>
                </c:pt>
                <c:pt idx="728">
                  <c:v>5.7783999999999995</c:v>
                </c:pt>
                <c:pt idx="729">
                  <c:v>5.7542</c:v>
                </c:pt>
                <c:pt idx="730">
                  <c:v>5.6276000000000002</c:v>
                </c:pt>
                <c:pt idx="731">
                  <c:v>5.6931000000000003</c:v>
                </c:pt>
                <c:pt idx="732">
                  <c:v>5.7504</c:v>
                </c:pt>
                <c:pt idx="733">
                  <c:v>5.7916999999999996</c:v>
                </c:pt>
                <c:pt idx="734">
                  <c:v>5.7973999999999997</c:v>
                </c:pt>
                <c:pt idx="735">
                  <c:v>5.7818000000000005</c:v>
                </c:pt>
                <c:pt idx="736">
                  <c:v>5.7836999999999996</c:v>
                </c:pt>
                <c:pt idx="737">
                  <c:v>5.7882999999999996</c:v>
                </c:pt>
                <c:pt idx="738">
                  <c:v>5.7438000000000002</c:v>
                </c:pt>
                <c:pt idx="739">
                  <c:v>5.7866</c:v>
                </c:pt>
                <c:pt idx="740">
                  <c:v>5.8057999999999996</c:v>
                </c:pt>
                <c:pt idx="741">
                  <c:v>5.6460999999999997</c:v>
                </c:pt>
                <c:pt idx="742">
                  <c:v>5.4951999999999996</c:v>
                </c:pt>
                <c:pt idx="743">
                  <c:v>5.6505999999999998</c:v>
                </c:pt>
                <c:pt idx="744">
                  <c:v>5.6520000000000001</c:v>
                </c:pt>
                <c:pt idx="745">
                  <c:v>5.6345000000000001</c:v>
                </c:pt>
                <c:pt idx="746">
                  <c:v>5.5750000000000002</c:v>
                </c:pt>
                <c:pt idx="747">
                  <c:v>5.5708000000000002</c:v>
                </c:pt>
                <c:pt idx="748">
                  <c:v>5.5908999999999995</c:v>
                </c:pt>
                <c:pt idx="749">
                  <c:v>5.5926999999999998</c:v>
                </c:pt>
                <c:pt idx="750">
                  <c:v>5.5464000000000002</c:v>
                </c:pt>
                <c:pt idx="751">
                  <c:v>5.5343</c:v>
                </c:pt>
                <c:pt idx="752">
                  <c:v>5.5368000000000004</c:v>
                </c:pt>
                <c:pt idx="753">
                  <c:v>5.5799000000000003</c:v>
                </c:pt>
                <c:pt idx="754">
                  <c:v>5.5010000000000003</c:v>
                </c:pt>
                <c:pt idx="755">
                  <c:v>5.3990999999999998</c:v>
                </c:pt>
                <c:pt idx="756">
                  <c:v>5.8283000000000005</c:v>
                </c:pt>
                <c:pt idx="757">
                  <c:v>5.5556000000000001</c:v>
                </c:pt>
                <c:pt idx="758">
                  <c:v>5.5720000000000001</c:v>
                </c:pt>
                <c:pt idx="759">
                  <c:v>5.5938999999999997</c:v>
                </c:pt>
                <c:pt idx="760">
                  <c:v>5.5952999999999999</c:v>
                </c:pt>
                <c:pt idx="761">
                  <c:v>5.5393999999999997</c:v>
                </c:pt>
                <c:pt idx="762">
                  <c:v>5.5024999999999995</c:v>
                </c:pt>
                <c:pt idx="763">
                  <c:v>5.5387000000000004</c:v>
                </c:pt>
                <c:pt idx="764">
                  <c:v>5.5955000000000004</c:v>
                </c:pt>
                <c:pt idx="765">
                  <c:v>5.5858999999999996</c:v>
                </c:pt>
                <c:pt idx="766">
                  <c:v>5.5198999999999998</c:v>
                </c:pt>
                <c:pt idx="767">
                  <c:v>5.4790999999999999</c:v>
                </c:pt>
                <c:pt idx="768">
                  <c:v>5.5210999999999997</c:v>
                </c:pt>
                <c:pt idx="769">
                  <c:v>5.5315000000000003</c:v>
                </c:pt>
                <c:pt idx="770">
                  <c:v>5.5061</c:v>
                </c:pt>
                <c:pt idx="771">
                  <c:v>5.4878</c:v>
                </c:pt>
                <c:pt idx="772">
                  <c:v>5.4842000000000004</c:v>
                </c:pt>
                <c:pt idx="773">
                  <c:v>5.4824999999999999</c:v>
                </c:pt>
                <c:pt idx="774">
                  <c:v>5.4943</c:v>
                </c:pt>
                <c:pt idx="775">
                  <c:v>5.4927999999999999</c:v>
                </c:pt>
                <c:pt idx="776">
                  <c:v>5.4763999999999999</c:v>
                </c:pt>
                <c:pt idx="777">
                  <c:v>5.4672000000000001</c:v>
                </c:pt>
                <c:pt idx="778">
                  <c:v>5.4066999999999998</c:v>
                </c:pt>
                <c:pt idx="779">
                  <c:v>5.4683999999999999</c:v>
                </c:pt>
                <c:pt idx="780">
                  <c:v>5.4781000000000004</c:v>
                </c:pt>
                <c:pt idx="781">
                  <c:v>5.4657999999999998</c:v>
                </c:pt>
                <c:pt idx="782">
                  <c:v>5.5111999999999997</c:v>
                </c:pt>
                <c:pt idx="783">
                  <c:v>5.2828999999999997</c:v>
                </c:pt>
                <c:pt idx="784">
                  <c:v>5.2674000000000003</c:v>
                </c:pt>
                <c:pt idx="785">
                  <c:v>5.2797000000000001</c:v>
                </c:pt>
                <c:pt idx="786">
                  <c:v>5.2927</c:v>
                </c:pt>
                <c:pt idx="787">
                  <c:v>5.2752999999999997</c:v>
                </c:pt>
                <c:pt idx="788">
                  <c:v>5.2659000000000002</c:v>
                </c:pt>
                <c:pt idx="789">
                  <c:v>5.2647000000000004</c:v>
                </c:pt>
                <c:pt idx="790">
                  <c:v>5.2355</c:v>
                </c:pt>
                <c:pt idx="791">
                  <c:v>5.22</c:v>
                </c:pt>
                <c:pt idx="792">
                  <c:v>5.2576999999999998</c:v>
                </c:pt>
                <c:pt idx="793">
                  <c:v>5.2704000000000004</c:v>
                </c:pt>
                <c:pt idx="794">
                  <c:v>5.2446999999999999</c:v>
                </c:pt>
                <c:pt idx="795">
                  <c:v>5.2321</c:v>
                </c:pt>
                <c:pt idx="796">
                  <c:v>5.1641000000000004</c:v>
                </c:pt>
                <c:pt idx="797">
                  <c:v>5.1447000000000003</c:v>
                </c:pt>
                <c:pt idx="798">
                  <c:v>5.2492999999999999</c:v>
                </c:pt>
                <c:pt idx="799">
                  <c:v>5.2577999999999996</c:v>
                </c:pt>
                <c:pt idx="800">
                  <c:v>5.2994000000000003</c:v>
                </c:pt>
                <c:pt idx="801">
                  <c:v>5.3136999999999999</c:v>
                </c:pt>
                <c:pt idx="802">
                  <c:v>5.2573999999999996</c:v>
                </c:pt>
                <c:pt idx="803">
                  <c:v>5.2468000000000004</c:v>
                </c:pt>
                <c:pt idx="804">
                  <c:v>5.2653999999999996</c:v>
                </c:pt>
                <c:pt idx="805">
                  <c:v>5.2995999999999999</c:v>
                </c:pt>
                <c:pt idx="806">
                  <c:v>5.2949999999999999</c:v>
                </c:pt>
                <c:pt idx="807">
                  <c:v>5.2820999999999998</c:v>
                </c:pt>
                <c:pt idx="808">
                  <c:v>5.2428999999999997</c:v>
                </c:pt>
                <c:pt idx="809">
                  <c:v>5.2610000000000001</c:v>
                </c:pt>
                <c:pt idx="810">
                  <c:v>5.4894999999999996</c:v>
                </c:pt>
                <c:pt idx="811">
                  <c:v>5.3663999999999996</c:v>
                </c:pt>
                <c:pt idx="812">
                  <c:v>5.2123999999999997</c:v>
                </c:pt>
                <c:pt idx="813">
                  <c:v>5.1814999999999998</c:v>
                </c:pt>
                <c:pt idx="814">
                  <c:v>5.2858999999999998</c:v>
                </c:pt>
                <c:pt idx="815">
                  <c:v>5.2009999999999996</c:v>
                </c:pt>
                <c:pt idx="816">
                  <c:v>5.1858000000000004</c:v>
                </c:pt>
                <c:pt idx="817">
                  <c:v>4.9957000000000003</c:v>
                </c:pt>
                <c:pt idx="818">
                  <c:v>5.0757000000000003</c:v>
                </c:pt>
                <c:pt idx="819">
                  <c:v>5.2154999999999996</c:v>
                </c:pt>
                <c:pt idx="820">
                  <c:v>5.1029999999999998</c:v>
                </c:pt>
                <c:pt idx="821">
                  <c:v>5.2236000000000002</c:v>
                </c:pt>
                <c:pt idx="822">
                  <c:v>5.1044999999999998</c:v>
                </c:pt>
                <c:pt idx="823">
                  <c:v>5.2110000000000003</c:v>
                </c:pt>
                <c:pt idx="824">
                  <c:v>5.1653000000000002</c:v>
                </c:pt>
                <c:pt idx="825">
                  <c:v>5.1725000000000003</c:v>
                </c:pt>
                <c:pt idx="826">
                  <c:v>5.0765000000000002</c:v>
                </c:pt>
                <c:pt idx="827">
                  <c:v>5.0256999999999996</c:v>
                </c:pt>
                <c:pt idx="828">
                  <c:v>5.0598000000000001</c:v>
                </c:pt>
                <c:pt idx="829">
                  <c:v>5.0610999999999997</c:v>
                </c:pt>
                <c:pt idx="830">
                  <c:v>5.0410000000000004</c:v>
                </c:pt>
                <c:pt idx="831">
                  <c:v>5.0655999999999999</c:v>
                </c:pt>
                <c:pt idx="832">
                  <c:v>5.0740999999999996</c:v>
                </c:pt>
                <c:pt idx="833">
                  <c:v>5.0608000000000004</c:v>
                </c:pt>
                <c:pt idx="834">
                  <c:v>5.0275999999999996</c:v>
                </c:pt>
                <c:pt idx="835">
                  <c:v>5.0175999999999998</c:v>
                </c:pt>
                <c:pt idx="836">
                  <c:v>4.9984000000000002</c:v>
                </c:pt>
                <c:pt idx="837">
                  <c:v>5.0316000000000001</c:v>
                </c:pt>
                <c:pt idx="838">
                  <c:v>5.1277999999999997</c:v>
                </c:pt>
                <c:pt idx="839">
                  <c:v>5.1082000000000001</c:v>
                </c:pt>
                <c:pt idx="840">
                  <c:v>5.0019</c:v>
                </c:pt>
                <c:pt idx="841">
                  <c:v>5.0191999999999997</c:v>
                </c:pt>
                <c:pt idx="842">
                  <c:v>5.0008999999999997</c:v>
                </c:pt>
                <c:pt idx="843">
                  <c:v>5.0579999999999998</c:v>
                </c:pt>
                <c:pt idx="844">
                  <c:v>4.9928999999999997</c:v>
                </c:pt>
                <c:pt idx="845">
                  <c:v>5.0179</c:v>
                </c:pt>
                <c:pt idx="846">
                  <c:v>5.0141999999999998</c:v>
                </c:pt>
                <c:pt idx="847">
                  <c:v>5.0598000000000001</c:v>
                </c:pt>
                <c:pt idx="848">
                  <c:v>5.0869</c:v>
                </c:pt>
                <c:pt idx="849">
                  <c:v>5.0659000000000001</c:v>
                </c:pt>
                <c:pt idx="850">
                  <c:v>5.0837000000000003</c:v>
                </c:pt>
                <c:pt idx="851">
                  <c:v>5.0838000000000001</c:v>
                </c:pt>
                <c:pt idx="852">
                  <c:v>5.0614999999999997</c:v>
                </c:pt>
                <c:pt idx="853">
                  <c:v>5.085</c:v>
                </c:pt>
                <c:pt idx="854">
                  <c:v>5.0803000000000003</c:v>
                </c:pt>
                <c:pt idx="855">
                  <c:v>5.0632000000000001</c:v>
                </c:pt>
                <c:pt idx="856">
                  <c:v>5.0446999999999997</c:v>
                </c:pt>
                <c:pt idx="857">
                  <c:v>5.0781000000000001</c:v>
                </c:pt>
                <c:pt idx="858">
                  <c:v>5.0343</c:v>
                </c:pt>
                <c:pt idx="859">
                  <c:v>5.0540000000000003</c:v>
                </c:pt>
                <c:pt idx="860">
                  <c:v>5.0392000000000001</c:v>
                </c:pt>
                <c:pt idx="861">
                  <c:v>5.0865999999999998</c:v>
                </c:pt>
                <c:pt idx="862">
                  <c:v>5.0620000000000003</c:v>
                </c:pt>
                <c:pt idx="863">
                  <c:v>5.0274000000000001</c:v>
                </c:pt>
                <c:pt idx="864">
                  <c:v>5.0407000000000002</c:v>
                </c:pt>
                <c:pt idx="865">
                  <c:v>5.0373000000000001</c:v>
                </c:pt>
                <c:pt idx="866">
                  <c:v>5.0925000000000002</c:v>
                </c:pt>
                <c:pt idx="867">
                  <c:v>5.1105</c:v>
                </c:pt>
                <c:pt idx="868">
                  <c:v>5.0928000000000004</c:v>
                </c:pt>
                <c:pt idx="869">
                  <c:v>5.1018999999999997</c:v>
                </c:pt>
                <c:pt idx="870">
                  <c:v>5.0858999999999996</c:v>
                </c:pt>
                <c:pt idx="871">
                  <c:v>5.1032999999999999</c:v>
                </c:pt>
                <c:pt idx="872">
                  <c:v>5.0983999999999998</c:v>
                </c:pt>
                <c:pt idx="873">
                  <c:v>5.0858999999999996</c:v>
                </c:pt>
                <c:pt idx="874">
                  <c:v>5.0903</c:v>
                </c:pt>
                <c:pt idx="875">
                  <c:v>5.0549999999999997</c:v>
                </c:pt>
                <c:pt idx="876">
                  <c:v>5.0746000000000002</c:v>
                </c:pt>
                <c:pt idx="877">
                  <c:v>5.0605000000000002</c:v>
                </c:pt>
                <c:pt idx="878">
                  <c:v>5.0183999999999997</c:v>
                </c:pt>
                <c:pt idx="879">
                  <c:v>5.0129999999999999</c:v>
                </c:pt>
                <c:pt idx="880">
                  <c:v>5.0454999999999997</c:v>
                </c:pt>
                <c:pt idx="881">
                  <c:v>5.3174999999999999</c:v>
                </c:pt>
                <c:pt idx="882">
                  <c:v>5.0872000000000002</c:v>
                </c:pt>
                <c:pt idx="883">
                  <c:v>4.99</c:v>
                </c:pt>
                <c:pt idx="884">
                  <c:v>5.0603999999999996</c:v>
                </c:pt>
                <c:pt idx="885">
                  <c:v>5.0321999999999996</c:v>
                </c:pt>
                <c:pt idx="886">
                  <c:v>5.1582999999999997</c:v>
                </c:pt>
                <c:pt idx="887">
                  <c:v>5.1616999999999997</c:v>
                </c:pt>
                <c:pt idx="888">
                  <c:v>5.0831999999999997</c:v>
                </c:pt>
                <c:pt idx="889">
                  <c:v>5.1436000000000002</c:v>
                </c:pt>
                <c:pt idx="890">
                  <c:v>5.1257000000000001</c:v>
                </c:pt>
                <c:pt idx="891">
                  <c:v>5.1276000000000002</c:v>
                </c:pt>
                <c:pt idx="892">
                  <c:v>5.1068999999999996</c:v>
                </c:pt>
                <c:pt idx="893">
                  <c:v>5.0810000000000004</c:v>
                </c:pt>
                <c:pt idx="894">
                  <c:v>5.0582000000000003</c:v>
                </c:pt>
                <c:pt idx="895">
                  <c:v>5.0141</c:v>
                </c:pt>
                <c:pt idx="896">
                  <c:v>5.0566000000000004</c:v>
                </c:pt>
                <c:pt idx="897">
                  <c:v>5.0335000000000001</c:v>
                </c:pt>
                <c:pt idx="898">
                  <c:v>5.0260999999999996</c:v>
                </c:pt>
                <c:pt idx="899">
                  <c:v>5.0334000000000003</c:v>
                </c:pt>
                <c:pt idx="900">
                  <c:v>5.0585000000000004</c:v>
                </c:pt>
                <c:pt idx="901">
                  <c:v>5.0743999999999998</c:v>
                </c:pt>
                <c:pt idx="902">
                  <c:v>5.0772000000000004</c:v>
                </c:pt>
                <c:pt idx="903">
                  <c:v>5.0530999999999997</c:v>
                </c:pt>
                <c:pt idx="904">
                  <c:v>5.0240999999999998</c:v>
                </c:pt>
                <c:pt idx="905">
                  <c:v>5.0095000000000001</c:v>
                </c:pt>
                <c:pt idx="906">
                  <c:v>5.0242000000000004</c:v>
                </c:pt>
                <c:pt idx="907">
                  <c:v>5.0233999999999996</c:v>
                </c:pt>
                <c:pt idx="908">
                  <c:v>5.0114999999999998</c:v>
                </c:pt>
                <c:pt idx="909">
                  <c:v>5.0266000000000002</c:v>
                </c:pt>
                <c:pt idx="910">
                  <c:v>5.0388999999999999</c:v>
                </c:pt>
                <c:pt idx="911">
                  <c:v>5.0484</c:v>
                </c:pt>
                <c:pt idx="912">
                  <c:v>5.0449999999999999</c:v>
                </c:pt>
                <c:pt idx="913">
                  <c:v>5.0254000000000003</c:v>
                </c:pt>
                <c:pt idx="914">
                  <c:v>5.0430000000000001</c:v>
                </c:pt>
                <c:pt idx="915">
                  <c:v>5.0717999999999996</c:v>
                </c:pt>
                <c:pt idx="916">
                  <c:v>5.0707000000000004</c:v>
                </c:pt>
                <c:pt idx="917">
                  <c:v>5.0670000000000002</c:v>
                </c:pt>
                <c:pt idx="918">
                  <c:v>5.0449999999999999</c:v>
                </c:pt>
                <c:pt idx="919">
                  <c:v>5.0477999999999996</c:v>
                </c:pt>
                <c:pt idx="920">
                  <c:v>5.0096999999999996</c:v>
                </c:pt>
                <c:pt idx="921">
                  <c:v>5.0126999999999997</c:v>
                </c:pt>
                <c:pt idx="922">
                  <c:v>5.0218999999999996</c:v>
                </c:pt>
                <c:pt idx="923">
                  <c:v>5.0125999999999999</c:v>
                </c:pt>
                <c:pt idx="924">
                  <c:v>4.9550000000000001</c:v>
                </c:pt>
                <c:pt idx="925">
                  <c:v>5.0025000000000004</c:v>
                </c:pt>
                <c:pt idx="926">
                  <c:v>5.0183</c:v>
                </c:pt>
                <c:pt idx="927">
                  <c:v>5.0185000000000004</c:v>
                </c:pt>
                <c:pt idx="928">
                  <c:v>5.0307000000000004</c:v>
                </c:pt>
                <c:pt idx="929">
                  <c:v>5.0202</c:v>
                </c:pt>
                <c:pt idx="930">
                  <c:v>5.0465999999999998</c:v>
                </c:pt>
                <c:pt idx="931">
                  <c:v>5.0529000000000002</c:v>
                </c:pt>
                <c:pt idx="932">
                  <c:v>5.0438999999999998</c:v>
                </c:pt>
                <c:pt idx="933">
                  <c:v>5.0492999999999997</c:v>
                </c:pt>
                <c:pt idx="934">
                  <c:v>5.0381</c:v>
                </c:pt>
                <c:pt idx="935">
                  <c:v>5.4655000000000005</c:v>
                </c:pt>
                <c:pt idx="936">
                  <c:v>5.3586999999999998</c:v>
                </c:pt>
                <c:pt idx="937">
                  <c:v>4.9969000000000001</c:v>
                </c:pt>
                <c:pt idx="938">
                  <c:v>4.8676000000000004</c:v>
                </c:pt>
                <c:pt idx="939">
                  <c:v>4.1540999999999997</c:v>
                </c:pt>
                <c:pt idx="940">
                  <c:v>3.6031</c:v>
                </c:pt>
                <c:pt idx="941">
                  <c:v>3.5226999999999999</c:v>
                </c:pt>
                <c:pt idx="942">
                  <c:v>4.0035999999999996</c:v>
                </c:pt>
                <c:pt idx="943">
                  <c:v>4.7565</c:v>
                </c:pt>
                <c:pt idx="944">
                  <c:v>4.7187999999999999</c:v>
                </c:pt>
                <c:pt idx="945">
                  <c:v>4.7907999999999999</c:v>
                </c:pt>
                <c:pt idx="946">
                  <c:v>3.9782000000000002</c:v>
                </c:pt>
                <c:pt idx="947">
                  <c:v>3.8167999999999997</c:v>
                </c:pt>
                <c:pt idx="948">
                  <c:v>4.6863999999999999</c:v>
                </c:pt>
                <c:pt idx="949">
                  <c:v>4.569</c:v>
                </c:pt>
                <c:pt idx="950">
                  <c:v>4.9313000000000002</c:v>
                </c:pt>
                <c:pt idx="951">
                  <c:v>5.1448999999999998</c:v>
                </c:pt>
                <c:pt idx="952">
                  <c:v>4.2363999999999997</c:v>
                </c:pt>
                <c:pt idx="953">
                  <c:v>4.5491000000000001</c:v>
                </c:pt>
                <c:pt idx="954">
                  <c:v>5.673</c:v>
                </c:pt>
                <c:pt idx="955">
                  <c:v>5.2399000000000004</c:v>
                </c:pt>
                <c:pt idx="956">
                  <c:v>4.7184999999999997</c:v>
                </c:pt>
                <c:pt idx="957">
                  <c:v>4.3734000000000002</c:v>
                </c:pt>
                <c:pt idx="958">
                  <c:v>4.0524000000000004</c:v>
                </c:pt>
                <c:pt idx="959">
                  <c:v>3.6181000000000001</c:v>
                </c:pt>
                <c:pt idx="960">
                  <c:v>4.0686</c:v>
                </c:pt>
                <c:pt idx="961">
                  <c:v>3.8936999999999999</c:v>
                </c:pt>
                <c:pt idx="962">
                  <c:v>3.7880000000000003</c:v>
                </c:pt>
                <c:pt idx="963">
                  <c:v>4.1950000000000003</c:v>
                </c:pt>
                <c:pt idx="964">
                  <c:v>4.2403000000000004</c:v>
                </c:pt>
                <c:pt idx="965">
                  <c:v>4.3723000000000001</c:v>
                </c:pt>
                <c:pt idx="966">
                  <c:v>4.5755999999999997</c:v>
                </c:pt>
                <c:pt idx="967">
                  <c:v>4.4927999999999999</c:v>
                </c:pt>
                <c:pt idx="968">
                  <c:v>4.3175999999999997</c:v>
                </c:pt>
                <c:pt idx="969">
                  <c:v>4.2263000000000002</c:v>
                </c:pt>
                <c:pt idx="970">
                  <c:v>4.2823000000000002</c:v>
                </c:pt>
                <c:pt idx="971">
                  <c:v>4.1734999999999998</c:v>
                </c:pt>
                <c:pt idx="972">
                  <c:v>4.2313000000000001</c:v>
                </c:pt>
                <c:pt idx="973">
                  <c:v>3.3092999999999999</c:v>
                </c:pt>
                <c:pt idx="974">
                  <c:v>2.8143000000000002</c:v>
                </c:pt>
                <c:pt idx="975">
                  <c:v>2.7919999999999998</c:v>
                </c:pt>
                <c:pt idx="976">
                  <c:v>2.8633999999999999</c:v>
                </c:pt>
                <c:pt idx="977">
                  <c:v>2.7759</c:v>
                </c:pt>
                <c:pt idx="978">
                  <c:v>2.6133999999999999</c:v>
                </c:pt>
                <c:pt idx="979">
                  <c:v>2.5792999999999999</c:v>
                </c:pt>
                <c:pt idx="980">
                  <c:v>2.5312000000000001</c:v>
                </c:pt>
                <c:pt idx="981">
                  <c:v>2.444</c:v>
                </c:pt>
                <c:pt idx="982">
                  <c:v>2.4329999999999998</c:v>
                </c:pt>
                <c:pt idx="983">
                  <c:v>2.5863</c:v>
                </c:pt>
                <c:pt idx="984">
                  <c:v>2.4693000000000001</c:v>
                </c:pt>
                <c:pt idx="985">
                  <c:v>2.5178000000000003</c:v>
                </c:pt>
                <c:pt idx="986">
                  <c:v>2.4794999999999998</c:v>
                </c:pt>
                <c:pt idx="987">
                  <c:v>2.5691999999999999</c:v>
                </c:pt>
                <c:pt idx="988">
                  <c:v>2.5928</c:v>
                </c:pt>
                <c:pt idx="989">
                  <c:v>2.4967999999999999</c:v>
                </c:pt>
                <c:pt idx="990">
                  <c:v>2.8912</c:v>
                </c:pt>
                <c:pt idx="991">
                  <c:v>2.8437999999999999</c:v>
                </c:pt>
                <c:pt idx="992">
                  <c:v>2.831</c:v>
                </c:pt>
                <c:pt idx="993">
                  <c:v>1.768</c:v>
                </c:pt>
                <c:pt idx="994">
                  <c:v>1.5794999999999999</c:v>
                </c:pt>
                <c:pt idx="995">
                  <c:v>1.6082999999999998</c:v>
                </c:pt>
                <c:pt idx="996">
                  <c:v>1.3553999999999999</c:v>
                </c:pt>
                <c:pt idx="997">
                  <c:v>1.2082999999999999</c:v>
                </c:pt>
                <c:pt idx="998">
                  <c:v>1.8383</c:v>
                </c:pt>
                <c:pt idx="999">
                  <c:v>1.8256000000000001</c:v>
                </c:pt>
                <c:pt idx="1000">
                  <c:v>1.9342000000000001</c:v>
                </c:pt>
                <c:pt idx="1001">
                  <c:v>1.9337</c:v>
                </c:pt>
                <c:pt idx="1002">
                  <c:v>1.9058000000000002</c:v>
                </c:pt>
                <c:pt idx="1003">
                  <c:v>1.8801999999999999</c:v>
                </c:pt>
                <c:pt idx="1004">
                  <c:v>1.7492000000000001</c:v>
                </c:pt>
                <c:pt idx="1005">
                  <c:v>1.6867000000000001</c:v>
                </c:pt>
                <c:pt idx="1006">
                  <c:v>1.7258</c:v>
                </c:pt>
                <c:pt idx="1007">
                  <c:v>1.7086000000000001</c:v>
                </c:pt>
                <c:pt idx="1008">
                  <c:v>1.8310999999999999</c:v>
                </c:pt>
                <c:pt idx="1009">
                  <c:v>1.7271000000000001</c:v>
                </c:pt>
                <c:pt idx="1010">
                  <c:v>1.8552999999999999</c:v>
                </c:pt>
                <c:pt idx="1011">
                  <c:v>1.7974999999999999</c:v>
                </c:pt>
                <c:pt idx="1012">
                  <c:v>1.9257</c:v>
                </c:pt>
                <c:pt idx="1013">
                  <c:v>2.0733999999999999</c:v>
                </c:pt>
                <c:pt idx="1014">
                  <c:v>2.0853000000000002</c:v>
                </c:pt>
                <c:pt idx="1015">
                  <c:v>1.2909999999999999</c:v>
                </c:pt>
                <c:pt idx="1016">
                  <c:v>1.3214000000000001</c:v>
                </c:pt>
                <c:pt idx="1017">
                  <c:v>1.3906000000000001</c:v>
                </c:pt>
                <c:pt idx="1018">
                  <c:v>1.3774</c:v>
                </c:pt>
                <c:pt idx="1019">
                  <c:v>1.2541</c:v>
                </c:pt>
                <c:pt idx="1020">
                  <c:v>1.4511000000000001</c:v>
                </c:pt>
                <c:pt idx="1021">
                  <c:v>1.4352</c:v>
                </c:pt>
                <c:pt idx="1022">
                  <c:v>1.4491000000000001</c:v>
                </c:pt>
                <c:pt idx="1023">
                  <c:v>1.4109</c:v>
                </c:pt>
                <c:pt idx="1024">
                  <c:v>1.3913</c:v>
                </c:pt>
                <c:pt idx="1025">
                  <c:v>1.3769</c:v>
                </c:pt>
                <c:pt idx="1026">
                  <c:v>1.3121</c:v>
                </c:pt>
                <c:pt idx="1027">
                  <c:v>1.3439000000000001</c:v>
                </c:pt>
                <c:pt idx="1028">
                  <c:v>1.3561000000000001</c:v>
                </c:pt>
                <c:pt idx="1029">
                  <c:v>1.5314000000000001</c:v>
                </c:pt>
                <c:pt idx="1030">
                  <c:v>1.5186999999999999</c:v>
                </c:pt>
                <c:pt idx="1031">
                  <c:v>1.4769000000000001</c:v>
                </c:pt>
                <c:pt idx="1032">
                  <c:v>1.4832000000000001</c:v>
                </c:pt>
                <c:pt idx="1033">
                  <c:v>1.4081999999999999</c:v>
                </c:pt>
                <c:pt idx="1034">
                  <c:v>1.4815</c:v>
                </c:pt>
                <c:pt idx="1035">
                  <c:v>1.0013000000000001</c:v>
                </c:pt>
                <c:pt idx="1036">
                  <c:v>0.873</c:v>
                </c:pt>
                <c:pt idx="1037">
                  <c:v>0.84960000000000002</c:v>
                </c:pt>
                <c:pt idx="1038">
                  <c:v>0.78100000000000003</c:v>
                </c:pt>
                <c:pt idx="1039">
                  <c:v>0.79879999999999995</c:v>
                </c:pt>
                <c:pt idx="1040">
                  <c:v>0.93669999999999998</c:v>
                </c:pt>
                <c:pt idx="1041">
                  <c:v>1.0264</c:v>
                </c:pt>
                <c:pt idx="1042">
                  <c:v>1.2847</c:v>
                </c:pt>
                <c:pt idx="1043">
                  <c:v>1.4374</c:v>
                </c:pt>
                <c:pt idx="1044">
                  <c:v>1.2347999999999999</c:v>
                </c:pt>
                <c:pt idx="1045">
                  <c:v>0.99570000000000003</c:v>
                </c:pt>
                <c:pt idx="1046">
                  <c:v>0.78969999999999996</c:v>
                </c:pt>
                <c:pt idx="1047">
                  <c:v>0.78080000000000005</c:v>
                </c:pt>
                <c:pt idx="1048">
                  <c:v>0.75190000000000001</c:v>
                </c:pt>
                <c:pt idx="1049">
                  <c:v>0.79090000000000005</c:v>
                </c:pt>
                <c:pt idx="1050">
                  <c:v>1.0250999999999999</c:v>
                </c:pt>
                <c:pt idx="1051">
                  <c:v>0.91200000000000003</c:v>
                </c:pt>
                <c:pt idx="1052">
                  <c:v>1.0037</c:v>
                </c:pt>
                <c:pt idx="1053">
                  <c:v>1.1706000000000001</c:v>
                </c:pt>
                <c:pt idx="1054">
                  <c:v>1.1850000000000001</c:v>
                </c:pt>
                <c:pt idx="1055">
                  <c:v>0.62260000000000004</c:v>
                </c:pt>
                <c:pt idx="1056">
                  <c:v>0.57199999999999995</c:v>
                </c:pt>
                <c:pt idx="1057">
                  <c:v>0.7853</c:v>
                </c:pt>
                <c:pt idx="1058">
                  <c:v>0.76749999999999996</c:v>
                </c:pt>
                <c:pt idx="1059">
                  <c:v>0.74</c:v>
                </c:pt>
                <c:pt idx="1060">
                  <c:v>0.6431</c:v>
                </c:pt>
                <c:pt idx="1061">
                  <c:v>0.57110000000000005</c:v>
                </c:pt>
                <c:pt idx="1062">
                  <c:v>0.57550000000000001</c:v>
                </c:pt>
                <c:pt idx="1063">
                  <c:v>0.55259999999999998</c:v>
                </c:pt>
                <c:pt idx="1064">
                  <c:v>0.52559999999999996</c:v>
                </c:pt>
                <c:pt idx="1065">
                  <c:v>0.62280000000000002</c:v>
                </c:pt>
                <c:pt idx="1066">
                  <c:v>0.58520000000000005</c:v>
                </c:pt>
                <c:pt idx="1067">
                  <c:v>0.55249999999999999</c:v>
                </c:pt>
                <c:pt idx="1068">
                  <c:v>0.53400000000000003</c:v>
                </c:pt>
                <c:pt idx="1069">
                  <c:v>0.56059999999999999</c:v>
                </c:pt>
                <c:pt idx="1070">
                  <c:v>0.5514</c:v>
                </c:pt>
                <c:pt idx="1071">
                  <c:v>0.51749999999999996</c:v>
                </c:pt>
                <c:pt idx="1072">
                  <c:v>0.55520000000000003</c:v>
                </c:pt>
                <c:pt idx="1073">
                  <c:v>0.71009999999999995</c:v>
                </c:pt>
                <c:pt idx="1074">
                  <c:v>0.54869999999999997</c:v>
                </c:pt>
                <c:pt idx="1075">
                  <c:v>0.57410000000000005</c:v>
                </c:pt>
                <c:pt idx="1076">
                  <c:v>0.54659999999999997</c:v>
                </c:pt>
                <c:pt idx="1077">
                  <c:v>0.55420000000000003</c:v>
                </c:pt>
                <c:pt idx="1078">
                  <c:v>0.5504</c:v>
                </c:pt>
                <c:pt idx="1079">
                  <c:v>0.5635</c:v>
                </c:pt>
                <c:pt idx="1080">
                  <c:v>0.54679999999999995</c:v>
                </c:pt>
                <c:pt idx="1081">
                  <c:v>0.54200000000000004</c:v>
                </c:pt>
                <c:pt idx="1082">
                  <c:v>0.54179999999999995</c:v>
                </c:pt>
                <c:pt idx="1083">
                  <c:v>0.51160000000000005</c:v>
                </c:pt>
                <c:pt idx="1084">
                  <c:v>0.52829999999999999</c:v>
                </c:pt>
                <c:pt idx="1085">
                  <c:v>0.5091</c:v>
                </c:pt>
                <c:pt idx="1086">
                  <c:v>0.4173</c:v>
                </c:pt>
                <c:pt idx="1087">
                  <c:v>0.45500000000000002</c:v>
                </c:pt>
                <c:pt idx="1088">
                  <c:v>0.50870000000000004</c:v>
                </c:pt>
                <c:pt idx="1089">
                  <c:v>0.52029999999999998</c:v>
                </c:pt>
                <c:pt idx="1090">
                  <c:v>0.52</c:v>
                </c:pt>
                <c:pt idx="1091">
                  <c:v>0.50160000000000005</c:v>
                </c:pt>
                <c:pt idx="1092">
                  <c:v>0.48120000000000002</c:v>
                </c:pt>
                <c:pt idx="1093">
                  <c:v>0.50619999999999998</c:v>
                </c:pt>
                <c:pt idx="1094">
                  <c:v>0.49049999999999999</c:v>
                </c:pt>
                <c:pt idx="1095">
                  <c:v>0.46879999999999999</c:v>
                </c:pt>
                <c:pt idx="1096">
                  <c:v>0.495</c:v>
                </c:pt>
                <c:pt idx="1097">
                  <c:v>0.48630000000000001</c:v>
                </c:pt>
                <c:pt idx="1098">
                  <c:v>0.49930000000000002</c:v>
                </c:pt>
                <c:pt idx="1099">
                  <c:v>0.50039999999999996</c:v>
                </c:pt>
                <c:pt idx="1100">
                  <c:v>0.49640000000000001</c:v>
                </c:pt>
                <c:pt idx="1101">
                  <c:v>0.49930000000000002</c:v>
                </c:pt>
                <c:pt idx="1102">
                  <c:v>0.45850000000000002</c:v>
                </c:pt>
                <c:pt idx="1103">
                  <c:v>0.50670000000000004</c:v>
                </c:pt>
                <c:pt idx="1104">
                  <c:v>0.48120000000000002</c:v>
                </c:pt>
                <c:pt idx="1105">
                  <c:v>0.49049999999999999</c:v>
                </c:pt>
                <c:pt idx="1106">
                  <c:v>0.50280000000000002</c:v>
                </c:pt>
                <c:pt idx="1107">
                  <c:v>0.50319999999999998</c:v>
                </c:pt>
                <c:pt idx="1108">
                  <c:v>0.50360000000000005</c:v>
                </c:pt>
                <c:pt idx="1109">
                  <c:v>0.501</c:v>
                </c:pt>
                <c:pt idx="1110">
                  <c:v>0.49380000000000002</c:v>
                </c:pt>
                <c:pt idx="1111">
                  <c:v>0.49669999999999997</c:v>
                </c:pt>
                <c:pt idx="1112">
                  <c:v>0.50119999999999998</c:v>
                </c:pt>
                <c:pt idx="1113">
                  <c:v>0.50209999999999999</c:v>
                </c:pt>
                <c:pt idx="1114">
                  <c:v>0.49930000000000002</c:v>
                </c:pt>
                <c:pt idx="1115">
                  <c:v>0.50009999999999999</c:v>
                </c:pt>
                <c:pt idx="1116">
                  <c:v>0.49230000000000002</c:v>
                </c:pt>
                <c:pt idx="1117">
                  <c:v>0.47939999999999999</c:v>
                </c:pt>
                <c:pt idx="1118">
                  <c:v>0.49830000000000002</c:v>
                </c:pt>
                <c:pt idx="1119">
                  <c:v>0.49690000000000001</c:v>
                </c:pt>
                <c:pt idx="1120">
                  <c:v>0.4824</c:v>
                </c:pt>
                <c:pt idx="1121">
                  <c:v>0.4904</c:v>
                </c:pt>
                <c:pt idx="1122">
                  <c:v>0.50080000000000002</c:v>
                </c:pt>
                <c:pt idx="1123">
                  <c:v>0.4894</c:v>
                </c:pt>
                <c:pt idx="1124">
                  <c:v>0.49099999999999999</c:v>
                </c:pt>
                <c:pt idx="1125">
                  <c:v>0.49859999999999999</c:v>
                </c:pt>
                <c:pt idx="1126">
                  <c:v>0.49480000000000002</c:v>
                </c:pt>
                <c:pt idx="1127">
                  <c:v>0.44469999999999998</c:v>
                </c:pt>
                <c:pt idx="1128">
                  <c:v>0.31919999999999998</c:v>
                </c:pt>
                <c:pt idx="1129">
                  <c:v>0.44409999999999999</c:v>
                </c:pt>
                <c:pt idx="1130">
                  <c:v>0.43780000000000002</c:v>
                </c:pt>
                <c:pt idx="1131">
                  <c:v>0.48720000000000002</c:v>
                </c:pt>
                <c:pt idx="1132">
                  <c:v>0.501</c:v>
                </c:pt>
                <c:pt idx="1133">
                  <c:v>0.43780000000000002</c:v>
                </c:pt>
                <c:pt idx="1134">
                  <c:v>0.40649999999999997</c:v>
                </c:pt>
                <c:pt idx="1135">
                  <c:v>0.40050000000000002</c:v>
                </c:pt>
                <c:pt idx="1136">
                  <c:v>0.40839999999999999</c:v>
                </c:pt>
                <c:pt idx="1137">
                  <c:v>0.44579999999999997</c:v>
                </c:pt>
                <c:pt idx="1138">
                  <c:v>0.43269999999999997</c:v>
                </c:pt>
                <c:pt idx="1139">
                  <c:v>0.44119999999999998</c:v>
                </c:pt>
                <c:pt idx="1140">
                  <c:v>0.42570000000000002</c:v>
                </c:pt>
                <c:pt idx="1141">
                  <c:v>0.41320000000000001</c:v>
                </c:pt>
                <c:pt idx="1142">
                  <c:v>0.41049999999999998</c:v>
                </c:pt>
                <c:pt idx="1143">
                  <c:v>0.3548</c:v>
                </c:pt>
                <c:pt idx="1144">
                  <c:v>0.35959999999999998</c:v>
                </c:pt>
                <c:pt idx="1145">
                  <c:v>0.39679999999999999</c:v>
                </c:pt>
                <c:pt idx="1146">
                  <c:v>0.44309999999999999</c:v>
                </c:pt>
                <c:pt idx="1147">
                  <c:v>0.43509999999999999</c:v>
                </c:pt>
                <c:pt idx="1148">
                  <c:v>0.4536</c:v>
                </c:pt>
                <c:pt idx="1149">
                  <c:v>0.42559999999999998</c:v>
                </c:pt>
                <c:pt idx="1150">
                  <c:v>0.43030000000000002</c:v>
                </c:pt>
                <c:pt idx="1151">
                  <c:v>0.44840000000000002</c:v>
                </c:pt>
                <c:pt idx="1152">
                  <c:v>0.4168</c:v>
                </c:pt>
                <c:pt idx="1153">
                  <c:v>0.42249999999999999</c:v>
                </c:pt>
                <c:pt idx="1154">
                  <c:v>0.40949999999999998</c:v>
                </c:pt>
                <c:pt idx="1155">
                  <c:v>0.39979999999999999</c:v>
                </c:pt>
                <c:pt idx="1156">
                  <c:v>0.37640000000000001</c:v>
                </c:pt>
                <c:pt idx="1157">
                  <c:v>0.47449999999999998</c:v>
                </c:pt>
                <c:pt idx="1158">
                  <c:v>0.4607</c:v>
                </c:pt>
                <c:pt idx="1159">
                  <c:v>0.42309999999999998</c:v>
                </c:pt>
                <c:pt idx="1160">
                  <c:v>0.47210000000000002</c:v>
                </c:pt>
                <c:pt idx="1161">
                  <c:v>0.51529999999999998</c:v>
                </c:pt>
                <c:pt idx="1162">
                  <c:v>0.51090000000000002</c:v>
                </c:pt>
                <c:pt idx="1163">
                  <c:v>0.50649999999999995</c:v>
                </c:pt>
                <c:pt idx="1164">
                  <c:v>0.49869999999999998</c:v>
                </c:pt>
                <c:pt idx="1165">
                  <c:v>0.49580000000000002</c:v>
                </c:pt>
                <c:pt idx="1166">
                  <c:v>0.4677</c:v>
                </c:pt>
                <c:pt idx="1167">
                  <c:v>0.45519999999999999</c:v>
                </c:pt>
                <c:pt idx="1168">
                  <c:v>0.4632</c:v>
                </c:pt>
                <c:pt idx="1169">
                  <c:v>0.45150000000000001</c:v>
                </c:pt>
                <c:pt idx="1170">
                  <c:v>0.4617</c:v>
                </c:pt>
                <c:pt idx="1171">
                  <c:v>0.43559999999999999</c:v>
                </c:pt>
                <c:pt idx="1172">
                  <c:v>0.44640000000000002</c:v>
                </c:pt>
                <c:pt idx="1173">
                  <c:v>0.42880000000000001</c:v>
                </c:pt>
                <c:pt idx="1174">
                  <c:v>0.43090000000000001</c:v>
                </c:pt>
                <c:pt idx="1175">
                  <c:v>0.42849999999999999</c:v>
                </c:pt>
                <c:pt idx="1176">
                  <c:v>0.44009999999999999</c:v>
                </c:pt>
                <c:pt idx="1177">
                  <c:v>0.43840000000000001</c:v>
                </c:pt>
                <c:pt idx="1178">
                  <c:v>0.439</c:v>
                </c:pt>
                <c:pt idx="1179">
                  <c:v>0.44259999999999999</c:v>
                </c:pt>
                <c:pt idx="1180">
                  <c:v>0.44469999999999998</c:v>
                </c:pt>
                <c:pt idx="1181">
                  <c:v>0.4521</c:v>
                </c:pt>
                <c:pt idx="1182">
                  <c:v>0.47749999999999998</c:v>
                </c:pt>
                <c:pt idx="1183">
                  <c:v>0.47139999999999999</c:v>
                </c:pt>
                <c:pt idx="1184">
                  <c:v>0.42970000000000003</c:v>
                </c:pt>
                <c:pt idx="1185">
                  <c:v>0.45950000000000002</c:v>
                </c:pt>
                <c:pt idx="1186">
                  <c:v>0.47010000000000002</c:v>
                </c:pt>
                <c:pt idx="1187">
                  <c:v>0.46750000000000003</c:v>
                </c:pt>
                <c:pt idx="1188">
                  <c:v>0.4597</c:v>
                </c:pt>
                <c:pt idx="1189">
                  <c:v>0.4546</c:v>
                </c:pt>
                <c:pt idx="1190">
                  <c:v>0.48349999999999999</c:v>
                </c:pt>
                <c:pt idx="1191">
                  <c:v>0.48170000000000002</c:v>
                </c:pt>
                <c:pt idx="1192">
                  <c:v>0.47670000000000001</c:v>
                </c:pt>
                <c:pt idx="1193">
                  <c:v>0.47860000000000003</c:v>
                </c:pt>
                <c:pt idx="1194">
                  <c:v>0.4819</c:v>
                </c:pt>
                <c:pt idx="1195">
                  <c:v>0.47010000000000002</c:v>
                </c:pt>
                <c:pt idx="1196">
                  <c:v>0.47810000000000002</c:v>
                </c:pt>
                <c:pt idx="1197">
                  <c:v>0.46910000000000002</c:v>
                </c:pt>
                <c:pt idx="1198">
                  <c:v>0.49280000000000002</c:v>
                </c:pt>
                <c:pt idx="1199">
                  <c:v>0.47860000000000003</c:v>
                </c:pt>
                <c:pt idx="1200">
                  <c:v>0.48060000000000003</c:v>
                </c:pt>
                <c:pt idx="1201">
                  <c:v>0.48180000000000001</c:v>
                </c:pt>
                <c:pt idx="1202">
                  <c:v>0.48220000000000002</c:v>
                </c:pt>
                <c:pt idx="1203">
                  <c:v>0.47360000000000002</c:v>
                </c:pt>
                <c:pt idx="1204">
                  <c:v>0.47589999999999999</c:v>
                </c:pt>
                <c:pt idx="1205">
                  <c:v>0.48280000000000001</c:v>
                </c:pt>
                <c:pt idx="1206">
                  <c:v>0.47939999999999999</c:v>
                </c:pt>
                <c:pt idx="1207">
                  <c:v>0.48149999999999998</c:v>
                </c:pt>
                <c:pt idx="1208">
                  <c:v>0.48</c:v>
                </c:pt>
                <c:pt idx="1209">
                  <c:v>0.4829</c:v>
                </c:pt>
                <c:pt idx="1210">
                  <c:v>0.48249999999999998</c:v>
                </c:pt>
                <c:pt idx="1211">
                  <c:v>0.48659999999999998</c:v>
                </c:pt>
                <c:pt idx="1212">
                  <c:v>0.47770000000000001</c:v>
                </c:pt>
                <c:pt idx="1213">
                  <c:v>0.4758</c:v>
                </c:pt>
                <c:pt idx="1214">
                  <c:v>0.46889999999999998</c:v>
                </c:pt>
                <c:pt idx="1215">
                  <c:v>0.41649999999999998</c:v>
                </c:pt>
                <c:pt idx="1216">
                  <c:v>0.43519999999999998</c:v>
                </c:pt>
                <c:pt idx="1217">
                  <c:v>0.43580000000000002</c:v>
                </c:pt>
                <c:pt idx="1218">
                  <c:v>0.44979999999999998</c:v>
                </c:pt>
                <c:pt idx="1219">
                  <c:v>0.45229999999999998</c:v>
                </c:pt>
                <c:pt idx="1220">
                  <c:v>0.44800000000000001</c:v>
                </c:pt>
                <c:pt idx="1221">
                  <c:v>0.44740000000000002</c:v>
                </c:pt>
                <c:pt idx="1222">
                  <c:v>0.42959999999999998</c:v>
                </c:pt>
                <c:pt idx="1223">
                  <c:v>0.46110000000000001</c:v>
                </c:pt>
                <c:pt idx="1224">
                  <c:v>0.45860000000000001</c:v>
                </c:pt>
                <c:pt idx="1225">
                  <c:v>0.47910000000000003</c:v>
                </c:pt>
                <c:pt idx="1226">
                  <c:v>0.46429999999999999</c:v>
                </c:pt>
                <c:pt idx="1227">
                  <c:v>0.45140000000000002</c:v>
                </c:pt>
                <c:pt idx="1228">
                  <c:v>0.43209999999999998</c:v>
                </c:pt>
                <c:pt idx="1229">
                  <c:v>0.46889999999999998</c:v>
                </c:pt>
                <c:pt idx="1230">
                  <c:v>0.46279999999999999</c:v>
                </c:pt>
                <c:pt idx="1231">
                  <c:v>0.47589999999999999</c:v>
                </c:pt>
                <c:pt idx="1232">
                  <c:v>0.48370000000000002</c:v>
                </c:pt>
                <c:pt idx="1233">
                  <c:v>0.47699999999999998</c:v>
                </c:pt>
                <c:pt idx="1234">
                  <c:v>0.47770000000000001</c:v>
                </c:pt>
                <c:pt idx="1235">
                  <c:v>0.4627</c:v>
                </c:pt>
                <c:pt idx="1236">
                  <c:v>0.46239999999999998</c:v>
                </c:pt>
                <c:pt idx="1237">
                  <c:v>0.44040000000000001</c:v>
                </c:pt>
                <c:pt idx="1238">
                  <c:v>0.4531</c:v>
                </c:pt>
                <c:pt idx="1239">
                  <c:v>0.45350000000000001</c:v>
                </c:pt>
                <c:pt idx="1240">
                  <c:v>0.45989999999999998</c:v>
                </c:pt>
                <c:pt idx="1241">
                  <c:v>0.4546</c:v>
                </c:pt>
                <c:pt idx="1242">
                  <c:v>0.45390000000000003</c:v>
                </c:pt>
                <c:pt idx="1243">
                  <c:v>0.45079999999999998</c:v>
                </c:pt>
                <c:pt idx="1244">
                  <c:v>0.44750000000000001</c:v>
                </c:pt>
                <c:pt idx="1245">
                  <c:v>0.45829999999999999</c:v>
                </c:pt>
                <c:pt idx="1246">
                  <c:v>0.46729999999999999</c:v>
                </c:pt>
                <c:pt idx="1247">
                  <c:v>0.46339999999999998</c:v>
                </c:pt>
                <c:pt idx="1248">
                  <c:v>0.4556</c:v>
                </c:pt>
                <c:pt idx="1249">
                  <c:v>0.4506</c:v>
                </c:pt>
                <c:pt idx="1250">
                  <c:v>0.45800000000000002</c:v>
                </c:pt>
                <c:pt idx="1251">
                  <c:v>0.46360000000000001</c:v>
                </c:pt>
                <c:pt idx="1252">
                  <c:v>0.47510000000000002</c:v>
                </c:pt>
                <c:pt idx="1253">
                  <c:v>0.4486</c:v>
                </c:pt>
                <c:pt idx="1254">
                  <c:v>0.44679999999999997</c:v>
                </c:pt>
                <c:pt idx="1255">
                  <c:v>0.46610000000000001</c:v>
                </c:pt>
                <c:pt idx="1256">
                  <c:v>0.4768</c:v>
                </c:pt>
                <c:pt idx="1257">
                  <c:v>0.49509999999999998</c:v>
                </c:pt>
                <c:pt idx="1258">
                  <c:v>0.49630000000000002</c:v>
                </c:pt>
                <c:pt idx="1259">
                  <c:v>0.50180000000000002</c:v>
                </c:pt>
                <c:pt idx="1260">
                  <c:v>0.49519999999999997</c:v>
                </c:pt>
                <c:pt idx="1261">
                  <c:v>0.48359999999999997</c:v>
                </c:pt>
                <c:pt idx="1262">
                  <c:v>0.49730000000000002</c:v>
                </c:pt>
                <c:pt idx="1263">
                  <c:v>0.50019999999999998</c:v>
                </c:pt>
                <c:pt idx="1264">
                  <c:v>0.49120000000000003</c:v>
                </c:pt>
                <c:pt idx="1265">
                  <c:v>0.49659999999999999</c:v>
                </c:pt>
                <c:pt idx="1266">
                  <c:v>0.50670000000000004</c:v>
                </c:pt>
                <c:pt idx="1267">
                  <c:v>0.50970000000000004</c:v>
                </c:pt>
                <c:pt idx="1268">
                  <c:v>0.504</c:v>
                </c:pt>
                <c:pt idx="1269">
                  <c:v>0.50449999999999995</c:v>
                </c:pt>
                <c:pt idx="1270">
                  <c:v>0.48909999999999998</c:v>
                </c:pt>
                <c:pt idx="1271">
                  <c:v>0.48849999999999999</c:v>
                </c:pt>
                <c:pt idx="1272">
                  <c:v>0.4879</c:v>
                </c:pt>
                <c:pt idx="1273">
                  <c:v>0.47439999999999999</c:v>
                </c:pt>
                <c:pt idx="1274">
                  <c:v>0.49370000000000003</c:v>
                </c:pt>
                <c:pt idx="1275">
                  <c:v>0.4889</c:v>
                </c:pt>
                <c:pt idx="1276">
                  <c:v>0.47989999999999999</c:v>
                </c:pt>
                <c:pt idx="1277">
                  <c:v>0.49990000000000001</c:v>
                </c:pt>
                <c:pt idx="1278">
                  <c:v>0.49759999999999999</c:v>
                </c:pt>
                <c:pt idx="1279">
                  <c:v>0.49440000000000001</c:v>
                </c:pt>
                <c:pt idx="1280">
                  <c:v>0.48799999999999999</c:v>
                </c:pt>
                <c:pt idx="1281">
                  <c:v>0.4466</c:v>
                </c:pt>
                <c:pt idx="1282">
                  <c:v>0.45519999999999999</c:v>
                </c:pt>
                <c:pt idx="1283">
                  <c:v>0.4546</c:v>
                </c:pt>
                <c:pt idx="1284">
                  <c:v>0.4506</c:v>
                </c:pt>
                <c:pt idx="1285">
                  <c:v>0.45140000000000002</c:v>
                </c:pt>
                <c:pt idx="1286">
                  <c:v>0.4819</c:v>
                </c:pt>
                <c:pt idx="1287">
                  <c:v>0.50209999999999999</c:v>
                </c:pt>
                <c:pt idx="1288">
                  <c:v>0.50470000000000004</c:v>
                </c:pt>
                <c:pt idx="1289">
                  <c:v>0.50890000000000002</c:v>
                </c:pt>
                <c:pt idx="1290">
                  <c:v>0.50570000000000004</c:v>
                </c:pt>
                <c:pt idx="1291">
                  <c:v>0.50960000000000005</c:v>
                </c:pt>
                <c:pt idx="1292">
                  <c:v>0.51229999999999998</c:v>
                </c:pt>
                <c:pt idx="1293">
                  <c:v>0.51170000000000004</c:v>
                </c:pt>
                <c:pt idx="1294">
                  <c:v>0.51049999999999995</c:v>
                </c:pt>
                <c:pt idx="1295">
                  <c:v>0.51160000000000005</c:v>
                </c:pt>
                <c:pt idx="1296">
                  <c:v>0.501</c:v>
                </c:pt>
                <c:pt idx="1297">
                  <c:v>0.49380000000000002</c:v>
                </c:pt>
                <c:pt idx="1298">
                  <c:v>0.49540000000000001</c:v>
                </c:pt>
                <c:pt idx="1299">
                  <c:v>0.47570000000000001</c:v>
                </c:pt>
                <c:pt idx="1300">
                  <c:v>0.49270000000000003</c:v>
                </c:pt>
                <c:pt idx="1301">
                  <c:v>0.49540000000000001</c:v>
                </c:pt>
                <c:pt idx="1302">
                  <c:v>0.50290000000000001</c:v>
                </c:pt>
                <c:pt idx="1303">
                  <c:v>0.49120000000000003</c:v>
                </c:pt>
                <c:pt idx="1304">
                  <c:v>0.49769999999999998</c:v>
                </c:pt>
                <c:pt idx="1305">
                  <c:v>0.498</c:v>
                </c:pt>
                <c:pt idx="1306">
                  <c:v>0.50729999999999997</c:v>
                </c:pt>
                <c:pt idx="1307">
                  <c:v>0.50970000000000004</c:v>
                </c:pt>
                <c:pt idx="1308">
                  <c:v>0.51880000000000004</c:v>
                </c:pt>
                <c:pt idx="1309">
                  <c:v>0.49619999999999997</c:v>
                </c:pt>
                <c:pt idx="1310">
                  <c:v>0.50639999999999996</c:v>
                </c:pt>
                <c:pt idx="1311">
                  <c:v>0.47839999999999999</c:v>
                </c:pt>
                <c:pt idx="1312">
                  <c:v>0.50449999999999995</c:v>
                </c:pt>
                <c:pt idx="1313">
                  <c:v>0.51029999999999998</c:v>
                </c:pt>
                <c:pt idx="1314">
                  <c:v>0.5091</c:v>
                </c:pt>
                <c:pt idx="1315">
                  <c:v>0.5131</c:v>
                </c:pt>
                <c:pt idx="1316">
                  <c:v>0.50509999999999999</c:v>
                </c:pt>
                <c:pt idx="1317">
                  <c:v>0.48099999999999998</c:v>
                </c:pt>
                <c:pt idx="1318">
                  <c:v>0.46989999999999998</c:v>
                </c:pt>
                <c:pt idx="1319">
                  <c:v>0.47310000000000002</c:v>
                </c:pt>
                <c:pt idx="1320">
                  <c:v>0.48509999999999998</c:v>
                </c:pt>
                <c:pt idx="1321">
                  <c:v>0.49669999999999997</c:v>
                </c:pt>
                <c:pt idx="1322">
                  <c:v>0.49759999999999999</c:v>
                </c:pt>
                <c:pt idx="1323">
                  <c:v>0.49630000000000002</c:v>
                </c:pt>
                <c:pt idx="1324">
                  <c:v>0.47699999999999998</c:v>
                </c:pt>
                <c:pt idx="1325">
                  <c:v>0.4768</c:v>
                </c:pt>
                <c:pt idx="1326">
                  <c:v>0.49180000000000001</c:v>
                </c:pt>
                <c:pt idx="1327">
                  <c:v>0.48409999999999997</c:v>
                </c:pt>
                <c:pt idx="1328">
                  <c:v>0.47920000000000001</c:v>
                </c:pt>
                <c:pt idx="1329">
                  <c:v>0.46760000000000002</c:v>
                </c:pt>
                <c:pt idx="1330">
                  <c:v>0.49159999999999998</c:v>
                </c:pt>
                <c:pt idx="1331">
                  <c:v>0.48830000000000001</c:v>
                </c:pt>
                <c:pt idx="1332">
                  <c:v>0.48620000000000002</c:v>
                </c:pt>
                <c:pt idx="1333">
                  <c:v>0.49459999999999998</c:v>
                </c:pt>
                <c:pt idx="1334">
                  <c:v>0.4975</c:v>
                </c:pt>
                <c:pt idx="1335">
                  <c:v>0.49170000000000003</c:v>
                </c:pt>
                <c:pt idx="1336">
                  <c:v>0.49209999999999998</c:v>
                </c:pt>
                <c:pt idx="1337">
                  <c:v>0.48859999999999998</c:v>
                </c:pt>
                <c:pt idx="1338">
                  <c:v>0.46060000000000001</c:v>
                </c:pt>
                <c:pt idx="1339">
                  <c:v>0.45700000000000002</c:v>
                </c:pt>
                <c:pt idx="1340">
                  <c:v>0.46660000000000001</c:v>
                </c:pt>
                <c:pt idx="1341">
                  <c:v>0.4516</c:v>
                </c:pt>
                <c:pt idx="1342">
                  <c:v>0.46529999999999999</c:v>
                </c:pt>
                <c:pt idx="1343">
                  <c:v>0.46870000000000001</c:v>
                </c:pt>
                <c:pt idx="1344">
                  <c:v>0.4829</c:v>
                </c:pt>
                <c:pt idx="1345">
                  <c:v>0.48320000000000002</c:v>
                </c:pt>
                <c:pt idx="1346">
                  <c:v>0.47749999999999998</c:v>
                </c:pt>
                <c:pt idx="1347">
                  <c:v>0.4803</c:v>
                </c:pt>
                <c:pt idx="1348">
                  <c:v>0.47099999999999997</c:v>
                </c:pt>
                <c:pt idx="1349">
                  <c:v>0.45419999999999999</c:v>
                </c:pt>
                <c:pt idx="1350">
                  <c:v>0.46820000000000001</c:v>
                </c:pt>
                <c:pt idx="1351">
                  <c:v>0.45889999999999997</c:v>
                </c:pt>
                <c:pt idx="1352">
                  <c:v>0.47810000000000002</c:v>
                </c:pt>
                <c:pt idx="1353">
                  <c:v>0.47689999999999999</c:v>
                </c:pt>
                <c:pt idx="1354">
                  <c:v>0.49769999999999998</c:v>
                </c:pt>
                <c:pt idx="1355">
                  <c:v>0.49440000000000001</c:v>
                </c:pt>
                <c:pt idx="1356">
                  <c:v>0.49730000000000002</c:v>
                </c:pt>
                <c:pt idx="1357">
                  <c:v>0.48959999999999998</c:v>
                </c:pt>
                <c:pt idx="1358">
                  <c:v>0.48060000000000003</c:v>
                </c:pt>
                <c:pt idx="1359">
                  <c:v>0.4869</c:v>
                </c:pt>
                <c:pt idx="1360">
                  <c:v>0.48</c:v>
                </c:pt>
                <c:pt idx="1361">
                  <c:v>0.49209999999999998</c:v>
                </c:pt>
                <c:pt idx="1362">
                  <c:v>0.49299999999999999</c:v>
                </c:pt>
                <c:pt idx="1363">
                  <c:v>0.46929999999999999</c:v>
                </c:pt>
                <c:pt idx="1364">
                  <c:v>0.49330000000000002</c:v>
                </c:pt>
                <c:pt idx="1365">
                  <c:v>0.49220000000000003</c:v>
                </c:pt>
                <c:pt idx="1366">
                  <c:v>0.50329999999999997</c:v>
                </c:pt>
                <c:pt idx="1367">
                  <c:v>0.50509999999999999</c:v>
                </c:pt>
                <c:pt idx="1368">
                  <c:v>0.51190000000000002</c:v>
                </c:pt>
                <c:pt idx="1369">
                  <c:v>0.49469999999999997</c:v>
                </c:pt>
                <c:pt idx="1370">
                  <c:v>0.50190000000000001</c:v>
                </c:pt>
                <c:pt idx="1371">
                  <c:v>0.49490000000000001</c:v>
                </c:pt>
                <c:pt idx="1372">
                  <c:v>0.49919999999999998</c:v>
                </c:pt>
                <c:pt idx="1373">
                  <c:v>0.50160000000000005</c:v>
                </c:pt>
                <c:pt idx="1374">
                  <c:v>0.49359999999999998</c:v>
                </c:pt>
                <c:pt idx="1375">
                  <c:v>0.50409999999999999</c:v>
                </c:pt>
                <c:pt idx="1376">
                  <c:v>0.50549999999999995</c:v>
                </c:pt>
                <c:pt idx="1377">
                  <c:v>0.5091</c:v>
                </c:pt>
                <c:pt idx="1378">
                  <c:v>0.50349999999999995</c:v>
                </c:pt>
                <c:pt idx="1379">
                  <c:v>0.50990000000000002</c:v>
                </c:pt>
                <c:pt idx="1380">
                  <c:v>0.49959999999999999</c:v>
                </c:pt>
                <c:pt idx="1381">
                  <c:v>0.49399999999999999</c:v>
                </c:pt>
                <c:pt idx="1382">
                  <c:v>0.51949999999999996</c:v>
                </c:pt>
                <c:pt idx="1383">
                  <c:v>0.52810000000000001</c:v>
                </c:pt>
                <c:pt idx="1384">
                  <c:v>0.50819999999999999</c:v>
                </c:pt>
                <c:pt idx="1385">
                  <c:v>0.56310000000000004</c:v>
                </c:pt>
                <c:pt idx="1386">
                  <c:v>0.52410000000000001</c:v>
                </c:pt>
                <c:pt idx="1387">
                  <c:v>0.54649999999999999</c:v>
                </c:pt>
                <c:pt idx="1388">
                  <c:v>0.55520000000000003</c:v>
                </c:pt>
                <c:pt idx="1389">
                  <c:v>0.55840000000000001</c:v>
                </c:pt>
                <c:pt idx="1390">
                  <c:v>0.54900000000000004</c:v>
                </c:pt>
                <c:pt idx="1391">
                  <c:v>0.54300000000000004</c:v>
                </c:pt>
                <c:pt idx="1392">
                  <c:v>0.54059999999999997</c:v>
                </c:pt>
                <c:pt idx="1393">
                  <c:v>0.55249999999999999</c:v>
                </c:pt>
                <c:pt idx="1394">
                  <c:v>0.54659999999999997</c:v>
                </c:pt>
                <c:pt idx="1395">
                  <c:v>0.53600000000000003</c:v>
                </c:pt>
                <c:pt idx="1396">
                  <c:v>0.53600000000000003</c:v>
                </c:pt>
                <c:pt idx="1397">
                  <c:v>0.52810000000000001</c:v>
                </c:pt>
                <c:pt idx="1398">
                  <c:v>0.52839999999999998</c:v>
                </c:pt>
                <c:pt idx="1399">
                  <c:v>0.52639999999999998</c:v>
                </c:pt>
                <c:pt idx="1400">
                  <c:v>0.53080000000000005</c:v>
                </c:pt>
                <c:pt idx="1401">
                  <c:v>0.51990000000000003</c:v>
                </c:pt>
                <c:pt idx="1402">
                  <c:v>0.52190000000000003</c:v>
                </c:pt>
                <c:pt idx="1403">
                  <c:v>0.52510000000000001</c:v>
                </c:pt>
                <c:pt idx="1404">
                  <c:v>0.52170000000000005</c:v>
                </c:pt>
                <c:pt idx="1405">
                  <c:v>0.51719999999999999</c:v>
                </c:pt>
                <c:pt idx="1406">
                  <c:v>0.52149999999999996</c:v>
                </c:pt>
                <c:pt idx="1407">
                  <c:v>0.5454</c:v>
                </c:pt>
                <c:pt idx="1408">
                  <c:v>0.52900000000000003</c:v>
                </c:pt>
                <c:pt idx="1409">
                  <c:v>0.52600000000000002</c:v>
                </c:pt>
                <c:pt idx="1410">
                  <c:v>0.53059999999999996</c:v>
                </c:pt>
                <c:pt idx="1411">
                  <c:v>0.52710000000000001</c:v>
                </c:pt>
                <c:pt idx="1412">
                  <c:v>0.51490000000000002</c:v>
                </c:pt>
                <c:pt idx="1413">
                  <c:v>0.51990000000000003</c:v>
                </c:pt>
                <c:pt idx="1414">
                  <c:v>0.51919999999999999</c:v>
                </c:pt>
                <c:pt idx="1415">
                  <c:v>0.52049999999999996</c:v>
                </c:pt>
                <c:pt idx="1416">
                  <c:v>0.51859999999999995</c:v>
                </c:pt>
                <c:pt idx="1417">
                  <c:v>0.52149999999999996</c:v>
                </c:pt>
                <c:pt idx="1418">
                  <c:v>0.53190000000000004</c:v>
                </c:pt>
                <c:pt idx="1419">
                  <c:v>0.54269999999999996</c:v>
                </c:pt>
                <c:pt idx="1420">
                  <c:v>0.52980000000000005</c:v>
                </c:pt>
                <c:pt idx="1421">
                  <c:v>0.54020000000000001</c:v>
                </c:pt>
                <c:pt idx="1422">
                  <c:v>0.52759999999999996</c:v>
                </c:pt>
                <c:pt idx="1423">
                  <c:v>0.52769999999999995</c:v>
                </c:pt>
                <c:pt idx="1424">
                  <c:v>0.52490000000000003</c:v>
                </c:pt>
                <c:pt idx="1425">
                  <c:v>0.51670000000000005</c:v>
                </c:pt>
                <c:pt idx="1426">
                  <c:v>0.51759999999999995</c:v>
                </c:pt>
                <c:pt idx="1427">
                  <c:v>0.52390000000000003</c:v>
                </c:pt>
                <c:pt idx="1428">
                  <c:v>0.54339999999999999</c:v>
                </c:pt>
                <c:pt idx="1429">
                  <c:v>0.53269999999999995</c:v>
                </c:pt>
                <c:pt idx="1430">
                  <c:v>0.53590000000000004</c:v>
                </c:pt>
                <c:pt idx="1431">
                  <c:v>0.52580000000000005</c:v>
                </c:pt>
                <c:pt idx="1432">
                  <c:v>0.52959999999999996</c:v>
                </c:pt>
                <c:pt idx="1433">
                  <c:v>0.53749999999999998</c:v>
                </c:pt>
                <c:pt idx="1434">
                  <c:v>0.53590000000000004</c:v>
                </c:pt>
                <c:pt idx="1435">
                  <c:v>0.54159999999999997</c:v>
                </c:pt>
                <c:pt idx="1436">
                  <c:v>0.53779999999999994</c:v>
                </c:pt>
                <c:pt idx="1437">
                  <c:v>0.52810000000000001</c:v>
                </c:pt>
                <c:pt idx="1438">
                  <c:v>0.52559999999999996</c:v>
                </c:pt>
                <c:pt idx="1439">
                  <c:v>0.52839999999999998</c:v>
                </c:pt>
                <c:pt idx="1440">
                  <c:v>0.53139999999999998</c:v>
                </c:pt>
                <c:pt idx="1441">
                  <c:v>0.51859999999999995</c:v>
                </c:pt>
                <c:pt idx="1442">
                  <c:v>0.52700000000000002</c:v>
                </c:pt>
                <c:pt idx="1443">
                  <c:v>0.53180000000000005</c:v>
                </c:pt>
                <c:pt idx="1444">
                  <c:v>0.51890000000000003</c:v>
                </c:pt>
                <c:pt idx="1445">
                  <c:v>0.52639999999999998</c:v>
                </c:pt>
                <c:pt idx="1446">
                  <c:v>0.52969999999999995</c:v>
                </c:pt>
                <c:pt idx="1447">
                  <c:v>0.53059999999999996</c:v>
                </c:pt>
                <c:pt idx="1448">
                  <c:v>0.53420000000000001</c:v>
                </c:pt>
                <c:pt idx="1449">
                  <c:v>0.55000000000000004</c:v>
                </c:pt>
                <c:pt idx="1450">
                  <c:v>0.63680000000000003</c:v>
                </c:pt>
                <c:pt idx="1451">
                  <c:v>0.56340000000000001</c:v>
                </c:pt>
                <c:pt idx="1452">
                  <c:v>0.56679999999999997</c:v>
                </c:pt>
                <c:pt idx="1453">
                  <c:v>0.55359999999999998</c:v>
                </c:pt>
                <c:pt idx="1454">
                  <c:v>0.56589999999999996</c:v>
                </c:pt>
                <c:pt idx="1455">
                  <c:v>0.56340000000000001</c:v>
                </c:pt>
                <c:pt idx="1456">
                  <c:v>0.55630000000000002</c:v>
                </c:pt>
                <c:pt idx="1457">
                  <c:v>0.55559999999999998</c:v>
                </c:pt>
                <c:pt idx="1458">
                  <c:v>0.55020000000000002</c:v>
                </c:pt>
                <c:pt idx="1459">
                  <c:v>0.5484</c:v>
                </c:pt>
                <c:pt idx="1460">
                  <c:v>0.54369999999999996</c:v>
                </c:pt>
                <c:pt idx="1461">
                  <c:v>0.53420000000000001</c:v>
                </c:pt>
                <c:pt idx="1462">
                  <c:v>0.53200000000000003</c:v>
                </c:pt>
                <c:pt idx="1463">
                  <c:v>0.53</c:v>
                </c:pt>
                <c:pt idx="1464">
                  <c:v>0.53339999999999999</c:v>
                </c:pt>
                <c:pt idx="1465">
                  <c:v>0.53320000000000001</c:v>
                </c:pt>
                <c:pt idx="1466">
                  <c:v>0.53200000000000003</c:v>
                </c:pt>
                <c:pt idx="1467">
                  <c:v>0.53979999999999995</c:v>
                </c:pt>
                <c:pt idx="1468">
                  <c:v>0.53639999999999999</c:v>
                </c:pt>
                <c:pt idx="1469">
                  <c:v>0.54759999999999998</c:v>
                </c:pt>
                <c:pt idx="1470">
                  <c:v>0.54810000000000003</c:v>
                </c:pt>
                <c:pt idx="1471">
                  <c:v>0.57540000000000002</c:v>
                </c:pt>
                <c:pt idx="1472">
                  <c:v>0.55979999999999996</c:v>
                </c:pt>
                <c:pt idx="1473">
                  <c:v>0.55159999999999998</c:v>
                </c:pt>
                <c:pt idx="1474">
                  <c:v>0.55500000000000005</c:v>
                </c:pt>
                <c:pt idx="1475">
                  <c:v>0.54069999999999996</c:v>
                </c:pt>
                <c:pt idx="1476">
                  <c:v>0.54359999999999997</c:v>
                </c:pt>
                <c:pt idx="1477">
                  <c:v>0.55559999999999998</c:v>
                </c:pt>
                <c:pt idx="1478">
                  <c:v>0.54979999999999996</c:v>
                </c:pt>
                <c:pt idx="1479">
                  <c:v>0.54469999999999996</c:v>
                </c:pt>
                <c:pt idx="1480">
                  <c:v>0.54700000000000004</c:v>
                </c:pt>
                <c:pt idx="1481">
                  <c:v>0.55130000000000001</c:v>
                </c:pt>
                <c:pt idx="1482">
                  <c:v>0.5323</c:v>
                </c:pt>
                <c:pt idx="1483">
                  <c:v>0.52600000000000002</c:v>
                </c:pt>
                <c:pt idx="1484">
                  <c:v>0.52600000000000002</c:v>
                </c:pt>
                <c:pt idx="1485">
                  <c:v>0.52470000000000006</c:v>
                </c:pt>
                <c:pt idx="1486">
                  <c:v>0.51859999999999995</c:v>
                </c:pt>
                <c:pt idx="1487">
                  <c:v>0.50829999999999997</c:v>
                </c:pt>
                <c:pt idx="1488">
                  <c:v>0.50580000000000003</c:v>
                </c:pt>
                <c:pt idx="1489">
                  <c:v>0.51170000000000004</c:v>
                </c:pt>
                <c:pt idx="1490">
                  <c:v>0.51629999999999998</c:v>
                </c:pt>
                <c:pt idx="1491">
                  <c:v>0.52590000000000003</c:v>
                </c:pt>
                <c:pt idx="1492">
                  <c:v>0.53200000000000003</c:v>
                </c:pt>
                <c:pt idx="1493">
                  <c:v>0.54620000000000002</c:v>
                </c:pt>
                <c:pt idx="1494">
                  <c:v>0.53659999999999997</c:v>
                </c:pt>
                <c:pt idx="1495">
                  <c:v>0.54039999999999999</c:v>
                </c:pt>
                <c:pt idx="1496">
                  <c:v>0.53420000000000001</c:v>
                </c:pt>
                <c:pt idx="1497">
                  <c:v>0.54139999999999999</c:v>
                </c:pt>
                <c:pt idx="1498">
                  <c:v>0.53939999999999999</c:v>
                </c:pt>
                <c:pt idx="1499">
                  <c:v>0.5333</c:v>
                </c:pt>
                <c:pt idx="1500">
                  <c:v>0.53459999999999996</c:v>
                </c:pt>
                <c:pt idx="1501">
                  <c:v>0.52259999999999995</c:v>
                </c:pt>
                <c:pt idx="1502">
                  <c:v>0.53059999999999996</c:v>
                </c:pt>
                <c:pt idx="1503">
                  <c:v>0.5333</c:v>
                </c:pt>
                <c:pt idx="1504">
                  <c:v>0.54500000000000004</c:v>
                </c:pt>
                <c:pt idx="1505">
                  <c:v>0.54720000000000002</c:v>
                </c:pt>
                <c:pt idx="1506">
                  <c:v>0.54569999999999996</c:v>
                </c:pt>
                <c:pt idx="1507">
                  <c:v>0.54879999999999995</c:v>
                </c:pt>
                <c:pt idx="1508">
                  <c:v>0.54420000000000002</c:v>
                </c:pt>
                <c:pt idx="1509">
                  <c:v>0.50739999999999996</c:v>
                </c:pt>
                <c:pt idx="1510">
                  <c:v>0.49049999999999999</c:v>
                </c:pt>
                <c:pt idx="1511">
                  <c:v>0.53959999999999997</c:v>
                </c:pt>
                <c:pt idx="1512">
                  <c:v>0.55249999999999999</c:v>
                </c:pt>
                <c:pt idx="1513">
                  <c:v>0.55159999999999998</c:v>
                </c:pt>
                <c:pt idx="1514">
                  <c:v>0.51729999999999998</c:v>
                </c:pt>
                <c:pt idx="1515">
                  <c:v>0.51849999999999996</c:v>
                </c:pt>
                <c:pt idx="1516">
                  <c:v>0.51139999999999997</c:v>
                </c:pt>
                <c:pt idx="1517">
                  <c:v>0.51380000000000003</c:v>
                </c:pt>
                <c:pt idx="1518">
                  <c:v>0.50390000000000001</c:v>
                </c:pt>
                <c:pt idx="1519">
                  <c:v>0.51139999999999997</c:v>
                </c:pt>
                <c:pt idx="1520">
                  <c:v>0.5141</c:v>
                </c:pt>
                <c:pt idx="1521">
                  <c:v>0.51880000000000004</c:v>
                </c:pt>
                <c:pt idx="1522">
                  <c:v>0.52590000000000003</c:v>
                </c:pt>
                <c:pt idx="1523">
                  <c:v>0.50349999999999995</c:v>
                </c:pt>
                <c:pt idx="1524">
                  <c:v>0.51170000000000004</c:v>
                </c:pt>
                <c:pt idx="1525">
                  <c:v>0.5111</c:v>
                </c:pt>
                <c:pt idx="1526">
                  <c:v>0.49480000000000002</c:v>
                </c:pt>
                <c:pt idx="1527">
                  <c:v>0.502</c:v>
                </c:pt>
                <c:pt idx="1528">
                  <c:v>0.49709999999999999</c:v>
                </c:pt>
                <c:pt idx="1529">
                  <c:v>0.50739999999999996</c:v>
                </c:pt>
                <c:pt idx="1530">
                  <c:v>0.50270000000000004</c:v>
                </c:pt>
                <c:pt idx="1531">
                  <c:v>0.50409999999999999</c:v>
                </c:pt>
                <c:pt idx="1532">
                  <c:v>0.49840000000000001</c:v>
                </c:pt>
                <c:pt idx="1533">
                  <c:v>0.49940000000000001</c:v>
                </c:pt>
                <c:pt idx="1534">
                  <c:v>0.4839</c:v>
                </c:pt>
                <c:pt idx="1535">
                  <c:v>0.45950000000000002</c:v>
                </c:pt>
                <c:pt idx="1536">
                  <c:v>0.46410000000000001</c:v>
                </c:pt>
                <c:pt idx="1537">
                  <c:v>0.46729999999999999</c:v>
                </c:pt>
                <c:pt idx="1538">
                  <c:v>0.47349999999999998</c:v>
                </c:pt>
                <c:pt idx="1539">
                  <c:v>0.47949999999999998</c:v>
                </c:pt>
                <c:pt idx="1540">
                  <c:v>0.48209999999999997</c:v>
                </c:pt>
                <c:pt idx="1541">
                  <c:v>0.48430000000000001</c:v>
                </c:pt>
                <c:pt idx="1542">
                  <c:v>0.49990000000000001</c:v>
                </c:pt>
                <c:pt idx="1543">
                  <c:v>0.47810000000000002</c:v>
                </c:pt>
                <c:pt idx="1544">
                  <c:v>0.47810000000000002</c:v>
                </c:pt>
                <c:pt idx="1545">
                  <c:v>0.4748</c:v>
                </c:pt>
                <c:pt idx="1546">
                  <c:v>0.49259999999999998</c:v>
                </c:pt>
                <c:pt idx="1547">
                  <c:v>0.49490000000000001</c:v>
                </c:pt>
                <c:pt idx="1548">
                  <c:v>0.48470000000000002</c:v>
                </c:pt>
                <c:pt idx="1549">
                  <c:v>0.48110000000000003</c:v>
                </c:pt>
                <c:pt idx="1550">
                  <c:v>0.46929999999999999</c:v>
                </c:pt>
                <c:pt idx="1551">
                  <c:v>0.47449999999999998</c:v>
                </c:pt>
                <c:pt idx="1552">
                  <c:v>0.48010000000000003</c:v>
                </c:pt>
                <c:pt idx="1553">
                  <c:v>0.49049999999999999</c:v>
                </c:pt>
                <c:pt idx="1554">
                  <c:v>0.49170000000000003</c:v>
                </c:pt>
                <c:pt idx="1555">
                  <c:v>0.4889</c:v>
                </c:pt>
                <c:pt idx="1556">
                  <c:v>0.49280000000000002</c:v>
                </c:pt>
                <c:pt idx="1557">
                  <c:v>0.50039999999999996</c:v>
                </c:pt>
                <c:pt idx="1558">
                  <c:v>0.50760000000000005</c:v>
                </c:pt>
                <c:pt idx="1559">
                  <c:v>0.52890000000000004</c:v>
                </c:pt>
                <c:pt idx="1560">
                  <c:v>0.53029999999999999</c:v>
                </c:pt>
                <c:pt idx="1561">
                  <c:v>0.51229999999999998</c:v>
                </c:pt>
                <c:pt idx="1562">
                  <c:v>0.4824</c:v>
                </c:pt>
                <c:pt idx="1563">
                  <c:v>0.48909999999999998</c:v>
                </c:pt>
                <c:pt idx="1564">
                  <c:v>0.50649999999999995</c:v>
                </c:pt>
                <c:pt idx="1565">
                  <c:v>0.53439999999999999</c:v>
                </c:pt>
                <c:pt idx="1566">
                  <c:v>0.54159999999999997</c:v>
                </c:pt>
                <c:pt idx="1567">
                  <c:v>0.53739999999999999</c:v>
                </c:pt>
                <c:pt idx="1568">
                  <c:v>0.50790000000000002</c:v>
                </c:pt>
                <c:pt idx="1569">
                  <c:v>0.49540000000000001</c:v>
                </c:pt>
                <c:pt idx="1570">
                  <c:v>0.48499999999999999</c:v>
                </c:pt>
                <c:pt idx="1571">
                  <c:v>0.49819999999999998</c:v>
                </c:pt>
                <c:pt idx="1572">
                  <c:v>0.51670000000000005</c:v>
                </c:pt>
                <c:pt idx="1573">
                  <c:v>0.52639999999999998</c:v>
                </c:pt>
                <c:pt idx="1574">
                  <c:v>0.52529999999999999</c:v>
                </c:pt>
                <c:pt idx="1575">
                  <c:v>0.52470000000000006</c:v>
                </c:pt>
                <c:pt idx="1576">
                  <c:v>0.51190000000000002</c:v>
                </c:pt>
                <c:pt idx="1577">
                  <c:v>0.48099999999999998</c:v>
                </c:pt>
                <c:pt idx="1578">
                  <c:v>0.51119999999999999</c:v>
                </c:pt>
                <c:pt idx="1579">
                  <c:v>0.54200000000000004</c:v>
                </c:pt>
                <c:pt idx="1580">
                  <c:v>0.53320000000000001</c:v>
                </c:pt>
                <c:pt idx="1581">
                  <c:v>0.52859999999999996</c:v>
                </c:pt>
                <c:pt idx="1582">
                  <c:v>0.53059999999999996</c:v>
                </c:pt>
                <c:pt idx="1583">
                  <c:v>0.53510000000000002</c:v>
                </c:pt>
                <c:pt idx="1584">
                  <c:v>0.53369999999999995</c:v>
                </c:pt>
                <c:pt idx="1585">
                  <c:v>0.53869999999999996</c:v>
                </c:pt>
                <c:pt idx="1586">
                  <c:v>0.53010000000000002</c:v>
                </c:pt>
                <c:pt idx="1587">
                  <c:v>0.53180000000000005</c:v>
                </c:pt>
                <c:pt idx="1588">
                  <c:v>0.53580000000000005</c:v>
                </c:pt>
                <c:pt idx="1589">
                  <c:v>0.54349999999999998</c:v>
                </c:pt>
                <c:pt idx="1590">
                  <c:v>0.54320000000000002</c:v>
                </c:pt>
                <c:pt idx="1591">
                  <c:v>0.54320000000000002</c:v>
                </c:pt>
                <c:pt idx="1592">
                  <c:v>0.52149999999999996</c:v>
                </c:pt>
                <c:pt idx="1593">
                  <c:v>0.52249999999999996</c:v>
                </c:pt>
                <c:pt idx="1594">
                  <c:v>0.53439999999999999</c:v>
                </c:pt>
                <c:pt idx="1595">
                  <c:v>0.51890000000000003</c:v>
                </c:pt>
                <c:pt idx="1596">
                  <c:v>0.50790000000000002</c:v>
                </c:pt>
                <c:pt idx="1597">
                  <c:v>0.51119999999999999</c:v>
                </c:pt>
                <c:pt idx="1598">
                  <c:v>0.52470000000000006</c:v>
                </c:pt>
                <c:pt idx="1599">
                  <c:v>0.51690000000000003</c:v>
                </c:pt>
                <c:pt idx="1600">
                  <c:v>0.52090000000000003</c:v>
                </c:pt>
                <c:pt idx="1601">
                  <c:v>0.5292</c:v>
                </c:pt>
                <c:pt idx="1602">
                  <c:v>0.52769999999999995</c:v>
                </c:pt>
                <c:pt idx="1603">
                  <c:v>0.52739999999999998</c:v>
                </c:pt>
                <c:pt idx="1604">
                  <c:v>0.51680000000000004</c:v>
                </c:pt>
                <c:pt idx="1605">
                  <c:v>0.51739999999999997</c:v>
                </c:pt>
                <c:pt idx="1606">
                  <c:v>0.51190000000000002</c:v>
                </c:pt>
                <c:pt idx="1607">
                  <c:v>0.50339999999999996</c:v>
                </c:pt>
                <c:pt idx="1608">
                  <c:v>0.51200000000000001</c:v>
                </c:pt>
                <c:pt idx="1609">
                  <c:v>0.52359999999999995</c:v>
                </c:pt>
                <c:pt idx="1610">
                  <c:v>0.52159999999999995</c:v>
                </c:pt>
                <c:pt idx="1611">
                  <c:v>0.50239999999999996</c:v>
                </c:pt>
                <c:pt idx="1612">
                  <c:v>0.49669999999999997</c:v>
                </c:pt>
                <c:pt idx="1613">
                  <c:v>0.50629999999999997</c:v>
                </c:pt>
                <c:pt idx="1614">
                  <c:v>0.5171</c:v>
                </c:pt>
                <c:pt idx="1615">
                  <c:v>0.53369999999999995</c:v>
                </c:pt>
                <c:pt idx="1616">
                  <c:v>0.54769999999999996</c:v>
                </c:pt>
                <c:pt idx="1617">
                  <c:v>0.55740000000000001</c:v>
                </c:pt>
                <c:pt idx="1618">
                  <c:v>0.53469999999999995</c:v>
                </c:pt>
                <c:pt idx="1619">
                  <c:v>0.54769999999999996</c:v>
                </c:pt>
                <c:pt idx="1620">
                  <c:v>0.5544</c:v>
                </c:pt>
                <c:pt idx="1621">
                  <c:v>0.5474</c:v>
                </c:pt>
                <c:pt idx="1622">
                  <c:v>0.54749999999999999</c:v>
                </c:pt>
                <c:pt idx="1623">
                  <c:v>0.53129999999999999</c:v>
                </c:pt>
                <c:pt idx="1624">
                  <c:v>0.53939999999999999</c:v>
                </c:pt>
                <c:pt idx="1625">
                  <c:v>0.54159999999999997</c:v>
                </c:pt>
                <c:pt idx="1626">
                  <c:v>0.54449999999999998</c:v>
                </c:pt>
                <c:pt idx="1627">
                  <c:v>0.55159999999999998</c:v>
                </c:pt>
                <c:pt idx="1628">
                  <c:v>0.54279999999999995</c:v>
                </c:pt>
                <c:pt idx="1629">
                  <c:v>0.54959999999999998</c:v>
                </c:pt>
                <c:pt idx="1630">
                  <c:v>0.53500000000000003</c:v>
                </c:pt>
                <c:pt idx="1631">
                  <c:v>0.51929999999999998</c:v>
                </c:pt>
                <c:pt idx="1632">
                  <c:v>0.49330000000000002</c:v>
                </c:pt>
                <c:pt idx="1633">
                  <c:v>0.52159999999999995</c:v>
                </c:pt>
                <c:pt idx="1634">
                  <c:v>0.53969999999999996</c:v>
                </c:pt>
                <c:pt idx="1635">
                  <c:v>0.55110000000000003</c:v>
                </c:pt>
                <c:pt idx="1636">
                  <c:v>0.54339999999999999</c:v>
                </c:pt>
                <c:pt idx="1637">
                  <c:v>0.53900000000000003</c:v>
                </c:pt>
                <c:pt idx="1638">
                  <c:v>0.54339999999999999</c:v>
                </c:pt>
                <c:pt idx="1639">
                  <c:v>0.54020000000000001</c:v>
                </c:pt>
                <c:pt idx="1640">
                  <c:v>0.5373</c:v>
                </c:pt>
                <c:pt idx="1641">
                  <c:v>0.52229999999999999</c:v>
                </c:pt>
                <c:pt idx="1642">
                  <c:v>0.51049999999999995</c:v>
                </c:pt>
                <c:pt idx="1643">
                  <c:v>0.52529999999999999</c:v>
                </c:pt>
                <c:pt idx="1644">
                  <c:v>0.53269999999999995</c:v>
                </c:pt>
                <c:pt idx="1645">
                  <c:v>0.53839999999999999</c:v>
                </c:pt>
                <c:pt idx="1646">
                  <c:v>0.54179999999999995</c:v>
                </c:pt>
                <c:pt idx="1647">
                  <c:v>0.53900000000000003</c:v>
                </c:pt>
                <c:pt idx="1648">
                  <c:v>0.53169999999999995</c:v>
                </c:pt>
                <c:pt idx="1649">
                  <c:v>0.53790000000000004</c:v>
                </c:pt>
                <c:pt idx="1650">
                  <c:v>0.53600000000000003</c:v>
                </c:pt>
                <c:pt idx="1651">
                  <c:v>0.52980000000000005</c:v>
                </c:pt>
                <c:pt idx="1652">
                  <c:v>0.53320000000000001</c:v>
                </c:pt>
                <c:pt idx="1653">
                  <c:v>0.51859999999999995</c:v>
                </c:pt>
                <c:pt idx="1654">
                  <c:v>0.51190000000000002</c:v>
                </c:pt>
                <c:pt idx="1655">
                  <c:v>0.51349999999999996</c:v>
                </c:pt>
                <c:pt idx="1656">
                  <c:v>0.53190000000000004</c:v>
                </c:pt>
                <c:pt idx="1657">
                  <c:v>0.53169999999999995</c:v>
                </c:pt>
                <c:pt idx="1658">
                  <c:v>0.5333</c:v>
                </c:pt>
                <c:pt idx="1659">
                  <c:v>0.53400000000000003</c:v>
                </c:pt>
                <c:pt idx="1660">
                  <c:v>0.53139999999999998</c:v>
                </c:pt>
                <c:pt idx="1661">
                  <c:v>0.52700000000000002</c:v>
                </c:pt>
                <c:pt idx="1662">
                  <c:v>0.53069999999999995</c:v>
                </c:pt>
                <c:pt idx="1663">
                  <c:v>0.52910000000000001</c:v>
                </c:pt>
                <c:pt idx="1664">
                  <c:v>0.53749999999999998</c:v>
                </c:pt>
                <c:pt idx="1665">
                  <c:v>0.52900000000000003</c:v>
                </c:pt>
                <c:pt idx="1666">
                  <c:v>0.52329999999999999</c:v>
                </c:pt>
                <c:pt idx="1667">
                  <c:v>0.53559999999999997</c:v>
                </c:pt>
                <c:pt idx="1668">
                  <c:v>0.53369999999999995</c:v>
                </c:pt>
                <c:pt idx="1669">
                  <c:v>0.51019999999999999</c:v>
                </c:pt>
                <c:pt idx="1670">
                  <c:v>0.5131</c:v>
                </c:pt>
                <c:pt idx="1671">
                  <c:v>0.52229999999999999</c:v>
                </c:pt>
                <c:pt idx="1672">
                  <c:v>0.5302</c:v>
                </c:pt>
                <c:pt idx="1673">
                  <c:v>0.51049999999999995</c:v>
                </c:pt>
                <c:pt idx="1674">
                  <c:v>0.49840000000000001</c:v>
                </c:pt>
                <c:pt idx="1675">
                  <c:v>0.5171</c:v>
                </c:pt>
                <c:pt idx="1676">
                  <c:v>0.52869999999999995</c:v>
                </c:pt>
                <c:pt idx="1677">
                  <c:v>0.52910000000000001</c:v>
                </c:pt>
                <c:pt idx="1678">
                  <c:v>0.52839999999999998</c:v>
                </c:pt>
                <c:pt idx="1679">
                  <c:v>0.53769999999999996</c:v>
                </c:pt>
                <c:pt idx="1680">
                  <c:v>0.53879999999999995</c:v>
                </c:pt>
                <c:pt idx="1681">
                  <c:v>0.5373</c:v>
                </c:pt>
                <c:pt idx="1682">
                  <c:v>0.53659999999999997</c:v>
                </c:pt>
                <c:pt idx="1683">
                  <c:v>0.54110000000000003</c:v>
                </c:pt>
                <c:pt idx="1684">
                  <c:v>0.53759999999999997</c:v>
                </c:pt>
                <c:pt idx="1685">
                  <c:v>0.53810000000000002</c:v>
                </c:pt>
                <c:pt idx="1686">
                  <c:v>0.54310000000000003</c:v>
                </c:pt>
                <c:pt idx="1687">
                  <c:v>0.53390000000000004</c:v>
                </c:pt>
                <c:pt idx="1688">
                  <c:v>0.53610000000000002</c:v>
                </c:pt>
                <c:pt idx="1689">
                  <c:v>0.53590000000000004</c:v>
                </c:pt>
                <c:pt idx="1690">
                  <c:v>0.53879999999999995</c:v>
                </c:pt>
                <c:pt idx="1691">
                  <c:v>0.53390000000000004</c:v>
                </c:pt>
                <c:pt idx="1692">
                  <c:v>0.52669999999999995</c:v>
                </c:pt>
                <c:pt idx="1693">
                  <c:v>0.52480000000000004</c:v>
                </c:pt>
                <c:pt idx="1694">
                  <c:v>0.504</c:v>
                </c:pt>
                <c:pt idx="1695">
                  <c:v>0.49209999999999998</c:v>
                </c:pt>
                <c:pt idx="1696">
                  <c:v>0.47860000000000003</c:v>
                </c:pt>
                <c:pt idx="1697">
                  <c:v>0.47589999999999999</c:v>
                </c:pt>
                <c:pt idx="1698">
                  <c:v>0.48259999999999997</c:v>
                </c:pt>
                <c:pt idx="1699">
                  <c:v>0.4899</c:v>
                </c:pt>
                <c:pt idx="1700">
                  <c:v>0.50219999999999998</c:v>
                </c:pt>
                <c:pt idx="1701">
                  <c:v>0.50670000000000004</c:v>
                </c:pt>
                <c:pt idx="1702">
                  <c:v>0.48349999999999999</c:v>
                </c:pt>
                <c:pt idx="1703">
                  <c:v>0.52500000000000002</c:v>
                </c:pt>
                <c:pt idx="1704">
                  <c:v>0.53059999999999996</c:v>
                </c:pt>
                <c:pt idx="1705">
                  <c:v>0.53149999999999997</c:v>
                </c:pt>
                <c:pt idx="1706">
                  <c:v>0.52059999999999995</c:v>
                </c:pt>
                <c:pt idx="1707">
                  <c:v>0.51619999999999999</c:v>
                </c:pt>
                <c:pt idx="1708">
                  <c:v>0.51780000000000004</c:v>
                </c:pt>
                <c:pt idx="1709">
                  <c:v>0.51959999999999995</c:v>
                </c:pt>
                <c:pt idx="1710">
                  <c:v>0.52229999999999999</c:v>
                </c:pt>
                <c:pt idx="1711">
                  <c:v>0.51690000000000003</c:v>
                </c:pt>
                <c:pt idx="1712">
                  <c:v>0.50509999999999999</c:v>
                </c:pt>
                <c:pt idx="1713">
                  <c:v>0.51539999999999997</c:v>
                </c:pt>
                <c:pt idx="1714">
                  <c:v>0.51580000000000004</c:v>
                </c:pt>
                <c:pt idx="1715">
                  <c:v>0.495</c:v>
                </c:pt>
                <c:pt idx="1716">
                  <c:v>0.47639999999999999</c:v>
                </c:pt>
                <c:pt idx="1717">
                  <c:v>0.44479999999999997</c:v>
                </c:pt>
                <c:pt idx="1718">
                  <c:v>0.50580000000000003</c:v>
                </c:pt>
                <c:pt idx="1719">
                  <c:v>0.52510000000000001</c:v>
                </c:pt>
                <c:pt idx="1720">
                  <c:v>0.53890000000000005</c:v>
                </c:pt>
                <c:pt idx="1721">
                  <c:v>0.53610000000000002</c:v>
                </c:pt>
                <c:pt idx="1722">
                  <c:v>0.50119999999999998</c:v>
                </c:pt>
                <c:pt idx="1723">
                  <c:v>0.48199999999999998</c:v>
                </c:pt>
                <c:pt idx="1724">
                  <c:v>0.49419999999999997</c:v>
                </c:pt>
                <c:pt idx="1725">
                  <c:v>0.47760000000000002</c:v>
                </c:pt>
                <c:pt idx="1726">
                  <c:v>0.46579999999999999</c:v>
                </c:pt>
                <c:pt idx="1727">
                  <c:v>0.46610000000000001</c:v>
                </c:pt>
                <c:pt idx="1728">
                  <c:v>0.4909</c:v>
                </c:pt>
                <c:pt idx="1729">
                  <c:v>0.4955</c:v>
                </c:pt>
                <c:pt idx="1730">
                  <c:v>0.49209999999999998</c:v>
                </c:pt>
                <c:pt idx="1731">
                  <c:v>0.48089999999999999</c:v>
                </c:pt>
                <c:pt idx="1732">
                  <c:v>0.4672</c:v>
                </c:pt>
                <c:pt idx="1733">
                  <c:v>0.47239999999999999</c:v>
                </c:pt>
                <c:pt idx="1734">
                  <c:v>0.4627</c:v>
                </c:pt>
                <c:pt idx="1735">
                  <c:v>0.46089999999999998</c:v>
                </c:pt>
                <c:pt idx="1736">
                  <c:v>0.4471</c:v>
                </c:pt>
                <c:pt idx="1737">
                  <c:v>0.43659999999999999</c:v>
                </c:pt>
                <c:pt idx="1738">
                  <c:v>0.4365</c:v>
                </c:pt>
                <c:pt idx="1739">
                  <c:v>0.42930000000000001</c:v>
                </c:pt>
                <c:pt idx="1740">
                  <c:v>0.40179999999999999</c:v>
                </c:pt>
                <c:pt idx="1741">
                  <c:v>0.38279999999999997</c:v>
                </c:pt>
                <c:pt idx="1742">
                  <c:v>0.43259999999999998</c:v>
                </c:pt>
                <c:pt idx="1743">
                  <c:v>0.44929999999999998</c:v>
                </c:pt>
                <c:pt idx="1744">
                  <c:v>0.439</c:v>
                </c:pt>
                <c:pt idx="1745">
                  <c:v>0.441</c:v>
                </c:pt>
                <c:pt idx="1746">
                  <c:v>0.44479999999999997</c:v>
                </c:pt>
                <c:pt idx="1747">
                  <c:v>0.46679999999999999</c:v>
                </c:pt>
                <c:pt idx="1748">
                  <c:v>0.47739999999999999</c:v>
                </c:pt>
                <c:pt idx="1749">
                  <c:v>0.48209999999999997</c:v>
                </c:pt>
                <c:pt idx="1750">
                  <c:v>0.49909999999999999</c:v>
                </c:pt>
                <c:pt idx="1751">
                  <c:v>0.4819</c:v>
                </c:pt>
                <c:pt idx="1752">
                  <c:v>0.47460000000000002</c:v>
                </c:pt>
                <c:pt idx="1753">
                  <c:v>0.46489999999999998</c:v>
                </c:pt>
                <c:pt idx="1754">
                  <c:v>0.44750000000000001</c:v>
                </c:pt>
                <c:pt idx="1755">
                  <c:v>0.45419999999999999</c:v>
                </c:pt>
                <c:pt idx="1756">
                  <c:v>0.45540000000000003</c:v>
                </c:pt>
                <c:pt idx="1757">
                  <c:v>0.47520000000000001</c:v>
                </c:pt>
                <c:pt idx="1758">
                  <c:v>0.45839999999999997</c:v>
                </c:pt>
                <c:pt idx="1759">
                  <c:v>0.43980000000000002</c:v>
                </c:pt>
                <c:pt idx="1760">
                  <c:v>0.4486</c:v>
                </c:pt>
                <c:pt idx="1761">
                  <c:v>0.42509999999999998</c:v>
                </c:pt>
                <c:pt idx="1762">
                  <c:v>0.40460000000000002</c:v>
                </c:pt>
                <c:pt idx="1763">
                  <c:v>0.41310000000000002</c:v>
                </c:pt>
                <c:pt idx="1764">
                  <c:v>0.3206</c:v>
                </c:pt>
                <c:pt idx="1765">
                  <c:v>0.1517</c:v>
                </c:pt>
                <c:pt idx="1766">
                  <c:v>0.40660000000000002</c:v>
                </c:pt>
                <c:pt idx="1767">
                  <c:v>0.41810000000000003</c:v>
                </c:pt>
                <c:pt idx="1768">
                  <c:v>0.47549999999999998</c:v>
                </c:pt>
                <c:pt idx="1769">
                  <c:v>0.46539999999999998</c:v>
                </c:pt>
                <c:pt idx="1770">
                  <c:v>0.48849999999999999</c:v>
                </c:pt>
                <c:pt idx="1771">
                  <c:v>0.49519999999999997</c:v>
                </c:pt>
                <c:pt idx="1772">
                  <c:v>0.48399999999999999</c:v>
                </c:pt>
                <c:pt idx="1773">
                  <c:v>0.49419999999999997</c:v>
                </c:pt>
                <c:pt idx="1774">
                  <c:v>0.48520000000000002</c:v>
                </c:pt>
                <c:pt idx="1775">
                  <c:v>0.48630000000000001</c:v>
                </c:pt>
                <c:pt idx="1776">
                  <c:v>0.45350000000000001</c:v>
                </c:pt>
                <c:pt idx="1777">
                  <c:v>0.43219999999999997</c:v>
                </c:pt>
                <c:pt idx="1778">
                  <c:v>0.46710000000000002</c:v>
                </c:pt>
                <c:pt idx="1779">
                  <c:v>0.43619999999999998</c:v>
                </c:pt>
                <c:pt idx="1780">
                  <c:v>0.45500000000000002</c:v>
                </c:pt>
                <c:pt idx="1781">
                  <c:v>0.4375</c:v>
                </c:pt>
                <c:pt idx="1782">
                  <c:v>0.4577</c:v>
                </c:pt>
                <c:pt idx="1783">
                  <c:v>0.48010000000000003</c:v>
                </c:pt>
                <c:pt idx="1784">
                  <c:v>0.50049999999999994</c:v>
                </c:pt>
                <c:pt idx="1785">
                  <c:v>0.47420000000000001</c:v>
                </c:pt>
                <c:pt idx="1786">
                  <c:v>0.38900000000000001</c:v>
                </c:pt>
                <c:pt idx="1787">
                  <c:v>0.38950000000000001</c:v>
                </c:pt>
                <c:pt idx="1788">
                  <c:v>0.42309999999999998</c:v>
                </c:pt>
                <c:pt idx="1789">
                  <c:v>0.4637</c:v>
                </c:pt>
                <c:pt idx="1790">
                  <c:v>0.4955</c:v>
                </c:pt>
                <c:pt idx="1791">
                  <c:v>0.50090000000000001</c:v>
                </c:pt>
                <c:pt idx="1792">
                  <c:v>0.49880000000000002</c:v>
                </c:pt>
                <c:pt idx="1793">
                  <c:v>0.50280000000000002</c:v>
                </c:pt>
                <c:pt idx="1794">
                  <c:v>0.49340000000000001</c:v>
                </c:pt>
                <c:pt idx="1795">
                  <c:v>0.49199999999999999</c:v>
                </c:pt>
                <c:pt idx="1796">
                  <c:v>0.49159999999999998</c:v>
                </c:pt>
                <c:pt idx="1797">
                  <c:v>0.47049999999999997</c:v>
                </c:pt>
                <c:pt idx="1798">
                  <c:v>0.47589999999999999</c:v>
                </c:pt>
                <c:pt idx="1799">
                  <c:v>0.4521</c:v>
                </c:pt>
                <c:pt idx="1800">
                  <c:v>0.47420000000000001</c:v>
                </c:pt>
                <c:pt idx="1801">
                  <c:v>0.47149999999999997</c:v>
                </c:pt>
                <c:pt idx="1802">
                  <c:v>0.43980000000000002</c:v>
                </c:pt>
                <c:pt idx="1803">
                  <c:v>0.4627</c:v>
                </c:pt>
                <c:pt idx="1804">
                  <c:v>0.48280000000000001</c:v>
                </c:pt>
                <c:pt idx="1805">
                  <c:v>0.47810000000000002</c:v>
                </c:pt>
                <c:pt idx="1806">
                  <c:v>0.49930000000000002</c:v>
                </c:pt>
                <c:pt idx="1807">
                  <c:v>0.42920000000000003</c:v>
                </c:pt>
                <c:pt idx="1808">
                  <c:v>0.4728</c:v>
                </c:pt>
                <c:pt idx="1809">
                  <c:v>0.47670000000000001</c:v>
                </c:pt>
                <c:pt idx="1810">
                  <c:v>0.50519999999999998</c:v>
                </c:pt>
                <c:pt idx="1811">
                  <c:v>0.50190000000000001</c:v>
                </c:pt>
                <c:pt idx="1812">
                  <c:v>0.52739999999999998</c:v>
                </c:pt>
                <c:pt idx="1813">
                  <c:v>0.48570000000000002</c:v>
                </c:pt>
                <c:pt idx="1814">
                  <c:v>0.48359999999999997</c:v>
                </c:pt>
                <c:pt idx="1815">
                  <c:v>0.503</c:v>
                </c:pt>
                <c:pt idx="1816">
                  <c:v>0.50480000000000003</c:v>
                </c:pt>
                <c:pt idx="1817">
                  <c:v>0.49980000000000002</c:v>
                </c:pt>
                <c:pt idx="1818">
                  <c:v>0.47189999999999999</c:v>
                </c:pt>
                <c:pt idx="1819">
                  <c:v>0.45400000000000001</c:v>
                </c:pt>
                <c:pt idx="1820">
                  <c:v>0.47320000000000001</c:v>
                </c:pt>
                <c:pt idx="1821">
                  <c:v>0.4738</c:v>
                </c:pt>
                <c:pt idx="1822">
                  <c:v>0.4597</c:v>
                </c:pt>
                <c:pt idx="1823">
                  <c:v>0.438</c:v>
                </c:pt>
                <c:pt idx="1824">
                  <c:v>0.43209999999999998</c:v>
                </c:pt>
                <c:pt idx="1825">
                  <c:v>0.43280000000000002</c:v>
                </c:pt>
                <c:pt idx="1826">
                  <c:v>0.43980000000000002</c:v>
                </c:pt>
                <c:pt idx="1827">
                  <c:v>0.46839999999999998</c:v>
                </c:pt>
                <c:pt idx="1828">
                  <c:v>0.44040000000000001</c:v>
                </c:pt>
                <c:pt idx="1829">
                  <c:v>0.35799999999999998</c:v>
                </c:pt>
                <c:pt idx="1830">
                  <c:v>0.4446</c:v>
                </c:pt>
                <c:pt idx="1831">
                  <c:v>0.46129999999999999</c:v>
                </c:pt>
                <c:pt idx="1832">
                  <c:v>0.48770000000000002</c:v>
                </c:pt>
                <c:pt idx="1833">
                  <c:v>0.50680000000000003</c:v>
                </c:pt>
                <c:pt idx="1834">
                  <c:v>0.48609999999999998</c:v>
                </c:pt>
                <c:pt idx="1835">
                  <c:v>0.48549999999999999</c:v>
                </c:pt>
                <c:pt idx="1836">
                  <c:v>0.48159999999999997</c:v>
                </c:pt>
                <c:pt idx="1837">
                  <c:v>0.48180000000000001</c:v>
                </c:pt>
                <c:pt idx="1838">
                  <c:v>0.48349999999999999</c:v>
                </c:pt>
                <c:pt idx="1839">
                  <c:v>0.4788</c:v>
                </c:pt>
                <c:pt idx="1840">
                  <c:v>0.48570000000000002</c:v>
                </c:pt>
                <c:pt idx="1841">
                  <c:v>0.46829999999999999</c:v>
                </c:pt>
                <c:pt idx="1842">
                  <c:v>0.4214</c:v>
                </c:pt>
                <c:pt idx="1843">
                  <c:v>0.38640000000000002</c:v>
                </c:pt>
                <c:pt idx="1844">
                  <c:v>0.43459999999999999</c:v>
                </c:pt>
                <c:pt idx="1845">
                  <c:v>0.42609999999999998</c:v>
                </c:pt>
                <c:pt idx="1846">
                  <c:v>0.41170000000000001</c:v>
                </c:pt>
                <c:pt idx="1847">
                  <c:v>0.41830000000000001</c:v>
                </c:pt>
                <c:pt idx="1848">
                  <c:v>0.40660000000000002</c:v>
                </c:pt>
                <c:pt idx="1849">
                  <c:v>0.4093</c:v>
                </c:pt>
                <c:pt idx="1850">
                  <c:v>0.41060000000000002</c:v>
                </c:pt>
                <c:pt idx="1851">
                  <c:v>0.40760000000000002</c:v>
                </c:pt>
                <c:pt idx="1852">
                  <c:v>0.41880000000000001</c:v>
                </c:pt>
                <c:pt idx="1853">
                  <c:v>0.41320000000000001</c:v>
                </c:pt>
                <c:pt idx="1854">
                  <c:v>0.41860000000000003</c:v>
                </c:pt>
                <c:pt idx="1855">
                  <c:v>0.42270000000000002</c:v>
                </c:pt>
                <c:pt idx="1856">
                  <c:v>0.43330000000000002</c:v>
                </c:pt>
                <c:pt idx="1857">
                  <c:v>0.44469999999999998</c:v>
                </c:pt>
                <c:pt idx="1858">
                  <c:v>0.44929999999999998</c:v>
                </c:pt>
                <c:pt idx="1859">
                  <c:v>0.44130000000000003</c:v>
                </c:pt>
                <c:pt idx="1860">
                  <c:v>0.44030000000000002</c:v>
                </c:pt>
                <c:pt idx="1861">
                  <c:v>0.43469999999999998</c:v>
                </c:pt>
                <c:pt idx="1862">
                  <c:v>0.43230000000000002</c:v>
                </c:pt>
                <c:pt idx="1863">
                  <c:v>0.433</c:v>
                </c:pt>
                <c:pt idx="1864">
                  <c:v>0.4345</c:v>
                </c:pt>
                <c:pt idx="1865">
                  <c:v>0.43969999999999998</c:v>
                </c:pt>
                <c:pt idx="1866">
                  <c:v>0.441</c:v>
                </c:pt>
                <c:pt idx="1867">
                  <c:v>0.43819999999999998</c:v>
                </c:pt>
                <c:pt idx="1868">
                  <c:v>0.45229999999999998</c:v>
                </c:pt>
                <c:pt idx="1869">
                  <c:v>0.46879999999999999</c:v>
                </c:pt>
                <c:pt idx="1870">
                  <c:v>0.43880000000000002</c:v>
                </c:pt>
                <c:pt idx="1871">
                  <c:v>0.46949999999999997</c:v>
                </c:pt>
                <c:pt idx="1872">
                  <c:v>0.44900000000000001</c:v>
                </c:pt>
                <c:pt idx="1873">
                  <c:v>0.47239999999999999</c:v>
                </c:pt>
                <c:pt idx="1874">
                  <c:v>0.47189999999999999</c:v>
                </c:pt>
                <c:pt idx="1875">
                  <c:v>0.48930000000000001</c:v>
                </c:pt>
                <c:pt idx="1876">
                  <c:v>0.4894</c:v>
                </c:pt>
                <c:pt idx="1877">
                  <c:v>0.48880000000000001</c:v>
                </c:pt>
                <c:pt idx="1878">
                  <c:v>0.49690000000000001</c:v>
                </c:pt>
                <c:pt idx="1879">
                  <c:v>0.4924</c:v>
                </c:pt>
                <c:pt idx="1880">
                  <c:v>0.50449999999999995</c:v>
                </c:pt>
                <c:pt idx="1881">
                  <c:v>0.51080000000000003</c:v>
                </c:pt>
                <c:pt idx="1882">
                  <c:v>0.4965</c:v>
                </c:pt>
                <c:pt idx="1883">
                  <c:v>0.50319999999999998</c:v>
                </c:pt>
                <c:pt idx="1884">
                  <c:v>0.45679999999999998</c:v>
                </c:pt>
                <c:pt idx="1885">
                  <c:v>0.4677</c:v>
                </c:pt>
                <c:pt idx="1886">
                  <c:v>0.44619999999999999</c:v>
                </c:pt>
                <c:pt idx="1887">
                  <c:v>0.46400000000000002</c:v>
                </c:pt>
                <c:pt idx="1888">
                  <c:v>0.49390000000000001</c:v>
                </c:pt>
                <c:pt idx="1889">
                  <c:v>0.49109999999999998</c:v>
                </c:pt>
                <c:pt idx="1890">
                  <c:v>0.50570000000000004</c:v>
                </c:pt>
                <c:pt idx="1891">
                  <c:v>0.5131</c:v>
                </c:pt>
                <c:pt idx="1892">
                  <c:v>0.51339999999999997</c:v>
                </c:pt>
                <c:pt idx="1893">
                  <c:v>0.51200000000000001</c:v>
                </c:pt>
                <c:pt idx="1894">
                  <c:v>0.5091</c:v>
                </c:pt>
                <c:pt idx="1895">
                  <c:v>0.51319999999999999</c:v>
                </c:pt>
                <c:pt idx="1896">
                  <c:v>0.49840000000000001</c:v>
                </c:pt>
                <c:pt idx="1897">
                  <c:v>0.4914</c:v>
                </c:pt>
                <c:pt idx="1898">
                  <c:v>0.49469999999999997</c:v>
                </c:pt>
                <c:pt idx="1899">
                  <c:v>0.48420000000000002</c:v>
                </c:pt>
                <c:pt idx="1900">
                  <c:v>0.47870000000000001</c:v>
                </c:pt>
                <c:pt idx="1901">
                  <c:v>0.48280000000000001</c:v>
                </c:pt>
                <c:pt idx="1902">
                  <c:v>0.46970000000000001</c:v>
                </c:pt>
                <c:pt idx="1903">
                  <c:v>0.47289999999999999</c:v>
                </c:pt>
                <c:pt idx="1904">
                  <c:v>0.45660000000000001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420182272"/>
        <c:axId val="420193024"/>
      </c:lineChart>
      <c:lineChart>
        <c:grouping val="standard"/>
        <c:varyColors val="0"/>
        <c:ser>
          <c:idx val="2"/>
          <c:order val="2"/>
          <c:tx>
            <c:strRef>
              <c:f>'RONIA Chart'!$I$1</c:f>
              <c:strCache>
                <c:ptCount val="1"/>
                <c:pt idx="0">
                  <c:v>SONIA VOLUME</c:v>
                </c:pt>
              </c:strCache>
            </c:strRef>
          </c:tx>
          <c:spPr>
            <a:ln w="6350"/>
          </c:spPr>
          <c:marker>
            <c:symbol val="none"/>
          </c:marker>
          <c:cat>
            <c:numRef>
              <c:f>'RONIA Chart'!$F$2:$F$1906</c:f>
              <c:numCache>
                <c:formatCode>d/m/yy</c:formatCode>
                <c:ptCount val="1905"/>
                <c:pt idx="0">
                  <c:v>38356</c:v>
                </c:pt>
                <c:pt idx="1">
                  <c:v>38357</c:v>
                </c:pt>
                <c:pt idx="2">
                  <c:v>38358</c:v>
                </c:pt>
                <c:pt idx="3">
                  <c:v>38359</c:v>
                </c:pt>
                <c:pt idx="4">
                  <c:v>38362</c:v>
                </c:pt>
                <c:pt idx="5">
                  <c:v>38363</c:v>
                </c:pt>
                <c:pt idx="6">
                  <c:v>38364</c:v>
                </c:pt>
                <c:pt idx="7">
                  <c:v>38365</c:v>
                </c:pt>
                <c:pt idx="8">
                  <c:v>38366</c:v>
                </c:pt>
                <c:pt idx="9">
                  <c:v>38369</c:v>
                </c:pt>
                <c:pt idx="10">
                  <c:v>38370</c:v>
                </c:pt>
                <c:pt idx="11">
                  <c:v>38371</c:v>
                </c:pt>
                <c:pt idx="12">
                  <c:v>38372</c:v>
                </c:pt>
                <c:pt idx="13">
                  <c:v>38373</c:v>
                </c:pt>
                <c:pt idx="14">
                  <c:v>38376</c:v>
                </c:pt>
                <c:pt idx="15">
                  <c:v>38377</c:v>
                </c:pt>
                <c:pt idx="16">
                  <c:v>38378</c:v>
                </c:pt>
                <c:pt idx="17">
                  <c:v>38379</c:v>
                </c:pt>
                <c:pt idx="18">
                  <c:v>38380</c:v>
                </c:pt>
                <c:pt idx="19">
                  <c:v>38383</c:v>
                </c:pt>
                <c:pt idx="20">
                  <c:v>38384</c:v>
                </c:pt>
                <c:pt idx="21">
                  <c:v>38385</c:v>
                </c:pt>
                <c:pt idx="22">
                  <c:v>38386</c:v>
                </c:pt>
                <c:pt idx="23">
                  <c:v>38387</c:v>
                </c:pt>
                <c:pt idx="24">
                  <c:v>38390</c:v>
                </c:pt>
                <c:pt idx="25">
                  <c:v>38391</c:v>
                </c:pt>
                <c:pt idx="26">
                  <c:v>38392</c:v>
                </c:pt>
                <c:pt idx="27">
                  <c:v>38393</c:v>
                </c:pt>
                <c:pt idx="28">
                  <c:v>38394</c:v>
                </c:pt>
                <c:pt idx="29">
                  <c:v>38397</c:v>
                </c:pt>
                <c:pt idx="30">
                  <c:v>38398</c:v>
                </c:pt>
                <c:pt idx="31">
                  <c:v>38399</c:v>
                </c:pt>
                <c:pt idx="32">
                  <c:v>38400</c:v>
                </c:pt>
                <c:pt idx="33">
                  <c:v>38401</c:v>
                </c:pt>
                <c:pt idx="34">
                  <c:v>38404</c:v>
                </c:pt>
                <c:pt idx="35">
                  <c:v>38405</c:v>
                </c:pt>
                <c:pt idx="36">
                  <c:v>38406</c:v>
                </c:pt>
                <c:pt idx="37">
                  <c:v>38407</c:v>
                </c:pt>
                <c:pt idx="38">
                  <c:v>38408</c:v>
                </c:pt>
                <c:pt idx="39">
                  <c:v>38411</c:v>
                </c:pt>
                <c:pt idx="40">
                  <c:v>38412</c:v>
                </c:pt>
                <c:pt idx="41">
                  <c:v>38413</c:v>
                </c:pt>
                <c:pt idx="42">
                  <c:v>38414</c:v>
                </c:pt>
                <c:pt idx="43">
                  <c:v>38415</c:v>
                </c:pt>
                <c:pt idx="44">
                  <c:v>38418</c:v>
                </c:pt>
                <c:pt idx="45">
                  <c:v>38419</c:v>
                </c:pt>
                <c:pt idx="46">
                  <c:v>38420</c:v>
                </c:pt>
                <c:pt idx="47">
                  <c:v>38421</c:v>
                </c:pt>
                <c:pt idx="48">
                  <c:v>38422</c:v>
                </c:pt>
                <c:pt idx="49">
                  <c:v>38425</c:v>
                </c:pt>
                <c:pt idx="50">
                  <c:v>38426</c:v>
                </c:pt>
                <c:pt idx="51">
                  <c:v>38427</c:v>
                </c:pt>
                <c:pt idx="52">
                  <c:v>38428</c:v>
                </c:pt>
                <c:pt idx="53">
                  <c:v>38429</c:v>
                </c:pt>
                <c:pt idx="54">
                  <c:v>38432</c:v>
                </c:pt>
                <c:pt idx="55">
                  <c:v>38433</c:v>
                </c:pt>
                <c:pt idx="56">
                  <c:v>38434</c:v>
                </c:pt>
                <c:pt idx="57">
                  <c:v>38435</c:v>
                </c:pt>
                <c:pt idx="58">
                  <c:v>38440</c:v>
                </c:pt>
                <c:pt idx="59">
                  <c:v>38441</c:v>
                </c:pt>
                <c:pt idx="60">
                  <c:v>38442</c:v>
                </c:pt>
                <c:pt idx="61">
                  <c:v>38443</c:v>
                </c:pt>
                <c:pt idx="62">
                  <c:v>38446</c:v>
                </c:pt>
                <c:pt idx="63">
                  <c:v>38447</c:v>
                </c:pt>
                <c:pt idx="64">
                  <c:v>38448</c:v>
                </c:pt>
                <c:pt idx="65">
                  <c:v>38449</c:v>
                </c:pt>
                <c:pt idx="66">
                  <c:v>38450</c:v>
                </c:pt>
                <c:pt idx="67">
                  <c:v>38453</c:v>
                </c:pt>
                <c:pt idx="68">
                  <c:v>38454</c:v>
                </c:pt>
                <c:pt idx="69">
                  <c:v>38455</c:v>
                </c:pt>
                <c:pt idx="70">
                  <c:v>38456</c:v>
                </c:pt>
                <c:pt idx="71">
                  <c:v>38457</c:v>
                </c:pt>
                <c:pt idx="72">
                  <c:v>38460</c:v>
                </c:pt>
                <c:pt idx="73">
                  <c:v>38461</c:v>
                </c:pt>
                <c:pt idx="74">
                  <c:v>38462</c:v>
                </c:pt>
                <c:pt idx="75">
                  <c:v>38463</c:v>
                </c:pt>
                <c:pt idx="76">
                  <c:v>38464</c:v>
                </c:pt>
                <c:pt idx="77">
                  <c:v>38467</c:v>
                </c:pt>
                <c:pt idx="78">
                  <c:v>38468</c:v>
                </c:pt>
                <c:pt idx="79">
                  <c:v>38469</c:v>
                </c:pt>
                <c:pt idx="80">
                  <c:v>38470</c:v>
                </c:pt>
                <c:pt idx="81">
                  <c:v>38471</c:v>
                </c:pt>
                <c:pt idx="82">
                  <c:v>38475</c:v>
                </c:pt>
                <c:pt idx="83">
                  <c:v>38476</c:v>
                </c:pt>
                <c:pt idx="84">
                  <c:v>38477</c:v>
                </c:pt>
                <c:pt idx="85">
                  <c:v>38478</c:v>
                </c:pt>
                <c:pt idx="86">
                  <c:v>38481</c:v>
                </c:pt>
                <c:pt idx="87">
                  <c:v>38482</c:v>
                </c:pt>
                <c:pt idx="88">
                  <c:v>38483</c:v>
                </c:pt>
                <c:pt idx="89">
                  <c:v>38484</c:v>
                </c:pt>
                <c:pt idx="90">
                  <c:v>38485</c:v>
                </c:pt>
                <c:pt idx="91">
                  <c:v>38488</c:v>
                </c:pt>
                <c:pt idx="92">
                  <c:v>38489</c:v>
                </c:pt>
                <c:pt idx="93">
                  <c:v>38490</c:v>
                </c:pt>
                <c:pt idx="94">
                  <c:v>38491</c:v>
                </c:pt>
                <c:pt idx="95">
                  <c:v>38492</c:v>
                </c:pt>
                <c:pt idx="96">
                  <c:v>38495</c:v>
                </c:pt>
                <c:pt idx="97">
                  <c:v>38496</c:v>
                </c:pt>
                <c:pt idx="98">
                  <c:v>38497</c:v>
                </c:pt>
                <c:pt idx="99">
                  <c:v>38498</c:v>
                </c:pt>
                <c:pt idx="100">
                  <c:v>38499</c:v>
                </c:pt>
                <c:pt idx="101">
                  <c:v>38503</c:v>
                </c:pt>
                <c:pt idx="102">
                  <c:v>38504</c:v>
                </c:pt>
                <c:pt idx="103">
                  <c:v>38505</c:v>
                </c:pt>
                <c:pt idx="104">
                  <c:v>38506</c:v>
                </c:pt>
                <c:pt idx="105">
                  <c:v>38509</c:v>
                </c:pt>
                <c:pt idx="106">
                  <c:v>38510</c:v>
                </c:pt>
                <c:pt idx="107">
                  <c:v>38511</c:v>
                </c:pt>
                <c:pt idx="108">
                  <c:v>38512</c:v>
                </c:pt>
                <c:pt idx="109">
                  <c:v>38513</c:v>
                </c:pt>
                <c:pt idx="110">
                  <c:v>38516</c:v>
                </c:pt>
                <c:pt idx="111">
                  <c:v>38517</c:v>
                </c:pt>
                <c:pt idx="112">
                  <c:v>38518</c:v>
                </c:pt>
                <c:pt idx="113">
                  <c:v>38519</c:v>
                </c:pt>
                <c:pt idx="114">
                  <c:v>38520</c:v>
                </c:pt>
                <c:pt idx="115">
                  <c:v>38523</c:v>
                </c:pt>
                <c:pt idx="116">
                  <c:v>38524</c:v>
                </c:pt>
                <c:pt idx="117">
                  <c:v>38525</c:v>
                </c:pt>
                <c:pt idx="118">
                  <c:v>38526</c:v>
                </c:pt>
                <c:pt idx="119">
                  <c:v>38527</c:v>
                </c:pt>
                <c:pt idx="120">
                  <c:v>38530</c:v>
                </c:pt>
                <c:pt idx="121">
                  <c:v>38531</c:v>
                </c:pt>
                <c:pt idx="122">
                  <c:v>38532</c:v>
                </c:pt>
                <c:pt idx="123">
                  <c:v>38533</c:v>
                </c:pt>
                <c:pt idx="124">
                  <c:v>38534</c:v>
                </c:pt>
                <c:pt idx="125">
                  <c:v>38537</c:v>
                </c:pt>
                <c:pt idx="126">
                  <c:v>38538</c:v>
                </c:pt>
                <c:pt idx="127">
                  <c:v>38539</c:v>
                </c:pt>
                <c:pt idx="128">
                  <c:v>38540</c:v>
                </c:pt>
                <c:pt idx="129">
                  <c:v>38541</c:v>
                </c:pt>
                <c:pt idx="130">
                  <c:v>38544</c:v>
                </c:pt>
                <c:pt idx="131">
                  <c:v>38545</c:v>
                </c:pt>
                <c:pt idx="132">
                  <c:v>38546</c:v>
                </c:pt>
                <c:pt idx="133">
                  <c:v>38547</c:v>
                </c:pt>
                <c:pt idx="134">
                  <c:v>38548</c:v>
                </c:pt>
                <c:pt idx="135">
                  <c:v>38551</c:v>
                </c:pt>
                <c:pt idx="136">
                  <c:v>38552</c:v>
                </c:pt>
                <c:pt idx="137">
                  <c:v>38553</c:v>
                </c:pt>
                <c:pt idx="138">
                  <c:v>38554</c:v>
                </c:pt>
                <c:pt idx="139">
                  <c:v>38555</c:v>
                </c:pt>
                <c:pt idx="140">
                  <c:v>38558</c:v>
                </c:pt>
                <c:pt idx="141">
                  <c:v>38559</c:v>
                </c:pt>
                <c:pt idx="142">
                  <c:v>38560</c:v>
                </c:pt>
                <c:pt idx="143">
                  <c:v>38561</c:v>
                </c:pt>
                <c:pt idx="144">
                  <c:v>38562</c:v>
                </c:pt>
                <c:pt idx="145">
                  <c:v>38565</c:v>
                </c:pt>
                <c:pt idx="146">
                  <c:v>38566</c:v>
                </c:pt>
                <c:pt idx="147">
                  <c:v>38567</c:v>
                </c:pt>
                <c:pt idx="148">
                  <c:v>38568</c:v>
                </c:pt>
                <c:pt idx="149">
                  <c:v>38569</c:v>
                </c:pt>
                <c:pt idx="150">
                  <c:v>38572</c:v>
                </c:pt>
                <c:pt idx="151">
                  <c:v>38573</c:v>
                </c:pt>
                <c:pt idx="152">
                  <c:v>38574</c:v>
                </c:pt>
                <c:pt idx="153">
                  <c:v>38575</c:v>
                </c:pt>
                <c:pt idx="154">
                  <c:v>38576</c:v>
                </c:pt>
                <c:pt idx="155">
                  <c:v>38579</c:v>
                </c:pt>
                <c:pt idx="156">
                  <c:v>38580</c:v>
                </c:pt>
                <c:pt idx="157">
                  <c:v>38581</c:v>
                </c:pt>
                <c:pt idx="158">
                  <c:v>38582</c:v>
                </c:pt>
                <c:pt idx="159">
                  <c:v>38583</c:v>
                </c:pt>
                <c:pt idx="160">
                  <c:v>38586</c:v>
                </c:pt>
                <c:pt idx="161">
                  <c:v>38587</c:v>
                </c:pt>
                <c:pt idx="162">
                  <c:v>38588</c:v>
                </c:pt>
                <c:pt idx="163">
                  <c:v>38589</c:v>
                </c:pt>
                <c:pt idx="164">
                  <c:v>38590</c:v>
                </c:pt>
                <c:pt idx="165">
                  <c:v>38594</c:v>
                </c:pt>
                <c:pt idx="166">
                  <c:v>38595</c:v>
                </c:pt>
                <c:pt idx="167">
                  <c:v>38596</c:v>
                </c:pt>
                <c:pt idx="168">
                  <c:v>38597</c:v>
                </c:pt>
                <c:pt idx="169">
                  <c:v>38600</c:v>
                </c:pt>
                <c:pt idx="170">
                  <c:v>38601</c:v>
                </c:pt>
                <c:pt idx="171">
                  <c:v>38602</c:v>
                </c:pt>
                <c:pt idx="172">
                  <c:v>38603</c:v>
                </c:pt>
                <c:pt idx="173">
                  <c:v>38604</c:v>
                </c:pt>
                <c:pt idx="174">
                  <c:v>38607</c:v>
                </c:pt>
                <c:pt idx="175">
                  <c:v>38608</c:v>
                </c:pt>
                <c:pt idx="176">
                  <c:v>38609</c:v>
                </c:pt>
                <c:pt idx="177">
                  <c:v>38610</c:v>
                </c:pt>
                <c:pt idx="178">
                  <c:v>38611</c:v>
                </c:pt>
                <c:pt idx="179">
                  <c:v>38614</c:v>
                </c:pt>
                <c:pt idx="180">
                  <c:v>38615</c:v>
                </c:pt>
                <c:pt idx="181">
                  <c:v>38616</c:v>
                </c:pt>
                <c:pt idx="182">
                  <c:v>38617</c:v>
                </c:pt>
                <c:pt idx="183">
                  <c:v>38618</c:v>
                </c:pt>
                <c:pt idx="184">
                  <c:v>38621</c:v>
                </c:pt>
                <c:pt idx="185">
                  <c:v>38622</c:v>
                </c:pt>
                <c:pt idx="186">
                  <c:v>38623</c:v>
                </c:pt>
                <c:pt idx="187">
                  <c:v>38624</c:v>
                </c:pt>
                <c:pt idx="188">
                  <c:v>38625</c:v>
                </c:pt>
                <c:pt idx="189">
                  <c:v>38628</c:v>
                </c:pt>
                <c:pt idx="190">
                  <c:v>38629</c:v>
                </c:pt>
                <c:pt idx="191">
                  <c:v>38630</c:v>
                </c:pt>
                <c:pt idx="192">
                  <c:v>38631</c:v>
                </c:pt>
                <c:pt idx="193">
                  <c:v>38632</c:v>
                </c:pt>
                <c:pt idx="194">
                  <c:v>38635</c:v>
                </c:pt>
                <c:pt idx="195">
                  <c:v>38636</c:v>
                </c:pt>
                <c:pt idx="196">
                  <c:v>38637</c:v>
                </c:pt>
                <c:pt idx="197">
                  <c:v>38638</c:v>
                </c:pt>
                <c:pt idx="198">
                  <c:v>38639</c:v>
                </c:pt>
                <c:pt idx="199">
                  <c:v>38642</c:v>
                </c:pt>
                <c:pt idx="200">
                  <c:v>38643</c:v>
                </c:pt>
                <c:pt idx="201">
                  <c:v>38644</c:v>
                </c:pt>
                <c:pt idx="202">
                  <c:v>38645</c:v>
                </c:pt>
                <c:pt idx="203">
                  <c:v>38646</c:v>
                </c:pt>
                <c:pt idx="204">
                  <c:v>38649</c:v>
                </c:pt>
                <c:pt idx="205">
                  <c:v>38650</c:v>
                </c:pt>
                <c:pt idx="206">
                  <c:v>38651</c:v>
                </c:pt>
                <c:pt idx="207">
                  <c:v>38652</c:v>
                </c:pt>
                <c:pt idx="208">
                  <c:v>38653</c:v>
                </c:pt>
                <c:pt idx="209">
                  <c:v>38656</c:v>
                </c:pt>
                <c:pt idx="210">
                  <c:v>38657</c:v>
                </c:pt>
                <c:pt idx="211">
                  <c:v>38658</c:v>
                </c:pt>
                <c:pt idx="212">
                  <c:v>38659</c:v>
                </c:pt>
                <c:pt idx="213">
                  <c:v>38660</c:v>
                </c:pt>
                <c:pt idx="214">
                  <c:v>38663</c:v>
                </c:pt>
                <c:pt idx="215">
                  <c:v>38664</c:v>
                </c:pt>
                <c:pt idx="216">
                  <c:v>38665</c:v>
                </c:pt>
                <c:pt idx="217">
                  <c:v>38666</c:v>
                </c:pt>
                <c:pt idx="218">
                  <c:v>38667</c:v>
                </c:pt>
                <c:pt idx="219">
                  <c:v>38670</c:v>
                </c:pt>
                <c:pt idx="220">
                  <c:v>38671</c:v>
                </c:pt>
                <c:pt idx="221">
                  <c:v>38672</c:v>
                </c:pt>
                <c:pt idx="222">
                  <c:v>38673</c:v>
                </c:pt>
                <c:pt idx="223">
                  <c:v>38674</c:v>
                </c:pt>
                <c:pt idx="224">
                  <c:v>38677</c:v>
                </c:pt>
                <c:pt idx="225">
                  <c:v>38678</c:v>
                </c:pt>
                <c:pt idx="226">
                  <c:v>38679</c:v>
                </c:pt>
                <c:pt idx="227">
                  <c:v>38680</c:v>
                </c:pt>
                <c:pt idx="228">
                  <c:v>38681</c:v>
                </c:pt>
                <c:pt idx="229">
                  <c:v>38684</c:v>
                </c:pt>
                <c:pt idx="230">
                  <c:v>38685</c:v>
                </c:pt>
                <c:pt idx="231">
                  <c:v>38686</c:v>
                </c:pt>
                <c:pt idx="232">
                  <c:v>38687</c:v>
                </c:pt>
                <c:pt idx="233">
                  <c:v>38688</c:v>
                </c:pt>
                <c:pt idx="234">
                  <c:v>38691</c:v>
                </c:pt>
                <c:pt idx="235">
                  <c:v>38692</c:v>
                </c:pt>
                <c:pt idx="236">
                  <c:v>38693</c:v>
                </c:pt>
                <c:pt idx="237">
                  <c:v>38694</c:v>
                </c:pt>
                <c:pt idx="238">
                  <c:v>38695</c:v>
                </c:pt>
                <c:pt idx="239">
                  <c:v>38698</c:v>
                </c:pt>
                <c:pt idx="240">
                  <c:v>38699</c:v>
                </c:pt>
                <c:pt idx="241">
                  <c:v>38700</c:v>
                </c:pt>
                <c:pt idx="242">
                  <c:v>38701</c:v>
                </c:pt>
                <c:pt idx="243">
                  <c:v>38702</c:v>
                </c:pt>
                <c:pt idx="244">
                  <c:v>38705</c:v>
                </c:pt>
                <c:pt idx="245">
                  <c:v>38706</c:v>
                </c:pt>
                <c:pt idx="246">
                  <c:v>38707</c:v>
                </c:pt>
                <c:pt idx="247">
                  <c:v>38708</c:v>
                </c:pt>
                <c:pt idx="248">
                  <c:v>38709</c:v>
                </c:pt>
                <c:pt idx="249">
                  <c:v>38714</c:v>
                </c:pt>
                <c:pt idx="250">
                  <c:v>38715</c:v>
                </c:pt>
                <c:pt idx="251">
                  <c:v>38716</c:v>
                </c:pt>
                <c:pt idx="252">
                  <c:v>38720</c:v>
                </c:pt>
                <c:pt idx="253">
                  <c:v>38721</c:v>
                </c:pt>
                <c:pt idx="254">
                  <c:v>38722</c:v>
                </c:pt>
                <c:pt idx="255">
                  <c:v>38723</c:v>
                </c:pt>
                <c:pt idx="256">
                  <c:v>38726</c:v>
                </c:pt>
                <c:pt idx="257">
                  <c:v>38727</c:v>
                </c:pt>
                <c:pt idx="258">
                  <c:v>38728</c:v>
                </c:pt>
                <c:pt idx="259">
                  <c:v>38729</c:v>
                </c:pt>
                <c:pt idx="260">
                  <c:v>38730</c:v>
                </c:pt>
                <c:pt idx="261">
                  <c:v>38733</c:v>
                </c:pt>
                <c:pt idx="262">
                  <c:v>38734</c:v>
                </c:pt>
                <c:pt idx="263">
                  <c:v>38735</c:v>
                </c:pt>
                <c:pt idx="264">
                  <c:v>38736</c:v>
                </c:pt>
                <c:pt idx="265">
                  <c:v>38737</c:v>
                </c:pt>
                <c:pt idx="266">
                  <c:v>38740</c:v>
                </c:pt>
                <c:pt idx="267">
                  <c:v>38741</c:v>
                </c:pt>
                <c:pt idx="268">
                  <c:v>38742</c:v>
                </c:pt>
                <c:pt idx="269">
                  <c:v>38743</c:v>
                </c:pt>
                <c:pt idx="270">
                  <c:v>38744</c:v>
                </c:pt>
                <c:pt idx="271">
                  <c:v>38747</c:v>
                </c:pt>
                <c:pt idx="272">
                  <c:v>38748</c:v>
                </c:pt>
                <c:pt idx="273">
                  <c:v>38749</c:v>
                </c:pt>
                <c:pt idx="274">
                  <c:v>38750</c:v>
                </c:pt>
                <c:pt idx="275">
                  <c:v>38751</c:v>
                </c:pt>
                <c:pt idx="276">
                  <c:v>38754</c:v>
                </c:pt>
                <c:pt idx="277">
                  <c:v>38755</c:v>
                </c:pt>
                <c:pt idx="278">
                  <c:v>38756</c:v>
                </c:pt>
                <c:pt idx="279">
                  <c:v>38757</c:v>
                </c:pt>
                <c:pt idx="280">
                  <c:v>38758</c:v>
                </c:pt>
                <c:pt idx="281">
                  <c:v>38761</c:v>
                </c:pt>
                <c:pt idx="282">
                  <c:v>38762</c:v>
                </c:pt>
                <c:pt idx="283">
                  <c:v>38763</c:v>
                </c:pt>
                <c:pt idx="284">
                  <c:v>38764</c:v>
                </c:pt>
                <c:pt idx="285">
                  <c:v>38765</c:v>
                </c:pt>
                <c:pt idx="286">
                  <c:v>38768</c:v>
                </c:pt>
                <c:pt idx="287">
                  <c:v>38769</c:v>
                </c:pt>
                <c:pt idx="288">
                  <c:v>38770</c:v>
                </c:pt>
                <c:pt idx="289">
                  <c:v>38771</c:v>
                </c:pt>
                <c:pt idx="290">
                  <c:v>38772</c:v>
                </c:pt>
                <c:pt idx="291">
                  <c:v>38775</c:v>
                </c:pt>
                <c:pt idx="292">
                  <c:v>38776</c:v>
                </c:pt>
                <c:pt idx="293">
                  <c:v>38777</c:v>
                </c:pt>
                <c:pt idx="294">
                  <c:v>38778</c:v>
                </c:pt>
                <c:pt idx="295">
                  <c:v>38779</c:v>
                </c:pt>
                <c:pt idx="296">
                  <c:v>38782</c:v>
                </c:pt>
                <c:pt idx="297">
                  <c:v>38783</c:v>
                </c:pt>
                <c:pt idx="298">
                  <c:v>38784</c:v>
                </c:pt>
                <c:pt idx="299">
                  <c:v>38785</c:v>
                </c:pt>
                <c:pt idx="300">
                  <c:v>38786</c:v>
                </c:pt>
                <c:pt idx="301">
                  <c:v>38789</c:v>
                </c:pt>
                <c:pt idx="302">
                  <c:v>38790</c:v>
                </c:pt>
                <c:pt idx="303">
                  <c:v>38791</c:v>
                </c:pt>
                <c:pt idx="304">
                  <c:v>38792</c:v>
                </c:pt>
                <c:pt idx="305">
                  <c:v>38793</c:v>
                </c:pt>
                <c:pt idx="306">
                  <c:v>38796</c:v>
                </c:pt>
                <c:pt idx="307">
                  <c:v>38797</c:v>
                </c:pt>
                <c:pt idx="308">
                  <c:v>38798</c:v>
                </c:pt>
                <c:pt idx="309">
                  <c:v>38799</c:v>
                </c:pt>
                <c:pt idx="310">
                  <c:v>38800</c:v>
                </c:pt>
                <c:pt idx="311">
                  <c:v>38803</c:v>
                </c:pt>
                <c:pt idx="312">
                  <c:v>38804</c:v>
                </c:pt>
                <c:pt idx="313">
                  <c:v>38805</c:v>
                </c:pt>
                <c:pt idx="314">
                  <c:v>38806</c:v>
                </c:pt>
                <c:pt idx="315">
                  <c:v>38807</c:v>
                </c:pt>
                <c:pt idx="316">
                  <c:v>38810</c:v>
                </c:pt>
                <c:pt idx="317">
                  <c:v>38811</c:v>
                </c:pt>
                <c:pt idx="318">
                  <c:v>38812</c:v>
                </c:pt>
                <c:pt idx="319">
                  <c:v>38813</c:v>
                </c:pt>
                <c:pt idx="320">
                  <c:v>38814</c:v>
                </c:pt>
                <c:pt idx="321">
                  <c:v>38817</c:v>
                </c:pt>
                <c:pt idx="322">
                  <c:v>38818</c:v>
                </c:pt>
                <c:pt idx="323">
                  <c:v>38819</c:v>
                </c:pt>
                <c:pt idx="324">
                  <c:v>38820</c:v>
                </c:pt>
                <c:pt idx="325">
                  <c:v>38825</c:v>
                </c:pt>
                <c:pt idx="326">
                  <c:v>38826</c:v>
                </c:pt>
                <c:pt idx="327">
                  <c:v>38827</c:v>
                </c:pt>
                <c:pt idx="328">
                  <c:v>38828</c:v>
                </c:pt>
                <c:pt idx="329">
                  <c:v>38831</c:v>
                </c:pt>
                <c:pt idx="330">
                  <c:v>38832</c:v>
                </c:pt>
                <c:pt idx="331">
                  <c:v>38833</c:v>
                </c:pt>
                <c:pt idx="332">
                  <c:v>38834</c:v>
                </c:pt>
                <c:pt idx="333">
                  <c:v>38835</c:v>
                </c:pt>
                <c:pt idx="334">
                  <c:v>38839</c:v>
                </c:pt>
                <c:pt idx="335">
                  <c:v>38840</c:v>
                </c:pt>
                <c:pt idx="336">
                  <c:v>38841</c:v>
                </c:pt>
                <c:pt idx="337">
                  <c:v>38842</c:v>
                </c:pt>
                <c:pt idx="338">
                  <c:v>38845</c:v>
                </c:pt>
                <c:pt idx="339">
                  <c:v>38846</c:v>
                </c:pt>
                <c:pt idx="340">
                  <c:v>38847</c:v>
                </c:pt>
                <c:pt idx="341">
                  <c:v>38848</c:v>
                </c:pt>
                <c:pt idx="342">
                  <c:v>38849</c:v>
                </c:pt>
                <c:pt idx="343">
                  <c:v>38852</c:v>
                </c:pt>
                <c:pt idx="344">
                  <c:v>38853</c:v>
                </c:pt>
                <c:pt idx="345">
                  <c:v>38854</c:v>
                </c:pt>
                <c:pt idx="346">
                  <c:v>38855</c:v>
                </c:pt>
                <c:pt idx="347">
                  <c:v>38856</c:v>
                </c:pt>
                <c:pt idx="348">
                  <c:v>38859</c:v>
                </c:pt>
                <c:pt idx="349">
                  <c:v>38860</c:v>
                </c:pt>
                <c:pt idx="350">
                  <c:v>38861</c:v>
                </c:pt>
                <c:pt idx="351">
                  <c:v>38862</c:v>
                </c:pt>
                <c:pt idx="352">
                  <c:v>38863</c:v>
                </c:pt>
                <c:pt idx="353">
                  <c:v>38867</c:v>
                </c:pt>
                <c:pt idx="354">
                  <c:v>38868</c:v>
                </c:pt>
                <c:pt idx="355">
                  <c:v>38869</c:v>
                </c:pt>
                <c:pt idx="356">
                  <c:v>38870</c:v>
                </c:pt>
                <c:pt idx="357">
                  <c:v>38873</c:v>
                </c:pt>
                <c:pt idx="358">
                  <c:v>38874</c:v>
                </c:pt>
                <c:pt idx="359">
                  <c:v>38875</c:v>
                </c:pt>
                <c:pt idx="360">
                  <c:v>38876</c:v>
                </c:pt>
                <c:pt idx="361">
                  <c:v>38877</c:v>
                </c:pt>
                <c:pt idx="362">
                  <c:v>38880</c:v>
                </c:pt>
                <c:pt idx="363">
                  <c:v>38881</c:v>
                </c:pt>
                <c:pt idx="364">
                  <c:v>38882</c:v>
                </c:pt>
                <c:pt idx="365">
                  <c:v>38883</c:v>
                </c:pt>
                <c:pt idx="366">
                  <c:v>38884</c:v>
                </c:pt>
                <c:pt idx="367">
                  <c:v>38887</c:v>
                </c:pt>
                <c:pt idx="368">
                  <c:v>38888</c:v>
                </c:pt>
                <c:pt idx="369">
                  <c:v>38889</c:v>
                </c:pt>
                <c:pt idx="370">
                  <c:v>38890</c:v>
                </c:pt>
                <c:pt idx="371">
                  <c:v>38891</c:v>
                </c:pt>
                <c:pt idx="372">
                  <c:v>38894</c:v>
                </c:pt>
                <c:pt idx="373">
                  <c:v>38895</c:v>
                </c:pt>
                <c:pt idx="374">
                  <c:v>38896</c:v>
                </c:pt>
                <c:pt idx="375">
                  <c:v>38897</c:v>
                </c:pt>
                <c:pt idx="376">
                  <c:v>38898</c:v>
                </c:pt>
                <c:pt idx="377">
                  <c:v>38901</c:v>
                </c:pt>
                <c:pt idx="378">
                  <c:v>38902</c:v>
                </c:pt>
                <c:pt idx="379">
                  <c:v>38903</c:v>
                </c:pt>
                <c:pt idx="380">
                  <c:v>38904</c:v>
                </c:pt>
                <c:pt idx="381">
                  <c:v>38905</c:v>
                </c:pt>
                <c:pt idx="382">
                  <c:v>38908</c:v>
                </c:pt>
                <c:pt idx="383">
                  <c:v>38909</c:v>
                </c:pt>
                <c:pt idx="384">
                  <c:v>38910</c:v>
                </c:pt>
                <c:pt idx="385">
                  <c:v>38911</c:v>
                </c:pt>
                <c:pt idx="386">
                  <c:v>38912</c:v>
                </c:pt>
                <c:pt idx="387">
                  <c:v>38915</c:v>
                </c:pt>
                <c:pt idx="388">
                  <c:v>38916</c:v>
                </c:pt>
                <c:pt idx="389">
                  <c:v>38917</c:v>
                </c:pt>
                <c:pt idx="390">
                  <c:v>38918</c:v>
                </c:pt>
                <c:pt idx="391">
                  <c:v>38919</c:v>
                </c:pt>
                <c:pt idx="392">
                  <c:v>38922</c:v>
                </c:pt>
                <c:pt idx="393">
                  <c:v>38923</c:v>
                </c:pt>
                <c:pt idx="394">
                  <c:v>38924</c:v>
                </c:pt>
                <c:pt idx="395">
                  <c:v>38925</c:v>
                </c:pt>
                <c:pt idx="396">
                  <c:v>38926</c:v>
                </c:pt>
                <c:pt idx="397">
                  <c:v>38929</c:v>
                </c:pt>
                <c:pt idx="398">
                  <c:v>38930</c:v>
                </c:pt>
                <c:pt idx="399">
                  <c:v>38931</c:v>
                </c:pt>
                <c:pt idx="400">
                  <c:v>38932</c:v>
                </c:pt>
                <c:pt idx="401">
                  <c:v>38933</c:v>
                </c:pt>
                <c:pt idx="402">
                  <c:v>38936</c:v>
                </c:pt>
                <c:pt idx="403">
                  <c:v>38937</c:v>
                </c:pt>
                <c:pt idx="404">
                  <c:v>38938</c:v>
                </c:pt>
                <c:pt idx="405">
                  <c:v>38939</c:v>
                </c:pt>
                <c:pt idx="406">
                  <c:v>38940</c:v>
                </c:pt>
                <c:pt idx="407">
                  <c:v>38943</c:v>
                </c:pt>
                <c:pt idx="408">
                  <c:v>38944</c:v>
                </c:pt>
                <c:pt idx="409">
                  <c:v>38945</c:v>
                </c:pt>
                <c:pt idx="410">
                  <c:v>38946</c:v>
                </c:pt>
                <c:pt idx="411">
                  <c:v>38947</c:v>
                </c:pt>
                <c:pt idx="412">
                  <c:v>38950</c:v>
                </c:pt>
                <c:pt idx="413">
                  <c:v>38951</c:v>
                </c:pt>
                <c:pt idx="414">
                  <c:v>38952</c:v>
                </c:pt>
                <c:pt idx="415">
                  <c:v>38953</c:v>
                </c:pt>
                <c:pt idx="416">
                  <c:v>38954</c:v>
                </c:pt>
                <c:pt idx="417">
                  <c:v>38958</c:v>
                </c:pt>
                <c:pt idx="418">
                  <c:v>38959</c:v>
                </c:pt>
                <c:pt idx="419">
                  <c:v>38960</c:v>
                </c:pt>
                <c:pt idx="420">
                  <c:v>38961</c:v>
                </c:pt>
                <c:pt idx="421">
                  <c:v>38964</c:v>
                </c:pt>
                <c:pt idx="422">
                  <c:v>38965</c:v>
                </c:pt>
                <c:pt idx="423">
                  <c:v>38966</c:v>
                </c:pt>
                <c:pt idx="424">
                  <c:v>38967</c:v>
                </c:pt>
                <c:pt idx="425">
                  <c:v>38968</c:v>
                </c:pt>
                <c:pt idx="426">
                  <c:v>38971</c:v>
                </c:pt>
                <c:pt idx="427">
                  <c:v>38972</c:v>
                </c:pt>
                <c:pt idx="428">
                  <c:v>38973</c:v>
                </c:pt>
                <c:pt idx="429">
                  <c:v>38974</c:v>
                </c:pt>
                <c:pt idx="430">
                  <c:v>38975</c:v>
                </c:pt>
                <c:pt idx="431">
                  <c:v>38978</c:v>
                </c:pt>
                <c:pt idx="432">
                  <c:v>38979</c:v>
                </c:pt>
                <c:pt idx="433">
                  <c:v>38980</c:v>
                </c:pt>
                <c:pt idx="434">
                  <c:v>38981</c:v>
                </c:pt>
                <c:pt idx="435">
                  <c:v>38982</c:v>
                </c:pt>
                <c:pt idx="436">
                  <c:v>38985</c:v>
                </c:pt>
                <c:pt idx="437">
                  <c:v>38986</c:v>
                </c:pt>
                <c:pt idx="438">
                  <c:v>38987</c:v>
                </c:pt>
                <c:pt idx="439">
                  <c:v>38988</c:v>
                </c:pt>
                <c:pt idx="440">
                  <c:v>38989</c:v>
                </c:pt>
                <c:pt idx="441">
                  <c:v>38992</c:v>
                </c:pt>
                <c:pt idx="442">
                  <c:v>38993</c:v>
                </c:pt>
                <c:pt idx="443">
                  <c:v>38994</c:v>
                </c:pt>
                <c:pt idx="444">
                  <c:v>38995</c:v>
                </c:pt>
                <c:pt idx="445">
                  <c:v>38996</c:v>
                </c:pt>
                <c:pt idx="446">
                  <c:v>38999</c:v>
                </c:pt>
                <c:pt idx="447">
                  <c:v>39000</c:v>
                </c:pt>
                <c:pt idx="448">
                  <c:v>39001</c:v>
                </c:pt>
                <c:pt idx="449">
                  <c:v>39002</c:v>
                </c:pt>
                <c:pt idx="450">
                  <c:v>39003</c:v>
                </c:pt>
                <c:pt idx="451">
                  <c:v>39006</c:v>
                </c:pt>
                <c:pt idx="452">
                  <c:v>39007</c:v>
                </c:pt>
                <c:pt idx="453">
                  <c:v>39008</c:v>
                </c:pt>
                <c:pt idx="454">
                  <c:v>39009</c:v>
                </c:pt>
                <c:pt idx="455">
                  <c:v>39010</c:v>
                </c:pt>
                <c:pt idx="456">
                  <c:v>39013</c:v>
                </c:pt>
                <c:pt idx="457">
                  <c:v>39014</c:v>
                </c:pt>
                <c:pt idx="458">
                  <c:v>39015</c:v>
                </c:pt>
                <c:pt idx="459">
                  <c:v>39016</c:v>
                </c:pt>
                <c:pt idx="460">
                  <c:v>39017</c:v>
                </c:pt>
                <c:pt idx="461">
                  <c:v>39020</c:v>
                </c:pt>
                <c:pt idx="462">
                  <c:v>39021</c:v>
                </c:pt>
                <c:pt idx="463">
                  <c:v>39022</c:v>
                </c:pt>
                <c:pt idx="464">
                  <c:v>39023</c:v>
                </c:pt>
                <c:pt idx="465">
                  <c:v>39024</c:v>
                </c:pt>
                <c:pt idx="466">
                  <c:v>39027</c:v>
                </c:pt>
                <c:pt idx="467">
                  <c:v>39028</c:v>
                </c:pt>
                <c:pt idx="468">
                  <c:v>39029</c:v>
                </c:pt>
                <c:pt idx="469">
                  <c:v>39030</c:v>
                </c:pt>
                <c:pt idx="470">
                  <c:v>39031</c:v>
                </c:pt>
                <c:pt idx="471">
                  <c:v>39034</c:v>
                </c:pt>
                <c:pt idx="472">
                  <c:v>39035</c:v>
                </c:pt>
                <c:pt idx="473">
                  <c:v>39036</c:v>
                </c:pt>
                <c:pt idx="474">
                  <c:v>39037</c:v>
                </c:pt>
                <c:pt idx="475">
                  <c:v>39038</c:v>
                </c:pt>
                <c:pt idx="476">
                  <c:v>39041</c:v>
                </c:pt>
                <c:pt idx="477">
                  <c:v>39042</c:v>
                </c:pt>
                <c:pt idx="478">
                  <c:v>39043</c:v>
                </c:pt>
                <c:pt idx="479">
                  <c:v>39044</c:v>
                </c:pt>
                <c:pt idx="480">
                  <c:v>39045</c:v>
                </c:pt>
                <c:pt idx="481">
                  <c:v>39048</c:v>
                </c:pt>
                <c:pt idx="482">
                  <c:v>39049</c:v>
                </c:pt>
                <c:pt idx="483">
                  <c:v>39050</c:v>
                </c:pt>
                <c:pt idx="484">
                  <c:v>39051</c:v>
                </c:pt>
                <c:pt idx="485">
                  <c:v>39052</c:v>
                </c:pt>
                <c:pt idx="486">
                  <c:v>39055</c:v>
                </c:pt>
                <c:pt idx="487">
                  <c:v>39056</c:v>
                </c:pt>
                <c:pt idx="488">
                  <c:v>39057</c:v>
                </c:pt>
                <c:pt idx="489">
                  <c:v>39058</c:v>
                </c:pt>
                <c:pt idx="490">
                  <c:v>39059</c:v>
                </c:pt>
                <c:pt idx="491">
                  <c:v>39062</c:v>
                </c:pt>
                <c:pt idx="492">
                  <c:v>39063</c:v>
                </c:pt>
                <c:pt idx="493">
                  <c:v>39064</c:v>
                </c:pt>
                <c:pt idx="494">
                  <c:v>39065</c:v>
                </c:pt>
                <c:pt idx="495">
                  <c:v>39066</c:v>
                </c:pt>
                <c:pt idx="496">
                  <c:v>39069</c:v>
                </c:pt>
                <c:pt idx="497">
                  <c:v>39070</c:v>
                </c:pt>
                <c:pt idx="498">
                  <c:v>39071</c:v>
                </c:pt>
                <c:pt idx="499">
                  <c:v>39072</c:v>
                </c:pt>
                <c:pt idx="500">
                  <c:v>39073</c:v>
                </c:pt>
                <c:pt idx="501">
                  <c:v>39078</c:v>
                </c:pt>
                <c:pt idx="502">
                  <c:v>39079</c:v>
                </c:pt>
                <c:pt idx="503">
                  <c:v>39080</c:v>
                </c:pt>
                <c:pt idx="504">
                  <c:v>39084</c:v>
                </c:pt>
                <c:pt idx="505">
                  <c:v>39085</c:v>
                </c:pt>
                <c:pt idx="506">
                  <c:v>39086</c:v>
                </c:pt>
                <c:pt idx="507">
                  <c:v>39087</c:v>
                </c:pt>
                <c:pt idx="508">
                  <c:v>39090</c:v>
                </c:pt>
                <c:pt idx="509">
                  <c:v>39091</c:v>
                </c:pt>
                <c:pt idx="510">
                  <c:v>39092</c:v>
                </c:pt>
                <c:pt idx="511">
                  <c:v>39093</c:v>
                </c:pt>
                <c:pt idx="512">
                  <c:v>39094</c:v>
                </c:pt>
                <c:pt idx="513">
                  <c:v>39097</c:v>
                </c:pt>
                <c:pt idx="514">
                  <c:v>39098</c:v>
                </c:pt>
                <c:pt idx="515">
                  <c:v>39099</c:v>
                </c:pt>
                <c:pt idx="516">
                  <c:v>39100</c:v>
                </c:pt>
                <c:pt idx="517">
                  <c:v>39101</c:v>
                </c:pt>
                <c:pt idx="518">
                  <c:v>39104</c:v>
                </c:pt>
                <c:pt idx="519">
                  <c:v>39105</c:v>
                </c:pt>
                <c:pt idx="520">
                  <c:v>39106</c:v>
                </c:pt>
                <c:pt idx="521">
                  <c:v>39107</c:v>
                </c:pt>
                <c:pt idx="522">
                  <c:v>39108</c:v>
                </c:pt>
                <c:pt idx="523">
                  <c:v>39111</c:v>
                </c:pt>
                <c:pt idx="524">
                  <c:v>39112</c:v>
                </c:pt>
                <c:pt idx="525">
                  <c:v>39113</c:v>
                </c:pt>
                <c:pt idx="526">
                  <c:v>39114</c:v>
                </c:pt>
                <c:pt idx="527">
                  <c:v>39115</c:v>
                </c:pt>
                <c:pt idx="528">
                  <c:v>39118</c:v>
                </c:pt>
                <c:pt idx="529">
                  <c:v>39119</c:v>
                </c:pt>
                <c:pt idx="530">
                  <c:v>39120</c:v>
                </c:pt>
                <c:pt idx="531">
                  <c:v>39121</c:v>
                </c:pt>
                <c:pt idx="532">
                  <c:v>39122</c:v>
                </c:pt>
                <c:pt idx="533">
                  <c:v>39125</c:v>
                </c:pt>
                <c:pt idx="534">
                  <c:v>39126</c:v>
                </c:pt>
                <c:pt idx="535">
                  <c:v>39127</c:v>
                </c:pt>
                <c:pt idx="536">
                  <c:v>39128</c:v>
                </c:pt>
                <c:pt idx="537">
                  <c:v>39129</c:v>
                </c:pt>
                <c:pt idx="538">
                  <c:v>39132</c:v>
                </c:pt>
                <c:pt idx="539">
                  <c:v>39133</c:v>
                </c:pt>
                <c:pt idx="540">
                  <c:v>39134</c:v>
                </c:pt>
                <c:pt idx="541">
                  <c:v>39135</c:v>
                </c:pt>
                <c:pt idx="542">
                  <c:v>39136</c:v>
                </c:pt>
                <c:pt idx="543">
                  <c:v>39139</c:v>
                </c:pt>
                <c:pt idx="544">
                  <c:v>39140</c:v>
                </c:pt>
                <c:pt idx="545">
                  <c:v>39141</c:v>
                </c:pt>
                <c:pt idx="546">
                  <c:v>39142</c:v>
                </c:pt>
                <c:pt idx="547">
                  <c:v>39143</c:v>
                </c:pt>
                <c:pt idx="548">
                  <c:v>39146</c:v>
                </c:pt>
                <c:pt idx="549">
                  <c:v>39147</c:v>
                </c:pt>
                <c:pt idx="550">
                  <c:v>39148</c:v>
                </c:pt>
                <c:pt idx="551">
                  <c:v>39149</c:v>
                </c:pt>
                <c:pt idx="552">
                  <c:v>39150</c:v>
                </c:pt>
                <c:pt idx="553">
                  <c:v>39153</c:v>
                </c:pt>
                <c:pt idx="554">
                  <c:v>39154</c:v>
                </c:pt>
                <c:pt idx="555">
                  <c:v>39155</c:v>
                </c:pt>
                <c:pt idx="556">
                  <c:v>39156</c:v>
                </c:pt>
                <c:pt idx="557">
                  <c:v>39157</c:v>
                </c:pt>
                <c:pt idx="558">
                  <c:v>39160</c:v>
                </c:pt>
                <c:pt idx="559">
                  <c:v>39161</c:v>
                </c:pt>
                <c:pt idx="560">
                  <c:v>39162</c:v>
                </c:pt>
                <c:pt idx="561">
                  <c:v>39163</c:v>
                </c:pt>
                <c:pt idx="562">
                  <c:v>39164</c:v>
                </c:pt>
                <c:pt idx="563">
                  <c:v>39167</c:v>
                </c:pt>
                <c:pt idx="564">
                  <c:v>39168</c:v>
                </c:pt>
                <c:pt idx="565">
                  <c:v>39169</c:v>
                </c:pt>
                <c:pt idx="566">
                  <c:v>39170</c:v>
                </c:pt>
                <c:pt idx="567">
                  <c:v>39171</c:v>
                </c:pt>
                <c:pt idx="568">
                  <c:v>39174</c:v>
                </c:pt>
                <c:pt idx="569">
                  <c:v>39175</c:v>
                </c:pt>
                <c:pt idx="570">
                  <c:v>39176</c:v>
                </c:pt>
                <c:pt idx="571">
                  <c:v>39177</c:v>
                </c:pt>
                <c:pt idx="572">
                  <c:v>39182</c:v>
                </c:pt>
                <c:pt idx="573">
                  <c:v>39183</c:v>
                </c:pt>
                <c:pt idx="574">
                  <c:v>39184</c:v>
                </c:pt>
                <c:pt idx="575">
                  <c:v>39185</c:v>
                </c:pt>
                <c:pt idx="576">
                  <c:v>39188</c:v>
                </c:pt>
                <c:pt idx="577">
                  <c:v>39189</c:v>
                </c:pt>
                <c:pt idx="578">
                  <c:v>39190</c:v>
                </c:pt>
                <c:pt idx="579">
                  <c:v>39191</c:v>
                </c:pt>
                <c:pt idx="580">
                  <c:v>39192</c:v>
                </c:pt>
                <c:pt idx="581">
                  <c:v>39195</c:v>
                </c:pt>
                <c:pt idx="582">
                  <c:v>39196</c:v>
                </c:pt>
                <c:pt idx="583">
                  <c:v>39197</c:v>
                </c:pt>
                <c:pt idx="584">
                  <c:v>39198</c:v>
                </c:pt>
                <c:pt idx="585">
                  <c:v>39199</c:v>
                </c:pt>
                <c:pt idx="586">
                  <c:v>39202</c:v>
                </c:pt>
                <c:pt idx="587">
                  <c:v>39203</c:v>
                </c:pt>
                <c:pt idx="588">
                  <c:v>39204</c:v>
                </c:pt>
                <c:pt idx="589">
                  <c:v>39205</c:v>
                </c:pt>
                <c:pt idx="590">
                  <c:v>39206</c:v>
                </c:pt>
                <c:pt idx="591">
                  <c:v>39210</c:v>
                </c:pt>
                <c:pt idx="592">
                  <c:v>39211</c:v>
                </c:pt>
                <c:pt idx="593">
                  <c:v>39212</c:v>
                </c:pt>
                <c:pt idx="594">
                  <c:v>39213</c:v>
                </c:pt>
                <c:pt idx="595">
                  <c:v>39216</c:v>
                </c:pt>
                <c:pt idx="596">
                  <c:v>39217</c:v>
                </c:pt>
                <c:pt idx="597">
                  <c:v>39218</c:v>
                </c:pt>
                <c:pt idx="598">
                  <c:v>39219</c:v>
                </c:pt>
                <c:pt idx="599">
                  <c:v>39220</c:v>
                </c:pt>
                <c:pt idx="600">
                  <c:v>39223</c:v>
                </c:pt>
                <c:pt idx="601">
                  <c:v>39224</c:v>
                </c:pt>
                <c:pt idx="602">
                  <c:v>39225</c:v>
                </c:pt>
                <c:pt idx="603">
                  <c:v>39226</c:v>
                </c:pt>
                <c:pt idx="604">
                  <c:v>39227</c:v>
                </c:pt>
                <c:pt idx="605">
                  <c:v>39231</c:v>
                </c:pt>
                <c:pt idx="606">
                  <c:v>39232</c:v>
                </c:pt>
                <c:pt idx="607">
                  <c:v>39233</c:v>
                </c:pt>
                <c:pt idx="608">
                  <c:v>39234</c:v>
                </c:pt>
                <c:pt idx="609">
                  <c:v>39237</c:v>
                </c:pt>
                <c:pt idx="610">
                  <c:v>39238</c:v>
                </c:pt>
                <c:pt idx="611">
                  <c:v>39239</c:v>
                </c:pt>
                <c:pt idx="612">
                  <c:v>39240</c:v>
                </c:pt>
                <c:pt idx="613">
                  <c:v>39241</c:v>
                </c:pt>
                <c:pt idx="614">
                  <c:v>39244</c:v>
                </c:pt>
                <c:pt idx="615">
                  <c:v>39245</c:v>
                </c:pt>
                <c:pt idx="616">
                  <c:v>39246</c:v>
                </c:pt>
                <c:pt idx="617">
                  <c:v>39247</c:v>
                </c:pt>
                <c:pt idx="618">
                  <c:v>39248</c:v>
                </c:pt>
                <c:pt idx="619">
                  <c:v>39251</c:v>
                </c:pt>
                <c:pt idx="620">
                  <c:v>39252</c:v>
                </c:pt>
                <c:pt idx="621">
                  <c:v>39253</c:v>
                </c:pt>
                <c:pt idx="622">
                  <c:v>39254</c:v>
                </c:pt>
                <c:pt idx="623">
                  <c:v>39255</c:v>
                </c:pt>
                <c:pt idx="624">
                  <c:v>39258</c:v>
                </c:pt>
                <c:pt idx="625">
                  <c:v>39259</c:v>
                </c:pt>
                <c:pt idx="626">
                  <c:v>39260</c:v>
                </c:pt>
                <c:pt idx="627">
                  <c:v>39261</c:v>
                </c:pt>
                <c:pt idx="628">
                  <c:v>39262</c:v>
                </c:pt>
                <c:pt idx="629">
                  <c:v>39265</c:v>
                </c:pt>
                <c:pt idx="630">
                  <c:v>39266</c:v>
                </c:pt>
                <c:pt idx="631">
                  <c:v>39267</c:v>
                </c:pt>
                <c:pt idx="632">
                  <c:v>39268</c:v>
                </c:pt>
                <c:pt idx="633">
                  <c:v>39269</c:v>
                </c:pt>
                <c:pt idx="634">
                  <c:v>39272</c:v>
                </c:pt>
                <c:pt idx="635">
                  <c:v>39273</c:v>
                </c:pt>
                <c:pt idx="636">
                  <c:v>39274</c:v>
                </c:pt>
                <c:pt idx="637">
                  <c:v>39275</c:v>
                </c:pt>
                <c:pt idx="638">
                  <c:v>39276</c:v>
                </c:pt>
                <c:pt idx="639">
                  <c:v>39279</c:v>
                </c:pt>
                <c:pt idx="640">
                  <c:v>39280</c:v>
                </c:pt>
                <c:pt idx="641">
                  <c:v>39281</c:v>
                </c:pt>
                <c:pt idx="642">
                  <c:v>39282</c:v>
                </c:pt>
                <c:pt idx="643">
                  <c:v>39283</c:v>
                </c:pt>
                <c:pt idx="644">
                  <c:v>39286</c:v>
                </c:pt>
                <c:pt idx="645">
                  <c:v>39287</c:v>
                </c:pt>
                <c:pt idx="646">
                  <c:v>39288</c:v>
                </c:pt>
                <c:pt idx="647">
                  <c:v>39289</c:v>
                </c:pt>
                <c:pt idx="648">
                  <c:v>39290</c:v>
                </c:pt>
                <c:pt idx="649">
                  <c:v>39293</c:v>
                </c:pt>
                <c:pt idx="650">
                  <c:v>39294</c:v>
                </c:pt>
                <c:pt idx="651">
                  <c:v>39295</c:v>
                </c:pt>
                <c:pt idx="652">
                  <c:v>39296</c:v>
                </c:pt>
                <c:pt idx="653">
                  <c:v>39297</c:v>
                </c:pt>
                <c:pt idx="654">
                  <c:v>39300</c:v>
                </c:pt>
                <c:pt idx="655">
                  <c:v>39301</c:v>
                </c:pt>
                <c:pt idx="656">
                  <c:v>39302</c:v>
                </c:pt>
                <c:pt idx="657">
                  <c:v>39303</c:v>
                </c:pt>
                <c:pt idx="658">
                  <c:v>39304</c:v>
                </c:pt>
                <c:pt idx="659">
                  <c:v>39307</c:v>
                </c:pt>
                <c:pt idx="660">
                  <c:v>39308</c:v>
                </c:pt>
                <c:pt idx="661">
                  <c:v>39309</c:v>
                </c:pt>
                <c:pt idx="662">
                  <c:v>39310</c:v>
                </c:pt>
                <c:pt idx="663">
                  <c:v>39311</c:v>
                </c:pt>
                <c:pt idx="664">
                  <c:v>39314</c:v>
                </c:pt>
                <c:pt idx="665">
                  <c:v>39315</c:v>
                </c:pt>
                <c:pt idx="666">
                  <c:v>39316</c:v>
                </c:pt>
                <c:pt idx="667">
                  <c:v>39317</c:v>
                </c:pt>
                <c:pt idx="668">
                  <c:v>39318</c:v>
                </c:pt>
                <c:pt idx="669">
                  <c:v>39322</c:v>
                </c:pt>
                <c:pt idx="670">
                  <c:v>39323</c:v>
                </c:pt>
                <c:pt idx="671">
                  <c:v>39324</c:v>
                </c:pt>
                <c:pt idx="672">
                  <c:v>39325</c:v>
                </c:pt>
                <c:pt idx="673">
                  <c:v>39328</c:v>
                </c:pt>
                <c:pt idx="674">
                  <c:v>39329</c:v>
                </c:pt>
                <c:pt idx="675">
                  <c:v>39330</c:v>
                </c:pt>
                <c:pt idx="676">
                  <c:v>39331</c:v>
                </c:pt>
                <c:pt idx="677">
                  <c:v>39332</c:v>
                </c:pt>
                <c:pt idx="678">
                  <c:v>39335</c:v>
                </c:pt>
                <c:pt idx="679">
                  <c:v>39336</c:v>
                </c:pt>
                <c:pt idx="680">
                  <c:v>39337</c:v>
                </c:pt>
                <c:pt idx="681">
                  <c:v>39338</c:v>
                </c:pt>
                <c:pt idx="682">
                  <c:v>39339</c:v>
                </c:pt>
                <c:pt idx="683">
                  <c:v>39342</c:v>
                </c:pt>
                <c:pt idx="684">
                  <c:v>39343</c:v>
                </c:pt>
                <c:pt idx="685">
                  <c:v>39344</c:v>
                </c:pt>
                <c:pt idx="686">
                  <c:v>39345</c:v>
                </c:pt>
                <c:pt idx="687">
                  <c:v>39346</c:v>
                </c:pt>
                <c:pt idx="688">
                  <c:v>39349</c:v>
                </c:pt>
                <c:pt idx="689">
                  <c:v>39350</c:v>
                </c:pt>
                <c:pt idx="690">
                  <c:v>39351</c:v>
                </c:pt>
                <c:pt idx="691">
                  <c:v>39352</c:v>
                </c:pt>
                <c:pt idx="692">
                  <c:v>39353</c:v>
                </c:pt>
                <c:pt idx="693">
                  <c:v>39356</c:v>
                </c:pt>
                <c:pt idx="694">
                  <c:v>39357</c:v>
                </c:pt>
                <c:pt idx="695">
                  <c:v>39358</c:v>
                </c:pt>
                <c:pt idx="696">
                  <c:v>39359</c:v>
                </c:pt>
                <c:pt idx="697">
                  <c:v>39360</c:v>
                </c:pt>
                <c:pt idx="698">
                  <c:v>39363</c:v>
                </c:pt>
                <c:pt idx="699">
                  <c:v>39364</c:v>
                </c:pt>
                <c:pt idx="700">
                  <c:v>39365</c:v>
                </c:pt>
                <c:pt idx="701">
                  <c:v>39366</c:v>
                </c:pt>
                <c:pt idx="702">
                  <c:v>39367</c:v>
                </c:pt>
                <c:pt idx="703">
                  <c:v>39370</c:v>
                </c:pt>
                <c:pt idx="704">
                  <c:v>39371</c:v>
                </c:pt>
                <c:pt idx="705">
                  <c:v>39372</c:v>
                </c:pt>
                <c:pt idx="706">
                  <c:v>39373</c:v>
                </c:pt>
                <c:pt idx="707">
                  <c:v>39374</c:v>
                </c:pt>
                <c:pt idx="708">
                  <c:v>39377</c:v>
                </c:pt>
                <c:pt idx="709">
                  <c:v>39378</c:v>
                </c:pt>
                <c:pt idx="710">
                  <c:v>39379</c:v>
                </c:pt>
                <c:pt idx="711">
                  <c:v>39380</c:v>
                </c:pt>
                <c:pt idx="712">
                  <c:v>39381</c:v>
                </c:pt>
                <c:pt idx="713">
                  <c:v>39384</c:v>
                </c:pt>
                <c:pt idx="714">
                  <c:v>39385</c:v>
                </c:pt>
                <c:pt idx="715">
                  <c:v>39386</c:v>
                </c:pt>
                <c:pt idx="716">
                  <c:v>39387</c:v>
                </c:pt>
                <c:pt idx="717">
                  <c:v>39388</c:v>
                </c:pt>
                <c:pt idx="718">
                  <c:v>39391</c:v>
                </c:pt>
                <c:pt idx="719">
                  <c:v>39392</c:v>
                </c:pt>
                <c:pt idx="720">
                  <c:v>39393</c:v>
                </c:pt>
                <c:pt idx="721">
                  <c:v>39394</c:v>
                </c:pt>
                <c:pt idx="722">
                  <c:v>39395</c:v>
                </c:pt>
                <c:pt idx="723">
                  <c:v>39398</c:v>
                </c:pt>
                <c:pt idx="724">
                  <c:v>39399</c:v>
                </c:pt>
                <c:pt idx="725">
                  <c:v>39400</c:v>
                </c:pt>
                <c:pt idx="726">
                  <c:v>39401</c:v>
                </c:pt>
                <c:pt idx="727">
                  <c:v>39402</c:v>
                </c:pt>
                <c:pt idx="728">
                  <c:v>39405</c:v>
                </c:pt>
                <c:pt idx="729">
                  <c:v>39406</c:v>
                </c:pt>
                <c:pt idx="730">
                  <c:v>39407</c:v>
                </c:pt>
                <c:pt idx="731">
                  <c:v>39408</c:v>
                </c:pt>
                <c:pt idx="732">
                  <c:v>39409</c:v>
                </c:pt>
                <c:pt idx="733">
                  <c:v>39412</c:v>
                </c:pt>
                <c:pt idx="734">
                  <c:v>39413</c:v>
                </c:pt>
                <c:pt idx="735">
                  <c:v>39414</c:v>
                </c:pt>
                <c:pt idx="736">
                  <c:v>39415</c:v>
                </c:pt>
                <c:pt idx="737">
                  <c:v>39416</c:v>
                </c:pt>
                <c:pt idx="738">
                  <c:v>39419</c:v>
                </c:pt>
                <c:pt idx="739">
                  <c:v>39420</c:v>
                </c:pt>
                <c:pt idx="740">
                  <c:v>39421</c:v>
                </c:pt>
                <c:pt idx="741">
                  <c:v>39422</c:v>
                </c:pt>
                <c:pt idx="742">
                  <c:v>39423</c:v>
                </c:pt>
                <c:pt idx="743">
                  <c:v>39426</c:v>
                </c:pt>
                <c:pt idx="744">
                  <c:v>39427</c:v>
                </c:pt>
                <c:pt idx="745">
                  <c:v>39428</c:v>
                </c:pt>
                <c:pt idx="746">
                  <c:v>39429</c:v>
                </c:pt>
                <c:pt idx="747">
                  <c:v>39430</c:v>
                </c:pt>
                <c:pt idx="748">
                  <c:v>39433</c:v>
                </c:pt>
                <c:pt idx="749">
                  <c:v>39434</c:v>
                </c:pt>
                <c:pt idx="750">
                  <c:v>39435</c:v>
                </c:pt>
                <c:pt idx="751">
                  <c:v>39436</c:v>
                </c:pt>
                <c:pt idx="752">
                  <c:v>39437</c:v>
                </c:pt>
                <c:pt idx="753">
                  <c:v>39440</c:v>
                </c:pt>
                <c:pt idx="754">
                  <c:v>39443</c:v>
                </c:pt>
                <c:pt idx="755">
                  <c:v>39444</c:v>
                </c:pt>
                <c:pt idx="756">
                  <c:v>39447</c:v>
                </c:pt>
                <c:pt idx="757">
                  <c:v>39449</c:v>
                </c:pt>
                <c:pt idx="758">
                  <c:v>39450</c:v>
                </c:pt>
                <c:pt idx="759">
                  <c:v>39451</c:v>
                </c:pt>
                <c:pt idx="760">
                  <c:v>39454</c:v>
                </c:pt>
                <c:pt idx="761">
                  <c:v>39455</c:v>
                </c:pt>
                <c:pt idx="762">
                  <c:v>39456</c:v>
                </c:pt>
                <c:pt idx="763">
                  <c:v>39457</c:v>
                </c:pt>
                <c:pt idx="764">
                  <c:v>39458</c:v>
                </c:pt>
                <c:pt idx="765">
                  <c:v>39461</c:v>
                </c:pt>
                <c:pt idx="766">
                  <c:v>39462</c:v>
                </c:pt>
                <c:pt idx="767">
                  <c:v>39463</c:v>
                </c:pt>
                <c:pt idx="768">
                  <c:v>39464</c:v>
                </c:pt>
                <c:pt idx="769">
                  <c:v>39465</c:v>
                </c:pt>
                <c:pt idx="770">
                  <c:v>39468</c:v>
                </c:pt>
                <c:pt idx="771">
                  <c:v>39469</c:v>
                </c:pt>
                <c:pt idx="772">
                  <c:v>39470</c:v>
                </c:pt>
                <c:pt idx="773">
                  <c:v>39471</c:v>
                </c:pt>
                <c:pt idx="774">
                  <c:v>39472</c:v>
                </c:pt>
                <c:pt idx="775">
                  <c:v>39475</c:v>
                </c:pt>
                <c:pt idx="776">
                  <c:v>39476</c:v>
                </c:pt>
                <c:pt idx="777">
                  <c:v>39477</c:v>
                </c:pt>
                <c:pt idx="778">
                  <c:v>39478</c:v>
                </c:pt>
                <c:pt idx="779">
                  <c:v>39479</c:v>
                </c:pt>
                <c:pt idx="780">
                  <c:v>39482</c:v>
                </c:pt>
                <c:pt idx="781">
                  <c:v>39483</c:v>
                </c:pt>
                <c:pt idx="782">
                  <c:v>39484</c:v>
                </c:pt>
                <c:pt idx="783">
                  <c:v>39485</c:v>
                </c:pt>
                <c:pt idx="784">
                  <c:v>39486</c:v>
                </c:pt>
                <c:pt idx="785">
                  <c:v>39489</c:v>
                </c:pt>
                <c:pt idx="786">
                  <c:v>39490</c:v>
                </c:pt>
                <c:pt idx="787">
                  <c:v>39491</c:v>
                </c:pt>
                <c:pt idx="788">
                  <c:v>39492</c:v>
                </c:pt>
                <c:pt idx="789">
                  <c:v>39493</c:v>
                </c:pt>
                <c:pt idx="790">
                  <c:v>39496</c:v>
                </c:pt>
                <c:pt idx="791">
                  <c:v>39497</c:v>
                </c:pt>
                <c:pt idx="792">
                  <c:v>39498</c:v>
                </c:pt>
                <c:pt idx="793">
                  <c:v>39499</c:v>
                </c:pt>
                <c:pt idx="794">
                  <c:v>39500</c:v>
                </c:pt>
                <c:pt idx="795">
                  <c:v>39503</c:v>
                </c:pt>
                <c:pt idx="796">
                  <c:v>39504</c:v>
                </c:pt>
                <c:pt idx="797">
                  <c:v>39505</c:v>
                </c:pt>
                <c:pt idx="798">
                  <c:v>39506</c:v>
                </c:pt>
                <c:pt idx="799">
                  <c:v>39507</c:v>
                </c:pt>
                <c:pt idx="800">
                  <c:v>39510</c:v>
                </c:pt>
                <c:pt idx="801">
                  <c:v>39511</c:v>
                </c:pt>
                <c:pt idx="802">
                  <c:v>39512</c:v>
                </c:pt>
                <c:pt idx="803">
                  <c:v>39513</c:v>
                </c:pt>
                <c:pt idx="804">
                  <c:v>39514</c:v>
                </c:pt>
                <c:pt idx="805">
                  <c:v>39517</c:v>
                </c:pt>
                <c:pt idx="806">
                  <c:v>39518</c:v>
                </c:pt>
                <c:pt idx="807">
                  <c:v>39519</c:v>
                </c:pt>
                <c:pt idx="808">
                  <c:v>39520</c:v>
                </c:pt>
                <c:pt idx="809">
                  <c:v>39521</c:v>
                </c:pt>
                <c:pt idx="810">
                  <c:v>39524</c:v>
                </c:pt>
                <c:pt idx="811">
                  <c:v>39525</c:v>
                </c:pt>
                <c:pt idx="812">
                  <c:v>39526</c:v>
                </c:pt>
                <c:pt idx="813">
                  <c:v>39527</c:v>
                </c:pt>
                <c:pt idx="814">
                  <c:v>39532</c:v>
                </c:pt>
                <c:pt idx="815">
                  <c:v>39533</c:v>
                </c:pt>
                <c:pt idx="816">
                  <c:v>39534</c:v>
                </c:pt>
                <c:pt idx="817">
                  <c:v>39535</c:v>
                </c:pt>
                <c:pt idx="818">
                  <c:v>39538</c:v>
                </c:pt>
                <c:pt idx="819">
                  <c:v>39539</c:v>
                </c:pt>
                <c:pt idx="820">
                  <c:v>39540</c:v>
                </c:pt>
                <c:pt idx="821">
                  <c:v>39541</c:v>
                </c:pt>
                <c:pt idx="822">
                  <c:v>39542</c:v>
                </c:pt>
                <c:pt idx="823">
                  <c:v>39545</c:v>
                </c:pt>
                <c:pt idx="824">
                  <c:v>39546</c:v>
                </c:pt>
                <c:pt idx="825">
                  <c:v>39547</c:v>
                </c:pt>
                <c:pt idx="826">
                  <c:v>39548</c:v>
                </c:pt>
                <c:pt idx="827">
                  <c:v>39549</c:v>
                </c:pt>
                <c:pt idx="828">
                  <c:v>39552</c:v>
                </c:pt>
                <c:pt idx="829">
                  <c:v>39553</c:v>
                </c:pt>
                <c:pt idx="830">
                  <c:v>39554</c:v>
                </c:pt>
                <c:pt idx="831">
                  <c:v>39555</c:v>
                </c:pt>
                <c:pt idx="832">
                  <c:v>39556</c:v>
                </c:pt>
                <c:pt idx="833">
                  <c:v>39559</c:v>
                </c:pt>
                <c:pt idx="834">
                  <c:v>39560</c:v>
                </c:pt>
                <c:pt idx="835">
                  <c:v>39561</c:v>
                </c:pt>
                <c:pt idx="836">
                  <c:v>39562</c:v>
                </c:pt>
                <c:pt idx="837">
                  <c:v>39563</c:v>
                </c:pt>
                <c:pt idx="838">
                  <c:v>39566</c:v>
                </c:pt>
                <c:pt idx="839">
                  <c:v>39567</c:v>
                </c:pt>
                <c:pt idx="840">
                  <c:v>39568</c:v>
                </c:pt>
                <c:pt idx="841">
                  <c:v>39569</c:v>
                </c:pt>
                <c:pt idx="842">
                  <c:v>39570</c:v>
                </c:pt>
                <c:pt idx="843">
                  <c:v>39574</c:v>
                </c:pt>
                <c:pt idx="844">
                  <c:v>39575</c:v>
                </c:pt>
                <c:pt idx="845">
                  <c:v>39576</c:v>
                </c:pt>
                <c:pt idx="846">
                  <c:v>39577</c:v>
                </c:pt>
                <c:pt idx="847">
                  <c:v>39580</c:v>
                </c:pt>
                <c:pt idx="848">
                  <c:v>39581</c:v>
                </c:pt>
                <c:pt idx="849">
                  <c:v>39582</c:v>
                </c:pt>
                <c:pt idx="850">
                  <c:v>39583</c:v>
                </c:pt>
                <c:pt idx="851">
                  <c:v>39584</c:v>
                </c:pt>
                <c:pt idx="852">
                  <c:v>39587</c:v>
                </c:pt>
                <c:pt idx="853">
                  <c:v>39588</c:v>
                </c:pt>
                <c:pt idx="854">
                  <c:v>39589</c:v>
                </c:pt>
                <c:pt idx="855">
                  <c:v>39590</c:v>
                </c:pt>
                <c:pt idx="856">
                  <c:v>39591</c:v>
                </c:pt>
                <c:pt idx="857">
                  <c:v>39595</c:v>
                </c:pt>
                <c:pt idx="858">
                  <c:v>39596</c:v>
                </c:pt>
                <c:pt idx="859">
                  <c:v>39597</c:v>
                </c:pt>
                <c:pt idx="860">
                  <c:v>39598</c:v>
                </c:pt>
                <c:pt idx="861">
                  <c:v>39601</c:v>
                </c:pt>
                <c:pt idx="862">
                  <c:v>39602</c:v>
                </c:pt>
                <c:pt idx="863">
                  <c:v>39603</c:v>
                </c:pt>
                <c:pt idx="864">
                  <c:v>39604</c:v>
                </c:pt>
                <c:pt idx="865">
                  <c:v>39605</c:v>
                </c:pt>
                <c:pt idx="866">
                  <c:v>39608</c:v>
                </c:pt>
                <c:pt idx="867">
                  <c:v>39609</c:v>
                </c:pt>
                <c:pt idx="868">
                  <c:v>39610</c:v>
                </c:pt>
                <c:pt idx="869">
                  <c:v>39611</c:v>
                </c:pt>
                <c:pt idx="870">
                  <c:v>39612</c:v>
                </c:pt>
                <c:pt idx="871">
                  <c:v>39615</c:v>
                </c:pt>
                <c:pt idx="872">
                  <c:v>39616</c:v>
                </c:pt>
                <c:pt idx="873">
                  <c:v>39617</c:v>
                </c:pt>
                <c:pt idx="874">
                  <c:v>39618</c:v>
                </c:pt>
                <c:pt idx="875">
                  <c:v>39619</c:v>
                </c:pt>
                <c:pt idx="876">
                  <c:v>39622</c:v>
                </c:pt>
                <c:pt idx="877">
                  <c:v>39623</c:v>
                </c:pt>
                <c:pt idx="878">
                  <c:v>39624</c:v>
                </c:pt>
                <c:pt idx="879">
                  <c:v>39625</c:v>
                </c:pt>
                <c:pt idx="880">
                  <c:v>39626</c:v>
                </c:pt>
                <c:pt idx="881">
                  <c:v>39629</c:v>
                </c:pt>
                <c:pt idx="882">
                  <c:v>39630</c:v>
                </c:pt>
                <c:pt idx="883">
                  <c:v>39631</c:v>
                </c:pt>
                <c:pt idx="884">
                  <c:v>39632</c:v>
                </c:pt>
                <c:pt idx="885">
                  <c:v>39633</c:v>
                </c:pt>
                <c:pt idx="886">
                  <c:v>39636</c:v>
                </c:pt>
                <c:pt idx="887">
                  <c:v>39637</c:v>
                </c:pt>
                <c:pt idx="888">
                  <c:v>39638</c:v>
                </c:pt>
                <c:pt idx="889">
                  <c:v>39639</c:v>
                </c:pt>
                <c:pt idx="890">
                  <c:v>39640</c:v>
                </c:pt>
                <c:pt idx="891">
                  <c:v>39643</c:v>
                </c:pt>
                <c:pt idx="892">
                  <c:v>39644</c:v>
                </c:pt>
                <c:pt idx="893">
                  <c:v>39645</c:v>
                </c:pt>
                <c:pt idx="894">
                  <c:v>39646</c:v>
                </c:pt>
                <c:pt idx="895">
                  <c:v>39647</c:v>
                </c:pt>
                <c:pt idx="896">
                  <c:v>39650</c:v>
                </c:pt>
                <c:pt idx="897">
                  <c:v>39651</c:v>
                </c:pt>
                <c:pt idx="898">
                  <c:v>39652</c:v>
                </c:pt>
                <c:pt idx="899">
                  <c:v>39653</c:v>
                </c:pt>
                <c:pt idx="900">
                  <c:v>39654</c:v>
                </c:pt>
                <c:pt idx="901">
                  <c:v>39657</c:v>
                </c:pt>
                <c:pt idx="902">
                  <c:v>39658</c:v>
                </c:pt>
                <c:pt idx="903">
                  <c:v>39659</c:v>
                </c:pt>
                <c:pt idx="904">
                  <c:v>39660</c:v>
                </c:pt>
                <c:pt idx="905">
                  <c:v>39661</c:v>
                </c:pt>
                <c:pt idx="906">
                  <c:v>39664</c:v>
                </c:pt>
                <c:pt idx="907">
                  <c:v>39665</c:v>
                </c:pt>
                <c:pt idx="908">
                  <c:v>39666</c:v>
                </c:pt>
                <c:pt idx="909">
                  <c:v>39667</c:v>
                </c:pt>
                <c:pt idx="910">
                  <c:v>39668</c:v>
                </c:pt>
                <c:pt idx="911">
                  <c:v>39671</c:v>
                </c:pt>
                <c:pt idx="912">
                  <c:v>39672</c:v>
                </c:pt>
                <c:pt idx="913">
                  <c:v>39673</c:v>
                </c:pt>
                <c:pt idx="914">
                  <c:v>39674</c:v>
                </c:pt>
                <c:pt idx="915">
                  <c:v>39675</c:v>
                </c:pt>
                <c:pt idx="916">
                  <c:v>39678</c:v>
                </c:pt>
                <c:pt idx="917">
                  <c:v>39679</c:v>
                </c:pt>
                <c:pt idx="918">
                  <c:v>39680</c:v>
                </c:pt>
                <c:pt idx="919">
                  <c:v>39681</c:v>
                </c:pt>
                <c:pt idx="920">
                  <c:v>39682</c:v>
                </c:pt>
                <c:pt idx="921">
                  <c:v>39686</c:v>
                </c:pt>
                <c:pt idx="922">
                  <c:v>39687</c:v>
                </c:pt>
                <c:pt idx="923">
                  <c:v>39688</c:v>
                </c:pt>
                <c:pt idx="924">
                  <c:v>39689</c:v>
                </c:pt>
                <c:pt idx="925">
                  <c:v>39692</c:v>
                </c:pt>
                <c:pt idx="926">
                  <c:v>39693</c:v>
                </c:pt>
                <c:pt idx="927">
                  <c:v>39694</c:v>
                </c:pt>
                <c:pt idx="928">
                  <c:v>39695</c:v>
                </c:pt>
                <c:pt idx="929">
                  <c:v>39696</c:v>
                </c:pt>
                <c:pt idx="930">
                  <c:v>39699</c:v>
                </c:pt>
                <c:pt idx="931">
                  <c:v>39700</c:v>
                </c:pt>
                <c:pt idx="932">
                  <c:v>39701</c:v>
                </c:pt>
                <c:pt idx="933">
                  <c:v>39702</c:v>
                </c:pt>
                <c:pt idx="934">
                  <c:v>39703</c:v>
                </c:pt>
                <c:pt idx="935">
                  <c:v>39706</c:v>
                </c:pt>
                <c:pt idx="936">
                  <c:v>39707</c:v>
                </c:pt>
                <c:pt idx="937">
                  <c:v>39708</c:v>
                </c:pt>
                <c:pt idx="938">
                  <c:v>39709</c:v>
                </c:pt>
                <c:pt idx="939">
                  <c:v>39710</c:v>
                </c:pt>
                <c:pt idx="940">
                  <c:v>39713</c:v>
                </c:pt>
                <c:pt idx="941">
                  <c:v>39714</c:v>
                </c:pt>
                <c:pt idx="942">
                  <c:v>39715</c:v>
                </c:pt>
                <c:pt idx="943">
                  <c:v>39716</c:v>
                </c:pt>
                <c:pt idx="944">
                  <c:v>39717</c:v>
                </c:pt>
                <c:pt idx="945">
                  <c:v>39720</c:v>
                </c:pt>
                <c:pt idx="946">
                  <c:v>39721</c:v>
                </c:pt>
                <c:pt idx="947">
                  <c:v>39722</c:v>
                </c:pt>
                <c:pt idx="948">
                  <c:v>39723</c:v>
                </c:pt>
                <c:pt idx="949">
                  <c:v>39724</c:v>
                </c:pt>
                <c:pt idx="950">
                  <c:v>39727</c:v>
                </c:pt>
                <c:pt idx="951">
                  <c:v>39728</c:v>
                </c:pt>
                <c:pt idx="952">
                  <c:v>39729</c:v>
                </c:pt>
                <c:pt idx="953">
                  <c:v>39730</c:v>
                </c:pt>
                <c:pt idx="954">
                  <c:v>39731</c:v>
                </c:pt>
                <c:pt idx="955">
                  <c:v>39734</c:v>
                </c:pt>
                <c:pt idx="956">
                  <c:v>39735</c:v>
                </c:pt>
                <c:pt idx="957">
                  <c:v>39736</c:v>
                </c:pt>
                <c:pt idx="958">
                  <c:v>39737</c:v>
                </c:pt>
                <c:pt idx="959">
                  <c:v>39738</c:v>
                </c:pt>
                <c:pt idx="960">
                  <c:v>39741</c:v>
                </c:pt>
                <c:pt idx="961">
                  <c:v>39742</c:v>
                </c:pt>
                <c:pt idx="962">
                  <c:v>39743</c:v>
                </c:pt>
                <c:pt idx="963">
                  <c:v>39744</c:v>
                </c:pt>
                <c:pt idx="964">
                  <c:v>39745</c:v>
                </c:pt>
                <c:pt idx="965">
                  <c:v>39748</c:v>
                </c:pt>
                <c:pt idx="966">
                  <c:v>39749</c:v>
                </c:pt>
                <c:pt idx="967">
                  <c:v>39750</c:v>
                </c:pt>
                <c:pt idx="968">
                  <c:v>39751</c:v>
                </c:pt>
                <c:pt idx="969">
                  <c:v>39752</c:v>
                </c:pt>
                <c:pt idx="970">
                  <c:v>39755</c:v>
                </c:pt>
                <c:pt idx="971">
                  <c:v>39756</c:v>
                </c:pt>
                <c:pt idx="972">
                  <c:v>39757</c:v>
                </c:pt>
                <c:pt idx="973">
                  <c:v>39758</c:v>
                </c:pt>
                <c:pt idx="974">
                  <c:v>39759</c:v>
                </c:pt>
                <c:pt idx="975">
                  <c:v>39762</c:v>
                </c:pt>
                <c:pt idx="976">
                  <c:v>39763</c:v>
                </c:pt>
                <c:pt idx="977">
                  <c:v>39764</c:v>
                </c:pt>
                <c:pt idx="978">
                  <c:v>39765</c:v>
                </c:pt>
                <c:pt idx="979">
                  <c:v>39766</c:v>
                </c:pt>
                <c:pt idx="980">
                  <c:v>39769</c:v>
                </c:pt>
                <c:pt idx="981">
                  <c:v>39770</c:v>
                </c:pt>
                <c:pt idx="982">
                  <c:v>39771</c:v>
                </c:pt>
                <c:pt idx="983">
                  <c:v>39772</c:v>
                </c:pt>
                <c:pt idx="984">
                  <c:v>39773</c:v>
                </c:pt>
                <c:pt idx="985">
                  <c:v>39776</c:v>
                </c:pt>
                <c:pt idx="986">
                  <c:v>39777</c:v>
                </c:pt>
                <c:pt idx="987">
                  <c:v>39778</c:v>
                </c:pt>
                <c:pt idx="988">
                  <c:v>39779</c:v>
                </c:pt>
                <c:pt idx="989">
                  <c:v>39780</c:v>
                </c:pt>
                <c:pt idx="990">
                  <c:v>39783</c:v>
                </c:pt>
                <c:pt idx="991">
                  <c:v>39784</c:v>
                </c:pt>
                <c:pt idx="992">
                  <c:v>39785</c:v>
                </c:pt>
                <c:pt idx="993">
                  <c:v>39786</c:v>
                </c:pt>
                <c:pt idx="994">
                  <c:v>39787</c:v>
                </c:pt>
                <c:pt idx="995">
                  <c:v>39790</c:v>
                </c:pt>
                <c:pt idx="996">
                  <c:v>39791</c:v>
                </c:pt>
                <c:pt idx="997">
                  <c:v>39792</c:v>
                </c:pt>
                <c:pt idx="998">
                  <c:v>39793</c:v>
                </c:pt>
                <c:pt idx="999">
                  <c:v>39794</c:v>
                </c:pt>
                <c:pt idx="1000">
                  <c:v>39797</c:v>
                </c:pt>
                <c:pt idx="1001">
                  <c:v>39798</c:v>
                </c:pt>
                <c:pt idx="1002">
                  <c:v>39799</c:v>
                </c:pt>
                <c:pt idx="1003">
                  <c:v>39800</c:v>
                </c:pt>
                <c:pt idx="1004">
                  <c:v>39801</c:v>
                </c:pt>
                <c:pt idx="1005">
                  <c:v>39804</c:v>
                </c:pt>
                <c:pt idx="1006">
                  <c:v>39805</c:v>
                </c:pt>
                <c:pt idx="1007">
                  <c:v>39806</c:v>
                </c:pt>
                <c:pt idx="1008">
                  <c:v>39811</c:v>
                </c:pt>
                <c:pt idx="1009">
                  <c:v>39812</c:v>
                </c:pt>
                <c:pt idx="1010">
                  <c:v>39813</c:v>
                </c:pt>
                <c:pt idx="1011">
                  <c:v>39815</c:v>
                </c:pt>
                <c:pt idx="1012">
                  <c:v>39818</c:v>
                </c:pt>
                <c:pt idx="1013">
                  <c:v>39819</c:v>
                </c:pt>
                <c:pt idx="1014">
                  <c:v>39820</c:v>
                </c:pt>
                <c:pt idx="1015">
                  <c:v>39821</c:v>
                </c:pt>
                <c:pt idx="1016">
                  <c:v>39822</c:v>
                </c:pt>
                <c:pt idx="1017">
                  <c:v>39825</c:v>
                </c:pt>
                <c:pt idx="1018">
                  <c:v>39826</c:v>
                </c:pt>
                <c:pt idx="1019">
                  <c:v>39827</c:v>
                </c:pt>
                <c:pt idx="1020">
                  <c:v>39828</c:v>
                </c:pt>
                <c:pt idx="1021">
                  <c:v>39829</c:v>
                </c:pt>
                <c:pt idx="1022">
                  <c:v>39832</c:v>
                </c:pt>
                <c:pt idx="1023">
                  <c:v>39833</c:v>
                </c:pt>
                <c:pt idx="1024">
                  <c:v>39834</c:v>
                </c:pt>
                <c:pt idx="1025">
                  <c:v>39835</c:v>
                </c:pt>
                <c:pt idx="1026">
                  <c:v>39836</c:v>
                </c:pt>
                <c:pt idx="1027">
                  <c:v>39839</c:v>
                </c:pt>
                <c:pt idx="1028">
                  <c:v>39840</c:v>
                </c:pt>
                <c:pt idx="1029">
                  <c:v>39841</c:v>
                </c:pt>
                <c:pt idx="1030">
                  <c:v>39842</c:v>
                </c:pt>
                <c:pt idx="1031">
                  <c:v>39843</c:v>
                </c:pt>
                <c:pt idx="1032">
                  <c:v>39846</c:v>
                </c:pt>
                <c:pt idx="1033">
                  <c:v>39847</c:v>
                </c:pt>
                <c:pt idx="1034">
                  <c:v>39848</c:v>
                </c:pt>
                <c:pt idx="1035">
                  <c:v>39849</c:v>
                </c:pt>
                <c:pt idx="1036">
                  <c:v>39850</c:v>
                </c:pt>
                <c:pt idx="1037">
                  <c:v>39853</c:v>
                </c:pt>
                <c:pt idx="1038">
                  <c:v>39854</c:v>
                </c:pt>
                <c:pt idx="1039">
                  <c:v>39855</c:v>
                </c:pt>
                <c:pt idx="1040">
                  <c:v>39856</c:v>
                </c:pt>
                <c:pt idx="1041">
                  <c:v>39857</c:v>
                </c:pt>
                <c:pt idx="1042">
                  <c:v>39860</c:v>
                </c:pt>
                <c:pt idx="1043">
                  <c:v>39861</c:v>
                </c:pt>
                <c:pt idx="1044">
                  <c:v>39862</c:v>
                </c:pt>
                <c:pt idx="1045">
                  <c:v>39863</c:v>
                </c:pt>
                <c:pt idx="1046">
                  <c:v>39864</c:v>
                </c:pt>
                <c:pt idx="1047">
                  <c:v>39867</c:v>
                </c:pt>
                <c:pt idx="1048">
                  <c:v>39868</c:v>
                </c:pt>
                <c:pt idx="1049">
                  <c:v>39869</c:v>
                </c:pt>
                <c:pt idx="1050">
                  <c:v>39870</c:v>
                </c:pt>
                <c:pt idx="1051">
                  <c:v>39871</c:v>
                </c:pt>
                <c:pt idx="1052">
                  <c:v>39874</c:v>
                </c:pt>
                <c:pt idx="1053">
                  <c:v>39875</c:v>
                </c:pt>
                <c:pt idx="1054">
                  <c:v>39876</c:v>
                </c:pt>
                <c:pt idx="1055">
                  <c:v>39877</c:v>
                </c:pt>
                <c:pt idx="1056">
                  <c:v>39878</c:v>
                </c:pt>
                <c:pt idx="1057">
                  <c:v>39881</c:v>
                </c:pt>
                <c:pt idx="1058">
                  <c:v>39882</c:v>
                </c:pt>
                <c:pt idx="1059">
                  <c:v>39883</c:v>
                </c:pt>
                <c:pt idx="1060">
                  <c:v>39884</c:v>
                </c:pt>
                <c:pt idx="1061">
                  <c:v>39885</c:v>
                </c:pt>
                <c:pt idx="1062">
                  <c:v>39888</c:v>
                </c:pt>
                <c:pt idx="1063">
                  <c:v>39889</c:v>
                </c:pt>
                <c:pt idx="1064">
                  <c:v>39890</c:v>
                </c:pt>
                <c:pt idx="1065">
                  <c:v>39891</c:v>
                </c:pt>
                <c:pt idx="1066">
                  <c:v>39892</c:v>
                </c:pt>
                <c:pt idx="1067">
                  <c:v>39895</c:v>
                </c:pt>
                <c:pt idx="1068">
                  <c:v>39896</c:v>
                </c:pt>
                <c:pt idx="1069">
                  <c:v>39897</c:v>
                </c:pt>
                <c:pt idx="1070">
                  <c:v>39898</c:v>
                </c:pt>
                <c:pt idx="1071">
                  <c:v>39899</c:v>
                </c:pt>
                <c:pt idx="1072">
                  <c:v>39902</c:v>
                </c:pt>
                <c:pt idx="1073">
                  <c:v>39903</c:v>
                </c:pt>
                <c:pt idx="1074">
                  <c:v>39904</c:v>
                </c:pt>
                <c:pt idx="1075">
                  <c:v>39905</c:v>
                </c:pt>
                <c:pt idx="1076">
                  <c:v>39906</c:v>
                </c:pt>
                <c:pt idx="1077">
                  <c:v>39909</c:v>
                </c:pt>
                <c:pt idx="1078">
                  <c:v>39910</c:v>
                </c:pt>
                <c:pt idx="1079">
                  <c:v>39912</c:v>
                </c:pt>
                <c:pt idx="1080">
                  <c:v>39917</c:v>
                </c:pt>
                <c:pt idx="1081">
                  <c:v>39918</c:v>
                </c:pt>
                <c:pt idx="1082">
                  <c:v>39919</c:v>
                </c:pt>
                <c:pt idx="1083">
                  <c:v>39920</c:v>
                </c:pt>
                <c:pt idx="1084">
                  <c:v>39923</c:v>
                </c:pt>
                <c:pt idx="1085">
                  <c:v>39924</c:v>
                </c:pt>
                <c:pt idx="1086">
                  <c:v>39925</c:v>
                </c:pt>
                <c:pt idx="1087">
                  <c:v>39926</c:v>
                </c:pt>
                <c:pt idx="1088">
                  <c:v>39927</c:v>
                </c:pt>
                <c:pt idx="1089">
                  <c:v>39930</c:v>
                </c:pt>
                <c:pt idx="1090">
                  <c:v>39931</c:v>
                </c:pt>
                <c:pt idx="1091">
                  <c:v>39932</c:v>
                </c:pt>
                <c:pt idx="1092">
                  <c:v>39933</c:v>
                </c:pt>
                <c:pt idx="1093">
                  <c:v>39934</c:v>
                </c:pt>
                <c:pt idx="1094">
                  <c:v>39938</c:v>
                </c:pt>
                <c:pt idx="1095">
                  <c:v>39939</c:v>
                </c:pt>
                <c:pt idx="1096">
                  <c:v>39940</c:v>
                </c:pt>
                <c:pt idx="1097">
                  <c:v>39941</c:v>
                </c:pt>
                <c:pt idx="1098">
                  <c:v>39944</c:v>
                </c:pt>
                <c:pt idx="1099">
                  <c:v>39945</c:v>
                </c:pt>
                <c:pt idx="1100">
                  <c:v>39946</c:v>
                </c:pt>
                <c:pt idx="1101">
                  <c:v>39947</c:v>
                </c:pt>
                <c:pt idx="1102">
                  <c:v>39948</c:v>
                </c:pt>
                <c:pt idx="1103">
                  <c:v>39951</c:v>
                </c:pt>
                <c:pt idx="1104">
                  <c:v>39952</c:v>
                </c:pt>
                <c:pt idx="1105">
                  <c:v>39953</c:v>
                </c:pt>
                <c:pt idx="1106">
                  <c:v>39954</c:v>
                </c:pt>
                <c:pt idx="1107">
                  <c:v>39955</c:v>
                </c:pt>
                <c:pt idx="1108">
                  <c:v>39959</c:v>
                </c:pt>
                <c:pt idx="1109">
                  <c:v>39960</c:v>
                </c:pt>
                <c:pt idx="1110">
                  <c:v>39961</c:v>
                </c:pt>
                <c:pt idx="1111">
                  <c:v>39962</c:v>
                </c:pt>
                <c:pt idx="1112">
                  <c:v>39965</c:v>
                </c:pt>
                <c:pt idx="1113">
                  <c:v>39966</c:v>
                </c:pt>
                <c:pt idx="1114">
                  <c:v>39967</c:v>
                </c:pt>
                <c:pt idx="1115">
                  <c:v>39968</c:v>
                </c:pt>
                <c:pt idx="1116">
                  <c:v>39969</c:v>
                </c:pt>
                <c:pt idx="1117">
                  <c:v>39972</c:v>
                </c:pt>
                <c:pt idx="1118">
                  <c:v>39973</c:v>
                </c:pt>
                <c:pt idx="1119">
                  <c:v>39974</c:v>
                </c:pt>
                <c:pt idx="1120">
                  <c:v>39975</c:v>
                </c:pt>
                <c:pt idx="1121">
                  <c:v>39976</c:v>
                </c:pt>
                <c:pt idx="1122">
                  <c:v>39979</c:v>
                </c:pt>
                <c:pt idx="1123">
                  <c:v>39980</c:v>
                </c:pt>
                <c:pt idx="1124">
                  <c:v>39981</c:v>
                </c:pt>
                <c:pt idx="1125">
                  <c:v>39982</c:v>
                </c:pt>
                <c:pt idx="1126">
                  <c:v>39983</c:v>
                </c:pt>
                <c:pt idx="1127">
                  <c:v>39986</c:v>
                </c:pt>
                <c:pt idx="1128">
                  <c:v>39987</c:v>
                </c:pt>
                <c:pt idx="1129">
                  <c:v>39988</c:v>
                </c:pt>
                <c:pt idx="1130">
                  <c:v>39989</c:v>
                </c:pt>
                <c:pt idx="1131">
                  <c:v>39990</c:v>
                </c:pt>
                <c:pt idx="1132">
                  <c:v>39993</c:v>
                </c:pt>
                <c:pt idx="1133">
                  <c:v>39994</c:v>
                </c:pt>
                <c:pt idx="1134">
                  <c:v>39995</c:v>
                </c:pt>
                <c:pt idx="1135">
                  <c:v>39996</c:v>
                </c:pt>
                <c:pt idx="1136">
                  <c:v>39997</c:v>
                </c:pt>
                <c:pt idx="1137">
                  <c:v>40000</c:v>
                </c:pt>
                <c:pt idx="1138">
                  <c:v>40001</c:v>
                </c:pt>
                <c:pt idx="1139">
                  <c:v>40002</c:v>
                </c:pt>
                <c:pt idx="1140">
                  <c:v>40003</c:v>
                </c:pt>
                <c:pt idx="1141">
                  <c:v>40004</c:v>
                </c:pt>
                <c:pt idx="1142">
                  <c:v>40007</c:v>
                </c:pt>
                <c:pt idx="1143">
                  <c:v>40008</c:v>
                </c:pt>
                <c:pt idx="1144">
                  <c:v>40009</c:v>
                </c:pt>
                <c:pt idx="1145">
                  <c:v>40010</c:v>
                </c:pt>
                <c:pt idx="1146">
                  <c:v>40011</c:v>
                </c:pt>
                <c:pt idx="1147">
                  <c:v>40014</c:v>
                </c:pt>
                <c:pt idx="1148">
                  <c:v>40015</c:v>
                </c:pt>
                <c:pt idx="1149">
                  <c:v>40016</c:v>
                </c:pt>
                <c:pt idx="1150">
                  <c:v>40017</c:v>
                </c:pt>
                <c:pt idx="1151">
                  <c:v>40018</c:v>
                </c:pt>
                <c:pt idx="1152">
                  <c:v>40021</c:v>
                </c:pt>
                <c:pt idx="1153">
                  <c:v>40022</c:v>
                </c:pt>
                <c:pt idx="1154">
                  <c:v>40023</c:v>
                </c:pt>
                <c:pt idx="1155">
                  <c:v>40024</c:v>
                </c:pt>
                <c:pt idx="1156">
                  <c:v>40025</c:v>
                </c:pt>
                <c:pt idx="1157">
                  <c:v>40028</c:v>
                </c:pt>
                <c:pt idx="1158">
                  <c:v>40029</c:v>
                </c:pt>
                <c:pt idx="1159">
                  <c:v>40030</c:v>
                </c:pt>
                <c:pt idx="1160">
                  <c:v>40031</c:v>
                </c:pt>
                <c:pt idx="1161">
                  <c:v>40032</c:v>
                </c:pt>
                <c:pt idx="1162">
                  <c:v>40035</c:v>
                </c:pt>
                <c:pt idx="1163">
                  <c:v>40036</c:v>
                </c:pt>
                <c:pt idx="1164">
                  <c:v>40037</c:v>
                </c:pt>
                <c:pt idx="1165">
                  <c:v>40038</c:v>
                </c:pt>
                <c:pt idx="1166">
                  <c:v>40039</c:v>
                </c:pt>
                <c:pt idx="1167">
                  <c:v>40042</c:v>
                </c:pt>
                <c:pt idx="1168">
                  <c:v>40043</c:v>
                </c:pt>
                <c:pt idx="1169">
                  <c:v>40044</c:v>
                </c:pt>
                <c:pt idx="1170">
                  <c:v>40045</c:v>
                </c:pt>
                <c:pt idx="1171">
                  <c:v>40046</c:v>
                </c:pt>
                <c:pt idx="1172">
                  <c:v>40049</c:v>
                </c:pt>
                <c:pt idx="1173">
                  <c:v>40050</c:v>
                </c:pt>
                <c:pt idx="1174">
                  <c:v>40051</c:v>
                </c:pt>
                <c:pt idx="1175">
                  <c:v>40052</c:v>
                </c:pt>
                <c:pt idx="1176">
                  <c:v>40053</c:v>
                </c:pt>
                <c:pt idx="1177">
                  <c:v>40057</c:v>
                </c:pt>
                <c:pt idx="1178">
                  <c:v>40058</c:v>
                </c:pt>
                <c:pt idx="1179">
                  <c:v>40059</c:v>
                </c:pt>
                <c:pt idx="1180">
                  <c:v>40060</c:v>
                </c:pt>
                <c:pt idx="1181">
                  <c:v>40063</c:v>
                </c:pt>
                <c:pt idx="1182">
                  <c:v>40064</c:v>
                </c:pt>
                <c:pt idx="1183">
                  <c:v>40065</c:v>
                </c:pt>
                <c:pt idx="1184">
                  <c:v>40066</c:v>
                </c:pt>
                <c:pt idx="1185">
                  <c:v>40067</c:v>
                </c:pt>
                <c:pt idx="1186">
                  <c:v>40070</c:v>
                </c:pt>
                <c:pt idx="1187">
                  <c:v>40071</c:v>
                </c:pt>
                <c:pt idx="1188">
                  <c:v>40072</c:v>
                </c:pt>
                <c:pt idx="1189">
                  <c:v>40073</c:v>
                </c:pt>
                <c:pt idx="1190">
                  <c:v>40074</c:v>
                </c:pt>
                <c:pt idx="1191">
                  <c:v>40077</c:v>
                </c:pt>
                <c:pt idx="1192">
                  <c:v>40078</c:v>
                </c:pt>
                <c:pt idx="1193">
                  <c:v>40079</c:v>
                </c:pt>
                <c:pt idx="1194">
                  <c:v>40080</c:v>
                </c:pt>
                <c:pt idx="1195">
                  <c:v>40081</c:v>
                </c:pt>
                <c:pt idx="1196">
                  <c:v>40084</c:v>
                </c:pt>
                <c:pt idx="1197">
                  <c:v>40085</c:v>
                </c:pt>
                <c:pt idx="1198">
                  <c:v>40086</c:v>
                </c:pt>
                <c:pt idx="1199">
                  <c:v>40087</c:v>
                </c:pt>
                <c:pt idx="1200">
                  <c:v>40088</c:v>
                </c:pt>
                <c:pt idx="1201">
                  <c:v>40091</c:v>
                </c:pt>
                <c:pt idx="1202">
                  <c:v>40092</c:v>
                </c:pt>
                <c:pt idx="1203">
                  <c:v>40093</c:v>
                </c:pt>
                <c:pt idx="1204">
                  <c:v>40094</c:v>
                </c:pt>
                <c:pt idx="1205">
                  <c:v>40095</c:v>
                </c:pt>
                <c:pt idx="1206">
                  <c:v>40098</c:v>
                </c:pt>
                <c:pt idx="1207">
                  <c:v>40099</c:v>
                </c:pt>
                <c:pt idx="1208">
                  <c:v>40100</c:v>
                </c:pt>
                <c:pt idx="1209">
                  <c:v>40101</c:v>
                </c:pt>
                <c:pt idx="1210">
                  <c:v>40102</c:v>
                </c:pt>
                <c:pt idx="1211">
                  <c:v>40105</c:v>
                </c:pt>
                <c:pt idx="1212">
                  <c:v>40106</c:v>
                </c:pt>
                <c:pt idx="1213">
                  <c:v>40107</c:v>
                </c:pt>
                <c:pt idx="1214">
                  <c:v>40108</c:v>
                </c:pt>
                <c:pt idx="1215">
                  <c:v>40109</c:v>
                </c:pt>
                <c:pt idx="1216">
                  <c:v>40112</c:v>
                </c:pt>
                <c:pt idx="1217">
                  <c:v>40113</c:v>
                </c:pt>
                <c:pt idx="1218">
                  <c:v>40114</c:v>
                </c:pt>
                <c:pt idx="1219">
                  <c:v>40115</c:v>
                </c:pt>
                <c:pt idx="1220">
                  <c:v>40116</c:v>
                </c:pt>
                <c:pt idx="1221">
                  <c:v>40119</c:v>
                </c:pt>
                <c:pt idx="1222">
                  <c:v>40120</c:v>
                </c:pt>
                <c:pt idx="1223">
                  <c:v>40121</c:v>
                </c:pt>
                <c:pt idx="1224">
                  <c:v>40122</c:v>
                </c:pt>
                <c:pt idx="1225">
                  <c:v>40123</c:v>
                </c:pt>
                <c:pt idx="1226">
                  <c:v>40126</c:v>
                </c:pt>
                <c:pt idx="1227">
                  <c:v>40127</c:v>
                </c:pt>
                <c:pt idx="1228">
                  <c:v>40128</c:v>
                </c:pt>
                <c:pt idx="1229">
                  <c:v>40129</c:v>
                </c:pt>
                <c:pt idx="1230">
                  <c:v>40130</c:v>
                </c:pt>
                <c:pt idx="1231">
                  <c:v>40133</c:v>
                </c:pt>
                <c:pt idx="1232">
                  <c:v>40134</c:v>
                </c:pt>
                <c:pt idx="1233">
                  <c:v>40135</c:v>
                </c:pt>
                <c:pt idx="1234">
                  <c:v>40136</c:v>
                </c:pt>
                <c:pt idx="1235">
                  <c:v>40137</c:v>
                </c:pt>
                <c:pt idx="1236">
                  <c:v>40140</c:v>
                </c:pt>
                <c:pt idx="1237">
                  <c:v>40141</c:v>
                </c:pt>
                <c:pt idx="1238">
                  <c:v>40142</c:v>
                </c:pt>
                <c:pt idx="1239">
                  <c:v>40143</c:v>
                </c:pt>
                <c:pt idx="1240">
                  <c:v>40144</c:v>
                </c:pt>
                <c:pt idx="1241">
                  <c:v>40147</c:v>
                </c:pt>
                <c:pt idx="1242">
                  <c:v>40148</c:v>
                </c:pt>
                <c:pt idx="1243">
                  <c:v>40149</c:v>
                </c:pt>
                <c:pt idx="1244">
                  <c:v>40150</c:v>
                </c:pt>
                <c:pt idx="1245">
                  <c:v>40151</c:v>
                </c:pt>
                <c:pt idx="1246">
                  <c:v>40154</c:v>
                </c:pt>
                <c:pt idx="1247">
                  <c:v>40155</c:v>
                </c:pt>
                <c:pt idx="1248">
                  <c:v>40156</c:v>
                </c:pt>
                <c:pt idx="1249">
                  <c:v>40157</c:v>
                </c:pt>
                <c:pt idx="1250">
                  <c:v>40158</c:v>
                </c:pt>
                <c:pt idx="1251">
                  <c:v>40161</c:v>
                </c:pt>
                <c:pt idx="1252">
                  <c:v>40162</c:v>
                </c:pt>
                <c:pt idx="1253">
                  <c:v>40163</c:v>
                </c:pt>
                <c:pt idx="1254">
                  <c:v>40164</c:v>
                </c:pt>
                <c:pt idx="1255">
                  <c:v>40165</c:v>
                </c:pt>
                <c:pt idx="1256">
                  <c:v>40168</c:v>
                </c:pt>
                <c:pt idx="1257">
                  <c:v>40169</c:v>
                </c:pt>
                <c:pt idx="1258">
                  <c:v>40170</c:v>
                </c:pt>
                <c:pt idx="1259">
                  <c:v>40171</c:v>
                </c:pt>
                <c:pt idx="1260">
                  <c:v>40176</c:v>
                </c:pt>
                <c:pt idx="1261">
                  <c:v>40177</c:v>
                </c:pt>
                <c:pt idx="1262">
                  <c:v>40182</c:v>
                </c:pt>
                <c:pt idx="1263">
                  <c:v>40183</c:v>
                </c:pt>
                <c:pt idx="1264">
                  <c:v>40184</c:v>
                </c:pt>
                <c:pt idx="1265">
                  <c:v>40185</c:v>
                </c:pt>
                <c:pt idx="1266">
                  <c:v>40186</c:v>
                </c:pt>
                <c:pt idx="1267">
                  <c:v>40189</c:v>
                </c:pt>
                <c:pt idx="1268">
                  <c:v>40190</c:v>
                </c:pt>
                <c:pt idx="1269">
                  <c:v>40191</c:v>
                </c:pt>
                <c:pt idx="1270">
                  <c:v>40192</c:v>
                </c:pt>
                <c:pt idx="1271">
                  <c:v>40193</c:v>
                </c:pt>
                <c:pt idx="1272">
                  <c:v>40196</c:v>
                </c:pt>
                <c:pt idx="1273">
                  <c:v>40197</c:v>
                </c:pt>
                <c:pt idx="1274">
                  <c:v>40198</c:v>
                </c:pt>
                <c:pt idx="1275">
                  <c:v>40199</c:v>
                </c:pt>
                <c:pt idx="1276">
                  <c:v>40200</c:v>
                </c:pt>
                <c:pt idx="1277">
                  <c:v>40203</c:v>
                </c:pt>
                <c:pt idx="1278">
                  <c:v>40204</c:v>
                </c:pt>
                <c:pt idx="1279">
                  <c:v>40205</c:v>
                </c:pt>
                <c:pt idx="1280">
                  <c:v>40206</c:v>
                </c:pt>
                <c:pt idx="1281">
                  <c:v>40207</c:v>
                </c:pt>
                <c:pt idx="1282">
                  <c:v>40210</c:v>
                </c:pt>
                <c:pt idx="1283">
                  <c:v>40211</c:v>
                </c:pt>
                <c:pt idx="1284">
                  <c:v>40212</c:v>
                </c:pt>
                <c:pt idx="1285">
                  <c:v>40213</c:v>
                </c:pt>
                <c:pt idx="1286">
                  <c:v>40214</c:v>
                </c:pt>
                <c:pt idx="1287">
                  <c:v>40217</c:v>
                </c:pt>
                <c:pt idx="1288">
                  <c:v>40218</c:v>
                </c:pt>
                <c:pt idx="1289">
                  <c:v>40219</c:v>
                </c:pt>
                <c:pt idx="1290">
                  <c:v>40220</c:v>
                </c:pt>
                <c:pt idx="1291">
                  <c:v>40221</c:v>
                </c:pt>
                <c:pt idx="1292">
                  <c:v>40224</c:v>
                </c:pt>
                <c:pt idx="1293">
                  <c:v>40225</c:v>
                </c:pt>
                <c:pt idx="1294">
                  <c:v>40226</c:v>
                </c:pt>
                <c:pt idx="1295">
                  <c:v>40227</c:v>
                </c:pt>
                <c:pt idx="1296">
                  <c:v>40228</c:v>
                </c:pt>
                <c:pt idx="1297">
                  <c:v>40231</c:v>
                </c:pt>
                <c:pt idx="1298">
                  <c:v>40232</c:v>
                </c:pt>
                <c:pt idx="1299">
                  <c:v>40233</c:v>
                </c:pt>
                <c:pt idx="1300">
                  <c:v>40234</c:v>
                </c:pt>
                <c:pt idx="1301">
                  <c:v>40235</c:v>
                </c:pt>
                <c:pt idx="1302">
                  <c:v>40238</c:v>
                </c:pt>
                <c:pt idx="1303">
                  <c:v>40239</c:v>
                </c:pt>
                <c:pt idx="1304">
                  <c:v>40240</c:v>
                </c:pt>
                <c:pt idx="1305">
                  <c:v>40241</c:v>
                </c:pt>
                <c:pt idx="1306">
                  <c:v>40242</c:v>
                </c:pt>
                <c:pt idx="1307">
                  <c:v>40245</c:v>
                </c:pt>
                <c:pt idx="1308">
                  <c:v>40246</c:v>
                </c:pt>
                <c:pt idx="1309">
                  <c:v>40247</c:v>
                </c:pt>
                <c:pt idx="1310">
                  <c:v>40248</c:v>
                </c:pt>
                <c:pt idx="1311">
                  <c:v>40249</c:v>
                </c:pt>
                <c:pt idx="1312">
                  <c:v>40252</c:v>
                </c:pt>
                <c:pt idx="1313">
                  <c:v>40253</c:v>
                </c:pt>
                <c:pt idx="1314">
                  <c:v>40254</c:v>
                </c:pt>
                <c:pt idx="1315">
                  <c:v>40255</c:v>
                </c:pt>
                <c:pt idx="1316">
                  <c:v>40256</c:v>
                </c:pt>
                <c:pt idx="1317">
                  <c:v>40259</c:v>
                </c:pt>
                <c:pt idx="1318">
                  <c:v>40260</c:v>
                </c:pt>
                <c:pt idx="1319">
                  <c:v>40261</c:v>
                </c:pt>
                <c:pt idx="1320">
                  <c:v>40262</c:v>
                </c:pt>
                <c:pt idx="1321">
                  <c:v>40263</c:v>
                </c:pt>
                <c:pt idx="1322">
                  <c:v>40266</c:v>
                </c:pt>
                <c:pt idx="1323">
                  <c:v>40267</c:v>
                </c:pt>
                <c:pt idx="1324">
                  <c:v>40268</c:v>
                </c:pt>
                <c:pt idx="1325">
                  <c:v>40269</c:v>
                </c:pt>
                <c:pt idx="1326">
                  <c:v>40274</c:v>
                </c:pt>
                <c:pt idx="1327">
                  <c:v>40275</c:v>
                </c:pt>
                <c:pt idx="1328">
                  <c:v>40276</c:v>
                </c:pt>
                <c:pt idx="1329">
                  <c:v>40277</c:v>
                </c:pt>
                <c:pt idx="1330">
                  <c:v>40280</c:v>
                </c:pt>
                <c:pt idx="1331">
                  <c:v>40281</c:v>
                </c:pt>
                <c:pt idx="1332">
                  <c:v>40282</c:v>
                </c:pt>
                <c:pt idx="1333">
                  <c:v>40283</c:v>
                </c:pt>
                <c:pt idx="1334">
                  <c:v>40284</c:v>
                </c:pt>
                <c:pt idx="1335">
                  <c:v>40287</c:v>
                </c:pt>
                <c:pt idx="1336">
                  <c:v>40288</c:v>
                </c:pt>
                <c:pt idx="1337">
                  <c:v>40289</c:v>
                </c:pt>
                <c:pt idx="1338">
                  <c:v>40290</c:v>
                </c:pt>
                <c:pt idx="1339">
                  <c:v>40291</c:v>
                </c:pt>
                <c:pt idx="1340">
                  <c:v>40294</c:v>
                </c:pt>
                <c:pt idx="1341">
                  <c:v>40295</c:v>
                </c:pt>
                <c:pt idx="1342">
                  <c:v>40296</c:v>
                </c:pt>
                <c:pt idx="1343">
                  <c:v>40297</c:v>
                </c:pt>
                <c:pt idx="1344">
                  <c:v>40298</c:v>
                </c:pt>
                <c:pt idx="1345">
                  <c:v>40302</c:v>
                </c:pt>
                <c:pt idx="1346">
                  <c:v>40303</c:v>
                </c:pt>
                <c:pt idx="1347">
                  <c:v>40304</c:v>
                </c:pt>
                <c:pt idx="1348">
                  <c:v>40305</c:v>
                </c:pt>
                <c:pt idx="1349">
                  <c:v>40308</c:v>
                </c:pt>
                <c:pt idx="1350">
                  <c:v>40309</c:v>
                </c:pt>
                <c:pt idx="1351">
                  <c:v>40310</c:v>
                </c:pt>
                <c:pt idx="1352">
                  <c:v>40311</c:v>
                </c:pt>
                <c:pt idx="1353">
                  <c:v>40312</c:v>
                </c:pt>
                <c:pt idx="1354">
                  <c:v>40315</c:v>
                </c:pt>
                <c:pt idx="1355">
                  <c:v>40316</c:v>
                </c:pt>
                <c:pt idx="1356">
                  <c:v>40317</c:v>
                </c:pt>
                <c:pt idx="1357">
                  <c:v>40318</c:v>
                </c:pt>
                <c:pt idx="1358">
                  <c:v>40319</c:v>
                </c:pt>
                <c:pt idx="1359">
                  <c:v>40322</c:v>
                </c:pt>
                <c:pt idx="1360">
                  <c:v>40323</c:v>
                </c:pt>
                <c:pt idx="1361">
                  <c:v>40324</c:v>
                </c:pt>
                <c:pt idx="1362">
                  <c:v>40325</c:v>
                </c:pt>
                <c:pt idx="1363">
                  <c:v>40326</c:v>
                </c:pt>
                <c:pt idx="1364">
                  <c:v>40330</c:v>
                </c:pt>
                <c:pt idx="1365">
                  <c:v>40331</c:v>
                </c:pt>
                <c:pt idx="1366">
                  <c:v>40332</c:v>
                </c:pt>
                <c:pt idx="1367">
                  <c:v>40333</c:v>
                </c:pt>
                <c:pt idx="1368">
                  <c:v>40336</c:v>
                </c:pt>
                <c:pt idx="1369">
                  <c:v>40337</c:v>
                </c:pt>
                <c:pt idx="1370">
                  <c:v>40338</c:v>
                </c:pt>
                <c:pt idx="1371">
                  <c:v>40339</c:v>
                </c:pt>
                <c:pt idx="1372">
                  <c:v>40340</c:v>
                </c:pt>
                <c:pt idx="1373">
                  <c:v>40343</c:v>
                </c:pt>
                <c:pt idx="1374">
                  <c:v>40344</c:v>
                </c:pt>
                <c:pt idx="1375">
                  <c:v>40345</c:v>
                </c:pt>
                <c:pt idx="1376">
                  <c:v>40346</c:v>
                </c:pt>
                <c:pt idx="1377">
                  <c:v>40347</c:v>
                </c:pt>
                <c:pt idx="1378">
                  <c:v>40350</c:v>
                </c:pt>
                <c:pt idx="1379">
                  <c:v>40351</c:v>
                </c:pt>
                <c:pt idx="1380">
                  <c:v>40352</c:v>
                </c:pt>
                <c:pt idx="1381">
                  <c:v>40353</c:v>
                </c:pt>
                <c:pt idx="1382">
                  <c:v>40354</c:v>
                </c:pt>
                <c:pt idx="1383">
                  <c:v>40357</c:v>
                </c:pt>
                <c:pt idx="1384">
                  <c:v>40358</c:v>
                </c:pt>
                <c:pt idx="1385">
                  <c:v>40359</c:v>
                </c:pt>
                <c:pt idx="1386">
                  <c:v>40360</c:v>
                </c:pt>
                <c:pt idx="1387">
                  <c:v>40361</c:v>
                </c:pt>
                <c:pt idx="1388">
                  <c:v>40364</c:v>
                </c:pt>
                <c:pt idx="1389">
                  <c:v>40365</c:v>
                </c:pt>
                <c:pt idx="1390">
                  <c:v>40366</c:v>
                </c:pt>
                <c:pt idx="1391">
                  <c:v>40367</c:v>
                </c:pt>
                <c:pt idx="1392">
                  <c:v>40368</c:v>
                </c:pt>
                <c:pt idx="1393">
                  <c:v>40371</c:v>
                </c:pt>
                <c:pt idx="1394">
                  <c:v>40372</c:v>
                </c:pt>
                <c:pt idx="1395">
                  <c:v>40373</c:v>
                </c:pt>
                <c:pt idx="1396">
                  <c:v>40374</c:v>
                </c:pt>
                <c:pt idx="1397">
                  <c:v>40375</c:v>
                </c:pt>
                <c:pt idx="1398">
                  <c:v>40378</c:v>
                </c:pt>
                <c:pt idx="1399">
                  <c:v>40379</c:v>
                </c:pt>
                <c:pt idx="1400">
                  <c:v>40380</c:v>
                </c:pt>
                <c:pt idx="1401">
                  <c:v>40381</c:v>
                </c:pt>
                <c:pt idx="1402">
                  <c:v>40382</c:v>
                </c:pt>
                <c:pt idx="1403">
                  <c:v>40385</c:v>
                </c:pt>
                <c:pt idx="1404">
                  <c:v>40386</c:v>
                </c:pt>
                <c:pt idx="1405">
                  <c:v>40387</c:v>
                </c:pt>
                <c:pt idx="1406">
                  <c:v>40388</c:v>
                </c:pt>
                <c:pt idx="1407">
                  <c:v>40389</c:v>
                </c:pt>
                <c:pt idx="1408">
                  <c:v>40392</c:v>
                </c:pt>
                <c:pt idx="1409">
                  <c:v>40393</c:v>
                </c:pt>
                <c:pt idx="1410">
                  <c:v>40394</c:v>
                </c:pt>
                <c:pt idx="1411">
                  <c:v>40395</c:v>
                </c:pt>
                <c:pt idx="1412">
                  <c:v>40396</c:v>
                </c:pt>
                <c:pt idx="1413">
                  <c:v>40399</c:v>
                </c:pt>
                <c:pt idx="1414">
                  <c:v>40400</c:v>
                </c:pt>
                <c:pt idx="1415">
                  <c:v>40401</c:v>
                </c:pt>
                <c:pt idx="1416">
                  <c:v>40402</c:v>
                </c:pt>
                <c:pt idx="1417">
                  <c:v>40403</c:v>
                </c:pt>
                <c:pt idx="1418">
                  <c:v>40406</c:v>
                </c:pt>
                <c:pt idx="1419">
                  <c:v>40407</c:v>
                </c:pt>
                <c:pt idx="1420">
                  <c:v>40408</c:v>
                </c:pt>
                <c:pt idx="1421">
                  <c:v>40409</c:v>
                </c:pt>
                <c:pt idx="1422">
                  <c:v>40410</c:v>
                </c:pt>
                <c:pt idx="1423">
                  <c:v>40413</c:v>
                </c:pt>
                <c:pt idx="1424">
                  <c:v>40414</c:v>
                </c:pt>
                <c:pt idx="1425">
                  <c:v>40415</c:v>
                </c:pt>
                <c:pt idx="1426">
                  <c:v>40416</c:v>
                </c:pt>
                <c:pt idx="1427">
                  <c:v>40417</c:v>
                </c:pt>
                <c:pt idx="1428">
                  <c:v>40421</c:v>
                </c:pt>
                <c:pt idx="1429">
                  <c:v>40422</c:v>
                </c:pt>
                <c:pt idx="1430">
                  <c:v>40423</c:v>
                </c:pt>
                <c:pt idx="1431">
                  <c:v>40424</c:v>
                </c:pt>
                <c:pt idx="1432">
                  <c:v>40427</c:v>
                </c:pt>
                <c:pt idx="1433">
                  <c:v>40428</c:v>
                </c:pt>
                <c:pt idx="1434">
                  <c:v>40429</c:v>
                </c:pt>
                <c:pt idx="1435">
                  <c:v>40430</c:v>
                </c:pt>
                <c:pt idx="1436">
                  <c:v>40431</c:v>
                </c:pt>
                <c:pt idx="1437">
                  <c:v>40434</c:v>
                </c:pt>
                <c:pt idx="1438">
                  <c:v>40435</c:v>
                </c:pt>
                <c:pt idx="1439">
                  <c:v>40436</c:v>
                </c:pt>
                <c:pt idx="1440">
                  <c:v>40437</c:v>
                </c:pt>
                <c:pt idx="1441">
                  <c:v>40438</c:v>
                </c:pt>
                <c:pt idx="1442">
                  <c:v>40441</c:v>
                </c:pt>
                <c:pt idx="1443">
                  <c:v>40442</c:v>
                </c:pt>
                <c:pt idx="1444">
                  <c:v>40443</c:v>
                </c:pt>
                <c:pt idx="1445">
                  <c:v>40444</c:v>
                </c:pt>
                <c:pt idx="1446">
                  <c:v>40445</c:v>
                </c:pt>
                <c:pt idx="1447">
                  <c:v>40448</c:v>
                </c:pt>
                <c:pt idx="1448">
                  <c:v>40449</c:v>
                </c:pt>
                <c:pt idx="1449">
                  <c:v>40450</c:v>
                </c:pt>
                <c:pt idx="1450">
                  <c:v>40451</c:v>
                </c:pt>
                <c:pt idx="1451">
                  <c:v>40452</c:v>
                </c:pt>
                <c:pt idx="1452">
                  <c:v>40455</c:v>
                </c:pt>
                <c:pt idx="1453">
                  <c:v>40456</c:v>
                </c:pt>
                <c:pt idx="1454">
                  <c:v>40457</c:v>
                </c:pt>
                <c:pt idx="1455">
                  <c:v>40458</c:v>
                </c:pt>
                <c:pt idx="1456">
                  <c:v>40459</c:v>
                </c:pt>
                <c:pt idx="1457">
                  <c:v>40462</c:v>
                </c:pt>
                <c:pt idx="1458">
                  <c:v>40463</c:v>
                </c:pt>
                <c:pt idx="1459">
                  <c:v>40464</c:v>
                </c:pt>
                <c:pt idx="1460">
                  <c:v>40465</c:v>
                </c:pt>
                <c:pt idx="1461">
                  <c:v>40466</c:v>
                </c:pt>
                <c:pt idx="1462">
                  <c:v>40469</c:v>
                </c:pt>
                <c:pt idx="1463">
                  <c:v>40470</c:v>
                </c:pt>
                <c:pt idx="1464">
                  <c:v>40471</c:v>
                </c:pt>
                <c:pt idx="1465">
                  <c:v>40472</c:v>
                </c:pt>
                <c:pt idx="1466">
                  <c:v>40473</c:v>
                </c:pt>
                <c:pt idx="1467">
                  <c:v>40476</c:v>
                </c:pt>
                <c:pt idx="1468">
                  <c:v>40477</c:v>
                </c:pt>
                <c:pt idx="1469">
                  <c:v>40478</c:v>
                </c:pt>
                <c:pt idx="1470">
                  <c:v>40479</c:v>
                </c:pt>
                <c:pt idx="1471">
                  <c:v>40480</c:v>
                </c:pt>
                <c:pt idx="1472">
                  <c:v>40483</c:v>
                </c:pt>
                <c:pt idx="1473">
                  <c:v>40484</c:v>
                </c:pt>
                <c:pt idx="1474">
                  <c:v>40485</c:v>
                </c:pt>
                <c:pt idx="1475">
                  <c:v>40486</c:v>
                </c:pt>
                <c:pt idx="1476">
                  <c:v>40487</c:v>
                </c:pt>
                <c:pt idx="1477">
                  <c:v>40490</c:v>
                </c:pt>
                <c:pt idx="1478">
                  <c:v>40491</c:v>
                </c:pt>
                <c:pt idx="1479">
                  <c:v>40492</c:v>
                </c:pt>
                <c:pt idx="1480">
                  <c:v>40493</c:v>
                </c:pt>
                <c:pt idx="1481">
                  <c:v>40494</c:v>
                </c:pt>
                <c:pt idx="1482">
                  <c:v>40497</c:v>
                </c:pt>
                <c:pt idx="1483">
                  <c:v>40498</c:v>
                </c:pt>
                <c:pt idx="1484">
                  <c:v>40499</c:v>
                </c:pt>
                <c:pt idx="1485">
                  <c:v>40500</c:v>
                </c:pt>
                <c:pt idx="1486">
                  <c:v>40501</c:v>
                </c:pt>
                <c:pt idx="1487">
                  <c:v>40504</c:v>
                </c:pt>
                <c:pt idx="1488">
                  <c:v>40505</c:v>
                </c:pt>
                <c:pt idx="1489">
                  <c:v>40506</c:v>
                </c:pt>
                <c:pt idx="1490">
                  <c:v>40507</c:v>
                </c:pt>
                <c:pt idx="1491">
                  <c:v>40508</c:v>
                </c:pt>
                <c:pt idx="1492">
                  <c:v>40511</c:v>
                </c:pt>
                <c:pt idx="1493">
                  <c:v>40512</c:v>
                </c:pt>
                <c:pt idx="1494">
                  <c:v>40513</c:v>
                </c:pt>
                <c:pt idx="1495">
                  <c:v>40514</c:v>
                </c:pt>
                <c:pt idx="1496">
                  <c:v>40515</c:v>
                </c:pt>
                <c:pt idx="1497">
                  <c:v>40518</c:v>
                </c:pt>
                <c:pt idx="1498">
                  <c:v>40519</c:v>
                </c:pt>
                <c:pt idx="1499">
                  <c:v>40520</c:v>
                </c:pt>
                <c:pt idx="1500">
                  <c:v>40521</c:v>
                </c:pt>
                <c:pt idx="1501">
                  <c:v>40522</c:v>
                </c:pt>
                <c:pt idx="1502">
                  <c:v>40525</c:v>
                </c:pt>
                <c:pt idx="1503">
                  <c:v>40526</c:v>
                </c:pt>
                <c:pt idx="1504">
                  <c:v>40527</c:v>
                </c:pt>
                <c:pt idx="1505">
                  <c:v>40528</c:v>
                </c:pt>
                <c:pt idx="1506">
                  <c:v>40529</c:v>
                </c:pt>
                <c:pt idx="1507">
                  <c:v>40532</c:v>
                </c:pt>
                <c:pt idx="1508">
                  <c:v>40533</c:v>
                </c:pt>
                <c:pt idx="1509">
                  <c:v>40534</c:v>
                </c:pt>
                <c:pt idx="1510">
                  <c:v>40535</c:v>
                </c:pt>
                <c:pt idx="1511">
                  <c:v>40536</c:v>
                </c:pt>
                <c:pt idx="1512">
                  <c:v>40541</c:v>
                </c:pt>
                <c:pt idx="1513">
                  <c:v>40542</c:v>
                </c:pt>
                <c:pt idx="1514">
                  <c:v>40543</c:v>
                </c:pt>
                <c:pt idx="1515">
                  <c:v>40547</c:v>
                </c:pt>
                <c:pt idx="1516">
                  <c:v>40548</c:v>
                </c:pt>
                <c:pt idx="1517">
                  <c:v>40549</c:v>
                </c:pt>
                <c:pt idx="1518">
                  <c:v>40550</c:v>
                </c:pt>
                <c:pt idx="1519">
                  <c:v>40553</c:v>
                </c:pt>
                <c:pt idx="1520">
                  <c:v>40554</c:v>
                </c:pt>
                <c:pt idx="1521">
                  <c:v>40555</c:v>
                </c:pt>
                <c:pt idx="1522">
                  <c:v>40556</c:v>
                </c:pt>
                <c:pt idx="1523">
                  <c:v>40557</c:v>
                </c:pt>
                <c:pt idx="1524">
                  <c:v>40560</c:v>
                </c:pt>
                <c:pt idx="1525">
                  <c:v>40561</c:v>
                </c:pt>
                <c:pt idx="1526">
                  <c:v>40562</c:v>
                </c:pt>
                <c:pt idx="1527">
                  <c:v>40563</c:v>
                </c:pt>
                <c:pt idx="1528">
                  <c:v>40564</c:v>
                </c:pt>
                <c:pt idx="1529">
                  <c:v>40567</c:v>
                </c:pt>
                <c:pt idx="1530">
                  <c:v>40568</c:v>
                </c:pt>
                <c:pt idx="1531">
                  <c:v>40569</c:v>
                </c:pt>
                <c:pt idx="1532">
                  <c:v>40570</c:v>
                </c:pt>
                <c:pt idx="1533">
                  <c:v>40571</c:v>
                </c:pt>
                <c:pt idx="1534">
                  <c:v>40574</c:v>
                </c:pt>
                <c:pt idx="1535">
                  <c:v>40575</c:v>
                </c:pt>
                <c:pt idx="1536">
                  <c:v>40576</c:v>
                </c:pt>
                <c:pt idx="1537">
                  <c:v>40577</c:v>
                </c:pt>
                <c:pt idx="1538">
                  <c:v>40578</c:v>
                </c:pt>
                <c:pt idx="1539">
                  <c:v>40581</c:v>
                </c:pt>
                <c:pt idx="1540">
                  <c:v>40582</c:v>
                </c:pt>
                <c:pt idx="1541">
                  <c:v>40583</c:v>
                </c:pt>
                <c:pt idx="1542">
                  <c:v>40584</c:v>
                </c:pt>
                <c:pt idx="1543">
                  <c:v>40585</c:v>
                </c:pt>
                <c:pt idx="1544">
                  <c:v>40588</c:v>
                </c:pt>
                <c:pt idx="1545">
                  <c:v>40589</c:v>
                </c:pt>
                <c:pt idx="1546">
                  <c:v>40590</c:v>
                </c:pt>
                <c:pt idx="1547">
                  <c:v>40591</c:v>
                </c:pt>
                <c:pt idx="1548">
                  <c:v>40592</c:v>
                </c:pt>
                <c:pt idx="1549">
                  <c:v>40595</c:v>
                </c:pt>
                <c:pt idx="1550">
                  <c:v>40596</c:v>
                </c:pt>
                <c:pt idx="1551">
                  <c:v>40597</c:v>
                </c:pt>
                <c:pt idx="1552">
                  <c:v>40598</c:v>
                </c:pt>
                <c:pt idx="1553">
                  <c:v>40599</c:v>
                </c:pt>
                <c:pt idx="1554">
                  <c:v>40602</c:v>
                </c:pt>
                <c:pt idx="1555">
                  <c:v>40603</c:v>
                </c:pt>
                <c:pt idx="1556">
                  <c:v>40604</c:v>
                </c:pt>
                <c:pt idx="1557">
                  <c:v>40605</c:v>
                </c:pt>
                <c:pt idx="1558">
                  <c:v>40606</c:v>
                </c:pt>
                <c:pt idx="1559">
                  <c:v>40609</c:v>
                </c:pt>
                <c:pt idx="1560">
                  <c:v>40610</c:v>
                </c:pt>
                <c:pt idx="1561">
                  <c:v>40611</c:v>
                </c:pt>
                <c:pt idx="1562">
                  <c:v>40612</c:v>
                </c:pt>
                <c:pt idx="1563">
                  <c:v>40613</c:v>
                </c:pt>
                <c:pt idx="1564">
                  <c:v>40616</c:v>
                </c:pt>
                <c:pt idx="1565">
                  <c:v>40617</c:v>
                </c:pt>
                <c:pt idx="1566">
                  <c:v>40618</c:v>
                </c:pt>
                <c:pt idx="1567">
                  <c:v>40619</c:v>
                </c:pt>
                <c:pt idx="1568">
                  <c:v>40620</c:v>
                </c:pt>
                <c:pt idx="1569">
                  <c:v>40623</c:v>
                </c:pt>
                <c:pt idx="1570">
                  <c:v>40624</c:v>
                </c:pt>
                <c:pt idx="1571">
                  <c:v>40625</c:v>
                </c:pt>
                <c:pt idx="1572">
                  <c:v>40626</c:v>
                </c:pt>
                <c:pt idx="1573">
                  <c:v>40627</c:v>
                </c:pt>
                <c:pt idx="1574">
                  <c:v>40630</c:v>
                </c:pt>
                <c:pt idx="1575">
                  <c:v>40631</c:v>
                </c:pt>
                <c:pt idx="1576">
                  <c:v>40632</c:v>
                </c:pt>
                <c:pt idx="1577">
                  <c:v>40633</c:v>
                </c:pt>
                <c:pt idx="1578">
                  <c:v>40634</c:v>
                </c:pt>
                <c:pt idx="1579">
                  <c:v>40637</c:v>
                </c:pt>
                <c:pt idx="1580">
                  <c:v>40638</c:v>
                </c:pt>
                <c:pt idx="1581">
                  <c:v>40639</c:v>
                </c:pt>
                <c:pt idx="1582">
                  <c:v>40640</c:v>
                </c:pt>
                <c:pt idx="1583">
                  <c:v>40641</c:v>
                </c:pt>
                <c:pt idx="1584">
                  <c:v>40644</c:v>
                </c:pt>
                <c:pt idx="1585">
                  <c:v>40645</c:v>
                </c:pt>
                <c:pt idx="1586">
                  <c:v>40646</c:v>
                </c:pt>
                <c:pt idx="1587">
                  <c:v>40647</c:v>
                </c:pt>
                <c:pt idx="1588">
                  <c:v>40648</c:v>
                </c:pt>
                <c:pt idx="1589">
                  <c:v>40651</c:v>
                </c:pt>
                <c:pt idx="1590">
                  <c:v>40652</c:v>
                </c:pt>
                <c:pt idx="1591">
                  <c:v>40653</c:v>
                </c:pt>
                <c:pt idx="1592">
                  <c:v>40654</c:v>
                </c:pt>
                <c:pt idx="1593">
                  <c:v>40659</c:v>
                </c:pt>
                <c:pt idx="1594">
                  <c:v>40660</c:v>
                </c:pt>
                <c:pt idx="1595">
                  <c:v>40661</c:v>
                </c:pt>
                <c:pt idx="1596">
                  <c:v>40666</c:v>
                </c:pt>
                <c:pt idx="1597">
                  <c:v>40667</c:v>
                </c:pt>
                <c:pt idx="1598">
                  <c:v>40668</c:v>
                </c:pt>
                <c:pt idx="1599">
                  <c:v>40669</c:v>
                </c:pt>
                <c:pt idx="1600">
                  <c:v>40672</c:v>
                </c:pt>
                <c:pt idx="1601">
                  <c:v>40673</c:v>
                </c:pt>
                <c:pt idx="1602">
                  <c:v>40674</c:v>
                </c:pt>
                <c:pt idx="1603">
                  <c:v>40675</c:v>
                </c:pt>
                <c:pt idx="1604">
                  <c:v>40676</c:v>
                </c:pt>
                <c:pt idx="1605">
                  <c:v>40679</c:v>
                </c:pt>
                <c:pt idx="1606">
                  <c:v>40680</c:v>
                </c:pt>
                <c:pt idx="1607">
                  <c:v>40681</c:v>
                </c:pt>
                <c:pt idx="1608">
                  <c:v>40682</c:v>
                </c:pt>
                <c:pt idx="1609">
                  <c:v>40683</c:v>
                </c:pt>
                <c:pt idx="1610">
                  <c:v>40686</c:v>
                </c:pt>
                <c:pt idx="1611">
                  <c:v>40687</c:v>
                </c:pt>
                <c:pt idx="1612">
                  <c:v>40688</c:v>
                </c:pt>
                <c:pt idx="1613">
                  <c:v>40689</c:v>
                </c:pt>
                <c:pt idx="1614">
                  <c:v>40690</c:v>
                </c:pt>
                <c:pt idx="1615">
                  <c:v>40694</c:v>
                </c:pt>
                <c:pt idx="1616">
                  <c:v>40695</c:v>
                </c:pt>
                <c:pt idx="1617">
                  <c:v>40696</c:v>
                </c:pt>
                <c:pt idx="1618">
                  <c:v>40697</c:v>
                </c:pt>
                <c:pt idx="1619">
                  <c:v>40700</c:v>
                </c:pt>
                <c:pt idx="1620">
                  <c:v>40701</c:v>
                </c:pt>
                <c:pt idx="1621">
                  <c:v>40702</c:v>
                </c:pt>
                <c:pt idx="1622">
                  <c:v>40703</c:v>
                </c:pt>
                <c:pt idx="1623">
                  <c:v>40704</c:v>
                </c:pt>
                <c:pt idx="1624">
                  <c:v>40707</c:v>
                </c:pt>
                <c:pt idx="1625">
                  <c:v>40708</c:v>
                </c:pt>
                <c:pt idx="1626">
                  <c:v>40709</c:v>
                </c:pt>
                <c:pt idx="1627">
                  <c:v>40710</c:v>
                </c:pt>
                <c:pt idx="1628">
                  <c:v>40711</c:v>
                </c:pt>
                <c:pt idx="1629">
                  <c:v>40714</c:v>
                </c:pt>
                <c:pt idx="1630">
                  <c:v>40715</c:v>
                </c:pt>
                <c:pt idx="1631">
                  <c:v>40716</c:v>
                </c:pt>
                <c:pt idx="1632">
                  <c:v>40717</c:v>
                </c:pt>
                <c:pt idx="1633">
                  <c:v>40718</c:v>
                </c:pt>
                <c:pt idx="1634">
                  <c:v>40721</c:v>
                </c:pt>
                <c:pt idx="1635">
                  <c:v>40722</c:v>
                </c:pt>
                <c:pt idx="1636">
                  <c:v>40723</c:v>
                </c:pt>
                <c:pt idx="1637">
                  <c:v>40724</c:v>
                </c:pt>
                <c:pt idx="1638">
                  <c:v>40725</c:v>
                </c:pt>
                <c:pt idx="1639">
                  <c:v>40728</c:v>
                </c:pt>
                <c:pt idx="1640">
                  <c:v>40729</c:v>
                </c:pt>
                <c:pt idx="1641">
                  <c:v>40730</c:v>
                </c:pt>
                <c:pt idx="1642">
                  <c:v>40731</c:v>
                </c:pt>
                <c:pt idx="1643">
                  <c:v>40732</c:v>
                </c:pt>
                <c:pt idx="1644">
                  <c:v>40735</c:v>
                </c:pt>
                <c:pt idx="1645">
                  <c:v>40736</c:v>
                </c:pt>
                <c:pt idx="1646">
                  <c:v>40737</c:v>
                </c:pt>
                <c:pt idx="1647">
                  <c:v>40738</c:v>
                </c:pt>
                <c:pt idx="1648">
                  <c:v>40739</c:v>
                </c:pt>
                <c:pt idx="1649">
                  <c:v>40742</c:v>
                </c:pt>
                <c:pt idx="1650">
                  <c:v>40743</c:v>
                </c:pt>
                <c:pt idx="1651">
                  <c:v>40744</c:v>
                </c:pt>
                <c:pt idx="1652">
                  <c:v>40745</c:v>
                </c:pt>
                <c:pt idx="1653">
                  <c:v>40746</c:v>
                </c:pt>
                <c:pt idx="1654">
                  <c:v>40749</c:v>
                </c:pt>
                <c:pt idx="1655">
                  <c:v>40750</c:v>
                </c:pt>
                <c:pt idx="1656">
                  <c:v>40751</c:v>
                </c:pt>
                <c:pt idx="1657">
                  <c:v>40752</c:v>
                </c:pt>
                <c:pt idx="1658">
                  <c:v>40753</c:v>
                </c:pt>
                <c:pt idx="1659">
                  <c:v>40756</c:v>
                </c:pt>
                <c:pt idx="1660">
                  <c:v>40757</c:v>
                </c:pt>
                <c:pt idx="1661">
                  <c:v>40758</c:v>
                </c:pt>
                <c:pt idx="1662">
                  <c:v>40759</c:v>
                </c:pt>
                <c:pt idx="1663">
                  <c:v>40760</c:v>
                </c:pt>
                <c:pt idx="1664">
                  <c:v>40763</c:v>
                </c:pt>
                <c:pt idx="1665">
                  <c:v>40764</c:v>
                </c:pt>
                <c:pt idx="1666">
                  <c:v>40765</c:v>
                </c:pt>
                <c:pt idx="1667">
                  <c:v>40766</c:v>
                </c:pt>
                <c:pt idx="1668">
                  <c:v>40767</c:v>
                </c:pt>
                <c:pt idx="1669">
                  <c:v>40770</c:v>
                </c:pt>
                <c:pt idx="1670">
                  <c:v>40771</c:v>
                </c:pt>
                <c:pt idx="1671">
                  <c:v>40772</c:v>
                </c:pt>
                <c:pt idx="1672">
                  <c:v>40773</c:v>
                </c:pt>
                <c:pt idx="1673">
                  <c:v>40774</c:v>
                </c:pt>
                <c:pt idx="1674">
                  <c:v>40777</c:v>
                </c:pt>
                <c:pt idx="1675">
                  <c:v>40778</c:v>
                </c:pt>
                <c:pt idx="1676">
                  <c:v>40779</c:v>
                </c:pt>
                <c:pt idx="1677">
                  <c:v>40780</c:v>
                </c:pt>
                <c:pt idx="1678">
                  <c:v>40781</c:v>
                </c:pt>
                <c:pt idx="1679">
                  <c:v>40785</c:v>
                </c:pt>
                <c:pt idx="1680">
                  <c:v>40786</c:v>
                </c:pt>
                <c:pt idx="1681">
                  <c:v>40787</c:v>
                </c:pt>
                <c:pt idx="1682">
                  <c:v>40788</c:v>
                </c:pt>
                <c:pt idx="1683">
                  <c:v>40791</c:v>
                </c:pt>
                <c:pt idx="1684">
                  <c:v>40792</c:v>
                </c:pt>
                <c:pt idx="1685">
                  <c:v>40793</c:v>
                </c:pt>
                <c:pt idx="1686">
                  <c:v>40794</c:v>
                </c:pt>
                <c:pt idx="1687">
                  <c:v>40795</c:v>
                </c:pt>
                <c:pt idx="1688">
                  <c:v>40798</c:v>
                </c:pt>
                <c:pt idx="1689">
                  <c:v>40799</c:v>
                </c:pt>
                <c:pt idx="1690">
                  <c:v>40800</c:v>
                </c:pt>
                <c:pt idx="1691">
                  <c:v>40801</c:v>
                </c:pt>
                <c:pt idx="1692">
                  <c:v>40802</c:v>
                </c:pt>
                <c:pt idx="1693">
                  <c:v>40805</c:v>
                </c:pt>
                <c:pt idx="1694">
                  <c:v>40806</c:v>
                </c:pt>
                <c:pt idx="1695">
                  <c:v>40807</c:v>
                </c:pt>
                <c:pt idx="1696">
                  <c:v>40808</c:v>
                </c:pt>
                <c:pt idx="1697">
                  <c:v>40809</c:v>
                </c:pt>
                <c:pt idx="1698">
                  <c:v>40812</c:v>
                </c:pt>
                <c:pt idx="1699">
                  <c:v>40813</c:v>
                </c:pt>
                <c:pt idx="1700">
                  <c:v>40814</c:v>
                </c:pt>
                <c:pt idx="1701">
                  <c:v>40815</c:v>
                </c:pt>
                <c:pt idx="1702">
                  <c:v>40816</c:v>
                </c:pt>
                <c:pt idx="1703">
                  <c:v>40819</c:v>
                </c:pt>
                <c:pt idx="1704">
                  <c:v>40820</c:v>
                </c:pt>
                <c:pt idx="1705">
                  <c:v>40821</c:v>
                </c:pt>
                <c:pt idx="1706">
                  <c:v>40822</c:v>
                </c:pt>
                <c:pt idx="1707">
                  <c:v>40823</c:v>
                </c:pt>
                <c:pt idx="1708">
                  <c:v>40826</c:v>
                </c:pt>
                <c:pt idx="1709">
                  <c:v>40827</c:v>
                </c:pt>
                <c:pt idx="1710">
                  <c:v>40828</c:v>
                </c:pt>
                <c:pt idx="1711">
                  <c:v>40829</c:v>
                </c:pt>
                <c:pt idx="1712">
                  <c:v>40830</c:v>
                </c:pt>
                <c:pt idx="1713">
                  <c:v>40833</c:v>
                </c:pt>
                <c:pt idx="1714">
                  <c:v>40834</c:v>
                </c:pt>
                <c:pt idx="1715">
                  <c:v>40835</c:v>
                </c:pt>
                <c:pt idx="1716">
                  <c:v>40836</c:v>
                </c:pt>
                <c:pt idx="1717">
                  <c:v>40837</c:v>
                </c:pt>
                <c:pt idx="1718">
                  <c:v>40840</c:v>
                </c:pt>
                <c:pt idx="1719">
                  <c:v>40841</c:v>
                </c:pt>
                <c:pt idx="1720">
                  <c:v>40842</c:v>
                </c:pt>
                <c:pt idx="1721">
                  <c:v>40843</c:v>
                </c:pt>
                <c:pt idx="1722">
                  <c:v>40844</c:v>
                </c:pt>
                <c:pt idx="1723">
                  <c:v>40847</c:v>
                </c:pt>
                <c:pt idx="1724">
                  <c:v>40848</c:v>
                </c:pt>
                <c:pt idx="1725">
                  <c:v>40849</c:v>
                </c:pt>
                <c:pt idx="1726">
                  <c:v>40850</c:v>
                </c:pt>
                <c:pt idx="1727">
                  <c:v>40851</c:v>
                </c:pt>
                <c:pt idx="1728">
                  <c:v>40854</c:v>
                </c:pt>
                <c:pt idx="1729">
                  <c:v>40855</c:v>
                </c:pt>
                <c:pt idx="1730">
                  <c:v>40856</c:v>
                </c:pt>
                <c:pt idx="1731">
                  <c:v>40857</c:v>
                </c:pt>
                <c:pt idx="1732">
                  <c:v>40858</c:v>
                </c:pt>
                <c:pt idx="1733">
                  <c:v>40861</c:v>
                </c:pt>
                <c:pt idx="1734">
                  <c:v>40862</c:v>
                </c:pt>
                <c:pt idx="1735">
                  <c:v>40863</c:v>
                </c:pt>
                <c:pt idx="1736">
                  <c:v>40864</c:v>
                </c:pt>
                <c:pt idx="1737">
                  <c:v>40865</c:v>
                </c:pt>
                <c:pt idx="1738">
                  <c:v>40868</c:v>
                </c:pt>
                <c:pt idx="1739">
                  <c:v>40869</c:v>
                </c:pt>
                <c:pt idx="1740">
                  <c:v>40870</c:v>
                </c:pt>
                <c:pt idx="1741">
                  <c:v>40871</c:v>
                </c:pt>
                <c:pt idx="1742">
                  <c:v>40872</c:v>
                </c:pt>
                <c:pt idx="1743">
                  <c:v>40875</c:v>
                </c:pt>
                <c:pt idx="1744">
                  <c:v>40876</c:v>
                </c:pt>
                <c:pt idx="1745">
                  <c:v>40877</c:v>
                </c:pt>
                <c:pt idx="1746">
                  <c:v>40878</c:v>
                </c:pt>
                <c:pt idx="1747">
                  <c:v>40879</c:v>
                </c:pt>
                <c:pt idx="1748">
                  <c:v>40882</c:v>
                </c:pt>
                <c:pt idx="1749">
                  <c:v>40883</c:v>
                </c:pt>
                <c:pt idx="1750">
                  <c:v>40884</c:v>
                </c:pt>
                <c:pt idx="1751">
                  <c:v>40885</c:v>
                </c:pt>
                <c:pt idx="1752">
                  <c:v>40886</c:v>
                </c:pt>
                <c:pt idx="1753">
                  <c:v>40889</c:v>
                </c:pt>
                <c:pt idx="1754">
                  <c:v>40890</c:v>
                </c:pt>
                <c:pt idx="1755">
                  <c:v>40891</c:v>
                </c:pt>
                <c:pt idx="1756">
                  <c:v>40892</c:v>
                </c:pt>
                <c:pt idx="1757">
                  <c:v>40893</c:v>
                </c:pt>
                <c:pt idx="1758">
                  <c:v>40896</c:v>
                </c:pt>
                <c:pt idx="1759">
                  <c:v>40897</c:v>
                </c:pt>
                <c:pt idx="1760">
                  <c:v>40898</c:v>
                </c:pt>
                <c:pt idx="1761">
                  <c:v>40899</c:v>
                </c:pt>
                <c:pt idx="1762">
                  <c:v>40900</c:v>
                </c:pt>
                <c:pt idx="1763">
                  <c:v>40905</c:v>
                </c:pt>
                <c:pt idx="1764">
                  <c:v>40906</c:v>
                </c:pt>
                <c:pt idx="1765">
                  <c:v>40907</c:v>
                </c:pt>
                <c:pt idx="1766">
                  <c:v>40911</c:v>
                </c:pt>
                <c:pt idx="1767">
                  <c:v>40912</c:v>
                </c:pt>
                <c:pt idx="1768">
                  <c:v>40913</c:v>
                </c:pt>
                <c:pt idx="1769">
                  <c:v>40914</c:v>
                </c:pt>
                <c:pt idx="1770">
                  <c:v>40917</c:v>
                </c:pt>
                <c:pt idx="1771">
                  <c:v>40918</c:v>
                </c:pt>
                <c:pt idx="1772">
                  <c:v>40919</c:v>
                </c:pt>
                <c:pt idx="1773">
                  <c:v>40920</c:v>
                </c:pt>
                <c:pt idx="1774">
                  <c:v>40921</c:v>
                </c:pt>
                <c:pt idx="1775">
                  <c:v>40924</c:v>
                </c:pt>
                <c:pt idx="1776">
                  <c:v>40925</c:v>
                </c:pt>
                <c:pt idx="1777">
                  <c:v>40926</c:v>
                </c:pt>
                <c:pt idx="1778">
                  <c:v>40927</c:v>
                </c:pt>
                <c:pt idx="1779">
                  <c:v>40928</c:v>
                </c:pt>
                <c:pt idx="1780">
                  <c:v>40931</c:v>
                </c:pt>
                <c:pt idx="1781">
                  <c:v>40932</c:v>
                </c:pt>
                <c:pt idx="1782">
                  <c:v>40933</c:v>
                </c:pt>
                <c:pt idx="1783">
                  <c:v>40934</c:v>
                </c:pt>
                <c:pt idx="1784">
                  <c:v>40935</c:v>
                </c:pt>
                <c:pt idx="1785">
                  <c:v>40938</c:v>
                </c:pt>
                <c:pt idx="1786">
                  <c:v>40939</c:v>
                </c:pt>
                <c:pt idx="1787">
                  <c:v>40940</c:v>
                </c:pt>
                <c:pt idx="1788">
                  <c:v>40941</c:v>
                </c:pt>
                <c:pt idx="1789">
                  <c:v>40942</c:v>
                </c:pt>
                <c:pt idx="1790">
                  <c:v>40945</c:v>
                </c:pt>
                <c:pt idx="1791">
                  <c:v>40946</c:v>
                </c:pt>
                <c:pt idx="1792">
                  <c:v>40947</c:v>
                </c:pt>
                <c:pt idx="1793">
                  <c:v>40948</c:v>
                </c:pt>
                <c:pt idx="1794">
                  <c:v>40949</c:v>
                </c:pt>
                <c:pt idx="1795">
                  <c:v>40952</c:v>
                </c:pt>
                <c:pt idx="1796">
                  <c:v>40953</c:v>
                </c:pt>
                <c:pt idx="1797">
                  <c:v>40954</c:v>
                </c:pt>
                <c:pt idx="1798">
                  <c:v>40955</c:v>
                </c:pt>
                <c:pt idx="1799">
                  <c:v>40956</c:v>
                </c:pt>
                <c:pt idx="1800">
                  <c:v>40959</c:v>
                </c:pt>
                <c:pt idx="1801">
                  <c:v>40960</c:v>
                </c:pt>
                <c:pt idx="1802">
                  <c:v>40961</c:v>
                </c:pt>
                <c:pt idx="1803">
                  <c:v>40962</c:v>
                </c:pt>
                <c:pt idx="1804">
                  <c:v>40963</c:v>
                </c:pt>
                <c:pt idx="1805">
                  <c:v>40966</c:v>
                </c:pt>
                <c:pt idx="1806">
                  <c:v>40967</c:v>
                </c:pt>
                <c:pt idx="1807">
                  <c:v>40968</c:v>
                </c:pt>
                <c:pt idx="1808">
                  <c:v>40969</c:v>
                </c:pt>
                <c:pt idx="1809">
                  <c:v>40970</c:v>
                </c:pt>
                <c:pt idx="1810">
                  <c:v>40973</c:v>
                </c:pt>
                <c:pt idx="1811">
                  <c:v>40974</c:v>
                </c:pt>
                <c:pt idx="1812">
                  <c:v>40975</c:v>
                </c:pt>
                <c:pt idx="1813">
                  <c:v>40976</c:v>
                </c:pt>
                <c:pt idx="1814">
                  <c:v>40977</c:v>
                </c:pt>
                <c:pt idx="1815">
                  <c:v>40980</c:v>
                </c:pt>
                <c:pt idx="1816">
                  <c:v>40981</c:v>
                </c:pt>
                <c:pt idx="1817">
                  <c:v>40982</c:v>
                </c:pt>
                <c:pt idx="1818">
                  <c:v>40983</c:v>
                </c:pt>
                <c:pt idx="1819">
                  <c:v>40984</c:v>
                </c:pt>
                <c:pt idx="1820">
                  <c:v>40987</c:v>
                </c:pt>
                <c:pt idx="1821">
                  <c:v>40988</c:v>
                </c:pt>
                <c:pt idx="1822">
                  <c:v>40989</c:v>
                </c:pt>
                <c:pt idx="1823">
                  <c:v>40990</c:v>
                </c:pt>
                <c:pt idx="1824">
                  <c:v>40991</c:v>
                </c:pt>
                <c:pt idx="1825">
                  <c:v>40994</c:v>
                </c:pt>
                <c:pt idx="1826">
                  <c:v>40995</c:v>
                </c:pt>
                <c:pt idx="1827">
                  <c:v>40996</c:v>
                </c:pt>
                <c:pt idx="1828">
                  <c:v>40997</c:v>
                </c:pt>
                <c:pt idx="1829">
                  <c:v>40998</c:v>
                </c:pt>
                <c:pt idx="1830">
                  <c:v>41001</c:v>
                </c:pt>
                <c:pt idx="1831">
                  <c:v>41002</c:v>
                </c:pt>
                <c:pt idx="1832">
                  <c:v>41003</c:v>
                </c:pt>
                <c:pt idx="1833">
                  <c:v>41004</c:v>
                </c:pt>
                <c:pt idx="1834">
                  <c:v>41009</c:v>
                </c:pt>
                <c:pt idx="1835">
                  <c:v>41010</c:v>
                </c:pt>
                <c:pt idx="1836">
                  <c:v>41011</c:v>
                </c:pt>
                <c:pt idx="1837">
                  <c:v>41012</c:v>
                </c:pt>
                <c:pt idx="1838">
                  <c:v>41015</c:v>
                </c:pt>
                <c:pt idx="1839">
                  <c:v>41016</c:v>
                </c:pt>
                <c:pt idx="1840">
                  <c:v>41017</c:v>
                </c:pt>
                <c:pt idx="1841">
                  <c:v>41018</c:v>
                </c:pt>
                <c:pt idx="1842">
                  <c:v>41019</c:v>
                </c:pt>
                <c:pt idx="1843">
                  <c:v>41022</c:v>
                </c:pt>
                <c:pt idx="1844">
                  <c:v>41023</c:v>
                </c:pt>
                <c:pt idx="1845">
                  <c:v>41024</c:v>
                </c:pt>
                <c:pt idx="1846">
                  <c:v>41025</c:v>
                </c:pt>
                <c:pt idx="1847">
                  <c:v>41026</c:v>
                </c:pt>
                <c:pt idx="1848">
                  <c:v>41029</c:v>
                </c:pt>
                <c:pt idx="1849">
                  <c:v>41030</c:v>
                </c:pt>
                <c:pt idx="1850">
                  <c:v>41031</c:v>
                </c:pt>
                <c:pt idx="1851">
                  <c:v>41032</c:v>
                </c:pt>
                <c:pt idx="1852">
                  <c:v>41033</c:v>
                </c:pt>
                <c:pt idx="1853">
                  <c:v>41037</c:v>
                </c:pt>
                <c:pt idx="1854">
                  <c:v>41038</c:v>
                </c:pt>
                <c:pt idx="1855">
                  <c:v>41039</c:v>
                </c:pt>
                <c:pt idx="1856">
                  <c:v>41040</c:v>
                </c:pt>
                <c:pt idx="1857">
                  <c:v>41043</c:v>
                </c:pt>
                <c:pt idx="1858">
                  <c:v>41044</c:v>
                </c:pt>
                <c:pt idx="1859">
                  <c:v>41045</c:v>
                </c:pt>
                <c:pt idx="1860">
                  <c:v>41046</c:v>
                </c:pt>
                <c:pt idx="1861">
                  <c:v>41047</c:v>
                </c:pt>
                <c:pt idx="1862">
                  <c:v>41050</c:v>
                </c:pt>
                <c:pt idx="1863">
                  <c:v>41051</c:v>
                </c:pt>
                <c:pt idx="1864">
                  <c:v>41052</c:v>
                </c:pt>
                <c:pt idx="1865">
                  <c:v>41053</c:v>
                </c:pt>
                <c:pt idx="1866">
                  <c:v>41054</c:v>
                </c:pt>
                <c:pt idx="1867">
                  <c:v>41057</c:v>
                </c:pt>
                <c:pt idx="1868">
                  <c:v>41058</c:v>
                </c:pt>
                <c:pt idx="1869">
                  <c:v>41059</c:v>
                </c:pt>
                <c:pt idx="1870">
                  <c:v>41060</c:v>
                </c:pt>
                <c:pt idx="1871">
                  <c:v>41061</c:v>
                </c:pt>
                <c:pt idx="1872">
                  <c:v>41066</c:v>
                </c:pt>
                <c:pt idx="1873">
                  <c:v>41067</c:v>
                </c:pt>
                <c:pt idx="1874">
                  <c:v>41068</c:v>
                </c:pt>
                <c:pt idx="1875">
                  <c:v>41071</c:v>
                </c:pt>
                <c:pt idx="1876">
                  <c:v>41072</c:v>
                </c:pt>
                <c:pt idx="1877">
                  <c:v>41073</c:v>
                </c:pt>
                <c:pt idx="1878">
                  <c:v>41074</c:v>
                </c:pt>
                <c:pt idx="1879">
                  <c:v>41075</c:v>
                </c:pt>
                <c:pt idx="1880">
                  <c:v>41078</c:v>
                </c:pt>
                <c:pt idx="1881">
                  <c:v>41079</c:v>
                </c:pt>
                <c:pt idx="1882">
                  <c:v>41080</c:v>
                </c:pt>
                <c:pt idx="1883">
                  <c:v>41081</c:v>
                </c:pt>
                <c:pt idx="1884">
                  <c:v>41082</c:v>
                </c:pt>
                <c:pt idx="1885">
                  <c:v>41085</c:v>
                </c:pt>
                <c:pt idx="1886">
                  <c:v>41086</c:v>
                </c:pt>
                <c:pt idx="1887">
                  <c:v>41087</c:v>
                </c:pt>
                <c:pt idx="1888">
                  <c:v>41088</c:v>
                </c:pt>
                <c:pt idx="1889">
                  <c:v>41089</c:v>
                </c:pt>
                <c:pt idx="1890">
                  <c:v>41092</c:v>
                </c:pt>
                <c:pt idx="1891">
                  <c:v>41093</c:v>
                </c:pt>
                <c:pt idx="1892">
                  <c:v>41094</c:v>
                </c:pt>
                <c:pt idx="1893">
                  <c:v>41095</c:v>
                </c:pt>
                <c:pt idx="1894">
                  <c:v>41096</c:v>
                </c:pt>
                <c:pt idx="1895">
                  <c:v>41099</c:v>
                </c:pt>
                <c:pt idx="1896">
                  <c:v>41100</c:v>
                </c:pt>
                <c:pt idx="1897">
                  <c:v>41101</c:v>
                </c:pt>
                <c:pt idx="1898">
                  <c:v>41102</c:v>
                </c:pt>
                <c:pt idx="1899">
                  <c:v>41103</c:v>
                </c:pt>
                <c:pt idx="1900">
                  <c:v>41106</c:v>
                </c:pt>
                <c:pt idx="1901">
                  <c:v>41107</c:v>
                </c:pt>
                <c:pt idx="1902">
                  <c:v>41108</c:v>
                </c:pt>
                <c:pt idx="1903">
                  <c:v>41109</c:v>
                </c:pt>
                <c:pt idx="1904">
                  <c:v>41110</c:v>
                </c:pt>
              </c:numCache>
            </c:numRef>
          </c:cat>
          <c:val>
            <c:numRef>
              <c:f>'RONIA Chart'!$I$2:$I$1906</c:f>
              <c:numCache>
                <c:formatCode>General</c:formatCode>
                <c:ptCount val="1905"/>
                <c:pt idx="0">
                  <c:v>21.2</c:v>
                </c:pt>
                <c:pt idx="1">
                  <c:v>22.56</c:v>
                </c:pt>
                <c:pt idx="2">
                  <c:v>22.09</c:v>
                </c:pt>
                <c:pt idx="3">
                  <c:v>18.75</c:v>
                </c:pt>
                <c:pt idx="4">
                  <c:v>21.25</c:v>
                </c:pt>
                <c:pt idx="5">
                  <c:v>20.48</c:v>
                </c:pt>
                <c:pt idx="6">
                  <c:v>21.22</c:v>
                </c:pt>
                <c:pt idx="7">
                  <c:v>21.4</c:v>
                </c:pt>
                <c:pt idx="8">
                  <c:v>17.29</c:v>
                </c:pt>
                <c:pt idx="9">
                  <c:v>17.45</c:v>
                </c:pt>
                <c:pt idx="10">
                  <c:v>18.46</c:v>
                </c:pt>
                <c:pt idx="11">
                  <c:v>17.649999999999999</c:v>
                </c:pt>
                <c:pt idx="12">
                  <c:v>21.57</c:v>
                </c:pt>
                <c:pt idx="13">
                  <c:v>17.28</c:v>
                </c:pt>
                <c:pt idx="14">
                  <c:v>19.72</c:v>
                </c:pt>
                <c:pt idx="15">
                  <c:v>16.899999999999999</c:v>
                </c:pt>
                <c:pt idx="16">
                  <c:v>22.34</c:v>
                </c:pt>
                <c:pt idx="17">
                  <c:v>19.850000000000001</c:v>
                </c:pt>
                <c:pt idx="18">
                  <c:v>23.33</c:v>
                </c:pt>
                <c:pt idx="19">
                  <c:v>20.329999999999998</c:v>
                </c:pt>
                <c:pt idx="20">
                  <c:v>22.47</c:v>
                </c:pt>
                <c:pt idx="21">
                  <c:v>20.98</c:v>
                </c:pt>
                <c:pt idx="22">
                  <c:v>17.7</c:v>
                </c:pt>
                <c:pt idx="23">
                  <c:v>19.2</c:v>
                </c:pt>
                <c:pt idx="24">
                  <c:v>24.2</c:v>
                </c:pt>
                <c:pt idx="25">
                  <c:v>25.41</c:v>
                </c:pt>
                <c:pt idx="26">
                  <c:v>22.21</c:v>
                </c:pt>
                <c:pt idx="27">
                  <c:v>24.05</c:v>
                </c:pt>
                <c:pt idx="28">
                  <c:v>23.8</c:v>
                </c:pt>
                <c:pt idx="29">
                  <c:v>26.95</c:v>
                </c:pt>
                <c:pt idx="30">
                  <c:v>23.79</c:v>
                </c:pt>
                <c:pt idx="31">
                  <c:v>19.55</c:v>
                </c:pt>
                <c:pt idx="32">
                  <c:v>20.74</c:v>
                </c:pt>
                <c:pt idx="33">
                  <c:v>19.87</c:v>
                </c:pt>
                <c:pt idx="34">
                  <c:v>20.12</c:v>
                </c:pt>
                <c:pt idx="35">
                  <c:v>20.78</c:v>
                </c:pt>
                <c:pt idx="36">
                  <c:v>23.82</c:v>
                </c:pt>
                <c:pt idx="37">
                  <c:v>20.5</c:v>
                </c:pt>
                <c:pt idx="38">
                  <c:v>23.82</c:v>
                </c:pt>
                <c:pt idx="39">
                  <c:v>25.23</c:v>
                </c:pt>
                <c:pt idx="40">
                  <c:v>27.09</c:v>
                </c:pt>
                <c:pt idx="41">
                  <c:v>24.14</c:v>
                </c:pt>
                <c:pt idx="42">
                  <c:v>25.57</c:v>
                </c:pt>
                <c:pt idx="43">
                  <c:v>22.41</c:v>
                </c:pt>
                <c:pt idx="44">
                  <c:v>24.63</c:v>
                </c:pt>
                <c:pt idx="45">
                  <c:v>22.58</c:v>
                </c:pt>
                <c:pt idx="46">
                  <c:v>25.74</c:v>
                </c:pt>
                <c:pt idx="47">
                  <c:v>24.44</c:v>
                </c:pt>
                <c:pt idx="48">
                  <c:v>23.41</c:v>
                </c:pt>
                <c:pt idx="49">
                  <c:v>21.03</c:v>
                </c:pt>
                <c:pt idx="50">
                  <c:v>21.22</c:v>
                </c:pt>
                <c:pt idx="51">
                  <c:v>24</c:v>
                </c:pt>
                <c:pt idx="52">
                  <c:v>23.14</c:v>
                </c:pt>
                <c:pt idx="53">
                  <c:v>22</c:v>
                </c:pt>
                <c:pt idx="54">
                  <c:v>24.19</c:v>
                </c:pt>
                <c:pt idx="55">
                  <c:v>22.6</c:v>
                </c:pt>
                <c:pt idx="56">
                  <c:v>21.75</c:v>
                </c:pt>
                <c:pt idx="57">
                  <c:v>22.79</c:v>
                </c:pt>
                <c:pt idx="58">
                  <c:v>22.25</c:v>
                </c:pt>
                <c:pt idx="59">
                  <c:v>22.76</c:v>
                </c:pt>
                <c:pt idx="60">
                  <c:v>24.21</c:v>
                </c:pt>
                <c:pt idx="61">
                  <c:v>28.76</c:v>
                </c:pt>
                <c:pt idx="62">
                  <c:v>25.62</c:v>
                </c:pt>
                <c:pt idx="63">
                  <c:v>24.78</c:v>
                </c:pt>
                <c:pt idx="64">
                  <c:v>23.7</c:v>
                </c:pt>
                <c:pt idx="65">
                  <c:v>27.95</c:v>
                </c:pt>
                <c:pt idx="66">
                  <c:v>26.81</c:v>
                </c:pt>
                <c:pt idx="67">
                  <c:v>22.01</c:v>
                </c:pt>
                <c:pt idx="68">
                  <c:v>25.63</c:v>
                </c:pt>
                <c:pt idx="69">
                  <c:v>14.02</c:v>
                </c:pt>
                <c:pt idx="70">
                  <c:v>22.11</c:v>
                </c:pt>
                <c:pt idx="71">
                  <c:v>23.35</c:v>
                </c:pt>
                <c:pt idx="72">
                  <c:v>22.17</c:v>
                </c:pt>
                <c:pt idx="73">
                  <c:v>20.149999999999999</c:v>
                </c:pt>
                <c:pt idx="74">
                  <c:v>20.2</c:v>
                </c:pt>
                <c:pt idx="75">
                  <c:v>22.07</c:v>
                </c:pt>
                <c:pt idx="76">
                  <c:v>19.059999999999999</c:v>
                </c:pt>
                <c:pt idx="77">
                  <c:v>20.309999999999999</c:v>
                </c:pt>
                <c:pt idx="78">
                  <c:v>17.920000000000002</c:v>
                </c:pt>
                <c:pt idx="79">
                  <c:v>22.16</c:v>
                </c:pt>
                <c:pt idx="80">
                  <c:v>20.329999999999998</c:v>
                </c:pt>
                <c:pt idx="81">
                  <c:v>19.3</c:v>
                </c:pt>
                <c:pt idx="82">
                  <c:v>24</c:v>
                </c:pt>
                <c:pt idx="83">
                  <c:v>24.2</c:v>
                </c:pt>
                <c:pt idx="84">
                  <c:v>22.67</c:v>
                </c:pt>
                <c:pt idx="85">
                  <c:v>18.3</c:v>
                </c:pt>
                <c:pt idx="86">
                  <c:v>21.92</c:v>
                </c:pt>
                <c:pt idx="87">
                  <c:v>23.53</c:v>
                </c:pt>
                <c:pt idx="88">
                  <c:v>22.19</c:v>
                </c:pt>
                <c:pt idx="89">
                  <c:v>19.37</c:v>
                </c:pt>
                <c:pt idx="90">
                  <c:v>18.21</c:v>
                </c:pt>
                <c:pt idx="91">
                  <c:v>20.05</c:v>
                </c:pt>
                <c:pt idx="92">
                  <c:v>17.059999999999999</c:v>
                </c:pt>
                <c:pt idx="93">
                  <c:v>20.59</c:v>
                </c:pt>
                <c:pt idx="94">
                  <c:v>19.55</c:v>
                </c:pt>
                <c:pt idx="95">
                  <c:v>21.99</c:v>
                </c:pt>
                <c:pt idx="96">
                  <c:v>25.2</c:v>
                </c:pt>
                <c:pt idx="97">
                  <c:v>19.97</c:v>
                </c:pt>
                <c:pt idx="98">
                  <c:v>21.3</c:v>
                </c:pt>
                <c:pt idx="99">
                  <c:v>20.43</c:v>
                </c:pt>
                <c:pt idx="100">
                  <c:v>21.35</c:v>
                </c:pt>
                <c:pt idx="101">
                  <c:v>24.55</c:v>
                </c:pt>
                <c:pt idx="102">
                  <c:v>24.1</c:v>
                </c:pt>
                <c:pt idx="103">
                  <c:v>25.79</c:v>
                </c:pt>
                <c:pt idx="104">
                  <c:v>22.9</c:v>
                </c:pt>
                <c:pt idx="105">
                  <c:v>20.55</c:v>
                </c:pt>
                <c:pt idx="106">
                  <c:v>18.7</c:v>
                </c:pt>
                <c:pt idx="107">
                  <c:v>20.420000000000002</c:v>
                </c:pt>
                <c:pt idx="108">
                  <c:v>18.07</c:v>
                </c:pt>
                <c:pt idx="109">
                  <c:v>23.42</c:v>
                </c:pt>
                <c:pt idx="110">
                  <c:v>19.2</c:v>
                </c:pt>
                <c:pt idx="111">
                  <c:v>21.71</c:v>
                </c:pt>
                <c:pt idx="112">
                  <c:v>21.36</c:v>
                </c:pt>
                <c:pt idx="113">
                  <c:v>20.97</c:v>
                </c:pt>
                <c:pt idx="114">
                  <c:v>19.05</c:v>
                </c:pt>
                <c:pt idx="115">
                  <c:v>21.91</c:v>
                </c:pt>
                <c:pt idx="116">
                  <c:v>20.09</c:v>
                </c:pt>
                <c:pt idx="117">
                  <c:v>20.37</c:v>
                </c:pt>
                <c:pt idx="118">
                  <c:v>22.09</c:v>
                </c:pt>
                <c:pt idx="119">
                  <c:v>22.54</c:v>
                </c:pt>
                <c:pt idx="120">
                  <c:v>19.559999999999999</c:v>
                </c:pt>
                <c:pt idx="121">
                  <c:v>21.07</c:v>
                </c:pt>
                <c:pt idx="122">
                  <c:v>19.89</c:v>
                </c:pt>
                <c:pt idx="123">
                  <c:v>16.920000000000002</c:v>
                </c:pt>
                <c:pt idx="124">
                  <c:v>23.76</c:v>
                </c:pt>
                <c:pt idx="125">
                  <c:v>24.7</c:v>
                </c:pt>
                <c:pt idx="126">
                  <c:v>24.99</c:v>
                </c:pt>
                <c:pt idx="127">
                  <c:v>21.23</c:v>
                </c:pt>
                <c:pt idx="128">
                  <c:v>10.06</c:v>
                </c:pt>
                <c:pt idx="129">
                  <c:v>20.02</c:v>
                </c:pt>
                <c:pt idx="130">
                  <c:v>22.53</c:v>
                </c:pt>
                <c:pt idx="131">
                  <c:v>21.91</c:v>
                </c:pt>
                <c:pt idx="132">
                  <c:v>21.5</c:v>
                </c:pt>
                <c:pt idx="133">
                  <c:v>19.78</c:v>
                </c:pt>
                <c:pt idx="134">
                  <c:v>20.38</c:v>
                </c:pt>
                <c:pt idx="135">
                  <c:v>21.84</c:v>
                </c:pt>
                <c:pt idx="136">
                  <c:v>21.5</c:v>
                </c:pt>
                <c:pt idx="137">
                  <c:v>21.5</c:v>
                </c:pt>
                <c:pt idx="138">
                  <c:v>21.72</c:v>
                </c:pt>
                <c:pt idx="139">
                  <c:v>21.11</c:v>
                </c:pt>
                <c:pt idx="140">
                  <c:v>18.309999999999999</c:v>
                </c:pt>
                <c:pt idx="141">
                  <c:v>19.14</c:v>
                </c:pt>
                <c:pt idx="142">
                  <c:v>21.31</c:v>
                </c:pt>
                <c:pt idx="143">
                  <c:v>18.8</c:v>
                </c:pt>
                <c:pt idx="144">
                  <c:v>20.56</c:v>
                </c:pt>
                <c:pt idx="145">
                  <c:v>21.3</c:v>
                </c:pt>
                <c:pt idx="146">
                  <c:v>21.48</c:v>
                </c:pt>
                <c:pt idx="147">
                  <c:v>21.56</c:v>
                </c:pt>
                <c:pt idx="148">
                  <c:v>19.850000000000001</c:v>
                </c:pt>
                <c:pt idx="149">
                  <c:v>26.45</c:v>
                </c:pt>
                <c:pt idx="150">
                  <c:v>22.09</c:v>
                </c:pt>
                <c:pt idx="151">
                  <c:v>22.93</c:v>
                </c:pt>
                <c:pt idx="152">
                  <c:v>22.86</c:v>
                </c:pt>
                <c:pt idx="153">
                  <c:v>22.98</c:v>
                </c:pt>
                <c:pt idx="154">
                  <c:v>22.72</c:v>
                </c:pt>
                <c:pt idx="155">
                  <c:v>19.2</c:v>
                </c:pt>
                <c:pt idx="156">
                  <c:v>21.68</c:v>
                </c:pt>
                <c:pt idx="157">
                  <c:v>18.61</c:v>
                </c:pt>
                <c:pt idx="158">
                  <c:v>19.510000000000002</c:v>
                </c:pt>
                <c:pt idx="159">
                  <c:v>22.39</c:v>
                </c:pt>
                <c:pt idx="160">
                  <c:v>15.74</c:v>
                </c:pt>
                <c:pt idx="161">
                  <c:v>17.14</c:v>
                </c:pt>
                <c:pt idx="162">
                  <c:v>14.08</c:v>
                </c:pt>
                <c:pt idx="163">
                  <c:v>17.86</c:v>
                </c:pt>
                <c:pt idx="164">
                  <c:v>17.28</c:v>
                </c:pt>
                <c:pt idx="165">
                  <c:v>15.102041439000001</c:v>
                </c:pt>
                <c:pt idx="166">
                  <c:v>17.760000000000002</c:v>
                </c:pt>
                <c:pt idx="167">
                  <c:v>21.69</c:v>
                </c:pt>
                <c:pt idx="168">
                  <c:v>15.73</c:v>
                </c:pt>
                <c:pt idx="169">
                  <c:v>18.75</c:v>
                </c:pt>
                <c:pt idx="170">
                  <c:v>20.3</c:v>
                </c:pt>
                <c:pt idx="171">
                  <c:v>18.100000000000001</c:v>
                </c:pt>
                <c:pt idx="172">
                  <c:v>17.71</c:v>
                </c:pt>
                <c:pt idx="173">
                  <c:v>19.600000000000001</c:v>
                </c:pt>
                <c:pt idx="174">
                  <c:v>19.920000000000002</c:v>
                </c:pt>
                <c:pt idx="175">
                  <c:v>23.62</c:v>
                </c:pt>
                <c:pt idx="176">
                  <c:v>18.260000000000002</c:v>
                </c:pt>
                <c:pt idx="177">
                  <c:v>16.63</c:v>
                </c:pt>
                <c:pt idx="178">
                  <c:v>18.190000000000001</c:v>
                </c:pt>
                <c:pt idx="179">
                  <c:v>17.57</c:v>
                </c:pt>
                <c:pt idx="180">
                  <c:v>17.87</c:v>
                </c:pt>
                <c:pt idx="181">
                  <c:v>17.059999999999999</c:v>
                </c:pt>
                <c:pt idx="182">
                  <c:v>16.920000000000002</c:v>
                </c:pt>
                <c:pt idx="183">
                  <c:v>14.77</c:v>
                </c:pt>
                <c:pt idx="184">
                  <c:v>20.8</c:v>
                </c:pt>
                <c:pt idx="185">
                  <c:v>17.84</c:v>
                </c:pt>
                <c:pt idx="186">
                  <c:v>17.989999999999998</c:v>
                </c:pt>
                <c:pt idx="187">
                  <c:v>16.41</c:v>
                </c:pt>
                <c:pt idx="188">
                  <c:v>14.76</c:v>
                </c:pt>
                <c:pt idx="189">
                  <c:v>21.04</c:v>
                </c:pt>
                <c:pt idx="190">
                  <c:v>16.48</c:v>
                </c:pt>
                <c:pt idx="191">
                  <c:v>18.010000000000002</c:v>
                </c:pt>
                <c:pt idx="192">
                  <c:v>13.18</c:v>
                </c:pt>
                <c:pt idx="193">
                  <c:v>13.15</c:v>
                </c:pt>
                <c:pt idx="194">
                  <c:v>15.08</c:v>
                </c:pt>
                <c:pt idx="195">
                  <c:v>14.14</c:v>
                </c:pt>
                <c:pt idx="196">
                  <c:v>16.09</c:v>
                </c:pt>
                <c:pt idx="197">
                  <c:v>16.89</c:v>
                </c:pt>
                <c:pt idx="198">
                  <c:v>14.89</c:v>
                </c:pt>
                <c:pt idx="199">
                  <c:v>18.23</c:v>
                </c:pt>
                <c:pt idx="200">
                  <c:v>15.87</c:v>
                </c:pt>
                <c:pt idx="201">
                  <c:v>18.98</c:v>
                </c:pt>
                <c:pt idx="202">
                  <c:v>14.59</c:v>
                </c:pt>
                <c:pt idx="203">
                  <c:v>15.89</c:v>
                </c:pt>
                <c:pt idx="204">
                  <c:v>14.27</c:v>
                </c:pt>
                <c:pt idx="205">
                  <c:v>15.59</c:v>
                </c:pt>
                <c:pt idx="206">
                  <c:v>15.96</c:v>
                </c:pt>
                <c:pt idx="207">
                  <c:v>15.98</c:v>
                </c:pt>
                <c:pt idx="208">
                  <c:v>13.55</c:v>
                </c:pt>
                <c:pt idx="209">
                  <c:v>19</c:v>
                </c:pt>
                <c:pt idx="210">
                  <c:v>19.760000000000002</c:v>
                </c:pt>
                <c:pt idx="211">
                  <c:v>19.850000000000001</c:v>
                </c:pt>
                <c:pt idx="212">
                  <c:v>20.69</c:v>
                </c:pt>
                <c:pt idx="213">
                  <c:v>19.53</c:v>
                </c:pt>
                <c:pt idx="214">
                  <c:v>18.87</c:v>
                </c:pt>
                <c:pt idx="215">
                  <c:v>21.5</c:v>
                </c:pt>
                <c:pt idx="216">
                  <c:v>17.899999999999999</c:v>
                </c:pt>
                <c:pt idx="217">
                  <c:v>14.66</c:v>
                </c:pt>
                <c:pt idx="218">
                  <c:v>18.29</c:v>
                </c:pt>
                <c:pt idx="219">
                  <c:v>15.56</c:v>
                </c:pt>
                <c:pt idx="220">
                  <c:v>17.2</c:v>
                </c:pt>
                <c:pt idx="221">
                  <c:v>21.92</c:v>
                </c:pt>
                <c:pt idx="222">
                  <c:v>19.63</c:v>
                </c:pt>
                <c:pt idx="223">
                  <c:v>19.579999999999998</c:v>
                </c:pt>
                <c:pt idx="224">
                  <c:v>19.02</c:v>
                </c:pt>
                <c:pt idx="225">
                  <c:v>18.27</c:v>
                </c:pt>
                <c:pt idx="226">
                  <c:v>20.05</c:v>
                </c:pt>
                <c:pt idx="227">
                  <c:v>21.81</c:v>
                </c:pt>
                <c:pt idx="228">
                  <c:v>23.43</c:v>
                </c:pt>
                <c:pt idx="229">
                  <c:v>23.43</c:v>
                </c:pt>
                <c:pt idx="230">
                  <c:v>21.81</c:v>
                </c:pt>
                <c:pt idx="231">
                  <c:v>21.14</c:v>
                </c:pt>
                <c:pt idx="232">
                  <c:v>22.2</c:v>
                </c:pt>
                <c:pt idx="233">
                  <c:v>21.97</c:v>
                </c:pt>
                <c:pt idx="234">
                  <c:v>20.32</c:v>
                </c:pt>
                <c:pt idx="235">
                  <c:v>19.05</c:v>
                </c:pt>
                <c:pt idx="236">
                  <c:v>20.14</c:v>
                </c:pt>
                <c:pt idx="237">
                  <c:v>20.46</c:v>
                </c:pt>
                <c:pt idx="238">
                  <c:v>24.75</c:v>
                </c:pt>
                <c:pt idx="239">
                  <c:v>18.72</c:v>
                </c:pt>
                <c:pt idx="240">
                  <c:v>20.71</c:v>
                </c:pt>
                <c:pt idx="241">
                  <c:v>18.14</c:v>
                </c:pt>
                <c:pt idx="242">
                  <c:v>19.28</c:v>
                </c:pt>
                <c:pt idx="243">
                  <c:v>20.39</c:v>
                </c:pt>
                <c:pt idx="244">
                  <c:v>20.74</c:v>
                </c:pt>
                <c:pt idx="245">
                  <c:v>20.63</c:v>
                </c:pt>
                <c:pt idx="246">
                  <c:v>21.99</c:v>
                </c:pt>
                <c:pt idx="247">
                  <c:v>20.05</c:v>
                </c:pt>
                <c:pt idx="248">
                  <c:v>20.5</c:v>
                </c:pt>
                <c:pt idx="249">
                  <c:v>17.09</c:v>
                </c:pt>
                <c:pt idx="250">
                  <c:v>16.29</c:v>
                </c:pt>
                <c:pt idx="251">
                  <c:v>14.68</c:v>
                </c:pt>
                <c:pt idx="252">
                  <c:v>20.63</c:v>
                </c:pt>
                <c:pt idx="253">
                  <c:v>18.25</c:v>
                </c:pt>
                <c:pt idx="254">
                  <c:v>19.350000000000001</c:v>
                </c:pt>
                <c:pt idx="255">
                  <c:v>21.41</c:v>
                </c:pt>
                <c:pt idx="256">
                  <c:v>19.11</c:v>
                </c:pt>
                <c:pt idx="257">
                  <c:v>20.98</c:v>
                </c:pt>
                <c:pt idx="258">
                  <c:v>18.559999999999999</c:v>
                </c:pt>
                <c:pt idx="259">
                  <c:v>18.399999999999999</c:v>
                </c:pt>
                <c:pt idx="260">
                  <c:v>18.3</c:v>
                </c:pt>
                <c:pt idx="261">
                  <c:v>19.170000000000002</c:v>
                </c:pt>
                <c:pt idx="262">
                  <c:v>23.45</c:v>
                </c:pt>
                <c:pt idx="263">
                  <c:v>19.32</c:v>
                </c:pt>
                <c:pt idx="264">
                  <c:v>20.03</c:v>
                </c:pt>
                <c:pt idx="265">
                  <c:v>20.89</c:v>
                </c:pt>
                <c:pt idx="266">
                  <c:v>24.63</c:v>
                </c:pt>
                <c:pt idx="267">
                  <c:v>18.260000000000002</c:v>
                </c:pt>
                <c:pt idx="268">
                  <c:v>27.26</c:v>
                </c:pt>
                <c:pt idx="269">
                  <c:v>18.170000000000002</c:v>
                </c:pt>
                <c:pt idx="270">
                  <c:v>19.350000000000001</c:v>
                </c:pt>
                <c:pt idx="271">
                  <c:v>20.47</c:v>
                </c:pt>
                <c:pt idx="272">
                  <c:v>20.260000000000002</c:v>
                </c:pt>
                <c:pt idx="273">
                  <c:v>23.05</c:v>
                </c:pt>
                <c:pt idx="274">
                  <c:v>18.010000000000002</c:v>
                </c:pt>
                <c:pt idx="275">
                  <c:v>19.649999999999999</c:v>
                </c:pt>
                <c:pt idx="276">
                  <c:v>19.079999999999998</c:v>
                </c:pt>
                <c:pt idx="277">
                  <c:v>20.03</c:v>
                </c:pt>
                <c:pt idx="278">
                  <c:v>21.4</c:v>
                </c:pt>
                <c:pt idx="279">
                  <c:v>21.22</c:v>
                </c:pt>
                <c:pt idx="280">
                  <c:v>21.15</c:v>
                </c:pt>
                <c:pt idx="281">
                  <c:v>21.23</c:v>
                </c:pt>
                <c:pt idx="282">
                  <c:v>23.63</c:v>
                </c:pt>
                <c:pt idx="283">
                  <c:v>22.03</c:v>
                </c:pt>
                <c:pt idx="284">
                  <c:v>20.93</c:v>
                </c:pt>
                <c:pt idx="285">
                  <c:v>19.48</c:v>
                </c:pt>
                <c:pt idx="286">
                  <c:v>20.83</c:v>
                </c:pt>
                <c:pt idx="287">
                  <c:v>18.59</c:v>
                </c:pt>
                <c:pt idx="288">
                  <c:v>15.95</c:v>
                </c:pt>
                <c:pt idx="289">
                  <c:v>15.84</c:v>
                </c:pt>
                <c:pt idx="290">
                  <c:v>16.29</c:v>
                </c:pt>
                <c:pt idx="291">
                  <c:v>16.940000000000001</c:v>
                </c:pt>
                <c:pt idx="292">
                  <c:v>18.62</c:v>
                </c:pt>
                <c:pt idx="293">
                  <c:v>22.95</c:v>
                </c:pt>
                <c:pt idx="294">
                  <c:v>21.36</c:v>
                </c:pt>
                <c:pt idx="295">
                  <c:v>21.01</c:v>
                </c:pt>
                <c:pt idx="296">
                  <c:v>27.1</c:v>
                </c:pt>
                <c:pt idx="297">
                  <c:v>25.98</c:v>
                </c:pt>
                <c:pt idx="298">
                  <c:v>17.97</c:v>
                </c:pt>
                <c:pt idx="299">
                  <c:v>20.07</c:v>
                </c:pt>
                <c:pt idx="300">
                  <c:v>19.55</c:v>
                </c:pt>
                <c:pt idx="301">
                  <c:v>17.43</c:v>
                </c:pt>
                <c:pt idx="302">
                  <c:v>20.22</c:v>
                </c:pt>
                <c:pt idx="303">
                  <c:v>21.03</c:v>
                </c:pt>
                <c:pt idx="304">
                  <c:v>24.1</c:v>
                </c:pt>
                <c:pt idx="305">
                  <c:v>21.43</c:v>
                </c:pt>
                <c:pt idx="306">
                  <c:v>29.82</c:v>
                </c:pt>
                <c:pt idx="307">
                  <c:v>20.93</c:v>
                </c:pt>
                <c:pt idx="308">
                  <c:v>23.63</c:v>
                </c:pt>
                <c:pt idx="309">
                  <c:v>24.72</c:v>
                </c:pt>
                <c:pt idx="310">
                  <c:v>25.08</c:v>
                </c:pt>
                <c:pt idx="311">
                  <c:v>24.16</c:v>
                </c:pt>
                <c:pt idx="312">
                  <c:v>26.55</c:v>
                </c:pt>
                <c:pt idx="313">
                  <c:v>20.23</c:v>
                </c:pt>
                <c:pt idx="314">
                  <c:v>24.56</c:v>
                </c:pt>
                <c:pt idx="315">
                  <c:v>18.13</c:v>
                </c:pt>
                <c:pt idx="316">
                  <c:v>22.14</c:v>
                </c:pt>
                <c:pt idx="317">
                  <c:v>22.16</c:v>
                </c:pt>
                <c:pt idx="318">
                  <c:v>20.93</c:v>
                </c:pt>
                <c:pt idx="319">
                  <c:v>28.17</c:v>
                </c:pt>
                <c:pt idx="320">
                  <c:v>21.72</c:v>
                </c:pt>
                <c:pt idx="321">
                  <c:v>16.440000000000001</c:v>
                </c:pt>
                <c:pt idx="322">
                  <c:v>20.45</c:v>
                </c:pt>
                <c:pt idx="323">
                  <c:v>21.06</c:v>
                </c:pt>
                <c:pt idx="324">
                  <c:v>23.17</c:v>
                </c:pt>
                <c:pt idx="325">
                  <c:v>19.98</c:v>
                </c:pt>
                <c:pt idx="326">
                  <c:v>21.39</c:v>
                </c:pt>
                <c:pt idx="327">
                  <c:v>19.27</c:v>
                </c:pt>
                <c:pt idx="328">
                  <c:v>21.45</c:v>
                </c:pt>
                <c:pt idx="329">
                  <c:v>22.47</c:v>
                </c:pt>
                <c:pt idx="330">
                  <c:v>19.73</c:v>
                </c:pt>
                <c:pt idx="331">
                  <c:v>26.27</c:v>
                </c:pt>
                <c:pt idx="332">
                  <c:v>22.48</c:v>
                </c:pt>
                <c:pt idx="333">
                  <c:v>23.1</c:v>
                </c:pt>
                <c:pt idx="334">
                  <c:v>21.67</c:v>
                </c:pt>
                <c:pt idx="335">
                  <c:v>17.559999999999999</c:v>
                </c:pt>
                <c:pt idx="336">
                  <c:v>21.2</c:v>
                </c:pt>
                <c:pt idx="337">
                  <c:v>18.739999999999998</c:v>
                </c:pt>
                <c:pt idx="338">
                  <c:v>21.99</c:v>
                </c:pt>
                <c:pt idx="339">
                  <c:v>18.3</c:v>
                </c:pt>
                <c:pt idx="340">
                  <c:v>21.39</c:v>
                </c:pt>
                <c:pt idx="341">
                  <c:v>20.61</c:v>
                </c:pt>
                <c:pt idx="342">
                  <c:v>18.96</c:v>
                </c:pt>
                <c:pt idx="343">
                  <c:v>20.5</c:v>
                </c:pt>
                <c:pt idx="344">
                  <c:v>19.13</c:v>
                </c:pt>
                <c:pt idx="345">
                  <c:v>16.899999999999999</c:v>
                </c:pt>
                <c:pt idx="346">
                  <c:v>19.3</c:v>
                </c:pt>
                <c:pt idx="347">
                  <c:v>17.399999999999999</c:v>
                </c:pt>
                <c:pt idx="348">
                  <c:v>16.7</c:v>
                </c:pt>
                <c:pt idx="349">
                  <c:v>16</c:v>
                </c:pt>
                <c:pt idx="350">
                  <c:v>15.1</c:v>
                </c:pt>
                <c:pt idx="351">
                  <c:v>17.399999999999999</c:v>
                </c:pt>
                <c:pt idx="352">
                  <c:v>17.899999999999999</c:v>
                </c:pt>
                <c:pt idx="353">
                  <c:v>19.100000000000001</c:v>
                </c:pt>
                <c:pt idx="354">
                  <c:v>15.1</c:v>
                </c:pt>
                <c:pt idx="355">
                  <c:v>16.8</c:v>
                </c:pt>
                <c:pt idx="356">
                  <c:v>17.600000000000001</c:v>
                </c:pt>
                <c:pt idx="357">
                  <c:v>16.899999999999999</c:v>
                </c:pt>
                <c:pt idx="358">
                  <c:v>16.8</c:v>
                </c:pt>
                <c:pt idx="359">
                  <c:v>18.7</c:v>
                </c:pt>
                <c:pt idx="360">
                  <c:v>23.9</c:v>
                </c:pt>
                <c:pt idx="361">
                  <c:v>19.3</c:v>
                </c:pt>
                <c:pt idx="362">
                  <c:v>19.5</c:v>
                </c:pt>
                <c:pt idx="363">
                  <c:v>19.899999999999999</c:v>
                </c:pt>
                <c:pt idx="364">
                  <c:v>18.899999999999999</c:v>
                </c:pt>
                <c:pt idx="365">
                  <c:v>19.399999999999999</c:v>
                </c:pt>
                <c:pt idx="366">
                  <c:v>18</c:v>
                </c:pt>
                <c:pt idx="367">
                  <c:v>19</c:v>
                </c:pt>
                <c:pt idx="368">
                  <c:v>19.3</c:v>
                </c:pt>
                <c:pt idx="369">
                  <c:v>20.9</c:v>
                </c:pt>
                <c:pt idx="370">
                  <c:v>21.4</c:v>
                </c:pt>
                <c:pt idx="371">
                  <c:v>18.399999999999999</c:v>
                </c:pt>
                <c:pt idx="372">
                  <c:v>15.7</c:v>
                </c:pt>
                <c:pt idx="373">
                  <c:v>18.7</c:v>
                </c:pt>
                <c:pt idx="374">
                  <c:v>26</c:v>
                </c:pt>
                <c:pt idx="375">
                  <c:v>20.5</c:v>
                </c:pt>
                <c:pt idx="376">
                  <c:v>13</c:v>
                </c:pt>
                <c:pt idx="377">
                  <c:v>16.600000000000001</c:v>
                </c:pt>
                <c:pt idx="378">
                  <c:v>18.7</c:v>
                </c:pt>
                <c:pt idx="379">
                  <c:v>21.2</c:v>
                </c:pt>
                <c:pt idx="380">
                  <c:v>18.3</c:v>
                </c:pt>
                <c:pt idx="381">
                  <c:v>22.1</c:v>
                </c:pt>
                <c:pt idx="382">
                  <c:v>20.2</c:v>
                </c:pt>
                <c:pt idx="383">
                  <c:v>20</c:v>
                </c:pt>
                <c:pt idx="384">
                  <c:v>20.2</c:v>
                </c:pt>
                <c:pt idx="385">
                  <c:v>16.899999999999999</c:v>
                </c:pt>
                <c:pt idx="386">
                  <c:v>16.8</c:v>
                </c:pt>
                <c:pt idx="387">
                  <c:v>22.1</c:v>
                </c:pt>
                <c:pt idx="388">
                  <c:v>17.5</c:v>
                </c:pt>
                <c:pt idx="389">
                  <c:v>20.7</c:v>
                </c:pt>
                <c:pt idx="390">
                  <c:v>20.8</c:v>
                </c:pt>
                <c:pt idx="391">
                  <c:v>19.3</c:v>
                </c:pt>
                <c:pt idx="392">
                  <c:v>18.100000000000001</c:v>
                </c:pt>
                <c:pt idx="393">
                  <c:v>16.3</c:v>
                </c:pt>
                <c:pt idx="394">
                  <c:v>15.5</c:v>
                </c:pt>
                <c:pt idx="395">
                  <c:v>19.2</c:v>
                </c:pt>
                <c:pt idx="396">
                  <c:v>19</c:v>
                </c:pt>
                <c:pt idx="397">
                  <c:v>18.600000000000001</c:v>
                </c:pt>
                <c:pt idx="398">
                  <c:v>23.6</c:v>
                </c:pt>
                <c:pt idx="399">
                  <c:v>24.4</c:v>
                </c:pt>
                <c:pt idx="400">
                  <c:v>25.7</c:v>
                </c:pt>
                <c:pt idx="401">
                  <c:v>23.5</c:v>
                </c:pt>
                <c:pt idx="402">
                  <c:v>20.3</c:v>
                </c:pt>
                <c:pt idx="403">
                  <c:v>22.7</c:v>
                </c:pt>
                <c:pt idx="404">
                  <c:v>20.5</c:v>
                </c:pt>
                <c:pt idx="405">
                  <c:v>21.1</c:v>
                </c:pt>
                <c:pt idx="406">
                  <c:v>26.8</c:v>
                </c:pt>
                <c:pt idx="407">
                  <c:v>22.7</c:v>
                </c:pt>
                <c:pt idx="408">
                  <c:v>22.9</c:v>
                </c:pt>
                <c:pt idx="409">
                  <c:v>28.8</c:v>
                </c:pt>
                <c:pt idx="410">
                  <c:v>24.1</c:v>
                </c:pt>
                <c:pt idx="411">
                  <c:v>24.6</c:v>
                </c:pt>
                <c:pt idx="412">
                  <c:v>18.7</c:v>
                </c:pt>
                <c:pt idx="413">
                  <c:v>22.6</c:v>
                </c:pt>
                <c:pt idx="414">
                  <c:v>21.7</c:v>
                </c:pt>
                <c:pt idx="415">
                  <c:v>20.9</c:v>
                </c:pt>
                <c:pt idx="416">
                  <c:v>15.7</c:v>
                </c:pt>
                <c:pt idx="417">
                  <c:v>21.8</c:v>
                </c:pt>
                <c:pt idx="418">
                  <c:v>24.1</c:v>
                </c:pt>
                <c:pt idx="419">
                  <c:v>17.399999999999999</c:v>
                </c:pt>
                <c:pt idx="420">
                  <c:v>24.1</c:v>
                </c:pt>
                <c:pt idx="421">
                  <c:v>22.7</c:v>
                </c:pt>
                <c:pt idx="422">
                  <c:v>22.9</c:v>
                </c:pt>
                <c:pt idx="423">
                  <c:v>23.2</c:v>
                </c:pt>
                <c:pt idx="424">
                  <c:v>24.858326552000001</c:v>
                </c:pt>
                <c:pt idx="425">
                  <c:v>27.758842397999999</c:v>
                </c:pt>
                <c:pt idx="426">
                  <c:v>21.583556915999999</c:v>
                </c:pt>
                <c:pt idx="427">
                  <c:v>23.200147128000001</c:v>
                </c:pt>
                <c:pt idx="428">
                  <c:v>17.797663212</c:v>
                </c:pt>
                <c:pt idx="429">
                  <c:v>16.110812843000001</c:v>
                </c:pt>
                <c:pt idx="430">
                  <c:v>25.813994274999999</c:v>
                </c:pt>
                <c:pt idx="431">
                  <c:v>20.627027003999999</c:v>
                </c:pt>
                <c:pt idx="432">
                  <c:v>16.581576500000001</c:v>
                </c:pt>
                <c:pt idx="433">
                  <c:v>16.521536589</c:v>
                </c:pt>
                <c:pt idx="434">
                  <c:v>18.123081330000002</c:v>
                </c:pt>
                <c:pt idx="435">
                  <c:v>15.770770128000001</c:v>
                </c:pt>
                <c:pt idx="436">
                  <c:v>13.763338763</c:v>
                </c:pt>
                <c:pt idx="437">
                  <c:v>17.264290729999999</c:v>
                </c:pt>
                <c:pt idx="438">
                  <c:v>16.975976637999999</c:v>
                </c:pt>
                <c:pt idx="439">
                  <c:v>18.323936825000001</c:v>
                </c:pt>
                <c:pt idx="440">
                  <c:v>12.96011534</c:v>
                </c:pt>
                <c:pt idx="441">
                  <c:v>22.261122318000002</c:v>
                </c:pt>
                <c:pt idx="442">
                  <c:v>19.505948122</c:v>
                </c:pt>
                <c:pt idx="443">
                  <c:v>18.995124482000001</c:v>
                </c:pt>
                <c:pt idx="444">
                  <c:v>19.575288556</c:v>
                </c:pt>
                <c:pt idx="445">
                  <c:v>19.651645697999999</c:v>
                </c:pt>
                <c:pt idx="446">
                  <c:v>14.974787336</c:v>
                </c:pt>
                <c:pt idx="447">
                  <c:v>17.937288499000001</c:v>
                </c:pt>
                <c:pt idx="448">
                  <c:v>16.442144208999999</c:v>
                </c:pt>
                <c:pt idx="449">
                  <c:v>16.134174718000001</c:v>
                </c:pt>
                <c:pt idx="450">
                  <c:v>18.148674424999999</c:v>
                </c:pt>
                <c:pt idx="451">
                  <c:v>15.507150711</c:v>
                </c:pt>
                <c:pt idx="452">
                  <c:v>18.923259215000002</c:v>
                </c:pt>
                <c:pt idx="453">
                  <c:v>19.457015310999999</c:v>
                </c:pt>
                <c:pt idx="454">
                  <c:v>16.883582979</c:v>
                </c:pt>
                <c:pt idx="455">
                  <c:v>22.475335577999999</c:v>
                </c:pt>
                <c:pt idx="456">
                  <c:v>21.310119822000001</c:v>
                </c:pt>
                <c:pt idx="457">
                  <c:v>19.428578238</c:v>
                </c:pt>
                <c:pt idx="458">
                  <c:v>19.945130881000001</c:v>
                </c:pt>
                <c:pt idx="459">
                  <c:v>15.286077248</c:v>
                </c:pt>
                <c:pt idx="460">
                  <c:v>16.667784911999998</c:v>
                </c:pt>
                <c:pt idx="461">
                  <c:v>14.823730484</c:v>
                </c:pt>
                <c:pt idx="462">
                  <c:v>18.55759127</c:v>
                </c:pt>
                <c:pt idx="463">
                  <c:v>22.576797080999999</c:v>
                </c:pt>
                <c:pt idx="464">
                  <c:v>21.521882331</c:v>
                </c:pt>
                <c:pt idx="465">
                  <c:v>20.10924717</c:v>
                </c:pt>
                <c:pt idx="466">
                  <c:v>23.070888205999999</c:v>
                </c:pt>
                <c:pt idx="467">
                  <c:v>23.06026001</c:v>
                </c:pt>
                <c:pt idx="468">
                  <c:v>22.769183827999999</c:v>
                </c:pt>
                <c:pt idx="469">
                  <c:v>25.327232387999999</c:v>
                </c:pt>
                <c:pt idx="470">
                  <c:v>23.432931106000002</c:v>
                </c:pt>
                <c:pt idx="471">
                  <c:v>19.890191964</c:v>
                </c:pt>
                <c:pt idx="472">
                  <c:v>17.085361193000001</c:v>
                </c:pt>
                <c:pt idx="473">
                  <c:v>19.450801394999999</c:v>
                </c:pt>
                <c:pt idx="474">
                  <c:v>18.826997480999999</c:v>
                </c:pt>
                <c:pt idx="475">
                  <c:v>20.479612384999999</c:v>
                </c:pt>
                <c:pt idx="476">
                  <c:v>23.813875329999998</c:v>
                </c:pt>
                <c:pt idx="477">
                  <c:v>17.204338113999999</c:v>
                </c:pt>
                <c:pt idx="478">
                  <c:v>18.377003601999998</c:v>
                </c:pt>
                <c:pt idx="479">
                  <c:v>17.520649161000001</c:v>
                </c:pt>
                <c:pt idx="480">
                  <c:v>16.985781882000001</c:v>
                </c:pt>
                <c:pt idx="481">
                  <c:v>20.357700591</c:v>
                </c:pt>
                <c:pt idx="482">
                  <c:v>18.647094249999999</c:v>
                </c:pt>
                <c:pt idx="483">
                  <c:v>21.799667023000001</c:v>
                </c:pt>
                <c:pt idx="484">
                  <c:v>22.455176049999999</c:v>
                </c:pt>
                <c:pt idx="485">
                  <c:v>18.353539250000001</c:v>
                </c:pt>
                <c:pt idx="486">
                  <c:v>16.118529449</c:v>
                </c:pt>
                <c:pt idx="487">
                  <c:v>19.105208604000001</c:v>
                </c:pt>
                <c:pt idx="488">
                  <c:v>18.425019055</c:v>
                </c:pt>
                <c:pt idx="489">
                  <c:v>22.240834254999999</c:v>
                </c:pt>
                <c:pt idx="490">
                  <c:v>20.061318605</c:v>
                </c:pt>
                <c:pt idx="491">
                  <c:v>19.705312374999998</c:v>
                </c:pt>
                <c:pt idx="492">
                  <c:v>15.348931119</c:v>
                </c:pt>
                <c:pt idx="493">
                  <c:v>15.182457343999999</c:v>
                </c:pt>
                <c:pt idx="494">
                  <c:v>18.825470869</c:v>
                </c:pt>
                <c:pt idx="495">
                  <c:v>20.683226208000001</c:v>
                </c:pt>
                <c:pt idx="496">
                  <c:v>22.524782623</c:v>
                </c:pt>
                <c:pt idx="497">
                  <c:v>25.382633999999999</c:v>
                </c:pt>
                <c:pt idx="498">
                  <c:v>25.923153928000001</c:v>
                </c:pt>
                <c:pt idx="499">
                  <c:v>21.011335812999999</c:v>
                </c:pt>
                <c:pt idx="500">
                  <c:v>20.303805851</c:v>
                </c:pt>
                <c:pt idx="501">
                  <c:v>22.210422871999999</c:v>
                </c:pt>
                <c:pt idx="502">
                  <c:v>21.298163621</c:v>
                </c:pt>
                <c:pt idx="503">
                  <c:v>21.346086393</c:v>
                </c:pt>
                <c:pt idx="504">
                  <c:v>23.848302712999999</c:v>
                </c:pt>
                <c:pt idx="505">
                  <c:v>28.164055639000001</c:v>
                </c:pt>
                <c:pt idx="506">
                  <c:v>20.275595253999999</c:v>
                </c:pt>
                <c:pt idx="507">
                  <c:v>24.251507082</c:v>
                </c:pt>
                <c:pt idx="508">
                  <c:v>22.942274449999999</c:v>
                </c:pt>
                <c:pt idx="509">
                  <c:v>23.382277575</c:v>
                </c:pt>
                <c:pt idx="510">
                  <c:v>22.272088003</c:v>
                </c:pt>
                <c:pt idx="511">
                  <c:v>22.027677681</c:v>
                </c:pt>
                <c:pt idx="512">
                  <c:v>16.099053795</c:v>
                </c:pt>
                <c:pt idx="513">
                  <c:v>14.356192697999999</c:v>
                </c:pt>
                <c:pt idx="514">
                  <c:v>20.503798395</c:v>
                </c:pt>
                <c:pt idx="515">
                  <c:v>16.625878053000001</c:v>
                </c:pt>
                <c:pt idx="516">
                  <c:v>16.977674049000001</c:v>
                </c:pt>
                <c:pt idx="517">
                  <c:v>16.287279377000001</c:v>
                </c:pt>
                <c:pt idx="518">
                  <c:v>17.898322017000002</c:v>
                </c:pt>
                <c:pt idx="519">
                  <c:v>17.767912708000001</c:v>
                </c:pt>
                <c:pt idx="520">
                  <c:v>19.351219726</c:v>
                </c:pt>
                <c:pt idx="521">
                  <c:v>19.431698838999999</c:v>
                </c:pt>
                <c:pt idx="522">
                  <c:v>20.399664264999998</c:v>
                </c:pt>
                <c:pt idx="523">
                  <c:v>19.448805443000001</c:v>
                </c:pt>
                <c:pt idx="524">
                  <c:v>18.067182867</c:v>
                </c:pt>
                <c:pt idx="525">
                  <c:v>19.202419372000001</c:v>
                </c:pt>
                <c:pt idx="526">
                  <c:v>25.318835989</c:v>
                </c:pt>
                <c:pt idx="527">
                  <c:v>20.166047678999998</c:v>
                </c:pt>
                <c:pt idx="528">
                  <c:v>23.713868702999999</c:v>
                </c:pt>
                <c:pt idx="529">
                  <c:v>20.848918350999998</c:v>
                </c:pt>
                <c:pt idx="530">
                  <c:v>22.297264411</c:v>
                </c:pt>
                <c:pt idx="531">
                  <c:v>26.370793647999999</c:v>
                </c:pt>
                <c:pt idx="532">
                  <c:v>24.029114932999999</c:v>
                </c:pt>
                <c:pt idx="533">
                  <c:v>25.223003969000001</c:v>
                </c:pt>
                <c:pt idx="534">
                  <c:v>24.345283336000001</c:v>
                </c:pt>
                <c:pt idx="535">
                  <c:v>20.757237516</c:v>
                </c:pt>
                <c:pt idx="536">
                  <c:v>23.494403969</c:v>
                </c:pt>
                <c:pt idx="537">
                  <c:v>17.382356162000001</c:v>
                </c:pt>
                <c:pt idx="538">
                  <c:v>16.310599043</c:v>
                </c:pt>
                <c:pt idx="539">
                  <c:v>20.886220376000001</c:v>
                </c:pt>
                <c:pt idx="540">
                  <c:v>17.596091684000001</c:v>
                </c:pt>
                <c:pt idx="541">
                  <c:v>16.713123235000001</c:v>
                </c:pt>
                <c:pt idx="542">
                  <c:v>17.920962789000001</c:v>
                </c:pt>
                <c:pt idx="543">
                  <c:v>19.922941947999998</c:v>
                </c:pt>
                <c:pt idx="544">
                  <c:v>20.130192148999999</c:v>
                </c:pt>
                <c:pt idx="545">
                  <c:v>20.309319081999998</c:v>
                </c:pt>
                <c:pt idx="546">
                  <c:v>22.823712068999999</c:v>
                </c:pt>
                <c:pt idx="547">
                  <c:v>26.122101503</c:v>
                </c:pt>
                <c:pt idx="548">
                  <c:v>22.126041220000001</c:v>
                </c:pt>
                <c:pt idx="549">
                  <c:v>22.74761724</c:v>
                </c:pt>
                <c:pt idx="550">
                  <c:v>21.843023004999999</c:v>
                </c:pt>
                <c:pt idx="551">
                  <c:v>24.039678342999999</c:v>
                </c:pt>
                <c:pt idx="552">
                  <c:v>26.288304646</c:v>
                </c:pt>
                <c:pt idx="553">
                  <c:v>22.125522004</c:v>
                </c:pt>
                <c:pt idx="554">
                  <c:v>20.251916870999999</c:v>
                </c:pt>
                <c:pt idx="555">
                  <c:v>18.149514872000001</c:v>
                </c:pt>
                <c:pt idx="556">
                  <c:v>19.98544974</c:v>
                </c:pt>
                <c:pt idx="557">
                  <c:v>21.296648600000001</c:v>
                </c:pt>
                <c:pt idx="558">
                  <c:v>17.172177089000002</c:v>
                </c:pt>
                <c:pt idx="559">
                  <c:v>21.408376150999999</c:v>
                </c:pt>
                <c:pt idx="560">
                  <c:v>25.26920857</c:v>
                </c:pt>
                <c:pt idx="561">
                  <c:v>21.603681172999998</c:v>
                </c:pt>
                <c:pt idx="562">
                  <c:v>21.456802191000001</c:v>
                </c:pt>
                <c:pt idx="563">
                  <c:v>18.730365656</c:v>
                </c:pt>
                <c:pt idx="564">
                  <c:v>18.310241560000001</c:v>
                </c:pt>
                <c:pt idx="565">
                  <c:v>20.137362100000001</c:v>
                </c:pt>
                <c:pt idx="566">
                  <c:v>18.662874165000002</c:v>
                </c:pt>
                <c:pt idx="567">
                  <c:v>13.245260083</c:v>
                </c:pt>
                <c:pt idx="568">
                  <c:v>22.338898303000001</c:v>
                </c:pt>
                <c:pt idx="569">
                  <c:v>23.394021158000001</c:v>
                </c:pt>
                <c:pt idx="570">
                  <c:v>28.535733309000001</c:v>
                </c:pt>
                <c:pt idx="571">
                  <c:v>32.656088779000001</c:v>
                </c:pt>
                <c:pt idx="572">
                  <c:v>29.618977829999999</c:v>
                </c:pt>
                <c:pt idx="573">
                  <c:v>23.683944847999999</c:v>
                </c:pt>
                <c:pt idx="574">
                  <c:v>25.355737433000002</c:v>
                </c:pt>
                <c:pt idx="575">
                  <c:v>18.065021055999999</c:v>
                </c:pt>
                <c:pt idx="576">
                  <c:v>21.227077707999999</c:v>
                </c:pt>
                <c:pt idx="577">
                  <c:v>20.748812299000001</c:v>
                </c:pt>
                <c:pt idx="578">
                  <c:v>21.369898999</c:v>
                </c:pt>
                <c:pt idx="579">
                  <c:v>16.541457958999999</c:v>
                </c:pt>
                <c:pt idx="580">
                  <c:v>17.222101709</c:v>
                </c:pt>
                <c:pt idx="581">
                  <c:v>20.048101862999999</c:v>
                </c:pt>
                <c:pt idx="582">
                  <c:v>16.410122928</c:v>
                </c:pt>
                <c:pt idx="583">
                  <c:v>16.588317008000001</c:v>
                </c:pt>
                <c:pt idx="584">
                  <c:v>16.296376055</c:v>
                </c:pt>
                <c:pt idx="585">
                  <c:v>20.37677399</c:v>
                </c:pt>
                <c:pt idx="586">
                  <c:v>17.656327802</c:v>
                </c:pt>
                <c:pt idx="587">
                  <c:v>23.352144537000001</c:v>
                </c:pt>
                <c:pt idx="588">
                  <c:v>20.437180662999999</c:v>
                </c:pt>
                <c:pt idx="589">
                  <c:v>20.789637055</c:v>
                </c:pt>
                <c:pt idx="590">
                  <c:v>24.123376710999999</c:v>
                </c:pt>
                <c:pt idx="591">
                  <c:v>20.369654658999998</c:v>
                </c:pt>
                <c:pt idx="592">
                  <c:v>24.923764719000001</c:v>
                </c:pt>
                <c:pt idx="593">
                  <c:v>25.810610403999998</c:v>
                </c:pt>
                <c:pt idx="594">
                  <c:v>21.181505424000001</c:v>
                </c:pt>
                <c:pt idx="595">
                  <c:v>19.983339457</c:v>
                </c:pt>
                <c:pt idx="596">
                  <c:v>22.542107238</c:v>
                </c:pt>
                <c:pt idx="597">
                  <c:v>21.804038923</c:v>
                </c:pt>
                <c:pt idx="598">
                  <c:v>20.593672951999999</c:v>
                </c:pt>
                <c:pt idx="599">
                  <c:v>19.189094169000001</c:v>
                </c:pt>
                <c:pt idx="600">
                  <c:v>23.568808614999998</c:v>
                </c:pt>
                <c:pt idx="601">
                  <c:v>22.015457820000002</c:v>
                </c:pt>
                <c:pt idx="602">
                  <c:v>21.609643324</c:v>
                </c:pt>
                <c:pt idx="603">
                  <c:v>20.944297802000001</c:v>
                </c:pt>
                <c:pt idx="604">
                  <c:v>18.391375681</c:v>
                </c:pt>
                <c:pt idx="605">
                  <c:v>21.796080723999999</c:v>
                </c:pt>
                <c:pt idx="606">
                  <c:v>22.010730684999999</c:v>
                </c:pt>
                <c:pt idx="607">
                  <c:v>23.353138610999999</c:v>
                </c:pt>
                <c:pt idx="608">
                  <c:v>22.056712695000002</c:v>
                </c:pt>
                <c:pt idx="609">
                  <c:v>23.549461019999999</c:v>
                </c:pt>
                <c:pt idx="610">
                  <c:v>21.984382411999999</c:v>
                </c:pt>
                <c:pt idx="611">
                  <c:v>23.718406285</c:v>
                </c:pt>
                <c:pt idx="612">
                  <c:v>22.104219137000001</c:v>
                </c:pt>
                <c:pt idx="613">
                  <c:v>22.409864067000001</c:v>
                </c:pt>
                <c:pt idx="614">
                  <c:v>21.126380403999999</c:v>
                </c:pt>
                <c:pt idx="615">
                  <c:v>18.453383119000001</c:v>
                </c:pt>
                <c:pt idx="616">
                  <c:v>17.650363300999999</c:v>
                </c:pt>
                <c:pt idx="617">
                  <c:v>22.423582203999999</c:v>
                </c:pt>
                <c:pt idx="618">
                  <c:v>18.695002278</c:v>
                </c:pt>
                <c:pt idx="619">
                  <c:v>19.450557652000001</c:v>
                </c:pt>
                <c:pt idx="620">
                  <c:v>19.273101189999998</c:v>
                </c:pt>
                <c:pt idx="621">
                  <c:v>23.049232581999998</c:v>
                </c:pt>
                <c:pt idx="622">
                  <c:v>23.530209885000001</c:v>
                </c:pt>
                <c:pt idx="623">
                  <c:v>23.134124673999999</c:v>
                </c:pt>
                <c:pt idx="624">
                  <c:v>23.782388176000001</c:v>
                </c:pt>
                <c:pt idx="625">
                  <c:v>22.093469069000001</c:v>
                </c:pt>
                <c:pt idx="626">
                  <c:v>22.079838923000001</c:v>
                </c:pt>
                <c:pt idx="627">
                  <c:v>28.289335832999999</c:v>
                </c:pt>
                <c:pt idx="628">
                  <c:v>14.863168056999999</c:v>
                </c:pt>
                <c:pt idx="629">
                  <c:v>36.273213431999999</c:v>
                </c:pt>
                <c:pt idx="630">
                  <c:v>29.322722047999999</c:v>
                </c:pt>
                <c:pt idx="631">
                  <c:v>29.977354476999999</c:v>
                </c:pt>
                <c:pt idx="632">
                  <c:v>25.146523725000002</c:v>
                </c:pt>
                <c:pt idx="633">
                  <c:v>21.908414643</c:v>
                </c:pt>
                <c:pt idx="634">
                  <c:v>21.723273525</c:v>
                </c:pt>
                <c:pt idx="635">
                  <c:v>19.277715616999998</c:v>
                </c:pt>
                <c:pt idx="636">
                  <c:v>20.283206429</c:v>
                </c:pt>
                <c:pt idx="637">
                  <c:v>17.959503364</c:v>
                </c:pt>
                <c:pt idx="638">
                  <c:v>17.835671957999999</c:v>
                </c:pt>
                <c:pt idx="639">
                  <c:v>20.627254000000001</c:v>
                </c:pt>
                <c:pt idx="640">
                  <c:v>19.026774863</c:v>
                </c:pt>
                <c:pt idx="641">
                  <c:v>17.930786054999999</c:v>
                </c:pt>
                <c:pt idx="642">
                  <c:v>20.047565705</c:v>
                </c:pt>
                <c:pt idx="643">
                  <c:v>21.016582781</c:v>
                </c:pt>
                <c:pt idx="644">
                  <c:v>16.558424401</c:v>
                </c:pt>
                <c:pt idx="645">
                  <c:v>16.687766590999999</c:v>
                </c:pt>
                <c:pt idx="646">
                  <c:v>13.882402801</c:v>
                </c:pt>
                <c:pt idx="647">
                  <c:v>16.466688981000001</c:v>
                </c:pt>
                <c:pt idx="648">
                  <c:v>17.761481151000002</c:v>
                </c:pt>
                <c:pt idx="649">
                  <c:v>19.598163003</c:v>
                </c:pt>
                <c:pt idx="650">
                  <c:v>19.622589392999998</c:v>
                </c:pt>
                <c:pt idx="651">
                  <c:v>22.800799895000001</c:v>
                </c:pt>
                <c:pt idx="652">
                  <c:v>21.937678862999999</c:v>
                </c:pt>
                <c:pt idx="653">
                  <c:v>19.856560122000001</c:v>
                </c:pt>
                <c:pt idx="654">
                  <c:v>21.991368892000001</c:v>
                </c:pt>
                <c:pt idx="655">
                  <c:v>21.278607091000001</c:v>
                </c:pt>
                <c:pt idx="656">
                  <c:v>23.462470687</c:v>
                </c:pt>
                <c:pt idx="657">
                  <c:v>25.712588618000002</c:v>
                </c:pt>
                <c:pt idx="658">
                  <c:v>30.084120966</c:v>
                </c:pt>
                <c:pt idx="659">
                  <c:v>31.485961414999998</c:v>
                </c:pt>
                <c:pt idx="660">
                  <c:v>27.790691313</c:v>
                </c:pt>
                <c:pt idx="661">
                  <c:v>27.910893137999999</c:v>
                </c:pt>
                <c:pt idx="662">
                  <c:v>30.283405058</c:v>
                </c:pt>
                <c:pt idx="663">
                  <c:v>29.773582311999998</c:v>
                </c:pt>
                <c:pt idx="664">
                  <c:v>31.790942978</c:v>
                </c:pt>
                <c:pt idx="665">
                  <c:v>25.993596392000001</c:v>
                </c:pt>
                <c:pt idx="666">
                  <c:v>25.922732154999998</c:v>
                </c:pt>
                <c:pt idx="667">
                  <c:v>24.114553248</c:v>
                </c:pt>
                <c:pt idx="668">
                  <c:v>23.574474609999999</c:v>
                </c:pt>
                <c:pt idx="669">
                  <c:v>25.337172702</c:v>
                </c:pt>
                <c:pt idx="670">
                  <c:v>22.46813341</c:v>
                </c:pt>
                <c:pt idx="671">
                  <c:v>30.007785756000001</c:v>
                </c:pt>
                <c:pt idx="672">
                  <c:v>22.691115297</c:v>
                </c:pt>
                <c:pt idx="673">
                  <c:v>30.570604127999999</c:v>
                </c:pt>
                <c:pt idx="674">
                  <c:v>29.932734083</c:v>
                </c:pt>
                <c:pt idx="675">
                  <c:v>25.460829920999998</c:v>
                </c:pt>
                <c:pt idx="676">
                  <c:v>22.988377598</c:v>
                </c:pt>
                <c:pt idx="677">
                  <c:v>25.864888525000001</c:v>
                </c:pt>
                <c:pt idx="678">
                  <c:v>28.477624538000001</c:v>
                </c:pt>
                <c:pt idx="679">
                  <c:v>26.364765867999999</c:v>
                </c:pt>
                <c:pt idx="680">
                  <c:v>29.402418827000002</c:v>
                </c:pt>
                <c:pt idx="681">
                  <c:v>29.639006662</c:v>
                </c:pt>
                <c:pt idx="682">
                  <c:v>29.004243249000002</c:v>
                </c:pt>
                <c:pt idx="683">
                  <c:v>30.864899405999999</c:v>
                </c:pt>
                <c:pt idx="684">
                  <c:v>32.357976008999998</c:v>
                </c:pt>
                <c:pt idx="685">
                  <c:v>34.808563515000003</c:v>
                </c:pt>
                <c:pt idx="686">
                  <c:v>31.043708814999999</c:v>
                </c:pt>
                <c:pt idx="687">
                  <c:v>27.435422527</c:v>
                </c:pt>
                <c:pt idx="688">
                  <c:v>27.217635761</c:v>
                </c:pt>
                <c:pt idx="689">
                  <c:v>25.244674863</c:v>
                </c:pt>
                <c:pt idx="690">
                  <c:v>25.101827076999999</c:v>
                </c:pt>
                <c:pt idx="691">
                  <c:v>26.219652994</c:v>
                </c:pt>
                <c:pt idx="692">
                  <c:v>22.541678776000001</c:v>
                </c:pt>
                <c:pt idx="693">
                  <c:v>26.723645054999999</c:v>
                </c:pt>
                <c:pt idx="694">
                  <c:v>25.532731299999998</c:v>
                </c:pt>
                <c:pt idx="695">
                  <c:v>27.454381255000001</c:v>
                </c:pt>
                <c:pt idx="696">
                  <c:v>25.411783768999999</c:v>
                </c:pt>
                <c:pt idx="697">
                  <c:v>25.102693634000001</c:v>
                </c:pt>
                <c:pt idx="698">
                  <c:v>24.762448156000001</c:v>
                </c:pt>
                <c:pt idx="699">
                  <c:v>23.964289161</c:v>
                </c:pt>
                <c:pt idx="700">
                  <c:v>22.744632450000001</c:v>
                </c:pt>
                <c:pt idx="701">
                  <c:v>22.457957753999999</c:v>
                </c:pt>
                <c:pt idx="702">
                  <c:v>23.195512020999999</c:v>
                </c:pt>
                <c:pt idx="703">
                  <c:v>21.333725858000001</c:v>
                </c:pt>
                <c:pt idx="704">
                  <c:v>24.000963855999998</c:v>
                </c:pt>
                <c:pt idx="705">
                  <c:v>24.612163571</c:v>
                </c:pt>
                <c:pt idx="706">
                  <c:v>23.299770032000001</c:v>
                </c:pt>
                <c:pt idx="707">
                  <c:v>24.676031858999998</c:v>
                </c:pt>
                <c:pt idx="708">
                  <c:v>25.764989085</c:v>
                </c:pt>
                <c:pt idx="709">
                  <c:v>21.263509769999999</c:v>
                </c:pt>
                <c:pt idx="710">
                  <c:v>22.265404122</c:v>
                </c:pt>
                <c:pt idx="711">
                  <c:v>21.889028127</c:v>
                </c:pt>
                <c:pt idx="712">
                  <c:v>23.719373698999998</c:v>
                </c:pt>
                <c:pt idx="713">
                  <c:v>21.556407643</c:v>
                </c:pt>
                <c:pt idx="714">
                  <c:v>18.085456601000001</c:v>
                </c:pt>
                <c:pt idx="715">
                  <c:v>21.361378418000001</c:v>
                </c:pt>
                <c:pt idx="716">
                  <c:v>19.017732097</c:v>
                </c:pt>
                <c:pt idx="717">
                  <c:v>22.476994706999999</c:v>
                </c:pt>
                <c:pt idx="718">
                  <c:v>22.113144787</c:v>
                </c:pt>
                <c:pt idx="719">
                  <c:v>17.797499269999999</c:v>
                </c:pt>
                <c:pt idx="720">
                  <c:v>20.886884756000001</c:v>
                </c:pt>
                <c:pt idx="721">
                  <c:v>22.567059991000001</c:v>
                </c:pt>
                <c:pt idx="722">
                  <c:v>22.024249094999998</c:v>
                </c:pt>
                <c:pt idx="723">
                  <c:v>20.751843075</c:v>
                </c:pt>
                <c:pt idx="724">
                  <c:v>22.366845614999999</c:v>
                </c:pt>
                <c:pt idx="725">
                  <c:v>20.613047483999999</c:v>
                </c:pt>
                <c:pt idx="726">
                  <c:v>21.090884314</c:v>
                </c:pt>
                <c:pt idx="727">
                  <c:v>22.514417397999999</c:v>
                </c:pt>
                <c:pt idx="728">
                  <c:v>20.830558175</c:v>
                </c:pt>
                <c:pt idx="729">
                  <c:v>24.492345932999999</c:v>
                </c:pt>
                <c:pt idx="730">
                  <c:v>22.666205992999998</c:v>
                </c:pt>
                <c:pt idx="731">
                  <c:v>20.163821743</c:v>
                </c:pt>
                <c:pt idx="732">
                  <c:v>24.262664932</c:v>
                </c:pt>
                <c:pt idx="733">
                  <c:v>21.808009263999999</c:v>
                </c:pt>
                <c:pt idx="734">
                  <c:v>24.229240205</c:v>
                </c:pt>
                <c:pt idx="735">
                  <c:v>25.715449833000001</c:v>
                </c:pt>
                <c:pt idx="736">
                  <c:v>23.368915185999999</c:v>
                </c:pt>
                <c:pt idx="737">
                  <c:v>28.639459226</c:v>
                </c:pt>
                <c:pt idx="738">
                  <c:v>27.412111705000001</c:v>
                </c:pt>
                <c:pt idx="739">
                  <c:v>20.940622794999999</c:v>
                </c:pt>
                <c:pt idx="740">
                  <c:v>22.279337224999999</c:v>
                </c:pt>
                <c:pt idx="741">
                  <c:v>27.098902751000001</c:v>
                </c:pt>
                <c:pt idx="742">
                  <c:v>28.934491121000001</c:v>
                </c:pt>
                <c:pt idx="743">
                  <c:v>24.940548415999999</c:v>
                </c:pt>
                <c:pt idx="744">
                  <c:v>22.973455826999999</c:v>
                </c:pt>
                <c:pt idx="745">
                  <c:v>26.84005604</c:v>
                </c:pt>
                <c:pt idx="746">
                  <c:v>30.440101941999998</c:v>
                </c:pt>
                <c:pt idx="747">
                  <c:v>25.994269329000002</c:v>
                </c:pt>
                <c:pt idx="748">
                  <c:v>28.174950225</c:v>
                </c:pt>
                <c:pt idx="749">
                  <c:v>25.110184018000002</c:v>
                </c:pt>
                <c:pt idx="750">
                  <c:v>25.912960852000001</c:v>
                </c:pt>
                <c:pt idx="751">
                  <c:v>23.592588405000001</c:v>
                </c:pt>
                <c:pt idx="752">
                  <c:v>20.292822600000001</c:v>
                </c:pt>
                <c:pt idx="753">
                  <c:v>21.704198871999999</c:v>
                </c:pt>
                <c:pt idx="754">
                  <c:v>26.514423304000001</c:v>
                </c:pt>
                <c:pt idx="755">
                  <c:v>23.477541529</c:v>
                </c:pt>
                <c:pt idx="756">
                  <c:v>18.997460844999999</c:v>
                </c:pt>
                <c:pt idx="757">
                  <c:v>25.907378605000002</c:v>
                </c:pt>
                <c:pt idx="758">
                  <c:v>23.9074977</c:v>
                </c:pt>
                <c:pt idx="759">
                  <c:v>23.133826129999999</c:v>
                </c:pt>
                <c:pt idx="760">
                  <c:v>23.712820247</c:v>
                </c:pt>
                <c:pt idx="761">
                  <c:v>21.032626186000002</c:v>
                </c:pt>
                <c:pt idx="762">
                  <c:v>21.741291113999999</c:v>
                </c:pt>
                <c:pt idx="763">
                  <c:v>30.113568629</c:v>
                </c:pt>
                <c:pt idx="764">
                  <c:v>23.333432344999999</c:v>
                </c:pt>
                <c:pt idx="765">
                  <c:v>23.208772739</c:v>
                </c:pt>
                <c:pt idx="766">
                  <c:v>21.525171433000001</c:v>
                </c:pt>
                <c:pt idx="767">
                  <c:v>17.417381139</c:v>
                </c:pt>
                <c:pt idx="768">
                  <c:v>22.677561894</c:v>
                </c:pt>
                <c:pt idx="769">
                  <c:v>18.762779158000001</c:v>
                </c:pt>
                <c:pt idx="770">
                  <c:v>22.535142856</c:v>
                </c:pt>
                <c:pt idx="771">
                  <c:v>21.133240363999999</c:v>
                </c:pt>
                <c:pt idx="772">
                  <c:v>20.067791842999998</c:v>
                </c:pt>
                <c:pt idx="773">
                  <c:v>18.865649788999999</c:v>
                </c:pt>
                <c:pt idx="774">
                  <c:v>17.415572410999999</c:v>
                </c:pt>
                <c:pt idx="775">
                  <c:v>21.238247040000001</c:v>
                </c:pt>
                <c:pt idx="776">
                  <c:v>19.852231867</c:v>
                </c:pt>
                <c:pt idx="777">
                  <c:v>21.602755434999999</c:v>
                </c:pt>
                <c:pt idx="778">
                  <c:v>21.467273251999998</c:v>
                </c:pt>
                <c:pt idx="779">
                  <c:v>27.417836319999999</c:v>
                </c:pt>
                <c:pt idx="780">
                  <c:v>31.738145103000001</c:v>
                </c:pt>
                <c:pt idx="781">
                  <c:v>29.902634799000001</c:v>
                </c:pt>
                <c:pt idx="782">
                  <c:v>25.287795641999999</c:v>
                </c:pt>
                <c:pt idx="783">
                  <c:v>28.372190741000001</c:v>
                </c:pt>
                <c:pt idx="784">
                  <c:v>30.117400692</c:v>
                </c:pt>
                <c:pt idx="785">
                  <c:v>21.873132582</c:v>
                </c:pt>
                <c:pt idx="786">
                  <c:v>23.670684094999999</c:v>
                </c:pt>
                <c:pt idx="787">
                  <c:v>21.043647687</c:v>
                </c:pt>
                <c:pt idx="788">
                  <c:v>23.364331829000001</c:v>
                </c:pt>
                <c:pt idx="789">
                  <c:v>22.314979875999999</c:v>
                </c:pt>
                <c:pt idx="790">
                  <c:v>26.123519195</c:v>
                </c:pt>
                <c:pt idx="791">
                  <c:v>25.270572673</c:v>
                </c:pt>
                <c:pt idx="792">
                  <c:v>22.783210818000001</c:v>
                </c:pt>
                <c:pt idx="793">
                  <c:v>22.228723212999999</c:v>
                </c:pt>
                <c:pt idx="794">
                  <c:v>23.666302148</c:v>
                </c:pt>
                <c:pt idx="795">
                  <c:v>24.82362981</c:v>
                </c:pt>
                <c:pt idx="796">
                  <c:v>28.395660762999999</c:v>
                </c:pt>
                <c:pt idx="797">
                  <c:v>22.939459477</c:v>
                </c:pt>
                <c:pt idx="798">
                  <c:v>25.823261642999999</c:v>
                </c:pt>
                <c:pt idx="799">
                  <c:v>23.561015944000001</c:v>
                </c:pt>
                <c:pt idx="800">
                  <c:v>23.431643455</c:v>
                </c:pt>
                <c:pt idx="801">
                  <c:v>21.411416598999999</c:v>
                </c:pt>
                <c:pt idx="802">
                  <c:v>24.388532744999999</c:v>
                </c:pt>
                <c:pt idx="803">
                  <c:v>23.142416373</c:v>
                </c:pt>
                <c:pt idx="804">
                  <c:v>28.564488048000001</c:v>
                </c:pt>
                <c:pt idx="805">
                  <c:v>25.589293873999999</c:v>
                </c:pt>
                <c:pt idx="806">
                  <c:v>24.585184299000002</c:v>
                </c:pt>
                <c:pt idx="807">
                  <c:v>23.892139882999999</c:v>
                </c:pt>
                <c:pt idx="808">
                  <c:v>22.338035949999998</c:v>
                </c:pt>
                <c:pt idx="809">
                  <c:v>18.209662099999999</c:v>
                </c:pt>
                <c:pt idx="810">
                  <c:v>21.073570959000001</c:v>
                </c:pt>
                <c:pt idx="811">
                  <c:v>27.757614325999999</c:v>
                </c:pt>
                <c:pt idx="812">
                  <c:v>28.577262413</c:v>
                </c:pt>
                <c:pt idx="813">
                  <c:v>24.689711058</c:v>
                </c:pt>
                <c:pt idx="814">
                  <c:v>29.394641169</c:v>
                </c:pt>
                <c:pt idx="815">
                  <c:v>27.568572191000001</c:v>
                </c:pt>
                <c:pt idx="816">
                  <c:v>26.741452749</c:v>
                </c:pt>
                <c:pt idx="817">
                  <c:v>27.1</c:v>
                </c:pt>
                <c:pt idx="818">
                  <c:v>21.362583644000001</c:v>
                </c:pt>
                <c:pt idx="819">
                  <c:v>28.945833409999999</c:v>
                </c:pt>
                <c:pt idx="820">
                  <c:v>25.535986455</c:v>
                </c:pt>
                <c:pt idx="821">
                  <c:v>25.58836694</c:v>
                </c:pt>
                <c:pt idx="822">
                  <c:v>24.599904806000001</c:v>
                </c:pt>
                <c:pt idx="823">
                  <c:v>24.435343785000001</c:v>
                </c:pt>
                <c:pt idx="824">
                  <c:v>26.285141071000002</c:v>
                </c:pt>
                <c:pt idx="825">
                  <c:v>24.624655798999999</c:v>
                </c:pt>
                <c:pt idx="826">
                  <c:v>27.730641579</c:v>
                </c:pt>
                <c:pt idx="827">
                  <c:v>27.339353420999998</c:v>
                </c:pt>
                <c:pt idx="828">
                  <c:v>24.462033409</c:v>
                </c:pt>
                <c:pt idx="829">
                  <c:v>22.505183340999999</c:v>
                </c:pt>
                <c:pt idx="830">
                  <c:v>21.516775642999999</c:v>
                </c:pt>
                <c:pt idx="831">
                  <c:v>23.437862694</c:v>
                </c:pt>
                <c:pt idx="832">
                  <c:v>25.055856582000001</c:v>
                </c:pt>
                <c:pt idx="833">
                  <c:v>24.089385030999999</c:v>
                </c:pt>
                <c:pt idx="834">
                  <c:v>22.172030978999999</c:v>
                </c:pt>
                <c:pt idx="835">
                  <c:v>23.910968187999998</c:v>
                </c:pt>
                <c:pt idx="836">
                  <c:v>23.755576024</c:v>
                </c:pt>
                <c:pt idx="837">
                  <c:v>27.815087123000001</c:v>
                </c:pt>
                <c:pt idx="838">
                  <c:v>26.200141814999999</c:v>
                </c:pt>
                <c:pt idx="839">
                  <c:v>24.023240697999999</c:v>
                </c:pt>
                <c:pt idx="840">
                  <c:v>19.725389566</c:v>
                </c:pt>
                <c:pt idx="841">
                  <c:v>19.077959286999999</c:v>
                </c:pt>
                <c:pt idx="842">
                  <c:v>23.608903967</c:v>
                </c:pt>
                <c:pt idx="843">
                  <c:v>22.247150329</c:v>
                </c:pt>
                <c:pt idx="844">
                  <c:v>21.749809243000001</c:v>
                </c:pt>
                <c:pt idx="845">
                  <c:v>24.668578253</c:v>
                </c:pt>
                <c:pt idx="846">
                  <c:v>25.560578160999999</c:v>
                </c:pt>
                <c:pt idx="847">
                  <c:v>24.155749557</c:v>
                </c:pt>
                <c:pt idx="848">
                  <c:v>21.456640488000001</c:v>
                </c:pt>
                <c:pt idx="849">
                  <c:v>24.254854111</c:v>
                </c:pt>
                <c:pt idx="850">
                  <c:v>21.156447005</c:v>
                </c:pt>
                <c:pt idx="851">
                  <c:v>24.958736704</c:v>
                </c:pt>
                <c:pt idx="852">
                  <c:v>23.310669310000002</c:v>
                </c:pt>
                <c:pt idx="853">
                  <c:v>24.135807391</c:v>
                </c:pt>
                <c:pt idx="854">
                  <c:v>26.706558853000001</c:v>
                </c:pt>
                <c:pt idx="855">
                  <c:v>23.164287333000001</c:v>
                </c:pt>
                <c:pt idx="856">
                  <c:v>25.88508143</c:v>
                </c:pt>
                <c:pt idx="857">
                  <c:v>25.777511211</c:v>
                </c:pt>
                <c:pt idx="858">
                  <c:v>21.443286864000001</c:v>
                </c:pt>
                <c:pt idx="859">
                  <c:v>21.736976586000001</c:v>
                </c:pt>
                <c:pt idx="860">
                  <c:v>21.639714917999999</c:v>
                </c:pt>
                <c:pt idx="861">
                  <c:v>22.952418106</c:v>
                </c:pt>
                <c:pt idx="862">
                  <c:v>22.746147935</c:v>
                </c:pt>
                <c:pt idx="863">
                  <c:v>25.296503649000002</c:v>
                </c:pt>
                <c:pt idx="864">
                  <c:v>22.588434198000002</c:v>
                </c:pt>
                <c:pt idx="865">
                  <c:v>25.351844500999999</c:v>
                </c:pt>
                <c:pt idx="866">
                  <c:v>20.928801163999999</c:v>
                </c:pt>
                <c:pt idx="867">
                  <c:v>19.765299950999999</c:v>
                </c:pt>
                <c:pt idx="868">
                  <c:v>20.451416631000001</c:v>
                </c:pt>
                <c:pt idx="869">
                  <c:v>20.677605665000002</c:v>
                </c:pt>
                <c:pt idx="870">
                  <c:v>18.912280052</c:v>
                </c:pt>
                <c:pt idx="871">
                  <c:v>19.892183277000001</c:v>
                </c:pt>
                <c:pt idx="872">
                  <c:v>19.801938038999999</c:v>
                </c:pt>
                <c:pt idx="873">
                  <c:v>18.633667625000001</c:v>
                </c:pt>
                <c:pt idx="874">
                  <c:v>18.015679023000001</c:v>
                </c:pt>
                <c:pt idx="875">
                  <c:v>18.934327589999999</c:v>
                </c:pt>
                <c:pt idx="876">
                  <c:v>17.592782122999999</c:v>
                </c:pt>
                <c:pt idx="877">
                  <c:v>18.600600696000001</c:v>
                </c:pt>
                <c:pt idx="878">
                  <c:v>20.804352894000001</c:v>
                </c:pt>
                <c:pt idx="879">
                  <c:v>23.424993650000001</c:v>
                </c:pt>
                <c:pt idx="880">
                  <c:v>22.015219516999998</c:v>
                </c:pt>
                <c:pt idx="881">
                  <c:v>15.315834234</c:v>
                </c:pt>
                <c:pt idx="882">
                  <c:v>21.744126927</c:v>
                </c:pt>
                <c:pt idx="883">
                  <c:v>18.980972272999999</c:v>
                </c:pt>
                <c:pt idx="884">
                  <c:v>21.359071938</c:v>
                </c:pt>
                <c:pt idx="885">
                  <c:v>22.186449101000001</c:v>
                </c:pt>
                <c:pt idx="886">
                  <c:v>26.367450665</c:v>
                </c:pt>
                <c:pt idx="887">
                  <c:v>28.108488434000002</c:v>
                </c:pt>
                <c:pt idx="888">
                  <c:v>19.887603218999999</c:v>
                </c:pt>
                <c:pt idx="889">
                  <c:v>21.747741001000001</c:v>
                </c:pt>
                <c:pt idx="890">
                  <c:v>23.462715746000001</c:v>
                </c:pt>
                <c:pt idx="891">
                  <c:v>22.633955862000001</c:v>
                </c:pt>
                <c:pt idx="892">
                  <c:v>18.226654437000001</c:v>
                </c:pt>
                <c:pt idx="893">
                  <c:v>21.846237309999999</c:v>
                </c:pt>
                <c:pt idx="894">
                  <c:v>20.493145720000001</c:v>
                </c:pt>
                <c:pt idx="895">
                  <c:v>19.048779203999999</c:v>
                </c:pt>
                <c:pt idx="896">
                  <c:v>20.917550582000001</c:v>
                </c:pt>
                <c:pt idx="897">
                  <c:v>17.875819555</c:v>
                </c:pt>
                <c:pt idx="898">
                  <c:v>16.567518558</c:v>
                </c:pt>
                <c:pt idx="899">
                  <c:v>18.974400599999999</c:v>
                </c:pt>
                <c:pt idx="900">
                  <c:v>20.923544553999999</c:v>
                </c:pt>
                <c:pt idx="901">
                  <c:v>19.895665786999999</c:v>
                </c:pt>
                <c:pt idx="902">
                  <c:v>20.641111489</c:v>
                </c:pt>
                <c:pt idx="903">
                  <c:v>18.095080315000001</c:v>
                </c:pt>
                <c:pt idx="904">
                  <c:v>18.021980267</c:v>
                </c:pt>
                <c:pt idx="905">
                  <c:v>23.3496694</c:v>
                </c:pt>
                <c:pt idx="906">
                  <c:v>20.453314494000001</c:v>
                </c:pt>
                <c:pt idx="907">
                  <c:v>20.349581995000001</c:v>
                </c:pt>
                <c:pt idx="908">
                  <c:v>18.695660758999999</c:v>
                </c:pt>
                <c:pt idx="909">
                  <c:v>23.151625360000001</c:v>
                </c:pt>
                <c:pt idx="910">
                  <c:v>20.434326025000001</c:v>
                </c:pt>
                <c:pt idx="911">
                  <c:v>23.114349047000001</c:v>
                </c:pt>
                <c:pt idx="912">
                  <c:v>18.573575035000001</c:v>
                </c:pt>
                <c:pt idx="913">
                  <c:v>19.735239058000001</c:v>
                </c:pt>
                <c:pt idx="914">
                  <c:v>18.096933639</c:v>
                </c:pt>
                <c:pt idx="915">
                  <c:v>18.627609541000002</c:v>
                </c:pt>
                <c:pt idx="916">
                  <c:v>20.329091149</c:v>
                </c:pt>
                <c:pt idx="917">
                  <c:v>16.837635806000002</c:v>
                </c:pt>
                <c:pt idx="918">
                  <c:v>18.589010436999999</c:v>
                </c:pt>
                <c:pt idx="919">
                  <c:v>19.398271105999999</c:v>
                </c:pt>
                <c:pt idx="920">
                  <c:v>20.869643526000001</c:v>
                </c:pt>
                <c:pt idx="921">
                  <c:v>21.558661603000001</c:v>
                </c:pt>
                <c:pt idx="922">
                  <c:v>21.000402616999999</c:v>
                </c:pt>
                <c:pt idx="923">
                  <c:v>20.106980060000001</c:v>
                </c:pt>
                <c:pt idx="924">
                  <c:v>19.533408358999999</c:v>
                </c:pt>
                <c:pt idx="925">
                  <c:v>20.626230699000001</c:v>
                </c:pt>
                <c:pt idx="926">
                  <c:v>21.205385419999999</c:v>
                </c:pt>
                <c:pt idx="927">
                  <c:v>21.135968843000001</c:v>
                </c:pt>
                <c:pt idx="928">
                  <c:v>21.430018574999998</c:v>
                </c:pt>
                <c:pt idx="929">
                  <c:v>21.783379832000001</c:v>
                </c:pt>
                <c:pt idx="930">
                  <c:v>21.021718551999999</c:v>
                </c:pt>
                <c:pt idx="931">
                  <c:v>17.801382633999999</c:v>
                </c:pt>
                <c:pt idx="932">
                  <c:v>19.379029002999999</c:v>
                </c:pt>
                <c:pt idx="933">
                  <c:v>21.749317635000001</c:v>
                </c:pt>
                <c:pt idx="934">
                  <c:v>24.280359154999999</c:v>
                </c:pt>
                <c:pt idx="935">
                  <c:v>23.219531554</c:v>
                </c:pt>
                <c:pt idx="936">
                  <c:v>32.312776896999999</c:v>
                </c:pt>
                <c:pt idx="937">
                  <c:v>33.570655383999998</c:v>
                </c:pt>
                <c:pt idx="938">
                  <c:v>27.156339091</c:v>
                </c:pt>
                <c:pt idx="939">
                  <c:v>30.649389378999999</c:v>
                </c:pt>
                <c:pt idx="940">
                  <c:v>29.961183438999999</c:v>
                </c:pt>
                <c:pt idx="941">
                  <c:v>32.305839880000001</c:v>
                </c:pt>
                <c:pt idx="942">
                  <c:v>30.504051759999999</c:v>
                </c:pt>
                <c:pt idx="943">
                  <c:v>28.456397879000001</c:v>
                </c:pt>
                <c:pt idx="944">
                  <c:v>25.801575196999998</c:v>
                </c:pt>
                <c:pt idx="945">
                  <c:v>21.865208229</c:v>
                </c:pt>
                <c:pt idx="946">
                  <c:v>22.761225016000001</c:v>
                </c:pt>
                <c:pt idx="947">
                  <c:v>27.564844649000001</c:v>
                </c:pt>
                <c:pt idx="948">
                  <c:v>23.877375121</c:v>
                </c:pt>
                <c:pt idx="949">
                  <c:v>20.216622704999999</c:v>
                </c:pt>
                <c:pt idx="950">
                  <c:v>23.267789885999999</c:v>
                </c:pt>
                <c:pt idx="951">
                  <c:v>22.079782674</c:v>
                </c:pt>
                <c:pt idx="952">
                  <c:v>21.605566564</c:v>
                </c:pt>
                <c:pt idx="953">
                  <c:v>22.563075069</c:v>
                </c:pt>
                <c:pt idx="954">
                  <c:v>25.471267232999999</c:v>
                </c:pt>
                <c:pt idx="955">
                  <c:v>22.302873341000002</c:v>
                </c:pt>
                <c:pt idx="956">
                  <c:v>27.147537366000002</c:v>
                </c:pt>
                <c:pt idx="957">
                  <c:v>24.960855322</c:v>
                </c:pt>
                <c:pt idx="958">
                  <c:v>20.859353852000002</c:v>
                </c:pt>
                <c:pt idx="959">
                  <c:v>23.176819222999999</c:v>
                </c:pt>
                <c:pt idx="960">
                  <c:v>24.436356104000001</c:v>
                </c:pt>
                <c:pt idx="961">
                  <c:v>30.199880427</c:v>
                </c:pt>
                <c:pt idx="962">
                  <c:v>23.809381260999999</c:v>
                </c:pt>
                <c:pt idx="963">
                  <c:v>24.639475354999998</c:v>
                </c:pt>
                <c:pt idx="964">
                  <c:v>23.94226381</c:v>
                </c:pt>
                <c:pt idx="965">
                  <c:v>25.198339732000001</c:v>
                </c:pt>
                <c:pt idx="966">
                  <c:v>28.903270983999999</c:v>
                </c:pt>
                <c:pt idx="967">
                  <c:v>22.978375831000001</c:v>
                </c:pt>
                <c:pt idx="968">
                  <c:v>25.312597387</c:v>
                </c:pt>
                <c:pt idx="969">
                  <c:v>25.243842043000001</c:v>
                </c:pt>
                <c:pt idx="970">
                  <c:v>24.581653342999999</c:v>
                </c:pt>
                <c:pt idx="971">
                  <c:v>23.757542202</c:v>
                </c:pt>
                <c:pt idx="972">
                  <c:v>22.602559916000001</c:v>
                </c:pt>
                <c:pt idx="973">
                  <c:v>21.146746476000001</c:v>
                </c:pt>
                <c:pt idx="974">
                  <c:v>24.50526627</c:v>
                </c:pt>
                <c:pt idx="975">
                  <c:v>24.416876044999999</c:v>
                </c:pt>
                <c:pt idx="976">
                  <c:v>26.113949433999998</c:v>
                </c:pt>
                <c:pt idx="977">
                  <c:v>27.076990795</c:v>
                </c:pt>
                <c:pt idx="978">
                  <c:v>25.211030805</c:v>
                </c:pt>
                <c:pt idx="979">
                  <c:v>25.012739974999999</c:v>
                </c:pt>
                <c:pt idx="980">
                  <c:v>22.040520836999999</c:v>
                </c:pt>
                <c:pt idx="981">
                  <c:v>23.275616022000001</c:v>
                </c:pt>
                <c:pt idx="982">
                  <c:v>21.406235531</c:v>
                </c:pt>
                <c:pt idx="983">
                  <c:v>22.324660573999999</c:v>
                </c:pt>
                <c:pt idx="984">
                  <c:v>21.531254209</c:v>
                </c:pt>
                <c:pt idx="985">
                  <c:v>22.602295446999999</c:v>
                </c:pt>
                <c:pt idx="986">
                  <c:v>21.118164833000002</c:v>
                </c:pt>
                <c:pt idx="987">
                  <c:v>22.592734622999998</c:v>
                </c:pt>
                <c:pt idx="988">
                  <c:v>21.764451442999999</c:v>
                </c:pt>
                <c:pt idx="989">
                  <c:v>26.870448189000001</c:v>
                </c:pt>
                <c:pt idx="990">
                  <c:v>26.907857399000001</c:v>
                </c:pt>
                <c:pt idx="991">
                  <c:v>24.369226418</c:v>
                </c:pt>
                <c:pt idx="992">
                  <c:v>28.888926608999999</c:v>
                </c:pt>
                <c:pt idx="993">
                  <c:v>18.957068827000001</c:v>
                </c:pt>
                <c:pt idx="994">
                  <c:v>25.686385387000001</c:v>
                </c:pt>
                <c:pt idx="995">
                  <c:v>25.957300279999998</c:v>
                </c:pt>
                <c:pt idx="996">
                  <c:v>23.678510742</c:v>
                </c:pt>
                <c:pt idx="997">
                  <c:v>27.894464276000001</c:v>
                </c:pt>
                <c:pt idx="998">
                  <c:v>21.963770760999999</c:v>
                </c:pt>
                <c:pt idx="999">
                  <c:v>20.055501502999999</c:v>
                </c:pt>
                <c:pt idx="1000">
                  <c:v>20.440439181999999</c:v>
                </c:pt>
                <c:pt idx="1001">
                  <c:v>21.917112749000001</c:v>
                </c:pt>
                <c:pt idx="1002">
                  <c:v>21.707380326999999</c:v>
                </c:pt>
                <c:pt idx="1003">
                  <c:v>21.484704922999999</c:v>
                </c:pt>
                <c:pt idx="1004">
                  <c:v>21.985948752999999</c:v>
                </c:pt>
                <c:pt idx="1005">
                  <c:v>24.196767238</c:v>
                </c:pt>
                <c:pt idx="1006">
                  <c:v>21.534304817999999</c:v>
                </c:pt>
                <c:pt idx="1007">
                  <c:v>19.914073348999999</c:v>
                </c:pt>
                <c:pt idx="1008">
                  <c:v>22.581861995000001</c:v>
                </c:pt>
                <c:pt idx="1009">
                  <c:v>24.535039277999999</c:v>
                </c:pt>
                <c:pt idx="1010">
                  <c:v>15.337203478999999</c:v>
                </c:pt>
                <c:pt idx="1011">
                  <c:v>21.287381652000001</c:v>
                </c:pt>
                <c:pt idx="1012">
                  <c:v>24.074035889000001</c:v>
                </c:pt>
                <c:pt idx="1013">
                  <c:v>19.683003179</c:v>
                </c:pt>
                <c:pt idx="1014">
                  <c:v>23.164689617000001</c:v>
                </c:pt>
                <c:pt idx="1015">
                  <c:v>22.763397463</c:v>
                </c:pt>
                <c:pt idx="1016">
                  <c:v>21.812569902</c:v>
                </c:pt>
                <c:pt idx="1017">
                  <c:v>20.588798466</c:v>
                </c:pt>
                <c:pt idx="1018">
                  <c:v>23.471781345</c:v>
                </c:pt>
                <c:pt idx="1019">
                  <c:v>22.007968884</c:v>
                </c:pt>
                <c:pt idx="1020">
                  <c:v>21.458722684000001</c:v>
                </c:pt>
                <c:pt idx="1021">
                  <c:v>20.381736993000001</c:v>
                </c:pt>
                <c:pt idx="1022">
                  <c:v>22.088024530999999</c:v>
                </c:pt>
                <c:pt idx="1023">
                  <c:v>22.987958834000001</c:v>
                </c:pt>
                <c:pt idx="1024">
                  <c:v>22.288015847</c:v>
                </c:pt>
                <c:pt idx="1025">
                  <c:v>23.675243904999999</c:v>
                </c:pt>
                <c:pt idx="1026">
                  <c:v>24.898437201</c:v>
                </c:pt>
                <c:pt idx="1027">
                  <c:v>24.331619270000001</c:v>
                </c:pt>
                <c:pt idx="1028">
                  <c:v>24.746374434</c:v>
                </c:pt>
                <c:pt idx="1029">
                  <c:v>20.964002825000001</c:v>
                </c:pt>
                <c:pt idx="1030">
                  <c:v>22.381454828999999</c:v>
                </c:pt>
                <c:pt idx="1031">
                  <c:v>19.177222639</c:v>
                </c:pt>
                <c:pt idx="1032">
                  <c:v>17.611357375000001</c:v>
                </c:pt>
                <c:pt idx="1033">
                  <c:v>21.214431324</c:v>
                </c:pt>
                <c:pt idx="1034">
                  <c:v>23.562193485000002</c:v>
                </c:pt>
                <c:pt idx="1035">
                  <c:v>30.005031164999998</c:v>
                </c:pt>
                <c:pt idx="1036">
                  <c:v>28.602166858</c:v>
                </c:pt>
                <c:pt idx="1037">
                  <c:v>26.784175039000001</c:v>
                </c:pt>
                <c:pt idx="1038">
                  <c:v>27.581535977000001</c:v>
                </c:pt>
                <c:pt idx="1039">
                  <c:v>21.989212049999999</c:v>
                </c:pt>
                <c:pt idx="1040">
                  <c:v>18.320539981</c:v>
                </c:pt>
                <c:pt idx="1041">
                  <c:v>20.646703405</c:v>
                </c:pt>
                <c:pt idx="1042">
                  <c:v>21.621446348999999</c:v>
                </c:pt>
                <c:pt idx="1043">
                  <c:v>22.081199711</c:v>
                </c:pt>
                <c:pt idx="1044">
                  <c:v>22.328515998</c:v>
                </c:pt>
                <c:pt idx="1045">
                  <c:v>22.155542280999999</c:v>
                </c:pt>
                <c:pt idx="1046">
                  <c:v>25.105044597999999</c:v>
                </c:pt>
                <c:pt idx="1047">
                  <c:v>21.531732259999998</c:v>
                </c:pt>
                <c:pt idx="1048">
                  <c:v>22.388075432000001</c:v>
                </c:pt>
                <c:pt idx="1049">
                  <c:v>22.257661236000001</c:v>
                </c:pt>
                <c:pt idx="1050">
                  <c:v>19.752546044999999</c:v>
                </c:pt>
                <c:pt idx="1051">
                  <c:v>19.177022216000001</c:v>
                </c:pt>
                <c:pt idx="1052">
                  <c:v>24.426183569999999</c:v>
                </c:pt>
                <c:pt idx="1053">
                  <c:v>22.070596310999999</c:v>
                </c:pt>
                <c:pt idx="1054">
                  <c:v>21.997961969999999</c:v>
                </c:pt>
                <c:pt idx="1055">
                  <c:v>21.042296453999999</c:v>
                </c:pt>
                <c:pt idx="1056">
                  <c:v>21.443209321000001</c:v>
                </c:pt>
                <c:pt idx="1057">
                  <c:v>26.544043134999999</c:v>
                </c:pt>
                <c:pt idx="1058">
                  <c:v>25.340914235</c:v>
                </c:pt>
                <c:pt idx="1059">
                  <c:v>27.120011006999999</c:v>
                </c:pt>
                <c:pt idx="1060">
                  <c:v>23.808268789</c:v>
                </c:pt>
                <c:pt idx="1061">
                  <c:v>25.924798362000001</c:v>
                </c:pt>
                <c:pt idx="1062">
                  <c:v>21.248293052000001</c:v>
                </c:pt>
                <c:pt idx="1063">
                  <c:v>19.959502375</c:v>
                </c:pt>
                <c:pt idx="1064">
                  <c:v>19.784559468000001</c:v>
                </c:pt>
                <c:pt idx="1065">
                  <c:v>20.854202276999999</c:v>
                </c:pt>
                <c:pt idx="1066">
                  <c:v>19.088426250000001</c:v>
                </c:pt>
                <c:pt idx="1067">
                  <c:v>20.469572391</c:v>
                </c:pt>
                <c:pt idx="1068">
                  <c:v>21.230019428999999</c:v>
                </c:pt>
                <c:pt idx="1069">
                  <c:v>19.576498045000001</c:v>
                </c:pt>
                <c:pt idx="1070">
                  <c:v>19.793505509999999</c:v>
                </c:pt>
                <c:pt idx="1071">
                  <c:v>20.563181760999999</c:v>
                </c:pt>
                <c:pt idx="1072">
                  <c:v>20.329231546999999</c:v>
                </c:pt>
                <c:pt idx="1073">
                  <c:v>15.884230175000001</c:v>
                </c:pt>
                <c:pt idx="1074">
                  <c:v>21.562899393999999</c:v>
                </c:pt>
                <c:pt idx="1075">
                  <c:v>19.768938245000001</c:v>
                </c:pt>
                <c:pt idx="1076">
                  <c:v>20.635084645999999</c:v>
                </c:pt>
                <c:pt idx="1077">
                  <c:v>19.283016933999999</c:v>
                </c:pt>
                <c:pt idx="1078">
                  <c:v>19.295030401000002</c:v>
                </c:pt>
                <c:pt idx="1079">
                  <c:v>20.205894725</c:v>
                </c:pt>
                <c:pt idx="1080">
                  <c:v>19.278341429000001</c:v>
                </c:pt>
                <c:pt idx="1081">
                  <c:v>23.176401498000001</c:v>
                </c:pt>
                <c:pt idx="1082">
                  <c:v>21.354670064</c:v>
                </c:pt>
                <c:pt idx="1083">
                  <c:v>21.752037426000001</c:v>
                </c:pt>
                <c:pt idx="1084">
                  <c:v>19.446092420999999</c:v>
                </c:pt>
                <c:pt idx="1085">
                  <c:v>20.166636183000001</c:v>
                </c:pt>
                <c:pt idx="1086">
                  <c:v>19.914422886000001</c:v>
                </c:pt>
                <c:pt idx="1087">
                  <c:v>19.480376702000001</c:v>
                </c:pt>
                <c:pt idx="1088">
                  <c:v>18.190464116000001</c:v>
                </c:pt>
                <c:pt idx="1089">
                  <c:v>19.642152746000001</c:v>
                </c:pt>
                <c:pt idx="1090">
                  <c:v>18.787120890000001</c:v>
                </c:pt>
                <c:pt idx="1091">
                  <c:v>21.396819813</c:v>
                </c:pt>
                <c:pt idx="1092">
                  <c:v>16.721420502000001</c:v>
                </c:pt>
                <c:pt idx="1093">
                  <c:v>18.874593933</c:v>
                </c:pt>
                <c:pt idx="1094">
                  <c:v>23.171662038000001</c:v>
                </c:pt>
                <c:pt idx="1095">
                  <c:v>22.115549335000001</c:v>
                </c:pt>
                <c:pt idx="1096">
                  <c:v>22.660510793</c:v>
                </c:pt>
                <c:pt idx="1097">
                  <c:v>20.869413099999999</c:v>
                </c:pt>
                <c:pt idx="1098">
                  <c:v>20.931013288999999</c:v>
                </c:pt>
                <c:pt idx="1099">
                  <c:v>19.458952095000001</c:v>
                </c:pt>
                <c:pt idx="1100">
                  <c:v>19.68064704</c:v>
                </c:pt>
                <c:pt idx="1101">
                  <c:v>21.121321314999999</c:v>
                </c:pt>
                <c:pt idx="1102">
                  <c:v>19.465527602000002</c:v>
                </c:pt>
                <c:pt idx="1103">
                  <c:v>21.870490339</c:v>
                </c:pt>
                <c:pt idx="1104">
                  <c:v>21.010103038</c:v>
                </c:pt>
                <c:pt idx="1105">
                  <c:v>19.919295804000001</c:v>
                </c:pt>
                <c:pt idx="1106">
                  <c:v>19.831727579999999</c:v>
                </c:pt>
                <c:pt idx="1107">
                  <c:v>18.604669234999999</c:v>
                </c:pt>
                <c:pt idx="1108">
                  <c:v>19.403883381</c:v>
                </c:pt>
                <c:pt idx="1109">
                  <c:v>19.526259847999999</c:v>
                </c:pt>
                <c:pt idx="1110">
                  <c:v>21.438595525</c:v>
                </c:pt>
                <c:pt idx="1111">
                  <c:v>19.654205845</c:v>
                </c:pt>
                <c:pt idx="1112">
                  <c:v>20.035805333999999</c:v>
                </c:pt>
                <c:pt idx="1113">
                  <c:v>22.015833842999999</c:v>
                </c:pt>
                <c:pt idx="1114">
                  <c:v>22.050218882999999</c:v>
                </c:pt>
                <c:pt idx="1115">
                  <c:v>20.896260829999999</c:v>
                </c:pt>
                <c:pt idx="1116">
                  <c:v>18.033600994</c:v>
                </c:pt>
                <c:pt idx="1117">
                  <c:v>19.297294163</c:v>
                </c:pt>
                <c:pt idx="1118">
                  <c:v>20.247869015999999</c:v>
                </c:pt>
                <c:pt idx="1119">
                  <c:v>18.868816670000001</c:v>
                </c:pt>
                <c:pt idx="1120">
                  <c:v>19.123634980999999</c:v>
                </c:pt>
                <c:pt idx="1121">
                  <c:v>19.712601060000001</c:v>
                </c:pt>
                <c:pt idx="1122">
                  <c:v>20.835911097</c:v>
                </c:pt>
                <c:pt idx="1123">
                  <c:v>20.400090376000001</c:v>
                </c:pt>
                <c:pt idx="1124">
                  <c:v>19.238049453999999</c:v>
                </c:pt>
                <c:pt idx="1125">
                  <c:v>18.255978533</c:v>
                </c:pt>
                <c:pt idx="1126">
                  <c:v>16.585277611999999</c:v>
                </c:pt>
                <c:pt idx="1127">
                  <c:v>16.499404849000001</c:v>
                </c:pt>
                <c:pt idx="1128">
                  <c:v>18.894618183999999</c:v>
                </c:pt>
                <c:pt idx="1129">
                  <c:v>18.572250513</c:v>
                </c:pt>
                <c:pt idx="1130">
                  <c:v>14.864516582</c:v>
                </c:pt>
                <c:pt idx="1131">
                  <c:v>16.431769120999999</c:v>
                </c:pt>
                <c:pt idx="1132">
                  <c:v>16.365799737</c:v>
                </c:pt>
                <c:pt idx="1133">
                  <c:v>16.037031276</c:v>
                </c:pt>
                <c:pt idx="1134">
                  <c:v>17.603446644999998</c:v>
                </c:pt>
                <c:pt idx="1135">
                  <c:v>16.976882951</c:v>
                </c:pt>
                <c:pt idx="1136">
                  <c:v>17.656973289</c:v>
                </c:pt>
                <c:pt idx="1137">
                  <c:v>19.170810462999999</c:v>
                </c:pt>
                <c:pt idx="1138">
                  <c:v>19.072795590999998</c:v>
                </c:pt>
                <c:pt idx="1139">
                  <c:v>19.957379718999999</c:v>
                </c:pt>
                <c:pt idx="1140">
                  <c:v>21.831010710000001</c:v>
                </c:pt>
                <c:pt idx="1141">
                  <c:v>18.472302249999998</c:v>
                </c:pt>
                <c:pt idx="1142">
                  <c:v>19.864233311</c:v>
                </c:pt>
                <c:pt idx="1143">
                  <c:v>19.763473274999999</c:v>
                </c:pt>
                <c:pt idx="1144">
                  <c:v>21.279301643</c:v>
                </c:pt>
                <c:pt idx="1145">
                  <c:v>20.434965677000001</c:v>
                </c:pt>
                <c:pt idx="1146">
                  <c:v>18.392354937</c:v>
                </c:pt>
                <c:pt idx="1147">
                  <c:v>22.675157390999999</c:v>
                </c:pt>
                <c:pt idx="1148">
                  <c:v>19.657978916000001</c:v>
                </c:pt>
                <c:pt idx="1149">
                  <c:v>20.699207440999999</c:v>
                </c:pt>
                <c:pt idx="1150">
                  <c:v>18.711443291999998</c:v>
                </c:pt>
                <c:pt idx="1151">
                  <c:v>18.728323530000001</c:v>
                </c:pt>
                <c:pt idx="1152">
                  <c:v>17.785723465</c:v>
                </c:pt>
                <c:pt idx="1153">
                  <c:v>17.637232038000001</c:v>
                </c:pt>
                <c:pt idx="1154">
                  <c:v>21.79472299</c:v>
                </c:pt>
                <c:pt idx="1155">
                  <c:v>20.290644650000001</c:v>
                </c:pt>
                <c:pt idx="1156">
                  <c:v>21.257478696</c:v>
                </c:pt>
                <c:pt idx="1157">
                  <c:v>21.999626296999999</c:v>
                </c:pt>
                <c:pt idx="1158">
                  <c:v>21.438962314000001</c:v>
                </c:pt>
                <c:pt idx="1159">
                  <c:v>18.872333282</c:v>
                </c:pt>
                <c:pt idx="1160">
                  <c:v>13.977947832</c:v>
                </c:pt>
                <c:pt idx="1161">
                  <c:v>16.707781359999998</c:v>
                </c:pt>
                <c:pt idx="1162">
                  <c:v>17.373886214999999</c:v>
                </c:pt>
                <c:pt idx="1163">
                  <c:v>19.028577965</c:v>
                </c:pt>
                <c:pt idx="1164">
                  <c:v>17.890757419</c:v>
                </c:pt>
                <c:pt idx="1165">
                  <c:v>18.330344339</c:v>
                </c:pt>
                <c:pt idx="1166">
                  <c:v>15.249342426</c:v>
                </c:pt>
                <c:pt idx="1167">
                  <c:v>18.604807065999999</c:v>
                </c:pt>
                <c:pt idx="1168">
                  <c:v>15.374981652000001</c:v>
                </c:pt>
                <c:pt idx="1169">
                  <c:v>16.160700789</c:v>
                </c:pt>
                <c:pt idx="1170">
                  <c:v>15.717678895000001</c:v>
                </c:pt>
                <c:pt idx="1171">
                  <c:v>15.487617323</c:v>
                </c:pt>
                <c:pt idx="1172">
                  <c:v>16.009719608000001</c:v>
                </c:pt>
                <c:pt idx="1173">
                  <c:v>19.523136037</c:v>
                </c:pt>
                <c:pt idx="1174">
                  <c:v>18.175663463999999</c:v>
                </c:pt>
                <c:pt idx="1175">
                  <c:v>17.212190893999999</c:v>
                </c:pt>
                <c:pt idx="1176">
                  <c:v>13.900990322</c:v>
                </c:pt>
                <c:pt idx="1177">
                  <c:v>17.585353037000001</c:v>
                </c:pt>
                <c:pt idx="1178">
                  <c:v>17.350693463999999</c:v>
                </c:pt>
                <c:pt idx="1179">
                  <c:v>17.113894893000001</c:v>
                </c:pt>
                <c:pt idx="1180">
                  <c:v>15.915427636</c:v>
                </c:pt>
                <c:pt idx="1181">
                  <c:v>17.853258181000001</c:v>
                </c:pt>
                <c:pt idx="1182">
                  <c:v>20.223070671999999</c:v>
                </c:pt>
                <c:pt idx="1183">
                  <c:v>18.258619093</c:v>
                </c:pt>
                <c:pt idx="1184">
                  <c:v>20.159987514000001</c:v>
                </c:pt>
                <c:pt idx="1185">
                  <c:v>23.451186831000001</c:v>
                </c:pt>
                <c:pt idx="1186">
                  <c:v>19.026490990999999</c:v>
                </c:pt>
                <c:pt idx="1187">
                  <c:v>20.279554518000001</c:v>
                </c:pt>
                <c:pt idx="1188">
                  <c:v>17.654977825</c:v>
                </c:pt>
                <c:pt idx="1189">
                  <c:v>14.648101133000001</c:v>
                </c:pt>
                <c:pt idx="1190">
                  <c:v>15.114315746999999</c:v>
                </c:pt>
                <c:pt idx="1191">
                  <c:v>15.861864363</c:v>
                </c:pt>
                <c:pt idx="1192">
                  <c:v>14.265417821</c:v>
                </c:pt>
                <c:pt idx="1193">
                  <c:v>15.66213628</c:v>
                </c:pt>
                <c:pt idx="1194">
                  <c:v>14.708449861</c:v>
                </c:pt>
                <c:pt idx="1195">
                  <c:v>13.916428195</c:v>
                </c:pt>
                <c:pt idx="1196">
                  <c:v>15.167413571999999</c:v>
                </c:pt>
                <c:pt idx="1197">
                  <c:v>14.793407792</c:v>
                </c:pt>
                <c:pt idx="1198">
                  <c:v>12.766445719</c:v>
                </c:pt>
                <c:pt idx="1199">
                  <c:v>18.020859717</c:v>
                </c:pt>
                <c:pt idx="1200">
                  <c:v>17.190741182</c:v>
                </c:pt>
                <c:pt idx="1201">
                  <c:v>20.449189555</c:v>
                </c:pt>
                <c:pt idx="1202">
                  <c:v>14.826751507000001</c:v>
                </c:pt>
                <c:pt idx="1203">
                  <c:v>14.572343485999999</c:v>
                </c:pt>
                <c:pt idx="1204">
                  <c:v>13.223348854999999</c:v>
                </c:pt>
                <c:pt idx="1205">
                  <c:v>12.577926203000001</c:v>
                </c:pt>
                <c:pt idx="1206">
                  <c:v>13.722963033999999</c:v>
                </c:pt>
                <c:pt idx="1207">
                  <c:v>13.499185994999999</c:v>
                </c:pt>
                <c:pt idx="1208">
                  <c:v>13.135620277999999</c:v>
                </c:pt>
                <c:pt idx="1209">
                  <c:v>16.587660275000001</c:v>
                </c:pt>
                <c:pt idx="1210">
                  <c:v>14.539608572000001</c:v>
                </c:pt>
                <c:pt idx="1211">
                  <c:v>13.315967684</c:v>
                </c:pt>
                <c:pt idx="1212">
                  <c:v>14.338019105000001</c:v>
                </c:pt>
                <c:pt idx="1213">
                  <c:v>13.397698166</c:v>
                </c:pt>
                <c:pt idx="1214">
                  <c:v>12.945279961000001</c:v>
                </c:pt>
                <c:pt idx="1215">
                  <c:v>15.138117329</c:v>
                </c:pt>
                <c:pt idx="1216">
                  <c:v>17.391506157999999</c:v>
                </c:pt>
                <c:pt idx="1217">
                  <c:v>15.227947384</c:v>
                </c:pt>
                <c:pt idx="1218">
                  <c:v>19.302834611000002</c:v>
                </c:pt>
                <c:pt idx="1219">
                  <c:v>15.466746218000001</c:v>
                </c:pt>
                <c:pt idx="1220">
                  <c:v>12.143371681</c:v>
                </c:pt>
                <c:pt idx="1221">
                  <c:v>15.082522214000001</c:v>
                </c:pt>
                <c:pt idx="1222">
                  <c:v>13.898337756</c:v>
                </c:pt>
                <c:pt idx="1223">
                  <c:v>13.797546848</c:v>
                </c:pt>
                <c:pt idx="1224">
                  <c:v>15.130390748</c:v>
                </c:pt>
                <c:pt idx="1225">
                  <c:v>15.196407742</c:v>
                </c:pt>
                <c:pt idx="1226">
                  <c:v>14.117422727999999</c:v>
                </c:pt>
                <c:pt idx="1227">
                  <c:v>12.249459722999999</c:v>
                </c:pt>
                <c:pt idx="1228">
                  <c:v>10.644560718999999</c:v>
                </c:pt>
                <c:pt idx="1229">
                  <c:v>11.161308714</c:v>
                </c:pt>
                <c:pt idx="1230">
                  <c:v>13.003647709999999</c:v>
                </c:pt>
                <c:pt idx="1231">
                  <c:v>16.685789733</c:v>
                </c:pt>
                <c:pt idx="1232">
                  <c:v>12.891051309</c:v>
                </c:pt>
                <c:pt idx="1233">
                  <c:v>14.708097759999999</c:v>
                </c:pt>
                <c:pt idx="1234">
                  <c:v>16.432070119999999</c:v>
                </c:pt>
                <c:pt idx="1235">
                  <c:v>16.003423672</c:v>
                </c:pt>
                <c:pt idx="1236">
                  <c:v>16.920057402000001</c:v>
                </c:pt>
                <c:pt idx="1237">
                  <c:v>18.653290662</c:v>
                </c:pt>
                <c:pt idx="1238">
                  <c:v>14.901107722000001</c:v>
                </c:pt>
                <c:pt idx="1239">
                  <c:v>13.818516053</c:v>
                </c:pt>
                <c:pt idx="1240">
                  <c:v>16.054541306000001</c:v>
                </c:pt>
                <c:pt idx="1241">
                  <c:v>14.793239655000001</c:v>
                </c:pt>
                <c:pt idx="1242">
                  <c:v>15.6444657</c:v>
                </c:pt>
                <c:pt idx="1243">
                  <c:v>15.776307495999999</c:v>
                </c:pt>
                <c:pt idx="1244">
                  <c:v>15.490645292</c:v>
                </c:pt>
                <c:pt idx="1245">
                  <c:v>13.944186262000001</c:v>
                </c:pt>
                <c:pt idx="1246">
                  <c:v>15.561989632</c:v>
                </c:pt>
                <c:pt idx="1247">
                  <c:v>8.7408599599999999</c:v>
                </c:pt>
                <c:pt idx="1248">
                  <c:v>15.440730022</c:v>
                </c:pt>
                <c:pt idx="1249">
                  <c:v>14.774412316999999</c:v>
                </c:pt>
                <c:pt idx="1250">
                  <c:v>14.637008498</c:v>
                </c:pt>
                <c:pt idx="1251">
                  <c:v>14.96888515</c:v>
                </c:pt>
                <c:pt idx="1252">
                  <c:v>13.636429714</c:v>
                </c:pt>
                <c:pt idx="1253">
                  <c:v>16.516976867</c:v>
                </c:pt>
                <c:pt idx="1254">
                  <c:v>15.299378233000001</c:v>
                </c:pt>
                <c:pt idx="1255">
                  <c:v>16.359121154</c:v>
                </c:pt>
                <c:pt idx="1256">
                  <c:v>18.278359171000002</c:v>
                </c:pt>
                <c:pt idx="1257">
                  <c:v>15.381028444</c:v>
                </c:pt>
                <c:pt idx="1258">
                  <c:v>14.690788949</c:v>
                </c:pt>
                <c:pt idx="1259">
                  <c:v>11.917371599999999</c:v>
                </c:pt>
                <c:pt idx="1260">
                  <c:v>15.517311790999999</c:v>
                </c:pt>
                <c:pt idx="1261">
                  <c:v>17.622120338999999</c:v>
                </c:pt>
                <c:pt idx="1262">
                  <c:v>13.083164054999999</c:v>
                </c:pt>
                <c:pt idx="1263">
                  <c:v>14.196556405999999</c:v>
                </c:pt>
                <c:pt idx="1264">
                  <c:v>12.144275097</c:v>
                </c:pt>
                <c:pt idx="1265">
                  <c:v>13.878195911000001</c:v>
                </c:pt>
                <c:pt idx="1266">
                  <c:v>12.553662574000001</c:v>
                </c:pt>
                <c:pt idx="1267">
                  <c:v>13.369973313999999</c:v>
                </c:pt>
                <c:pt idx="1268">
                  <c:v>12.640574892</c:v>
                </c:pt>
                <c:pt idx="1269">
                  <c:v>11.996138523000001</c:v>
                </c:pt>
                <c:pt idx="1270">
                  <c:v>11.863549315</c:v>
                </c:pt>
                <c:pt idx="1271">
                  <c:v>11.413376194</c:v>
                </c:pt>
                <c:pt idx="1272">
                  <c:v>11.393290036</c:v>
                </c:pt>
                <c:pt idx="1273">
                  <c:v>13.467835375</c:v>
                </c:pt>
                <c:pt idx="1274">
                  <c:v>13.573359228999999</c:v>
                </c:pt>
                <c:pt idx="1275">
                  <c:v>14.313390375000001</c:v>
                </c:pt>
                <c:pt idx="1276">
                  <c:v>12.470115522</c:v>
                </c:pt>
                <c:pt idx="1277">
                  <c:v>14.243033689000001</c:v>
                </c:pt>
                <c:pt idx="1278">
                  <c:v>11.537706271999999</c:v>
                </c:pt>
                <c:pt idx="1279">
                  <c:v>13.066630121999999</c:v>
                </c:pt>
                <c:pt idx="1280">
                  <c:v>13.303955798</c:v>
                </c:pt>
                <c:pt idx="1281">
                  <c:v>18.678166793999999</c:v>
                </c:pt>
                <c:pt idx="1282">
                  <c:v>12.793849871000001</c:v>
                </c:pt>
                <c:pt idx="1283">
                  <c:v>13.004464708</c:v>
                </c:pt>
                <c:pt idx="1284">
                  <c:v>15.957944127999999</c:v>
                </c:pt>
                <c:pt idx="1285">
                  <c:v>21.021378924</c:v>
                </c:pt>
                <c:pt idx="1286">
                  <c:v>15.874657083000001</c:v>
                </c:pt>
                <c:pt idx="1287">
                  <c:v>15.466115503999999</c:v>
                </c:pt>
                <c:pt idx="1288">
                  <c:v>17.879849665999998</c:v>
                </c:pt>
                <c:pt idx="1289">
                  <c:v>16.221920615999998</c:v>
                </c:pt>
                <c:pt idx="1290">
                  <c:v>14.612581137999999</c:v>
                </c:pt>
                <c:pt idx="1291">
                  <c:v>13.500049965000001</c:v>
                </c:pt>
                <c:pt idx="1292">
                  <c:v>15.035824073000001</c:v>
                </c:pt>
                <c:pt idx="1293">
                  <c:v>15.619250294</c:v>
                </c:pt>
                <c:pt idx="1294">
                  <c:v>16.247099657</c:v>
                </c:pt>
                <c:pt idx="1295">
                  <c:v>14.75942173</c:v>
                </c:pt>
                <c:pt idx="1296">
                  <c:v>14.67135659</c:v>
                </c:pt>
                <c:pt idx="1297">
                  <c:v>14.149562634</c:v>
                </c:pt>
                <c:pt idx="1298">
                  <c:v>15.906792493999999</c:v>
                </c:pt>
                <c:pt idx="1299">
                  <c:v>13.146299876</c:v>
                </c:pt>
                <c:pt idx="1300">
                  <c:v>13.766373678000001</c:v>
                </c:pt>
                <c:pt idx="1301">
                  <c:v>11.227200655000001</c:v>
                </c:pt>
                <c:pt idx="1302">
                  <c:v>12.761279352000001</c:v>
                </c:pt>
                <c:pt idx="1303">
                  <c:v>13.506793987</c:v>
                </c:pt>
                <c:pt idx="1304">
                  <c:v>14.043540304</c:v>
                </c:pt>
                <c:pt idx="1305">
                  <c:v>12.585260393</c:v>
                </c:pt>
                <c:pt idx="1306">
                  <c:v>12.808965567</c:v>
                </c:pt>
                <c:pt idx="1307">
                  <c:v>11.925380209</c:v>
                </c:pt>
                <c:pt idx="1308">
                  <c:v>15.413079179</c:v>
                </c:pt>
                <c:pt idx="1309">
                  <c:v>13.641579659</c:v>
                </c:pt>
                <c:pt idx="1310">
                  <c:v>11.791118539999999</c:v>
                </c:pt>
                <c:pt idx="1311">
                  <c:v>14.642897319999999</c:v>
                </c:pt>
                <c:pt idx="1312">
                  <c:v>13.320461978000001</c:v>
                </c:pt>
                <c:pt idx="1313">
                  <c:v>13.609412001000001</c:v>
                </c:pt>
                <c:pt idx="1314">
                  <c:v>12.607195004999999</c:v>
                </c:pt>
                <c:pt idx="1315">
                  <c:v>12.482837067</c:v>
                </c:pt>
                <c:pt idx="1316">
                  <c:v>12.795371433</c:v>
                </c:pt>
                <c:pt idx="1317">
                  <c:v>15.243720572999999</c:v>
                </c:pt>
                <c:pt idx="1318">
                  <c:v>13.741389959999999</c:v>
                </c:pt>
                <c:pt idx="1319">
                  <c:v>12.554364898999999</c:v>
                </c:pt>
                <c:pt idx="1320">
                  <c:v>12.974688515</c:v>
                </c:pt>
                <c:pt idx="1321">
                  <c:v>10.253665867</c:v>
                </c:pt>
                <c:pt idx="1322">
                  <c:v>10.915760038</c:v>
                </c:pt>
                <c:pt idx="1323">
                  <c:v>10.406986822</c:v>
                </c:pt>
                <c:pt idx="1324">
                  <c:v>10.373840411</c:v>
                </c:pt>
                <c:pt idx="1325">
                  <c:v>12.69062984</c:v>
                </c:pt>
                <c:pt idx="1326">
                  <c:v>12.761376440999999</c:v>
                </c:pt>
                <c:pt idx="1327">
                  <c:v>11.114870341</c:v>
                </c:pt>
                <c:pt idx="1328">
                  <c:v>12.518766461</c:v>
                </c:pt>
                <c:pt idx="1329">
                  <c:v>13.102910349</c:v>
                </c:pt>
                <c:pt idx="1330">
                  <c:v>12.838107486</c:v>
                </c:pt>
                <c:pt idx="1331">
                  <c:v>13.60288521</c:v>
                </c:pt>
                <c:pt idx="1332">
                  <c:v>14.070434152000001</c:v>
                </c:pt>
                <c:pt idx="1333">
                  <c:v>13.644850815</c:v>
                </c:pt>
                <c:pt idx="1334">
                  <c:v>11.528442827999999</c:v>
                </c:pt>
                <c:pt idx="1335">
                  <c:v>13.934740511999999</c:v>
                </c:pt>
                <c:pt idx="1336">
                  <c:v>14.780199</c:v>
                </c:pt>
                <c:pt idx="1337">
                  <c:v>12.518766461</c:v>
                </c:pt>
                <c:pt idx="1338">
                  <c:v>11.887663291999999</c:v>
                </c:pt>
                <c:pt idx="1339">
                  <c:v>13.426663957000001</c:v>
                </c:pt>
                <c:pt idx="1340">
                  <c:v>15.726304472000001</c:v>
                </c:pt>
                <c:pt idx="1341">
                  <c:v>15.750431985000001</c:v>
                </c:pt>
                <c:pt idx="1342">
                  <c:v>14.608110355000001</c:v>
                </c:pt>
                <c:pt idx="1343">
                  <c:v>15.847130008000001</c:v>
                </c:pt>
                <c:pt idx="1344">
                  <c:v>12.767765901000001</c:v>
                </c:pt>
                <c:pt idx="1345">
                  <c:v>13.76891013</c:v>
                </c:pt>
                <c:pt idx="1346">
                  <c:v>15.660961245999999</c:v>
                </c:pt>
                <c:pt idx="1347">
                  <c:v>13.279761246</c:v>
                </c:pt>
                <c:pt idx="1348">
                  <c:v>17.510634181</c:v>
                </c:pt>
                <c:pt idx="1349">
                  <c:v>17.432300911999999</c:v>
                </c:pt>
                <c:pt idx="1350">
                  <c:v>14.762579471</c:v>
                </c:pt>
                <c:pt idx="1351">
                  <c:v>15.292673504</c:v>
                </c:pt>
                <c:pt idx="1352">
                  <c:v>15.194161179</c:v>
                </c:pt>
                <c:pt idx="1353">
                  <c:v>14.943230177</c:v>
                </c:pt>
                <c:pt idx="1354">
                  <c:v>13.278830392</c:v>
                </c:pt>
                <c:pt idx="1355">
                  <c:v>14.759003201000001</c:v>
                </c:pt>
                <c:pt idx="1356">
                  <c:v>16.557556860999998</c:v>
                </c:pt>
                <c:pt idx="1357">
                  <c:v>17.732166382999999</c:v>
                </c:pt>
                <c:pt idx="1358">
                  <c:v>16.819866414</c:v>
                </c:pt>
                <c:pt idx="1359">
                  <c:v>19.830347606</c:v>
                </c:pt>
                <c:pt idx="1360">
                  <c:v>19.521708347000001</c:v>
                </c:pt>
                <c:pt idx="1361">
                  <c:v>20.072654120999999</c:v>
                </c:pt>
                <c:pt idx="1362">
                  <c:v>16.524536305000002</c:v>
                </c:pt>
                <c:pt idx="1363">
                  <c:v>16.308154948999999</c:v>
                </c:pt>
                <c:pt idx="1364">
                  <c:v>15.180235073</c:v>
                </c:pt>
                <c:pt idx="1365">
                  <c:v>15.63210597</c:v>
                </c:pt>
                <c:pt idx="1366">
                  <c:v>16.310422101</c:v>
                </c:pt>
                <c:pt idx="1367">
                  <c:v>13.781249398</c:v>
                </c:pt>
                <c:pt idx="1368">
                  <c:v>16.017717382000001</c:v>
                </c:pt>
                <c:pt idx="1369">
                  <c:v>15.470955161999999</c:v>
                </c:pt>
                <c:pt idx="1370">
                  <c:v>17.498697030999999</c:v>
                </c:pt>
                <c:pt idx="1371">
                  <c:v>21.157245686</c:v>
                </c:pt>
                <c:pt idx="1372">
                  <c:v>18.569595096</c:v>
                </c:pt>
                <c:pt idx="1373">
                  <c:v>17.968751702999999</c:v>
                </c:pt>
                <c:pt idx="1374">
                  <c:v>16.733626335</c:v>
                </c:pt>
                <c:pt idx="1375">
                  <c:v>19.624137893</c:v>
                </c:pt>
                <c:pt idx="1376">
                  <c:v>18.382685488</c:v>
                </c:pt>
                <c:pt idx="1377">
                  <c:v>21.737669363999998</c:v>
                </c:pt>
                <c:pt idx="1378">
                  <c:v>19.77575671</c:v>
                </c:pt>
                <c:pt idx="1379">
                  <c:v>18.423667864999999</c:v>
                </c:pt>
                <c:pt idx="1380">
                  <c:v>19.349196200000002</c:v>
                </c:pt>
                <c:pt idx="1381">
                  <c:v>17.618217947000002</c:v>
                </c:pt>
                <c:pt idx="1382">
                  <c:v>18.297845668000001</c:v>
                </c:pt>
                <c:pt idx="1383">
                  <c:v>17.011550840000002</c:v>
                </c:pt>
                <c:pt idx="1384">
                  <c:v>16.814097263000001</c:v>
                </c:pt>
                <c:pt idx="1385">
                  <c:v>10.492506543999999</c:v>
                </c:pt>
                <c:pt idx="1386">
                  <c:v>16.508834795999999</c:v>
                </c:pt>
                <c:pt idx="1387">
                  <c:v>15.598105968</c:v>
                </c:pt>
                <c:pt idx="1388">
                  <c:v>16.001803051</c:v>
                </c:pt>
                <c:pt idx="1389">
                  <c:v>16.814912847999999</c:v>
                </c:pt>
                <c:pt idx="1390">
                  <c:v>17.827580862000001</c:v>
                </c:pt>
                <c:pt idx="1391">
                  <c:v>15.005834614999999</c:v>
                </c:pt>
                <c:pt idx="1392">
                  <c:v>15.258901368</c:v>
                </c:pt>
                <c:pt idx="1393">
                  <c:v>18.66558972</c:v>
                </c:pt>
                <c:pt idx="1394">
                  <c:v>17.624843504000001</c:v>
                </c:pt>
                <c:pt idx="1395">
                  <c:v>14.832787288</c:v>
                </c:pt>
                <c:pt idx="1396">
                  <c:v>13.34115708</c:v>
                </c:pt>
                <c:pt idx="1397">
                  <c:v>16.802302400999999</c:v>
                </c:pt>
                <c:pt idx="1398">
                  <c:v>15.688669005</c:v>
                </c:pt>
                <c:pt idx="1399">
                  <c:v>16.032051710000001</c:v>
                </c:pt>
                <c:pt idx="1400">
                  <c:v>14.978980093000001</c:v>
                </c:pt>
                <c:pt idx="1401">
                  <c:v>15.529931385999999</c:v>
                </c:pt>
                <c:pt idx="1402">
                  <c:v>13.917035745</c:v>
                </c:pt>
                <c:pt idx="1403">
                  <c:v>13.378138802</c:v>
                </c:pt>
                <c:pt idx="1404">
                  <c:v>16.002120589</c:v>
                </c:pt>
                <c:pt idx="1405">
                  <c:v>14.426374376</c:v>
                </c:pt>
                <c:pt idx="1406">
                  <c:v>16.533695588</c:v>
                </c:pt>
                <c:pt idx="1407">
                  <c:v>12.806931949999999</c:v>
                </c:pt>
                <c:pt idx="1408">
                  <c:v>12.438497505999999</c:v>
                </c:pt>
                <c:pt idx="1409">
                  <c:v>13.227870188000001</c:v>
                </c:pt>
                <c:pt idx="1410">
                  <c:v>11.973571871000001</c:v>
                </c:pt>
                <c:pt idx="1411">
                  <c:v>10.802122252</c:v>
                </c:pt>
                <c:pt idx="1412">
                  <c:v>12.197060912</c:v>
                </c:pt>
                <c:pt idx="1413">
                  <c:v>11.974483893</c:v>
                </c:pt>
                <c:pt idx="1414">
                  <c:v>13.766941553000001</c:v>
                </c:pt>
                <c:pt idx="1415">
                  <c:v>13.672605213000001</c:v>
                </c:pt>
                <c:pt idx="1416">
                  <c:v>14.091019099</c:v>
                </c:pt>
                <c:pt idx="1417">
                  <c:v>12.774273643000001</c:v>
                </c:pt>
                <c:pt idx="1418">
                  <c:v>15.209023824000001</c:v>
                </c:pt>
                <c:pt idx="1419">
                  <c:v>14.122322493</c:v>
                </c:pt>
                <c:pt idx="1420">
                  <c:v>13.885223505000001</c:v>
                </c:pt>
                <c:pt idx="1421">
                  <c:v>14.848701873</c:v>
                </c:pt>
                <c:pt idx="1422">
                  <c:v>14.565754397999999</c:v>
                </c:pt>
                <c:pt idx="1423">
                  <c:v>15.510685312</c:v>
                </c:pt>
                <c:pt idx="1424">
                  <c:v>14.963111569000001</c:v>
                </c:pt>
                <c:pt idx="1425">
                  <c:v>15.256470753</c:v>
                </c:pt>
                <c:pt idx="1426">
                  <c:v>14.114114582999999</c:v>
                </c:pt>
                <c:pt idx="1427">
                  <c:v>11.500693386</c:v>
                </c:pt>
                <c:pt idx="1428">
                  <c:v>11.288264785999999</c:v>
                </c:pt>
                <c:pt idx="1429">
                  <c:v>14.918175951</c:v>
                </c:pt>
                <c:pt idx="1430">
                  <c:v>15.380995749</c:v>
                </c:pt>
                <c:pt idx="1431">
                  <c:v>12.413826678</c:v>
                </c:pt>
                <c:pt idx="1432">
                  <c:v>12.367447388</c:v>
                </c:pt>
                <c:pt idx="1433">
                  <c:v>14.257060362000001</c:v>
                </c:pt>
                <c:pt idx="1434">
                  <c:v>15.074280652000001</c:v>
                </c:pt>
                <c:pt idx="1435">
                  <c:v>14.478560311000001</c:v>
                </c:pt>
                <c:pt idx="1436">
                  <c:v>15.145319231</c:v>
                </c:pt>
                <c:pt idx="1437">
                  <c:v>15.932148793</c:v>
                </c:pt>
                <c:pt idx="1438">
                  <c:v>14.433664655999999</c:v>
                </c:pt>
                <c:pt idx="1439">
                  <c:v>14.890447257</c:v>
                </c:pt>
                <c:pt idx="1440">
                  <c:v>16.469161542999998</c:v>
                </c:pt>
                <c:pt idx="1441">
                  <c:v>14.591541903</c:v>
                </c:pt>
                <c:pt idx="1442">
                  <c:v>14.319009155</c:v>
                </c:pt>
                <c:pt idx="1443">
                  <c:v>14.640531513999999</c:v>
                </c:pt>
                <c:pt idx="1444">
                  <c:v>12.861419071</c:v>
                </c:pt>
                <c:pt idx="1445">
                  <c:v>14.127881688</c:v>
                </c:pt>
                <c:pt idx="1446">
                  <c:v>13.828751209</c:v>
                </c:pt>
                <c:pt idx="1447">
                  <c:v>14.107926171000001</c:v>
                </c:pt>
                <c:pt idx="1448">
                  <c:v>12.436820185</c:v>
                </c:pt>
                <c:pt idx="1449">
                  <c:v>12.447760053</c:v>
                </c:pt>
                <c:pt idx="1450">
                  <c:v>9.8276289870000006</c:v>
                </c:pt>
                <c:pt idx="1451">
                  <c:v>13.587857566</c:v>
                </c:pt>
                <c:pt idx="1452">
                  <c:v>13.464535591000001</c:v>
                </c:pt>
                <c:pt idx="1453">
                  <c:v>13.822102036</c:v>
                </c:pt>
                <c:pt idx="1454">
                  <c:v>13.420109347</c:v>
                </c:pt>
                <c:pt idx="1455">
                  <c:v>12.687543043</c:v>
                </c:pt>
                <c:pt idx="1456">
                  <c:v>14.186791514999999</c:v>
                </c:pt>
                <c:pt idx="1457">
                  <c:v>11.770810637</c:v>
                </c:pt>
                <c:pt idx="1458">
                  <c:v>14.132743601</c:v>
                </c:pt>
                <c:pt idx="1459">
                  <c:v>13.899177373000001</c:v>
                </c:pt>
                <c:pt idx="1460">
                  <c:v>15.060840301000001</c:v>
                </c:pt>
                <c:pt idx="1461">
                  <c:v>17.451372743</c:v>
                </c:pt>
                <c:pt idx="1462">
                  <c:v>17.384752248000002</c:v>
                </c:pt>
                <c:pt idx="1463">
                  <c:v>20.786941386999999</c:v>
                </c:pt>
                <c:pt idx="1464">
                  <c:v>18.369392254000001</c:v>
                </c:pt>
                <c:pt idx="1465">
                  <c:v>19.463291387000002</c:v>
                </c:pt>
                <c:pt idx="1466">
                  <c:v>16.042016285999999</c:v>
                </c:pt>
                <c:pt idx="1467">
                  <c:v>13.567995603</c:v>
                </c:pt>
                <c:pt idx="1468">
                  <c:v>16.606506252999999</c:v>
                </c:pt>
                <c:pt idx="1469">
                  <c:v>16.400454299</c:v>
                </c:pt>
                <c:pt idx="1470">
                  <c:v>12.476640127</c:v>
                </c:pt>
                <c:pt idx="1471">
                  <c:v>11.437680650000001</c:v>
                </c:pt>
                <c:pt idx="1472">
                  <c:v>12.784576417</c:v>
                </c:pt>
                <c:pt idx="1473">
                  <c:v>14.740389205</c:v>
                </c:pt>
                <c:pt idx="1474">
                  <c:v>16.018847860000001</c:v>
                </c:pt>
                <c:pt idx="1475">
                  <c:v>16.446001857999999</c:v>
                </c:pt>
                <c:pt idx="1476">
                  <c:v>14.693822580999999</c:v>
                </c:pt>
                <c:pt idx="1477">
                  <c:v>18.663460829999998</c:v>
                </c:pt>
                <c:pt idx="1478">
                  <c:v>17.707169441000001</c:v>
                </c:pt>
                <c:pt idx="1479">
                  <c:v>16.687488806000001</c:v>
                </c:pt>
                <c:pt idx="1480">
                  <c:v>13.085682498000001</c:v>
                </c:pt>
                <c:pt idx="1481">
                  <c:v>13.261103296</c:v>
                </c:pt>
                <c:pt idx="1482">
                  <c:v>13.845439337</c:v>
                </c:pt>
                <c:pt idx="1483">
                  <c:v>13.117037031000001</c:v>
                </c:pt>
                <c:pt idx="1484">
                  <c:v>12.505435389000001</c:v>
                </c:pt>
                <c:pt idx="1485">
                  <c:v>12.708985869999999</c:v>
                </c:pt>
                <c:pt idx="1486">
                  <c:v>11.575356162</c:v>
                </c:pt>
                <c:pt idx="1487">
                  <c:v>12.427099925</c:v>
                </c:pt>
                <c:pt idx="1488">
                  <c:v>12.297263490000001</c:v>
                </c:pt>
                <c:pt idx="1489">
                  <c:v>11.718165029</c:v>
                </c:pt>
                <c:pt idx="1490">
                  <c:v>11.763298319</c:v>
                </c:pt>
                <c:pt idx="1491">
                  <c:v>12.743084368</c:v>
                </c:pt>
                <c:pt idx="1492">
                  <c:v>10.722211526000001</c:v>
                </c:pt>
                <c:pt idx="1493">
                  <c:v>10.857939435</c:v>
                </c:pt>
                <c:pt idx="1494">
                  <c:v>13.453216271000001</c:v>
                </c:pt>
                <c:pt idx="1495">
                  <c:v>11.256784482</c:v>
                </c:pt>
                <c:pt idx="1496">
                  <c:v>10.242538515</c:v>
                </c:pt>
                <c:pt idx="1497">
                  <c:v>11.099302</c:v>
                </c:pt>
                <c:pt idx="1498">
                  <c:v>12.822283994999999</c:v>
                </c:pt>
                <c:pt idx="1499">
                  <c:v>13.624563228</c:v>
                </c:pt>
                <c:pt idx="1500">
                  <c:v>14.702320479999999</c:v>
                </c:pt>
                <c:pt idx="1501">
                  <c:v>15.677723931999999</c:v>
                </c:pt>
                <c:pt idx="1502">
                  <c:v>12.520917872</c:v>
                </c:pt>
                <c:pt idx="1503">
                  <c:v>13.637676407000001</c:v>
                </c:pt>
                <c:pt idx="1504">
                  <c:v>14.647736794</c:v>
                </c:pt>
                <c:pt idx="1505">
                  <c:v>13.180770271</c:v>
                </c:pt>
                <c:pt idx="1506">
                  <c:v>12.763459396</c:v>
                </c:pt>
                <c:pt idx="1507">
                  <c:v>14.400762229</c:v>
                </c:pt>
                <c:pt idx="1508">
                  <c:v>14.037814328</c:v>
                </c:pt>
                <c:pt idx="1509">
                  <c:v>14.408604341</c:v>
                </c:pt>
                <c:pt idx="1510">
                  <c:v>12.753117981000001</c:v>
                </c:pt>
                <c:pt idx="1511">
                  <c:v>9.8560097080000002</c:v>
                </c:pt>
                <c:pt idx="1512">
                  <c:v>14.696981158</c:v>
                </c:pt>
                <c:pt idx="1513">
                  <c:v>12.538300599999999</c:v>
                </c:pt>
                <c:pt idx="1514">
                  <c:v>6.9276859999999996</c:v>
                </c:pt>
                <c:pt idx="1515">
                  <c:v>15.506171789</c:v>
                </c:pt>
                <c:pt idx="1516">
                  <c:v>13.268738473999999</c:v>
                </c:pt>
                <c:pt idx="1517">
                  <c:v>12.364131625000001</c:v>
                </c:pt>
                <c:pt idx="1518">
                  <c:v>10.229270048</c:v>
                </c:pt>
                <c:pt idx="1519">
                  <c:v>11.573747465</c:v>
                </c:pt>
                <c:pt idx="1520">
                  <c:v>11.988934124</c:v>
                </c:pt>
                <c:pt idx="1521">
                  <c:v>12.016728014</c:v>
                </c:pt>
                <c:pt idx="1522">
                  <c:v>12.226814229</c:v>
                </c:pt>
                <c:pt idx="1523">
                  <c:v>11.231005715</c:v>
                </c:pt>
                <c:pt idx="1524">
                  <c:v>11.350075708</c:v>
                </c:pt>
                <c:pt idx="1525">
                  <c:v>12.417156284000001</c:v>
                </c:pt>
                <c:pt idx="1526">
                  <c:v>12.44582597</c:v>
                </c:pt>
                <c:pt idx="1527">
                  <c:v>14.49572231</c:v>
                </c:pt>
                <c:pt idx="1528">
                  <c:v>14.943174568</c:v>
                </c:pt>
                <c:pt idx="1529">
                  <c:v>11.117677577</c:v>
                </c:pt>
                <c:pt idx="1530">
                  <c:v>11.608852404</c:v>
                </c:pt>
                <c:pt idx="1531">
                  <c:v>12.876169534000001</c:v>
                </c:pt>
                <c:pt idx="1532">
                  <c:v>12.388312707000001</c:v>
                </c:pt>
                <c:pt idx="1533">
                  <c:v>12.64744791</c:v>
                </c:pt>
                <c:pt idx="1534">
                  <c:v>8.5231084710000005</c:v>
                </c:pt>
                <c:pt idx="1535">
                  <c:v>12.173805991</c:v>
                </c:pt>
                <c:pt idx="1536">
                  <c:v>12.380479794999999</c:v>
                </c:pt>
                <c:pt idx="1537">
                  <c:v>12.040851081</c:v>
                </c:pt>
                <c:pt idx="1538">
                  <c:v>12.993754289</c:v>
                </c:pt>
                <c:pt idx="1539">
                  <c:v>12.389726563</c:v>
                </c:pt>
                <c:pt idx="1540">
                  <c:v>14.134295951</c:v>
                </c:pt>
                <c:pt idx="1541">
                  <c:v>13.902220080999999</c:v>
                </c:pt>
                <c:pt idx="1542">
                  <c:v>14.673890010999999</c:v>
                </c:pt>
                <c:pt idx="1543">
                  <c:v>15.644280792</c:v>
                </c:pt>
                <c:pt idx="1544">
                  <c:v>16.650987866000001</c:v>
                </c:pt>
                <c:pt idx="1545">
                  <c:v>15.075728804000001</c:v>
                </c:pt>
                <c:pt idx="1546">
                  <c:v>14.809636449999999</c:v>
                </c:pt>
                <c:pt idx="1547">
                  <c:v>13.278428238</c:v>
                </c:pt>
                <c:pt idx="1548">
                  <c:v>15.069345673000001</c:v>
                </c:pt>
                <c:pt idx="1549">
                  <c:v>15.517339439000001</c:v>
                </c:pt>
                <c:pt idx="1550">
                  <c:v>15.256400061000001</c:v>
                </c:pt>
                <c:pt idx="1551">
                  <c:v>15.56448694</c:v>
                </c:pt>
                <c:pt idx="1552">
                  <c:v>16.112573713</c:v>
                </c:pt>
                <c:pt idx="1553">
                  <c:v>15.443995297000001</c:v>
                </c:pt>
                <c:pt idx="1554">
                  <c:v>13.738174812</c:v>
                </c:pt>
                <c:pt idx="1555">
                  <c:v>14.250144525</c:v>
                </c:pt>
                <c:pt idx="1556">
                  <c:v>13.530918307</c:v>
                </c:pt>
                <c:pt idx="1557">
                  <c:v>11.800162876</c:v>
                </c:pt>
                <c:pt idx="1558">
                  <c:v>13.011757762</c:v>
                </c:pt>
                <c:pt idx="1559">
                  <c:v>18.947473238000001</c:v>
                </c:pt>
                <c:pt idx="1560">
                  <c:v>13.209317197000001</c:v>
                </c:pt>
                <c:pt idx="1561">
                  <c:v>13.042352193999999</c:v>
                </c:pt>
                <c:pt idx="1562">
                  <c:v>12.831115636</c:v>
                </c:pt>
                <c:pt idx="1563">
                  <c:v>14.751181399</c:v>
                </c:pt>
                <c:pt idx="1564">
                  <c:v>14.871914329999999</c:v>
                </c:pt>
                <c:pt idx="1565">
                  <c:v>15.413129426999999</c:v>
                </c:pt>
                <c:pt idx="1566">
                  <c:v>14.432890523999999</c:v>
                </c:pt>
                <c:pt idx="1567">
                  <c:v>12.506774522000001</c:v>
                </c:pt>
                <c:pt idx="1568">
                  <c:v>12.494855942999999</c:v>
                </c:pt>
                <c:pt idx="1569">
                  <c:v>10.75726738</c:v>
                </c:pt>
                <c:pt idx="1570">
                  <c:v>10.183504185</c:v>
                </c:pt>
                <c:pt idx="1571">
                  <c:v>9.9969545709999998</c:v>
                </c:pt>
                <c:pt idx="1572">
                  <c:v>9.4779865060000006</c:v>
                </c:pt>
                <c:pt idx="1573">
                  <c:v>9.6107022240000006</c:v>
                </c:pt>
                <c:pt idx="1574">
                  <c:v>10.829087403999999</c:v>
                </c:pt>
                <c:pt idx="1575">
                  <c:v>9.5645087140000005</c:v>
                </c:pt>
                <c:pt idx="1576">
                  <c:v>9.6437792279999996</c:v>
                </c:pt>
                <c:pt idx="1577">
                  <c:v>9.4909250000000007</c:v>
                </c:pt>
                <c:pt idx="1578">
                  <c:v>12.667545959</c:v>
                </c:pt>
                <c:pt idx="1579">
                  <c:v>13.703385151999999</c:v>
                </c:pt>
                <c:pt idx="1580">
                  <c:v>12.839871964</c:v>
                </c:pt>
                <c:pt idx="1581">
                  <c:v>13.602380962</c:v>
                </c:pt>
                <c:pt idx="1582">
                  <c:v>11.592349894</c:v>
                </c:pt>
                <c:pt idx="1583">
                  <c:v>14.521463125</c:v>
                </c:pt>
                <c:pt idx="1584">
                  <c:v>15.901068171</c:v>
                </c:pt>
                <c:pt idx="1585">
                  <c:v>15.727886611000001</c:v>
                </c:pt>
                <c:pt idx="1586">
                  <c:v>13.982325096</c:v>
                </c:pt>
                <c:pt idx="1587">
                  <c:v>12.338195361</c:v>
                </c:pt>
                <c:pt idx="1588">
                  <c:v>10.104691106000001</c:v>
                </c:pt>
                <c:pt idx="1589">
                  <c:v>12.101071156</c:v>
                </c:pt>
                <c:pt idx="1590">
                  <c:v>12.305250146000001</c:v>
                </c:pt>
                <c:pt idx="1591">
                  <c:v>12.193721831</c:v>
                </c:pt>
                <c:pt idx="1592">
                  <c:v>13.970584745</c:v>
                </c:pt>
                <c:pt idx="1593">
                  <c:v>14.728076700000001</c:v>
                </c:pt>
                <c:pt idx="1594">
                  <c:v>12.416073827</c:v>
                </c:pt>
                <c:pt idx="1595">
                  <c:v>12.726311428000001</c:v>
                </c:pt>
                <c:pt idx="1596">
                  <c:v>12.970977389</c:v>
                </c:pt>
                <c:pt idx="1597">
                  <c:v>12.534203228999999</c:v>
                </c:pt>
                <c:pt idx="1598">
                  <c:v>12.219851143</c:v>
                </c:pt>
                <c:pt idx="1599">
                  <c:v>10.546681601</c:v>
                </c:pt>
                <c:pt idx="1600">
                  <c:v>14.127410951</c:v>
                </c:pt>
                <c:pt idx="1601">
                  <c:v>13.371449996000001</c:v>
                </c:pt>
                <c:pt idx="1602">
                  <c:v>11.632196999</c:v>
                </c:pt>
                <c:pt idx="1603">
                  <c:v>12.849506755</c:v>
                </c:pt>
                <c:pt idx="1604">
                  <c:v>11.977135535</c:v>
                </c:pt>
                <c:pt idx="1605">
                  <c:v>11.665951711</c:v>
                </c:pt>
                <c:pt idx="1606">
                  <c:v>12.068765149000001</c:v>
                </c:pt>
                <c:pt idx="1607">
                  <c:v>12.543904338000001</c:v>
                </c:pt>
                <c:pt idx="1608">
                  <c:v>12.161525425000001</c:v>
                </c:pt>
                <c:pt idx="1609">
                  <c:v>12.691449281000001</c:v>
                </c:pt>
                <c:pt idx="1610">
                  <c:v>11.853832064000001</c:v>
                </c:pt>
                <c:pt idx="1611">
                  <c:v>11.997577996</c:v>
                </c:pt>
                <c:pt idx="1612">
                  <c:v>11.223015459999999</c:v>
                </c:pt>
                <c:pt idx="1613">
                  <c:v>11.743845049999999</c:v>
                </c:pt>
                <c:pt idx="1614">
                  <c:v>10.128307099000001</c:v>
                </c:pt>
                <c:pt idx="1615">
                  <c:v>9.8249291040000006</c:v>
                </c:pt>
                <c:pt idx="1616">
                  <c:v>10.482193982</c:v>
                </c:pt>
                <c:pt idx="1617">
                  <c:v>8.3337982149999998</c:v>
                </c:pt>
                <c:pt idx="1618">
                  <c:v>10.848690746999999</c:v>
                </c:pt>
                <c:pt idx="1619">
                  <c:v>9.5698378989999995</c:v>
                </c:pt>
                <c:pt idx="1620">
                  <c:v>10.630903229999999</c:v>
                </c:pt>
                <c:pt idx="1621">
                  <c:v>10.022538484</c:v>
                </c:pt>
                <c:pt idx="1622">
                  <c:v>11.321103568</c:v>
                </c:pt>
                <c:pt idx="1623">
                  <c:v>10.12202873</c:v>
                </c:pt>
                <c:pt idx="1624">
                  <c:v>11.535509694</c:v>
                </c:pt>
                <c:pt idx="1625">
                  <c:v>11.765613682</c:v>
                </c:pt>
                <c:pt idx="1626">
                  <c:v>12.440839</c:v>
                </c:pt>
                <c:pt idx="1627">
                  <c:v>11.131741</c:v>
                </c:pt>
                <c:pt idx="1628">
                  <c:v>8.6439229999999991</c:v>
                </c:pt>
                <c:pt idx="1629">
                  <c:v>10.439230868999999</c:v>
                </c:pt>
                <c:pt idx="1630">
                  <c:v>10.777664564</c:v>
                </c:pt>
                <c:pt idx="1631">
                  <c:v>9.7778200880000004</c:v>
                </c:pt>
                <c:pt idx="1632">
                  <c:v>10.979362909000001</c:v>
                </c:pt>
                <c:pt idx="1633">
                  <c:v>9.7914870290000007</c:v>
                </c:pt>
                <c:pt idx="1634">
                  <c:v>10.404820193000001</c:v>
                </c:pt>
                <c:pt idx="1635">
                  <c:v>8.8418974479999992</c:v>
                </c:pt>
                <c:pt idx="1636">
                  <c:v>9.8060260029999995</c:v>
                </c:pt>
                <c:pt idx="1637">
                  <c:v>9.8845729510000009</c:v>
                </c:pt>
                <c:pt idx="1638">
                  <c:v>10.802691851000001</c:v>
                </c:pt>
                <c:pt idx="1639">
                  <c:v>10.55961533</c:v>
                </c:pt>
                <c:pt idx="1640">
                  <c:v>11.091699266999999</c:v>
                </c:pt>
                <c:pt idx="1641">
                  <c:v>13.305696173999999</c:v>
                </c:pt>
                <c:pt idx="1642">
                  <c:v>11.864234942</c:v>
                </c:pt>
                <c:pt idx="1643">
                  <c:v>11.320618997</c:v>
                </c:pt>
                <c:pt idx="1644">
                  <c:v>11.93187137</c:v>
                </c:pt>
                <c:pt idx="1645">
                  <c:v>11.143158068</c:v>
                </c:pt>
                <c:pt idx="1646">
                  <c:v>10.246404931000001</c:v>
                </c:pt>
                <c:pt idx="1647">
                  <c:v>10.123696426</c:v>
                </c:pt>
                <c:pt idx="1648">
                  <c:v>11.734354082999999</c:v>
                </c:pt>
                <c:pt idx="1649">
                  <c:v>12.861419071</c:v>
                </c:pt>
                <c:pt idx="1650">
                  <c:v>12.123367046</c:v>
                </c:pt>
                <c:pt idx="1651">
                  <c:v>12.009926890999999</c:v>
                </c:pt>
                <c:pt idx="1652">
                  <c:v>11.091397532</c:v>
                </c:pt>
                <c:pt idx="1653">
                  <c:v>10.652229308000001</c:v>
                </c:pt>
                <c:pt idx="1654">
                  <c:v>10.900722997000001</c:v>
                </c:pt>
                <c:pt idx="1655">
                  <c:v>12.584995872</c:v>
                </c:pt>
                <c:pt idx="1656">
                  <c:v>11.556639837000001</c:v>
                </c:pt>
                <c:pt idx="1657">
                  <c:v>12.861419071</c:v>
                </c:pt>
                <c:pt idx="1658">
                  <c:v>9.6447416159999992</c:v>
                </c:pt>
                <c:pt idx="1659">
                  <c:v>10.993639589000001</c:v>
                </c:pt>
                <c:pt idx="1660">
                  <c:v>12.086536471000001</c:v>
                </c:pt>
                <c:pt idx="1661">
                  <c:v>12.352708660999999</c:v>
                </c:pt>
                <c:pt idx="1662">
                  <c:v>12.836425562000001</c:v>
                </c:pt>
                <c:pt idx="1663">
                  <c:v>12.278374306</c:v>
                </c:pt>
                <c:pt idx="1664">
                  <c:v>12.956442118</c:v>
                </c:pt>
                <c:pt idx="1665">
                  <c:v>14.386623720999999</c:v>
                </c:pt>
                <c:pt idx="1666">
                  <c:v>14.259987799999999</c:v>
                </c:pt>
                <c:pt idx="1667">
                  <c:v>13.756501003</c:v>
                </c:pt>
                <c:pt idx="1668">
                  <c:v>13.154904375999999</c:v>
                </c:pt>
                <c:pt idx="1669">
                  <c:v>14.543423116</c:v>
                </c:pt>
                <c:pt idx="1670">
                  <c:v>16.873147995</c:v>
                </c:pt>
                <c:pt idx="1671">
                  <c:v>12.560191886</c:v>
                </c:pt>
                <c:pt idx="1672">
                  <c:v>16.497400165999998</c:v>
                </c:pt>
                <c:pt idx="1673">
                  <c:v>14.390226581</c:v>
                </c:pt>
                <c:pt idx="1674">
                  <c:v>14.41968305</c:v>
                </c:pt>
                <c:pt idx="1675">
                  <c:v>13.592663921</c:v>
                </c:pt>
                <c:pt idx="1676">
                  <c:v>11.473678109</c:v>
                </c:pt>
                <c:pt idx="1677">
                  <c:v>13.505651442</c:v>
                </c:pt>
                <c:pt idx="1678">
                  <c:v>12.482102002</c:v>
                </c:pt>
                <c:pt idx="1679">
                  <c:v>12.725002242</c:v>
                </c:pt>
                <c:pt idx="1680">
                  <c:v>9.3314408029999996</c:v>
                </c:pt>
                <c:pt idx="1681">
                  <c:v>15.208467713999999</c:v>
                </c:pt>
                <c:pt idx="1682">
                  <c:v>12.658573924000001</c:v>
                </c:pt>
                <c:pt idx="1683">
                  <c:v>14.791318583000001</c:v>
                </c:pt>
                <c:pt idx="1684">
                  <c:v>16.611390467</c:v>
                </c:pt>
                <c:pt idx="1685">
                  <c:v>14.396672438</c:v>
                </c:pt>
                <c:pt idx="1686">
                  <c:v>18.037318241000001</c:v>
                </c:pt>
                <c:pt idx="1687">
                  <c:v>16.493200971</c:v>
                </c:pt>
                <c:pt idx="1688">
                  <c:v>14.038905</c:v>
                </c:pt>
                <c:pt idx="1689">
                  <c:v>14.596053009</c:v>
                </c:pt>
                <c:pt idx="1690">
                  <c:v>13.543224364</c:v>
                </c:pt>
                <c:pt idx="1691">
                  <c:v>13.903228386</c:v>
                </c:pt>
                <c:pt idx="1692">
                  <c:v>11.027141887999999</c:v>
                </c:pt>
                <c:pt idx="1693">
                  <c:v>12.40966102</c:v>
                </c:pt>
                <c:pt idx="1694">
                  <c:v>13.405400739999999</c:v>
                </c:pt>
                <c:pt idx="1695">
                  <c:v>12.364140533</c:v>
                </c:pt>
                <c:pt idx="1696">
                  <c:v>8.7276626410000002</c:v>
                </c:pt>
                <c:pt idx="1697">
                  <c:v>9.0390144879999994</c:v>
                </c:pt>
                <c:pt idx="1698">
                  <c:v>10.989787060999999</c:v>
                </c:pt>
                <c:pt idx="1699">
                  <c:v>11.229943657</c:v>
                </c:pt>
                <c:pt idx="1700">
                  <c:v>12.047414029</c:v>
                </c:pt>
                <c:pt idx="1701">
                  <c:v>9.7979642039999995</c:v>
                </c:pt>
                <c:pt idx="1702">
                  <c:v>9.1425920109999996</c:v>
                </c:pt>
                <c:pt idx="1703">
                  <c:v>12.540831313</c:v>
                </c:pt>
                <c:pt idx="1704">
                  <c:v>12.179829723999999</c:v>
                </c:pt>
                <c:pt idx="1705">
                  <c:v>12.131639085</c:v>
                </c:pt>
                <c:pt idx="1706">
                  <c:v>10.200597615</c:v>
                </c:pt>
                <c:pt idx="1707">
                  <c:v>11.045005207999999</c:v>
                </c:pt>
                <c:pt idx="1708">
                  <c:v>15.356082722</c:v>
                </c:pt>
                <c:pt idx="1709">
                  <c:v>13.745895559999999</c:v>
                </c:pt>
                <c:pt idx="1710">
                  <c:v>14.702511398</c:v>
                </c:pt>
                <c:pt idx="1711">
                  <c:v>10.509135181</c:v>
                </c:pt>
                <c:pt idx="1712">
                  <c:v>12.861419071</c:v>
                </c:pt>
                <c:pt idx="1713">
                  <c:v>12.647663834999999</c:v>
                </c:pt>
                <c:pt idx="1714">
                  <c:v>12.673906898</c:v>
                </c:pt>
                <c:pt idx="1715">
                  <c:v>11.687203097999999</c:v>
                </c:pt>
                <c:pt idx="1716">
                  <c:v>12.170470298</c:v>
                </c:pt>
                <c:pt idx="1717">
                  <c:v>11.424014250000001</c:v>
                </c:pt>
                <c:pt idx="1718">
                  <c:v>11.023999227999999</c:v>
                </c:pt>
                <c:pt idx="1719">
                  <c:v>10.815676935999999</c:v>
                </c:pt>
                <c:pt idx="1720">
                  <c:v>11.352250861</c:v>
                </c:pt>
                <c:pt idx="1721">
                  <c:v>12.238956682</c:v>
                </c:pt>
                <c:pt idx="1722">
                  <c:v>11.642812469000001</c:v>
                </c:pt>
                <c:pt idx="1723">
                  <c:v>10.225615348</c:v>
                </c:pt>
                <c:pt idx="1724">
                  <c:v>10.451681178999999</c:v>
                </c:pt>
                <c:pt idx="1725">
                  <c:v>13.329775045</c:v>
                </c:pt>
                <c:pt idx="1726">
                  <c:v>12.861419071</c:v>
                </c:pt>
                <c:pt idx="1727">
                  <c:v>12.623076723</c:v>
                </c:pt>
                <c:pt idx="1728">
                  <c:v>11.951622238000001</c:v>
                </c:pt>
                <c:pt idx="1729">
                  <c:v>12.522069076999999</c:v>
                </c:pt>
                <c:pt idx="1730">
                  <c:v>12.384217916000001</c:v>
                </c:pt>
                <c:pt idx="1731">
                  <c:v>11.554633753999999</c:v>
                </c:pt>
                <c:pt idx="1732">
                  <c:v>11.656511302</c:v>
                </c:pt>
                <c:pt idx="1733">
                  <c:v>12.483786722</c:v>
                </c:pt>
                <c:pt idx="1734">
                  <c:v>13.386875914999999</c:v>
                </c:pt>
                <c:pt idx="1735">
                  <c:v>13.933992304</c:v>
                </c:pt>
                <c:pt idx="1736">
                  <c:v>14.292327654999999</c:v>
                </c:pt>
                <c:pt idx="1737">
                  <c:v>11.342560301000001</c:v>
                </c:pt>
                <c:pt idx="1738">
                  <c:v>12.601432884999999</c:v>
                </c:pt>
                <c:pt idx="1739">
                  <c:v>12.377349847</c:v>
                </c:pt>
                <c:pt idx="1740">
                  <c:v>14.207602245</c:v>
                </c:pt>
                <c:pt idx="1741">
                  <c:v>12.227677005</c:v>
                </c:pt>
                <c:pt idx="1742">
                  <c:v>11.211556149</c:v>
                </c:pt>
                <c:pt idx="1743">
                  <c:v>11.349718893</c:v>
                </c:pt>
                <c:pt idx="1744">
                  <c:v>12.268226628000001</c:v>
                </c:pt>
                <c:pt idx="1745">
                  <c:v>10.346943359999999</c:v>
                </c:pt>
                <c:pt idx="1746">
                  <c:v>9.7466689160000008</c:v>
                </c:pt>
                <c:pt idx="1747">
                  <c:v>10.231937092000001</c:v>
                </c:pt>
                <c:pt idx="1748">
                  <c:v>9.9467490269999992</c:v>
                </c:pt>
                <c:pt idx="1749">
                  <c:v>9.3543280059999994</c:v>
                </c:pt>
                <c:pt idx="1750">
                  <c:v>12.040076738</c:v>
                </c:pt>
                <c:pt idx="1751">
                  <c:v>15.34374347</c:v>
                </c:pt>
                <c:pt idx="1752">
                  <c:v>12.486663403</c:v>
                </c:pt>
                <c:pt idx="1753">
                  <c:v>14.167768256</c:v>
                </c:pt>
                <c:pt idx="1754">
                  <c:v>15.302199232</c:v>
                </c:pt>
                <c:pt idx="1755">
                  <c:v>11.571124616000001</c:v>
                </c:pt>
                <c:pt idx="1756">
                  <c:v>12.186174141</c:v>
                </c:pt>
                <c:pt idx="1757">
                  <c:v>10.244204373000001</c:v>
                </c:pt>
                <c:pt idx="1758">
                  <c:v>10.979161939000001</c:v>
                </c:pt>
                <c:pt idx="1759">
                  <c:v>11.407857129</c:v>
                </c:pt>
                <c:pt idx="1760">
                  <c:v>11.757428922000001</c:v>
                </c:pt>
                <c:pt idx="1761">
                  <c:v>10.539027726</c:v>
                </c:pt>
                <c:pt idx="1762">
                  <c:v>9.6411792290000005</c:v>
                </c:pt>
                <c:pt idx="1763">
                  <c:v>8.7765067650000006</c:v>
                </c:pt>
                <c:pt idx="1764">
                  <c:v>8.9736795689999997</c:v>
                </c:pt>
                <c:pt idx="1765">
                  <c:v>5.8825563939999999</c:v>
                </c:pt>
                <c:pt idx="1766">
                  <c:v>12.375398694999999</c:v>
                </c:pt>
                <c:pt idx="1767">
                  <c:v>14.541919746</c:v>
                </c:pt>
                <c:pt idx="1768">
                  <c:v>13.313019031</c:v>
                </c:pt>
                <c:pt idx="1769">
                  <c:v>13.50426403</c:v>
                </c:pt>
                <c:pt idx="1770">
                  <c:v>12.287886112000001</c:v>
                </c:pt>
                <c:pt idx="1771">
                  <c:v>12.370595566</c:v>
                </c:pt>
                <c:pt idx="1772">
                  <c:v>11.003883922</c:v>
                </c:pt>
                <c:pt idx="1773">
                  <c:v>11.513849237000001</c:v>
                </c:pt>
                <c:pt idx="1774">
                  <c:v>11.579122208999999</c:v>
                </c:pt>
                <c:pt idx="1775">
                  <c:v>11.744042092000001</c:v>
                </c:pt>
                <c:pt idx="1776">
                  <c:v>11.543287138</c:v>
                </c:pt>
                <c:pt idx="1777">
                  <c:v>14.361339552</c:v>
                </c:pt>
                <c:pt idx="1778">
                  <c:v>13.365236044</c:v>
                </c:pt>
                <c:pt idx="1779">
                  <c:v>10.916113266</c:v>
                </c:pt>
                <c:pt idx="1780">
                  <c:v>12.810522841999999</c:v>
                </c:pt>
                <c:pt idx="1781">
                  <c:v>11.442944452000001</c:v>
                </c:pt>
                <c:pt idx="1782">
                  <c:v>11.0929628</c:v>
                </c:pt>
                <c:pt idx="1783">
                  <c:v>12.384836153</c:v>
                </c:pt>
                <c:pt idx="1784">
                  <c:v>11.334464647000001</c:v>
                </c:pt>
                <c:pt idx="1785">
                  <c:v>13.181085094</c:v>
                </c:pt>
                <c:pt idx="1786">
                  <c:v>9.5930709719999996</c:v>
                </c:pt>
                <c:pt idx="1787">
                  <c:v>8.7888092540000002</c:v>
                </c:pt>
                <c:pt idx="1788">
                  <c:v>9.1698619959999998</c:v>
                </c:pt>
                <c:pt idx="1789">
                  <c:v>9.0256058699999997</c:v>
                </c:pt>
                <c:pt idx="1790">
                  <c:v>8.9846403240000008</c:v>
                </c:pt>
                <c:pt idx="1791">
                  <c:v>9.237945259</c:v>
                </c:pt>
                <c:pt idx="1792">
                  <c:v>9.3802756990000002</c:v>
                </c:pt>
                <c:pt idx="1793">
                  <c:v>12.326029083</c:v>
                </c:pt>
                <c:pt idx="1794">
                  <c:v>11.23372266</c:v>
                </c:pt>
                <c:pt idx="1795">
                  <c:v>12.861419071</c:v>
                </c:pt>
                <c:pt idx="1796">
                  <c:v>8.8715774320000005</c:v>
                </c:pt>
                <c:pt idx="1797">
                  <c:v>11.588726712</c:v>
                </c:pt>
                <c:pt idx="1798">
                  <c:v>9.5826000409999992</c:v>
                </c:pt>
                <c:pt idx="1799">
                  <c:v>9.6943999840000004</c:v>
                </c:pt>
                <c:pt idx="1800">
                  <c:v>11.234958401</c:v>
                </c:pt>
                <c:pt idx="1801">
                  <c:v>10.438225034</c:v>
                </c:pt>
                <c:pt idx="1802">
                  <c:v>10.967036030999999</c:v>
                </c:pt>
                <c:pt idx="1803">
                  <c:v>12.055360006000001</c:v>
                </c:pt>
                <c:pt idx="1804">
                  <c:v>12.127803755</c:v>
                </c:pt>
                <c:pt idx="1805">
                  <c:v>11.501575372</c:v>
                </c:pt>
                <c:pt idx="1806">
                  <c:v>10.89421256</c:v>
                </c:pt>
                <c:pt idx="1807">
                  <c:v>9.3203018919999998</c:v>
                </c:pt>
                <c:pt idx="1808">
                  <c:v>12.276990079000001</c:v>
                </c:pt>
                <c:pt idx="1809">
                  <c:v>11.100717338999999</c:v>
                </c:pt>
                <c:pt idx="1810">
                  <c:v>11.591424064</c:v>
                </c:pt>
                <c:pt idx="1811">
                  <c:v>10.520817063000001</c:v>
                </c:pt>
                <c:pt idx="1812">
                  <c:v>12.654168391000001</c:v>
                </c:pt>
                <c:pt idx="1813">
                  <c:v>8.9517298249999993</c:v>
                </c:pt>
                <c:pt idx="1814">
                  <c:v>8.5787042289999995</c:v>
                </c:pt>
                <c:pt idx="1815">
                  <c:v>8.9283555900000007</c:v>
                </c:pt>
                <c:pt idx="1816">
                  <c:v>10.077752435000001</c:v>
                </c:pt>
                <c:pt idx="1817">
                  <c:v>8.2472690929999999</c:v>
                </c:pt>
                <c:pt idx="1818">
                  <c:v>9.4839594659999999</c:v>
                </c:pt>
                <c:pt idx="1819">
                  <c:v>9.6274364660000007</c:v>
                </c:pt>
                <c:pt idx="1820">
                  <c:v>9.8618998770000008</c:v>
                </c:pt>
                <c:pt idx="1821">
                  <c:v>10.200671211</c:v>
                </c:pt>
                <c:pt idx="1822">
                  <c:v>12.089990795</c:v>
                </c:pt>
                <c:pt idx="1823">
                  <c:v>12.859988158</c:v>
                </c:pt>
                <c:pt idx="1824">
                  <c:v>12.02056099</c:v>
                </c:pt>
                <c:pt idx="1825">
                  <c:v>12.494214755</c:v>
                </c:pt>
                <c:pt idx="1826">
                  <c:v>10.715989018</c:v>
                </c:pt>
                <c:pt idx="1827">
                  <c:v>10.897318041</c:v>
                </c:pt>
                <c:pt idx="1828">
                  <c:v>12.590029111</c:v>
                </c:pt>
                <c:pt idx="1829">
                  <c:v>7.4431013110000004</c:v>
                </c:pt>
                <c:pt idx="1830">
                  <c:v>10.484925248</c:v>
                </c:pt>
                <c:pt idx="1831">
                  <c:v>9.8983841629999993</c:v>
                </c:pt>
                <c:pt idx="1832">
                  <c:v>8.8897790309999998</c:v>
                </c:pt>
                <c:pt idx="1833">
                  <c:v>10.32043015</c:v>
                </c:pt>
                <c:pt idx="1834">
                  <c:v>11.918714009</c:v>
                </c:pt>
                <c:pt idx="1835">
                  <c:v>14.128568298999999</c:v>
                </c:pt>
                <c:pt idx="1836">
                  <c:v>12.519597936</c:v>
                </c:pt>
                <c:pt idx="1837">
                  <c:v>10.537366935</c:v>
                </c:pt>
                <c:pt idx="1838">
                  <c:v>11.378273137000001</c:v>
                </c:pt>
                <c:pt idx="1839">
                  <c:v>11.722875083</c:v>
                </c:pt>
                <c:pt idx="1840">
                  <c:v>10.993716445</c:v>
                </c:pt>
                <c:pt idx="1841">
                  <c:v>11.820152208</c:v>
                </c:pt>
                <c:pt idx="1842">
                  <c:v>8.2867557200000004</c:v>
                </c:pt>
                <c:pt idx="1843">
                  <c:v>9.6157595849999993</c:v>
                </c:pt>
                <c:pt idx="1844">
                  <c:v>9.9525087340000002</c:v>
                </c:pt>
                <c:pt idx="1845">
                  <c:v>8.2143420270000007</c:v>
                </c:pt>
                <c:pt idx="1846">
                  <c:v>7.6716995819999996</c:v>
                </c:pt>
                <c:pt idx="1847">
                  <c:v>8.0792239180000003</c:v>
                </c:pt>
                <c:pt idx="1848">
                  <c:v>6.9323458750000002</c:v>
                </c:pt>
                <c:pt idx="1849">
                  <c:v>8.2803754430000005</c:v>
                </c:pt>
                <c:pt idx="1850">
                  <c:v>9.433301535</c:v>
                </c:pt>
                <c:pt idx="1851">
                  <c:v>8.2019396550000003</c:v>
                </c:pt>
                <c:pt idx="1852">
                  <c:v>8.2188911900000008</c:v>
                </c:pt>
                <c:pt idx="1853">
                  <c:v>8.4251429089999998</c:v>
                </c:pt>
                <c:pt idx="1854">
                  <c:v>7.7181475730000004</c:v>
                </c:pt>
                <c:pt idx="1855">
                  <c:v>11.007347296000001</c:v>
                </c:pt>
                <c:pt idx="1856">
                  <c:v>9.6191390269999992</c:v>
                </c:pt>
                <c:pt idx="1857">
                  <c:v>10.181100398</c:v>
                </c:pt>
                <c:pt idx="1858">
                  <c:v>10.430428296000001</c:v>
                </c:pt>
                <c:pt idx="1859">
                  <c:v>11.031697869</c:v>
                </c:pt>
                <c:pt idx="1860">
                  <c:v>10.909247224</c:v>
                </c:pt>
                <c:pt idx="1861">
                  <c:v>11.310757772000001</c:v>
                </c:pt>
                <c:pt idx="1862">
                  <c:v>11.723718911000001</c:v>
                </c:pt>
                <c:pt idx="1863">
                  <c:v>10.838625703</c:v>
                </c:pt>
                <c:pt idx="1864">
                  <c:v>11.446717516</c:v>
                </c:pt>
                <c:pt idx="1865">
                  <c:v>11.348087845</c:v>
                </c:pt>
                <c:pt idx="1866">
                  <c:v>10.069990291</c:v>
                </c:pt>
                <c:pt idx="1867">
                  <c:v>8.4106503610000001</c:v>
                </c:pt>
                <c:pt idx="1868">
                  <c:v>10.825850408000001</c:v>
                </c:pt>
                <c:pt idx="1869">
                  <c:v>10.809696147</c:v>
                </c:pt>
                <c:pt idx="1870">
                  <c:v>8.1653756990000002</c:v>
                </c:pt>
                <c:pt idx="1871">
                  <c:v>9.7223060199999995</c:v>
                </c:pt>
                <c:pt idx="1872">
                  <c:v>8.5075325149999994</c:v>
                </c:pt>
                <c:pt idx="1873">
                  <c:v>11.19819517</c:v>
                </c:pt>
                <c:pt idx="1874">
                  <c:v>11.407179860999999</c:v>
                </c:pt>
                <c:pt idx="1875">
                  <c:v>11.962240992</c:v>
                </c:pt>
                <c:pt idx="1876">
                  <c:v>10.836265011</c:v>
                </c:pt>
                <c:pt idx="1877">
                  <c:v>12.67990979</c:v>
                </c:pt>
                <c:pt idx="1878">
                  <c:v>11.078642646</c:v>
                </c:pt>
                <c:pt idx="1879">
                  <c:v>12.338137103999999</c:v>
                </c:pt>
                <c:pt idx="1880">
                  <c:v>11.505356730000001</c:v>
                </c:pt>
                <c:pt idx="1881">
                  <c:v>10.379502334</c:v>
                </c:pt>
                <c:pt idx="1882">
                  <c:v>10.798846431999999</c:v>
                </c:pt>
                <c:pt idx="1883">
                  <c:v>12.11019113</c:v>
                </c:pt>
                <c:pt idx="1884">
                  <c:v>11.162173265</c:v>
                </c:pt>
                <c:pt idx="1885">
                  <c:v>10.950687309999999</c:v>
                </c:pt>
                <c:pt idx="1886">
                  <c:v>11.484154129</c:v>
                </c:pt>
                <c:pt idx="1887">
                  <c:v>12.338137103999999</c:v>
                </c:pt>
                <c:pt idx="1888">
                  <c:v>8.8233388769999994</c:v>
                </c:pt>
                <c:pt idx="1889">
                  <c:v>5.8667804459999999</c:v>
                </c:pt>
                <c:pt idx="1890">
                  <c:v>10.413087109999999</c:v>
                </c:pt>
                <c:pt idx="1891">
                  <c:v>9.9037877779999999</c:v>
                </c:pt>
                <c:pt idx="1892">
                  <c:v>9.1293659629999997</c:v>
                </c:pt>
                <c:pt idx="1893">
                  <c:v>11.363253948000001</c:v>
                </c:pt>
                <c:pt idx="1894">
                  <c:v>11.121552652</c:v>
                </c:pt>
                <c:pt idx="1895">
                  <c:v>10.396308957</c:v>
                </c:pt>
                <c:pt idx="1896">
                  <c:v>10.835653888</c:v>
                </c:pt>
                <c:pt idx="1897">
                  <c:v>11.001078409</c:v>
                </c:pt>
                <c:pt idx="1898">
                  <c:v>10.645919967999999</c:v>
                </c:pt>
                <c:pt idx="1899">
                  <c:v>10.359574724</c:v>
                </c:pt>
                <c:pt idx="1900">
                  <c:v>8.8461343760000002</c:v>
                </c:pt>
                <c:pt idx="1901">
                  <c:v>10.444195927000001</c:v>
                </c:pt>
                <c:pt idx="1902">
                  <c:v>9.8795907970000005</c:v>
                </c:pt>
                <c:pt idx="1903">
                  <c:v>11.587017060000001</c:v>
                </c:pt>
                <c:pt idx="1904">
                  <c:v>10.879919280999999</c:v>
                </c:pt>
              </c:numCache>
            </c:numRef>
          </c:val>
          <c:smooth val="0"/>
        </c:ser>
        <c:ser>
          <c:idx val="3"/>
          <c:order val="3"/>
          <c:tx>
            <c:strRef>
              <c:f>'RONIA Chart'!$J$1</c:f>
              <c:strCache>
                <c:ptCount val="1"/>
                <c:pt idx="0">
                  <c:v>RONIA VOLUME</c:v>
                </c:pt>
              </c:strCache>
            </c:strRef>
          </c:tx>
          <c:spPr>
            <a:ln w="6350"/>
          </c:spPr>
          <c:marker>
            <c:symbol val="none"/>
          </c:marker>
          <c:cat>
            <c:numRef>
              <c:f>'RONIA Chart'!$F$2:$F$1906</c:f>
              <c:numCache>
                <c:formatCode>d/m/yy</c:formatCode>
                <c:ptCount val="1905"/>
                <c:pt idx="0">
                  <c:v>38356</c:v>
                </c:pt>
                <c:pt idx="1">
                  <c:v>38357</c:v>
                </c:pt>
                <c:pt idx="2">
                  <c:v>38358</c:v>
                </c:pt>
                <c:pt idx="3">
                  <c:v>38359</c:v>
                </c:pt>
                <c:pt idx="4">
                  <c:v>38362</c:v>
                </c:pt>
                <c:pt idx="5">
                  <c:v>38363</c:v>
                </c:pt>
                <c:pt idx="6">
                  <c:v>38364</c:v>
                </c:pt>
                <c:pt idx="7">
                  <c:v>38365</c:v>
                </c:pt>
                <c:pt idx="8">
                  <c:v>38366</c:v>
                </c:pt>
                <c:pt idx="9">
                  <c:v>38369</c:v>
                </c:pt>
                <c:pt idx="10">
                  <c:v>38370</c:v>
                </c:pt>
                <c:pt idx="11">
                  <c:v>38371</c:v>
                </c:pt>
                <c:pt idx="12">
                  <c:v>38372</c:v>
                </c:pt>
                <c:pt idx="13">
                  <c:v>38373</c:v>
                </c:pt>
                <c:pt idx="14">
                  <c:v>38376</c:v>
                </c:pt>
                <c:pt idx="15">
                  <c:v>38377</c:v>
                </c:pt>
                <c:pt idx="16">
                  <c:v>38378</c:v>
                </c:pt>
                <c:pt idx="17">
                  <c:v>38379</c:v>
                </c:pt>
                <c:pt idx="18">
                  <c:v>38380</c:v>
                </c:pt>
                <c:pt idx="19">
                  <c:v>38383</c:v>
                </c:pt>
                <c:pt idx="20">
                  <c:v>38384</c:v>
                </c:pt>
                <c:pt idx="21">
                  <c:v>38385</c:v>
                </c:pt>
                <c:pt idx="22">
                  <c:v>38386</c:v>
                </c:pt>
                <c:pt idx="23">
                  <c:v>38387</c:v>
                </c:pt>
                <c:pt idx="24">
                  <c:v>38390</c:v>
                </c:pt>
                <c:pt idx="25">
                  <c:v>38391</c:v>
                </c:pt>
                <c:pt idx="26">
                  <c:v>38392</c:v>
                </c:pt>
                <c:pt idx="27">
                  <c:v>38393</c:v>
                </c:pt>
                <c:pt idx="28">
                  <c:v>38394</c:v>
                </c:pt>
                <c:pt idx="29">
                  <c:v>38397</c:v>
                </c:pt>
                <c:pt idx="30">
                  <c:v>38398</c:v>
                </c:pt>
                <c:pt idx="31">
                  <c:v>38399</c:v>
                </c:pt>
                <c:pt idx="32">
                  <c:v>38400</c:v>
                </c:pt>
                <c:pt idx="33">
                  <c:v>38401</c:v>
                </c:pt>
                <c:pt idx="34">
                  <c:v>38404</c:v>
                </c:pt>
                <c:pt idx="35">
                  <c:v>38405</c:v>
                </c:pt>
                <c:pt idx="36">
                  <c:v>38406</c:v>
                </c:pt>
                <c:pt idx="37">
                  <c:v>38407</c:v>
                </c:pt>
                <c:pt idx="38">
                  <c:v>38408</c:v>
                </c:pt>
                <c:pt idx="39">
                  <c:v>38411</c:v>
                </c:pt>
                <c:pt idx="40">
                  <c:v>38412</c:v>
                </c:pt>
                <c:pt idx="41">
                  <c:v>38413</c:v>
                </c:pt>
                <c:pt idx="42">
                  <c:v>38414</c:v>
                </c:pt>
                <c:pt idx="43">
                  <c:v>38415</c:v>
                </c:pt>
                <c:pt idx="44">
                  <c:v>38418</c:v>
                </c:pt>
                <c:pt idx="45">
                  <c:v>38419</c:v>
                </c:pt>
                <c:pt idx="46">
                  <c:v>38420</c:v>
                </c:pt>
                <c:pt idx="47">
                  <c:v>38421</c:v>
                </c:pt>
                <c:pt idx="48">
                  <c:v>38422</c:v>
                </c:pt>
                <c:pt idx="49">
                  <c:v>38425</c:v>
                </c:pt>
                <c:pt idx="50">
                  <c:v>38426</c:v>
                </c:pt>
                <c:pt idx="51">
                  <c:v>38427</c:v>
                </c:pt>
                <c:pt idx="52">
                  <c:v>38428</c:v>
                </c:pt>
                <c:pt idx="53">
                  <c:v>38429</c:v>
                </c:pt>
                <c:pt idx="54">
                  <c:v>38432</c:v>
                </c:pt>
                <c:pt idx="55">
                  <c:v>38433</c:v>
                </c:pt>
                <c:pt idx="56">
                  <c:v>38434</c:v>
                </c:pt>
                <c:pt idx="57">
                  <c:v>38435</c:v>
                </c:pt>
                <c:pt idx="58">
                  <c:v>38440</c:v>
                </c:pt>
                <c:pt idx="59">
                  <c:v>38441</c:v>
                </c:pt>
                <c:pt idx="60">
                  <c:v>38442</c:v>
                </c:pt>
                <c:pt idx="61">
                  <c:v>38443</c:v>
                </c:pt>
                <c:pt idx="62">
                  <c:v>38446</c:v>
                </c:pt>
                <c:pt idx="63">
                  <c:v>38447</c:v>
                </c:pt>
                <c:pt idx="64">
                  <c:v>38448</c:v>
                </c:pt>
                <c:pt idx="65">
                  <c:v>38449</c:v>
                </c:pt>
                <c:pt idx="66">
                  <c:v>38450</c:v>
                </c:pt>
                <c:pt idx="67">
                  <c:v>38453</c:v>
                </c:pt>
                <c:pt idx="68">
                  <c:v>38454</c:v>
                </c:pt>
                <c:pt idx="69">
                  <c:v>38455</c:v>
                </c:pt>
                <c:pt idx="70">
                  <c:v>38456</c:v>
                </c:pt>
                <c:pt idx="71">
                  <c:v>38457</c:v>
                </c:pt>
                <c:pt idx="72">
                  <c:v>38460</c:v>
                </c:pt>
                <c:pt idx="73">
                  <c:v>38461</c:v>
                </c:pt>
                <c:pt idx="74">
                  <c:v>38462</c:v>
                </c:pt>
                <c:pt idx="75">
                  <c:v>38463</c:v>
                </c:pt>
                <c:pt idx="76">
                  <c:v>38464</c:v>
                </c:pt>
                <c:pt idx="77">
                  <c:v>38467</c:v>
                </c:pt>
                <c:pt idx="78">
                  <c:v>38468</c:v>
                </c:pt>
                <c:pt idx="79">
                  <c:v>38469</c:v>
                </c:pt>
                <c:pt idx="80">
                  <c:v>38470</c:v>
                </c:pt>
                <c:pt idx="81">
                  <c:v>38471</c:v>
                </c:pt>
                <c:pt idx="82">
                  <c:v>38475</c:v>
                </c:pt>
                <c:pt idx="83">
                  <c:v>38476</c:v>
                </c:pt>
                <c:pt idx="84">
                  <c:v>38477</c:v>
                </c:pt>
                <c:pt idx="85">
                  <c:v>38478</c:v>
                </c:pt>
                <c:pt idx="86">
                  <c:v>38481</c:v>
                </c:pt>
                <c:pt idx="87">
                  <c:v>38482</c:v>
                </c:pt>
                <c:pt idx="88">
                  <c:v>38483</c:v>
                </c:pt>
                <c:pt idx="89">
                  <c:v>38484</c:v>
                </c:pt>
                <c:pt idx="90">
                  <c:v>38485</c:v>
                </c:pt>
                <c:pt idx="91">
                  <c:v>38488</c:v>
                </c:pt>
                <c:pt idx="92">
                  <c:v>38489</c:v>
                </c:pt>
                <c:pt idx="93">
                  <c:v>38490</c:v>
                </c:pt>
                <c:pt idx="94">
                  <c:v>38491</c:v>
                </c:pt>
                <c:pt idx="95">
                  <c:v>38492</c:v>
                </c:pt>
                <c:pt idx="96">
                  <c:v>38495</c:v>
                </c:pt>
                <c:pt idx="97">
                  <c:v>38496</c:v>
                </c:pt>
                <c:pt idx="98">
                  <c:v>38497</c:v>
                </c:pt>
                <c:pt idx="99">
                  <c:v>38498</c:v>
                </c:pt>
                <c:pt idx="100">
                  <c:v>38499</c:v>
                </c:pt>
                <c:pt idx="101">
                  <c:v>38503</c:v>
                </c:pt>
                <c:pt idx="102">
                  <c:v>38504</c:v>
                </c:pt>
                <c:pt idx="103">
                  <c:v>38505</c:v>
                </c:pt>
                <c:pt idx="104">
                  <c:v>38506</c:v>
                </c:pt>
                <c:pt idx="105">
                  <c:v>38509</c:v>
                </c:pt>
                <c:pt idx="106">
                  <c:v>38510</c:v>
                </c:pt>
                <c:pt idx="107">
                  <c:v>38511</c:v>
                </c:pt>
                <c:pt idx="108">
                  <c:v>38512</c:v>
                </c:pt>
                <c:pt idx="109">
                  <c:v>38513</c:v>
                </c:pt>
                <c:pt idx="110">
                  <c:v>38516</c:v>
                </c:pt>
                <c:pt idx="111">
                  <c:v>38517</c:v>
                </c:pt>
                <c:pt idx="112">
                  <c:v>38518</c:v>
                </c:pt>
                <c:pt idx="113">
                  <c:v>38519</c:v>
                </c:pt>
                <c:pt idx="114">
                  <c:v>38520</c:v>
                </c:pt>
                <c:pt idx="115">
                  <c:v>38523</c:v>
                </c:pt>
                <c:pt idx="116">
                  <c:v>38524</c:v>
                </c:pt>
                <c:pt idx="117">
                  <c:v>38525</c:v>
                </c:pt>
                <c:pt idx="118">
                  <c:v>38526</c:v>
                </c:pt>
                <c:pt idx="119">
                  <c:v>38527</c:v>
                </c:pt>
                <c:pt idx="120">
                  <c:v>38530</c:v>
                </c:pt>
                <c:pt idx="121">
                  <c:v>38531</c:v>
                </c:pt>
                <c:pt idx="122">
                  <c:v>38532</c:v>
                </c:pt>
                <c:pt idx="123">
                  <c:v>38533</c:v>
                </c:pt>
                <c:pt idx="124">
                  <c:v>38534</c:v>
                </c:pt>
                <c:pt idx="125">
                  <c:v>38537</c:v>
                </c:pt>
                <c:pt idx="126">
                  <c:v>38538</c:v>
                </c:pt>
                <c:pt idx="127">
                  <c:v>38539</c:v>
                </c:pt>
                <c:pt idx="128">
                  <c:v>38540</c:v>
                </c:pt>
                <c:pt idx="129">
                  <c:v>38541</c:v>
                </c:pt>
                <c:pt idx="130">
                  <c:v>38544</c:v>
                </c:pt>
                <c:pt idx="131">
                  <c:v>38545</c:v>
                </c:pt>
                <c:pt idx="132">
                  <c:v>38546</c:v>
                </c:pt>
                <c:pt idx="133">
                  <c:v>38547</c:v>
                </c:pt>
                <c:pt idx="134">
                  <c:v>38548</c:v>
                </c:pt>
                <c:pt idx="135">
                  <c:v>38551</c:v>
                </c:pt>
                <c:pt idx="136">
                  <c:v>38552</c:v>
                </c:pt>
                <c:pt idx="137">
                  <c:v>38553</c:v>
                </c:pt>
                <c:pt idx="138">
                  <c:v>38554</c:v>
                </c:pt>
                <c:pt idx="139">
                  <c:v>38555</c:v>
                </c:pt>
                <c:pt idx="140">
                  <c:v>38558</c:v>
                </c:pt>
                <c:pt idx="141">
                  <c:v>38559</c:v>
                </c:pt>
                <c:pt idx="142">
                  <c:v>38560</c:v>
                </c:pt>
                <c:pt idx="143">
                  <c:v>38561</c:v>
                </c:pt>
                <c:pt idx="144">
                  <c:v>38562</c:v>
                </c:pt>
                <c:pt idx="145">
                  <c:v>38565</c:v>
                </c:pt>
                <c:pt idx="146">
                  <c:v>38566</c:v>
                </c:pt>
                <c:pt idx="147">
                  <c:v>38567</c:v>
                </c:pt>
                <c:pt idx="148">
                  <c:v>38568</c:v>
                </c:pt>
                <c:pt idx="149">
                  <c:v>38569</c:v>
                </c:pt>
                <c:pt idx="150">
                  <c:v>38572</c:v>
                </c:pt>
                <c:pt idx="151">
                  <c:v>38573</c:v>
                </c:pt>
                <c:pt idx="152">
                  <c:v>38574</c:v>
                </c:pt>
                <c:pt idx="153">
                  <c:v>38575</c:v>
                </c:pt>
                <c:pt idx="154">
                  <c:v>38576</c:v>
                </c:pt>
                <c:pt idx="155">
                  <c:v>38579</c:v>
                </c:pt>
                <c:pt idx="156">
                  <c:v>38580</c:v>
                </c:pt>
                <c:pt idx="157">
                  <c:v>38581</c:v>
                </c:pt>
                <c:pt idx="158">
                  <c:v>38582</c:v>
                </c:pt>
                <c:pt idx="159">
                  <c:v>38583</c:v>
                </c:pt>
                <c:pt idx="160">
                  <c:v>38586</c:v>
                </c:pt>
                <c:pt idx="161">
                  <c:v>38587</c:v>
                </c:pt>
                <c:pt idx="162">
                  <c:v>38588</c:v>
                </c:pt>
                <c:pt idx="163">
                  <c:v>38589</c:v>
                </c:pt>
                <c:pt idx="164">
                  <c:v>38590</c:v>
                </c:pt>
                <c:pt idx="165">
                  <c:v>38594</c:v>
                </c:pt>
                <c:pt idx="166">
                  <c:v>38595</c:v>
                </c:pt>
                <c:pt idx="167">
                  <c:v>38596</c:v>
                </c:pt>
                <c:pt idx="168">
                  <c:v>38597</c:v>
                </c:pt>
                <c:pt idx="169">
                  <c:v>38600</c:v>
                </c:pt>
                <c:pt idx="170">
                  <c:v>38601</c:v>
                </c:pt>
                <c:pt idx="171">
                  <c:v>38602</c:v>
                </c:pt>
                <c:pt idx="172">
                  <c:v>38603</c:v>
                </c:pt>
                <c:pt idx="173">
                  <c:v>38604</c:v>
                </c:pt>
                <c:pt idx="174">
                  <c:v>38607</c:v>
                </c:pt>
                <c:pt idx="175">
                  <c:v>38608</c:v>
                </c:pt>
                <c:pt idx="176">
                  <c:v>38609</c:v>
                </c:pt>
                <c:pt idx="177">
                  <c:v>38610</c:v>
                </c:pt>
                <c:pt idx="178">
                  <c:v>38611</c:v>
                </c:pt>
                <c:pt idx="179">
                  <c:v>38614</c:v>
                </c:pt>
                <c:pt idx="180">
                  <c:v>38615</c:v>
                </c:pt>
                <c:pt idx="181">
                  <c:v>38616</c:v>
                </c:pt>
                <c:pt idx="182">
                  <c:v>38617</c:v>
                </c:pt>
                <c:pt idx="183">
                  <c:v>38618</c:v>
                </c:pt>
                <c:pt idx="184">
                  <c:v>38621</c:v>
                </c:pt>
                <c:pt idx="185">
                  <c:v>38622</c:v>
                </c:pt>
                <c:pt idx="186">
                  <c:v>38623</c:v>
                </c:pt>
                <c:pt idx="187">
                  <c:v>38624</c:v>
                </c:pt>
                <c:pt idx="188">
                  <c:v>38625</c:v>
                </c:pt>
                <c:pt idx="189">
                  <c:v>38628</c:v>
                </c:pt>
                <c:pt idx="190">
                  <c:v>38629</c:v>
                </c:pt>
                <c:pt idx="191">
                  <c:v>38630</c:v>
                </c:pt>
                <c:pt idx="192">
                  <c:v>38631</c:v>
                </c:pt>
                <c:pt idx="193">
                  <c:v>38632</c:v>
                </c:pt>
                <c:pt idx="194">
                  <c:v>38635</c:v>
                </c:pt>
                <c:pt idx="195">
                  <c:v>38636</c:v>
                </c:pt>
                <c:pt idx="196">
                  <c:v>38637</c:v>
                </c:pt>
                <c:pt idx="197">
                  <c:v>38638</c:v>
                </c:pt>
                <c:pt idx="198">
                  <c:v>38639</c:v>
                </c:pt>
                <c:pt idx="199">
                  <c:v>38642</c:v>
                </c:pt>
                <c:pt idx="200">
                  <c:v>38643</c:v>
                </c:pt>
                <c:pt idx="201">
                  <c:v>38644</c:v>
                </c:pt>
                <c:pt idx="202">
                  <c:v>38645</c:v>
                </c:pt>
                <c:pt idx="203">
                  <c:v>38646</c:v>
                </c:pt>
                <c:pt idx="204">
                  <c:v>38649</c:v>
                </c:pt>
                <c:pt idx="205">
                  <c:v>38650</c:v>
                </c:pt>
                <c:pt idx="206">
                  <c:v>38651</c:v>
                </c:pt>
                <c:pt idx="207">
                  <c:v>38652</c:v>
                </c:pt>
                <c:pt idx="208">
                  <c:v>38653</c:v>
                </c:pt>
                <c:pt idx="209">
                  <c:v>38656</c:v>
                </c:pt>
                <c:pt idx="210">
                  <c:v>38657</c:v>
                </c:pt>
                <c:pt idx="211">
                  <c:v>38658</c:v>
                </c:pt>
                <c:pt idx="212">
                  <c:v>38659</c:v>
                </c:pt>
                <c:pt idx="213">
                  <c:v>38660</c:v>
                </c:pt>
                <c:pt idx="214">
                  <c:v>38663</c:v>
                </c:pt>
                <c:pt idx="215">
                  <c:v>38664</c:v>
                </c:pt>
                <c:pt idx="216">
                  <c:v>38665</c:v>
                </c:pt>
                <c:pt idx="217">
                  <c:v>38666</c:v>
                </c:pt>
                <c:pt idx="218">
                  <c:v>38667</c:v>
                </c:pt>
                <c:pt idx="219">
                  <c:v>38670</c:v>
                </c:pt>
                <c:pt idx="220">
                  <c:v>38671</c:v>
                </c:pt>
                <c:pt idx="221">
                  <c:v>38672</c:v>
                </c:pt>
                <c:pt idx="222">
                  <c:v>38673</c:v>
                </c:pt>
                <c:pt idx="223">
                  <c:v>38674</c:v>
                </c:pt>
                <c:pt idx="224">
                  <c:v>38677</c:v>
                </c:pt>
                <c:pt idx="225">
                  <c:v>38678</c:v>
                </c:pt>
                <c:pt idx="226">
                  <c:v>38679</c:v>
                </c:pt>
                <c:pt idx="227">
                  <c:v>38680</c:v>
                </c:pt>
                <c:pt idx="228">
                  <c:v>38681</c:v>
                </c:pt>
                <c:pt idx="229">
                  <c:v>38684</c:v>
                </c:pt>
                <c:pt idx="230">
                  <c:v>38685</c:v>
                </c:pt>
                <c:pt idx="231">
                  <c:v>38686</c:v>
                </c:pt>
                <c:pt idx="232">
                  <c:v>38687</c:v>
                </c:pt>
                <c:pt idx="233">
                  <c:v>38688</c:v>
                </c:pt>
                <c:pt idx="234">
                  <c:v>38691</c:v>
                </c:pt>
                <c:pt idx="235">
                  <c:v>38692</c:v>
                </c:pt>
                <c:pt idx="236">
                  <c:v>38693</c:v>
                </c:pt>
                <c:pt idx="237">
                  <c:v>38694</c:v>
                </c:pt>
                <c:pt idx="238">
                  <c:v>38695</c:v>
                </c:pt>
                <c:pt idx="239">
                  <c:v>38698</c:v>
                </c:pt>
                <c:pt idx="240">
                  <c:v>38699</c:v>
                </c:pt>
                <c:pt idx="241">
                  <c:v>38700</c:v>
                </c:pt>
                <c:pt idx="242">
                  <c:v>38701</c:v>
                </c:pt>
                <c:pt idx="243">
                  <c:v>38702</c:v>
                </c:pt>
                <c:pt idx="244">
                  <c:v>38705</c:v>
                </c:pt>
                <c:pt idx="245">
                  <c:v>38706</c:v>
                </c:pt>
                <c:pt idx="246">
                  <c:v>38707</c:v>
                </c:pt>
                <c:pt idx="247">
                  <c:v>38708</c:v>
                </c:pt>
                <c:pt idx="248">
                  <c:v>38709</c:v>
                </c:pt>
                <c:pt idx="249">
                  <c:v>38714</c:v>
                </c:pt>
                <c:pt idx="250">
                  <c:v>38715</c:v>
                </c:pt>
                <c:pt idx="251">
                  <c:v>38716</c:v>
                </c:pt>
                <c:pt idx="252">
                  <c:v>38720</c:v>
                </c:pt>
                <c:pt idx="253">
                  <c:v>38721</c:v>
                </c:pt>
                <c:pt idx="254">
                  <c:v>38722</c:v>
                </c:pt>
                <c:pt idx="255">
                  <c:v>38723</c:v>
                </c:pt>
                <c:pt idx="256">
                  <c:v>38726</c:v>
                </c:pt>
                <c:pt idx="257">
                  <c:v>38727</c:v>
                </c:pt>
                <c:pt idx="258">
                  <c:v>38728</c:v>
                </c:pt>
                <c:pt idx="259">
                  <c:v>38729</c:v>
                </c:pt>
                <c:pt idx="260">
                  <c:v>38730</c:v>
                </c:pt>
                <c:pt idx="261">
                  <c:v>38733</c:v>
                </c:pt>
                <c:pt idx="262">
                  <c:v>38734</c:v>
                </c:pt>
                <c:pt idx="263">
                  <c:v>38735</c:v>
                </c:pt>
                <c:pt idx="264">
                  <c:v>38736</c:v>
                </c:pt>
                <c:pt idx="265">
                  <c:v>38737</c:v>
                </c:pt>
                <c:pt idx="266">
                  <c:v>38740</c:v>
                </c:pt>
                <c:pt idx="267">
                  <c:v>38741</c:v>
                </c:pt>
                <c:pt idx="268">
                  <c:v>38742</c:v>
                </c:pt>
                <c:pt idx="269">
                  <c:v>38743</c:v>
                </c:pt>
                <c:pt idx="270">
                  <c:v>38744</c:v>
                </c:pt>
                <c:pt idx="271">
                  <c:v>38747</c:v>
                </c:pt>
                <c:pt idx="272">
                  <c:v>38748</c:v>
                </c:pt>
                <c:pt idx="273">
                  <c:v>38749</c:v>
                </c:pt>
                <c:pt idx="274">
                  <c:v>38750</c:v>
                </c:pt>
                <c:pt idx="275">
                  <c:v>38751</c:v>
                </c:pt>
                <c:pt idx="276">
                  <c:v>38754</c:v>
                </c:pt>
                <c:pt idx="277">
                  <c:v>38755</c:v>
                </c:pt>
                <c:pt idx="278">
                  <c:v>38756</c:v>
                </c:pt>
                <c:pt idx="279">
                  <c:v>38757</c:v>
                </c:pt>
                <c:pt idx="280">
                  <c:v>38758</c:v>
                </c:pt>
                <c:pt idx="281">
                  <c:v>38761</c:v>
                </c:pt>
                <c:pt idx="282">
                  <c:v>38762</c:v>
                </c:pt>
                <c:pt idx="283">
                  <c:v>38763</c:v>
                </c:pt>
                <c:pt idx="284">
                  <c:v>38764</c:v>
                </c:pt>
                <c:pt idx="285">
                  <c:v>38765</c:v>
                </c:pt>
                <c:pt idx="286">
                  <c:v>38768</c:v>
                </c:pt>
                <c:pt idx="287">
                  <c:v>38769</c:v>
                </c:pt>
                <c:pt idx="288">
                  <c:v>38770</c:v>
                </c:pt>
                <c:pt idx="289">
                  <c:v>38771</c:v>
                </c:pt>
                <c:pt idx="290">
                  <c:v>38772</c:v>
                </c:pt>
                <c:pt idx="291">
                  <c:v>38775</c:v>
                </c:pt>
                <c:pt idx="292">
                  <c:v>38776</c:v>
                </c:pt>
                <c:pt idx="293">
                  <c:v>38777</c:v>
                </c:pt>
                <c:pt idx="294">
                  <c:v>38778</c:v>
                </c:pt>
                <c:pt idx="295">
                  <c:v>38779</c:v>
                </c:pt>
                <c:pt idx="296">
                  <c:v>38782</c:v>
                </c:pt>
                <c:pt idx="297">
                  <c:v>38783</c:v>
                </c:pt>
                <c:pt idx="298">
                  <c:v>38784</c:v>
                </c:pt>
                <c:pt idx="299">
                  <c:v>38785</c:v>
                </c:pt>
                <c:pt idx="300">
                  <c:v>38786</c:v>
                </c:pt>
                <c:pt idx="301">
                  <c:v>38789</c:v>
                </c:pt>
                <c:pt idx="302">
                  <c:v>38790</c:v>
                </c:pt>
                <c:pt idx="303">
                  <c:v>38791</c:v>
                </c:pt>
                <c:pt idx="304">
                  <c:v>38792</c:v>
                </c:pt>
                <c:pt idx="305">
                  <c:v>38793</c:v>
                </c:pt>
                <c:pt idx="306">
                  <c:v>38796</c:v>
                </c:pt>
                <c:pt idx="307">
                  <c:v>38797</c:v>
                </c:pt>
                <c:pt idx="308">
                  <c:v>38798</c:v>
                </c:pt>
                <c:pt idx="309">
                  <c:v>38799</c:v>
                </c:pt>
                <c:pt idx="310">
                  <c:v>38800</c:v>
                </c:pt>
                <c:pt idx="311">
                  <c:v>38803</c:v>
                </c:pt>
                <c:pt idx="312">
                  <c:v>38804</c:v>
                </c:pt>
                <c:pt idx="313">
                  <c:v>38805</c:v>
                </c:pt>
                <c:pt idx="314">
                  <c:v>38806</c:v>
                </c:pt>
                <c:pt idx="315">
                  <c:v>38807</c:v>
                </c:pt>
                <c:pt idx="316">
                  <c:v>38810</c:v>
                </c:pt>
                <c:pt idx="317">
                  <c:v>38811</c:v>
                </c:pt>
                <c:pt idx="318">
                  <c:v>38812</c:v>
                </c:pt>
                <c:pt idx="319">
                  <c:v>38813</c:v>
                </c:pt>
                <c:pt idx="320">
                  <c:v>38814</c:v>
                </c:pt>
                <c:pt idx="321">
                  <c:v>38817</c:v>
                </c:pt>
                <c:pt idx="322">
                  <c:v>38818</c:v>
                </c:pt>
                <c:pt idx="323">
                  <c:v>38819</c:v>
                </c:pt>
                <c:pt idx="324">
                  <c:v>38820</c:v>
                </c:pt>
                <c:pt idx="325">
                  <c:v>38825</c:v>
                </c:pt>
                <c:pt idx="326">
                  <c:v>38826</c:v>
                </c:pt>
                <c:pt idx="327">
                  <c:v>38827</c:v>
                </c:pt>
                <c:pt idx="328">
                  <c:v>38828</c:v>
                </c:pt>
                <c:pt idx="329">
                  <c:v>38831</c:v>
                </c:pt>
                <c:pt idx="330">
                  <c:v>38832</c:v>
                </c:pt>
                <c:pt idx="331">
                  <c:v>38833</c:v>
                </c:pt>
                <c:pt idx="332">
                  <c:v>38834</c:v>
                </c:pt>
                <c:pt idx="333">
                  <c:v>38835</c:v>
                </c:pt>
                <c:pt idx="334">
                  <c:v>38839</c:v>
                </c:pt>
                <c:pt idx="335">
                  <c:v>38840</c:v>
                </c:pt>
                <c:pt idx="336">
                  <c:v>38841</c:v>
                </c:pt>
                <c:pt idx="337">
                  <c:v>38842</c:v>
                </c:pt>
                <c:pt idx="338">
                  <c:v>38845</c:v>
                </c:pt>
                <c:pt idx="339">
                  <c:v>38846</c:v>
                </c:pt>
                <c:pt idx="340">
                  <c:v>38847</c:v>
                </c:pt>
                <c:pt idx="341">
                  <c:v>38848</c:v>
                </c:pt>
                <c:pt idx="342">
                  <c:v>38849</c:v>
                </c:pt>
                <c:pt idx="343">
                  <c:v>38852</c:v>
                </c:pt>
                <c:pt idx="344">
                  <c:v>38853</c:v>
                </c:pt>
                <c:pt idx="345">
                  <c:v>38854</c:v>
                </c:pt>
                <c:pt idx="346">
                  <c:v>38855</c:v>
                </c:pt>
                <c:pt idx="347">
                  <c:v>38856</c:v>
                </c:pt>
                <c:pt idx="348">
                  <c:v>38859</c:v>
                </c:pt>
                <c:pt idx="349">
                  <c:v>38860</c:v>
                </c:pt>
                <c:pt idx="350">
                  <c:v>38861</c:v>
                </c:pt>
                <c:pt idx="351">
                  <c:v>38862</c:v>
                </c:pt>
                <c:pt idx="352">
                  <c:v>38863</c:v>
                </c:pt>
                <c:pt idx="353">
                  <c:v>38867</c:v>
                </c:pt>
                <c:pt idx="354">
                  <c:v>38868</c:v>
                </c:pt>
                <c:pt idx="355">
                  <c:v>38869</c:v>
                </c:pt>
                <c:pt idx="356">
                  <c:v>38870</c:v>
                </c:pt>
                <c:pt idx="357">
                  <c:v>38873</c:v>
                </c:pt>
                <c:pt idx="358">
                  <c:v>38874</c:v>
                </c:pt>
                <c:pt idx="359">
                  <c:v>38875</c:v>
                </c:pt>
                <c:pt idx="360">
                  <c:v>38876</c:v>
                </c:pt>
                <c:pt idx="361">
                  <c:v>38877</c:v>
                </c:pt>
                <c:pt idx="362">
                  <c:v>38880</c:v>
                </c:pt>
                <c:pt idx="363">
                  <c:v>38881</c:v>
                </c:pt>
                <c:pt idx="364">
                  <c:v>38882</c:v>
                </c:pt>
                <c:pt idx="365">
                  <c:v>38883</c:v>
                </c:pt>
                <c:pt idx="366">
                  <c:v>38884</c:v>
                </c:pt>
                <c:pt idx="367">
                  <c:v>38887</c:v>
                </c:pt>
                <c:pt idx="368">
                  <c:v>38888</c:v>
                </c:pt>
                <c:pt idx="369">
                  <c:v>38889</c:v>
                </c:pt>
                <c:pt idx="370">
                  <c:v>38890</c:v>
                </c:pt>
                <c:pt idx="371">
                  <c:v>38891</c:v>
                </c:pt>
                <c:pt idx="372">
                  <c:v>38894</c:v>
                </c:pt>
                <c:pt idx="373">
                  <c:v>38895</c:v>
                </c:pt>
                <c:pt idx="374">
                  <c:v>38896</c:v>
                </c:pt>
                <c:pt idx="375">
                  <c:v>38897</c:v>
                </c:pt>
                <c:pt idx="376">
                  <c:v>38898</c:v>
                </c:pt>
                <c:pt idx="377">
                  <c:v>38901</c:v>
                </c:pt>
                <c:pt idx="378">
                  <c:v>38902</c:v>
                </c:pt>
                <c:pt idx="379">
                  <c:v>38903</c:v>
                </c:pt>
                <c:pt idx="380">
                  <c:v>38904</c:v>
                </c:pt>
                <c:pt idx="381">
                  <c:v>38905</c:v>
                </c:pt>
                <c:pt idx="382">
                  <c:v>38908</c:v>
                </c:pt>
                <c:pt idx="383">
                  <c:v>38909</c:v>
                </c:pt>
                <c:pt idx="384">
                  <c:v>38910</c:v>
                </c:pt>
                <c:pt idx="385">
                  <c:v>38911</c:v>
                </c:pt>
                <c:pt idx="386">
                  <c:v>38912</c:v>
                </c:pt>
                <c:pt idx="387">
                  <c:v>38915</c:v>
                </c:pt>
                <c:pt idx="388">
                  <c:v>38916</c:v>
                </c:pt>
                <c:pt idx="389">
                  <c:v>38917</c:v>
                </c:pt>
                <c:pt idx="390">
                  <c:v>38918</c:v>
                </c:pt>
                <c:pt idx="391">
                  <c:v>38919</c:v>
                </c:pt>
                <c:pt idx="392">
                  <c:v>38922</c:v>
                </c:pt>
                <c:pt idx="393">
                  <c:v>38923</c:v>
                </c:pt>
                <c:pt idx="394">
                  <c:v>38924</c:v>
                </c:pt>
                <c:pt idx="395">
                  <c:v>38925</c:v>
                </c:pt>
                <c:pt idx="396">
                  <c:v>38926</c:v>
                </c:pt>
                <c:pt idx="397">
                  <c:v>38929</c:v>
                </c:pt>
                <c:pt idx="398">
                  <c:v>38930</c:v>
                </c:pt>
                <c:pt idx="399">
                  <c:v>38931</c:v>
                </c:pt>
                <c:pt idx="400">
                  <c:v>38932</c:v>
                </c:pt>
                <c:pt idx="401">
                  <c:v>38933</c:v>
                </c:pt>
                <c:pt idx="402">
                  <c:v>38936</c:v>
                </c:pt>
                <c:pt idx="403">
                  <c:v>38937</c:v>
                </c:pt>
                <c:pt idx="404">
                  <c:v>38938</c:v>
                </c:pt>
                <c:pt idx="405">
                  <c:v>38939</c:v>
                </c:pt>
                <c:pt idx="406">
                  <c:v>38940</c:v>
                </c:pt>
                <c:pt idx="407">
                  <c:v>38943</c:v>
                </c:pt>
                <c:pt idx="408">
                  <c:v>38944</c:v>
                </c:pt>
                <c:pt idx="409">
                  <c:v>38945</c:v>
                </c:pt>
                <c:pt idx="410">
                  <c:v>38946</c:v>
                </c:pt>
                <c:pt idx="411">
                  <c:v>38947</c:v>
                </c:pt>
                <c:pt idx="412">
                  <c:v>38950</c:v>
                </c:pt>
                <c:pt idx="413">
                  <c:v>38951</c:v>
                </c:pt>
                <c:pt idx="414">
                  <c:v>38952</c:v>
                </c:pt>
                <c:pt idx="415">
                  <c:v>38953</c:v>
                </c:pt>
                <c:pt idx="416">
                  <c:v>38954</c:v>
                </c:pt>
                <c:pt idx="417">
                  <c:v>38958</c:v>
                </c:pt>
                <c:pt idx="418">
                  <c:v>38959</c:v>
                </c:pt>
                <c:pt idx="419">
                  <c:v>38960</c:v>
                </c:pt>
                <c:pt idx="420">
                  <c:v>38961</c:v>
                </c:pt>
                <c:pt idx="421">
                  <c:v>38964</c:v>
                </c:pt>
                <c:pt idx="422">
                  <c:v>38965</c:v>
                </c:pt>
                <c:pt idx="423">
                  <c:v>38966</c:v>
                </c:pt>
                <c:pt idx="424">
                  <c:v>38967</c:v>
                </c:pt>
                <c:pt idx="425">
                  <c:v>38968</c:v>
                </c:pt>
                <c:pt idx="426">
                  <c:v>38971</c:v>
                </c:pt>
                <c:pt idx="427">
                  <c:v>38972</c:v>
                </c:pt>
                <c:pt idx="428">
                  <c:v>38973</c:v>
                </c:pt>
                <c:pt idx="429">
                  <c:v>38974</c:v>
                </c:pt>
                <c:pt idx="430">
                  <c:v>38975</c:v>
                </c:pt>
                <c:pt idx="431">
                  <c:v>38978</c:v>
                </c:pt>
                <c:pt idx="432">
                  <c:v>38979</c:v>
                </c:pt>
                <c:pt idx="433">
                  <c:v>38980</c:v>
                </c:pt>
                <c:pt idx="434">
                  <c:v>38981</c:v>
                </c:pt>
                <c:pt idx="435">
                  <c:v>38982</c:v>
                </c:pt>
                <c:pt idx="436">
                  <c:v>38985</c:v>
                </c:pt>
                <c:pt idx="437">
                  <c:v>38986</c:v>
                </c:pt>
                <c:pt idx="438">
                  <c:v>38987</c:v>
                </c:pt>
                <c:pt idx="439">
                  <c:v>38988</c:v>
                </c:pt>
                <c:pt idx="440">
                  <c:v>38989</c:v>
                </c:pt>
                <c:pt idx="441">
                  <c:v>38992</c:v>
                </c:pt>
                <c:pt idx="442">
                  <c:v>38993</c:v>
                </c:pt>
                <c:pt idx="443">
                  <c:v>38994</c:v>
                </c:pt>
                <c:pt idx="444">
                  <c:v>38995</c:v>
                </c:pt>
                <c:pt idx="445">
                  <c:v>38996</c:v>
                </c:pt>
                <c:pt idx="446">
                  <c:v>38999</c:v>
                </c:pt>
                <c:pt idx="447">
                  <c:v>39000</c:v>
                </c:pt>
                <c:pt idx="448">
                  <c:v>39001</c:v>
                </c:pt>
                <c:pt idx="449">
                  <c:v>39002</c:v>
                </c:pt>
                <c:pt idx="450">
                  <c:v>39003</c:v>
                </c:pt>
                <c:pt idx="451">
                  <c:v>39006</c:v>
                </c:pt>
                <c:pt idx="452">
                  <c:v>39007</c:v>
                </c:pt>
                <c:pt idx="453">
                  <c:v>39008</c:v>
                </c:pt>
                <c:pt idx="454">
                  <c:v>39009</c:v>
                </c:pt>
                <c:pt idx="455">
                  <c:v>39010</c:v>
                </c:pt>
                <c:pt idx="456">
                  <c:v>39013</c:v>
                </c:pt>
                <c:pt idx="457">
                  <c:v>39014</c:v>
                </c:pt>
                <c:pt idx="458">
                  <c:v>39015</c:v>
                </c:pt>
                <c:pt idx="459">
                  <c:v>39016</c:v>
                </c:pt>
                <c:pt idx="460">
                  <c:v>39017</c:v>
                </c:pt>
                <c:pt idx="461">
                  <c:v>39020</c:v>
                </c:pt>
                <c:pt idx="462">
                  <c:v>39021</c:v>
                </c:pt>
                <c:pt idx="463">
                  <c:v>39022</c:v>
                </c:pt>
                <c:pt idx="464">
                  <c:v>39023</c:v>
                </c:pt>
                <c:pt idx="465">
                  <c:v>39024</c:v>
                </c:pt>
                <c:pt idx="466">
                  <c:v>39027</c:v>
                </c:pt>
                <c:pt idx="467">
                  <c:v>39028</c:v>
                </c:pt>
                <c:pt idx="468">
                  <c:v>39029</c:v>
                </c:pt>
                <c:pt idx="469">
                  <c:v>39030</c:v>
                </c:pt>
                <c:pt idx="470">
                  <c:v>39031</c:v>
                </c:pt>
                <c:pt idx="471">
                  <c:v>39034</c:v>
                </c:pt>
                <c:pt idx="472">
                  <c:v>39035</c:v>
                </c:pt>
                <c:pt idx="473">
                  <c:v>39036</c:v>
                </c:pt>
                <c:pt idx="474">
                  <c:v>39037</c:v>
                </c:pt>
                <c:pt idx="475">
                  <c:v>39038</c:v>
                </c:pt>
                <c:pt idx="476">
                  <c:v>39041</c:v>
                </c:pt>
                <c:pt idx="477">
                  <c:v>39042</c:v>
                </c:pt>
                <c:pt idx="478">
                  <c:v>39043</c:v>
                </c:pt>
                <c:pt idx="479">
                  <c:v>39044</c:v>
                </c:pt>
                <c:pt idx="480">
                  <c:v>39045</c:v>
                </c:pt>
                <c:pt idx="481">
                  <c:v>39048</c:v>
                </c:pt>
                <c:pt idx="482">
                  <c:v>39049</c:v>
                </c:pt>
                <c:pt idx="483">
                  <c:v>39050</c:v>
                </c:pt>
                <c:pt idx="484">
                  <c:v>39051</c:v>
                </c:pt>
                <c:pt idx="485">
                  <c:v>39052</c:v>
                </c:pt>
                <c:pt idx="486">
                  <c:v>39055</c:v>
                </c:pt>
                <c:pt idx="487">
                  <c:v>39056</c:v>
                </c:pt>
                <c:pt idx="488">
                  <c:v>39057</c:v>
                </c:pt>
                <c:pt idx="489">
                  <c:v>39058</c:v>
                </c:pt>
                <c:pt idx="490">
                  <c:v>39059</c:v>
                </c:pt>
                <c:pt idx="491">
                  <c:v>39062</c:v>
                </c:pt>
                <c:pt idx="492">
                  <c:v>39063</c:v>
                </c:pt>
                <c:pt idx="493">
                  <c:v>39064</c:v>
                </c:pt>
                <c:pt idx="494">
                  <c:v>39065</c:v>
                </c:pt>
                <c:pt idx="495">
                  <c:v>39066</c:v>
                </c:pt>
                <c:pt idx="496">
                  <c:v>39069</c:v>
                </c:pt>
                <c:pt idx="497">
                  <c:v>39070</c:v>
                </c:pt>
                <c:pt idx="498">
                  <c:v>39071</c:v>
                </c:pt>
                <c:pt idx="499">
                  <c:v>39072</c:v>
                </c:pt>
                <c:pt idx="500">
                  <c:v>39073</c:v>
                </c:pt>
                <c:pt idx="501">
                  <c:v>39078</c:v>
                </c:pt>
                <c:pt idx="502">
                  <c:v>39079</c:v>
                </c:pt>
                <c:pt idx="503">
                  <c:v>39080</c:v>
                </c:pt>
                <c:pt idx="504">
                  <c:v>39084</c:v>
                </c:pt>
                <c:pt idx="505">
                  <c:v>39085</c:v>
                </c:pt>
                <c:pt idx="506">
                  <c:v>39086</c:v>
                </c:pt>
                <c:pt idx="507">
                  <c:v>39087</c:v>
                </c:pt>
                <c:pt idx="508">
                  <c:v>39090</c:v>
                </c:pt>
                <c:pt idx="509">
                  <c:v>39091</c:v>
                </c:pt>
                <c:pt idx="510">
                  <c:v>39092</c:v>
                </c:pt>
                <c:pt idx="511">
                  <c:v>39093</c:v>
                </c:pt>
                <c:pt idx="512">
                  <c:v>39094</c:v>
                </c:pt>
                <c:pt idx="513">
                  <c:v>39097</c:v>
                </c:pt>
                <c:pt idx="514">
                  <c:v>39098</c:v>
                </c:pt>
                <c:pt idx="515">
                  <c:v>39099</c:v>
                </c:pt>
                <c:pt idx="516">
                  <c:v>39100</c:v>
                </c:pt>
                <c:pt idx="517">
                  <c:v>39101</c:v>
                </c:pt>
                <c:pt idx="518">
                  <c:v>39104</c:v>
                </c:pt>
                <c:pt idx="519">
                  <c:v>39105</c:v>
                </c:pt>
                <c:pt idx="520">
                  <c:v>39106</c:v>
                </c:pt>
                <c:pt idx="521">
                  <c:v>39107</c:v>
                </c:pt>
                <c:pt idx="522">
                  <c:v>39108</c:v>
                </c:pt>
                <c:pt idx="523">
                  <c:v>39111</c:v>
                </c:pt>
                <c:pt idx="524">
                  <c:v>39112</c:v>
                </c:pt>
                <c:pt idx="525">
                  <c:v>39113</c:v>
                </c:pt>
                <c:pt idx="526">
                  <c:v>39114</c:v>
                </c:pt>
                <c:pt idx="527">
                  <c:v>39115</c:v>
                </c:pt>
                <c:pt idx="528">
                  <c:v>39118</c:v>
                </c:pt>
                <c:pt idx="529">
                  <c:v>39119</c:v>
                </c:pt>
                <c:pt idx="530">
                  <c:v>39120</c:v>
                </c:pt>
                <c:pt idx="531">
                  <c:v>39121</c:v>
                </c:pt>
                <c:pt idx="532">
                  <c:v>39122</c:v>
                </c:pt>
                <c:pt idx="533">
                  <c:v>39125</c:v>
                </c:pt>
                <c:pt idx="534">
                  <c:v>39126</c:v>
                </c:pt>
                <c:pt idx="535">
                  <c:v>39127</c:v>
                </c:pt>
                <c:pt idx="536">
                  <c:v>39128</c:v>
                </c:pt>
                <c:pt idx="537">
                  <c:v>39129</c:v>
                </c:pt>
                <c:pt idx="538">
                  <c:v>39132</c:v>
                </c:pt>
                <c:pt idx="539">
                  <c:v>39133</c:v>
                </c:pt>
                <c:pt idx="540">
                  <c:v>39134</c:v>
                </c:pt>
                <c:pt idx="541">
                  <c:v>39135</c:v>
                </c:pt>
                <c:pt idx="542">
                  <c:v>39136</c:v>
                </c:pt>
                <c:pt idx="543">
                  <c:v>39139</c:v>
                </c:pt>
                <c:pt idx="544">
                  <c:v>39140</c:v>
                </c:pt>
                <c:pt idx="545">
                  <c:v>39141</c:v>
                </c:pt>
                <c:pt idx="546">
                  <c:v>39142</c:v>
                </c:pt>
                <c:pt idx="547">
                  <c:v>39143</c:v>
                </c:pt>
                <c:pt idx="548">
                  <c:v>39146</c:v>
                </c:pt>
                <c:pt idx="549">
                  <c:v>39147</c:v>
                </c:pt>
                <c:pt idx="550">
                  <c:v>39148</c:v>
                </c:pt>
                <c:pt idx="551">
                  <c:v>39149</c:v>
                </c:pt>
                <c:pt idx="552">
                  <c:v>39150</c:v>
                </c:pt>
                <c:pt idx="553">
                  <c:v>39153</c:v>
                </c:pt>
                <c:pt idx="554">
                  <c:v>39154</c:v>
                </c:pt>
                <c:pt idx="555">
                  <c:v>39155</c:v>
                </c:pt>
                <c:pt idx="556">
                  <c:v>39156</c:v>
                </c:pt>
                <c:pt idx="557">
                  <c:v>39157</c:v>
                </c:pt>
                <c:pt idx="558">
                  <c:v>39160</c:v>
                </c:pt>
                <c:pt idx="559">
                  <c:v>39161</c:v>
                </c:pt>
                <c:pt idx="560">
                  <c:v>39162</c:v>
                </c:pt>
                <c:pt idx="561">
                  <c:v>39163</c:v>
                </c:pt>
                <c:pt idx="562">
                  <c:v>39164</c:v>
                </c:pt>
                <c:pt idx="563">
                  <c:v>39167</c:v>
                </c:pt>
                <c:pt idx="564">
                  <c:v>39168</c:v>
                </c:pt>
                <c:pt idx="565">
                  <c:v>39169</c:v>
                </c:pt>
                <c:pt idx="566">
                  <c:v>39170</c:v>
                </c:pt>
                <c:pt idx="567">
                  <c:v>39171</c:v>
                </c:pt>
                <c:pt idx="568">
                  <c:v>39174</c:v>
                </c:pt>
                <c:pt idx="569">
                  <c:v>39175</c:v>
                </c:pt>
                <c:pt idx="570">
                  <c:v>39176</c:v>
                </c:pt>
                <c:pt idx="571">
                  <c:v>39177</c:v>
                </c:pt>
                <c:pt idx="572">
                  <c:v>39182</c:v>
                </c:pt>
                <c:pt idx="573">
                  <c:v>39183</c:v>
                </c:pt>
                <c:pt idx="574">
                  <c:v>39184</c:v>
                </c:pt>
                <c:pt idx="575">
                  <c:v>39185</c:v>
                </c:pt>
                <c:pt idx="576">
                  <c:v>39188</c:v>
                </c:pt>
                <c:pt idx="577">
                  <c:v>39189</c:v>
                </c:pt>
                <c:pt idx="578">
                  <c:v>39190</c:v>
                </c:pt>
                <c:pt idx="579">
                  <c:v>39191</c:v>
                </c:pt>
                <c:pt idx="580">
                  <c:v>39192</c:v>
                </c:pt>
                <c:pt idx="581">
                  <c:v>39195</c:v>
                </c:pt>
                <c:pt idx="582">
                  <c:v>39196</c:v>
                </c:pt>
                <c:pt idx="583">
                  <c:v>39197</c:v>
                </c:pt>
                <c:pt idx="584">
                  <c:v>39198</c:v>
                </c:pt>
                <c:pt idx="585">
                  <c:v>39199</c:v>
                </c:pt>
                <c:pt idx="586">
                  <c:v>39202</c:v>
                </c:pt>
                <c:pt idx="587">
                  <c:v>39203</c:v>
                </c:pt>
                <c:pt idx="588">
                  <c:v>39204</c:v>
                </c:pt>
                <c:pt idx="589">
                  <c:v>39205</c:v>
                </c:pt>
                <c:pt idx="590">
                  <c:v>39206</c:v>
                </c:pt>
                <c:pt idx="591">
                  <c:v>39210</c:v>
                </c:pt>
                <c:pt idx="592">
                  <c:v>39211</c:v>
                </c:pt>
                <c:pt idx="593">
                  <c:v>39212</c:v>
                </c:pt>
                <c:pt idx="594">
                  <c:v>39213</c:v>
                </c:pt>
                <c:pt idx="595">
                  <c:v>39216</c:v>
                </c:pt>
                <c:pt idx="596">
                  <c:v>39217</c:v>
                </c:pt>
                <c:pt idx="597">
                  <c:v>39218</c:v>
                </c:pt>
                <c:pt idx="598">
                  <c:v>39219</c:v>
                </c:pt>
                <c:pt idx="599">
                  <c:v>39220</c:v>
                </c:pt>
                <c:pt idx="600">
                  <c:v>39223</c:v>
                </c:pt>
                <c:pt idx="601">
                  <c:v>39224</c:v>
                </c:pt>
                <c:pt idx="602">
                  <c:v>39225</c:v>
                </c:pt>
                <c:pt idx="603">
                  <c:v>39226</c:v>
                </c:pt>
                <c:pt idx="604">
                  <c:v>39227</c:v>
                </c:pt>
                <c:pt idx="605">
                  <c:v>39231</c:v>
                </c:pt>
                <c:pt idx="606">
                  <c:v>39232</c:v>
                </c:pt>
                <c:pt idx="607">
                  <c:v>39233</c:v>
                </c:pt>
                <c:pt idx="608">
                  <c:v>39234</c:v>
                </c:pt>
                <c:pt idx="609">
                  <c:v>39237</c:v>
                </c:pt>
                <c:pt idx="610">
                  <c:v>39238</c:v>
                </c:pt>
                <c:pt idx="611">
                  <c:v>39239</c:v>
                </c:pt>
                <c:pt idx="612">
                  <c:v>39240</c:v>
                </c:pt>
                <c:pt idx="613">
                  <c:v>39241</c:v>
                </c:pt>
                <c:pt idx="614">
                  <c:v>39244</c:v>
                </c:pt>
                <c:pt idx="615">
                  <c:v>39245</c:v>
                </c:pt>
                <c:pt idx="616">
                  <c:v>39246</c:v>
                </c:pt>
                <c:pt idx="617">
                  <c:v>39247</c:v>
                </c:pt>
                <c:pt idx="618">
                  <c:v>39248</c:v>
                </c:pt>
                <c:pt idx="619">
                  <c:v>39251</c:v>
                </c:pt>
                <c:pt idx="620">
                  <c:v>39252</c:v>
                </c:pt>
                <c:pt idx="621">
                  <c:v>39253</c:v>
                </c:pt>
                <c:pt idx="622">
                  <c:v>39254</c:v>
                </c:pt>
                <c:pt idx="623">
                  <c:v>39255</c:v>
                </c:pt>
                <c:pt idx="624">
                  <c:v>39258</c:v>
                </c:pt>
                <c:pt idx="625">
                  <c:v>39259</c:v>
                </c:pt>
                <c:pt idx="626">
                  <c:v>39260</c:v>
                </c:pt>
                <c:pt idx="627">
                  <c:v>39261</c:v>
                </c:pt>
                <c:pt idx="628">
                  <c:v>39262</c:v>
                </c:pt>
                <c:pt idx="629">
                  <c:v>39265</c:v>
                </c:pt>
                <c:pt idx="630">
                  <c:v>39266</c:v>
                </c:pt>
                <c:pt idx="631">
                  <c:v>39267</c:v>
                </c:pt>
                <c:pt idx="632">
                  <c:v>39268</c:v>
                </c:pt>
                <c:pt idx="633">
                  <c:v>39269</c:v>
                </c:pt>
                <c:pt idx="634">
                  <c:v>39272</c:v>
                </c:pt>
                <c:pt idx="635">
                  <c:v>39273</c:v>
                </c:pt>
                <c:pt idx="636">
                  <c:v>39274</c:v>
                </c:pt>
                <c:pt idx="637">
                  <c:v>39275</c:v>
                </c:pt>
                <c:pt idx="638">
                  <c:v>39276</c:v>
                </c:pt>
                <c:pt idx="639">
                  <c:v>39279</c:v>
                </c:pt>
                <c:pt idx="640">
                  <c:v>39280</c:v>
                </c:pt>
                <c:pt idx="641">
                  <c:v>39281</c:v>
                </c:pt>
                <c:pt idx="642">
                  <c:v>39282</c:v>
                </c:pt>
                <c:pt idx="643">
                  <c:v>39283</c:v>
                </c:pt>
                <c:pt idx="644">
                  <c:v>39286</c:v>
                </c:pt>
                <c:pt idx="645">
                  <c:v>39287</c:v>
                </c:pt>
                <c:pt idx="646">
                  <c:v>39288</c:v>
                </c:pt>
                <c:pt idx="647">
                  <c:v>39289</c:v>
                </c:pt>
                <c:pt idx="648">
                  <c:v>39290</c:v>
                </c:pt>
                <c:pt idx="649">
                  <c:v>39293</c:v>
                </c:pt>
                <c:pt idx="650">
                  <c:v>39294</c:v>
                </c:pt>
                <c:pt idx="651">
                  <c:v>39295</c:v>
                </c:pt>
                <c:pt idx="652">
                  <c:v>39296</c:v>
                </c:pt>
                <c:pt idx="653">
                  <c:v>39297</c:v>
                </c:pt>
                <c:pt idx="654">
                  <c:v>39300</c:v>
                </c:pt>
                <c:pt idx="655">
                  <c:v>39301</c:v>
                </c:pt>
                <c:pt idx="656">
                  <c:v>39302</c:v>
                </c:pt>
                <c:pt idx="657">
                  <c:v>39303</c:v>
                </c:pt>
                <c:pt idx="658">
                  <c:v>39304</c:v>
                </c:pt>
                <c:pt idx="659">
                  <c:v>39307</c:v>
                </c:pt>
                <c:pt idx="660">
                  <c:v>39308</c:v>
                </c:pt>
                <c:pt idx="661">
                  <c:v>39309</c:v>
                </c:pt>
                <c:pt idx="662">
                  <c:v>39310</c:v>
                </c:pt>
                <c:pt idx="663">
                  <c:v>39311</c:v>
                </c:pt>
                <c:pt idx="664">
                  <c:v>39314</c:v>
                </c:pt>
                <c:pt idx="665">
                  <c:v>39315</c:v>
                </c:pt>
                <c:pt idx="666">
                  <c:v>39316</c:v>
                </c:pt>
                <c:pt idx="667">
                  <c:v>39317</c:v>
                </c:pt>
                <c:pt idx="668">
                  <c:v>39318</c:v>
                </c:pt>
                <c:pt idx="669">
                  <c:v>39322</c:v>
                </c:pt>
                <c:pt idx="670">
                  <c:v>39323</c:v>
                </c:pt>
                <c:pt idx="671">
                  <c:v>39324</c:v>
                </c:pt>
                <c:pt idx="672">
                  <c:v>39325</c:v>
                </c:pt>
                <c:pt idx="673">
                  <c:v>39328</c:v>
                </c:pt>
                <c:pt idx="674">
                  <c:v>39329</c:v>
                </c:pt>
                <c:pt idx="675">
                  <c:v>39330</c:v>
                </c:pt>
                <c:pt idx="676">
                  <c:v>39331</c:v>
                </c:pt>
                <c:pt idx="677">
                  <c:v>39332</c:v>
                </c:pt>
                <c:pt idx="678">
                  <c:v>39335</c:v>
                </c:pt>
                <c:pt idx="679">
                  <c:v>39336</c:v>
                </c:pt>
                <c:pt idx="680">
                  <c:v>39337</c:v>
                </c:pt>
                <c:pt idx="681">
                  <c:v>39338</c:v>
                </c:pt>
                <c:pt idx="682">
                  <c:v>39339</c:v>
                </c:pt>
                <c:pt idx="683">
                  <c:v>39342</c:v>
                </c:pt>
                <c:pt idx="684">
                  <c:v>39343</c:v>
                </c:pt>
                <c:pt idx="685">
                  <c:v>39344</c:v>
                </c:pt>
                <c:pt idx="686">
                  <c:v>39345</c:v>
                </c:pt>
                <c:pt idx="687">
                  <c:v>39346</c:v>
                </c:pt>
                <c:pt idx="688">
                  <c:v>39349</c:v>
                </c:pt>
                <c:pt idx="689">
                  <c:v>39350</c:v>
                </c:pt>
                <c:pt idx="690">
                  <c:v>39351</c:v>
                </c:pt>
                <c:pt idx="691">
                  <c:v>39352</c:v>
                </c:pt>
                <c:pt idx="692">
                  <c:v>39353</c:v>
                </c:pt>
                <c:pt idx="693">
                  <c:v>39356</c:v>
                </c:pt>
                <c:pt idx="694">
                  <c:v>39357</c:v>
                </c:pt>
                <c:pt idx="695">
                  <c:v>39358</c:v>
                </c:pt>
                <c:pt idx="696">
                  <c:v>39359</c:v>
                </c:pt>
                <c:pt idx="697">
                  <c:v>39360</c:v>
                </c:pt>
                <c:pt idx="698">
                  <c:v>39363</c:v>
                </c:pt>
                <c:pt idx="699">
                  <c:v>39364</c:v>
                </c:pt>
                <c:pt idx="700">
                  <c:v>39365</c:v>
                </c:pt>
                <c:pt idx="701">
                  <c:v>39366</c:v>
                </c:pt>
                <c:pt idx="702">
                  <c:v>39367</c:v>
                </c:pt>
                <c:pt idx="703">
                  <c:v>39370</c:v>
                </c:pt>
                <c:pt idx="704">
                  <c:v>39371</c:v>
                </c:pt>
                <c:pt idx="705">
                  <c:v>39372</c:v>
                </c:pt>
                <c:pt idx="706">
                  <c:v>39373</c:v>
                </c:pt>
                <c:pt idx="707">
                  <c:v>39374</c:v>
                </c:pt>
                <c:pt idx="708">
                  <c:v>39377</c:v>
                </c:pt>
                <c:pt idx="709">
                  <c:v>39378</c:v>
                </c:pt>
                <c:pt idx="710">
                  <c:v>39379</c:v>
                </c:pt>
                <c:pt idx="711">
                  <c:v>39380</c:v>
                </c:pt>
                <c:pt idx="712">
                  <c:v>39381</c:v>
                </c:pt>
                <c:pt idx="713">
                  <c:v>39384</c:v>
                </c:pt>
                <c:pt idx="714">
                  <c:v>39385</c:v>
                </c:pt>
                <c:pt idx="715">
                  <c:v>39386</c:v>
                </c:pt>
                <c:pt idx="716">
                  <c:v>39387</c:v>
                </c:pt>
                <c:pt idx="717">
                  <c:v>39388</c:v>
                </c:pt>
                <c:pt idx="718">
                  <c:v>39391</c:v>
                </c:pt>
                <c:pt idx="719">
                  <c:v>39392</c:v>
                </c:pt>
                <c:pt idx="720">
                  <c:v>39393</c:v>
                </c:pt>
                <c:pt idx="721">
                  <c:v>39394</c:v>
                </c:pt>
                <c:pt idx="722">
                  <c:v>39395</c:v>
                </c:pt>
                <c:pt idx="723">
                  <c:v>39398</c:v>
                </c:pt>
                <c:pt idx="724">
                  <c:v>39399</c:v>
                </c:pt>
                <c:pt idx="725">
                  <c:v>39400</c:v>
                </c:pt>
                <c:pt idx="726">
                  <c:v>39401</c:v>
                </c:pt>
                <c:pt idx="727">
                  <c:v>39402</c:v>
                </c:pt>
                <c:pt idx="728">
                  <c:v>39405</c:v>
                </c:pt>
                <c:pt idx="729">
                  <c:v>39406</c:v>
                </c:pt>
                <c:pt idx="730">
                  <c:v>39407</c:v>
                </c:pt>
                <c:pt idx="731">
                  <c:v>39408</c:v>
                </c:pt>
                <c:pt idx="732">
                  <c:v>39409</c:v>
                </c:pt>
                <c:pt idx="733">
                  <c:v>39412</c:v>
                </c:pt>
                <c:pt idx="734">
                  <c:v>39413</c:v>
                </c:pt>
                <c:pt idx="735">
                  <c:v>39414</c:v>
                </c:pt>
                <c:pt idx="736">
                  <c:v>39415</c:v>
                </c:pt>
                <c:pt idx="737">
                  <c:v>39416</c:v>
                </c:pt>
                <c:pt idx="738">
                  <c:v>39419</c:v>
                </c:pt>
                <c:pt idx="739">
                  <c:v>39420</c:v>
                </c:pt>
                <c:pt idx="740">
                  <c:v>39421</c:v>
                </c:pt>
                <c:pt idx="741">
                  <c:v>39422</c:v>
                </c:pt>
                <c:pt idx="742">
                  <c:v>39423</c:v>
                </c:pt>
                <c:pt idx="743">
                  <c:v>39426</c:v>
                </c:pt>
                <c:pt idx="744">
                  <c:v>39427</c:v>
                </c:pt>
                <c:pt idx="745">
                  <c:v>39428</c:v>
                </c:pt>
                <c:pt idx="746">
                  <c:v>39429</c:v>
                </c:pt>
                <c:pt idx="747">
                  <c:v>39430</c:v>
                </c:pt>
                <c:pt idx="748">
                  <c:v>39433</c:v>
                </c:pt>
                <c:pt idx="749">
                  <c:v>39434</c:v>
                </c:pt>
                <c:pt idx="750">
                  <c:v>39435</c:v>
                </c:pt>
                <c:pt idx="751">
                  <c:v>39436</c:v>
                </c:pt>
                <c:pt idx="752">
                  <c:v>39437</c:v>
                </c:pt>
                <c:pt idx="753">
                  <c:v>39440</c:v>
                </c:pt>
                <c:pt idx="754">
                  <c:v>39443</c:v>
                </c:pt>
                <c:pt idx="755">
                  <c:v>39444</c:v>
                </c:pt>
                <c:pt idx="756">
                  <c:v>39447</c:v>
                </c:pt>
                <c:pt idx="757">
                  <c:v>39449</c:v>
                </c:pt>
                <c:pt idx="758">
                  <c:v>39450</c:v>
                </c:pt>
                <c:pt idx="759">
                  <c:v>39451</c:v>
                </c:pt>
                <c:pt idx="760">
                  <c:v>39454</c:v>
                </c:pt>
                <c:pt idx="761">
                  <c:v>39455</c:v>
                </c:pt>
                <c:pt idx="762">
                  <c:v>39456</c:v>
                </c:pt>
                <c:pt idx="763">
                  <c:v>39457</c:v>
                </c:pt>
                <c:pt idx="764">
                  <c:v>39458</c:v>
                </c:pt>
                <c:pt idx="765">
                  <c:v>39461</c:v>
                </c:pt>
                <c:pt idx="766">
                  <c:v>39462</c:v>
                </c:pt>
                <c:pt idx="767">
                  <c:v>39463</c:v>
                </c:pt>
                <c:pt idx="768">
                  <c:v>39464</c:v>
                </c:pt>
                <c:pt idx="769">
                  <c:v>39465</c:v>
                </c:pt>
                <c:pt idx="770">
                  <c:v>39468</c:v>
                </c:pt>
                <c:pt idx="771">
                  <c:v>39469</c:v>
                </c:pt>
                <c:pt idx="772">
                  <c:v>39470</c:v>
                </c:pt>
                <c:pt idx="773">
                  <c:v>39471</c:v>
                </c:pt>
                <c:pt idx="774">
                  <c:v>39472</c:v>
                </c:pt>
                <c:pt idx="775">
                  <c:v>39475</c:v>
                </c:pt>
                <c:pt idx="776">
                  <c:v>39476</c:v>
                </c:pt>
                <c:pt idx="777">
                  <c:v>39477</c:v>
                </c:pt>
                <c:pt idx="778">
                  <c:v>39478</c:v>
                </c:pt>
                <c:pt idx="779">
                  <c:v>39479</c:v>
                </c:pt>
                <c:pt idx="780">
                  <c:v>39482</c:v>
                </c:pt>
                <c:pt idx="781">
                  <c:v>39483</c:v>
                </c:pt>
                <c:pt idx="782">
                  <c:v>39484</c:v>
                </c:pt>
                <c:pt idx="783">
                  <c:v>39485</c:v>
                </c:pt>
                <c:pt idx="784">
                  <c:v>39486</c:v>
                </c:pt>
                <c:pt idx="785">
                  <c:v>39489</c:v>
                </c:pt>
                <c:pt idx="786">
                  <c:v>39490</c:v>
                </c:pt>
                <c:pt idx="787">
                  <c:v>39491</c:v>
                </c:pt>
                <c:pt idx="788">
                  <c:v>39492</c:v>
                </c:pt>
                <c:pt idx="789">
                  <c:v>39493</c:v>
                </c:pt>
                <c:pt idx="790">
                  <c:v>39496</c:v>
                </c:pt>
                <c:pt idx="791">
                  <c:v>39497</c:v>
                </c:pt>
                <c:pt idx="792">
                  <c:v>39498</c:v>
                </c:pt>
                <c:pt idx="793">
                  <c:v>39499</c:v>
                </c:pt>
                <c:pt idx="794">
                  <c:v>39500</c:v>
                </c:pt>
                <c:pt idx="795">
                  <c:v>39503</c:v>
                </c:pt>
                <c:pt idx="796">
                  <c:v>39504</c:v>
                </c:pt>
                <c:pt idx="797">
                  <c:v>39505</c:v>
                </c:pt>
                <c:pt idx="798">
                  <c:v>39506</c:v>
                </c:pt>
                <c:pt idx="799">
                  <c:v>39507</c:v>
                </c:pt>
                <c:pt idx="800">
                  <c:v>39510</c:v>
                </c:pt>
                <c:pt idx="801">
                  <c:v>39511</c:v>
                </c:pt>
                <c:pt idx="802">
                  <c:v>39512</c:v>
                </c:pt>
                <c:pt idx="803">
                  <c:v>39513</c:v>
                </c:pt>
                <c:pt idx="804">
                  <c:v>39514</c:v>
                </c:pt>
                <c:pt idx="805">
                  <c:v>39517</c:v>
                </c:pt>
                <c:pt idx="806">
                  <c:v>39518</c:v>
                </c:pt>
                <c:pt idx="807">
                  <c:v>39519</c:v>
                </c:pt>
                <c:pt idx="808">
                  <c:v>39520</c:v>
                </c:pt>
                <c:pt idx="809">
                  <c:v>39521</c:v>
                </c:pt>
                <c:pt idx="810">
                  <c:v>39524</c:v>
                </c:pt>
                <c:pt idx="811">
                  <c:v>39525</c:v>
                </c:pt>
                <c:pt idx="812">
                  <c:v>39526</c:v>
                </c:pt>
                <c:pt idx="813">
                  <c:v>39527</c:v>
                </c:pt>
                <c:pt idx="814">
                  <c:v>39532</c:v>
                </c:pt>
                <c:pt idx="815">
                  <c:v>39533</c:v>
                </c:pt>
                <c:pt idx="816">
                  <c:v>39534</c:v>
                </c:pt>
                <c:pt idx="817">
                  <c:v>39535</c:v>
                </c:pt>
                <c:pt idx="818">
                  <c:v>39538</c:v>
                </c:pt>
                <c:pt idx="819">
                  <c:v>39539</c:v>
                </c:pt>
                <c:pt idx="820">
                  <c:v>39540</c:v>
                </c:pt>
                <c:pt idx="821">
                  <c:v>39541</c:v>
                </c:pt>
                <c:pt idx="822">
                  <c:v>39542</c:v>
                </c:pt>
                <c:pt idx="823">
                  <c:v>39545</c:v>
                </c:pt>
                <c:pt idx="824">
                  <c:v>39546</c:v>
                </c:pt>
                <c:pt idx="825">
                  <c:v>39547</c:v>
                </c:pt>
                <c:pt idx="826">
                  <c:v>39548</c:v>
                </c:pt>
                <c:pt idx="827">
                  <c:v>39549</c:v>
                </c:pt>
                <c:pt idx="828">
                  <c:v>39552</c:v>
                </c:pt>
                <c:pt idx="829">
                  <c:v>39553</c:v>
                </c:pt>
                <c:pt idx="830">
                  <c:v>39554</c:v>
                </c:pt>
                <c:pt idx="831">
                  <c:v>39555</c:v>
                </c:pt>
                <c:pt idx="832">
                  <c:v>39556</c:v>
                </c:pt>
                <c:pt idx="833">
                  <c:v>39559</c:v>
                </c:pt>
                <c:pt idx="834">
                  <c:v>39560</c:v>
                </c:pt>
                <c:pt idx="835">
                  <c:v>39561</c:v>
                </c:pt>
                <c:pt idx="836">
                  <c:v>39562</c:v>
                </c:pt>
                <c:pt idx="837">
                  <c:v>39563</c:v>
                </c:pt>
                <c:pt idx="838">
                  <c:v>39566</c:v>
                </c:pt>
                <c:pt idx="839">
                  <c:v>39567</c:v>
                </c:pt>
                <c:pt idx="840">
                  <c:v>39568</c:v>
                </c:pt>
                <c:pt idx="841">
                  <c:v>39569</c:v>
                </c:pt>
                <c:pt idx="842">
                  <c:v>39570</c:v>
                </c:pt>
                <c:pt idx="843">
                  <c:v>39574</c:v>
                </c:pt>
                <c:pt idx="844">
                  <c:v>39575</c:v>
                </c:pt>
                <c:pt idx="845">
                  <c:v>39576</c:v>
                </c:pt>
                <c:pt idx="846">
                  <c:v>39577</c:v>
                </c:pt>
                <c:pt idx="847">
                  <c:v>39580</c:v>
                </c:pt>
                <c:pt idx="848">
                  <c:v>39581</c:v>
                </c:pt>
                <c:pt idx="849">
                  <c:v>39582</c:v>
                </c:pt>
                <c:pt idx="850">
                  <c:v>39583</c:v>
                </c:pt>
                <c:pt idx="851">
                  <c:v>39584</c:v>
                </c:pt>
                <c:pt idx="852">
                  <c:v>39587</c:v>
                </c:pt>
                <c:pt idx="853">
                  <c:v>39588</c:v>
                </c:pt>
                <c:pt idx="854">
                  <c:v>39589</c:v>
                </c:pt>
                <c:pt idx="855">
                  <c:v>39590</c:v>
                </c:pt>
                <c:pt idx="856">
                  <c:v>39591</c:v>
                </c:pt>
                <c:pt idx="857">
                  <c:v>39595</c:v>
                </c:pt>
                <c:pt idx="858">
                  <c:v>39596</c:v>
                </c:pt>
                <c:pt idx="859">
                  <c:v>39597</c:v>
                </c:pt>
                <c:pt idx="860">
                  <c:v>39598</c:v>
                </c:pt>
                <c:pt idx="861">
                  <c:v>39601</c:v>
                </c:pt>
                <c:pt idx="862">
                  <c:v>39602</c:v>
                </c:pt>
                <c:pt idx="863">
                  <c:v>39603</c:v>
                </c:pt>
                <c:pt idx="864">
                  <c:v>39604</c:v>
                </c:pt>
                <c:pt idx="865">
                  <c:v>39605</c:v>
                </c:pt>
                <c:pt idx="866">
                  <c:v>39608</c:v>
                </c:pt>
                <c:pt idx="867">
                  <c:v>39609</c:v>
                </c:pt>
                <c:pt idx="868">
                  <c:v>39610</c:v>
                </c:pt>
                <c:pt idx="869">
                  <c:v>39611</c:v>
                </c:pt>
                <c:pt idx="870">
                  <c:v>39612</c:v>
                </c:pt>
                <c:pt idx="871">
                  <c:v>39615</c:v>
                </c:pt>
                <c:pt idx="872">
                  <c:v>39616</c:v>
                </c:pt>
                <c:pt idx="873">
                  <c:v>39617</c:v>
                </c:pt>
                <c:pt idx="874">
                  <c:v>39618</c:v>
                </c:pt>
                <c:pt idx="875">
                  <c:v>39619</c:v>
                </c:pt>
                <c:pt idx="876">
                  <c:v>39622</c:v>
                </c:pt>
                <c:pt idx="877">
                  <c:v>39623</c:v>
                </c:pt>
                <c:pt idx="878">
                  <c:v>39624</c:v>
                </c:pt>
                <c:pt idx="879">
                  <c:v>39625</c:v>
                </c:pt>
                <c:pt idx="880">
                  <c:v>39626</c:v>
                </c:pt>
                <c:pt idx="881">
                  <c:v>39629</c:v>
                </c:pt>
                <c:pt idx="882">
                  <c:v>39630</c:v>
                </c:pt>
                <c:pt idx="883">
                  <c:v>39631</c:v>
                </c:pt>
                <c:pt idx="884">
                  <c:v>39632</c:v>
                </c:pt>
                <c:pt idx="885">
                  <c:v>39633</c:v>
                </c:pt>
                <c:pt idx="886">
                  <c:v>39636</c:v>
                </c:pt>
                <c:pt idx="887">
                  <c:v>39637</c:v>
                </c:pt>
                <c:pt idx="888">
                  <c:v>39638</c:v>
                </c:pt>
                <c:pt idx="889">
                  <c:v>39639</c:v>
                </c:pt>
                <c:pt idx="890">
                  <c:v>39640</c:v>
                </c:pt>
                <c:pt idx="891">
                  <c:v>39643</c:v>
                </c:pt>
                <c:pt idx="892">
                  <c:v>39644</c:v>
                </c:pt>
                <c:pt idx="893">
                  <c:v>39645</c:v>
                </c:pt>
                <c:pt idx="894">
                  <c:v>39646</c:v>
                </c:pt>
                <c:pt idx="895">
                  <c:v>39647</c:v>
                </c:pt>
                <c:pt idx="896">
                  <c:v>39650</c:v>
                </c:pt>
                <c:pt idx="897">
                  <c:v>39651</c:v>
                </c:pt>
                <c:pt idx="898">
                  <c:v>39652</c:v>
                </c:pt>
                <c:pt idx="899">
                  <c:v>39653</c:v>
                </c:pt>
                <c:pt idx="900">
                  <c:v>39654</c:v>
                </c:pt>
                <c:pt idx="901">
                  <c:v>39657</c:v>
                </c:pt>
                <c:pt idx="902">
                  <c:v>39658</c:v>
                </c:pt>
                <c:pt idx="903">
                  <c:v>39659</c:v>
                </c:pt>
                <c:pt idx="904">
                  <c:v>39660</c:v>
                </c:pt>
                <c:pt idx="905">
                  <c:v>39661</c:v>
                </c:pt>
                <c:pt idx="906">
                  <c:v>39664</c:v>
                </c:pt>
                <c:pt idx="907">
                  <c:v>39665</c:v>
                </c:pt>
                <c:pt idx="908">
                  <c:v>39666</c:v>
                </c:pt>
                <c:pt idx="909">
                  <c:v>39667</c:v>
                </c:pt>
                <c:pt idx="910">
                  <c:v>39668</c:v>
                </c:pt>
                <c:pt idx="911">
                  <c:v>39671</c:v>
                </c:pt>
                <c:pt idx="912">
                  <c:v>39672</c:v>
                </c:pt>
                <c:pt idx="913">
                  <c:v>39673</c:v>
                </c:pt>
                <c:pt idx="914">
                  <c:v>39674</c:v>
                </c:pt>
                <c:pt idx="915">
                  <c:v>39675</c:v>
                </c:pt>
                <c:pt idx="916">
                  <c:v>39678</c:v>
                </c:pt>
                <c:pt idx="917">
                  <c:v>39679</c:v>
                </c:pt>
                <c:pt idx="918">
                  <c:v>39680</c:v>
                </c:pt>
                <c:pt idx="919">
                  <c:v>39681</c:v>
                </c:pt>
                <c:pt idx="920">
                  <c:v>39682</c:v>
                </c:pt>
                <c:pt idx="921">
                  <c:v>39686</c:v>
                </c:pt>
                <c:pt idx="922">
                  <c:v>39687</c:v>
                </c:pt>
                <c:pt idx="923">
                  <c:v>39688</c:v>
                </c:pt>
                <c:pt idx="924">
                  <c:v>39689</c:v>
                </c:pt>
                <c:pt idx="925">
                  <c:v>39692</c:v>
                </c:pt>
                <c:pt idx="926">
                  <c:v>39693</c:v>
                </c:pt>
                <c:pt idx="927">
                  <c:v>39694</c:v>
                </c:pt>
                <c:pt idx="928">
                  <c:v>39695</c:v>
                </c:pt>
                <c:pt idx="929">
                  <c:v>39696</c:v>
                </c:pt>
                <c:pt idx="930">
                  <c:v>39699</c:v>
                </c:pt>
                <c:pt idx="931">
                  <c:v>39700</c:v>
                </c:pt>
                <c:pt idx="932">
                  <c:v>39701</c:v>
                </c:pt>
                <c:pt idx="933">
                  <c:v>39702</c:v>
                </c:pt>
                <c:pt idx="934">
                  <c:v>39703</c:v>
                </c:pt>
                <c:pt idx="935">
                  <c:v>39706</c:v>
                </c:pt>
                <c:pt idx="936">
                  <c:v>39707</c:v>
                </c:pt>
                <c:pt idx="937">
                  <c:v>39708</c:v>
                </c:pt>
                <c:pt idx="938">
                  <c:v>39709</c:v>
                </c:pt>
                <c:pt idx="939">
                  <c:v>39710</c:v>
                </c:pt>
                <c:pt idx="940">
                  <c:v>39713</c:v>
                </c:pt>
                <c:pt idx="941">
                  <c:v>39714</c:v>
                </c:pt>
                <c:pt idx="942">
                  <c:v>39715</c:v>
                </c:pt>
                <c:pt idx="943">
                  <c:v>39716</c:v>
                </c:pt>
                <c:pt idx="944">
                  <c:v>39717</c:v>
                </c:pt>
                <c:pt idx="945">
                  <c:v>39720</c:v>
                </c:pt>
                <c:pt idx="946">
                  <c:v>39721</c:v>
                </c:pt>
                <c:pt idx="947">
                  <c:v>39722</c:v>
                </c:pt>
                <c:pt idx="948">
                  <c:v>39723</c:v>
                </c:pt>
                <c:pt idx="949">
                  <c:v>39724</c:v>
                </c:pt>
                <c:pt idx="950">
                  <c:v>39727</c:v>
                </c:pt>
                <c:pt idx="951">
                  <c:v>39728</c:v>
                </c:pt>
                <c:pt idx="952">
                  <c:v>39729</c:v>
                </c:pt>
                <c:pt idx="953">
                  <c:v>39730</c:v>
                </c:pt>
                <c:pt idx="954">
                  <c:v>39731</c:v>
                </c:pt>
                <c:pt idx="955">
                  <c:v>39734</c:v>
                </c:pt>
                <c:pt idx="956">
                  <c:v>39735</c:v>
                </c:pt>
                <c:pt idx="957">
                  <c:v>39736</c:v>
                </c:pt>
                <c:pt idx="958">
                  <c:v>39737</c:v>
                </c:pt>
                <c:pt idx="959">
                  <c:v>39738</c:v>
                </c:pt>
                <c:pt idx="960">
                  <c:v>39741</c:v>
                </c:pt>
                <c:pt idx="961">
                  <c:v>39742</c:v>
                </c:pt>
                <c:pt idx="962">
                  <c:v>39743</c:v>
                </c:pt>
                <c:pt idx="963">
                  <c:v>39744</c:v>
                </c:pt>
                <c:pt idx="964">
                  <c:v>39745</c:v>
                </c:pt>
                <c:pt idx="965">
                  <c:v>39748</c:v>
                </c:pt>
                <c:pt idx="966">
                  <c:v>39749</c:v>
                </c:pt>
                <c:pt idx="967">
                  <c:v>39750</c:v>
                </c:pt>
                <c:pt idx="968">
                  <c:v>39751</c:v>
                </c:pt>
                <c:pt idx="969">
                  <c:v>39752</c:v>
                </c:pt>
                <c:pt idx="970">
                  <c:v>39755</c:v>
                </c:pt>
                <c:pt idx="971">
                  <c:v>39756</c:v>
                </c:pt>
                <c:pt idx="972">
                  <c:v>39757</c:v>
                </c:pt>
                <c:pt idx="973">
                  <c:v>39758</c:v>
                </c:pt>
                <c:pt idx="974">
                  <c:v>39759</c:v>
                </c:pt>
                <c:pt idx="975">
                  <c:v>39762</c:v>
                </c:pt>
                <c:pt idx="976">
                  <c:v>39763</c:v>
                </c:pt>
                <c:pt idx="977">
                  <c:v>39764</c:v>
                </c:pt>
                <c:pt idx="978">
                  <c:v>39765</c:v>
                </c:pt>
                <c:pt idx="979">
                  <c:v>39766</c:v>
                </c:pt>
                <c:pt idx="980">
                  <c:v>39769</c:v>
                </c:pt>
                <c:pt idx="981">
                  <c:v>39770</c:v>
                </c:pt>
                <c:pt idx="982">
                  <c:v>39771</c:v>
                </c:pt>
                <c:pt idx="983">
                  <c:v>39772</c:v>
                </c:pt>
                <c:pt idx="984">
                  <c:v>39773</c:v>
                </c:pt>
                <c:pt idx="985">
                  <c:v>39776</c:v>
                </c:pt>
                <c:pt idx="986">
                  <c:v>39777</c:v>
                </c:pt>
                <c:pt idx="987">
                  <c:v>39778</c:v>
                </c:pt>
                <c:pt idx="988">
                  <c:v>39779</c:v>
                </c:pt>
                <c:pt idx="989">
                  <c:v>39780</c:v>
                </c:pt>
                <c:pt idx="990">
                  <c:v>39783</c:v>
                </c:pt>
                <c:pt idx="991">
                  <c:v>39784</c:v>
                </c:pt>
                <c:pt idx="992">
                  <c:v>39785</c:v>
                </c:pt>
                <c:pt idx="993">
                  <c:v>39786</c:v>
                </c:pt>
                <c:pt idx="994">
                  <c:v>39787</c:v>
                </c:pt>
                <c:pt idx="995">
                  <c:v>39790</c:v>
                </c:pt>
                <c:pt idx="996">
                  <c:v>39791</c:v>
                </c:pt>
                <c:pt idx="997">
                  <c:v>39792</c:v>
                </c:pt>
                <c:pt idx="998">
                  <c:v>39793</c:v>
                </c:pt>
                <c:pt idx="999">
                  <c:v>39794</c:v>
                </c:pt>
                <c:pt idx="1000">
                  <c:v>39797</c:v>
                </c:pt>
                <c:pt idx="1001">
                  <c:v>39798</c:v>
                </c:pt>
                <c:pt idx="1002">
                  <c:v>39799</c:v>
                </c:pt>
                <c:pt idx="1003">
                  <c:v>39800</c:v>
                </c:pt>
                <c:pt idx="1004">
                  <c:v>39801</c:v>
                </c:pt>
                <c:pt idx="1005">
                  <c:v>39804</c:v>
                </c:pt>
                <c:pt idx="1006">
                  <c:v>39805</c:v>
                </c:pt>
                <c:pt idx="1007">
                  <c:v>39806</c:v>
                </c:pt>
                <c:pt idx="1008">
                  <c:v>39811</c:v>
                </c:pt>
                <c:pt idx="1009">
                  <c:v>39812</c:v>
                </c:pt>
                <c:pt idx="1010">
                  <c:v>39813</c:v>
                </c:pt>
                <c:pt idx="1011">
                  <c:v>39815</c:v>
                </c:pt>
                <c:pt idx="1012">
                  <c:v>39818</c:v>
                </c:pt>
                <c:pt idx="1013">
                  <c:v>39819</c:v>
                </c:pt>
                <c:pt idx="1014">
                  <c:v>39820</c:v>
                </c:pt>
                <c:pt idx="1015">
                  <c:v>39821</c:v>
                </c:pt>
                <c:pt idx="1016">
                  <c:v>39822</c:v>
                </c:pt>
                <c:pt idx="1017">
                  <c:v>39825</c:v>
                </c:pt>
                <c:pt idx="1018">
                  <c:v>39826</c:v>
                </c:pt>
                <c:pt idx="1019">
                  <c:v>39827</c:v>
                </c:pt>
                <c:pt idx="1020">
                  <c:v>39828</c:v>
                </c:pt>
                <c:pt idx="1021">
                  <c:v>39829</c:v>
                </c:pt>
                <c:pt idx="1022">
                  <c:v>39832</c:v>
                </c:pt>
                <c:pt idx="1023">
                  <c:v>39833</c:v>
                </c:pt>
                <c:pt idx="1024">
                  <c:v>39834</c:v>
                </c:pt>
                <c:pt idx="1025">
                  <c:v>39835</c:v>
                </c:pt>
                <c:pt idx="1026">
                  <c:v>39836</c:v>
                </c:pt>
                <c:pt idx="1027">
                  <c:v>39839</c:v>
                </c:pt>
                <c:pt idx="1028">
                  <c:v>39840</c:v>
                </c:pt>
                <c:pt idx="1029">
                  <c:v>39841</c:v>
                </c:pt>
                <c:pt idx="1030">
                  <c:v>39842</c:v>
                </c:pt>
                <c:pt idx="1031">
                  <c:v>39843</c:v>
                </c:pt>
                <c:pt idx="1032">
                  <c:v>39846</c:v>
                </c:pt>
                <c:pt idx="1033">
                  <c:v>39847</c:v>
                </c:pt>
                <c:pt idx="1034">
                  <c:v>39848</c:v>
                </c:pt>
                <c:pt idx="1035">
                  <c:v>39849</c:v>
                </c:pt>
                <c:pt idx="1036">
                  <c:v>39850</c:v>
                </c:pt>
                <c:pt idx="1037">
                  <c:v>39853</c:v>
                </c:pt>
                <c:pt idx="1038">
                  <c:v>39854</c:v>
                </c:pt>
                <c:pt idx="1039">
                  <c:v>39855</c:v>
                </c:pt>
                <c:pt idx="1040">
                  <c:v>39856</c:v>
                </c:pt>
                <c:pt idx="1041">
                  <c:v>39857</c:v>
                </c:pt>
                <c:pt idx="1042">
                  <c:v>39860</c:v>
                </c:pt>
                <c:pt idx="1043">
                  <c:v>39861</c:v>
                </c:pt>
                <c:pt idx="1044">
                  <c:v>39862</c:v>
                </c:pt>
                <c:pt idx="1045">
                  <c:v>39863</c:v>
                </c:pt>
                <c:pt idx="1046">
                  <c:v>39864</c:v>
                </c:pt>
                <c:pt idx="1047">
                  <c:v>39867</c:v>
                </c:pt>
                <c:pt idx="1048">
                  <c:v>39868</c:v>
                </c:pt>
                <c:pt idx="1049">
                  <c:v>39869</c:v>
                </c:pt>
                <c:pt idx="1050">
                  <c:v>39870</c:v>
                </c:pt>
                <c:pt idx="1051">
                  <c:v>39871</c:v>
                </c:pt>
                <c:pt idx="1052">
                  <c:v>39874</c:v>
                </c:pt>
                <c:pt idx="1053">
                  <c:v>39875</c:v>
                </c:pt>
                <c:pt idx="1054">
                  <c:v>39876</c:v>
                </c:pt>
                <c:pt idx="1055">
                  <c:v>39877</c:v>
                </c:pt>
                <c:pt idx="1056">
                  <c:v>39878</c:v>
                </c:pt>
                <c:pt idx="1057">
                  <c:v>39881</c:v>
                </c:pt>
                <c:pt idx="1058">
                  <c:v>39882</c:v>
                </c:pt>
                <c:pt idx="1059">
                  <c:v>39883</c:v>
                </c:pt>
                <c:pt idx="1060">
                  <c:v>39884</c:v>
                </c:pt>
                <c:pt idx="1061">
                  <c:v>39885</c:v>
                </c:pt>
                <c:pt idx="1062">
                  <c:v>39888</c:v>
                </c:pt>
                <c:pt idx="1063">
                  <c:v>39889</c:v>
                </c:pt>
                <c:pt idx="1064">
                  <c:v>39890</c:v>
                </c:pt>
                <c:pt idx="1065">
                  <c:v>39891</c:v>
                </c:pt>
                <c:pt idx="1066">
                  <c:v>39892</c:v>
                </c:pt>
                <c:pt idx="1067">
                  <c:v>39895</c:v>
                </c:pt>
                <c:pt idx="1068">
                  <c:v>39896</c:v>
                </c:pt>
                <c:pt idx="1069">
                  <c:v>39897</c:v>
                </c:pt>
                <c:pt idx="1070">
                  <c:v>39898</c:v>
                </c:pt>
                <c:pt idx="1071">
                  <c:v>39899</c:v>
                </c:pt>
                <c:pt idx="1072">
                  <c:v>39902</c:v>
                </c:pt>
                <c:pt idx="1073">
                  <c:v>39903</c:v>
                </c:pt>
                <c:pt idx="1074">
                  <c:v>39904</c:v>
                </c:pt>
                <c:pt idx="1075">
                  <c:v>39905</c:v>
                </c:pt>
                <c:pt idx="1076">
                  <c:v>39906</c:v>
                </c:pt>
                <c:pt idx="1077">
                  <c:v>39909</c:v>
                </c:pt>
                <c:pt idx="1078">
                  <c:v>39910</c:v>
                </c:pt>
                <c:pt idx="1079">
                  <c:v>39912</c:v>
                </c:pt>
                <c:pt idx="1080">
                  <c:v>39917</c:v>
                </c:pt>
                <c:pt idx="1081">
                  <c:v>39918</c:v>
                </c:pt>
                <c:pt idx="1082">
                  <c:v>39919</c:v>
                </c:pt>
                <c:pt idx="1083">
                  <c:v>39920</c:v>
                </c:pt>
                <c:pt idx="1084">
                  <c:v>39923</c:v>
                </c:pt>
                <c:pt idx="1085">
                  <c:v>39924</c:v>
                </c:pt>
                <c:pt idx="1086">
                  <c:v>39925</c:v>
                </c:pt>
                <c:pt idx="1087">
                  <c:v>39926</c:v>
                </c:pt>
                <c:pt idx="1088">
                  <c:v>39927</c:v>
                </c:pt>
                <c:pt idx="1089">
                  <c:v>39930</c:v>
                </c:pt>
                <c:pt idx="1090">
                  <c:v>39931</c:v>
                </c:pt>
                <c:pt idx="1091">
                  <c:v>39932</c:v>
                </c:pt>
                <c:pt idx="1092">
                  <c:v>39933</c:v>
                </c:pt>
                <c:pt idx="1093">
                  <c:v>39934</c:v>
                </c:pt>
                <c:pt idx="1094">
                  <c:v>39938</c:v>
                </c:pt>
                <c:pt idx="1095">
                  <c:v>39939</c:v>
                </c:pt>
                <c:pt idx="1096">
                  <c:v>39940</c:v>
                </c:pt>
                <c:pt idx="1097">
                  <c:v>39941</c:v>
                </c:pt>
                <c:pt idx="1098">
                  <c:v>39944</c:v>
                </c:pt>
                <c:pt idx="1099">
                  <c:v>39945</c:v>
                </c:pt>
                <c:pt idx="1100">
                  <c:v>39946</c:v>
                </c:pt>
                <c:pt idx="1101">
                  <c:v>39947</c:v>
                </c:pt>
                <c:pt idx="1102">
                  <c:v>39948</c:v>
                </c:pt>
                <c:pt idx="1103">
                  <c:v>39951</c:v>
                </c:pt>
                <c:pt idx="1104">
                  <c:v>39952</c:v>
                </c:pt>
                <c:pt idx="1105">
                  <c:v>39953</c:v>
                </c:pt>
                <c:pt idx="1106">
                  <c:v>39954</c:v>
                </c:pt>
                <c:pt idx="1107">
                  <c:v>39955</c:v>
                </c:pt>
                <c:pt idx="1108">
                  <c:v>39959</c:v>
                </c:pt>
                <c:pt idx="1109">
                  <c:v>39960</c:v>
                </c:pt>
                <c:pt idx="1110">
                  <c:v>39961</c:v>
                </c:pt>
                <c:pt idx="1111">
                  <c:v>39962</c:v>
                </c:pt>
                <c:pt idx="1112">
                  <c:v>39965</c:v>
                </c:pt>
                <c:pt idx="1113">
                  <c:v>39966</c:v>
                </c:pt>
                <c:pt idx="1114">
                  <c:v>39967</c:v>
                </c:pt>
                <c:pt idx="1115">
                  <c:v>39968</c:v>
                </c:pt>
                <c:pt idx="1116">
                  <c:v>39969</c:v>
                </c:pt>
                <c:pt idx="1117">
                  <c:v>39972</c:v>
                </c:pt>
                <c:pt idx="1118">
                  <c:v>39973</c:v>
                </c:pt>
                <c:pt idx="1119">
                  <c:v>39974</c:v>
                </c:pt>
                <c:pt idx="1120">
                  <c:v>39975</c:v>
                </c:pt>
                <c:pt idx="1121">
                  <c:v>39976</c:v>
                </c:pt>
                <c:pt idx="1122">
                  <c:v>39979</c:v>
                </c:pt>
                <c:pt idx="1123">
                  <c:v>39980</c:v>
                </c:pt>
                <c:pt idx="1124">
                  <c:v>39981</c:v>
                </c:pt>
                <c:pt idx="1125">
                  <c:v>39982</c:v>
                </c:pt>
                <c:pt idx="1126">
                  <c:v>39983</c:v>
                </c:pt>
                <c:pt idx="1127">
                  <c:v>39986</c:v>
                </c:pt>
                <c:pt idx="1128">
                  <c:v>39987</c:v>
                </c:pt>
                <c:pt idx="1129">
                  <c:v>39988</c:v>
                </c:pt>
                <c:pt idx="1130">
                  <c:v>39989</c:v>
                </c:pt>
                <c:pt idx="1131">
                  <c:v>39990</c:v>
                </c:pt>
                <c:pt idx="1132">
                  <c:v>39993</c:v>
                </c:pt>
                <c:pt idx="1133">
                  <c:v>39994</c:v>
                </c:pt>
                <c:pt idx="1134">
                  <c:v>39995</c:v>
                </c:pt>
                <c:pt idx="1135">
                  <c:v>39996</c:v>
                </c:pt>
                <c:pt idx="1136">
                  <c:v>39997</c:v>
                </c:pt>
                <c:pt idx="1137">
                  <c:v>40000</c:v>
                </c:pt>
                <c:pt idx="1138">
                  <c:v>40001</c:v>
                </c:pt>
                <c:pt idx="1139">
                  <c:v>40002</c:v>
                </c:pt>
                <c:pt idx="1140">
                  <c:v>40003</c:v>
                </c:pt>
                <c:pt idx="1141">
                  <c:v>40004</c:v>
                </c:pt>
                <c:pt idx="1142">
                  <c:v>40007</c:v>
                </c:pt>
                <c:pt idx="1143">
                  <c:v>40008</c:v>
                </c:pt>
                <c:pt idx="1144">
                  <c:v>40009</c:v>
                </c:pt>
                <c:pt idx="1145">
                  <c:v>40010</c:v>
                </c:pt>
                <c:pt idx="1146">
                  <c:v>40011</c:v>
                </c:pt>
                <c:pt idx="1147">
                  <c:v>40014</c:v>
                </c:pt>
                <c:pt idx="1148">
                  <c:v>40015</c:v>
                </c:pt>
                <c:pt idx="1149">
                  <c:v>40016</c:v>
                </c:pt>
                <c:pt idx="1150">
                  <c:v>40017</c:v>
                </c:pt>
                <c:pt idx="1151">
                  <c:v>40018</c:v>
                </c:pt>
                <c:pt idx="1152">
                  <c:v>40021</c:v>
                </c:pt>
                <c:pt idx="1153">
                  <c:v>40022</c:v>
                </c:pt>
                <c:pt idx="1154">
                  <c:v>40023</c:v>
                </c:pt>
                <c:pt idx="1155">
                  <c:v>40024</c:v>
                </c:pt>
                <c:pt idx="1156">
                  <c:v>40025</c:v>
                </c:pt>
                <c:pt idx="1157">
                  <c:v>40028</c:v>
                </c:pt>
                <c:pt idx="1158">
                  <c:v>40029</c:v>
                </c:pt>
                <c:pt idx="1159">
                  <c:v>40030</c:v>
                </c:pt>
                <c:pt idx="1160">
                  <c:v>40031</c:v>
                </c:pt>
                <c:pt idx="1161">
                  <c:v>40032</c:v>
                </c:pt>
                <c:pt idx="1162">
                  <c:v>40035</c:v>
                </c:pt>
                <c:pt idx="1163">
                  <c:v>40036</c:v>
                </c:pt>
                <c:pt idx="1164">
                  <c:v>40037</c:v>
                </c:pt>
                <c:pt idx="1165">
                  <c:v>40038</c:v>
                </c:pt>
                <c:pt idx="1166">
                  <c:v>40039</c:v>
                </c:pt>
                <c:pt idx="1167">
                  <c:v>40042</c:v>
                </c:pt>
                <c:pt idx="1168">
                  <c:v>40043</c:v>
                </c:pt>
                <c:pt idx="1169">
                  <c:v>40044</c:v>
                </c:pt>
                <c:pt idx="1170">
                  <c:v>40045</c:v>
                </c:pt>
                <c:pt idx="1171">
                  <c:v>40046</c:v>
                </c:pt>
                <c:pt idx="1172">
                  <c:v>40049</c:v>
                </c:pt>
                <c:pt idx="1173">
                  <c:v>40050</c:v>
                </c:pt>
                <c:pt idx="1174">
                  <c:v>40051</c:v>
                </c:pt>
                <c:pt idx="1175">
                  <c:v>40052</c:v>
                </c:pt>
                <c:pt idx="1176">
                  <c:v>40053</c:v>
                </c:pt>
                <c:pt idx="1177">
                  <c:v>40057</c:v>
                </c:pt>
                <c:pt idx="1178">
                  <c:v>40058</c:v>
                </c:pt>
                <c:pt idx="1179">
                  <c:v>40059</c:v>
                </c:pt>
                <c:pt idx="1180">
                  <c:v>40060</c:v>
                </c:pt>
                <c:pt idx="1181">
                  <c:v>40063</c:v>
                </c:pt>
                <c:pt idx="1182">
                  <c:v>40064</c:v>
                </c:pt>
                <c:pt idx="1183">
                  <c:v>40065</c:v>
                </c:pt>
                <c:pt idx="1184">
                  <c:v>40066</c:v>
                </c:pt>
                <c:pt idx="1185">
                  <c:v>40067</c:v>
                </c:pt>
                <c:pt idx="1186">
                  <c:v>40070</c:v>
                </c:pt>
                <c:pt idx="1187">
                  <c:v>40071</c:v>
                </c:pt>
                <c:pt idx="1188">
                  <c:v>40072</c:v>
                </c:pt>
                <c:pt idx="1189">
                  <c:v>40073</c:v>
                </c:pt>
                <c:pt idx="1190">
                  <c:v>40074</c:v>
                </c:pt>
                <c:pt idx="1191">
                  <c:v>40077</c:v>
                </c:pt>
                <c:pt idx="1192">
                  <c:v>40078</c:v>
                </c:pt>
                <c:pt idx="1193">
                  <c:v>40079</c:v>
                </c:pt>
                <c:pt idx="1194">
                  <c:v>40080</c:v>
                </c:pt>
                <c:pt idx="1195">
                  <c:v>40081</c:v>
                </c:pt>
                <c:pt idx="1196">
                  <c:v>40084</c:v>
                </c:pt>
                <c:pt idx="1197">
                  <c:v>40085</c:v>
                </c:pt>
                <c:pt idx="1198">
                  <c:v>40086</c:v>
                </c:pt>
                <c:pt idx="1199">
                  <c:v>40087</c:v>
                </c:pt>
                <c:pt idx="1200">
                  <c:v>40088</c:v>
                </c:pt>
                <c:pt idx="1201">
                  <c:v>40091</c:v>
                </c:pt>
                <c:pt idx="1202">
                  <c:v>40092</c:v>
                </c:pt>
                <c:pt idx="1203">
                  <c:v>40093</c:v>
                </c:pt>
                <c:pt idx="1204">
                  <c:v>40094</c:v>
                </c:pt>
                <c:pt idx="1205">
                  <c:v>40095</c:v>
                </c:pt>
                <c:pt idx="1206">
                  <c:v>40098</c:v>
                </c:pt>
                <c:pt idx="1207">
                  <c:v>40099</c:v>
                </c:pt>
                <c:pt idx="1208">
                  <c:v>40100</c:v>
                </c:pt>
                <c:pt idx="1209">
                  <c:v>40101</c:v>
                </c:pt>
                <c:pt idx="1210">
                  <c:v>40102</c:v>
                </c:pt>
                <c:pt idx="1211">
                  <c:v>40105</c:v>
                </c:pt>
                <c:pt idx="1212">
                  <c:v>40106</c:v>
                </c:pt>
                <c:pt idx="1213">
                  <c:v>40107</c:v>
                </c:pt>
                <c:pt idx="1214">
                  <c:v>40108</c:v>
                </c:pt>
                <c:pt idx="1215">
                  <c:v>40109</c:v>
                </c:pt>
                <c:pt idx="1216">
                  <c:v>40112</c:v>
                </c:pt>
                <c:pt idx="1217">
                  <c:v>40113</c:v>
                </c:pt>
                <c:pt idx="1218">
                  <c:v>40114</c:v>
                </c:pt>
                <c:pt idx="1219">
                  <c:v>40115</c:v>
                </c:pt>
                <c:pt idx="1220">
                  <c:v>40116</c:v>
                </c:pt>
                <c:pt idx="1221">
                  <c:v>40119</c:v>
                </c:pt>
                <c:pt idx="1222">
                  <c:v>40120</c:v>
                </c:pt>
                <c:pt idx="1223">
                  <c:v>40121</c:v>
                </c:pt>
                <c:pt idx="1224">
                  <c:v>40122</c:v>
                </c:pt>
                <c:pt idx="1225">
                  <c:v>40123</c:v>
                </c:pt>
                <c:pt idx="1226">
                  <c:v>40126</c:v>
                </c:pt>
                <c:pt idx="1227">
                  <c:v>40127</c:v>
                </c:pt>
                <c:pt idx="1228">
                  <c:v>40128</c:v>
                </c:pt>
                <c:pt idx="1229">
                  <c:v>40129</c:v>
                </c:pt>
                <c:pt idx="1230">
                  <c:v>40130</c:v>
                </c:pt>
                <c:pt idx="1231">
                  <c:v>40133</c:v>
                </c:pt>
                <c:pt idx="1232">
                  <c:v>40134</c:v>
                </c:pt>
                <c:pt idx="1233">
                  <c:v>40135</c:v>
                </c:pt>
                <c:pt idx="1234">
                  <c:v>40136</c:v>
                </c:pt>
                <c:pt idx="1235">
                  <c:v>40137</c:v>
                </c:pt>
                <c:pt idx="1236">
                  <c:v>40140</c:v>
                </c:pt>
                <c:pt idx="1237">
                  <c:v>40141</c:v>
                </c:pt>
                <c:pt idx="1238">
                  <c:v>40142</c:v>
                </c:pt>
                <c:pt idx="1239">
                  <c:v>40143</c:v>
                </c:pt>
                <c:pt idx="1240">
                  <c:v>40144</c:v>
                </c:pt>
                <c:pt idx="1241">
                  <c:v>40147</c:v>
                </c:pt>
                <c:pt idx="1242">
                  <c:v>40148</c:v>
                </c:pt>
                <c:pt idx="1243">
                  <c:v>40149</c:v>
                </c:pt>
                <c:pt idx="1244">
                  <c:v>40150</c:v>
                </c:pt>
                <c:pt idx="1245">
                  <c:v>40151</c:v>
                </c:pt>
                <c:pt idx="1246">
                  <c:v>40154</c:v>
                </c:pt>
                <c:pt idx="1247">
                  <c:v>40155</c:v>
                </c:pt>
                <c:pt idx="1248">
                  <c:v>40156</c:v>
                </c:pt>
                <c:pt idx="1249">
                  <c:v>40157</c:v>
                </c:pt>
                <c:pt idx="1250">
                  <c:v>40158</c:v>
                </c:pt>
                <c:pt idx="1251">
                  <c:v>40161</c:v>
                </c:pt>
                <c:pt idx="1252">
                  <c:v>40162</c:v>
                </c:pt>
                <c:pt idx="1253">
                  <c:v>40163</c:v>
                </c:pt>
                <c:pt idx="1254">
                  <c:v>40164</c:v>
                </c:pt>
                <c:pt idx="1255">
                  <c:v>40165</c:v>
                </c:pt>
                <c:pt idx="1256">
                  <c:v>40168</c:v>
                </c:pt>
                <c:pt idx="1257">
                  <c:v>40169</c:v>
                </c:pt>
                <c:pt idx="1258">
                  <c:v>40170</c:v>
                </c:pt>
                <c:pt idx="1259">
                  <c:v>40171</c:v>
                </c:pt>
                <c:pt idx="1260">
                  <c:v>40176</c:v>
                </c:pt>
                <c:pt idx="1261">
                  <c:v>40177</c:v>
                </c:pt>
                <c:pt idx="1262">
                  <c:v>40182</c:v>
                </c:pt>
                <c:pt idx="1263">
                  <c:v>40183</c:v>
                </c:pt>
                <c:pt idx="1264">
                  <c:v>40184</c:v>
                </c:pt>
                <c:pt idx="1265">
                  <c:v>40185</c:v>
                </c:pt>
                <c:pt idx="1266">
                  <c:v>40186</c:v>
                </c:pt>
                <c:pt idx="1267">
                  <c:v>40189</c:v>
                </c:pt>
                <c:pt idx="1268">
                  <c:v>40190</c:v>
                </c:pt>
                <c:pt idx="1269">
                  <c:v>40191</c:v>
                </c:pt>
                <c:pt idx="1270">
                  <c:v>40192</c:v>
                </c:pt>
                <c:pt idx="1271">
                  <c:v>40193</c:v>
                </c:pt>
                <c:pt idx="1272">
                  <c:v>40196</c:v>
                </c:pt>
                <c:pt idx="1273">
                  <c:v>40197</c:v>
                </c:pt>
                <c:pt idx="1274">
                  <c:v>40198</c:v>
                </c:pt>
                <c:pt idx="1275">
                  <c:v>40199</c:v>
                </c:pt>
                <c:pt idx="1276">
                  <c:v>40200</c:v>
                </c:pt>
                <c:pt idx="1277">
                  <c:v>40203</c:v>
                </c:pt>
                <c:pt idx="1278">
                  <c:v>40204</c:v>
                </c:pt>
                <c:pt idx="1279">
                  <c:v>40205</c:v>
                </c:pt>
                <c:pt idx="1280">
                  <c:v>40206</c:v>
                </c:pt>
                <c:pt idx="1281">
                  <c:v>40207</c:v>
                </c:pt>
                <c:pt idx="1282">
                  <c:v>40210</c:v>
                </c:pt>
                <c:pt idx="1283">
                  <c:v>40211</c:v>
                </c:pt>
                <c:pt idx="1284">
                  <c:v>40212</c:v>
                </c:pt>
                <c:pt idx="1285">
                  <c:v>40213</c:v>
                </c:pt>
                <c:pt idx="1286">
                  <c:v>40214</c:v>
                </c:pt>
                <c:pt idx="1287">
                  <c:v>40217</c:v>
                </c:pt>
                <c:pt idx="1288">
                  <c:v>40218</c:v>
                </c:pt>
                <c:pt idx="1289">
                  <c:v>40219</c:v>
                </c:pt>
                <c:pt idx="1290">
                  <c:v>40220</c:v>
                </c:pt>
                <c:pt idx="1291">
                  <c:v>40221</c:v>
                </c:pt>
                <c:pt idx="1292">
                  <c:v>40224</c:v>
                </c:pt>
                <c:pt idx="1293">
                  <c:v>40225</c:v>
                </c:pt>
                <c:pt idx="1294">
                  <c:v>40226</c:v>
                </c:pt>
                <c:pt idx="1295">
                  <c:v>40227</c:v>
                </c:pt>
                <c:pt idx="1296">
                  <c:v>40228</c:v>
                </c:pt>
                <c:pt idx="1297">
                  <c:v>40231</c:v>
                </c:pt>
                <c:pt idx="1298">
                  <c:v>40232</c:v>
                </c:pt>
                <c:pt idx="1299">
                  <c:v>40233</c:v>
                </c:pt>
                <c:pt idx="1300">
                  <c:v>40234</c:v>
                </c:pt>
                <c:pt idx="1301">
                  <c:v>40235</c:v>
                </c:pt>
                <c:pt idx="1302">
                  <c:v>40238</c:v>
                </c:pt>
                <c:pt idx="1303">
                  <c:v>40239</c:v>
                </c:pt>
                <c:pt idx="1304">
                  <c:v>40240</c:v>
                </c:pt>
                <c:pt idx="1305">
                  <c:v>40241</c:v>
                </c:pt>
                <c:pt idx="1306">
                  <c:v>40242</c:v>
                </c:pt>
                <c:pt idx="1307">
                  <c:v>40245</c:v>
                </c:pt>
                <c:pt idx="1308">
                  <c:v>40246</c:v>
                </c:pt>
                <c:pt idx="1309">
                  <c:v>40247</c:v>
                </c:pt>
                <c:pt idx="1310">
                  <c:v>40248</c:v>
                </c:pt>
                <c:pt idx="1311">
                  <c:v>40249</c:v>
                </c:pt>
                <c:pt idx="1312">
                  <c:v>40252</c:v>
                </c:pt>
                <c:pt idx="1313">
                  <c:v>40253</c:v>
                </c:pt>
                <c:pt idx="1314">
                  <c:v>40254</c:v>
                </c:pt>
                <c:pt idx="1315">
                  <c:v>40255</c:v>
                </c:pt>
                <c:pt idx="1316">
                  <c:v>40256</c:v>
                </c:pt>
                <c:pt idx="1317">
                  <c:v>40259</c:v>
                </c:pt>
                <c:pt idx="1318">
                  <c:v>40260</c:v>
                </c:pt>
                <c:pt idx="1319">
                  <c:v>40261</c:v>
                </c:pt>
                <c:pt idx="1320">
                  <c:v>40262</c:v>
                </c:pt>
                <c:pt idx="1321">
                  <c:v>40263</c:v>
                </c:pt>
                <c:pt idx="1322">
                  <c:v>40266</c:v>
                </c:pt>
                <c:pt idx="1323">
                  <c:v>40267</c:v>
                </c:pt>
                <c:pt idx="1324">
                  <c:v>40268</c:v>
                </c:pt>
                <c:pt idx="1325">
                  <c:v>40269</c:v>
                </c:pt>
                <c:pt idx="1326">
                  <c:v>40274</c:v>
                </c:pt>
                <c:pt idx="1327">
                  <c:v>40275</c:v>
                </c:pt>
                <c:pt idx="1328">
                  <c:v>40276</c:v>
                </c:pt>
                <c:pt idx="1329">
                  <c:v>40277</c:v>
                </c:pt>
                <c:pt idx="1330">
                  <c:v>40280</c:v>
                </c:pt>
                <c:pt idx="1331">
                  <c:v>40281</c:v>
                </c:pt>
                <c:pt idx="1332">
                  <c:v>40282</c:v>
                </c:pt>
                <c:pt idx="1333">
                  <c:v>40283</c:v>
                </c:pt>
                <c:pt idx="1334">
                  <c:v>40284</c:v>
                </c:pt>
                <c:pt idx="1335">
                  <c:v>40287</c:v>
                </c:pt>
                <c:pt idx="1336">
                  <c:v>40288</c:v>
                </c:pt>
                <c:pt idx="1337">
                  <c:v>40289</c:v>
                </c:pt>
                <c:pt idx="1338">
                  <c:v>40290</c:v>
                </c:pt>
                <c:pt idx="1339">
                  <c:v>40291</c:v>
                </c:pt>
                <c:pt idx="1340">
                  <c:v>40294</c:v>
                </c:pt>
                <c:pt idx="1341">
                  <c:v>40295</c:v>
                </c:pt>
                <c:pt idx="1342">
                  <c:v>40296</c:v>
                </c:pt>
                <c:pt idx="1343">
                  <c:v>40297</c:v>
                </c:pt>
                <c:pt idx="1344">
                  <c:v>40298</c:v>
                </c:pt>
                <c:pt idx="1345">
                  <c:v>40302</c:v>
                </c:pt>
                <c:pt idx="1346">
                  <c:v>40303</c:v>
                </c:pt>
                <c:pt idx="1347">
                  <c:v>40304</c:v>
                </c:pt>
                <c:pt idx="1348">
                  <c:v>40305</c:v>
                </c:pt>
                <c:pt idx="1349">
                  <c:v>40308</c:v>
                </c:pt>
                <c:pt idx="1350">
                  <c:v>40309</c:v>
                </c:pt>
                <c:pt idx="1351">
                  <c:v>40310</c:v>
                </c:pt>
                <c:pt idx="1352">
                  <c:v>40311</c:v>
                </c:pt>
                <c:pt idx="1353">
                  <c:v>40312</c:v>
                </c:pt>
                <c:pt idx="1354">
                  <c:v>40315</c:v>
                </c:pt>
                <c:pt idx="1355">
                  <c:v>40316</c:v>
                </c:pt>
                <c:pt idx="1356">
                  <c:v>40317</c:v>
                </c:pt>
                <c:pt idx="1357">
                  <c:v>40318</c:v>
                </c:pt>
                <c:pt idx="1358">
                  <c:v>40319</c:v>
                </c:pt>
                <c:pt idx="1359">
                  <c:v>40322</c:v>
                </c:pt>
                <c:pt idx="1360">
                  <c:v>40323</c:v>
                </c:pt>
                <c:pt idx="1361">
                  <c:v>40324</c:v>
                </c:pt>
                <c:pt idx="1362">
                  <c:v>40325</c:v>
                </c:pt>
                <c:pt idx="1363">
                  <c:v>40326</c:v>
                </c:pt>
                <c:pt idx="1364">
                  <c:v>40330</c:v>
                </c:pt>
                <c:pt idx="1365">
                  <c:v>40331</c:v>
                </c:pt>
                <c:pt idx="1366">
                  <c:v>40332</c:v>
                </c:pt>
                <c:pt idx="1367">
                  <c:v>40333</c:v>
                </c:pt>
                <c:pt idx="1368">
                  <c:v>40336</c:v>
                </c:pt>
                <c:pt idx="1369">
                  <c:v>40337</c:v>
                </c:pt>
                <c:pt idx="1370">
                  <c:v>40338</c:v>
                </c:pt>
                <c:pt idx="1371">
                  <c:v>40339</c:v>
                </c:pt>
                <c:pt idx="1372">
                  <c:v>40340</c:v>
                </c:pt>
                <c:pt idx="1373">
                  <c:v>40343</c:v>
                </c:pt>
                <c:pt idx="1374">
                  <c:v>40344</c:v>
                </c:pt>
                <c:pt idx="1375">
                  <c:v>40345</c:v>
                </c:pt>
                <c:pt idx="1376">
                  <c:v>40346</c:v>
                </c:pt>
                <c:pt idx="1377">
                  <c:v>40347</c:v>
                </c:pt>
                <c:pt idx="1378">
                  <c:v>40350</c:v>
                </c:pt>
                <c:pt idx="1379">
                  <c:v>40351</c:v>
                </c:pt>
                <c:pt idx="1380">
                  <c:v>40352</c:v>
                </c:pt>
                <c:pt idx="1381">
                  <c:v>40353</c:v>
                </c:pt>
                <c:pt idx="1382">
                  <c:v>40354</c:v>
                </c:pt>
                <c:pt idx="1383">
                  <c:v>40357</c:v>
                </c:pt>
                <c:pt idx="1384">
                  <c:v>40358</c:v>
                </c:pt>
                <c:pt idx="1385">
                  <c:v>40359</c:v>
                </c:pt>
                <c:pt idx="1386">
                  <c:v>40360</c:v>
                </c:pt>
                <c:pt idx="1387">
                  <c:v>40361</c:v>
                </c:pt>
                <c:pt idx="1388">
                  <c:v>40364</c:v>
                </c:pt>
                <c:pt idx="1389">
                  <c:v>40365</c:v>
                </c:pt>
                <c:pt idx="1390">
                  <c:v>40366</c:v>
                </c:pt>
                <c:pt idx="1391">
                  <c:v>40367</c:v>
                </c:pt>
                <c:pt idx="1392">
                  <c:v>40368</c:v>
                </c:pt>
                <c:pt idx="1393">
                  <c:v>40371</c:v>
                </c:pt>
                <c:pt idx="1394">
                  <c:v>40372</c:v>
                </c:pt>
                <c:pt idx="1395">
                  <c:v>40373</c:v>
                </c:pt>
                <c:pt idx="1396">
                  <c:v>40374</c:v>
                </c:pt>
                <c:pt idx="1397">
                  <c:v>40375</c:v>
                </c:pt>
                <c:pt idx="1398">
                  <c:v>40378</c:v>
                </c:pt>
                <c:pt idx="1399">
                  <c:v>40379</c:v>
                </c:pt>
                <c:pt idx="1400">
                  <c:v>40380</c:v>
                </c:pt>
                <c:pt idx="1401">
                  <c:v>40381</c:v>
                </c:pt>
                <c:pt idx="1402">
                  <c:v>40382</c:v>
                </c:pt>
                <c:pt idx="1403">
                  <c:v>40385</c:v>
                </c:pt>
                <c:pt idx="1404">
                  <c:v>40386</c:v>
                </c:pt>
                <c:pt idx="1405">
                  <c:v>40387</c:v>
                </c:pt>
                <c:pt idx="1406">
                  <c:v>40388</c:v>
                </c:pt>
                <c:pt idx="1407">
                  <c:v>40389</c:v>
                </c:pt>
                <c:pt idx="1408">
                  <c:v>40392</c:v>
                </c:pt>
                <c:pt idx="1409">
                  <c:v>40393</c:v>
                </c:pt>
                <c:pt idx="1410">
                  <c:v>40394</c:v>
                </c:pt>
                <c:pt idx="1411">
                  <c:v>40395</c:v>
                </c:pt>
                <c:pt idx="1412">
                  <c:v>40396</c:v>
                </c:pt>
                <c:pt idx="1413">
                  <c:v>40399</c:v>
                </c:pt>
                <c:pt idx="1414">
                  <c:v>40400</c:v>
                </c:pt>
                <c:pt idx="1415">
                  <c:v>40401</c:v>
                </c:pt>
                <c:pt idx="1416">
                  <c:v>40402</c:v>
                </c:pt>
                <c:pt idx="1417">
                  <c:v>40403</c:v>
                </c:pt>
                <c:pt idx="1418">
                  <c:v>40406</c:v>
                </c:pt>
                <c:pt idx="1419">
                  <c:v>40407</c:v>
                </c:pt>
                <c:pt idx="1420">
                  <c:v>40408</c:v>
                </c:pt>
                <c:pt idx="1421">
                  <c:v>40409</c:v>
                </c:pt>
                <c:pt idx="1422">
                  <c:v>40410</c:v>
                </c:pt>
                <c:pt idx="1423">
                  <c:v>40413</c:v>
                </c:pt>
                <c:pt idx="1424">
                  <c:v>40414</c:v>
                </c:pt>
                <c:pt idx="1425">
                  <c:v>40415</c:v>
                </c:pt>
                <c:pt idx="1426">
                  <c:v>40416</c:v>
                </c:pt>
                <c:pt idx="1427">
                  <c:v>40417</c:v>
                </c:pt>
                <c:pt idx="1428">
                  <c:v>40421</c:v>
                </c:pt>
                <c:pt idx="1429">
                  <c:v>40422</c:v>
                </c:pt>
                <c:pt idx="1430">
                  <c:v>40423</c:v>
                </c:pt>
                <c:pt idx="1431">
                  <c:v>40424</c:v>
                </c:pt>
                <c:pt idx="1432">
                  <c:v>40427</c:v>
                </c:pt>
                <c:pt idx="1433">
                  <c:v>40428</c:v>
                </c:pt>
                <c:pt idx="1434">
                  <c:v>40429</c:v>
                </c:pt>
                <c:pt idx="1435">
                  <c:v>40430</c:v>
                </c:pt>
                <c:pt idx="1436">
                  <c:v>40431</c:v>
                </c:pt>
                <c:pt idx="1437">
                  <c:v>40434</c:v>
                </c:pt>
                <c:pt idx="1438">
                  <c:v>40435</c:v>
                </c:pt>
                <c:pt idx="1439">
                  <c:v>40436</c:v>
                </c:pt>
                <c:pt idx="1440">
                  <c:v>40437</c:v>
                </c:pt>
                <c:pt idx="1441">
                  <c:v>40438</c:v>
                </c:pt>
                <c:pt idx="1442">
                  <c:v>40441</c:v>
                </c:pt>
                <c:pt idx="1443">
                  <c:v>40442</c:v>
                </c:pt>
                <c:pt idx="1444">
                  <c:v>40443</c:v>
                </c:pt>
                <c:pt idx="1445">
                  <c:v>40444</c:v>
                </c:pt>
                <c:pt idx="1446">
                  <c:v>40445</c:v>
                </c:pt>
                <c:pt idx="1447">
                  <c:v>40448</c:v>
                </c:pt>
                <c:pt idx="1448">
                  <c:v>40449</c:v>
                </c:pt>
                <c:pt idx="1449">
                  <c:v>40450</c:v>
                </c:pt>
                <c:pt idx="1450">
                  <c:v>40451</c:v>
                </c:pt>
                <c:pt idx="1451">
                  <c:v>40452</c:v>
                </c:pt>
                <c:pt idx="1452">
                  <c:v>40455</c:v>
                </c:pt>
                <c:pt idx="1453">
                  <c:v>40456</c:v>
                </c:pt>
                <c:pt idx="1454">
                  <c:v>40457</c:v>
                </c:pt>
                <c:pt idx="1455">
                  <c:v>40458</c:v>
                </c:pt>
                <c:pt idx="1456">
                  <c:v>40459</c:v>
                </c:pt>
                <c:pt idx="1457">
                  <c:v>40462</c:v>
                </c:pt>
                <c:pt idx="1458">
                  <c:v>40463</c:v>
                </c:pt>
                <c:pt idx="1459">
                  <c:v>40464</c:v>
                </c:pt>
                <c:pt idx="1460">
                  <c:v>40465</c:v>
                </c:pt>
                <c:pt idx="1461">
                  <c:v>40466</c:v>
                </c:pt>
                <c:pt idx="1462">
                  <c:v>40469</c:v>
                </c:pt>
                <c:pt idx="1463">
                  <c:v>40470</c:v>
                </c:pt>
                <c:pt idx="1464">
                  <c:v>40471</c:v>
                </c:pt>
                <c:pt idx="1465">
                  <c:v>40472</c:v>
                </c:pt>
                <c:pt idx="1466">
                  <c:v>40473</c:v>
                </c:pt>
                <c:pt idx="1467">
                  <c:v>40476</c:v>
                </c:pt>
                <c:pt idx="1468">
                  <c:v>40477</c:v>
                </c:pt>
                <c:pt idx="1469">
                  <c:v>40478</c:v>
                </c:pt>
                <c:pt idx="1470">
                  <c:v>40479</c:v>
                </c:pt>
                <c:pt idx="1471">
                  <c:v>40480</c:v>
                </c:pt>
                <c:pt idx="1472">
                  <c:v>40483</c:v>
                </c:pt>
                <c:pt idx="1473">
                  <c:v>40484</c:v>
                </c:pt>
                <c:pt idx="1474">
                  <c:v>40485</c:v>
                </c:pt>
                <c:pt idx="1475">
                  <c:v>40486</c:v>
                </c:pt>
                <c:pt idx="1476">
                  <c:v>40487</c:v>
                </c:pt>
                <c:pt idx="1477">
                  <c:v>40490</c:v>
                </c:pt>
                <c:pt idx="1478">
                  <c:v>40491</c:v>
                </c:pt>
                <c:pt idx="1479">
                  <c:v>40492</c:v>
                </c:pt>
                <c:pt idx="1480">
                  <c:v>40493</c:v>
                </c:pt>
                <c:pt idx="1481">
                  <c:v>40494</c:v>
                </c:pt>
                <c:pt idx="1482">
                  <c:v>40497</c:v>
                </c:pt>
                <c:pt idx="1483">
                  <c:v>40498</c:v>
                </c:pt>
                <c:pt idx="1484">
                  <c:v>40499</c:v>
                </c:pt>
                <c:pt idx="1485">
                  <c:v>40500</c:v>
                </c:pt>
                <c:pt idx="1486">
                  <c:v>40501</c:v>
                </c:pt>
                <c:pt idx="1487">
                  <c:v>40504</c:v>
                </c:pt>
                <c:pt idx="1488">
                  <c:v>40505</c:v>
                </c:pt>
                <c:pt idx="1489">
                  <c:v>40506</c:v>
                </c:pt>
                <c:pt idx="1490">
                  <c:v>40507</c:v>
                </c:pt>
                <c:pt idx="1491">
                  <c:v>40508</c:v>
                </c:pt>
                <c:pt idx="1492">
                  <c:v>40511</c:v>
                </c:pt>
                <c:pt idx="1493">
                  <c:v>40512</c:v>
                </c:pt>
                <c:pt idx="1494">
                  <c:v>40513</c:v>
                </c:pt>
                <c:pt idx="1495">
                  <c:v>40514</c:v>
                </c:pt>
                <c:pt idx="1496">
                  <c:v>40515</c:v>
                </c:pt>
                <c:pt idx="1497">
                  <c:v>40518</c:v>
                </c:pt>
                <c:pt idx="1498">
                  <c:v>40519</c:v>
                </c:pt>
                <c:pt idx="1499">
                  <c:v>40520</c:v>
                </c:pt>
                <c:pt idx="1500">
                  <c:v>40521</c:v>
                </c:pt>
                <c:pt idx="1501">
                  <c:v>40522</c:v>
                </c:pt>
                <c:pt idx="1502">
                  <c:v>40525</c:v>
                </c:pt>
                <c:pt idx="1503">
                  <c:v>40526</c:v>
                </c:pt>
                <c:pt idx="1504">
                  <c:v>40527</c:v>
                </c:pt>
                <c:pt idx="1505">
                  <c:v>40528</c:v>
                </c:pt>
                <c:pt idx="1506">
                  <c:v>40529</c:v>
                </c:pt>
                <c:pt idx="1507">
                  <c:v>40532</c:v>
                </c:pt>
                <c:pt idx="1508">
                  <c:v>40533</c:v>
                </c:pt>
                <c:pt idx="1509">
                  <c:v>40534</c:v>
                </c:pt>
                <c:pt idx="1510">
                  <c:v>40535</c:v>
                </c:pt>
                <c:pt idx="1511">
                  <c:v>40536</c:v>
                </c:pt>
                <c:pt idx="1512">
                  <c:v>40541</c:v>
                </c:pt>
                <c:pt idx="1513">
                  <c:v>40542</c:v>
                </c:pt>
                <c:pt idx="1514">
                  <c:v>40543</c:v>
                </c:pt>
                <c:pt idx="1515">
                  <c:v>40547</c:v>
                </c:pt>
                <c:pt idx="1516">
                  <c:v>40548</c:v>
                </c:pt>
                <c:pt idx="1517">
                  <c:v>40549</c:v>
                </c:pt>
                <c:pt idx="1518">
                  <c:v>40550</c:v>
                </c:pt>
                <c:pt idx="1519">
                  <c:v>40553</c:v>
                </c:pt>
                <c:pt idx="1520">
                  <c:v>40554</c:v>
                </c:pt>
                <c:pt idx="1521">
                  <c:v>40555</c:v>
                </c:pt>
                <c:pt idx="1522">
                  <c:v>40556</c:v>
                </c:pt>
                <c:pt idx="1523">
                  <c:v>40557</c:v>
                </c:pt>
                <c:pt idx="1524">
                  <c:v>40560</c:v>
                </c:pt>
                <c:pt idx="1525">
                  <c:v>40561</c:v>
                </c:pt>
                <c:pt idx="1526">
                  <c:v>40562</c:v>
                </c:pt>
                <c:pt idx="1527">
                  <c:v>40563</c:v>
                </c:pt>
                <c:pt idx="1528">
                  <c:v>40564</c:v>
                </c:pt>
                <c:pt idx="1529">
                  <c:v>40567</c:v>
                </c:pt>
                <c:pt idx="1530">
                  <c:v>40568</c:v>
                </c:pt>
                <c:pt idx="1531">
                  <c:v>40569</c:v>
                </c:pt>
                <c:pt idx="1532">
                  <c:v>40570</c:v>
                </c:pt>
                <c:pt idx="1533">
                  <c:v>40571</c:v>
                </c:pt>
                <c:pt idx="1534">
                  <c:v>40574</c:v>
                </c:pt>
                <c:pt idx="1535">
                  <c:v>40575</c:v>
                </c:pt>
                <c:pt idx="1536">
                  <c:v>40576</c:v>
                </c:pt>
                <c:pt idx="1537">
                  <c:v>40577</c:v>
                </c:pt>
                <c:pt idx="1538">
                  <c:v>40578</c:v>
                </c:pt>
                <c:pt idx="1539">
                  <c:v>40581</c:v>
                </c:pt>
                <c:pt idx="1540">
                  <c:v>40582</c:v>
                </c:pt>
                <c:pt idx="1541">
                  <c:v>40583</c:v>
                </c:pt>
                <c:pt idx="1542">
                  <c:v>40584</c:v>
                </c:pt>
                <c:pt idx="1543">
                  <c:v>40585</c:v>
                </c:pt>
                <c:pt idx="1544">
                  <c:v>40588</c:v>
                </c:pt>
                <c:pt idx="1545">
                  <c:v>40589</c:v>
                </c:pt>
                <c:pt idx="1546">
                  <c:v>40590</c:v>
                </c:pt>
                <c:pt idx="1547">
                  <c:v>40591</c:v>
                </c:pt>
                <c:pt idx="1548">
                  <c:v>40592</c:v>
                </c:pt>
                <c:pt idx="1549">
                  <c:v>40595</c:v>
                </c:pt>
                <c:pt idx="1550">
                  <c:v>40596</c:v>
                </c:pt>
                <c:pt idx="1551">
                  <c:v>40597</c:v>
                </c:pt>
                <c:pt idx="1552">
                  <c:v>40598</c:v>
                </c:pt>
                <c:pt idx="1553">
                  <c:v>40599</c:v>
                </c:pt>
                <c:pt idx="1554">
                  <c:v>40602</c:v>
                </c:pt>
                <c:pt idx="1555">
                  <c:v>40603</c:v>
                </c:pt>
                <c:pt idx="1556">
                  <c:v>40604</c:v>
                </c:pt>
                <c:pt idx="1557">
                  <c:v>40605</c:v>
                </c:pt>
                <c:pt idx="1558">
                  <c:v>40606</c:v>
                </c:pt>
                <c:pt idx="1559">
                  <c:v>40609</c:v>
                </c:pt>
                <c:pt idx="1560">
                  <c:v>40610</c:v>
                </c:pt>
                <c:pt idx="1561">
                  <c:v>40611</c:v>
                </c:pt>
                <c:pt idx="1562">
                  <c:v>40612</c:v>
                </c:pt>
                <c:pt idx="1563">
                  <c:v>40613</c:v>
                </c:pt>
                <c:pt idx="1564">
                  <c:v>40616</c:v>
                </c:pt>
                <c:pt idx="1565">
                  <c:v>40617</c:v>
                </c:pt>
                <c:pt idx="1566">
                  <c:v>40618</c:v>
                </c:pt>
                <c:pt idx="1567">
                  <c:v>40619</c:v>
                </c:pt>
                <c:pt idx="1568">
                  <c:v>40620</c:v>
                </c:pt>
                <c:pt idx="1569">
                  <c:v>40623</c:v>
                </c:pt>
                <c:pt idx="1570">
                  <c:v>40624</c:v>
                </c:pt>
                <c:pt idx="1571">
                  <c:v>40625</c:v>
                </c:pt>
                <c:pt idx="1572">
                  <c:v>40626</c:v>
                </c:pt>
                <c:pt idx="1573">
                  <c:v>40627</c:v>
                </c:pt>
                <c:pt idx="1574">
                  <c:v>40630</c:v>
                </c:pt>
                <c:pt idx="1575">
                  <c:v>40631</c:v>
                </c:pt>
                <c:pt idx="1576">
                  <c:v>40632</c:v>
                </c:pt>
                <c:pt idx="1577">
                  <c:v>40633</c:v>
                </c:pt>
                <c:pt idx="1578">
                  <c:v>40634</c:v>
                </c:pt>
                <c:pt idx="1579">
                  <c:v>40637</c:v>
                </c:pt>
                <c:pt idx="1580">
                  <c:v>40638</c:v>
                </c:pt>
                <c:pt idx="1581">
                  <c:v>40639</c:v>
                </c:pt>
                <c:pt idx="1582">
                  <c:v>40640</c:v>
                </c:pt>
                <c:pt idx="1583">
                  <c:v>40641</c:v>
                </c:pt>
                <c:pt idx="1584">
                  <c:v>40644</c:v>
                </c:pt>
                <c:pt idx="1585">
                  <c:v>40645</c:v>
                </c:pt>
                <c:pt idx="1586">
                  <c:v>40646</c:v>
                </c:pt>
                <c:pt idx="1587">
                  <c:v>40647</c:v>
                </c:pt>
                <c:pt idx="1588">
                  <c:v>40648</c:v>
                </c:pt>
                <c:pt idx="1589">
                  <c:v>40651</c:v>
                </c:pt>
                <c:pt idx="1590">
                  <c:v>40652</c:v>
                </c:pt>
                <c:pt idx="1591">
                  <c:v>40653</c:v>
                </c:pt>
                <c:pt idx="1592">
                  <c:v>40654</c:v>
                </c:pt>
                <c:pt idx="1593">
                  <c:v>40659</c:v>
                </c:pt>
                <c:pt idx="1594">
                  <c:v>40660</c:v>
                </c:pt>
                <c:pt idx="1595">
                  <c:v>40661</c:v>
                </c:pt>
                <c:pt idx="1596">
                  <c:v>40666</c:v>
                </c:pt>
                <c:pt idx="1597">
                  <c:v>40667</c:v>
                </c:pt>
                <c:pt idx="1598">
                  <c:v>40668</c:v>
                </c:pt>
                <c:pt idx="1599">
                  <c:v>40669</c:v>
                </c:pt>
                <c:pt idx="1600">
                  <c:v>40672</c:v>
                </c:pt>
                <c:pt idx="1601">
                  <c:v>40673</c:v>
                </c:pt>
                <c:pt idx="1602">
                  <c:v>40674</c:v>
                </c:pt>
                <c:pt idx="1603">
                  <c:v>40675</c:v>
                </c:pt>
                <c:pt idx="1604">
                  <c:v>40676</c:v>
                </c:pt>
                <c:pt idx="1605">
                  <c:v>40679</c:v>
                </c:pt>
                <c:pt idx="1606">
                  <c:v>40680</c:v>
                </c:pt>
                <c:pt idx="1607">
                  <c:v>40681</c:v>
                </c:pt>
                <c:pt idx="1608">
                  <c:v>40682</c:v>
                </c:pt>
                <c:pt idx="1609">
                  <c:v>40683</c:v>
                </c:pt>
                <c:pt idx="1610">
                  <c:v>40686</c:v>
                </c:pt>
                <c:pt idx="1611">
                  <c:v>40687</c:v>
                </c:pt>
                <c:pt idx="1612">
                  <c:v>40688</c:v>
                </c:pt>
                <c:pt idx="1613">
                  <c:v>40689</c:v>
                </c:pt>
                <c:pt idx="1614">
                  <c:v>40690</c:v>
                </c:pt>
                <c:pt idx="1615">
                  <c:v>40694</c:v>
                </c:pt>
                <c:pt idx="1616">
                  <c:v>40695</c:v>
                </c:pt>
                <c:pt idx="1617">
                  <c:v>40696</c:v>
                </c:pt>
                <c:pt idx="1618">
                  <c:v>40697</c:v>
                </c:pt>
                <c:pt idx="1619">
                  <c:v>40700</c:v>
                </c:pt>
                <c:pt idx="1620">
                  <c:v>40701</c:v>
                </c:pt>
                <c:pt idx="1621">
                  <c:v>40702</c:v>
                </c:pt>
                <c:pt idx="1622">
                  <c:v>40703</c:v>
                </c:pt>
                <c:pt idx="1623">
                  <c:v>40704</c:v>
                </c:pt>
                <c:pt idx="1624">
                  <c:v>40707</c:v>
                </c:pt>
                <c:pt idx="1625">
                  <c:v>40708</c:v>
                </c:pt>
                <c:pt idx="1626">
                  <c:v>40709</c:v>
                </c:pt>
                <c:pt idx="1627">
                  <c:v>40710</c:v>
                </c:pt>
                <c:pt idx="1628">
                  <c:v>40711</c:v>
                </c:pt>
                <c:pt idx="1629">
                  <c:v>40714</c:v>
                </c:pt>
                <c:pt idx="1630">
                  <c:v>40715</c:v>
                </c:pt>
                <c:pt idx="1631">
                  <c:v>40716</c:v>
                </c:pt>
                <c:pt idx="1632">
                  <c:v>40717</c:v>
                </c:pt>
                <c:pt idx="1633">
                  <c:v>40718</c:v>
                </c:pt>
                <c:pt idx="1634">
                  <c:v>40721</c:v>
                </c:pt>
                <c:pt idx="1635">
                  <c:v>40722</c:v>
                </c:pt>
                <c:pt idx="1636">
                  <c:v>40723</c:v>
                </c:pt>
                <c:pt idx="1637">
                  <c:v>40724</c:v>
                </c:pt>
                <c:pt idx="1638">
                  <c:v>40725</c:v>
                </c:pt>
                <c:pt idx="1639">
                  <c:v>40728</c:v>
                </c:pt>
                <c:pt idx="1640">
                  <c:v>40729</c:v>
                </c:pt>
                <c:pt idx="1641">
                  <c:v>40730</c:v>
                </c:pt>
                <c:pt idx="1642">
                  <c:v>40731</c:v>
                </c:pt>
                <c:pt idx="1643">
                  <c:v>40732</c:v>
                </c:pt>
                <c:pt idx="1644">
                  <c:v>40735</c:v>
                </c:pt>
                <c:pt idx="1645">
                  <c:v>40736</c:v>
                </c:pt>
                <c:pt idx="1646">
                  <c:v>40737</c:v>
                </c:pt>
                <c:pt idx="1647">
                  <c:v>40738</c:v>
                </c:pt>
                <c:pt idx="1648">
                  <c:v>40739</c:v>
                </c:pt>
                <c:pt idx="1649">
                  <c:v>40742</c:v>
                </c:pt>
                <c:pt idx="1650">
                  <c:v>40743</c:v>
                </c:pt>
                <c:pt idx="1651">
                  <c:v>40744</c:v>
                </c:pt>
                <c:pt idx="1652">
                  <c:v>40745</c:v>
                </c:pt>
                <c:pt idx="1653">
                  <c:v>40746</c:v>
                </c:pt>
                <c:pt idx="1654">
                  <c:v>40749</c:v>
                </c:pt>
                <c:pt idx="1655">
                  <c:v>40750</c:v>
                </c:pt>
                <c:pt idx="1656">
                  <c:v>40751</c:v>
                </c:pt>
                <c:pt idx="1657">
                  <c:v>40752</c:v>
                </c:pt>
                <c:pt idx="1658">
                  <c:v>40753</c:v>
                </c:pt>
                <c:pt idx="1659">
                  <c:v>40756</c:v>
                </c:pt>
                <c:pt idx="1660">
                  <c:v>40757</c:v>
                </c:pt>
                <c:pt idx="1661">
                  <c:v>40758</c:v>
                </c:pt>
                <c:pt idx="1662">
                  <c:v>40759</c:v>
                </c:pt>
                <c:pt idx="1663">
                  <c:v>40760</c:v>
                </c:pt>
                <c:pt idx="1664">
                  <c:v>40763</c:v>
                </c:pt>
                <c:pt idx="1665">
                  <c:v>40764</c:v>
                </c:pt>
                <c:pt idx="1666">
                  <c:v>40765</c:v>
                </c:pt>
                <c:pt idx="1667">
                  <c:v>40766</c:v>
                </c:pt>
                <c:pt idx="1668">
                  <c:v>40767</c:v>
                </c:pt>
                <c:pt idx="1669">
                  <c:v>40770</c:v>
                </c:pt>
                <c:pt idx="1670">
                  <c:v>40771</c:v>
                </c:pt>
                <c:pt idx="1671">
                  <c:v>40772</c:v>
                </c:pt>
                <c:pt idx="1672">
                  <c:v>40773</c:v>
                </c:pt>
                <c:pt idx="1673">
                  <c:v>40774</c:v>
                </c:pt>
                <c:pt idx="1674">
                  <c:v>40777</c:v>
                </c:pt>
                <c:pt idx="1675">
                  <c:v>40778</c:v>
                </c:pt>
                <c:pt idx="1676">
                  <c:v>40779</c:v>
                </c:pt>
                <c:pt idx="1677">
                  <c:v>40780</c:v>
                </c:pt>
                <c:pt idx="1678">
                  <c:v>40781</c:v>
                </c:pt>
                <c:pt idx="1679">
                  <c:v>40785</c:v>
                </c:pt>
                <c:pt idx="1680">
                  <c:v>40786</c:v>
                </c:pt>
                <c:pt idx="1681">
                  <c:v>40787</c:v>
                </c:pt>
                <c:pt idx="1682">
                  <c:v>40788</c:v>
                </c:pt>
                <c:pt idx="1683">
                  <c:v>40791</c:v>
                </c:pt>
                <c:pt idx="1684">
                  <c:v>40792</c:v>
                </c:pt>
                <c:pt idx="1685">
                  <c:v>40793</c:v>
                </c:pt>
                <c:pt idx="1686">
                  <c:v>40794</c:v>
                </c:pt>
                <c:pt idx="1687">
                  <c:v>40795</c:v>
                </c:pt>
                <c:pt idx="1688">
                  <c:v>40798</c:v>
                </c:pt>
                <c:pt idx="1689">
                  <c:v>40799</c:v>
                </c:pt>
                <c:pt idx="1690">
                  <c:v>40800</c:v>
                </c:pt>
                <c:pt idx="1691">
                  <c:v>40801</c:v>
                </c:pt>
                <c:pt idx="1692">
                  <c:v>40802</c:v>
                </c:pt>
                <c:pt idx="1693">
                  <c:v>40805</c:v>
                </c:pt>
                <c:pt idx="1694">
                  <c:v>40806</c:v>
                </c:pt>
                <c:pt idx="1695">
                  <c:v>40807</c:v>
                </c:pt>
                <c:pt idx="1696">
                  <c:v>40808</c:v>
                </c:pt>
                <c:pt idx="1697">
                  <c:v>40809</c:v>
                </c:pt>
                <c:pt idx="1698">
                  <c:v>40812</c:v>
                </c:pt>
                <c:pt idx="1699">
                  <c:v>40813</c:v>
                </c:pt>
                <c:pt idx="1700">
                  <c:v>40814</c:v>
                </c:pt>
                <c:pt idx="1701">
                  <c:v>40815</c:v>
                </c:pt>
                <c:pt idx="1702">
                  <c:v>40816</c:v>
                </c:pt>
                <c:pt idx="1703">
                  <c:v>40819</c:v>
                </c:pt>
                <c:pt idx="1704">
                  <c:v>40820</c:v>
                </c:pt>
                <c:pt idx="1705">
                  <c:v>40821</c:v>
                </c:pt>
                <c:pt idx="1706">
                  <c:v>40822</c:v>
                </c:pt>
                <c:pt idx="1707">
                  <c:v>40823</c:v>
                </c:pt>
                <c:pt idx="1708">
                  <c:v>40826</c:v>
                </c:pt>
                <c:pt idx="1709">
                  <c:v>40827</c:v>
                </c:pt>
                <c:pt idx="1710">
                  <c:v>40828</c:v>
                </c:pt>
                <c:pt idx="1711">
                  <c:v>40829</c:v>
                </c:pt>
                <c:pt idx="1712">
                  <c:v>40830</c:v>
                </c:pt>
                <c:pt idx="1713">
                  <c:v>40833</c:v>
                </c:pt>
                <c:pt idx="1714">
                  <c:v>40834</c:v>
                </c:pt>
                <c:pt idx="1715">
                  <c:v>40835</c:v>
                </c:pt>
                <c:pt idx="1716">
                  <c:v>40836</c:v>
                </c:pt>
                <c:pt idx="1717">
                  <c:v>40837</c:v>
                </c:pt>
                <c:pt idx="1718">
                  <c:v>40840</c:v>
                </c:pt>
                <c:pt idx="1719">
                  <c:v>40841</c:v>
                </c:pt>
                <c:pt idx="1720">
                  <c:v>40842</c:v>
                </c:pt>
                <c:pt idx="1721">
                  <c:v>40843</c:v>
                </c:pt>
                <c:pt idx="1722">
                  <c:v>40844</c:v>
                </c:pt>
                <c:pt idx="1723">
                  <c:v>40847</c:v>
                </c:pt>
                <c:pt idx="1724">
                  <c:v>40848</c:v>
                </c:pt>
                <c:pt idx="1725">
                  <c:v>40849</c:v>
                </c:pt>
                <c:pt idx="1726">
                  <c:v>40850</c:v>
                </c:pt>
                <c:pt idx="1727">
                  <c:v>40851</c:v>
                </c:pt>
                <c:pt idx="1728">
                  <c:v>40854</c:v>
                </c:pt>
                <c:pt idx="1729">
                  <c:v>40855</c:v>
                </c:pt>
                <c:pt idx="1730">
                  <c:v>40856</c:v>
                </c:pt>
                <c:pt idx="1731">
                  <c:v>40857</c:v>
                </c:pt>
                <c:pt idx="1732">
                  <c:v>40858</c:v>
                </c:pt>
                <c:pt idx="1733">
                  <c:v>40861</c:v>
                </c:pt>
                <c:pt idx="1734">
                  <c:v>40862</c:v>
                </c:pt>
                <c:pt idx="1735">
                  <c:v>40863</c:v>
                </c:pt>
                <c:pt idx="1736">
                  <c:v>40864</c:v>
                </c:pt>
                <c:pt idx="1737">
                  <c:v>40865</c:v>
                </c:pt>
                <c:pt idx="1738">
                  <c:v>40868</c:v>
                </c:pt>
                <c:pt idx="1739">
                  <c:v>40869</c:v>
                </c:pt>
                <c:pt idx="1740">
                  <c:v>40870</c:v>
                </c:pt>
                <c:pt idx="1741">
                  <c:v>40871</c:v>
                </c:pt>
                <c:pt idx="1742">
                  <c:v>40872</c:v>
                </c:pt>
                <c:pt idx="1743">
                  <c:v>40875</c:v>
                </c:pt>
                <c:pt idx="1744">
                  <c:v>40876</c:v>
                </c:pt>
                <c:pt idx="1745">
                  <c:v>40877</c:v>
                </c:pt>
                <c:pt idx="1746">
                  <c:v>40878</c:v>
                </c:pt>
                <c:pt idx="1747">
                  <c:v>40879</c:v>
                </c:pt>
                <c:pt idx="1748">
                  <c:v>40882</c:v>
                </c:pt>
                <c:pt idx="1749">
                  <c:v>40883</c:v>
                </c:pt>
                <c:pt idx="1750">
                  <c:v>40884</c:v>
                </c:pt>
                <c:pt idx="1751">
                  <c:v>40885</c:v>
                </c:pt>
                <c:pt idx="1752">
                  <c:v>40886</c:v>
                </c:pt>
                <c:pt idx="1753">
                  <c:v>40889</c:v>
                </c:pt>
                <c:pt idx="1754">
                  <c:v>40890</c:v>
                </c:pt>
                <c:pt idx="1755">
                  <c:v>40891</c:v>
                </c:pt>
                <c:pt idx="1756">
                  <c:v>40892</c:v>
                </c:pt>
                <c:pt idx="1757">
                  <c:v>40893</c:v>
                </c:pt>
                <c:pt idx="1758">
                  <c:v>40896</c:v>
                </c:pt>
                <c:pt idx="1759">
                  <c:v>40897</c:v>
                </c:pt>
                <c:pt idx="1760">
                  <c:v>40898</c:v>
                </c:pt>
                <c:pt idx="1761">
                  <c:v>40899</c:v>
                </c:pt>
                <c:pt idx="1762">
                  <c:v>40900</c:v>
                </c:pt>
                <c:pt idx="1763">
                  <c:v>40905</c:v>
                </c:pt>
                <c:pt idx="1764">
                  <c:v>40906</c:v>
                </c:pt>
                <c:pt idx="1765">
                  <c:v>40907</c:v>
                </c:pt>
                <c:pt idx="1766">
                  <c:v>40911</c:v>
                </c:pt>
                <c:pt idx="1767">
                  <c:v>40912</c:v>
                </c:pt>
                <c:pt idx="1768">
                  <c:v>40913</c:v>
                </c:pt>
                <c:pt idx="1769">
                  <c:v>40914</c:v>
                </c:pt>
                <c:pt idx="1770">
                  <c:v>40917</c:v>
                </c:pt>
                <c:pt idx="1771">
                  <c:v>40918</c:v>
                </c:pt>
                <c:pt idx="1772">
                  <c:v>40919</c:v>
                </c:pt>
                <c:pt idx="1773">
                  <c:v>40920</c:v>
                </c:pt>
                <c:pt idx="1774">
                  <c:v>40921</c:v>
                </c:pt>
                <c:pt idx="1775">
                  <c:v>40924</c:v>
                </c:pt>
                <c:pt idx="1776">
                  <c:v>40925</c:v>
                </c:pt>
                <c:pt idx="1777">
                  <c:v>40926</c:v>
                </c:pt>
                <c:pt idx="1778">
                  <c:v>40927</c:v>
                </c:pt>
                <c:pt idx="1779">
                  <c:v>40928</c:v>
                </c:pt>
                <c:pt idx="1780">
                  <c:v>40931</c:v>
                </c:pt>
                <c:pt idx="1781">
                  <c:v>40932</c:v>
                </c:pt>
                <c:pt idx="1782">
                  <c:v>40933</c:v>
                </c:pt>
                <c:pt idx="1783">
                  <c:v>40934</c:v>
                </c:pt>
                <c:pt idx="1784">
                  <c:v>40935</c:v>
                </c:pt>
                <c:pt idx="1785">
                  <c:v>40938</c:v>
                </c:pt>
                <c:pt idx="1786">
                  <c:v>40939</c:v>
                </c:pt>
                <c:pt idx="1787">
                  <c:v>40940</c:v>
                </c:pt>
                <c:pt idx="1788">
                  <c:v>40941</c:v>
                </c:pt>
                <c:pt idx="1789">
                  <c:v>40942</c:v>
                </c:pt>
                <c:pt idx="1790">
                  <c:v>40945</c:v>
                </c:pt>
                <c:pt idx="1791">
                  <c:v>40946</c:v>
                </c:pt>
                <c:pt idx="1792">
                  <c:v>40947</c:v>
                </c:pt>
                <c:pt idx="1793">
                  <c:v>40948</c:v>
                </c:pt>
                <c:pt idx="1794">
                  <c:v>40949</c:v>
                </c:pt>
                <c:pt idx="1795">
                  <c:v>40952</c:v>
                </c:pt>
                <c:pt idx="1796">
                  <c:v>40953</c:v>
                </c:pt>
                <c:pt idx="1797">
                  <c:v>40954</c:v>
                </c:pt>
                <c:pt idx="1798">
                  <c:v>40955</c:v>
                </c:pt>
                <c:pt idx="1799">
                  <c:v>40956</c:v>
                </c:pt>
                <c:pt idx="1800">
                  <c:v>40959</c:v>
                </c:pt>
                <c:pt idx="1801">
                  <c:v>40960</c:v>
                </c:pt>
                <c:pt idx="1802">
                  <c:v>40961</c:v>
                </c:pt>
                <c:pt idx="1803">
                  <c:v>40962</c:v>
                </c:pt>
                <c:pt idx="1804">
                  <c:v>40963</c:v>
                </c:pt>
                <c:pt idx="1805">
                  <c:v>40966</c:v>
                </c:pt>
                <c:pt idx="1806">
                  <c:v>40967</c:v>
                </c:pt>
                <c:pt idx="1807">
                  <c:v>40968</c:v>
                </c:pt>
                <c:pt idx="1808">
                  <c:v>40969</c:v>
                </c:pt>
                <c:pt idx="1809">
                  <c:v>40970</c:v>
                </c:pt>
                <c:pt idx="1810">
                  <c:v>40973</c:v>
                </c:pt>
                <c:pt idx="1811">
                  <c:v>40974</c:v>
                </c:pt>
                <c:pt idx="1812">
                  <c:v>40975</c:v>
                </c:pt>
                <c:pt idx="1813">
                  <c:v>40976</c:v>
                </c:pt>
                <c:pt idx="1814">
                  <c:v>40977</c:v>
                </c:pt>
                <c:pt idx="1815">
                  <c:v>40980</c:v>
                </c:pt>
                <c:pt idx="1816">
                  <c:v>40981</c:v>
                </c:pt>
                <c:pt idx="1817">
                  <c:v>40982</c:v>
                </c:pt>
                <c:pt idx="1818">
                  <c:v>40983</c:v>
                </c:pt>
                <c:pt idx="1819">
                  <c:v>40984</c:v>
                </c:pt>
                <c:pt idx="1820">
                  <c:v>40987</c:v>
                </c:pt>
                <c:pt idx="1821">
                  <c:v>40988</c:v>
                </c:pt>
                <c:pt idx="1822">
                  <c:v>40989</c:v>
                </c:pt>
                <c:pt idx="1823">
                  <c:v>40990</c:v>
                </c:pt>
                <c:pt idx="1824">
                  <c:v>40991</c:v>
                </c:pt>
                <c:pt idx="1825">
                  <c:v>40994</c:v>
                </c:pt>
                <c:pt idx="1826">
                  <c:v>40995</c:v>
                </c:pt>
                <c:pt idx="1827">
                  <c:v>40996</c:v>
                </c:pt>
                <c:pt idx="1828">
                  <c:v>40997</c:v>
                </c:pt>
                <c:pt idx="1829">
                  <c:v>40998</c:v>
                </c:pt>
                <c:pt idx="1830">
                  <c:v>41001</c:v>
                </c:pt>
                <c:pt idx="1831">
                  <c:v>41002</c:v>
                </c:pt>
                <c:pt idx="1832">
                  <c:v>41003</c:v>
                </c:pt>
                <c:pt idx="1833">
                  <c:v>41004</c:v>
                </c:pt>
                <c:pt idx="1834">
                  <c:v>41009</c:v>
                </c:pt>
                <c:pt idx="1835">
                  <c:v>41010</c:v>
                </c:pt>
                <c:pt idx="1836">
                  <c:v>41011</c:v>
                </c:pt>
                <c:pt idx="1837">
                  <c:v>41012</c:v>
                </c:pt>
                <c:pt idx="1838">
                  <c:v>41015</c:v>
                </c:pt>
                <c:pt idx="1839">
                  <c:v>41016</c:v>
                </c:pt>
                <c:pt idx="1840">
                  <c:v>41017</c:v>
                </c:pt>
                <c:pt idx="1841">
                  <c:v>41018</c:v>
                </c:pt>
                <c:pt idx="1842">
                  <c:v>41019</c:v>
                </c:pt>
                <c:pt idx="1843">
                  <c:v>41022</c:v>
                </c:pt>
                <c:pt idx="1844">
                  <c:v>41023</c:v>
                </c:pt>
                <c:pt idx="1845">
                  <c:v>41024</c:v>
                </c:pt>
                <c:pt idx="1846">
                  <c:v>41025</c:v>
                </c:pt>
                <c:pt idx="1847">
                  <c:v>41026</c:v>
                </c:pt>
                <c:pt idx="1848">
                  <c:v>41029</c:v>
                </c:pt>
                <c:pt idx="1849">
                  <c:v>41030</c:v>
                </c:pt>
                <c:pt idx="1850">
                  <c:v>41031</c:v>
                </c:pt>
                <c:pt idx="1851">
                  <c:v>41032</c:v>
                </c:pt>
                <c:pt idx="1852">
                  <c:v>41033</c:v>
                </c:pt>
                <c:pt idx="1853">
                  <c:v>41037</c:v>
                </c:pt>
                <c:pt idx="1854">
                  <c:v>41038</c:v>
                </c:pt>
                <c:pt idx="1855">
                  <c:v>41039</c:v>
                </c:pt>
                <c:pt idx="1856">
                  <c:v>41040</c:v>
                </c:pt>
                <c:pt idx="1857">
                  <c:v>41043</c:v>
                </c:pt>
                <c:pt idx="1858">
                  <c:v>41044</c:v>
                </c:pt>
                <c:pt idx="1859">
                  <c:v>41045</c:v>
                </c:pt>
                <c:pt idx="1860">
                  <c:v>41046</c:v>
                </c:pt>
                <c:pt idx="1861">
                  <c:v>41047</c:v>
                </c:pt>
                <c:pt idx="1862">
                  <c:v>41050</c:v>
                </c:pt>
                <c:pt idx="1863">
                  <c:v>41051</c:v>
                </c:pt>
                <c:pt idx="1864">
                  <c:v>41052</c:v>
                </c:pt>
                <c:pt idx="1865">
                  <c:v>41053</c:v>
                </c:pt>
                <c:pt idx="1866">
                  <c:v>41054</c:v>
                </c:pt>
                <c:pt idx="1867">
                  <c:v>41057</c:v>
                </c:pt>
                <c:pt idx="1868">
                  <c:v>41058</c:v>
                </c:pt>
                <c:pt idx="1869">
                  <c:v>41059</c:v>
                </c:pt>
                <c:pt idx="1870">
                  <c:v>41060</c:v>
                </c:pt>
                <c:pt idx="1871">
                  <c:v>41061</c:v>
                </c:pt>
                <c:pt idx="1872">
                  <c:v>41066</c:v>
                </c:pt>
                <c:pt idx="1873">
                  <c:v>41067</c:v>
                </c:pt>
                <c:pt idx="1874">
                  <c:v>41068</c:v>
                </c:pt>
                <c:pt idx="1875">
                  <c:v>41071</c:v>
                </c:pt>
                <c:pt idx="1876">
                  <c:v>41072</c:v>
                </c:pt>
                <c:pt idx="1877">
                  <c:v>41073</c:v>
                </c:pt>
                <c:pt idx="1878">
                  <c:v>41074</c:v>
                </c:pt>
                <c:pt idx="1879">
                  <c:v>41075</c:v>
                </c:pt>
                <c:pt idx="1880">
                  <c:v>41078</c:v>
                </c:pt>
                <c:pt idx="1881">
                  <c:v>41079</c:v>
                </c:pt>
                <c:pt idx="1882">
                  <c:v>41080</c:v>
                </c:pt>
                <c:pt idx="1883">
                  <c:v>41081</c:v>
                </c:pt>
                <c:pt idx="1884">
                  <c:v>41082</c:v>
                </c:pt>
                <c:pt idx="1885">
                  <c:v>41085</c:v>
                </c:pt>
                <c:pt idx="1886">
                  <c:v>41086</c:v>
                </c:pt>
                <c:pt idx="1887">
                  <c:v>41087</c:v>
                </c:pt>
                <c:pt idx="1888">
                  <c:v>41088</c:v>
                </c:pt>
                <c:pt idx="1889">
                  <c:v>41089</c:v>
                </c:pt>
                <c:pt idx="1890">
                  <c:v>41092</c:v>
                </c:pt>
                <c:pt idx="1891">
                  <c:v>41093</c:v>
                </c:pt>
                <c:pt idx="1892">
                  <c:v>41094</c:v>
                </c:pt>
                <c:pt idx="1893">
                  <c:v>41095</c:v>
                </c:pt>
                <c:pt idx="1894">
                  <c:v>41096</c:v>
                </c:pt>
                <c:pt idx="1895">
                  <c:v>41099</c:v>
                </c:pt>
                <c:pt idx="1896">
                  <c:v>41100</c:v>
                </c:pt>
                <c:pt idx="1897">
                  <c:v>41101</c:v>
                </c:pt>
                <c:pt idx="1898">
                  <c:v>41102</c:v>
                </c:pt>
                <c:pt idx="1899">
                  <c:v>41103</c:v>
                </c:pt>
                <c:pt idx="1900">
                  <c:v>41106</c:v>
                </c:pt>
                <c:pt idx="1901">
                  <c:v>41107</c:v>
                </c:pt>
                <c:pt idx="1902">
                  <c:v>41108</c:v>
                </c:pt>
                <c:pt idx="1903">
                  <c:v>41109</c:v>
                </c:pt>
                <c:pt idx="1904">
                  <c:v>41110</c:v>
                </c:pt>
              </c:numCache>
            </c:numRef>
          </c:cat>
          <c:val>
            <c:numRef>
              <c:f>'RONIA Chart'!$J$2:$J$1906</c:f>
              <c:numCache>
                <c:formatCode>General</c:formatCode>
                <c:ptCount val="1905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  <c:pt idx="39">
                  <c:v>#N/A</c:v>
                </c:pt>
                <c:pt idx="40">
                  <c:v>#N/A</c:v>
                </c:pt>
                <c:pt idx="41">
                  <c:v>#N/A</c:v>
                </c:pt>
                <c:pt idx="42">
                  <c:v>#N/A</c:v>
                </c:pt>
                <c:pt idx="43">
                  <c:v>#N/A</c:v>
                </c:pt>
                <c:pt idx="44">
                  <c:v>#N/A</c:v>
                </c:pt>
                <c:pt idx="45">
                  <c:v>#N/A</c:v>
                </c:pt>
                <c:pt idx="46">
                  <c:v>#N/A</c:v>
                </c:pt>
                <c:pt idx="47">
                  <c:v>#N/A</c:v>
                </c:pt>
                <c:pt idx="48">
                  <c:v>#N/A</c:v>
                </c:pt>
                <c:pt idx="49">
                  <c:v>#N/A</c:v>
                </c:pt>
                <c:pt idx="50">
                  <c:v>#N/A</c:v>
                </c:pt>
                <c:pt idx="51">
                  <c:v>#N/A</c:v>
                </c:pt>
                <c:pt idx="52">
                  <c:v>#N/A</c:v>
                </c:pt>
                <c:pt idx="53">
                  <c:v>#N/A</c:v>
                </c:pt>
                <c:pt idx="54">
                  <c:v>#N/A</c:v>
                </c:pt>
                <c:pt idx="55">
                  <c:v>#N/A</c:v>
                </c:pt>
                <c:pt idx="56">
                  <c:v>#N/A</c:v>
                </c:pt>
                <c:pt idx="57">
                  <c:v>#N/A</c:v>
                </c:pt>
                <c:pt idx="58">
                  <c:v>#N/A</c:v>
                </c:pt>
                <c:pt idx="59">
                  <c:v>#N/A</c:v>
                </c:pt>
                <c:pt idx="60">
                  <c:v>#N/A</c:v>
                </c:pt>
                <c:pt idx="61">
                  <c:v>#N/A</c:v>
                </c:pt>
                <c:pt idx="62">
                  <c:v>#N/A</c:v>
                </c:pt>
                <c:pt idx="63">
                  <c:v>#N/A</c:v>
                </c:pt>
                <c:pt idx="64">
                  <c:v>#N/A</c:v>
                </c:pt>
                <c:pt idx="65">
                  <c:v>#N/A</c:v>
                </c:pt>
                <c:pt idx="66">
                  <c:v>#N/A</c:v>
                </c:pt>
                <c:pt idx="67">
                  <c:v>#N/A</c:v>
                </c:pt>
                <c:pt idx="68">
                  <c:v>#N/A</c:v>
                </c:pt>
                <c:pt idx="69">
                  <c:v>#N/A</c:v>
                </c:pt>
                <c:pt idx="70">
                  <c:v>#N/A</c:v>
                </c:pt>
                <c:pt idx="71">
                  <c:v>#N/A</c:v>
                </c:pt>
                <c:pt idx="72">
                  <c:v>#N/A</c:v>
                </c:pt>
                <c:pt idx="73">
                  <c:v>#N/A</c:v>
                </c:pt>
                <c:pt idx="74">
                  <c:v>#N/A</c:v>
                </c:pt>
                <c:pt idx="75">
                  <c:v>#N/A</c:v>
                </c:pt>
                <c:pt idx="76">
                  <c:v>#N/A</c:v>
                </c:pt>
                <c:pt idx="77">
                  <c:v>#N/A</c:v>
                </c:pt>
                <c:pt idx="78">
                  <c:v>#N/A</c:v>
                </c:pt>
                <c:pt idx="79">
                  <c:v>#N/A</c:v>
                </c:pt>
                <c:pt idx="80">
                  <c:v>#N/A</c:v>
                </c:pt>
                <c:pt idx="81">
                  <c:v>#N/A</c:v>
                </c:pt>
                <c:pt idx="82">
                  <c:v>#N/A</c:v>
                </c:pt>
                <c:pt idx="83">
                  <c:v>#N/A</c:v>
                </c:pt>
                <c:pt idx="84">
                  <c:v>#N/A</c:v>
                </c:pt>
                <c:pt idx="85">
                  <c:v>#N/A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  <c:pt idx="111">
                  <c:v>#N/A</c:v>
                </c:pt>
                <c:pt idx="112">
                  <c:v>#N/A</c:v>
                </c:pt>
                <c:pt idx="113">
                  <c:v>#N/A</c:v>
                </c:pt>
                <c:pt idx="114">
                  <c:v>#N/A</c:v>
                </c:pt>
                <c:pt idx="115">
                  <c:v>#N/A</c:v>
                </c:pt>
                <c:pt idx="116">
                  <c:v>#N/A</c:v>
                </c:pt>
                <c:pt idx="117">
                  <c:v>#N/A</c:v>
                </c:pt>
                <c:pt idx="118">
                  <c:v>#N/A</c:v>
                </c:pt>
                <c:pt idx="119">
                  <c:v>#N/A</c:v>
                </c:pt>
                <c:pt idx="120">
                  <c:v>#N/A</c:v>
                </c:pt>
                <c:pt idx="121">
                  <c:v>#N/A</c:v>
                </c:pt>
                <c:pt idx="122">
                  <c:v>#N/A</c:v>
                </c:pt>
                <c:pt idx="123">
                  <c:v>#N/A</c:v>
                </c:pt>
                <c:pt idx="124">
                  <c:v>#N/A</c:v>
                </c:pt>
                <c:pt idx="125">
                  <c:v>#N/A</c:v>
                </c:pt>
                <c:pt idx="126">
                  <c:v>#N/A</c:v>
                </c:pt>
                <c:pt idx="127">
                  <c:v>#N/A</c:v>
                </c:pt>
                <c:pt idx="128">
                  <c:v>#N/A</c:v>
                </c:pt>
                <c:pt idx="129">
                  <c:v>#N/A</c:v>
                </c:pt>
                <c:pt idx="130">
                  <c:v>#N/A</c:v>
                </c:pt>
                <c:pt idx="131">
                  <c:v>#N/A</c:v>
                </c:pt>
                <c:pt idx="132">
                  <c:v>#N/A</c:v>
                </c:pt>
                <c:pt idx="133">
                  <c:v>#N/A</c:v>
                </c:pt>
                <c:pt idx="134">
                  <c:v>#N/A</c:v>
                </c:pt>
                <c:pt idx="135">
                  <c:v>#N/A</c:v>
                </c:pt>
                <c:pt idx="136">
                  <c:v>#N/A</c:v>
                </c:pt>
                <c:pt idx="137">
                  <c:v>#N/A</c:v>
                </c:pt>
                <c:pt idx="138">
                  <c:v>#N/A</c:v>
                </c:pt>
                <c:pt idx="139">
                  <c:v>#N/A</c:v>
                </c:pt>
                <c:pt idx="140">
                  <c:v>#N/A</c:v>
                </c:pt>
                <c:pt idx="141">
                  <c:v>#N/A</c:v>
                </c:pt>
                <c:pt idx="142">
                  <c:v>#N/A</c:v>
                </c:pt>
                <c:pt idx="143">
                  <c:v>#N/A</c:v>
                </c:pt>
                <c:pt idx="144">
                  <c:v>#N/A</c:v>
                </c:pt>
                <c:pt idx="145">
                  <c:v>#N/A</c:v>
                </c:pt>
                <c:pt idx="146">
                  <c:v>#N/A</c:v>
                </c:pt>
                <c:pt idx="147">
                  <c:v>#N/A</c:v>
                </c:pt>
                <c:pt idx="148">
                  <c:v>#N/A</c:v>
                </c:pt>
                <c:pt idx="149">
                  <c:v>#N/A</c:v>
                </c:pt>
                <c:pt idx="150">
                  <c:v>#N/A</c:v>
                </c:pt>
                <c:pt idx="151">
                  <c:v>#N/A</c:v>
                </c:pt>
                <c:pt idx="152">
                  <c:v>#N/A</c:v>
                </c:pt>
                <c:pt idx="153">
                  <c:v>#N/A</c:v>
                </c:pt>
                <c:pt idx="154">
                  <c:v>#N/A</c:v>
                </c:pt>
                <c:pt idx="155">
                  <c:v>#N/A</c:v>
                </c:pt>
                <c:pt idx="156">
                  <c:v>#N/A</c:v>
                </c:pt>
                <c:pt idx="157">
                  <c:v>#N/A</c:v>
                </c:pt>
                <c:pt idx="158">
                  <c:v>#N/A</c:v>
                </c:pt>
                <c:pt idx="159">
                  <c:v>#N/A</c:v>
                </c:pt>
                <c:pt idx="160">
                  <c:v>#N/A</c:v>
                </c:pt>
                <c:pt idx="161">
                  <c:v>#N/A</c:v>
                </c:pt>
                <c:pt idx="162">
                  <c:v>#N/A</c:v>
                </c:pt>
                <c:pt idx="163">
                  <c:v>#N/A</c:v>
                </c:pt>
                <c:pt idx="164">
                  <c:v>#N/A</c:v>
                </c:pt>
                <c:pt idx="165">
                  <c:v>#N/A</c:v>
                </c:pt>
                <c:pt idx="166">
                  <c:v>#N/A</c:v>
                </c:pt>
                <c:pt idx="167">
                  <c:v>#N/A</c:v>
                </c:pt>
                <c:pt idx="168">
                  <c:v>#N/A</c:v>
                </c:pt>
                <c:pt idx="169">
                  <c:v>#N/A</c:v>
                </c:pt>
                <c:pt idx="170">
                  <c:v>#N/A</c:v>
                </c:pt>
                <c:pt idx="171">
                  <c:v>#N/A</c:v>
                </c:pt>
                <c:pt idx="172">
                  <c:v>#N/A</c:v>
                </c:pt>
                <c:pt idx="173">
                  <c:v>#N/A</c:v>
                </c:pt>
                <c:pt idx="174">
                  <c:v>#N/A</c:v>
                </c:pt>
                <c:pt idx="175">
                  <c:v>#N/A</c:v>
                </c:pt>
                <c:pt idx="176">
                  <c:v>#N/A</c:v>
                </c:pt>
                <c:pt idx="177">
                  <c:v>#N/A</c:v>
                </c:pt>
                <c:pt idx="178">
                  <c:v>#N/A</c:v>
                </c:pt>
                <c:pt idx="179">
                  <c:v>#N/A</c:v>
                </c:pt>
                <c:pt idx="180">
                  <c:v>#N/A</c:v>
                </c:pt>
                <c:pt idx="181">
                  <c:v>#N/A</c:v>
                </c:pt>
                <c:pt idx="182">
                  <c:v>#N/A</c:v>
                </c:pt>
                <c:pt idx="183">
                  <c:v>#N/A</c:v>
                </c:pt>
                <c:pt idx="184">
                  <c:v>#N/A</c:v>
                </c:pt>
                <c:pt idx="185">
                  <c:v>#N/A</c:v>
                </c:pt>
                <c:pt idx="186">
                  <c:v>#N/A</c:v>
                </c:pt>
                <c:pt idx="187">
                  <c:v>#N/A</c:v>
                </c:pt>
                <c:pt idx="188">
                  <c:v>#N/A</c:v>
                </c:pt>
                <c:pt idx="189">
                  <c:v>#N/A</c:v>
                </c:pt>
                <c:pt idx="190">
                  <c:v>#N/A</c:v>
                </c:pt>
                <c:pt idx="191">
                  <c:v>#N/A</c:v>
                </c:pt>
                <c:pt idx="192">
                  <c:v>#N/A</c:v>
                </c:pt>
                <c:pt idx="193">
                  <c:v>#N/A</c:v>
                </c:pt>
                <c:pt idx="194">
                  <c:v>#N/A</c:v>
                </c:pt>
                <c:pt idx="195">
                  <c:v>#N/A</c:v>
                </c:pt>
                <c:pt idx="196">
                  <c:v>#N/A</c:v>
                </c:pt>
                <c:pt idx="197">
                  <c:v>#N/A</c:v>
                </c:pt>
                <c:pt idx="198">
                  <c:v>#N/A</c:v>
                </c:pt>
                <c:pt idx="199">
                  <c:v>#N/A</c:v>
                </c:pt>
                <c:pt idx="200">
                  <c:v>#N/A</c:v>
                </c:pt>
                <c:pt idx="201">
                  <c:v>#N/A</c:v>
                </c:pt>
                <c:pt idx="202">
                  <c:v>#N/A</c:v>
                </c:pt>
                <c:pt idx="203">
                  <c:v>#N/A</c:v>
                </c:pt>
                <c:pt idx="204">
                  <c:v>#N/A</c:v>
                </c:pt>
                <c:pt idx="205">
                  <c:v>#N/A</c:v>
                </c:pt>
                <c:pt idx="206">
                  <c:v>#N/A</c:v>
                </c:pt>
                <c:pt idx="207">
                  <c:v>#N/A</c:v>
                </c:pt>
                <c:pt idx="208">
                  <c:v>#N/A</c:v>
                </c:pt>
                <c:pt idx="209">
                  <c:v>#N/A</c:v>
                </c:pt>
                <c:pt idx="210">
                  <c:v>#N/A</c:v>
                </c:pt>
                <c:pt idx="211">
                  <c:v>#N/A</c:v>
                </c:pt>
                <c:pt idx="212">
                  <c:v>#N/A</c:v>
                </c:pt>
                <c:pt idx="213">
                  <c:v>#N/A</c:v>
                </c:pt>
                <c:pt idx="214">
                  <c:v>#N/A</c:v>
                </c:pt>
                <c:pt idx="215">
                  <c:v>#N/A</c:v>
                </c:pt>
                <c:pt idx="216">
                  <c:v>#N/A</c:v>
                </c:pt>
                <c:pt idx="217">
                  <c:v>#N/A</c:v>
                </c:pt>
                <c:pt idx="218">
                  <c:v>#N/A</c:v>
                </c:pt>
                <c:pt idx="219">
                  <c:v>#N/A</c:v>
                </c:pt>
                <c:pt idx="220">
                  <c:v>#N/A</c:v>
                </c:pt>
                <c:pt idx="221">
                  <c:v>#N/A</c:v>
                </c:pt>
                <c:pt idx="222">
                  <c:v>#N/A</c:v>
                </c:pt>
                <c:pt idx="223">
                  <c:v>#N/A</c:v>
                </c:pt>
                <c:pt idx="224">
                  <c:v>#N/A</c:v>
                </c:pt>
                <c:pt idx="225">
                  <c:v>#N/A</c:v>
                </c:pt>
                <c:pt idx="226">
                  <c:v>#N/A</c:v>
                </c:pt>
                <c:pt idx="227">
                  <c:v>#N/A</c:v>
                </c:pt>
                <c:pt idx="228">
                  <c:v>#N/A</c:v>
                </c:pt>
                <c:pt idx="229">
                  <c:v>#N/A</c:v>
                </c:pt>
                <c:pt idx="230">
                  <c:v>#N/A</c:v>
                </c:pt>
                <c:pt idx="231">
                  <c:v>#N/A</c:v>
                </c:pt>
                <c:pt idx="232">
                  <c:v>#N/A</c:v>
                </c:pt>
                <c:pt idx="233">
                  <c:v>#N/A</c:v>
                </c:pt>
                <c:pt idx="234">
                  <c:v>#N/A</c:v>
                </c:pt>
                <c:pt idx="235">
                  <c:v>#N/A</c:v>
                </c:pt>
                <c:pt idx="236">
                  <c:v>#N/A</c:v>
                </c:pt>
                <c:pt idx="237">
                  <c:v>#N/A</c:v>
                </c:pt>
                <c:pt idx="238">
                  <c:v>#N/A</c:v>
                </c:pt>
                <c:pt idx="239">
                  <c:v>#N/A</c:v>
                </c:pt>
                <c:pt idx="240">
                  <c:v>#N/A</c:v>
                </c:pt>
                <c:pt idx="241">
                  <c:v>#N/A</c:v>
                </c:pt>
                <c:pt idx="242">
                  <c:v>#N/A</c:v>
                </c:pt>
                <c:pt idx="243">
                  <c:v>#N/A</c:v>
                </c:pt>
                <c:pt idx="244">
                  <c:v>#N/A</c:v>
                </c:pt>
                <c:pt idx="245">
                  <c:v>#N/A</c:v>
                </c:pt>
                <c:pt idx="246">
                  <c:v>#N/A</c:v>
                </c:pt>
                <c:pt idx="247">
                  <c:v>#N/A</c:v>
                </c:pt>
                <c:pt idx="248">
                  <c:v>#N/A</c:v>
                </c:pt>
                <c:pt idx="249">
                  <c:v>#N/A</c:v>
                </c:pt>
                <c:pt idx="250">
                  <c:v>#N/A</c:v>
                </c:pt>
                <c:pt idx="251">
                  <c:v>#N/A</c:v>
                </c:pt>
                <c:pt idx="252">
                  <c:v>#N/A</c:v>
                </c:pt>
                <c:pt idx="253">
                  <c:v>#N/A</c:v>
                </c:pt>
                <c:pt idx="254">
                  <c:v>#N/A</c:v>
                </c:pt>
                <c:pt idx="255">
                  <c:v>#N/A</c:v>
                </c:pt>
                <c:pt idx="256">
                  <c:v>#N/A</c:v>
                </c:pt>
                <c:pt idx="257">
                  <c:v>#N/A</c:v>
                </c:pt>
                <c:pt idx="258">
                  <c:v>#N/A</c:v>
                </c:pt>
                <c:pt idx="259">
                  <c:v>#N/A</c:v>
                </c:pt>
                <c:pt idx="260">
                  <c:v>#N/A</c:v>
                </c:pt>
                <c:pt idx="261">
                  <c:v>#N/A</c:v>
                </c:pt>
                <c:pt idx="262">
                  <c:v>#N/A</c:v>
                </c:pt>
                <c:pt idx="263">
                  <c:v>#N/A</c:v>
                </c:pt>
                <c:pt idx="264">
                  <c:v>#N/A</c:v>
                </c:pt>
                <c:pt idx="265">
                  <c:v>#N/A</c:v>
                </c:pt>
                <c:pt idx="266">
                  <c:v>#N/A</c:v>
                </c:pt>
                <c:pt idx="267">
                  <c:v>#N/A</c:v>
                </c:pt>
                <c:pt idx="268">
                  <c:v>#N/A</c:v>
                </c:pt>
                <c:pt idx="269">
                  <c:v>#N/A</c:v>
                </c:pt>
                <c:pt idx="270">
                  <c:v>#N/A</c:v>
                </c:pt>
                <c:pt idx="271">
                  <c:v>#N/A</c:v>
                </c:pt>
                <c:pt idx="272">
                  <c:v>#N/A</c:v>
                </c:pt>
                <c:pt idx="273">
                  <c:v>#N/A</c:v>
                </c:pt>
                <c:pt idx="274">
                  <c:v>#N/A</c:v>
                </c:pt>
                <c:pt idx="275">
                  <c:v>#N/A</c:v>
                </c:pt>
                <c:pt idx="276">
                  <c:v>#N/A</c:v>
                </c:pt>
                <c:pt idx="277">
                  <c:v>#N/A</c:v>
                </c:pt>
                <c:pt idx="278">
                  <c:v>#N/A</c:v>
                </c:pt>
                <c:pt idx="279">
                  <c:v>#N/A</c:v>
                </c:pt>
                <c:pt idx="280">
                  <c:v>#N/A</c:v>
                </c:pt>
                <c:pt idx="281">
                  <c:v>#N/A</c:v>
                </c:pt>
                <c:pt idx="282">
                  <c:v>#N/A</c:v>
                </c:pt>
                <c:pt idx="283">
                  <c:v>#N/A</c:v>
                </c:pt>
                <c:pt idx="284">
                  <c:v>#N/A</c:v>
                </c:pt>
                <c:pt idx="285">
                  <c:v>#N/A</c:v>
                </c:pt>
                <c:pt idx="286">
                  <c:v>#N/A</c:v>
                </c:pt>
                <c:pt idx="287">
                  <c:v>#N/A</c:v>
                </c:pt>
                <c:pt idx="288">
                  <c:v>#N/A</c:v>
                </c:pt>
                <c:pt idx="289">
                  <c:v>#N/A</c:v>
                </c:pt>
                <c:pt idx="290">
                  <c:v>#N/A</c:v>
                </c:pt>
                <c:pt idx="291">
                  <c:v>#N/A</c:v>
                </c:pt>
                <c:pt idx="292">
                  <c:v>#N/A</c:v>
                </c:pt>
                <c:pt idx="293">
                  <c:v>#N/A</c:v>
                </c:pt>
                <c:pt idx="294">
                  <c:v>#N/A</c:v>
                </c:pt>
                <c:pt idx="295">
                  <c:v>#N/A</c:v>
                </c:pt>
                <c:pt idx="296">
                  <c:v>#N/A</c:v>
                </c:pt>
                <c:pt idx="297">
                  <c:v>#N/A</c:v>
                </c:pt>
                <c:pt idx="298">
                  <c:v>#N/A</c:v>
                </c:pt>
                <c:pt idx="299">
                  <c:v>#N/A</c:v>
                </c:pt>
                <c:pt idx="300">
                  <c:v>#N/A</c:v>
                </c:pt>
                <c:pt idx="301">
                  <c:v>#N/A</c:v>
                </c:pt>
                <c:pt idx="302">
                  <c:v>#N/A</c:v>
                </c:pt>
                <c:pt idx="303">
                  <c:v>#N/A</c:v>
                </c:pt>
                <c:pt idx="304">
                  <c:v>#N/A</c:v>
                </c:pt>
                <c:pt idx="305">
                  <c:v>#N/A</c:v>
                </c:pt>
                <c:pt idx="306">
                  <c:v>#N/A</c:v>
                </c:pt>
                <c:pt idx="307">
                  <c:v>#N/A</c:v>
                </c:pt>
                <c:pt idx="308">
                  <c:v>#N/A</c:v>
                </c:pt>
                <c:pt idx="309">
                  <c:v>#N/A</c:v>
                </c:pt>
                <c:pt idx="310">
                  <c:v>#N/A</c:v>
                </c:pt>
                <c:pt idx="311">
                  <c:v>#N/A</c:v>
                </c:pt>
                <c:pt idx="312">
                  <c:v>#N/A</c:v>
                </c:pt>
                <c:pt idx="313">
                  <c:v>#N/A</c:v>
                </c:pt>
                <c:pt idx="314">
                  <c:v>#N/A</c:v>
                </c:pt>
                <c:pt idx="315">
                  <c:v>#N/A</c:v>
                </c:pt>
                <c:pt idx="316">
                  <c:v>#N/A</c:v>
                </c:pt>
                <c:pt idx="317">
                  <c:v>#N/A</c:v>
                </c:pt>
                <c:pt idx="318">
                  <c:v>#N/A</c:v>
                </c:pt>
                <c:pt idx="319">
                  <c:v>#N/A</c:v>
                </c:pt>
                <c:pt idx="320">
                  <c:v>#N/A</c:v>
                </c:pt>
                <c:pt idx="321">
                  <c:v>#N/A</c:v>
                </c:pt>
                <c:pt idx="322">
                  <c:v>#N/A</c:v>
                </c:pt>
                <c:pt idx="323">
                  <c:v>#N/A</c:v>
                </c:pt>
                <c:pt idx="324">
                  <c:v>#N/A</c:v>
                </c:pt>
                <c:pt idx="325">
                  <c:v>#N/A</c:v>
                </c:pt>
                <c:pt idx="326">
                  <c:v>#N/A</c:v>
                </c:pt>
                <c:pt idx="327">
                  <c:v>#N/A</c:v>
                </c:pt>
                <c:pt idx="328">
                  <c:v>#N/A</c:v>
                </c:pt>
                <c:pt idx="329">
                  <c:v>#N/A</c:v>
                </c:pt>
                <c:pt idx="330">
                  <c:v>#N/A</c:v>
                </c:pt>
                <c:pt idx="331">
                  <c:v>#N/A</c:v>
                </c:pt>
                <c:pt idx="332">
                  <c:v>#N/A</c:v>
                </c:pt>
                <c:pt idx="333">
                  <c:v>#N/A</c:v>
                </c:pt>
                <c:pt idx="334">
                  <c:v>#N/A</c:v>
                </c:pt>
                <c:pt idx="335">
                  <c:v>#N/A</c:v>
                </c:pt>
                <c:pt idx="336">
                  <c:v>#N/A</c:v>
                </c:pt>
                <c:pt idx="337">
                  <c:v>#N/A</c:v>
                </c:pt>
                <c:pt idx="338">
                  <c:v>#N/A</c:v>
                </c:pt>
                <c:pt idx="339">
                  <c:v>#N/A</c:v>
                </c:pt>
                <c:pt idx="340">
                  <c:v>#N/A</c:v>
                </c:pt>
                <c:pt idx="341">
                  <c:v>#N/A</c:v>
                </c:pt>
                <c:pt idx="342">
                  <c:v>#N/A</c:v>
                </c:pt>
                <c:pt idx="343">
                  <c:v>#N/A</c:v>
                </c:pt>
                <c:pt idx="344">
                  <c:v>#N/A</c:v>
                </c:pt>
                <c:pt idx="345">
                  <c:v>#N/A</c:v>
                </c:pt>
                <c:pt idx="346">
                  <c:v>#N/A</c:v>
                </c:pt>
                <c:pt idx="347">
                  <c:v>#N/A</c:v>
                </c:pt>
                <c:pt idx="348">
                  <c:v>#N/A</c:v>
                </c:pt>
                <c:pt idx="349">
                  <c:v>#N/A</c:v>
                </c:pt>
                <c:pt idx="350">
                  <c:v>#N/A</c:v>
                </c:pt>
                <c:pt idx="351">
                  <c:v>#N/A</c:v>
                </c:pt>
                <c:pt idx="352">
                  <c:v>#N/A</c:v>
                </c:pt>
                <c:pt idx="353">
                  <c:v>#N/A</c:v>
                </c:pt>
                <c:pt idx="354">
                  <c:v>#N/A</c:v>
                </c:pt>
                <c:pt idx="355">
                  <c:v>#N/A</c:v>
                </c:pt>
                <c:pt idx="356">
                  <c:v>#N/A</c:v>
                </c:pt>
                <c:pt idx="357">
                  <c:v>#N/A</c:v>
                </c:pt>
                <c:pt idx="358">
                  <c:v>#N/A</c:v>
                </c:pt>
                <c:pt idx="359">
                  <c:v>#N/A</c:v>
                </c:pt>
                <c:pt idx="360">
                  <c:v>#N/A</c:v>
                </c:pt>
                <c:pt idx="361">
                  <c:v>#N/A</c:v>
                </c:pt>
                <c:pt idx="362">
                  <c:v>#N/A</c:v>
                </c:pt>
                <c:pt idx="363">
                  <c:v>#N/A</c:v>
                </c:pt>
                <c:pt idx="364">
                  <c:v>#N/A</c:v>
                </c:pt>
                <c:pt idx="365">
                  <c:v>#N/A</c:v>
                </c:pt>
                <c:pt idx="366">
                  <c:v>#N/A</c:v>
                </c:pt>
                <c:pt idx="367">
                  <c:v>#N/A</c:v>
                </c:pt>
                <c:pt idx="368">
                  <c:v>#N/A</c:v>
                </c:pt>
                <c:pt idx="369">
                  <c:v>#N/A</c:v>
                </c:pt>
                <c:pt idx="370">
                  <c:v>#N/A</c:v>
                </c:pt>
                <c:pt idx="371">
                  <c:v>#N/A</c:v>
                </c:pt>
                <c:pt idx="372">
                  <c:v>#N/A</c:v>
                </c:pt>
                <c:pt idx="373">
                  <c:v>#N/A</c:v>
                </c:pt>
                <c:pt idx="374">
                  <c:v>#N/A</c:v>
                </c:pt>
                <c:pt idx="375">
                  <c:v>#N/A</c:v>
                </c:pt>
                <c:pt idx="376">
                  <c:v>#N/A</c:v>
                </c:pt>
                <c:pt idx="377">
                  <c:v>#N/A</c:v>
                </c:pt>
                <c:pt idx="378">
                  <c:v>#N/A</c:v>
                </c:pt>
                <c:pt idx="379">
                  <c:v>#N/A</c:v>
                </c:pt>
                <c:pt idx="380">
                  <c:v>#N/A</c:v>
                </c:pt>
                <c:pt idx="381">
                  <c:v>#N/A</c:v>
                </c:pt>
                <c:pt idx="382">
                  <c:v>#N/A</c:v>
                </c:pt>
                <c:pt idx="383">
                  <c:v>#N/A</c:v>
                </c:pt>
                <c:pt idx="384">
                  <c:v>#N/A</c:v>
                </c:pt>
                <c:pt idx="385">
                  <c:v>#N/A</c:v>
                </c:pt>
                <c:pt idx="386">
                  <c:v>#N/A</c:v>
                </c:pt>
                <c:pt idx="387">
                  <c:v>#N/A</c:v>
                </c:pt>
                <c:pt idx="388">
                  <c:v>#N/A</c:v>
                </c:pt>
                <c:pt idx="389">
                  <c:v>#N/A</c:v>
                </c:pt>
                <c:pt idx="390">
                  <c:v>#N/A</c:v>
                </c:pt>
                <c:pt idx="391">
                  <c:v>#N/A</c:v>
                </c:pt>
                <c:pt idx="392">
                  <c:v>#N/A</c:v>
                </c:pt>
                <c:pt idx="393">
                  <c:v>#N/A</c:v>
                </c:pt>
                <c:pt idx="394">
                  <c:v>#N/A</c:v>
                </c:pt>
                <c:pt idx="395">
                  <c:v>#N/A</c:v>
                </c:pt>
                <c:pt idx="396">
                  <c:v>#N/A</c:v>
                </c:pt>
                <c:pt idx="397">
                  <c:v>#N/A</c:v>
                </c:pt>
                <c:pt idx="398">
                  <c:v>#N/A</c:v>
                </c:pt>
                <c:pt idx="399">
                  <c:v>#N/A</c:v>
                </c:pt>
                <c:pt idx="400">
                  <c:v>#N/A</c:v>
                </c:pt>
                <c:pt idx="401">
                  <c:v>#N/A</c:v>
                </c:pt>
                <c:pt idx="402">
                  <c:v>#N/A</c:v>
                </c:pt>
                <c:pt idx="403">
                  <c:v>#N/A</c:v>
                </c:pt>
                <c:pt idx="404">
                  <c:v>#N/A</c:v>
                </c:pt>
                <c:pt idx="405">
                  <c:v>#N/A</c:v>
                </c:pt>
                <c:pt idx="406">
                  <c:v>#N/A</c:v>
                </c:pt>
                <c:pt idx="407">
                  <c:v>#N/A</c:v>
                </c:pt>
                <c:pt idx="408">
                  <c:v>#N/A</c:v>
                </c:pt>
                <c:pt idx="409">
                  <c:v>#N/A</c:v>
                </c:pt>
                <c:pt idx="410">
                  <c:v>#N/A</c:v>
                </c:pt>
                <c:pt idx="411">
                  <c:v>#N/A</c:v>
                </c:pt>
                <c:pt idx="412">
                  <c:v>#N/A</c:v>
                </c:pt>
                <c:pt idx="413">
                  <c:v>#N/A</c:v>
                </c:pt>
                <c:pt idx="414">
                  <c:v>#N/A</c:v>
                </c:pt>
                <c:pt idx="415">
                  <c:v>#N/A</c:v>
                </c:pt>
                <c:pt idx="416">
                  <c:v>#N/A</c:v>
                </c:pt>
                <c:pt idx="417">
                  <c:v>#N/A</c:v>
                </c:pt>
                <c:pt idx="418">
                  <c:v>#N/A</c:v>
                </c:pt>
                <c:pt idx="419">
                  <c:v>#N/A</c:v>
                </c:pt>
                <c:pt idx="420">
                  <c:v>#N/A</c:v>
                </c:pt>
                <c:pt idx="421">
                  <c:v>#N/A</c:v>
                </c:pt>
                <c:pt idx="422">
                  <c:v>#N/A</c:v>
                </c:pt>
                <c:pt idx="423">
                  <c:v>#N/A</c:v>
                </c:pt>
                <c:pt idx="424">
                  <c:v>#N/A</c:v>
                </c:pt>
                <c:pt idx="425">
                  <c:v>#N/A</c:v>
                </c:pt>
                <c:pt idx="426">
                  <c:v>#N/A</c:v>
                </c:pt>
                <c:pt idx="427">
                  <c:v>#N/A</c:v>
                </c:pt>
                <c:pt idx="428">
                  <c:v>#N/A</c:v>
                </c:pt>
                <c:pt idx="429">
                  <c:v>#N/A</c:v>
                </c:pt>
                <c:pt idx="430">
                  <c:v>#N/A</c:v>
                </c:pt>
                <c:pt idx="431">
                  <c:v>#N/A</c:v>
                </c:pt>
                <c:pt idx="432">
                  <c:v>#N/A</c:v>
                </c:pt>
                <c:pt idx="433">
                  <c:v>#N/A</c:v>
                </c:pt>
                <c:pt idx="434">
                  <c:v>#N/A</c:v>
                </c:pt>
                <c:pt idx="435">
                  <c:v>#N/A</c:v>
                </c:pt>
                <c:pt idx="436">
                  <c:v>#N/A</c:v>
                </c:pt>
                <c:pt idx="437">
                  <c:v>#N/A</c:v>
                </c:pt>
                <c:pt idx="438">
                  <c:v>#N/A</c:v>
                </c:pt>
                <c:pt idx="439">
                  <c:v>#N/A</c:v>
                </c:pt>
                <c:pt idx="440">
                  <c:v>#N/A</c:v>
                </c:pt>
                <c:pt idx="441">
                  <c:v>#N/A</c:v>
                </c:pt>
                <c:pt idx="442">
                  <c:v>#N/A</c:v>
                </c:pt>
                <c:pt idx="443">
                  <c:v>#N/A</c:v>
                </c:pt>
                <c:pt idx="444">
                  <c:v>#N/A</c:v>
                </c:pt>
                <c:pt idx="445">
                  <c:v>#N/A</c:v>
                </c:pt>
                <c:pt idx="446">
                  <c:v>#N/A</c:v>
                </c:pt>
                <c:pt idx="447">
                  <c:v>#N/A</c:v>
                </c:pt>
                <c:pt idx="448">
                  <c:v>#N/A</c:v>
                </c:pt>
                <c:pt idx="449">
                  <c:v>#N/A</c:v>
                </c:pt>
                <c:pt idx="450">
                  <c:v>#N/A</c:v>
                </c:pt>
                <c:pt idx="451">
                  <c:v>#N/A</c:v>
                </c:pt>
                <c:pt idx="452">
                  <c:v>#N/A</c:v>
                </c:pt>
                <c:pt idx="453">
                  <c:v>#N/A</c:v>
                </c:pt>
                <c:pt idx="454">
                  <c:v>#N/A</c:v>
                </c:pt>
                <c:pt idx="455">
                  <c:v>#N/A</c:v>
                </c:pt>
                <c:pt idx="456">
                  <c:v>#N/A</c:v>
                </c:pt>
                <c:pt idx="457">
                  <c:v>#N/A</c:v>
                </c:pt>
                <c:pt idx="458">
                  <c:v>#N/A</c:v>
                </c:pt>
                <c:pt idx="459">
                  <c:v>#N/A</c:v>
                </c:pt>
                <c:pt idx="460">
                  <c:v>#N/A</c:v>
                </c:pt>
                <c:pt idx="461">
                  <c:v>#N/A</c:v>
                </c:pt>
                <c:pt idx="462">
                  <c:v>#N/A</c:v>
                </c:pt>
                <c:pt idx="463">
                  <c:v>#N/A</c:v>
                </c:pt>
                <c:pt idx="464">
                  <c:v>#N/A</c:v>
                </c:pt>
                <c:pt idx="465">
                  <c:v>#N/A</c:v>
                </c:pt>
                <c:pt idx="466">
                  <c:v>#N/A</c:v>
                </c:pt>
                <c:pt idx="467">
                  <c:v>#N/A</c:v>
                </c:pt>
                <c:pt idx="468">
                  <c:v>#N/A</c:v>
                </c:pt>
                <c:pt idx="469">
                  <c:v>#N/A</c:v>
                </c:pt>
                <c:pt idx="470">
                  <c:v>#N/A</c:v>
                </c:pt>
                <c:pt idx="471">
                  <c:v>#N/A</c:v>
                </c:pt>
                <c:pt idx="472">
                  <c:v>#N/A</c:v>
                </c:pt>
                <c:pt idx="473">
                  <c:v>#N/A</c:v>
                </c:pt>
                <c:pt idx="474">
                  <c:v>#N/A</c:v>
                </c:pt>
                <c:pt idx="475">
                  <c:v>#N/A</c:v>
                </c:pt>
                <c:pt idx="476">
                  <c:v>#N/A</c:v>
                </c:pt>
                <c:pt idx="477">
                  <c:v>#N/A</c:v>
                </c:pt>
                <c:pt idx="478">
                  <c:v>#N/A</c:v>
                </c:pt>
                <c:pt idx="479">
                  <c:v>#N/A</c:v>
                </c:pt>
                <c:pt idx="480">
                  <c:v>#N/A</c:v>
                </c:pt>
                <c:pt idx="481">
                  <c:v>#N/A</c:v>
                </c:pt>
                <c:pt idx="482">
                  <c:v>#N/A</c:v>
                </c:pt>
                <c:pt idx="483">
                  <c:v>#N/A</c:v>
                </c:pt>
                <c:pt idx="484">
                  <c:v>#N/A</c:v>
                </c:pt>
                <c:pt idx="485">
                  <c:v>#N/A</c:v>
                </c:pt>
                <c:pt idx="486">
                  <c:v>#N/A</c:v>
                </c:pt>
                <c:pt idx="487">
                  <c:v>#N/A</c:v>
                </c:pt>
                <c:pt idx="488">
                  <c:v>#N/A</c:v>
                </c:pt>
                <c:pt idx="489">
                  <c:v>#N/A</c:v>
                </c:pt>
                <c:pt idx="490">
                  <c:v>#N/A</c:v>
                </c:pt>
                <c:pt idx="491">
                  <c:v>#N/A</c:v>
                </c:pt>
                <c:pt idx="492">
                  <c:v>#N/A</c:v>
                </c:pt>
                <c:pt idx="493">
                  <c:v>#N/A</c:v>
                </c:pt>
                <c:pt idx="494">
                  <c:v>#N/A</c:v>
                </c:pt>
                <c:pt idx="495">
                  <c:v>#N/A</c:v>
                </c:pt>
                <c:pt idx="496">
                  <c:v>#N/A</c:v>
                </c:pt>
                <c:pt idx="497">
                  <c:v>#N/A</c:v>
                </c:pt>
                <c:pt idx="498">
                  <c:v>#N/A</c:v>
                </c:pt>
                <c:pt idx="499">
                  <c:v>#N/A</c:v>
                </c:pt>
                <c:pt idx="500">
                  <c:v>#N/A</c:v>
                </c:pt>
                <c:pt idx="501">
                  <c:v>#N/A</c:v>
                </c:pt>
                <c:pt idx="502">
                  <c:v>#N/A</c:v>
                </c:pt>
                <c:pt idx="503">
                  <c:v>#N/A</c:v>
                </c:pt>
                <c:pt idx="504">
                  <c:v>2.9729999999999999</c:v>
                </c:pt>
                <c:pt idx="505">
                  <c:v>3.9009999999999998</c:v>
                </c:pt>
                <c:pt idx="506">
                  <c:v>2.2250000000000001</c:v>
                </c:pt>
                <c:pt idx="507">
                  <c:v>1.216</c:v>
                </c:pt>
                <c:pt idx="508">
                  <c:v>1.542</c:v>
                </c:pt>
                <c:pt idx="509">
                  <c:v>3.26</c:v>
                </c:pt>
                <c:pt idx="510">
                  <c:v>3.831</c:v>
                </c:pt>
                <c:pt idx="511">
                  <c:v>3.944</c:v>
                </c:pt>
                <c:pt idx="512">
                  <c:v>4.6029999999999998</c:v>
                </c:pt>
                <c:pt idx="513">
                  <c:v>3.9169999999999998</c:v>
                </c:pt>
                <c:pt idx="514">
                  <c:v>5.9249999999999998</c:v>
                </c:pt>
                <c:pt idx="515">
                  <c:v>4.8579999999999997</c:v>
                </c:pt>
                <c:pt idx="516">
                  <c:v>6.2960000000000003</c:v>
                </c:pt>
                <c:pt idx="517">
                  <c:v>5.165</c:v>
                </c:pt>
                <c:pt idx="518">
                  <c:v>9.1449999999999996</c:v>
                </c:pt>
                <c:pt idx="519">
                  <c:v>6.3079999999999998</c:v>
                </c:pt>
                <c:pt idx="520">
                  <c:v>9.9719999999999995</c:v>
                </c:pt>
                <c:pt idx="521">
                  <c:v>5.6630000000000003</c:v>
                </c:pt>
                <c:pt idx="522">
                  <c:v>4.3810000000000002</c:v>
                </c:pt>
                <c:pt idx="523">
                  <c:v>4.9740000000000002</c:v>
                </c:pt>
                <c:pt idx="524">
                  <c:v>2.3620000000000001</c:v>
                </c:pt>
                <c:pt idx="525">
                  <c:v>3.976</c:v>
                </c:pt>
                <c:pt idx="526">
                  <c:v>2.6190000000000002</c:v>
                </c:pt>
                <c:pt idx="527">
                  <c:v>4.5759999999999996</c:v>
                </c:pt>
                <c:pt idx="528">
                  <c:v>5.21</c:v>
                </c:pt>
                <c:pt idx="529">
                  <c:v>5.2619999999999996</c:v>
                </c:pt>
                <c:pt idx="530">
                  <c:v>3.5739999999999998</c:v>
                </c:pt>
                <c:pt idx="531">
                  <c:v>2.714</c:v>
                </c:pt>
                <c:pt idx="532">
                  <c:v>2.7970000000000002</c:v>
                </c:pt>
                <c:pt idx="533">
                  <c:v>3.923</c:v>
                </c:pt>
                <c:pt idx="534">
                  <c:v>5.8140000000000001</c:v>
                </c:pt>
                <c:pt idx="535">
                  <c:v>4.1079999999999997</c:v>
                </c:pt>
                <c:pt idx="536">
                  <c:v>4.6239999999999997</c:v>
                </c:pt>
                <c:pt idx="537">
                  <c:v>2.2799999999999998</c:v>
                </c:pt>
                <c:pt idx="538">
                  <c:v>6.1219999999999999</c:v>
                </c:pt>
                <c:pt idx="539">
                  <c:v>6.5049999999999999</c:v>
                </c:pt>
                <c:pt idx="540">
                  <c:v>6.0410000000000004</c:v>
                </c:pt>
                <c:pt idx="541">
                  <c:v>4.0919999999999996</c:v>
                </c:pt>
                <c:pt idx="542">
                  <c:v>3.1920000000000002</c:v>
                </c:pt>
                <c:pt idx="543">
                  <c:v>4.625</c:v>
                </c:pt>
                <c:pt idx="544">
                  <c:v>4.9210000000000003</c:v>
                </c:pt>
                <c:pt idx="545">
                  <c:v>3.9329999999999998</c:v>
                </c:pt>
                <c:pt idx="546">
                  <c:v>4.665</c:v>
                </c:pt>
                <c:pt idx="547">
                  <c:v>4.59</c:v>
                </c:pt>
                <c:pt idx="548">
                  <c:v>3.976</c:v>
                </c:pt>
                <c:pt idx="549">
                  <c:v>4.7210000000000001</c:v>
                </c:pt>
                <c:pt idx="550">
                  <c:v>4.5359999999999996</c:v>
                </c:pt>
                <c:pt idx="551">
                  <c:v>1.3420000000000001</c:v>
                </c:pt>
                <c:pt idx="552">
                  <c:v>3.2</c:v>
                </c:pt>
                <c:pt idx="553">
                  <c:v>3.9249999999999998</c:v>
                </c:pt>
                <c:pt idx="554">
                  <c:v>3.6749999999999998</c:v>
                </c:pt>
                <c:pt idx="555">
                  <c:v>5.4580000000000002</c:v>
                </c:pt>
                <c:pt idx="556">
                  <c:v>5.5460000000000003</c:v>
                </c:pt>
                <c:pt idx="557">
                  <c:v>4.74</c:v>
                </c:pt>
                <c:pt idx="558">
                  <c:v>5.0389999999999997</c:v>
                </c:pt>
                <c:pt idx="559">
                  <c:v>4.8479999999999999</c:v>
                </c:pt>
                <c:pt idx="560">
                  <c:v>4.4219999999999997</c:v>
                </c:pt>
                <c:pt idx="561">
                  <c:v>1.772</c:v>
                </c:pt>
                <c:pt idx="562">
                  <c:v>3.613</c:v>
                </c:pt>
                <c:pt idx="563">
                  <c:v>4.59</c:v>
                </c:pt>
                <c:pt idx="564">
                  <c:v>3.2069999999999999</c:v>
                </c:pt>
                <c:pt idx="565">
                  <c:v>3.0640000000000001</c:v>
                </c:pt>
                <c:pt idx="566">
                  <c:v>3.395</c:v>
                </c:pt>
                <c:pt idx="567">
                  <c:v>4.2539999999999996</c:v>
                </c:pt>
                <c:pt idx="568">
                  <c:v>4.6760000000000002</c:v>
                </c:pt>
                <c:pt idx="569">
                  <c:v>4.7960000000000003</c:v>
                </c:pt>
                <c:pt idx="570">
                  <c:v>3.6440000000000001</c:v>
                </c:pt>
                <c:pt idx="571">
                  <c:v>2.94</c:v>
                </c:pt>
                <c:pt idx="572">
                  <c:v>5.085</c:v>
                </c:pt>
                <c:pt idx="573">
                  <c:v>5.2489999999999997</c:v>
                </c:pt>
                <c:pt idx="574">
                  <c:v>4.1870000000000003</c:v>
                </c:pt>
                <c:pt idx="575">
                  <c:v>3.875</c:v>
                </c:pt>
                <c:pt idx="576">
                  <c:v>5.5679999999999996</c:v>
                </c:pt>
                <c:pt idx="577">
                  <c:v>3.6059999999999999</c:v>
                </c:pt>
                <c:pt idx="578">
                  <c:v>4.8460000000000001</c:v>
                </c:pt>
                <c:pt idx="579">
                  <c:v>8.4220000000000006</c:v>
                </c:pt>
                <c:pt idx="580">
                  <c:v>2.621</c:v>
                </c:pt>
                <c:pt idx="581">
                  <c:v>3.379</c:v>
                </c:pt>
                <c:pt idx="582">
                  <c:v>4.8179999999999996</c:v>
                </c:pt>
                <c:pt idx="583">
                  <c:v>7.2430000000000003</c:v>
                </c:pt>
                <c:pt idx="584">
                  <c:v>4.3460000000000001</c:v>
                </c:pt>
                <c:pt idx="585">
                  <c:v>5.1829999999999998</c:v>
                </c:pt>
                <c:pt idx="586">
                  <c:v>3.734</c:v>
                </c:pt>
                <c:pt idx="587">
                  <c:v>3.9990000000000001</c:v>
                </c:pt>
                <c:pt idx="588">
                  <c:v>4.5330000000000004</c:v>
                </c:pt>
                <c:pt idx="589">
                  <c:v>5.5549999999999997</c:v>
                </c:pt>
                <c:pt idx="590">
                  <c:v>3.4710000000000001</c:v>
                </c:pt>
                <c:pt idx="591">
                  <c:v>5.0039999999999996</c:v>
                </c:pt>
                <c:pt idx="592">
                  <c:v>5.1820000000000004</c:v>
                </c:pt>
                <c:pt idx="593">
                  <c:v>6.8079999999999998</c:v>
                </c:pt>
                <c:pt idx="594">
                  <c:v>3.1019999999999999</c:v>
                </c:pt>
                <c:pt idx="595">
                  <c:v>2.2909999999999999</c:v>
                </c:pt>
                <c:pt idx="596">
                  <c:v>4.87</c:v>
                </c:pt>
                <c:pt idx="597">
                  <c:v>4.7889999999999997</c:v>
                </c:pt>
                <c:pt idx="598">
                  <c:v>5.6980000000000004</c:v>
                </c:pt>
                <c:pt idx="599">
                  <c:v>4.7720000000000002</c:v>
                </c:pt>
                <c:pt idx="600">
                  <c:v>4.5090000000000003</c:v>
                </c:pt>
                <c:pt idx="601">
                  <c:v>4.84</c:v>
                </c:pt>
                <c:pt idx="602">
                  <c:v>4.0679999999999996</c:v>
                </c:pt>
                <c:pt idx="603">
                  <c:v>4.6369999999999996</c:v>
                </c:pt>
                <c:pt idx="604">
                  <c:v>5.617</c:v>
                </c:pt>
                <c:pt idx="605">
                  <c:v>6.2169999999999996</c:v>
                </c:pt>
                <c:pt idx="606">
                  <c:v>4.4189999999999996</c:v>
                </c:pt>
                <c:pt idx="607">
                  <c:v>4.0449999999999999</c:v>
                </c:pt>
                <c:pt idx="608">
                  <c:v>5.7249999999999996</c:v>
                </c:pt>
                <c:pt idx="609">
                  <c:v>5.0670000000000002</c:v>
                </c:pt>
                <c:pt idx="610">
                  <c:v>3.8719999999999999</c:v>
                </c:pt>
                <c:pt idx="611">
                  <c:v>2.86</c:v>
                </c:pt>
                <c:pt idx="612">
                  <c:v>8.1280000000000001</c:v>
                </c:pt>
                <c:pt idx="613">
                  <c:v>5.1020000000000003</c:v>
                </c:pt>
                <c:pt idx="614">
                  <c:v>6.4509999999999996</c:v>
                </c:pt>
                <c:pt idx="615">
                  <c:v>5.3719999999999999</c:v>
                </c:pt>
                <c:pt idx="616">
                  <c:v>3.91</c:v>
                </c:pt>
                <c:pt idx="617">
                  <c:v>3.1909999999999998</c:v>
                </c:pt>
                <c:pt idx="618">
                  <c:v>3.597</c:v>
                </c:pt>
                <c:pt idx="619">
                  <c:v>3.93</c:v>
                </c:pt>
                <c:pt idx="620">
                  <c:v>3.42</c:v>
                </c:pt>
                <c:pt idx="621">
                  <c:v>5.1779999999999999</c:v>
                </c:pt>
                <c:pt idx="622">
                  <c:v>3.3580000000000001</c:v>
                </c:pt>
                <c:pt idx="623">
                  <c:v>3.1829999999999998</c:v>
                </c:pt>
                <c:pt idx="624">
                  <c:v>5.9340000000000002</c:v>
                </c:pt>
                <c:pt idx="625">
                  <c:v>8.8360000000000003</c:v>
                </c:pt>
                <c:pt idx="626">
                  <c:v>8.7200000000000006</c:v>
                </c:pt>
                <c:pt idx="627">
                  <c:v>5.0960000000000001</c:v>
                </c:pt>
                <c:pt idx="628">
                  <c:v>3.7349999999999999</c:v>
                </c:pt>
                <c:pt idx="629">
                  <c:v>5.859</c:v>
                </c:pt>
                <c:pt idx="630">
                  <c:v>4.6749999999999998</c:v>
                </c:pt>
                <c:pt idx="631">
                  <c:v>3.23</c:v>
                </c:pt>
                <c:pt idx="632">
                  <c:v>8.8580000000000005</c:v>
                </c:pt>
                <c:pt idx="633">
                  <c:v>4.1079999999999997</c:v>
                </c:pt>
                <c:pt idx="634">
                  <c:v>5.835</c:v>
                </c:pt>
                <c:pt idx="635">
                  <c:v>7.109</c:v>
                </c:pt>
                <c:pt idx="636">
                  <c:v>3.3759999999999999</c:v>
                </c:pt>
                <c:pt idx="637">
                  <c:v>4.5469999999999997</c:v>
                </c:pt>
                <c:pt idx="638">
                  <c:v>1.3129999999999999</c:v>
                </c:pt>
                <c:pt idx="639">
                  <c:v>1.716</c:v>
                </c:pt>
                <c:pt idx="640">
                  <c:v>2.8159999999999998</c:v>
                </c:pt>
                <c:pt idx="641">
                  <c:v>2.4489999999999998</c:v>
                </c:pt>
                <c:pt idx="642">
                  <c:v>5.468</c:v>
                </c:pt>
                <c:pt idx="643">
                  <c:v>8.1820000000000004</c:v>
                </c:pt>
                <c:pt idx="644">
                  <c:v>7.8550000000000004</c:v>
                </c:pt>
                <c:pt idx="645">
                  <c:v>7.7919999999999998</c:v>
                </c:pt>
                <c:pt idx="646">
                  <c:v>7.3730000000000002</c:v>
                </c:pt>
                <c:pt idx="647">
                  <c:v>8.7739999999999991</c:v>
                </c:pt>
                <c:pt idx="648">
                  <c:v>6.4989999999999997</c:v>
                </c:pt>
                <c:pt idx="649">
                  <c:v>6.4189999999999996</c:v>
                </c:pt>
                <c:pt idx="650">
                  <c:v>6.0460000000000003</c:v>
                </c:pt>
                <c:pt idx="651">
                  <c:v>9.1080000000000005</c:v>
                </c:pt>
                <c:pt idx="652">
                  <c:v>4.5330000000000004</c:v>
                </c:pt>
                <c:pt idx="653">
                  <c:v>6.8979999999999997</c:v>
                </c:pt>
                <c:pt idx="654">
                  <c:v>6.16</c:v>
                </c:pt>
                <c:pt idx="655">
                  <c:v>8.6869999999999994</c:v>
                </c:pt>
                <c:pt idx="656">
                  <c:v>4.4859999999999998</c:v>
                </c:pt>
                <c:pt idx="657">
                  <c:v>6.3259999999999996</c:v>
                </c:pt>
                <c:pt idx="658">
                  <c:v>9.09</c:v>
                </c:pt>
                <c:pt idx="659">
                  <c:v>6.1230000000000002</c:v>
                </c:pt>
                <c:pt idx="660">
                  <c:v>6.5890000000000004</c:v>
                </c:pt>
                <c:pt idx="661">
                  <c:v>11.079000000000001</c:v>
                </c:pt>
                <c:pt idx="662">
                  <c:v>5.476</c:v>
                </c:pt>
                <c:pt idx="663">
                  <c:v>6.87</c:v>
                </c:pt>
                <c:pt idx="664">
                  <c:v>5.024</c:v>
                </c:pt>
                <c:pt idx="665">
                  <c:v>6.9809999999999999</c:v>
                </c:pt>
                <c:pt idx="666">
                  <c:v>11.772</c:v>
                </c:pt>
                <c:pt idx="667">
                  <c:v>17.948</c:v>
                </c:pt>
                <c:pt idx="668">
                  <c:v>9.5969999999999995</c:v>
                </c:pt>
                <c:pt idx="669">
                  <c:v>15.09</c:v>
                </c:pt>
                <c:pt idx="670">
                  <c:v>13.234999999999999</c:v>
                </c:pt>
                <c:pt idx="671">
                  <c:v>13.641999999999999</c:v>
                </c:pt>
                <c:pt idx="672">
                  <c:v>13.61402</c:v>
                </c:pt>
                <c:pt idx="673">
                  <c:v>15.1</c:v>
                </c:pt>
                <c:pt idx="674">
                  <c:v>15.692</c:v>
                </c:pt>
                <c:pt idx="675">
                  <c:v>11.84</c:v>
                </c:pt>
                <c:pt idx="676">
                  <c:v>13.858000000000001</c:v>
                </c:pt>
                <c:pt idx="677">
                  <c:v>17.716000000000001</c:v>
                </c:pt>
                <c:pt idx="678">
                  <c:v>11.356999999999999</c:v>
                </c:pt>
                <c:pt idx="679">
                  <c:v>13.811</c:v>
                </c:pt>
                <c:pt idx="680">
                  <c:v>17.908999999999999</c:v>
                </c:pt>
                <c:pt idx="681">
                  <c:v>13.728400000000001</c:v>
                </c:pt>
                <c:pt idx="682">
                  <c:v>11.997</c:v>
                </c:pt>
                <c:pt idx="683">
                  <c:v>11.571999999999999</c:v>
                </c:pt>
                <c:pt idx="684">
                  <c:v>15.335000000000001</c:v>
                </c:pt>
                <c:pt idx="685">
                  <c:v>10.026</c:v>
                </c:pt>
                <c:pt idx="686">
                  <c:v>15.26</c:v>
                </c:pt>
                <c:pt idx="687">
                  <c:v>16.588000000000001</c:v>
                </c:pt>
                <c:pt idx="688">
                  <c:v>14.624000000000001</c:v>
                </c:pt>
                <c:pt idx="689">
                  <c:v>12.576000000000001</c:v>
                </c:pt>
                <c:pt idx="690">
                  <c:v>11.731999999999999</c:v>
                </c:pt>
                <c:pt idx="691">
                  <c:v>10.353999999999999</c:v>
                </c:pt>
                <c:pt idx="692">
                  <c:v>12.2882</c:v>
                </c:pt>
                <c:pt idx="693">
                  <c:v>7.7670000000000003</c:v>
                </c:pt>
                <c:pt idx="694">
                  <c:v>5.9009999999999998</c:v>
                </c:pt>
                <c:pt idx="695">
                  <c:v>7.5030000000000001</c:v>
                </c:pt>
                <c:pt idx="696">
                  <c:v>14.558999999999999</c:v>
                </c:pt>
                <c:pt idx="697">
                  <c:v>11.15</c:v>
                </c:pt>
                <c:pt idx="698">
                  <c:v>9.891</c:v>
                </c:pt>
                <c:pt idx="699">
                  <c:v>10.582000000000001</c:v>
                </c:pt>
                <c:pt idx="700">
                  <c:v>11.407999999999999</c:v>
                </c:pt>
                <c:pt idx="701">
                  <c:v>13.074</c:v>
                </c:pt>
                <c:pt idx="702">
                  <c:v>11.516</c:v>
                </c:pt>
                <c:pt idx="703">
                  <c:v>12.539</c:v>
                </c:pt>
                <c:pt idx="704">
                  <c:v>14.025</c:v>
                </c:pt>
                <c:pt idx="705">
                  <c:v>14.922000000000001</c:v>
                </c:pt>
                <c:pt idx="706">
                  <c:v>8.6660000000000004</c:v>
                </c:pt>
                <c:pt idx="707">
                  <c:v>10.727</c:v>
                </c:pt>
                <c:pt idx="708">
                  <c:v>6.7939999999999996</c:v>
                </c:pt>
                <c:pt idx="709">
                  <c:v>8.2059999999999995</c:v>
                </c:pt>
                <c:pt idx="710">
                  <c:v>6.5970000000000004</c:v>
                </c:pt>
                <c:pt idx="711">
                  <c:v>7.5979999999999999</c:v>
                </c:pt>
                <c:pt idx="712">
                  <c:v>13.435</c:v>
                </c:pt>
                <c:pt idx="713">
                  <c:v>10.496</c:v>
                </c:pt>
                <c:pt idx="714">
                  <c:v>14.997</c:v>
                </c:pt>
                <c:pt idx="715">
                  <c:v>12.452</c:v>
                </c:pt>
                <c:pt idx="716">
                  <c:v>10.433</c:v>
                </c:pt>
                <c:pt idx="717">
                  <c:v>7.1630000000000003</c:v>
                </c:pt>
                <c:pt idx="718">
                  <c:v>7.3470000000000004</c:v>
                </c:pt>
                <c:pt idx="719">
                  <c:v>5.6269999999999998</c:v>
                </c:pt>
                <c:pt idx="720">
                  <c:v>9.3256999999999994</c:v>
                </c:pt>
                <c:pt idx="721">
                  <c:v>7.1273999999999997</c:v>
                </c:pt>
                <c:pt idx="722">
                  <c:v>9.0107999999999997</c:v>
                </c:pt>
                <c:pt idx="723">
                  <c:v>6.8213999999999997</c:v>
                </c:pt>
                <c:pt idx="724">
                  <c:v>6.694</c:v>
                </c:pt>
                <c:pt idx="725">
                  <c:v>8.8216999999999999</c:v>
                </c:pt>
                <c:pt idx="726">
                  <c:v>7.7</c:v>
                </c:pt>
                <c:pt idx="727">
                  <c:v>8.42</c:v>
                </c:pt>
                <c:pt idx="728">
                  <c:v>8.5785</c:v>
                </c:pt>
                <c:pt idx="729">
                  <c:v>8.2149999999999999</c:v>
                </c:pt>
                <c:pt idx="730">
                  <c:v>6.2721</c:v>
                </c:pt>
                <c:pt idx="731">
                  <c:v>6.7984999999999998</c:v>
                </c:pt>
                <c:pt idx="732">
                  <c:v>6.0979999999999999</c:v>
                </c:pt>
                <c:pt idx="733">
                  <c:v>9.0150000000000006</c:v>
                </c:pt>
                <c:pt idx="734">
                  <c:v>9.4280000000000008</c:v>
                </c:pt>
                <c:pt idx="735">
                  <c:v>12.237</c:v>
                </c:pt>
                <c:pt idx="736">
                  <c:v>13.653</c:v>
                </c:pt>
                <c:pt idx="737">
                  <c:v>11.689</c:v>
                </c:pt>
                <c:pt idx="738">
                  <c:v>12.476000000000001</c:v>
                </c:pt>
                <c:pt idx="739">
                  <c:v>15.686999999999999</c:v>
                </c:pt>
                <c:pt idx="740">
                  <c:v>16.006</c:v>
                </c:pt>
                <c:pt idx="741">
                  <c:v>14.506</c:v>
                </c:pt>
                <c:pt idx="742">
                  <c:v>14.584001000000001</c:v>
                </c:pt>
                <c:pt idx="743">
                  <c:v>12.192</c:v>
                </c:pt>
                <c:pt idx="744">
                  <c:v>17.896999999999998</c:v>
                </c:pt>
                <c:pt idx="745">
                  <c:v>15.805</c:v>
                </c:pt>
                <c:pt idx="746">
                  <c:v>12.978</c:v>
                </c:pt>
                <c:pt idx="747">
                  <c:v>16.027000000000001</c:v>
                </c:pt>
                <c:pt idx="748">
                  <c:v>13.476000000000001</c:v>
                </c:pt>
                <c:pt idx="749">
                  <c:v>11.952999999999999</c:v>
                </c:pt>
                <c:pt idx="750">
                  <c:v>16.579000000000001</c:v>
                </c:pt>
                <c:pt idx="751">
                  <c:v>15.146000000000001</c:v>
                </c:pt>
                <c:pt idx="752">
                  <c:v>13.215</c:v>
                </c:pt>
                <c:pt idx="753">
                  <c:v>8.9309999999999992</c:v>
                </c:pt>
                <c:pt idx="754">
                  <c:v>16.638000000000002</c:v>
                </c:pt>
                <c:pt idx="755">
                  <c:v>12.47</c:v>
                </c:pt>
                <c:pt idx="756">
                  <c:v>12.818</c:v>
                </c:pt>
                <c:pt idx="757">
                  <c:v>10.906000000000001</c:v>
                </c:pt>
                <c:pt idx="758">
                  <c:v>16.292999999999999</c:v>
                </c:pt>
                <c:pt idx="759">
                  <c:v>15.768001</c:v>
                </c:pt>
                <c:pt idx="760">
                  <c:v>14.675000000000001</c:v>
                </c:pt>
                <c:pt idx="761">
                  <c:v>10.727999000000001</c:v>
                </c:pt>
                <c:pt idx="762">
                  <c:v>18.167999999999999</c:v>
                </c:pt>
                <c:pt idx="763">
                  <c:v>15.495998999999999</c:v>
                </c:pt>
                <c:pt idx="764">
                  <c:v>14.709</c:v>
                </c:pt>
                <c:pt idx="765">
                  <c:v>16.39</c:v>
                </c:pt>
                <c:pt idx="766">
                  <c:v>10.653</c:v>
                </c:pt>
                <c:pt idx="767">
                  <c:v>14.946</c:v>
                </c:pt>
                <c:pt idx="768">
                  <c:v>17.652999999999999</c:v>
                </c:pt>
                <c:pt idx="769">
                  <c:v>7.44</c:v>
                </c:pt>
                <c:pt idx="770">
                  <c:v>12.323</c:v>
                </c:pt>
                <c:pt idx="771">
                  <c:v>13.207000000000001</c:v>
                </c:pt>
                <c:pt idx="772">
                  <c:v>10.896000000000001</c:v>
                </c:pt>
                <c:pt idx="773">
                  <c:v>9.3010000000000002</c:v>
                </c:pt>
                <c:pt idx="774">
                  <c:v>10.932</c:v>
                </c:pt>
                <c:pt idx="775">
                  <c:v>13.112000999999999</c:v>
                </c:pt>
                <c:pt idx="776">
                  <c:v>9.2729999999999997</c:v>
                </c:pt>
                <c:pt idx="777">
                  <c:v>11.622999999999999</c:v>
                </c:pt>
                <c:pt idx="778">
                  <c:v>15.826000000000001</c:v>
                </c:pt>
                <c:pt idx="779">
                  <c:v>15.722</c:v>
                </c:pt>
                <c:pt idx="780">
                  <c:v>17.315999999999999</c:v>
                </c:pt>
                <c:pt idx="781">
                  <c:v>11.411</c:v>
                </c:pt>
                <c:pt idx="782">
                  <c:v>14.676</c:v>
                </c:pt>
                <c:pt idx="783">
                  <c:v>10.579000000000001</c:v>
                </c:pt>
                <c:pt idx="784">
                  <c:v>11.583</c:v>
                </c:pt>
                <c:pt idx="785">
                  <c:v>7.9089999999999998</c:v>
                </c:pt>
                <c:pt idx="786">
                  <c:v>11.491</c:v>
                </c:pt>
                <c:pt idx="787">
                  <c:v>10.023999</c:v>
                </c:pt>
                <c:pt idx="788">
                  <c:v>6.4189999999999996</c:v>
                </c:pt>
                <c:pt idx="789">
                  <c:v>6.0289999999999999</c:v>
                </c:pt>
                <c:pt idx="790">
                  <c:v>10.692500000000001</c:v>
                </c:pt>
                <c:pt idx="791">
                  <c:v>7.8360000000000003</c:v>
                </c:pt>
                <c:pt idx="792">
                  <c:v>14.010999999999999</c:v>
                </c:pt>
                <c:pt idx="793">
                  <c:v>11.003</c:v>
                </c:pt>
                <c:pt idx="794">
                  <c:v>11.042999999999999</c:v>
                </c:pt>
                <c:pt idx="795">
                  <c:v>11.481999999999999</c:v>
                </c:pt>
                <c:pt idx="796">
                  <c:v>10.163</c:v>
                </c:pt>
                <c:pt idx="797">
                  <c:v>9.5559999999999992</c:v>
                </c:pt>
                <c:pt idx="798">
                  <c:v>7.6520000000000001</c:v>
                </c:pt>
                <c:pt idx="799">
                  <c:v>12.618</c:v>
                </c:pt>
                <c:pt idx="800">
                  <c:v>12.204000000000001</c:v>
                </c:pt>
                <c:pt idx="801">
                  <c:v>8.3729999999999993</c:v>
                </c:pt>
                <c:pt idx="802">
                  <c:v>10.156000000000001</c:v>
                </c:pt>
                <c:pt idx="803">
                  <c:v>11.282999999999999</c:v>
                </c:pt>
                <c:pt idx="804">
                  <c:v>14.266</c:v>
                </c:pt>
                <c:pt idx="805">
                  <c:v>12.146000000000001</c:v>
                </c:pt>
                <c:pt idx="806">
                  <c:v>11.804</c:v>
                </c:pt>
                <c:pt idx="807">
                  <c:v>11.414</c:v>
                </c:pt>
                <c:pt idx="808">
                  <c:v>10.282</c:v>
                </c:pt>
                <c:pt idx="809">
                  <c:v>15.391999999999999</c:v>
                </c:pt>
                <c:pt idx="810">
                  <c:v>10.194000000000001</c:v>
                </c:pt>
                <c:pt idx="811">
                  <c:v>12.156000000000001</c:v>
                </c:pt>
                <c:pt idx="812">
                  <c:v>8.202</c:v>
                </c:pt>
                <c:pt idx="813">
                  <c:v>15.042</c:v>
                </c:pt>
                <c:pt idx="814">
                  <c:v>12.359</c:v>
                </c:pt>
                <c:pt idx="815">
                  <c:v>15.161</c:v>
                </c:pt>
                <c:pt idx="816">
                  <c:v>11.173999999999999</c:v>
                </c:pt>
                <c:pt idx="817">
                  <c:v>8.3940000000000001</c:v>
                </c:pt>
                <c:pt idx="818">
                  <c:v>14.891</c:v>
                </c:pt>
                <c:pt idx="819">
                  <c:v>13.673</c:v>
                </c:pt>
                <c:pt idx="820">
                  <c:v>19.908999999999999</c:v>
                </c:pt>
                <c:pt idx="821">
                  <c:v>20.103999999999999</c:v>
                </c:pt>
                <c:pt idx="822">
                  <c:v>20.259</c:v>
                </c:pt>
                <c:pt idx="823">
                  <c:v>20.666</c:v>
                </c:pt>
                <c:pt idx="824">
                  <c:v>11.601000000000001</c:v>
                </c:pt>
                <c:pt idx="825">
                  <c:v>19.558</c:v>
                </c:pt>
                <c:pt idx="826">
                  <c:v>17.280999999999999</c:v>
                </c:pt>
                <c:pt idx="827">
                  <c:v>22.161000000000001</c:v>
                </c:pt>
                <c:pt idx="828">
                  <c:v>14.757</c:v>
                </c:pt>
                <c:pt idx="829">
                  <c:v>17.495999999999999</c:v>
                </c:pt>
                <c:pt idx="830">
                  <c:v>14.26</c:v>
                </c:pt>
                <c:pt idx="831">
                  <c:v>17.422000000000001</c:v>
                </c:pt>
                <c:pt idx="832">
                  <c:v>9.9510000000000005</c:v>
                </c:pt>
                <c:pt idx="833">
                  <c:v>9.1809999999999992</c:v>
                </c:pt>
                <c:pt idx="834">
                  <c:v>8.74</c:v>
                </c:pt>
                <c:pt idx="835">
                  <c:v>13.720001</c:v>
                </c:pt>
                <c:pt idx="836">
                  <c:v>9.2750000000000004</c:v>
                </c:pt>
                <c:pt idx="837">
                  <c:v>10.957000000000001</c:v>
                </c:pt>
                <c:pt idx="838">
                  <c:v>9.7240000000000002</c:v>
                </c:pt>
                <c:pt idx="839">
                  <c:v>13.217000000000001</c:v>
                </c:pt>
                <c:pt idx="840">
                  <c:v>10.496</c:v>
                </c:pt>
                <c:pt idx="841">
                  <c:v>11.881</c:v>
                </c:pt>
                <c:pt idx="842">
                  <c:v>17.948</c:v>
                </c:pt>
                <c:pt idx="843">
                  <c:v>9.9930000000000003</c:v>
                </c:pt>
                <c:pt idx="844">
                  <c:v>8.8520000000000003</c:v>
                </c:pt>
                <c:pt idx="845">
                  <c:v>12.973000000000001</c:v>
                </c:pt>
                <c:pt idx="846">
                  <c:v>12.478</c:v>
                </c:pt>
                <c:pt idx="847">
                  <c:v>14.63</c:v>
                </c:pt>
                <c:pt idx="848">
                  <c:v>9.7569999999999997</c:v>
                </c:pt>
                <c:pt idx="849">
                  <c:v>10.803000000000001</c:v>
                </c:pt>
                <c:pt idx="850">
                  <c:v>14.353</c:v>
                </c:pt>
                <c:pt idx="851">
                  <c:v>13.302</c:v>
                </c:pt>
                <c:pt idx="852">
                  <c:v>11.753</c:v>
                </c:pt>
                <c:pt idx="853">
                  <c:v>17.084</c:v>
                </c:pt>
                <c:pt idx="854">
                  <c:v>10.989000000000001</c:v>
                </c:pt>
                <c:pt idx="855">
                  <c:v>10.912000000000001</c:v>
                </c:pt>
                <c:pt idx="856">
                  <c:v>9.5389999999999997</c:v>
                </c:pt>
                <c:pt idx="857">
                  <c:v>9.7629999999999999</c:v>
                </c:pt>
                <c:pt idx="858">
                  <c:v>13.895</c:v>
                </c:pt>
                <c:pt idx="859">
                  <c:v>13.8155</c:v>
                </c:pt>
                <c:pt idx="860">
                  <c:v>13.73</c:v>
                </c:pt>
                <c:pt idx="861">
                  <c:v>11.191000000000001</c:v>
                </c:pt>
                <c:pt idx="862">
                  <c:v>11.766999999999999</c:v>
                </c:pt>
                <c:pt idx="863">
                  <c:v>9.9779999999999998</c:v>
                </c:pt>
                <c:pt idx="864">
                  <c:v>13.891999999999999</c:v>
                </c:pt>
                <c:pt idx="865">
                  <c:v>16.97</c:v>
                </c:pt>
                <c:pt idx="866">
                  <c:v>19.593</c:v>
                </c:pt>
                <c:pt idx="867">
                  <c:v>14.587999999999999</c:v>
                </c:pt>
                <c:pt idx="868">
                  <c:v>13.946</c:v>
                </c:pt>
                <c:pt idx="869">
                  <c:v>16.526</c:v>
                </c:pt>
                <c:pt idx="870">
                  <c:v>16.148</c:v>
                </c:pt>
                <c:pt idx="871">
                  <c:v>18.827000000000002</c:v>
                </c:pt>
                <c:pt idx="872">
                  <c:v>17.8</c:v>
                </c:pt>
                <c:pt idx="873">
                  <c:v>13.504</c:v>
                </c:pt>
                <c:pt idx="874">
                  <c:v>19.446999999999999</c:v>
                </c:pt>
                <c:pt idx="875">
                  <c:v>13.707000000000001</c:v>
                </c:pt>
                <c:pt idx="876">
                  <c:v>12.340999999999999</c:v>
                </c:pt>
                <c:pt idx="877">
                  <c:v>9.6530000000000005</c:v>
                </c:pt>
                <c:pt idx="878">
                  <c:v>9.9499999999999993</c:v>
                </c:pt>
                <c:pt idx="879">
                  <c:v>11.535</c:v>
                </c:pt>
                <c:pt idx="880">
                  <c:v>13.204000000000001</c:v>
                </c:pt>
                <c:pt idx="881">
                  <c:v>12.028</c:v>
                </c:pt>
                <c:pt idx="882">
                  <c:v>18.073</c:v>
                </c:pt>
                <c:pt idx="883">
                  <c:v>16.96</c:v>
                </c:pt>
                <c:pt idx="884">
                  <c:v>19.596</c:v>
                </c:pt>
                <c:pt idx="885">
                  <c:v>19.907</c:v>
                </c:pt>
                <c:pt idx="886">
                  <c:v>13.223998999999999</c:v>
                </c:pt>
                <c:pt idx="887">
                  <c:v>11.888</c:v>
                </c:pt>
                <c:pt idx="888">
                  <c:v>14.571999999999999</c:v>
                </c:pt>
                <c:pt idx="889">
                  <c:v>17.927</c:v>
                </c:pt>
                <c:pt idx="890">
                  <c:v>14.978999999999999</c:v>
                </c:pt>
                <c:pt idx="891">
                  <c:v>14.615</c:v>
                </c:pt>
                <c:pt idx="892">
                  <c:v>10.699</c:v>
                </c:pt>
                <c:pt idx="893">
                  <c:v>15.569000000000001</c:v>
                </c:pt>
                <c:pt idx="894">
                  <c:v>12.988</c:v>
                </c:pt>
                <c:pt idx="895">
                  <c:v>10.294</c:v>
                </c:pt>
                <c:pt idx="896">
                  <c:v>9.2370000000000001</c:v>
                </c:pt>
                <c:pt idx="897">
                  <c:v>10.289</c:v>
                </c:pt>
                <c:pt idx="898">
                  <c:v>8.8379999999999992</c:v>
                </c:pt>
                <c:pt idx="899">
                  <c:v>14.987</c:v>
                </c:pt>
                <c:pt idx="900">
                  <c:v>12.346</c:v>
                </c:pt>
                <c:pt idx="901">
                  <c:v>11.42</c:v>
                </c:pt>
                <c:pt idx="902">
                  <c:v>10.972</c:v>
                </c:pt>
                <c:pt idx="903">
                  <c:v>10.643000000000001</c:v>
                </c:pt>
                <c:pt idx="904">
                  <c:v>10.513</c:v>
                </c:pt>
                <c:pt idx="905">
                  <c:v>12.529</c:v>
                </c:pt>
                <c:pt idx="906">
                  <c:v>8.1989999999999998</c:v>
                </c:pt>
                <c:pt idx="907">
                  <c:v>11.679</c:v>
                </c:pt>
                <c:pt idx="908">
                  <c:v>12.233000000000001</c:v>
                </c:pt>
                <c:pt idx="909">
                  <c:v>15.584</c:v>
                </c:pt>
                <c:pt idx="910">
                  <c:v>9.2829999999999995</c:v>
                </c:pt>
                <c:pt idx="911">
                  <c:v>9.5310000000000006</c:v>
                </c:pt>
                <c:pt idx="912">
                  <c:v>11.548999999999999</c:v>
                </c:pt>
                <c:pt idx="913">
                  <c:v>14.116</c:v>
                </c:pt>
                <c:pt idx="914">
                  <c:v>17.492999999999999</c:v>
                </c:pt>
                <c:pt idx="915">
                  <c:v>11.766</c:v>
                </c:pt>
                <c:pt idx="916">
                  <c:v>13.936</c:v>
                </c:pt>
                <c:pt idx="917">
                  <c:v>15.015000000000001</c:v>
                </c:pt>
                <c:pt idx="918">
                  <c:v>13.744999999999999</c:v>
                </c:pt>
                <c:pt idx="919">
                  <c:v>12.333</c:v>
                </c:pt>
                <c:pt idx="920">
                  <c:v>11.791</c:v>
                </c:pt>
                <c:pt idx="921">
                  <c:v>12.344001</c:v>
                </c:pt>
                <c:pt idx="922">
                  <c:v>14.009</c:v>
                </c:pt>
                <c:pt idx="923">
                  <c:v>12.522500000000001</c:v>
                </c:pt>
                <c:pt idx="924">
                  <c:v>9.4499999999999993</c:v>
                </c:pt>
                <c:pt idx="925">
                  <c:v>13.671999</c:v>
                </c:pt>
                <c:pt idx="926">
                  <c:v>8.8209999999999997</c:v>
                </c:pt>
                <c:pt idx="927">
                  <c:v>9.2850000000000001</c:v>
                </c:pt>
                <c:pt idx="928">
                  <c:v>14.153</c:v>
                </c:pt>
                <c:pt idx="929">
                  <c:v>17.443999999999999</c:v>
                </c:pt>
                <c:pt idx="930">
                  <c:v>11.756</c:v>
                </c:pt>
                <c:pt idx="931">
                  <c:v>19.675000000000001</c:v>
                </c:pt>
                <c:pt idx="932">
                  <c:v>15.302</c:v>
                </c:pt>
                <c:pt idx="933">
                  <c:v>11.897</c:v>
                </c:pt>
                <c:pt idx="934">
                  <c:v>17.315000000000001</c:v>
                </c:pt>
                <c:pt idx="935">
                  <c:v>13.146000000000001</c:v>
                </c:pt>
                <c:pt idx="936">
                  <c:v>11.177</c:v>
                </c:pt>
                <c:pt idx="937">
                  <c:v>11.122</c:v>
                </c:pt>
                <c:pt idx="938">
                  <c:v>19.747</c:v>
                </c:pt>
                <c:pt idx="939">
                  <c:v>13.675000000000001</c:v>
                </c:pt>
                <c:pt idx="940">
                  <c:v>14.89</c:v>
                </c:pt>
                <c:pt idx="941">
                  <c:v>14.201000000000001</c:v>
                </c:pt>
                <c:pt idx="942">
                  <c:v>17.344000000000001</c:v>
                </c:pt>
                <c:pt idx="943">
                  <c:v>15.287000000000001</c:v>
                </c:pt>
                <c:pt idx="944">
                  <c:v>13.925000000000001</c:v>
                </c:pt>
                <c:pt idx="945">
                  <c:v>18.984999999999999</c:v>
                </c:pt>
                <c:pt idx="946">
                  <c:v>18.173500000000001</c:v>
                </c:pt>
                <c:pt idx="947">
                  <c:v>16.277999999999999</c:v>
                </c:pt>
                <c:pt idx="948">
                  <c:v>19.786999999999999</c:v>
                </c:pt>
                <c:pt idx="949">
                  <c:v>17.457000000000001</c:v>
                </c:pt>
                <c:pt idx="950">
                  <c:v>11.323</c:v>
                </c:pt>
                <c:pt idx="951">
                  <c:v>17.065999999999999</c:v>
                </c:pt>
                <c:pt idx="952">
                  <c:v>18.498000000000001</c:v>
                </c:pt>
                <c:pt idx="953">
                  <c:v>16.602</c:v>
                </c:pt>
                <c:pt idx="954">
                  <c:v>21.367999999999999</c:v>
                </c:pt>
                <c:pt idx="955">
                  <c:v>19.224</c:v>
                </c:pt>
                <c:pt idx="956">
                  <c:v>17.108000000000001</c:v>
                </c:pt>
                <c:pt idx="957">
                  <c:v>17.882000000000001</c:v>
                </c:pt>
                <c:pt idx="958">
                  <c:v>14.811999999999999</c:v>
                </c:pt>
                <c:pt idx="959">
                  <c:v>23.577000000000002</c:v>
                </c:pt>
                <c:pt idx="960">
                  <c:v>10.753</c:v>
                </c:pt>
                <c:pt idx="961">
                  <c:v>14.637</c:v>
                </c:pt>
                <c:pt idx="962">
                  <c:v>18.452999999999999</c:v>
                </c:pt>
                <c:pt idx="963">
                  <c:v>10.093</c:v>
                </c:pt>
                <c:pt idx="964">
                  <c:v>16.199998999999998</c:v>
                </c:pt>
                <c:pt idx="965">
                  <c:v>10.795999999999999</c:v>
                </c:pt>
                <c:pt idx="966">
                  <c:v>12.7</c:v>
                </c:pt>
                <c:pt idx="967">
                  <c:v>15.138999999999999</c:v>
                </c:pt>
                <c:pt idx="968">
                  <c:v>12.013</c:v>
                </c:pt>
                <c:pt idx="969">
                  <c:v>10.169</c:v>
                </c:pt>
                <c:pt idx="970">
                  <c:v>11.260999999999999</c:v>
                </c:pt>
                <c:pt idx="971">
                  <c:v>12.683</c:v>
                </c:pt>
                <c:pt idx="972">
                  <c:v>16.734999999999999</c:v>
                </c:pt>
                <c:pt idx="973">
                  <c:v>12.248001</c:v>
                </c:pt>
                <c:pt idx="974">
                  <c:v>15.808</c:v>
                </c:pt>
                <c:pt idx="975">
                  <c:v>15.303000000000001</c:v>
                </c:pt>
                <c:pt idx="976">
                  <c:v>9.8835999999999995</c:v>
                </c:pt>
                <c:pt idx="977">
                  <c:v>8.0709999999999997</c:v>
                </c:pt>
                <c:pt idx="978">
                  <c:v>14.3</c:v>
                </c:pt>
                <c:pt idx="979">
                  <c:v>14.83</c:v>
                </c:pt>
                <c:pt idx="980">
                  <c:v>15.302</c:v>
                </c:pt>
                <c:pt idx="981">
                  <c:v>12.786</c:v>
                </c:pt>
                <c:pt idx="982">
                  <c:v>13.385</c:v>
                </c:pt>
                <c:pt idx="983">
                  <c:v>13.481</c:v>
                </c:pt>
                <c:pt idx="984">
                  <c:v>11.343999999999999</c:v>
                </c:pt>
                <c:pt idx="985">
                  <c:v>10.91</c:v>
                </c:pt>
                <c:pt idx="986">
                  <c:v>12.608000000000001</c:v>
                </c:pt>
                <c:pt idx="987">
                  <c:v>12.734999999999999</c:v>
                </c:pt>
                <c:pt idx="988">
                  <c:v>12.03</c:v>
                </c:pt>
                <c:pt idx="989">
                  <c:v>12.034000000000001</c:v>
                </c:pt>
                <c:pt idx="990">
                  <c:v>19.972000000000001</c:v>
                </c:pt>
                <c:pt idx="991">
                  <c:v>16.891999999999999</c:v>
                </c:pt>
                <c:pt idx="992">
                  <c:v>18.969000000000001</c:v>
                </c:pt>
                <c:pt idx="993">
                  <c:v>14.520001000000001</c:v>
                </c:pt>
                <c:pt idx="994">
                  <c:v>9.5439989999999995</c:v>
                </c:pt>
                <c:pt idx="995">
                  <c:v>9.7210000000000001</c:v>
                </c:pt>
                <c:pt idx="996">
                  <c:v>7.234</c:v>
                </c:pt>
                <c:pt idx="997">
                  <c:v>9.3209999999999997</c:v>
                </c:pt>
                <c:pt idx="998">
                  <c:v>9.9830000000000005</c:v>
                </c:pt>
                <c:pt idx="999">
                  <c:v>16.381</c:v>
                </c:pt>
                <c:pt idx="1000">
                  <c:v>17.978000000000002</c:v>
                </c:pt>
                <c:pt idx="1001">
                  <c:v>15.505100000000001</c:v>
                </c:pt>
                <c:pt idx="1002">
                  <c:v>15.675000000000001</c:v>
                </c:pt>
                <c:pt idx="1003">
                  <c:v>11.467000000000001</c:v>
                </c:pt>
                <c:pt idx="1004">
                  <c:v>11.1921</c:v>
                </c:pt>
                <c:pt idx="1005">
                  <c:v>14.244</c:v>
                </c:pt>
                <c:pt idx="1006">
                  <c:v>13.611000000000001</c:v>
                </c:pt>
                <c:pt idx="1007">
                  <c:v>5.0060000000000002</c:v>
                </c:pt>
                <c:pt idx="1008">
                  <c:v>9.4960009999999997</c:v>
                </c:pt>
                <c:pt idx="1009">
                  <c:v>8.4949999999999992</c:v>
                </c:pt>
                <c:pt idx="1010">
                  <c:v>7.4660000000000002</c:v>
                </c:pt>
                <c:pt idx="1011">
                  <c:v>14.663999</c:v>
                </c:pt>
                <c:pt idx="1012">
                  <c:v>12.901999999999999</c:v>
                </c:pt>
                <c:pt idx="1013">
                  <c:v>17.280999999999999</c:v>
                </c:pt>
                <c:pt idx="1014">
                  <c:v>13.006</c:v>
                </c:pt>
                <c:pt idx="1015">
                  <c:v>14.328001</c:v>
                </c:pt>
                <c:pt idx="1016">
                  <c:v>15.116</c:v>
                </c:pt>
                <c:pt idx="1017">
                  <c:v>16.760999999999999</c:v>
                </c:pt>
                <c:pt idx="1018">
                  <c:v>14.83</c:v>
                </c:pt>
                <c:pt idx="1019">
                  <c:v>18.369</c:v>
                </c:pt>
                <c:pt idx="1020">
                  <c:v>17.279</c:v>
                </c:pt>
                <c:pt idx="1021">
                  <c:v>18.994</c:v>
                </c:pt>
                <c:pt idx="1022">
                  <c:v>16.294</c:v>
                </c:pt>
                <c:pt idx="1023">
                  <c:v>12.95</c:v>
                </c:pt>
                <c:pt idx="1024">
                  <c:v>17.231999999999999</c:v>
                </c:pt>
                <c:pt idx="1025">
                  <c:v>11.598000000000001</c:v>
                </c:pt>
                <c:pt idx="1026">
                  <c:v>9.4489999999999998</c:v>
                </c:pt>
                <c:pt idx="1027">
                  <c:v>9.4149999999999991</c:v>
                </c:pt>
                <c:pt idx="1028">
                  <c:v>9.7569999999999997</c:v>
                </c:pt>
                <c:pt idx="1029">
                  <c:v>11.148</c:v>
                </c:pt>
                <c:pt idx="1030">
                  <c:v>17.847000000000001</c:v>
                </c:pt>
                <c:pt idx="1031">
                  <c:v>18.216000000000001</c:v>
                </c:pt>
                <c:pt idx="1032">
                  <c:v>15.946</c:v>
                </c:pt>
                <c:pt idx="1033">
                  <c:v>16.885000000000002</c:v>
                </c:pt>
                <c:pt idx="1034">
                  <c:v>15.69</c:v>
                </c:pt>
                <c:pt idx="1035">
                  <c:v>14.154999999999999</c:v>
                </c:pt>
                <c:pt idx="1036">
                  <c:v>21.082000000000001</c:v>
                </c:pt>
                <c:pt idx="1037">
                  <c:v>16.338000000000001</c:v>
                </c:pt>
                <c:pt idx="1038">
                  <c:v>11.536799999999999</c:v>
                </c:pt>
                <c:pt idx="1039">
                  <c:v>14.71</c:v>
                </c:pt>
                <c:pt idx="1040">
                  <c:v>12.763999999999999</c:v>
                </c:pt>
                <c:pt idx="1041">
                  <c:v>16.440999999999999</c:v>
                </c:pt>
                <c:pt idx="1042">
                  <c:v>12.78</c:v>
                </c:pt>
                <c:pt idx="1043">
                  <c:v>11.879999</c:v>
                </c:pt>
                <c:pt idx="1044">
                  <c:v>12.298</c:v>
                </c:pt>
                <c:pt idx="1045">
                  <c:v>14.948</c:v>
                </c:pt>
                <c:pt idx="1046">
                  <c:v>18.591000000000001</c:v>
                </c:pt>
                <c:pt idx="1047">
                  <c:v>15.814</c:v>
                </c:pt>
                <c:pt idx="1048">
                  <c:v>19.282</c:v>
                </c:pt>
                <c:pt idx="1049">
                  <c:v>19.361999999999998</c:v>
                </c:pt>
                <c:pt idx="1050">
                  <c:v>17.739999999999998</c:v>
                </c:pt>
                <c:pt idx="1051">
                  <c:v>16.283999999999999</c:v>
                </c:pt>
                <c:pt idx="1052">
                  <c:v>16.669</c:v>
                </c:pt>
                <c:pt idx="1053">
                  <c:v>18.634</c:v>
                </c:pt>
                <c:pt idx="1054">
                  <c:v>22.324000000000002</c:v>
                </c:pt>
                <c:pt idx="1055">
                  <c:v>18.331099999999999</c:v>
                </c:pt>
                <c:pt idx="1056">
                  <c:v>18.198</c:v>
                </c:pt>
                <c:pt idx="1057">
                  <c:v>22.169</c:v>
                </c:pt>
                <c:pt idx="1058">
                  <c:v>25.242999999999999</c:v>
                </c:pt>
                <c:pt idx="1059">
                  <c:v>19.463999999999999</c:v>
                </c:pt>
                <c:pt idx="1060">
                  <c:v>17.321999999999999</c:v>
                </c:pt>
                <c:pt idx="1061">
                  <c:v>24.015000000000001</c:v>
                </c:pt>
                <c:pt idx="1062">
                  <c:v>19.477</c:v>
                </c:pt>
                <c:pt idx="1063">
                  <c:v>16.600999999999999</c:v>
                </c:pt>
                <c:pt idx="1064">
                  <c:v>17.494</c:v>
                </c:pt>
                <c:pt idx="1065">
                  <c:v>14.188000000000001</c:v>
                </c:pt>
                <c:pt idx="1066">
                  <c:v>17.445</c:v>
                </c:pt>
                <c:pt idx="1067">
                  <c:v>13.720001</c:v>
                </c:pt>
                <c:pt idx="1068">
                  <c:v>15.555999999999999</c:v>
                </c:pt>
                <c:pt idx="1069">
                  <c:v>13.939</c:v>
                </c:pt>
                <c:pt idx="1070">
                  <c:v>15.5623</c:v>
                </c:pt>
                <c:pt idx="1071">
                  <c:v>13.586</c:v>
                </c:pt>
                <c:pt idx="1072">
                  <c:v>19.896999999999998</c:v>
                </c:pt>
                <c:pt idx="1073">
                  <c:v>10.589</c:v>
                </c:pt>
                <c:pt idx="1074">
                  <c:v>21.626999999999999</c:v>
                </c:pt>
                <c:pt idx="1075">
                  <c:v>22.512</c:v>
                </c:pt>
                <c:pt idx="1076">
                  <c:v>18.895</c:v>
                </c:pt>
                <c:pt idx="1077">
                  <c:v>15.712</c:v>
                </c:pt>
                <c:pt idx="1078">
                  <c:v>13.116</c:v>
                </c:pt>
                <c:pt idx="1079">
                  <c:v>15.605</c:v>
                </c:pt>
                <c:pt idx="1080">
                  <c:v>23.983000000000001</c:v>
                </c:pt>
                <c:pt idx="1081">
                  <c:v>21.231999999999999</c:v>
                </c:pt>
                <c:pt idx="1082">
                  <c:v>15.146000000000001</c:v>
                </c:pt>
                <c:pt idx="1083">
                  <c:v>15.291</c:v>
                </c:pt>
                <c:pt idx="1084">
                  <c:v>13.371</c:v>
                </c:pt>
                <c:pt idx="1085">
                  <c:v>12.81</c:v>
                </c:pt>
                <c:pt idx="1086">
                  <c:v>8.2799999999999994</c:v>
                </c:pt>
                <c:pt idx="1087">
                  <c:v>9.1059999999999999</c:v>
                </c:pt>
                <c:pt idx="1088">
                  <c:v>11.702999999999999</c:v>
                </c:pt>
                <c:pt idx="1089">
                  <c:v>19.145</c:v>
                </c:pt>
                <c:pt idx="1090">
                  <c:v>11.965999999999999</c:v>
                </c:pt>
                <c:pt idx="1091">
                  <c:v>11.366</c:v>
                </c:pt>
                <c:pt idx="1092">
                  <c:v>6.63</c:v>
                </c:pt>
                <c:pt idx="1093">
                  <c:v>11.036</c:v>
                </c:pt>
                <c:pt idx="1094">
                  <c:v>13.238</c:v>
                </c:pt>
                <c:pt idx="1095">
                  <c:v>13.388999999999999</c:v>
                </c:pt>
                <c:pt idx="1096">
                  <c:v>15.692</c:v>
                </c:pt>
                <c:pt idx="1097">
                  <c:v>17.521999999999998</c:v>
                </c:pt>
                <c:pt idx="1098">
                  <c:v>14.05</c:v>
                </c:pt>
                <c:pt idx="1099">
                  <c:v>13.574999999999999</c:v>
                </c:pt>
                <c:pt idx="1100">
                  <c:v>10.321</c:v>
                </c:pt>
                <c:pt idx="1101">
                  <c:v>13.625</c:v>
                </c:pt>
                <c:pt idx="1102">
                  <c:v>11.411</c:v>
                </c:pt>
                <c:pt idx="1103">
                  <c:v>15.808999999999999</c:v>
                </c:pt>
                <c:pt idx="1104">
                  <c:v>10.087999</c:v>
                </c:pt>
                <c:pt idx="1105">
                  <c:v>16.431000000000001</c:v>
                </c:pt>
                <c:pt idx="1106">
                  <c:v>10.961</c:v>
                </c:pt>
                <c:pt idx="1107">
                  <c:v>14.977</c:v>
                </c:pt>
                <c:pt idx="1108">
                  <c:v>11.089</c:v>
                </c:pt>
                <c:pt idx="1109">
                  <c:v>11.164</c:v>
                </c:pt>
                <c:pt idx="1110">
                  <c:v>12.917999999999999</c:v>
                </c:pt>
                <c:pt idx="1111">
                  <c:v>13.127999000000001</c:v>
                </c:pt>
                <c:pt idx="1112">
                  <c:v>15.366</c:v>
                </c:pt>
                <c:pt idx="1113">
                  <c:v>12.211</c:v>
                </c:pt>
                <c:pt idx="1114">
                  <c:v>13.218</c:v>
                </c:pt>
                <c:pt idx="1115">
                  <c:v>12.172000000000001</c:v>
                </c:pt>
                <c:pt idx="1116">
                  <c:v>14.624000000000001</c:v>
                </c:pt>
                <c:pt idx="1117">
                  <c:v>11.369</c:v>
                </c:pt>
                <c:pt idx="1118">
                  <c:v>12.148999999999999</c:v>
                </c:pt>
                <c:pt idx="1119">
                  <c:v>10.038</c:v>
                </c:pt>
                <c:pt idx="1120">
                  <c:v>12.696001000000001</c:v>
                </c:pt>
                <c:pt idx="1121">
                  <c:v>10.593999999999999</c:v>
                </c:pt>
                <c:pt idx="1122">
                  <c:v>13.417999999999999</c:v>
                </c:pt>
                <c:pt idx="1123">
                  <c:v>13.028</c:v>
                </c:pt>
                <c:pt idx="1124">
                  <c:v>15.215</c:v>
                </c:pt>
                <c:pt idx="1125">
                  <c:v>12.579000000000001</c:v>
                </c:pt>
                <c:pt idx="1126">
                  <c:v>10.003500000000001</c:v>
                </c:pt>
                <c:pt idx="1127">
                  <c:v>8.6229999999999993</c:v>
                </c:pt>
                <c:pt idx="1128">
                  <c:v>9.2569999999999997</c:v>
                </c:pt>
                <c:pt idx="1129">
                  <c:v>11.563000000000001</c:v>
                </c:pt>
                <c:pt idx="1130">
                  <c:v>11.246</c:v>
                </c:pt>
                <c:pt idx="1131">
                  <c:v>11.525</c:v>
                </c:pt>
                <c:pt idx="1132">
                  <c:v>12.090999999999999</c:v>
                </c:pt>
                <c:pt idx="1133">
                  <c:v>13.492000000000001</c:v>
                </c:pt>
                <c:pt idx="1134">
                  <c:v>10.884</c:v>
                </c:pt>
                <c:pt idx="1135">
                  <c:v>12.234999999999999</c:v>
                </c:pt>
                <c:pt idx="1136">
                  <c:v>10.718</c:v>
                </c:pt>
                <c:pt idx="1137">
                  <c:v>9.5749999999999993</c:v>
                </c:pt>
                <c:pt idx="1138">
                  <c:v>11.239998999999999</c:v>
                </c:pt>
                <c:pt idx="1139">
                  <c:v>10.888999999999999</c:v>
                </c:pt>
                <c:pt idx="1140">
                  <c:v>8.9749999999999996</c:v>
                </c:pt>
                <c:pt idx="1141">
                  <c:v>11.773999999999999</c:v>
                </c:pt>
                <c:pt idx="1142">
                  <c:v>9.0589999999999993</c:v>
                </c:pt>
                <c:pt idx="1143">
                  <c:v>10.912000000000001</c:v>
                </c:pt>
                <c:pt idx="1144">
                  <c:v>8.4290000000000003</c:v>
                </c:pt>
                <c:pt idx="1145">
                  <c:v>11.250999999999999</c:v>
                </c:pt>
                <c:pt idx="1146">
                  <c:v>14.232001</c:v>
                </c:pt>
                <c:pt idx="1147">
                  <c:v>11.188000000000001</c:v>
                </c:pt>
                <c:pt idx="1148">
                  <c:v>8.2789999999999999</c:v>
                </c:pt>
                <c:pt idx="1149">
                  <c:v>11.089</c:v>
                </c:pt>
                <c:pt idx="1150">
                  <c:v>11.273</c:v>
                </c:pt>
                <c:pt idx="1151">
                  <c:v>9.7490000000000006</c:v>
                </c:pt>
                <c:pt idx="1152">
                  <c:v>8.0530000000000008</c:v>
                </c:pt>
                <c:pt idx="1153">
                  <c:v>7.8070000000000004</c:v>
                </c:pt>
                <c:pt idx="1154">
                  <c:v>7.641</c:v>
                </c:pt>
                <c:pt idx="1155">
                  <c:v>10.393000000000001</c:v>
                </c:pt>
                <c:pt idx="1156">
                  <c:v>12.423</c:v>
                </c:pt>
                <c:pt idx="1157">
                  <c:v>8.0259999999999998</c:v>
                </c:pt>
                <c:pt idx="1158">
                  <c:v>6.9619999999999997</c:v>
                </c:pt>
                <c:pt idx="1159">
                  <c:v>11.55</c:v>
                </c:pt>
                <c:pt idx="1160">
                  <c:v>20.088999999999999</c:v>
                </c:pt>
                <c:pt idx="1161">
                  <c:v>16.367000000000001</c:v>
                </c:pt>
                <c:pt idx="1162">
                  <c:v>15.106</c:v>
                </c:pt>
                <c:pt idx="1163">
                  <c:v>15.637</c:v>
                </c:pt>
                <c:pt idx="1164">
                  <c:v>18.574000000000002</c:v>
                </c:pt>
                <c:pt idx="1165">
                  <c:v>15.9711</c:v>
                </c:pt>
                <c:pt idx="1166">
                  <c:v>14.535</c:v>
                </c:pt>
                <c:pt idx="1167">
                  <c:v>11.911999</c:v>
                </c:pt>
                <c:pt idx="1168">
                  <c:v>15.074</c:v>
                </c:pt>
                <c:pt idx="1169">
                  <c:v>12.381</c:v>
                </c:pt>
                <c:pt idx="1170">
                  <c:v>8.3559999999999999</c:v>
                </c:pt>
                <c:pt idx="1171">
                  <c:v>16.677499999999998</c:v>
                </c:pt>
                <c:pt idx="1172">
                  <c:v>12.24</c:v>
                </c:pt>
                <c:pt idx="1173">
                  <c:v>10.009</c:v>
                </c:pt>
                <c:pt idx="1174">
                  <c:v>14.488001000000001</c:v>
                </c:pt>
                <c:pt idx="1175">
                  <c:v>10.489000000000001</c:v>
                </c:pt>
                <c:pt idx="1176">
                  <c:v>16.081</c:v>
                </c:pt>
                <c:pt idx="1177">
                  <c:v>13.807</c:v>
                </c:pt>
                <c:pt idx="1178">
                  <c:v>14.842000000000001</c:v>
                </c:pt>
                <c:pt idx="1179">
                  <c:v>20.736999999999998</c:v>
                </c:pt>
                <c:pt idx="1180">
                  <c:v>14.051</c:v>
                </c:pt>
                <c:pt idx="1181">
                  <c:v>14.414999999999999</c:v>
                </c:pt>
                <c:pt idx="1182">
                  <c:v>12.11</c:v>
                </c:pt>
                <c:pt idx="1183">
                  <c:v>15.691000000000001</c:v>
                </c:pt>
                <c:pt idx="1184">
                  <c:v>16.792999999999999</c:v>
                </c:pt>
                <c:pt idx="1185">
                  <c:v>8.4209999999999994</c:v>
                </c:pt>
                <c:pt idx="1186">
                  <c:v>11.398999999999999</c:v>
                </c:pt>
                <c:pt idx="1187">
                  <c:v>13.215999999999999</c:v>
                </c:pt>
                <c:pt idx="1188">
                  <c:v>12.445</c:v>
                </c:pt>
                <c:pt idx="1189">
                  <c:v>11.935</c:v>
                </c:pt>
                <c:pt idx="1190">
                  <c:v>11.797499999999999</c:v>
                </c:pt>
                <c:pt idx="1191">
                  <c:v>11.591998999999999</c:v>
                </c:pt>
                <c:pt idx="1192">
                  <c:v>10.606</c:v>
                </c:pt>
                <c:pt idx="1193">
                  <c:v>12.054</c:v>
                </c:pt>
                <c:pt idx="1194">
                  <c:v>12.263999</c:v>
                </c:pt>
                <c:pt idx="1195">
                  <c:v>13.81</c:v>
                </c:pt>
                <c:pt idx="1196">
                  <c:v>13.401999999999999</c:v>
                </c:pt>
                <c:pt idx="1197">
                  <c:v>12.833</c:v>
                </c:pt>
                <c:pt idx="1198">
                  <c:v>12.625999999999999</c:v>
                </c:pt>
                <c:pt idx="1199">
                  <c:v>19.399999999999999</c:v>
                </c:pt>
                <c:pt idx="1200">
                  <c:v>17.363</c:v>
                </c:pt>
                <c:pt idx="1201">
                  <c:v>11.425000000000001</c:v>
                </c:pt>
                <c:pt idx="1202">
                  <c:v>14.778</c:v>
                </c:pt>
                <c:pt idx="1203">
                  <c:v>16.335000000000001</c:v>
                </c:pt>
                <c:pt idx="1204">
                  <c:v>11.548999999999999</c:v>
                </c:pt>
                <c:pt idx="1205">
                  <c:v>11.522</c:v>
                </c:pt>
                <c:pt idx="1206">
                  <c:v>15.231999999999999</c:v>
                </c:pt>
                <c:pt idx="1207">
                  <c:v>12.516</c:v>
                </c:pt>
                <c:pt idx="1208">
                  <c:v>12.593999999999999</c:v>
                </c:pt>
                <c:pt idx="1209">
                  <c:v>13.779</c:v>
                </c:pt>
                <c:pt idx="1210">
                  <c:v>10.869</c:v>
                </c:pt>
                <c:pt idx="1211">
                  <c:v>10.430999999999999</c:v>
                </c:pt>
                <c:pt idx="1212">
                  <c:v>12.393000000000001</c:v>
                </c:pt>
                <c:pt idx="1213">
                  <c:v>10.581</c:v>
                </c:pt>
                <c:pt idx="1214">
                  <c:v>18.530999999999999</c:v>
                </c:pt>
                <c:pt idx="1215">
                  <c:v>13.442</c:v>
                </c:pt>
                <c:pt idx="1216">
                  <c:v>10.933999999999999</c:v>
                </c:pt>
                <c:pt idx="1217">
                  <c:v>16.274000000000001</c:v>
                </c:pt>
                <c:pt idx="1218">
                  <c:v>12.088001</c:v>
                </c:pt>
                <c:pt idx="1219">
                  <c:v>13.201000000000001</c:v>
                </c:pt>
                <c:pt idx="1220">
                  <c:v>15.218</c:v>
                </c:pt>
                <c:pt idx="1221">
                  <c:v>9.3089999999999993</c:v>
                </c:pt>
                <c:pt idx="1222">
                  <c:v>8.85</c:v>
                </c:pt>
                <c:pt idx="1223">
                  <c:v>9.61</c:v>
                </c:pt>
                <c:pt idx="1224">
                  <c:v>12.113</c:v>
                </c:pt>
                <c:pt idx="1225">
                  <c:v>12.452</c:v>
                </c:pt>
                <c:pt idx="1226">
                  <c:v>12.653</c:v>
                </c:pt>
                <c:pt idx="1227">
                  <c:v>10.087</c:v>
                </c:pt>
                <c:pt idx="1228">
                  <c:v>9.5649999999999995</c:v>
                </c:pt>
                <c:pt idx="1229">
                  <c:v>9.5990000000000002</c:v>
                </c:pt>
                <c:pt idx="1230">
                  <c:v>14.047000000000001</c:v>
                </c:pt>
                <c:pt idx="1231">
                  <c:v>13.254</c:v>
                </c:pt>
                <c:pt idx="1232">
                  <c:v>11.013999999999999</c:v>
                </c:pt>
                <c:pt idx="1233">
                  <c:v>10.367000000000001</c:v>
                </c:pt>
                <c:pt idx="1234">
                  <c:v>13.2</c:v>
                </c:pt>
                <c:pt idx="1235">
                  <c:v>15.839</c:v>
                </c:pt>
                <c:pt idx="1236">
                  <c:v>13.272000999999999</c:v>
                </c:pt>
                <c:pt idx="1237">
                  <c:v>12.01</c:v>
                </c:pt>
                <c:pt idx="1238">
                  <c:v>13.766</c:v>
                </c:pt>
                <c:pt idx="1239">
                  <c:v>11.345000000000001</c:v>
                </c:pt>
                <c:pt idx="1240">
                  <c:v>15.791</c:v>
                </c:pt>
                <c:pt idx="1241">
                  <c:v>13.61</c:v>
                </c:pt>
                <c:pt idx="1242">
                  <c:v>11.927</c:v>
                </c:pt>
                <c:pt idx="1243">
                  <c:v>12.308</c:v>
                </c:pt>
                <c:pt idx="1244">
                  <c:v>13.475</c:v>
                </c:pt>
                <c:pt idx="1245">
                  <c:v>13.038</c:v>
                </c:pt>
                <c:pt idx="1246">
                  <c:v>12.798999999999999</c:v>
                </c:pt>
                <c:pt idx="1247">
                  <c:v>8.375</c:v>
                </c:pt>
                <c:pt idx="1248">
                  <c:v>17.123999999999999</c:v>
                </c:pt>
                <c:pt idx="1249">
                  <c:v>11.218</c:v>
                </c:pt>
                <c:pt idx="1250">
                  <c:v>12.978999999999999</c:v>
                </c:pt>
                <c:pt idx="1251">
                  <c:v>12.653</c:v>
                </c:pt>
                <c:pt idx="1252">
                  <c:v>10.222</c:v>
                </c:pt>
                <c:pt idx="1253">
                  <c:v>10.257999999999999</c:v>
                </c:pt>
                <c:pt idx="1254">
                  <c:v>15.574999999999999</c:v>
                </c:pt>
                <c:pt idx="1255">
                  <c:v>7.7709999999999999</c:v>
                </c:pt>
                <c:pt idx="1256">
                  <c:v>14.132</c:v>
                </c:pt>
                <c:pt idx="1257">
                  <c:v>18.187999999999999</c:v>
                </c:pt>
                <c:pt idx="1258">
                  <c:v>16.109000000000002</c:v>
                </c:pt>
                <c:pt idx="1259">
                  <c:v>11.936999999999999</c:v>
                </c:pt>
                <c:pt idx="1260">
                  <c:v>13.278</c:v>
                </c:pt>
                <c:pt idx="1261">
                  <c:v>8.51</c:v>
                </c:pt>
                <c:pt idx="1262">
                  <c:v>10.265000000000001</c:v>
                </c:pt>
                <c:pt idx="1263">
                  <c:v>11.372</c:v>
                </c:pt>
                <c:pt idx="1264">
                  <c:v>12.608000000000001</c:v>
                </c:pt>
                <c:pt idx="1265">
                  <c:v>8.1340000000000003</c:v>
                </c:pt>
                <c:pt idx="1266">
                  <c:v>9.93</c:v>
                </c:pt>
                <c:pt idx="1267">
                  <c:v>9.8829999999999991</c:v>
                </c:pt>
                <c:pt idx="1268">
                  <c:v>12.29</c:v>
                </c:pt>
                <c:pt idx="1269">
                  <c:v>9.6340000000000003</c:v>
                </c:pt>
                <c:pt idx="1270">
                  <c:v>10.738</c:v>
                </c:pt>
                <c:pt idx="1271">
                  <c:v>7.45</c:v>
                </c:pt>
                <c:pt idx="1272">
                  <c:v>9.7984000000000009</c:v>
                </c:pt>
                <c:pt idx="1273">
                  <c:v>10.520001000000001</c:v>
                </c:pt>
                <c:pt idx="1274">
                  <c:v>7.11</c:v>
                </c:pt>
                <c:pt idx="1275">
                  <c:v>10.025</c:v>
                </c:pt>
                <c:pt idx="1276">
                  <c:v>8.7629999999999999</c:v>
                </c:pt>
                <c:pt idx="1277">
                  <c:v>10.648001000000001</c:v>
                </c:pt>
                <c:pt idx="1278">
                  <c:v>9.1219999999999999</c:v>
                </c:pt>
                <c:pt idx="1279">
                  <c:v>9.6110000000000007</c:v>
                </c:pt>
                <c:pt idx="1280">
                  <c:v>11.581</c:v>
                </c:pt>
                <c:pt idx="1281">
                  <c:v>13.749000000000001</c:v>
                </c:pt>
                <c:pt idx="1282">
                  <c:v>10.116</c:v>
                </c:pt>
                <c:pt idx="1283">
                  <c:v>7.7169999999999996</c:v>
                </c:pt>
                <c:pt idx="1284">
                  <c:v>9.8849999999999998</c:v>
                </c:pt>
                <c:pt idx="1285">
                  <c:v>12.212</c:v>
                </c:pt>
                <c:pt idx="1286">
                  <c:v>7.7439999999999998</c:v>
                </c:pt>
                <c:pt idx="1287">
                  <c:v>9.09</c:v>
                </c:pt>
                <c:pt idx="1288">
                  <c:v>9.5702499999999997</c:v>
                </c:pt>
                <c:pt idx="1289">
                  <c:v>9.2639999999999993</c:v>
                </c:pt>
                <c:pt idx="1290">
                  <c:v>8.9749999999999996</c:v>
                </c:pt>
                <c:pt idx="1291">
                  <c:v>10.951000000000001</c:v>
                </c:pt>
                <c:pt idx="1292">
                  <c:v>14.669</c:v>
                </c:pt>
                <c:pt idx="1293">
                  <c:v>10.068</c:v>
                </c:pt>
                <c:pt idx="1294">
                  <c:v>9.3719999999999999</c:v>
                </c:pt>
                <c:pt idx="1295">
                  <c:v>10.201000000000001</c:v>
                </c:pt>
                <c:pt idx="1296">
                  <c:v>11.266999999999999</c:v>
                </c:pt>
                <c:pt idx="1297">
                  <c:v>12.246</c:v>
                </c:pt>
                <c:pt idx="1298">
                  <c:v>7.5629999999999997</c:v>
                </c:pt>
                <c:pt idx="1299">
                  <c:v>7.9394999999999998</c:v>
                </c:pt>
                <c:pt idx="1300">
                  <c:v>12.804</c:v>
                </c:pt>
                <c:pt idx="1301">
                  <c:v>6.45</c:v>
                </c:pt>
                <c:pt idx="1302">
                  <c:v>12.38</c:v>
                </c:pt>
                <c:pt idx="1303">
                  <c:v>8.7210000000000001</c:v>
                </c:pt>
                <c:pt idx="1304">
                  <c:v>10.541</c:v>
                </c:pt>
                <c:pt idx="1305">
                  <c:v>13.505000000000001</c:v>
                </c:pt>
                <c:pt idx="1306">
                  <c:v>13.37</c:v>
                </c:pt>
                <c:pt idx="1307">
                  <c:v>9.8670000000000009</c:v>
                </c:pt>
                <c:pt idx="1308">
                  <c:v>11.096000999999999</c:v>
                </c:pt>
                <c:pt idx="1309">
                  <c:v>7.9829999999999997</c:v>
                </c:pt>
                <c:pt idx="1310">
                  <c:v>8.3650000000000002</c:v>
                </c:pt>
                <c:pt idx="1311">
                  <c:v>8.8399990000000006</c:v>
                </c:pt>
                <c:pt idx="1312">
                  <c:v>10.584001000000001</c:v>
                </c:pt>
                <c:pt idx="1313">
                  <c:v>8.6129999999999995</c:v>
                </c:pt>
                <c:pt idx="1314">
                  <c:v>12.289</c:v>
                </c:pt>
                <c:pt idx="1315">
                  <c:v>11.972</c:v>
                </c:pt>
                <c:pt idx="1316">
                  <c:v>10.737</c:v>
                </c:pt>
                <c:pt idx="1317">
                  <c:v>7.319</c:v>
                </c:pt>
                <c:pt idx="1318">
                  <c:v>9.8780000000000001</c:v>
                </c:pt>
                <c:pt idx="1319">
                  <c:v>7.8760000000000003</c:v>
                </c:pt>
                <c:pt idx="1320">
                  <c:v>7.3209999999999997</c:v>
                </c:pt>
                <c:pt idx="1321">
                  <c:v>8.4030000000000005</c:v>
                </c:pt>
                <c:pt idx="1322">
                  <c:v>11.507</c:v>
                </c:pt>
                <c:pt idx="1323">
                  <c:v>9.0639990000000008</c:v>
                </c:pt>
                <c:pt idx="1324">
                  <c:v>9.7735000000000003</c:v>
                </c:pt>
                <c:pt idx="1325">
                  <c:v>12.561</c:v>
                </c:pt>
                <c:pt idx="1326">
                  <c:v>18.893999999999998</c:v>
                </c:pt>
                <c:pt idx="1327">
                  <c:v>12.391999</c:v>
                </c:pt>
                <c:pt idx="1328">
                  <c:v>12.577</c:v>
                </c:pt>
                <c:pt idx="1329">
                  <c:v>9.3629999999999995</c:v>
                </c:pt>
                <c:pt idx="1330">
                  <c:v>10.053000000000001</c:v>
                </c:pt>
                <c:pt idx="1331">
                  <c:v>7.3490000000000002</c:v>
                </c:pt>
                <c:pt idx="1332">
                  <c:v>11.253</c:v>
                </c:pt>
                <c:pt idx="1333">
                  <c:v>10.973000000000001</c:v>
                </c:pt>
                <c:pt idx="1334">
                  <c:v>17.747</c:v>
                </c:pt>
                <c:pt idx="1335">
                  <c:v>10.961</c:v>
                </c:pt>
                <c:pt idx="1336">
                  <c:v>7.7850000000000001</c:v>
                </c:pt>
                <c:pt idx="1337">
                  <c:v>9.5020000000000007</c:v>
                </c:pt>
                <c:pt idx="1338">
                  <c:v>12.074</c:v>
                </c:pt>
                <c:pt idx="1339">
                  <c:v>15.266</c:v>
                </c:pt>
                <c:pt idx="1340">
                  <c:v>10.707000000000001</c:v>
                </c:pt>
                <c:pt idx="1341">
                  <c:v>10.64</c:v>
                </c:pt>
                <c:pt idx="1342">
                  <c:v>7.7160000000000002</c:v>
                </c:pt>
                <c:pt idx="1343">
                  <c:v>9.0319990000000008</c:v>
                </c:pt>
                <c:pt idx="1344">
                  <c:v>9.1839999999999993</c:v>
                </c:pt>
                <c:pt idx="1345">
                  <c:v>12.426</c:v>
                </c:pt>
                <c:pt idx="1346">
                  <c:v>10.962999999999999</c:v>
                </c:pt>
                <c:pt idx="1347">
                  <c:v>11.048999999999999</c:v>
                </c:pt>
                <c:pt idx="1348">
                  <c:v>15.04</c:v>
                </c:pt>
                <c:pt idx="1349">
                  <c:v>8.6769999999999996</c:v>
                </c:pt>
                <c:pt idx="1350">
                  <c:v>12.97</c:v>
                </c:pt>
                <c:pt idx="1351">
                  <c:v>13.895999</c:v>
                </c:pt>
                <c:pt idx="1352">
                  <c:v>10.567</c:v>
                </c:pt>
                <c:pt idx="1353">
                  <c:v>10.823999000000001</c:v>
                </c:pt>
                <c:pt idx="1354">
                  <c:v>8.9489999999999998</c:v>
                </c:pt>
                <c:pt idx="1355">
                  <c:v>9.2629999999999999</c:v>
                </c:pt>
                <c:pt idx="1356">
                  <c:v>11.7</c:v>
                </c:pt>
                <c:pt idx="1357">
                  <c:v>10.071</c:v>
                </c:pt>
                <c:pt idx="1358">
                  <c:v>12.765000000000001</c:v>
                </c:pt>
                <c:pt idx="1359">
                  <c:v>9.7989999999999995</c:v>
                </c:pt>
                <c:pt idx="1360">
                  <c:v>9.0639990000000008</c:v>
                </c:pt>
                <c:pt idx="1361">
                  <c:v>7.4809999999999999</c:v>
                </c:pt>
                <c:pt idx="1362">
                  <c:v>11.706</c:v>
                </c:pt>
                <c:pt idx="1363">
                  <c:v>12.079000000000001</c:v>
                </c:pt>
                <c:pt idx="1364">
                  <c:v>9.9049999999999994</c:v>
                </c:pt>
                <c:pt idx="1365">
                  <c:v>9.0980000000000008</c:v>
                </c:pt>
                <c:pt idx="1366">
                  <c:v>10.326000000000001</c:v>
                </c:pt>
                <c:pt idx="1367">
                  <c:v>8.5990000000000002</c:v>
                </c:pt>
                <c:pt idx="1368">
                  <c:v>5.91</c:v>
                </c:pt>
                <c:pt idx="1369">
                  <c:v>8.0139999999999993</c:v>
                </c:pt>
                <c:pt idx="1370">
                  <c:v>7.7590000000000003</c:v>
                </c:pt>
                <c:pt idx="1371">
                  <c:v>8.9930000000000003</c:v>
                </c:pt>
                <c:pt idx="1372">
                  <c:v>7.2839999999999998</c:v>
                </c:pt>
                <c:pt idx="1373">
                  <c:v>10.645</c:v>
                </c:pt>
                <c:pt idx="1374">
                  <c:v>10.000999999999999</c:v>
                </c:pt>
                <c:pt idx="1375">
                  <c:v>8.2780000000000005</c:v>
                </c:pt>
                <c:pt idx="1376">
                  <c:v>9.4619999999999997</c:v>
                </c:pt>
                <c:pt idx="1377">
                  <c:v>9.3070000000000004</c:v>
                </c:pt>
                <c:pt idx="1378">
                  <c:v>13.803000000000001</c:v>
                </c:pt>
                <c:pt idx="1379">
                  <c:v>11.478</c:v>
                </c:pt>
                <c:pt idx="1380">
                  <c:v>11.891</c:v>
                </c:pt>
                <c:pt idx="1381">
                  <c:v>12.952999999999999</c:v>
                </c:pt>
                <c:pt idx="1382">
                  <c:v>9.6340000000000003</c:v>
                </c:pt>
                <c:pt idx="1383">
                  <c:v>6.5389999999999997</c:v>
                </c:pt>
                <c:pt idx="1384">
                  <c:v>6.3280000000000003</c:v>
                </c:pt>
                <c:pt idx="1385">
                  <c:v>9.8639989999999997</c:v>
                </c:pt>
                <c:pt idx="1386">
                  <c:v>11.879999</c:v>
                </c:pt>
                <c:pt idx="1387">
                  <c:v>13.03</c:v>
                </c:pt>
                <c:pt idx="1388">
                  <c:v>12.776999999999999</c:v>
                </c:pt>
                <c:pt idx="1389">
                  <c:v>11.05</c:v>
                </c:pt>
                <c:pt idx="1390">
                  <c:v>11.978999999999999</c:v>
                </c:pt>
                <c:pt idx="1391">
                  <c:v>13.361000000000001</c:v>
                </c:pt>
                <c:pt idx="1392">
                  <c:v>10.493</c:v>
                </c:pt>
                <c:pt idx="1393">
                  <c:v>11.475</c:v>
                </c:pt>
                <c:pt idx="1394">
                  <c:v>10.435</c:v>
                </c:pt>
                <c:pt idx="1395">
                  <c:v>11.635999999999999</c:v>
                </c:pt>
                <c:pt idx="1396">
                  <c:v>12.547000000000001</c:v>
                </c:pt>
                <c:pt idx="1397">
                  <c:v>12.205</c:v>
                </c:pt>
                <c:pt idx="1398">
                  <c:v>15.032000999999999</c:v>
                </c:pt>
                <c:pt idx="1399">
                  <c:v>15.750999999999999</c:v>
                </c:pt>
                <c:pt idx="1400">
                  <c:v>14.695</c:v>
                </c:pt>
                <c:pt idx="1401">
                  <c:v>10.666</c:v>
                </c:pt>
                <c:pt idx="1402">
                  <c:v>10.832000000000001</c:v>
                </c:pt>
                <c:pt idx="1403">
                  <c:v>13.113</c:v>
                </c:pt>
                <c:pt idx="1404">
                  <c:v>12.497</c:v>
                </c:pt>
                <c:pt idx="1405">
                  <c:v>14.237</c:v>
                </c:pt>
                <c:pt idx="1406">
                  <c:v>11.576001</c:v>
                </c:pt>
                <c:pt idx="1407">
                  <c:v>11.256000999999999</c:v>
                </c:pt>
                <c:pt idx="1408">
                  <c:v>14.714</c:v>
                </c:pt>
                <c:pt idx="1409">
                  <c:v>10.818</c:v>
                </c:pt>
                <c:pt idx="1410">
                  <c:v>10.445</c:v>
                </c:pt>
                <c:pt idx="1411">
                  <c:v>12.992000000000001</c:v>
                </c:pt>
                <c:pt idx="1412">
                  <c:v>15.214</c:v>
                </c:pt>
                <c:pt idx="1413">
                  <c:v>15.53</c:v>
                </c:pt>
                <c:pt idx="1414">
                  <c:v>14.441000000000001</c:v>
                </c:pt>
                <c:pt idx="1415">
                  <c:v>14.298999999999999</c:v>
                </c:pt>
                <c:pt idx="1416">
                  <c:v>15.724</c:v>
                </c:pt>
                <c:pt idx="1417">
                  <c:v>11.353</c:v>
                </c:pt>
                <c:pt idx="1418">
                  <c:v>11.651</c:v>
                </c:pt>
                <c:pt idx="1419">
                  <c:v>13.851000000000001</c:v>
                </c:pt>
                <c:pt idx="1420">
                  <c:v>14.877000000000001</c:v>
                </c:pt>
                <c:pt idx="1421">
                  <c:v>13.487</c:v>
                </c:pt>
                <c:pt idx="1422">
                  <c:v>10.097</c:v>
                </c:pt>
                <c:pt idx="1423">
                  <c:v>10.618</c:v>
                </c:pt>
                <c:pt idx="1424">
                  <c:v>10.17</c:v>
                </c:pt>
                <c:pt idx="1425">
                  <c:v>12.025</c:v>
                </c:pt>
                <c:pt idx="1426">
                  <c:v>9.1370000000000005</c:v>
                </c:pt>
                <c:pt idx="1427">
                  <c:v>8.9809999999999999</c:v>
                </c:pt>
                <c:pt idx="1428">
                  <c:v>10.430999999999999</c:v>
                </c:pt>
                <c:pt idx="1429">
                  <c:v>8.9700000000000006</c:v>
                </c:pt>
                <c:pt idx="1430">
                  <c:v>8.9160000000000004</c:v>
                </c:pt>
                <c:pt idx="1431">
                  <c:v>7.4160000000000004</c:v>
                </c:pt>
                <c:pt idx="1432">
                  <c:v>11.212</c:v>
                </c:pt>
                <c:pt idx="1433">
                  <c:v>9.6769999999999996</c:v>
                </c:pt>
                <c:pt idx="1434">
                  <c:v>10.708</c:v>
                </c:pt>
                <c:pt idx="1435">
                  <c:v>11.956</c:v>
                </c:pt>
                <c:pt idx="1436">
                  <c:v>5.3170000000000002</c:v>
                </c:pt>
                <c:pt idx="1437">
                  <c:v>9.3810000000000002</c:v>
                </c:pt>
                <c:pt idx="1438">
                  <c:v>8.94</c:v>
                </c:pt>
                <c:pt idx="1439">
                  <c:v>7.64</c:v>
                </c:pt>
                <c:pt idx="1440">
                  <c:v>7.9249999999999998</c:v>
                </c:pt>
                <c:pt idx="1441">
                  <c:v>8.3049999999999997</c:v>
                </c:pt>
                <c:pt idx="1442">
                  <c:v>9.4130000000000003</c:v>
                </c:pt>
                <c:pt idx="1443">
                  <c:v>7.0540000000000003</c:v>
                </c:pt>
                <c:pt idx="1444">
                  <c:v>10.129</c:v>
                </c:pt>
                <c:pt idx="1445">
                  <c:v>8.6479990000000004</c:v>
                </c:pt>
                <c:pt idx="1446">
                  <c:v>5</c:v>
                </c:pt>
                <c:pt idx="1447">
                  <c:v>10.452999999999999</c:v>
                </c:pt>
                <c:pt idx="1448">
                  <c:v>8.4120000000000008</c:v>
                </c:pt>
                <c:pt idx="1449">
                  <c:v>7.29</c:v>
                </c:pt>
                <c:pt idx="1450">
                  <c:v>7.9020000000000001</c:v>
                </c:pt>
                <c:pt idx="1451">
                  <c:v>8.1950000000000003</c:v>
                </c:pt>
                <c:pt idx="1452">
                  <c:v>9.2140000000000004</c:v>
                </c:pt>
                <c:pt idx="1453">
                  <c:v>9.9979999999999993</c:v>
                </c:pt>
                <c:pt idx="1454">
                  <c:v>7.5330000000000004</c:v>
                </c:pt>
                <c:pt idx="1455">
                  <c:v>9.5269999999999992</c:v>
                </c:pt>
                <c:pt idx="1456">
                  <c:v>6.3150000000000004</c:v>
                </c:pt>
                <c:pt idx="1457">
                  <c:v>8.0190000000000001</c:v>
                </c:pt>
                <c:pt idx="1458">
                  <c:v>6.74</c:v>
                </c:pt>
                <c:pt idx="1459">
                  <c:v>7.7279999999999998</c:v>
                </c:pt>
                <c:pt idx="1460">
                  <c:v>8.6790000000000003</c:v>
                </c:pt>
                <c:pt idx="1461">
                  <c:v>8.5579999999999998</c:v>
                </c:pt>
                <c:pt idx="1462">
                  <c:v>10.433999999999999</c:v>
                </c:pt>
                <c:pt idx="1463">
                  <c:v>10.914</c:v>
                </c:pt>
                <c:pt idx="1464">
                  <c:v>7.52</c:v>
                </c:pt>
                <c:pt idx="1465">
                  <c:v>9.9209999999999994</c:v>
                </c:pt>
                <c:pt idx="1466">
                  <c:v>9.3420000000000005</c:v>
                </c:pt>
                <c:pt idx="1467">
                  <c:v>9.1919989999999991</c:v>
                </c:pt>
                <c:pt idx="1468">
                  <c:v>10.08</c:v>
                </c:pt>
                <c:pt idx="1469">
                  <c:v>12.180999999999999</c:v>
                </c:pt>
                <c:pt idx="1470">
                  <c:v>9.4079999999999995</c:v>
                </c:pt>
                <c:pt idx="1471">
                  <c:v>12.775</c:v>
                </c:pt>
                <c:pt idx="1472">
                  <c:v>10.218</c:v>
                </c:pt>
                <c:pt idx="1473">
                  <c:v>8.0830000000000002</c:v>
                </c:pt>
                <c:pt idx="1474">
                  <c:v>6.8109999999999999</c:v>
                </c:pt>
                <c:pt idx="1475">
                  <c:v>9.2690000000000001</c:v>
                </c:pt>
                <c:pt idx="1476">
                  <c:v>10.79</c:v>
                </c:pt>
                <c:pt idx="1477">
                  <c:v>12.528</c:v>
                </c:pt>
                <c:pt idx="1478">
                  <c:v>8.4049999999999994</c:v>
                </c:pt>
                <c:pt idx="1479">
                  <c:v>8.9369999999999994</c:v>
                </c:pt>
                <c:pt idx="1480">
                  <c:v>8.3010000000000002</c:v>
                </c:pt>
                <c:pt idx="1481">
                  <c:v>6.6609999999999996</c:v>
                </c:pt>
                <c:pt idx="1482">
                  <c:v>5.7089999999999996</c:v>
                </c:pt>
                <c:pt idx="1483">
                  <c:v>10.941000000000001</c:v>
                </c:pt>
                <c:pt idx="1484">
                  <c:v>11.717000000000001</c:v>
                </c:pt>
                <c:pt idx="1485">
                  <c:v>4.5839999999999996</c:v>
                </c:pt>
                <c:pt idx="1486">
                  <c:v>14.917</c:v>
                </c:pt>
                <c:pt idx="1487">
                  <c:v>11.939</c:v>
                </c:pt>
                <c:pt idx="1488">
                  <c:v>7.1509999999999998</c:v>
                </c:pt>
                <c:pt idx="1489">
                  <c:v>7.9870000000000001</c:v>
                </c:pt>
                <c:pt idx="1490">
                  <c:v>10.276</c:v>
                </c:pt>
                <c:pt idx="1491">
                  <c:v>8.8279999999999994</c:v>
                </c:pt>
                <c:pt idx="1492">
                  <c:v>9.0259999999999998</c:v>
                </c:pt>
                <c:pt idx="1493">
                  <c:v>8.2089999999999996</c:v>
                </c:pt>
                <c:pt idx="1494">
                  <c:v>8.9474999999999998</c:v>
                </c:pt>
                <c:pt idx="1495">
                  <c:v>10.095000000000001</c:v>
                </c:pt>
                <c:pt idx="1496">
                  <c:v>7.7939999999999996</c:v>
                </c:pt>
                <c:pt idx="1497">
                  <c:v>7.9880000000000004</c:v>
                </c:pt>
                <c:pt idx="1498">
                  <c:v>8.0020000000000007</c:v>
                </c:pt>
                <c:pt idx="1499">
                  <c:v>12.58</c:v>
                </c:pt>
                <c:pt idx="1500">
                  <c:v>8.3460000000000001</c:v>
                </c:pt>
                <c:pt idx="1501">
                  <c:v>9.2490000000000006</c:v>
                </c:pt>
                <c:pt idx="1502">
                  <c:v>9.2390000000000008</c:v>
                </c:pt>
                <c:pt idx="1503">
                  <c:v>10.67</c:v>
                </c:pt>
                <c:pt idx="1504">
                  <c:v>9.359</c:v>
                </c:pt>
                <c:pt idx="1505">
                  <c:v>7.1689999999999996</c:v>
                </c:pt>
                <c:pt idx="1506">
                  <c:v>6.4279999999999999</c:v>
                </c:pt>
                <c:pt idx="1507">
                  <c:v>7.2240000000000002</c:v>
                </c:pt>
                <c:pt idx="1508">
                  <c:v>7.1840000000000002</c:v>
                </c:pt>
                <c:pt idx="1509">
                  <c:v>7.7409999999999997</c:v>
                </c:pt>
                <c:pt idx="1510">
                  <c:v>10.448</c:v>
                </c:pt>
                <c:pt idx="1511">
                  <c:v>6.0419999999999998</c:v>
                </c:pt>
                <c:pt idx="1512">
                  <c:v>7.7619999999999996</c:v>
                </c:pt>
                <c:pt idx="1513">
                  <c:v>6.91</c:v>
                </c:pt>
                <c:pt idx="1514">
                  <c:v>3.2429999999999999</c:v>
                </c:pt>
                <c:pt idx="1515">
                  <c:v>7.8579999999999997</c:v>
                </c:pt>
                <c:pt idx="1516">
                  <c:v>11.574</c:v>
                </c:pt>
                <c:pt idx="1517">
                  <c:v>9.6950000000000003</c:v>
                </c:pt>
                <c:pt idx="1518">
                  <c:v>10.542</c:v>
                </c:pt>
                <c:pt idx="1519">
                  <c:v>10.786</c:v>
                </c:pt>
                <c:pt idx="1520">
                  <c:v>11.786</c:v>
                </c:pt>
                <c:pt idx="1521">
                  <c:v>7.1970000000000001</c:v>
                </c:pt>
                <c:pt idx="1522">
                  <c:v>12.983000000000001</c:v>
                </c:pt>
                <c:pt idx="1523">
                  <c:v>6.6529999999999996</c:v>
                </c:pt>
                <c:pt idx="1524">
                  <c:v>7.1040000000000001</c:v>
                </c:pt>
                <c:pt idx="1525">
                  <c:v>5.6059999999999999</c:v>
                </c:pt>
                <c:pt idx="1526">
                  <c:v>8.8789999999999996</c:v>
                </c:pt>
                <c:pt idx="1527">
                  <c:v>8.8130000000000006</c:v>
                </c:pt>
                <c:pt idx="1528">
                  <c:v>9.4550000000000001</c:v>
                </c:pt>
                <c:pt idx="1529">
                  <c:v>11.2</c:v>
                </c:pt>
                <c:pt idx="1530">
                  <c:v>9.6639999999999997</c:v>
                </c:pt>
                <c:pt idx="1531">
                  <c:v>10.88</c:v>
                </c:pt>
                <c:pt idx="1532">
                  <c:v>10.881</c:v>
                </c:pt>
                <c:pt idx="1533">
                  <c:v>10.095000000000001</c:v>
                </c:pt>
                <c:pt idx="1534">
                  <c:v>14.829000000000001</c:v>
                </c:pt>
                <c:pt idx="1535">
                  <c:v>13.176000999999999</c:v>
                </c:pt>
                <c:pt idx="1536">
                  <c:v>12.436</c:v>
                </c:pt>
                <c:pt idx="1537">
                  <c:v>12.891999999999999</c:v>
                </c:pt>
                <c:pt idx="1538">
                  <c:v>11.388999999999999</c:v>
                </c:pt>
                <c:pt idx="1539">
                  <c:v>17.63</c:v>
                </c:pt>
                <c:pt idx="1540">
                  <c:v>15.478999999999999</c:v>
                </c:pt>
                <c:pt idx="1541">
                  <c:v>16.579999999999998</c:v>
                </c:pt>
                <c:pt idx="1542">
                  <c:v>16.923999999999999</c:v>
                </c:pt>
                <c:pt idx="1543">
                  <c:v>10.332000000000001</c:v>
                </c:pt>
                <c:pt idx="1544">
                  <c:v>13.543998999999999</c:v>
                </c:pt>
                <c:pt idx="1545">
                  <c:v>11.397</c:v>
                </c:pt>
                <c:pt idx="1546">
                  <c:v>15.492000000000001</c:v>
                </c:pt>
                <c:pt idx="1547">
                  <c:v>15.99</c:v>
                </c:pt>
                <c:pt idx="1548">
                  <c:v>12.926</c:v>
                </c:pt>
                <c:pt idx="1549">
                  <c:v>15.999000000000001</c:v>
                </c:pt>
                <c:pt idx="1550">
                  <c:v>15.273</c:v>
                </c:pt>
                <c:pt idx="1551">
                  <c:v>14.922000000000001</c:v>
                </c:pt>
                <c:pt idx="1552">
                  <c:v>12.657</c:v>
                </c:pt>
                <c:pt idx="1553">
                  <c:v>11.46</c:v>
                </c:pt>
                <c:pt idx="1554">
                  <c:v>10.949</c:v>
                </c:pt>
                <c:pt idx="1555">
                  <c:v>13.250999999999999</c:v>
                </c:pt>
                <c:pt idx="1556">
                  <c:v>12.564</c:v>
                </c:pt>
                <c:pt idx="1557">
                  <c:v>15.670999999999999</c:v>
                </c:pt>
                <c:pt idx="1558">
                  <c:v>11.775</c:v>
                </c:pt>
                <c:pt idx="1559">
                  <c:v>12.971</c:v>
                </c:pt>
                <c:pt idx="1560">
                  <c:v>12.555999999999999</c:v>
                </c:pt>
                <c:pt idx="1561">
                  <c:v>15.755000000000001</c:v>
                </c:pt>
                <c:pt idx="1562">
                  <c:v>10.334</c:v>
                </c:pt>
                <c:pt idx="1563">
                  <c:v>11.487</c:v>
                </c:pt>
                <c:pt idx="1564">
                  <c:v>15.516999999999999</c:v>
                </c:pt>
                <c:pt idx="1565">
                  <c:v>14.278</c:v>
                </c:pt>
                <c:pt idx="1566">
                  <c:v>16.716999999999999</c:v>
                </c:pt>
                <c:pt idx="1567">
                  <c:v>15.082000000000001</c:v>
                </c:pt>
                <c:pt idx="1568">
                  <c:v>16.094000000000001</c:v>
                </c:pt>
                <c:pt idx="1569">
                  <c:v>8.5990000000000002</c:v>
                </c:pt>
                <c:pt idx="1570">
                  <c:v>11.234</c:v>
                </c:pt>
                <c:pt idx="1571">
                  <c:v>7.492</c:v>
                </c:pt>
                <c:pt idx="1572">
                  <c:v>13.644</c:v>
                </c:pt>
                <c:pt idx="1573">
                  <c:v>9.7739999999999991</c:v>
                </c:pt>
                <c:pt idx="1574">
                  <c:v>10.348000000000001</c:v>
                </c:pt>
                <c:pt idx="1575">
                  <c:v>11.798</c:v>
                </c:pt>
                <c:pt idx="1576">
                  <c:v>8.1150000000000002</c:v>
                </c:pt>
                <c:pt idx="1577">
                  <c:v>15.93</c:v>
                </c:pt>
                <c:pt idx="1578">
                  <c:v>12.914999999999999</c:v>
                </c:pt>
                <c:pt idx="1579">
                  <c:v>12.867000000000001</c:v>
                </c:pt>
                <c:pt idx="1580">
                  <c:v>11.59</c:v>
                </c:pt>
                <c:pt idx="1581">
                  <c:v>10.513</c:v>
                </c:pt>
                <c:pt idx="1582">
                  <c:v>12.465999999999999</c:v>
                </c:pt>
                <c:pt idx="1583">
                  <c:v>13.868</c:v>
                </c:pt>
                <c:pt idx="1584">
                  <c:v>12.475</c:v>
                </c:pt>
                <c:pt idx="1585">
                  <c:v>14.387</c:v>
                </c:pt>
                <c:pt idx="1586">
                  <c:v>12.374000000000001</c:v>
                </c:pt>
                <c:pt idx="1587">
                  <c:v>18.725999999999999</c:v>
                </c:pt>
                <c:pt idx="1588">
                  <c:v>18.027000000000001</c:v>
                </c:pt>
                <c:pt idx="1589">
                  <c:v>12.693</c:v>
                </c:pt>
                <c:pt idx="1590">
                  <c:v>10.237</c:v>
                </c:pt>
                <c:pt idx="1591">
                  <c:v>5.1849999999999996</c:v>
                </c:pt>
                <c:pt idx="1592">
                  <c:v>9.2799999999999994</c:v>
                </c:pt>
                <c:pt idx="1593">
                  <c:v>15.962999999999999</c:v>
                </c:pt>
                <c:pt idx="1594">
                  <c:v>17.594000000000001</c:v>
                </c:pt>
                <c:pt idx="1595">
                  <c:v>11.364000000000001</c:v>
                </c:pt>
                <c:pt idx="1596">
                  <c:v>12.004</c:v>
                </c:pt>
                <c:pt idx="1597">
                  <c:v>10.955</c:v>
                </c:pt>
                <c:pt idx="1598">
                  <c:v>13.769</c:v>
                </c:pt>
                <c:pt idx="1599">
                  <c:v>11.052</c:v>
                </c:pt>
                <c:pt idx="1600">
                  <c:v>11.477</c:v>
                </c:pt>
                <c:pt idx="1601">
                  <c:v>8.6809999999999992</c:v>
                </c:pt>
                <c:pt idx="1602">
                  <c:v>9.2859999999999996</c:v>
                </c:pt>
                <c:pt idx="1603">
                  <c:v>10.63</c:v>
                </c:pt>
                <c:pt idx="1604">
                  <c:v>10.747</c:v>
                </c:pt>
                <c:pt idx="1605">
                  <c:v>12.343</c:v>
                </c:pt>
                <c:pt idx="1606">
                  <c:v>10.532999999999999</c:v>
                </c:pt>
                <c:pt idx="1607">
                  <c:v>17.369</c:v>
                </c:pt>
                <c:pt idx="1608">
                  <c:v>11.711</c:v>
                </c:pt>
                <c:pt idx="1609">
                  <c:v>10.324</c:v>
                </c:pt>
                <c:pt idx="1610">
                  <c:v>7.8449999999999998</c:v>
                </c:pt>
                <c:pt idx="1611">
                  <c:v>12.051</c:v>
                </c:pt>
                <c:pt idx="1612">
                  <c:v>11.577999999999999</c:v>
                </c:pt>
                <c:pt idx="1613">
                  <c:v>8.6080000000000005</c:v>
                </c:pt>
                <c:pt idx="1614">
                  <c:v>7.3440000000000003</c:v>
                </c:pt>
                <c:pt idx="1615">
                  <c:v>10.746</c:v>
                </c:pt>
                <c:pt idx="1616">
                  <c:v>12.555</c:v>
                </c:pt>
                <c:pt idx="1617">
                  <c:v>8.5060000000000002</c:v>
                </c:pt>
                <c:pt idx="1618">
                  <c:v>15.347</c:v>
                </c:pt>
                <c:pt idx="1619">
                  <c:v>7.8719999999999999</c:v>
                </c:pt>
                <c:pt idx="1620">
                  <c:v>7.657</c:v>
                </c:pt>
                <c:pt idx="1621">
                  <c:v>10.864998999999999</c:v>
                </c:pt>
                <c:pt idx="1622">
                  <c:v>11.193</c:v>
                </c:pt>
                <c:pt idx="1623">
                  <c:v>13.311999999999999</c:v>
                </c:pt>
                <c:pt idx="1624">
                  <c:v>13.016999999999999</c:v>
                </c:pt>
                <c:pt idx="1625">
                  <c:v>8.7630009999999992</c:v>
                </c:pt>
                <c:pt idx="1626">
                  <c:v>5.8159999999999998</c:v>
                </c:pt>
                <c:pt idx="1627">
                  <c:v>7.9969999999999999</c:v>
                </c:pt>
                <c:pt idx="1628">
                  <c:v>14.019</c:v>
                </c:pt>
                <c:pt idx="1629">
                  <c:v>11.603</c:v>
                </c:pt>
                <c:pt idx="1630">
                  <c:v>9.3960000000000008</c:v>
                </c:pt>
                <c:pt idx="1631">
                  <c:v>8.5910010000000003</c:v>
                </c:pt>
                <c:pt idx="1632">
                  <c:v>8.2040000000000006</c:v>
                </c:pt>
                <c:pt idx="1633">
                  <c:v>9.8840000000000003</c:v>
                </c:pt>
                <c:pt idx="1634">
                  <c:v>12.272</c:v>
                </c:pt>
                <c:pt idx="1635">
                  <c:v>10.119999</c:v>
                </c:pt>
                <c:pt idx="1636">
                  <c:v>16.32</c:v>
                </c:pt>
                <c:pt idx="1637">
                  <c:v>14.419</c:v>
                </c:pt>
                <c:pt idx="1638">
                  <c:v>12.451000000000001</c:v>
                </c:pt>
                <c:pt idx="1639">
                  <c:v>11.282</c:v>
                </c:pt>
                <c:pt idx="1640">
                  <c:v>12.252000000000001</c:v>
                </c:pt>
                <c:pt idx="1641">
                  <c:v>15.356</c:v>
                </c:pt>
                <c:pt idx="1642">
                  <c:v>15.605</c:v>
                </c:pt>
                <c:pt idx="1643">
                  <c:v>17.962</c:v>
                </c:pt>
                <c:pt idx="1644">
                  <c:v>13.222001000000001</c:v>
                </c:pt>
                <c:pt idx="1645">
                  <c:v>13.558001000000001</c:v>
                </c:pt>
                <c:pt idx="1646">
                  <c:v>13.728</c:v>
                </c:pt>
                <c:pt idx="1647">
                  <c:v>12.396000000000001</c:v>
                </c:pt>
                <c:pt idx="1648">
                  <c:v>13.34</c:v>
                </c:pt>
                <c:pt idx="1649">
                  <c:v>14.67</c:v>
                </c:pt>
                <c:pt idx="1650">
                  <c:v>12.416999000000001</c:v>
                </c:pt>
                <c:pt idx="1651">
                  <c:v>11.914999999999999</c:v>
                </c:pt>
                <c:pt idx="1652">
                  <c:v>11.320001</c:v>
                </c:pt>
                <c:pt idx="1653">
                  <c:v>10.877000000000001</c:v>
                </c:pt>
                <c:pt idx="1654">
                  <c:v>10.424001000000001</c:v>
                </c:pt>
                <c:pt idx="1655">
                  <c:v>10.943001000000001</c:v>
                </c:pt>
                <c:pt idx="1656">
                  <c:v>10.098000000000001</c:v>
                </c:pt>
                <c:pt idx="1657">
                  <c:v>8.6470000000000002</c:v>
                </c:pt>
                <c:pt idx="1658">
                  <c:v>6.2809999999999997</c:v>
                </c:pt>
                <c:pt idx="1659">
                  <c:v>8.4960000000000004</c:v>
                </c:pt>
                <c:pt idx="1660">
                  <c:v>13.760999</c:v>
                </c:pt>
                <c:pt idx="1661">
                  <c:v>8.2810000000000006</c:v>
                </c:pt>
                <c:pt idx="1662">
                  <c:v>8.1419999999999995</c:v>
                </c:pt>
                <c:pt idx="1663">
                  <c:v>9.6169989999999999</c:v>
                </c:pt>
                <c:pt idx="1664">
                  <c:v>8.8019999999999996</c:v>
                </c:pt>
                <c:pt idx="1665">
                  <c:v>12.321999</c:v>
                </c:pt>
                <c:pt idx="1666">
                  <c:v>8.7270000000000003</c:v>
                </c:pt>
                <c:pt idx="1667">
                  <c:v>12.923000999999999</c:v>
                </c:pt>
                <c:pt idx="1668">
                  <c:v>11.787000000000001</c:v>
                </c:pt>
                <c:pt idx="1669">
                  <c:v>15.247999999999999</c:v>
                </c:pt>
                <c:pt idx="1670">
                  <c:v>12.329999000000001</c:v>
                </c:pt>
                <c:pt idx="1671">
                  <c:v>9.9589999999999996</c:v>
                </c:pt>
                <c:pt idx="1672">
                  <c:v>14.061999999999999</c:v>
                </c:pt>
                <c:pt idx="1673">
                  <c:v>14.648001000000001</c:v>
                </c:pt>
                <c:pt idx="1674">
                  <c:v>19.082999999999998</c:v>
                </c:pt>
                <c:pt idx="1675">
                  <c:v>11.954000000000001</c:v>
                </c:pt>
                <c:pt idx="1676">
                  <c:v>14.759999000000001</c:v>
                </c:pt>
                <c:pt idx="1677">
                  <c:v>13.055001000000001</c:v>
                </c:pt>
                <c:pt idx="1678">
                  <c:v>13.648</c:v>
                </c:pt>
                <c:pt idx="1679">
                  <c:v>11.052</c:v>
                </c:pt>
                <c:pt idx="1680">
                  <c:v>12.772</c:v>
                </c:pt>
                <c:pt idx="1681">
                  <c:v>9.9689990000000002</c:v>
                </c:pt>
                <c:pt idx="1682">
                  <c:v>12.271001</c:v>
                </c:pt>
                <c:pt idx="1683">
                  <c:v>10.956</c:v>
                </c:pt>
                <c:pt idx="1684">
                  <c:v>13.545</c:v>
                </c:pt>
                <c:pt idx="1685">
                  <c:v>13.404</c:v>
                </c:pt>
                <c:pt idx="1686">
                  <c:v>13.868</c:v>
                </c:pt>
                <c:pt idx="1687">
                  <c:v>12.937999</c:v>
                </c:pt>
                <c:pt idx="1688">
                  <c:v>11.824</c:v>
                </c:pt>
                <c:pt idx="1689">
                  <c:v>11.923</c:v>
                </c:pt>
                <c:pt idx="1690">
                  <c:v>12.86</c:v>
                </c:pt>
                <c:pt idx="1691">
                  <c:v>10.138</c:v>
                </c:pt>
                <c:pt idx="1692">
                  <c:v>14.729998999999999</c:v>
                </c:pt>
                <c:pt idx="1693">
                  <c:v>8.4749999999999996</c:v>
                </c:pt>
                <c:pt idx="1694">
                  <c:v>9.6059999999999999</c:v>
                </c:pt>
                <c:pt idx="1695">
                  <c:v>14.267001</c:v>
                </c:pt>
                <c:pt idx="1696">
                  <c:v>15.73</c:v>
                </c:pt>
                <c:pt idx="1697">
                  <c:v>12.093</c:v>
                </c:pt>
                <c:pt idx="1698">
                  <c:v>9.7469999999999999</c:v>
                </c:pt>
                <c:pt idx="1699">
                  <c:v>12.124000000000001</c:v>
                </c:pt>
                <c:pt idx="1700">
                  <c:v>10.135</c:v>
                </c:pt>
                <c:pt idx="1701">
                  <c:v>9.2150010000000009</c:v>
                </c:pt>
                <c:pt idx="1702">
                  <c:v>16.212</c:v>
                </c:pt>
                <c:pt idx="1703">
                  <c:v>10.064999</c:v>
                </c:pt>
                <c:pt idx="1704">
                  <c:v>7.1049990000000003</c:v>
                </c:pt>
                <c:pt idx="1705">
                  <c:v>8.77</c:v>
                </c:pt>
                <c:pt idx="1706">
                  <c:v>11.939</c:v>
                </c:pt>
                <c:pt idx="1707">
                  <c:v>8.9849999999999994</c:v>
                </c:pt>
                <c:pt idx="1708">
                  <c:v>8.1159999999999997</c:v>
                </c:pt>
                <c:pt idx="1709">
                  <c:v>6.9489999999999998</c:v>
                </c:pt>
                <c:pt idx="1710">
                  <c:v>7.673</c:v>
                </c:pt>
                <c:pt idx="1711">
                  <c:v>8.1989999999999998</c:v>
                </c:pt>
                <c:pt idx="1712">
                  <c:v>10.602</c:v>
                </c:pt>
                <c:pt idx="1713">
                  <c:v>9.2849989999999991</c:v>
                </c:pt>
                <c:pt idx="1714">
                  <c:v>6.7590000000000003</c:v>
                </c:pt>
                <c:pt idx="1715">
                  <c:v>10.236000000000001</c:v>
                </c:pt>
                <c:pt idx="1716">
                  <c:v>12.208999</c:v>
                </c:pt>
                <c:pt idx="1717">
                  <c:v>15.167001000000001</c:v>
                </c:pt>
                <c:pt idx="1718">
                  <c:v>10.026</c:v>
                </c:pt>
                <c:pt idx="1719">
                  <c:v>10.512</c:v>
                </c:pt>
                <c:pt idx="1720">
                  <c:v>12.519999</c:v>
                </c:pt>
                <c:pt idx="1721">
                  <c:v>14.313000000000001</c:v>
                </c:pt>
                <c:pt idx="1722">
                  <c:v>13.759001</c:v>
                </c:pt>
                <c:pt idx="1723">
                  <c:v>11.154999999999999</c:v>
                </c:pt>
                <c:pt idx="1724">
                  <c:v>12.190001000000001</c:v>
                </c:pt>
                <c:pt idx="1725">
                  <c:v>14.403</c:v>
                </c:pt>
                <c:pt idx="1726">
                  <c:v>11.625999</c:v>
                </c:pt>
                <c:pt idx="1727">
                  <c:v>9.8469999999999995</c:v>
                </c:pt>
                <c:pt idx="1728">
                  <c:v>10.448</c:v>
                </c:pt>
                <c:pt idx="1729">
                  <c:v>11.353</c:v>
                </c:pt>
                <c:pt idx="1730">
                  <c:v>7.8289999999999997</c:v>
                </c:pt>
                <c:pt idx="1731">
                  <c:v>10.011001</c:v>
                </c:pt>
                <c:pt idx="1732">
                  <c:v>14.733000000000001</c:v>
                </c:pt>
                <c:pt idx="1733">
                  <c:v>10.071</c:v>
                </c:pt>
                <c:pt idx="1734">
                  <c:v>8.0969990000000003</c:v>
                </c:pt>
                <c:pt idx="1735">
                  <c:v>6.7290000000000001</c:v>
                </c:pt>
                <c:pt idx="1736">
                  <c:v>8.3859999999999992</c:v>
                </c:pt>
                <c:pt idx="1737">
                  <c:v>11.224000999999999</c:v>
                </c:pt>
                <c:pt idx="1738">
                  <c:v>10.148999</c:v>
                </c:pt>
                <c:pt idx="1739">
                  <c:v>10.893000000000001</c:v>
                </c:pt>
                <c:pt idx="1740">
                  <c:v>11.160000999999999</c:v>
                </c:pt>
                <c:pt idx="1741">
                  <c:v>11.431998999999999</c:v>
                </c:pt>
                <c:pt idx="1742">
                  <c:v>15.369999</c:v>
                </c:pt>
                <c:pt idx="1743">
                  <c:v>10.267001</c:v>
                </c:pt>
                <c:pt idx="1744">
                  <c:v>9.5139999999999993</c:v>
                </c:pt>
                <c:pt idx="1745">
                  <c:v>13.753999</c:v>
                </c:pt>
                <c:pt idx="1746">
                  <c:v>9.0340000000000007</c:v>
                </c:pt>
                <c:pt idx="1747">
                  <c:v>11.342000000000001</c:v>
                </c:pt>
                <c:pt idx="1748">
                  <c:v>9.36</c:v>
                </c:pt>
                <c:pt idx="1749">
                  <c:v>9.2239989999999992</c:v>
                </c:pt>
                <c:pt idx="1750">
                  <c:v>7.0839999999999996</c:v>
                </c:pt>
                <c:pt idx="1751">
                  <c:v>6.883</c:v>
                </c:pt>
                <c:pt idx="1752">
                  <c:v>7.6029999999999998</c:v>
                </c:pt>
                <c:pt idx="1753">
                  <c:v>8.8870000000000005</c:v>
                </c:pt>
                <c:pt idx="1754">
                  <c:v>8.191001</c:v>
                </c:pt>
                <c:pt idx="1755">
                  <c:v>7.5629999999999997</c:v>
                </c:pt>
                <c:pt idx="1756">
                  <c:v>6.2270000000000003</c:v>
                </c:pt>
                <c:pt idx="1757">
                  <c:v>4.5149999999999997</c:v>
                </c:pt>
                <c:pt idx="1758">
                  <c:v>8.0380000000000003</c:v>
                </c:pt>
                <c:pt idx="1759">
                  <c:v>9.01</c:v>
                </c:pt>
                <c:pt idx="1760">
                  <c:v>7.53</c:v>
                </c:pt>
                <c:pt idx="1761">
                  <c:v>9.06</c:v>
                </c:pt>
                <c:pt idx="1762">
                  <c:v>9.7739999999999991</c:v>
                </c:pt>
                <c:pt idx="1763">
                  <c:v>6.78</c:v>
                </c:pt>
                <c:pt idx="1764">
                  <c:v>6.207001</c:v>
                </c:pt>
                <c:pt idx="1765">
                  <c:v>11.718999999999999</c:v>
                </c:pt>
                <c:pt idx="1766">
                  <c:v>7.49</c:v>
                </c:pt>
                <c:pt idx="1767">
                  <c:v>7.9560000000000004</c:v>
                </c:pt>
                <c:pt idx="1768">
                  <c:v>7.3079999999999998</c:v>
                </c:pt>
                <c:pt idx="1769">
                  <c:v>14.233999000000001</c:v>
                </c:pt>
                <c:pt idx="1770">
                  <c:v>7.5860000000000003</c:v>
                </c:pt>
                <c:pt idx="1771">
                  <c:v>6.8339999999999996</c:v>
                </c:pt>
                <c:pt idx="1772">
                  <c:v>7.1120000000000001</c:v>
                </c:pt>
                <c:pt idx="1773">
                  <c:v>6.6360000000000001</c:v>
                </c:pt>
                <c:pt idx="1774">
                  <c:v>6.3670010000000001</c:v>
                </c:pt>
                <c:pt idx="1775">
                  <c:v>6.1349999999999998</c:v>
                </c:pt>
                <c:pt idx="1776">
                  <c:v>8.0139999999999993</c:v>
                </c:pt>
                <c:pt idx="1777">
                  <c:v>7.4230010000000002</c:v>
                </c:pt>
                <c:pt idx="1778">
                  <c:v>6.7389999999999999</c:v>
                </c:pt>
                <c:pt idx="1779">
                  <c:v>11.492998999999999</c:v>
                </c:pt>
                <c:pt idx="1780">
                  <c:v>13.945</c:v>
                </c:pt>
                <c:pt idx="1781">
                  <c:v>8.2050000000000001</c:v>
                </c:pt>
                <c:pt idx="1782">
                  <c:v>10.972</c:v>
                </c:pt>
                <c:pt idx="1783">
                  <c:v>7.13</c:v>
                </c:pt>
                <c:pt idx="1784">
                  <c:v>9.7560000000000002</c:v>
                </c:pt>
                <c:pt idx="1785">
                  <c:v>7.1449999999999996</c:v>
                </c:pt>
                <c:pt idx="1786">
                  <c:v>10.586</c:v>
                </c:pt>
                <c:pt idx="1787">
                  <c:v>9.2639999999999993</c:v>
                </c:pt>
                <c:pt idx="1788">
                  <c:v>9.35</c:v>
                </c:pt>
                <c:pt idx="1789">
                  <c:v>6.1539999999999999</c:v>
                </c:pt>
                <c:pt idx="1790">
                  <c:v>7.266</c:v>
                </c:pt>
                <c:pt idx="1791">
                  <c:v>8.1820000000000004</c:v>
                </c:pt>
                <c:pt idx="1792">
                  <c:v>7.2510000000000003</c:v>
                </c:pt>
                <c:pt idx="1793">
                  <c:v>9.4550009999999993</c:v>
                </c:pt>
                <c:pt idx="1794">
                  <c:v>9.9889989999999997</c:v>
                </c:pt>
                <c:pt idx="1795">
                  <c:v>8.2089990000000004</c:v>
                </c:pt>
                <c:pt idx="1796">
                  <c:v>8.5169999999999995</c:v>
                </c:pt>
                <c:pt idx="1797">
                  <c:v>4.4930000000000003</c:v>
                </c:pt>
                <c:pt idx="1798">
                  <c:v>6.1989999999999998</c:v>
                </c:pt>
                <c:pt idx="1799">
                  <c:v>8.14</c:v>
                </c:pt>
                <c:pt idx="1800">
                  <c:v>7.3049999999999997</c:v>
                </c:pt>
                <c:pt idx="1801">
                  <c:v>6.4889999999999999</c:v>
                </c:pt>
                <c:pt idx="1802">
                  <c:v>16.893999999999998</c:v>
                </c:pt>
                <c:pt idx="1803">
                  <c:v>9.0870010000000008</c:v>
                </c:pt>
                <c:pt idx="1804">
                  <c:v>7.2279999999999998</c:v>
                </c:pt>
                <c:pt idx="1805">
                  <c:v>8.9710000000000001</c:v>
                </c:pt>
                <c:pt idx="1806">
                  <c:v>7.609</c:v>
                </c:pt>
                <c:pt idx="1807">
                  <c:v>6.85</c:v>
                </c:pt>
                <c:pt idx="1808">
                  <c:v>5.766</c:v>
                </c:pt>
                <c:pt idx="1809">
                  <c:v>7.9329999999999998</c:v>
                </c:pt>
                <c:pt idx="1810">
                  <c:v>7.51</c:v>
                </c:pt>
                <c:pt idx="1811">
                  <c:v>10.041</c:v>
                </c:pt>
                <c:pt idx="1812">
                  <c:v>7.6769999999999996</c:v>
                </c:pt>
                <c:pt idx="1813">
                  <c:v>13.342001</c:v>
                </c:pt>
                <c:pt idx="1814">
                  <c:v>10.790001</c:v>
                </c:pt>
                <c:pt idx="1815">
                  <c:v>8.3640000000000008</c:v>
                </c:pt>
                <c:pt idx="1816">
                  <c:v>9.843</c:v>
                </c:pt>
                <c:pt idx="1817">
                  <c:v>8.6089990000000007</c:v>
                </c:pt>
                <c:pt idx="1818">
                  <c:v>6.8460000000000001</c:v>
                </c:pt>
                <c:pt idx="1819">
                  <c:v>14.528999000000001</c:v>
                </c:pt>
                <c:pt idx="1820">
                  <c:v>9.7959999999999994</c:v>
                </c:pt>
                <c:pt idx="1821">
                  <c:v>9.3529999999999998</c:v>
                </c:pt>
                <c:pt idx="1822">
                  <c:v>8.5449990000000007</c:v>
                </c:pt>
                <c:pt idx="1823">
                  <c:v>11.316000000000001</c:v>
                </c:pt>
                <c:pt idx="1824">
                  <c:v>11.964</c:v>
                </c:pt>
                <c:pt idx="1825">
                  <c:v>14.35</c:v>
                </c:pt>
                <c:pt idx="1826">
                  <c:v>8.8249999999999993</c:v>
                </c:pt>
                <c:pt idx="1827">
                  <c:v>10.1</c:v>
                </c:pt>
                <c:pt idx="1828">
                  <c:v>8.5579999999999998</c:v>
                </c:pt>
                <c:pt idx="1829">
                  <c:v>8.4619999999999997</c:v>
                </c:pt>
                <c:pt idx="1830">
                  <c:v>11.527998999999999</c:v>
                </c:pt>
                <c:pt idx="1831">
                  <c:v>8.7089990000000004</c:v>
                </c:pt>
                <c:pt idx="1832">
                  <c:v>9.8239999999999998</c:v>
                </c:pt>
                <c:pt idx="1833">
                  <c:v>9.0160009999999993</c:v>
                </c:pt>
                <c:pt idx="1834">
                  <c:v>11.347</c:v>
                </c:pt>
                <c:pt idx="1835">
                  <c:v>9.8040000000000003</c:v>
                </c:pt>
                <c:pt idx="1836">
                  <c:v>8.6199999999999992</c:v>
                </c:pt>
                <c:pt idx="1837">
                  <c:v>11.287000000000001</c:v>
                </c:pt>
                <c:pt idx="1838">
                  <c:v>9.9569989999999997</c:v>
                </c:pt>
                <c:pt idx="1839">
                  <c:v>7.867</c:v>
                </c:pt>
                <c:pt idx="1840">
                  <c:v>7.9889999999999999</c:v>
                </c:pt>
                <c:pt idx="1841">
                  <c:v>9.7059999999999995</c:v>
                </c:pt>
                <c:pt idx="1842">
                  <c:v>11.715</c:v>
                </c:pt>
                <c:pt idx="1843">
                  <c:v>15.317</c:v>
                </c:pt>
                <c:pt idx="1844">
                  <c:v>15.922000000000001</c:v>
                </c:pt>
                <c:pt idx="1845">
                  <c:v>13.33</c:v>
                </c:pt>
                <c:pt idx="1846">
                  <c:v>11.925000000000001</c:v>
                </c:pt>
                <c:pt idx="1847">
                  <c:v>13.358000000000001</c:v>
                </c:pt>
                <c:pt idx="1848">
                  <c:v>15.567000999999999</c:v>
                </c:pt>
                <c:pt idx="1849">
                  <c:v>13.083000999999999</c:v>
                </c:pt>
                <c:pt idx="1850">
                  <c:v>14.715999999999999</c:v>
                </c:pt>
                <c:pt idx="1851">
                  <c:v>10.843000999999999</c:v>
                </c:pt>
                <c:pt idx="1852">
                  <c:v>6.7779999999999996</c:v>
                </c:pt>
                <c:pt idx="1853">
                  <c:v>10.74</c:v>
                </c:pt>
                <c:pt idx="1854">
                  <c:v>9.89</c:v>
                </c:pt>
                <c:pt idx="1855">
                  <c:v>8.8960000000000008</c:v>
                </c:pt>
                <c:pt idx="1856">
                  <c:v>9.9350009999999997</c:v>
                </c:pt>
                <c:pt idx="1857">
                  <c:v>10.224999</c:v>
                </c:pt>
                <c:pt idx="1858">
                  <c:v>8.1880000000000006</c:v>
                </c:pt>
                <c:pt idx="1859">
                  <c:v>10.495001</c:v>
                </c:pt>
                <c:pt idx="1860">
                  <c:v>9.3140000000000001</c:v>
                </c:pt>
                <c:pt idx="1861">
                  <c:v>7.6440000000000001</c:v>
                </c:pt>
                <c:pt idx="1862">
                  <c:v>11.068</c:v>
                </c:pt>
                <c:pt idx="1863">
                  <c:v>10.678000000000001</c:v>
                </c:pt>
                <c:pt idx="1864">
                  <c:v>6.306</c:v>
                </c:pt>
                <c:pt idx="1865">
                  <c:v>4.9509999999999996</c:v>
                </c:pt>
                <c:pt idx="1866">
                  <c:v>10.166</c:v>
                </c:pt>
                <c:pt idx="1867">
                  <c:v>9.4610000000000003</c:v>
                </c:pt>
                <c:pt idx="1868">
                  <c:v>8.3490000000000002</c:v>
                </c:pt>
                <c:pt idx="1869">
                  <c:v>9.0609990000000007</c:v>
                </c:pt>
                <c:pt idx="1870">
                  <c:v>8.0969990000000003</c:v>
                </c:pt>
                <c:pt idx="1871">
                  <c:v>8.9329990000000006</c:v>
                </c:pt>
                <c:pt idx="1872">
                  <c:v>13.315</c:v>
                </c:pt>
                <c:pt idx="1873">
                  <c:v>11.097999</c:v>
                </c:pt>
                <c:pt idx="1874">
                  <c:v>10.639001</c:v>
                </c:pt>
                <c:pt idx="1875">
                  <c:v>10.442</c:v>
                </c:pt>
                <c:pt idx="1876">
                  <c:v>10.656999000000001</c:v>
                </c:pt>
                <c:pt idx="1877">
                  <c:v>9.5439989999999995</c:v>
                </c:pt>
                <c:pt idx="1878">
                  <c:v>7.13</c:v>
                </c:pt>
                <c:pt idx="1879">
                  <c:v>8.4429999999999996</c:v>
                </c:pt>
                <c:pt idx="1880">
                  <c:v>6.032</c:v>
                </c:pt>
                <c:pt idx="1881">
                  <c:v>6.1760000000000002</c:v>
                </c:pt>
                <c:pt idx="1882">
                  <c:v>9.8260000000000005</c:v>
                </c:pt>
                <c:pt idx="1883">
                  <c:v>5.524</c:v>
                </c:pt>
                <c:pt idx="1884">
                  <c:v>6.6740000000000004</c:v>
                </c:pt>
                <c:pt idx="1885">
                  <c:v>11.553998999999999</c:v>
                </c:pt>
                <c:pt idx="1886">
                  <c:v>8.4749999999999996</c:v>
                </c:pt>
                <c:pt idx="1887">
                  <c:v>7.1559999999999997</c:v>
                </c:pt>
                <c:pt idx="1888">
                  <c:v>6.8769999999999998</c:v>
                </c:pt>
                <c:pt idx="1889">
                  <c:v>1.0470999999999999</c:v>
                </c:pt>
                <c:pt idx="1890">
                  <c:v>9.3149999999999995</c:v>
                </c:pt>
                <c:pt idx="1891">
                  <c:v>1.0623</c:v>
                </c:pt>
                <c:pt idx="1892">
                  <c:v>11.823</c:v>
                </c:pt>
                <c:pt idx="1893">
                  <c:v>9.423</c:v>
                </c:pt>
                <c:pt idx="1894">
                  <c:v>9.3125</c:v>
                </c:pt>
                <c:pt idx="1895">
                  <c:v>9.202</c:v>
                </c:pt>
                <c:pt idx="1896">
                  <c:v>10.901</c:v>
                </c:pt>
                <c:pt idx="1897">
                  <c:v>7.3179999999999996</c:v>
                </c:pt>
                <c:pt idx="1898">
                  <c:v>13.525</c:v>
                </c:pt>
                <c:pt idx="1899">
                  <c:v>15.262</c:v>
                </c:pt>
                <c:pt idx="1900">
                  <c:v>9.0350000000000001</c:v>
                </c:pt>
                <c:pt idx="1901">
                  <c:v>8.3710000000000004</c:v>
                </c:pt>
                <c:pt idx="1902">
                  <c:v>9.3710000000000004</c:v>
                </c:pt>
                <c:pt idx="1903">
                  <c:v>12.763</c:v>
                </c:pt>
                <c:pt idx="1904">
                  <c:v>10.234999999999999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420200832"/>
        <c:axId val="420194560"/>
      </c:lineChart>
      <c:dateAx>
        <c:axId val="420182272"/>
        <c:scaling>
          <c:orientation val="minMax"/>
        </c:scaling>
        <c:delete val="0"/>
        <c:axPos val="b"/>
        <c:numFmt formatCode="d/m/yy" sourceLinked="1"/>
        <c:majorTickMark val="out"/>
        <c:minorTickMark val="none"/>
        <c:tickLblPos val="nextTo"/>
        <c:crossAx val="420193024"/>
        <c:crosses val="autoZero"/>
        <c:auto val="1"/>
        <c:lblOffset val="100"/>
        <c:baseTimeUnit val="days"/>
      </c:dateAx>
      <c:valAx>
        <c:axId val="420193024"/>
        <c:scaling>
          <c:orientation val="minMax"/>
        </c:scaling>
        <c:delete val="0"/>
        <c:axPos val="l"/>
        <c:numFmt formatCode="General" sourceLinked="1"/>
        <c:majorTickMark val="out"/>
        <c:minorTickMark val="none"/>
        <c:tickLblPos val="nextTo"/>
        <c:crossAx val="420182272"/>
        <c:crosses val="autoZero"/>
        <c:crossBetween val="between"/>
      </c:valAx>
      <c:valAx>
        <c:axId val="420194560"/>
        <c:scaling>
          <c:orientation val="minMax"/>
          <c:min val="0"/>
        </c:scaling>
        <c:delete val="0"/>
        <c:axPos val="r"/>
        <c:numFmt formatCode="General" sourceLinked="1"/>
        <c:majorTickMark val="out"/>
        <c:minorTickMark val="none"/>
        <c:tickLblPos val="nextTo"/>
        <c:crossAx val="420200832"/>
        <c:crosses val="max"/>
        <c:crossBetween val="between"/>
      </c:valAx>
      <c:dateAx>
        <c:axId val="420200832"/>
        <c:scaling>
          <c:orientation val="minMax"/>
        </c:scaling>
        <c:delete val="1"/>
        <c:axPos val="b"/>
        <c:numFmt formatCode="d/m/yy" sourceLinked="1"/>
        <c:majorTickMark val="out"/>
        <c:minorTickMark val="none"/>
        <c:tickLblPos val="none"/>
        <c:crossAx val="420194560"/>
        <c:crosses val="autoZero"/>
        <c:auto val="1"/>
        <c:lblOffset val="100"/>
        <c:baseTimeUnit val="days"/>
      </c:dateAx>
    </c:plotArea>
    <c:legend>
      <c:legendPos val="r"/>
      <c:layout>
        <c:manualLayout>
          <c:xMode val="edge"/>
          <c:yMode val="edge"/>
          <c:x val="0.617114895521781"/>
          <c:y val="0.13783249821045096"/>
          <c:w val="0.24656330749354013"/>
          <c:h val="0.25049923305041416"/>
        </c:manualLayout>
      </c:layout>
      <c:overlay val="0"/>
    </c:legend>
    <c:plotVisOnly val="1"/>
    <c:dispBlanksAs val="gap"/>
    <c:showDLblsOverMax val="0"/>
  </c:chart>
  <c:spPr>
    <a:ln>
      <a:noFill/>
    </a:ln>
  </c:spPr>
  <c:printSettings>
    <c:headerFooter/>
    <c:pageMargins b="0.75000000000000033" l="0.70000000000000029" r="0.70000000000000029" t="0.75000000000000033" header="0.30000000000000016" footer="0.30000000000000016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ko-K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5.2094269466316775E-2"/>
          <c:y val="8.6032518662439966E-2"/>
          <c:w val="0.88980621172353469"/>
          <c:h val="0.82113563077342633"/>
        </c:manualLayout>
      </c:layout>
      <c:lineChart>
        <c:grouping val="standard"/>
        <c:varyColors val="0"/>
        <c:ser>
          <c:idx val="2"/>
          <c:order val="0"/>
          <c:tx>
            <c:strRef>
              <c:f>'RONIA Chart'!$I$1</c:f>
              <c:strCache>
                <c:ptCount val="1"/>
                <c:pt idx="0">
                  <c:v>SONIA VOLUME</c:v>
                </c:pt>
              </c:strCache>
            </c:strRef>
          </c:tx>
          <c:spPr>
            <a:ln w="6350"/>
          </c:spPr>
          <c:marker>
            <c:symbol val="none"/>
          </c:marker>
          <c:cat>
            <c:numRef>
              <c:f>'RONIA Chart'!$F$2:$F$1906</c:f>
              <c:numCache>
                <c:formatCode>d/m/yy</c:formatCode>
                <c:ptCount val="1905"/>
                <c:pt idx="0">
                  <c:v>38356</c:v>
                </c:pt>
                <c:pt idx="1">
                  <c:v>38357</c:v>
                </c:pt>
                <c:pt idx="2">
                  <c:v>38358</c:v>
                </c:pt>
                <c:pt idx="3">
                  <c:v>38359</c:v>
                </c:pt>
                <c:pt idx="4">
                  <c:v>38362</c:v>
                </c:pt>
                <c:pt idx="5">
                  <c:v>38363</c:v>
                </c:pt>
                <c:pt idx="6">
                  <c:v>38364</c:v>
                </c:pt>
                <c:pt idx="7">
                  <c:v>38365</c:v>
                </c:pt>
                <c:pt idx="8">
                  <c:v>38366</c:v>
                </c:pt>
                <c:pt idx="9">
                  <c:v>38369</c:v>
                </c:pt>
                <c:pt idx="10">
                  <c:v>38370</c:v>
                </c:pt>
                <c:pt idx="11">
                  <c:v>38371</c:v>
                </c:pt>
                <c:pt idx="12">
                  <c:v>38372</c:v>
                </c:pt>
                <c:pt idx="13">
                  <c:v>38373</c:v>
                </c:pt>
                <c:pt idx="14">
                  <c:v>38376</c:v>
                </c:pt>
                <c:pt idx="15">
                  <c:v>38377</c:v>
                </c:pt>
                <c:pt idx="16">
                  <c:v>38378</c:v>
                </c:pt>
                <c:pt idx="17">
                  <c:v>38379</c:v>
                </c:pt>
                <c:pt idx="18">
                  <c:v>38380</c:v>
                </c:pt>
                <c:pt idx="19">
                  <c:v>38383</c:v>
                </c:pt>
                <c:pt idx="20">
                  <c:v>38384</c:v>
                </c:pt>
                <c:pt idx="21">
                  <c:v>38385</c:v>
                </c:pt>
                <c:pt idx="22">
                  <c:v>38386</c:v>
                </c:pt>
                <c:pt idx="23">
                  <c:v>38387</c:v>
                </c:pt>
                <c:pt idx="24">
                  <c:v>38390</c:v>
                </c:pt>
                <c:pt idx="25">
                  <c:v>38391</c:v>
                </c:pt>
                <c:pt idx="26">
                  <c:v>38392</c:v>
                </c:pt>
                <c:pt idx="27">
                  <c:v>38393</c:v>
                </c:pt>
                <c:pt idx="28">
                  <c:v>38394</c:v>
                </c:pt>
                <c:pt idx="29">
                  <c:v>38397</c:v>
                </c:pt>
                <c:pt idx="30">
                  <c:v>38398</c:v>
                </c:pt>
                <c:pt idx="31">
                  <c:v>38399</c:v>
                </c:pt>
                <c:pt idx="32">
                  <c:v>38400</c:v>
                </c:pt>
                <c:pt idx="33">
                  <c:v>38401</c:v>
                </c:pt>
                <c:pt idx="34">
                  <c:v>38404</c:v>
                </c:pt>
                <c:pt idx="35">
                  <c:v>38405</c:v>
                </c:pt>
                <c:pt idx="36">
                  <c:v>38406</c:v>
                </c:pt>
                <c:pt idx="37">
                  <c:v>38407</c:v>
                </c:pt>
                <c:pt idx="38">
                  <c:v>38408</c:v>
                </c:pt>
                <c:pt idx="39">
                  <c:v>38411</c:v>
                </c:pt>
                <c:pt idx="40">
                  <c:v>38412</c:v>
                </c:pt>
                <c:pt idx="41">
                  <c:v>38413</c:v>
                </c:pt>
                <c:pt idx="42">
                  <c:v>38414</c:v>
                </c:pt>
                <c:pt idx="43">
                  <c:v>38415</c:v>
                </c:pt>
                <c:pt idx="44">
                  <c:v>38418</c:v>
                </c:pt>
                <c:pt idx="45">
                  <c:v>38419</c:v>
                </c:pt>
                <c:pt idx="46">
                  <c:v>38420</c:v>
                </c:pt>
                <c:pt idx="47">
                  <c:v>38421</c:v>
                </c:pt>
                <c:pt idx="48">
                  <c:v>38422</c:v>
                </c:pt>
                <c:pt idx="49">
                  <c:v>38425</c:v>
                </c:pt>
                <c:pt idx="50">
                  <c:v>38426</c:v>
                </c:pt>
                <c:pt idx="51">
                  <c:v>38427</c:v>
                </c:pt>
                <c:pt idx="52">
                  <c:v>38428</c:v>
                </c:pt>
                <c:pt idx="53">
                  <c:v>38429</c:v>
                </c:pt>
                <c:pt idx="54">
                  <c:v>38432</c:v>
                </c:pt>
                <c:pt idx="55">
                  <c:v>38433</c:v>
                </c:pt>
                <c:pt idx="56">
                  <c:v>38434</c:v>
                </c:pt>
                <c:pt idx="57">
                  <c:v>38435</c:v>
                </c:pt>
                <c:pt idx="58">
                  <c:v>38440</c:v>
                </c:pt>
                <c:pt idx="59">
                  <c:v>38441</c:v>
                </c:pt>
                <c:pt idx="60">
                  <c:v>38442</c:v>
                </c:pt>
                <c:pt idx="61">
                  <c:v>38443</c:v>
                </c:pt>
                <c:pt idx="62">
                  <c:v>38446</c:v>
                </c:pt>
                <c:pt idx="63">
                  <c:v>38447</c:v>
                </c:pt>
                <c:pt idx="64">
                  <c:v>38448</c:v>
                </c:pt>
                <c:pt idx="65">
                  <c:v>38449</c:v>
                </c:pt>
                <c:pt idx="66">
                  <c:v>38450</c:v>
                </c:pt>
                <c:pt idx="67">
                  <c:v>38453</c:v>
                </c:pt>
                <c:pt idx="68">
                  <c:v>38454</c:v>
                </c:pt>
                <c:pt idx="69">
                  <c:v>38455</c:v>
                </c:pt>
                <c:pt idx="70">
                  <c:v>38456</c:v>
                </c:pt>
                <c:pt idx="71">
                  <c:v>38457</c:v>
                </c:pt>
                <c:pt idx="72">
                  <c:v>38460</c:v>
                </c:pt>
                <c:pt idx="73">
                  <c:v>38461</c:v>
                </c:pt>
                <c:pt idx="74">
                  <c:v>38462</c:v>
                </c:pt>
                <c:pt idx="75">
                  <c:v>38463</c:v>
                </c:pt>
                <c:pt idx="76">
                  <c:v>38464</c:v>
                </c:pt>
                <c:pt idx="77">
                  <c:v>38467</c:v>
                </c:pt>
                <c:pt idx="78">
                  <c:v>38468</c:v>
                </c:pt>
                <c:pt idx="79">
                  <c:v>38469</c:v>
                </c:pt>
                <c:pt idx="80">
                  <c:v>38470</c:v>
                </c:pt>
                <c:pt idx="81">
                  <c:v>38471</c:v>
                </c:pt>
                <c:pt idx="82">
                  <c:v>38475</c:v>
                </c:pt>
                <c:pt idx="83">
                  <c:v>38476</c:v>
                </c:pt>
                <c:pt idx="84">
                  <c:v>38477</c:v>
                </c:pt>
                <c:pt idx="85">
                  <c:v>38478</c:v>
                </c:pt>
                <c:pt idx="86">
                  <c:v>38481</c:v>
                </c:pt>
                <c:pt idx="87">
                  <c:v>38482</c:v>
                </c:pt>
                <c:pt idx="88">
                  <c:v>38483</c:v>
                </c:pt>
                <c:pt idx="89">
                  <c:v>38484</c:v>
                </c:pt>
                <c:pt idx="90">
                  <c:v>38485</c:v>
                </c:pt>
                <c:pt idx="91">
                  <c:v>38488</c:v>
                </c:pt>
                <c:pt idx="92">
                  <c:v>38489</c:v>
                </c:pt>
                <c:pt idx="93">
                  <c:v>38490</c:v>
                </c:pt>
                <c:pt idx="94">
                  <c:v>38491</c:v>
                </c:pt>
                <c:pt idx="95">
                  <c:v>38492</c:v>
                </c:pt>
                <c:pt idx="96">
                  <c:v>38495</c:v>
                </c:pt>
                <c:pt idx="97">
                  <c:v>38496</c:v>
                </c:pt>
                <c:pt idx="98">
                  <c:v>38497</c:v>
                </c:pt>
                <c:pt idx="99">
                  <c:v>38498</c:v>
                </c:pt>
                <c:pt idx="100">
                  <c:v>38499</c:v>
                </c:pt>
                <c:pt idx="101">
                  <c:v>38503</c:v>
                </c:pt>
                <c:pt idx="102">
                  <c:v>38504</c:v>
                </c:pt>
                <c:pt idx="103">
                  <c:v>38505</c:v>
                </c:pt>
                <c:pt idx="104">
                  <c:v>38506</c:v>
                </c:pt>
                <c:pt idx="105">
                  <c:v>38509</c:v>
                </c:pt>
                <c:pt idx="106">
                  <c:v>38510</c:v>
                </c:pt>
                <c:pt idx="107">
                  <c:v>38511</c:v>
                </c:pt>
                <c:pt idx="108">
                  <c:v>38512</c:v>
                </c:pt>
                <c:pt idx="109">
                  <c:v>38513</c:v>
                </c:pt>
                <c:pt idx="110">
                  <c:v>38516</c:v>
                </c:pt>
                <c:pt idx="111">
                  <c:v>38517</c:v>
                </c:pt>
                <c:pt idx="112">
                  <c:v>38518</c:v>
                </c:pt>
                <c:pt idx="113">
                  <c:v>38519</c:v>
                </c:pt>
                <c:pt idx="114">
                  <c:v>38520</c:v>
                </c:pt>
                <c:pt idx="115">
                  <c:v>38523</c:v>
                </c:pt>
                <c:pt idx="116">
                  <c:v>38524</c:v>
                </c:pt>
                <c:pt idx="117">
                  <c:v>38525</c:v>
                </c:pt>
                <c:pt idx="118">
                  <c:v>38526</c:v>
                </c:pt>
                <c:pt idx="119">
                  <c:v>38527</c:v>
                </c:pt>
                <c:pt idx="120">
                  <c:v>38530</c:v>
                </c:pt>
                <c:pt idx="121">
                  <c:v>38531</c:v>
                </c:pt>
                <c:pt idx="122">
                  <c:v>38532</c:v>
                </c:pt>
                <c:pt idx="123">
                  <c:v>38533</c:v>
                </c:pt>
                <c:pt idx="124">
                  <c:v>38534</c:v>
                </c:pt>
                <c:pt idx="125">
                  <c:v>38537</c:v>
                </c:pt>
                <c:pt idx="126">
                  <c:v>38538</c:v>
                </c:pt>
                <c:pt idx="127">
                  <c:v>38539</c:v>
                </c:pt>
                <c:pt idx="128">
                  <c:v>38540</c:v>
                </c:pt>
                <c:pt idx="129">
                  <c:v>38541</c:v>
                </c:pt>
                <c:pt idx="130">
                  <c:v>38544</c:v>
                </c:pt>
                <c:pt idx="131">
                  <c:v>38545</c:v>
                </c:pt>
                <c:pt idx="132">
                  <c:v>38546</c:v>
                </c:pt>
                <c:pt idx="133">
                  <c:v>38547</c:v>
                </c:pt>
                <c:pt idx="134">
                  <c:v>38548</c:v>
                </c:pt>
                <c:pt idx="135">
                  <c:v>38551</c:v>
                </c:pt>
                <c:pt idx="136">
                  <c:v>38552</c:v>
                </c:pt>
                <c:pt idx="137">
                  <c:v>38553</c:v>
                </c:pt>
                <c:pt idx="138">
                  <c:v>38554</c:v>
                </c:pt>
                <c:pt idx="139">
                  <c:v>38555</c:v>
                </c:pt>
                <c:pt idx="140">
                  <c:v>38558</c:v>
                </c:pt>
                <c:pt idx="141">
                  <c:v>38559</c:v>
                </c:pt>
                <c:pt idx="142">
                  <c:v>38560</c:v>
                </c:pt>
                <c:pt idx="143">
                  <c:v>38561</c:v>
                </c:pt>
                <c:pt idx="144">
                  <c:v>38562</c:v>
                </c:pt>
                <c:pt idx="145">
                  <c:v>38565</c:v>
                </c:pt>
                <c:pt idx="146">
                  <c:v>38566</c:v>
                </c:pt>
                <c:pt idx="147">
                  <c:v>38567</c:v>
                </c:pt>
                <c:pt idx="148">
                  <c:v>38568</c:v>
                </c:pt>
                <c:pt idx="149">
                  <c:v>38569</c:v>
                </c:pt>
                <c:pt idx="150">
                  <c:v>38572</c:v>
                </c:pt>
                <c:pt idx="151">
                  <c:v>38573</c:v>
                </c:pt>
                <c:pt idx="152">
                  <c:v>38574</c:v>
                </c:pt>
                <c:pt idx="153">
                  <c:v>38575</c:v>
                </c:pt>
                <c:pt idx="154">
                  <c:v>38576</c:v>
                </c:pt>
                <c:pt idx="155">
                  <c:v>38579</c:v>
                </c:pt>
                <c:pt idx="156">
                  <c:v>38580</c:v>
                </c:pt>
                <c:pt idx="157">
                  <c:v>38581</c:v>
                </c:pt>
                <c:pt idx="158">
                  <c:v>38582</c:v>
                </c:pt>
                <c:pt idx="159">
                  <c:v>38583</c:v>
                </c:pt>
                <c:pt idx="160">
                  <c:v>38586</c:v>
                </c:pt>
                <c:pt idx="161">
                  <c:v>38587</c:v>
                </c:pt>
                <c:pt idx="162">
                  <c:v>38588</c:v>
                </c:pt>
                <c:pt idx="163">
                  <c:v>38589</c:v>
                </c:pt>
                <c:pt idx="164">
                  <c:v>38590</c:v>
                </c:pt>
                <c:pt idx="165">
                  <c:v>38594</c:v>
                </c:pt>
                <c:pt idx="166">
                  <c:v>38595</c:v>
                </c:pt>
                <c:pt idx="167">
                  <c:v>38596</c:v>
                </c:pt>
                <c:pt idx="168">
                  <c:v>38597</c:v>
                </c:pt>
                <c:pt idx="169">
                  <c:v>38600</c:v>
                </c:pt>
                <c:pt idx="170">
                  <c:v>38601</c:v>
                </c:pt>
                <c:pt idx="171">
                  <c:v>38602</c:v>
                </c:pt>
                <c:pt idx="172">
                  <c:v>38603</c:v>
                </c:pt>
                <c:pt idx="173">
                  <c:v>38604</c:v>
                </c:pt>
                <c:pt idx="174">
                  <c:v>38607</c:v>
                </c:pt>
                <c:pt idx="175">
                  <c:v>38608</c:v>
                </c:pt>
                <c:pt idx="176">
                  <c:v>38609</c:v>
                </c:pt>
                <c:pt idx="177">
                  <c:v>38610</c:v>
                </c:pt>
                <c:pt idx="178">
                  <c:v>38611</c:v>
                </c:pt>
                <c:pt idx="179">
                  <c:v>38614</c:v>
                </c:pt>
                <c:pt idx="180">
                  <c:v>38615</c:v>
                </c:pt>
                <c:pt idx="181">
                  <c:v>38616</c:v>
                </c:pt>
                <c:pt idx="182">
                  <c:v>38617</c:v>
                </c:pt>
                <c:pt idx="183">
                  <c:v>38618</c:v>
                </c:pt>
                <c:pt idx="184">
                  <c:v>38621</c:v>
                </c:pt>
                <c:pt idx="185">
                  <c:v>38622</c:v>
                </c:pt>
                <c:pt idx="186">
                  <c:v>38623</c:v>
                </c:pt>
                <c:pt idx="187">
                  <c:v>38624</c:v>
                </c:pt>
                <c:pt idx="188">
                  <c:v>38625</c:v>
                </c:pt>
                <c:pt idx="189">
                  <c:v>38628</c:v>
                </c:pt>
                <c:pt idx="190">
                  <c:v>38629</c:v>
                </c:pt>
                <c:pt idx="191">
                  <c:v>38630</c:v>
                </c:pt>
                <c:pt idx="192">
                  <c:v>38631</c:v>
                </c:pt>
                <c:pt idx="193">
                  <c:v>38632</c:v>
                </c:pt>
                <c:pt idx="194">
                  <c:v>38635</c:v>
                </c:pt>
                <c:pt idx="195">
                  <c:v>38636</c:v>
                </c:pt>
                <c:pt idx="196">
                  <c:v>38637</c:v>
                </c:pt>
                <c:pt idx="197">
                  <c:v>38638</c:v>
                </c:pt>
                <c:pt idx="198">
                  <c:v>38639</c:v>
                </c:pt>
                <c:pt idx="199">
                  <c:v>38642</c:v>
                </c:pt>
                <c:pt idx="200">
                  <c:v>38643</c:v>
                </c:pt>
                <c:pt idx="201">
                  <c:v>38644</c:v>
                </c:pt>
                <c:pt idx="202">
                  <c:v>38645</c:v>
                </c:pt>
                <c:pt idx="203">
                  <c:v>38646</c:v>
                </c:pt>
                <c:pt idx="204">
                  <c:v>38649</c:v>
                </c:pt>
                <c:pt idx="205">
                  <c:v>38650</c:v>
                </c:pt>
                <c:pt idx="206">
                  <c:v>38651</c:v>
                </c:pt>
                <c:pt idx="207">
                  <c:v>38652</c:v>
                </c:pt>
                <c:pt idx="208">
                  <c:v>38653</c:v>
                </c:pt>
                <c:pt idx="209">
                  <c:v>38656</c:v>
                </c:pt>
                <c:pt idx="210">
                  <c:v>38657</c:v>
                </c:pt>
                <c:pt idx="211">
                  <c:v>38658</c:v>
                </c:pt>
                <c:pt idx="212">
                  <c:v>38659</c:v>
                </c:pt>
                <c:pt idx="213">
                  <c:v>38660</c:v>
                </c:pt>
                <c:pt idx="214">
                  <c:v>38663</c:v>
                </c:pt>
                <c:pt idx="215">
                  <c:v>38664</c:v>
                </c:pt>
                <c:pt idx="216">
                  <c:v>38665</c:v>
                </c:pt>
                <c:pt idx="217">
                  <c:v>38666</c:v>
                </c:pt>
                <c:pt idx="218">
                  <c:v>38667</c:v>
                </c:pt>
                <c:pt idx="219">
                  <c:v>38670</c:v>
                </c:pt>
                <c:pt idx="220">
                  <c:v>38671</c:v>
                </c:pt>
                <c:pt idx="221">
                  <c:v>38672</c:v>
                </c:pt>
                <c:pt idx="222">
                  <c:v>38673</c:v>
                </c:pt>
                <c:pt idx="223">
                  <c:v>38674</c:v>
                </c:pt>
                <c:pt idx="224">
                  <c:v>38677</c:v>
                </c:pt>
                <c:pt idx="225">
                  <c:v>38678</c:v>
                </c:pt>
                <c:pt idx="226">
                  <c:v>38679</c:v>
                </c:pt>
                <c:pt idx="227">
                  <c:v>38680</c:v>
                </c:pt>
                <c:pt idx="228">
                  <c:v>38681</c:v>
                </c:pt>
                <c:pt idx="229">
                  <c:v>38684</c:v>
                </c:pt>
                <c:pt idx="230">
                  <c:v>38685</c:v>
                </c:pt>
                <c:pt idx="231">
                  <c:v>38686</c:v>
                </c:pt>
                <c:pt idx="232">
                  <c:v>38687</c:v>
                </c:pt>
                <c:pt idx="233">
                  <c:v>38688</c:v>
                </c:pt>
                <c:pt idx="234">
                  <c:v>38691</c:v>
                </c:pt>
                <c:pt idx="235">
                  <c:v>38692</c:v>
                </c:pt>
                <c:pt idx="236">
                  <c:v>38693</c:v>
                </c:pt>
                <c:pt idx="237">
                  <c:v>38694</c:v>
                </c:pt>
                <c:pt idx="238">
                  <c:v>38695</c:v>
                </c:pt>
                <c:pt idx="239">
                  <c:v>38698</c:v>
                </c:pt>
                <c:pt idx="240">
                  <c:v>38699</c:v>
                </c:pt>
                <c:pt idx="241">
                  <c:v>38700</c:v>
                </c:pt>
                <c:pt idx="242">
                  <c:v>38701</c:v>
                </c:pt>
                <c:pt idx="243">
                  <c:v>38702</c:v>
                </c:pt>
                <c:pt idx="244">
                  <c:v>38705</c:v>
                </c:pt>
                <c:pt idx="245">
                  <c:v>38706</c:v>
                </c:pt>
                <c:pt idx="246">
                  <c:v>38707</c:v>
                </c:pt>
                <c:pt idx="247">
                  <c:v>38708</c:v>
                </c:pt>
                <c:pt idx="248">
                  <c:v>38709</c:v>
                </c:pt>
                <c:pt idx="249">
                  <c:v>38714</c:v>
                </c:pt>
                <c:pt idx="250">
                  <c:v>38715</c:v>
                </c:pt>
                <c:pt idx="251">
                  <c:v>38716</c:v>
                </c:pt>
                <c:pt idx="252">
                  <c:v>38720</c:v>
                </c:pt>
                <c:pt idx="253">
                  <c:v>38721</c:v>
                </c:pt>
                <c:pt idx="254">
                  <c:v>38722</c:v>
                </c:pt>
                <c:pt idx="255">
                  <c:v>38723</c:v>
                </c:pt>
                <c:pt idx="256">
                  <c:v>38726</c:v>
                </c:pt>
                <c:pt idx="257">
                  <c:v>38727</c:v>
                </c:pt>
                <c:pt idx="258">
                  <c:v>38728</c:v>
                </c:pt>
                <c:pt idx="259">
                  <c:v>38729</c:v>
                </c:pt>
                <c:pt idx="260">
                  <c:v>38730</c:v>
                </c:pt>
                <c:pt idx="261">
                  <c:v>38733</c:v>
                </c:pt>
                <c:pt idx="262">
                  <c:v>38734</c:v>
                </c:pt>
                <c:pt idx="263">
                  <c:v>38735</c:v>
                </c:pt>
                <c:pt idx="264">
                  <c:v>38736</c:v>
                </c:pt>
                <c:pt idx="265">
                  <c:v>38737</c:v>
                </c:pt>
                <c:pt idx="266">
                  <c:v>38740</c:v>
                </c:pt>
                <c:pt idx="267">
                  <c:v>38741</c:v>
                </c:pt>
                <c:pt idx="268">
                  <c:v>38742</c:v>
                </c:pt>
                <c:pt idx="269">
                  <c:v>38743</c:v>
                </c:pt>
                <c:pt idx="270">
                  <c:v>38744</c:v>
                </c:pt>
                <c:pt idx="271">
                  <c:v>38747</c:v>
                </c:pt>
                <c:pt idx="272">
                  <c:v>38748</c:v>
                </c:pt>
                <c:pt idx="273">
                  <c:v>38749</c:v>
                </c:pt>
                <c:pt idx="274">
                  <c:v>38750</c:v>
                </c:pt>
                <c:pt idx="275">
                  <c:v>38751</c:v>
                </c:pt>
                <c:pt idx="276">
                  <c:v>38754</c:v>
                </c:pt>
                <c:pt idx="277">
                  <c:v>38755</c:v>
                </c:pt>
                <c:pt idx="278">
                  <c:v>38756</c:v>
                </c:pt>
                <c:pt idx="279">
                  <c:v>38757</c:v>
                </c:pt>
                <c:pt idx="280">
                  <c:v>38758</c:v>
                </c:pt>
                <c:pt idx="281">
                  <c:v>38761</c:v>
                </c:pt>
                <c:pt idx="282">
                  <c:v>38762</c:v>
                </c:pt>
                <c:pt idx="283">
                  <c:v>38763</c:v>
                </c:pt>
                <c:pt idx="284">
                  <c:v>38764</c:v>
                </c:pt>
                <c:pt idx="285">
                  <c:v>38765</c:v>
                </c:pt>
                <c:pt idx="286">
                  <c:v>38768</c:v>
                </c:pt>
                <c:pt idx="287">
                  <c:v>38769</c:v>
                </c:pt>
                <c:pt idx="288">
                  <c:v>38770</c:v>
                </c:pt>
                <c:pt idx="289">
                  <c:v>38771</c:v>
                </c:pt>
                <c:pt idx="290">
                  <c:v>38772</c:v>
                </c:pt>
                <c:pt idx="291">
                  <c:v>38775</c:v>
                </c:pt>
                <c:pt idx="292">
                  <c:v>38776</c:v>
                </c:pt>
                <c:pt idx="293">
                  <c:v>38777</c:v>
                </c:pt>
                <c:pt idx="294">
                  <c:v>38778</c:v>
                </c:pt>
                <c:pt idx="295">
                  <c:v>38779</c:v>
                </c:pt>
                <c:pt idx="296">
                  <c:v>38782</c:v>
                </c:pt>
                <c:pt idx="297">
                  <c:v>38783</c:v>
                </c:pt>
                <c:pt idx="298">
                  <c:v>38784</c:v>
                </c:pt>
                <c:pt idx="299">
                  <c:v>38785</c:v>
                </c:pt>
                <c:pt idx="300">
                  <c:v>38786</c:v>
                </c:pt>
                <c:pt idx="301">
                  <c:v>38789</c:v>
                </c:pt>
                <c:pt idx="302">
                  <c:v>38790</c:v>
                </c:pt>
                <c:pt idx="303">
                  <c:v>38791</c:v>
                </c:pt>
                <c:pt idx="304">
                  <c:v>38792</c:v>
                </c:pt>
                <c:pt idx="305">
                  <c:v>38793</c:v>
                </c:pt>
                <c:pt idx="306">
                  <c:v>38796</c:v>
                </c:pt>
                <c:pt idx="307">
                  <c:v>38797</c:v>
                </c:pt>
                <c:pt idx="308">
                  <c:v>38798</c:v>
                </c:pt>
                <c:pt idx="309">
                  <c:v>38799</c:v>
                </c:pt>
                <c:pt idx="310">
                  <c:v>38800</c:v>
                </c:pt>
                <c:pt idx="311">
                  <c:v>38803</c:v>
                </c:pt>
                <c:pt idx="312">
                  <c:v>38804</c:v>
                </c:pt>
                <c:pt idx="313">
                  <c:v>38805</c:v>
                </c:pt>
                <c:pt idx="314">
                  <c:v>38806</c:v>
                </c:pt>
                <c:pt idx="315">
                  <c:v>38807</c:v>
                </c:pt>
                <c:pt idx="316">
                  <c:v>38810</c:v>
                </c:pt>
                <c:pt idx="317">
                  <c:v>38811</c:v>
                </c:pt>
                <c:pt idx="318">
                  <c:v>38812</c:v>
                </c:pt>
                <c:pt idx="319">
                  <c:v>38813</c:v>
                </c:pt>
                <c:pt idx="320">
                  <c:v>38814</c:v>
                </c:pt>
                <c:pt idx="321">
                  <c:v>38817</c:v>
                </c:pt>
                <c:pt idx="322">
                  <c:v>38818</c:v>
                </c:pt>
                <c:pt idx="323">
                  <c:v>38819</c:v>
                </c:pt>
                <c:pt idx="324">
                  <c:v>38820</c:v>
                </c:pt>
                <c:pt idx="325">
                  <c:v>38825</c:v>
                </c:pt>
                <c:pt idx="326">
                  <c:v>38826</c:v>
                </c:pt>
                <c:pt idx="327">
                  <c:v>38827</c:v>
                </c:pt>
                <c:pt idx="328">
                  <c:v>38828</c:v>
                </c:pt>
                <c:pt idx="329">
                  <c:v>38831</c:v>
                </c:pt>
                <c:pt idx="330">
                  <c:v>38832</c:v>
                </c:pt>
                <c:pt idx="331">
                  <c:v>38833</c:v>
                </c:pt>
                <c:pt idx="332">
                  <c:v>38834</c:v>
                </c:pt>
                <c:pt idx="333">
                  <c:v>38835</c:v>
                </c:pt>
                <c:pt idx="334">
                  <c:v>38839</c:v>
                </c:pt>
                <c:pt idx="335">
                  <c:v>38840</c:v>
                </c:pt>
                <c:pt idx="336">
                  <c:v>38841</c:v>
                </c:pt>
                <c:pt idx="337">
                  <c:v>38842</c:v>
                </c:pt>
                <c:pt idx="338">
                  <c:v>38845</c:v>
                </c:pt>
                <c:pt idx="339">
                  <c:v>38846</c:v>
                </c:pt>
                <c:pt idx="340">
                  <c:v>38847</c:v>
                </c:pt>
                <c:pt idx="341">
                  <c:v>38848</c:v>
                </c:pt>
                <c:pt idx="342">
                  <c:v>38849</c:v>
                </c:pt>
                <c:pt idx="343">
                  <c:v>38852</c:v>
                </c:pt>
                <c:pt idx="344">
                  <c:v>38853</c:v>
                </c:pt>
                <c:pt idx="345">
                  <c:v>38854</c:v>
                </c:pt>
                <c:pt idx="346">
                  <c:v>38855</c:v>
                </c:pt>
                <c:pt idx="347">
                  <c:v>38856</c:v>
                </c:pt>
                <c:pt idx="348">
                  <c:v>38859</c:v>
                </c:pt>
                <c:pt idx="349">
                  <c:v>38860</c:v>
                </c:pt>
                <c:pt idx="350">
                  <c:v>38861</c:v>
                </c:pt>
                <c:pt idx="351">
                  <c:v>38862</c:v>
                </c:pt>
                <c:pt idx="352">
                  <c:v>38863</c:v>
                </c:pt>
                <c:pt idx="353">
                  <c:v>38867</c:v>
                </c:pt>
                <c:pt idx="354">
                  <c:v>38868</c:v>
                </c:pt>
                <c:pt idx="355">
                  <c:v>38869</c:v>
                </c:pt>
                <c:pt idx="356">
                  <c:v>38870</c:v>
                </c:pt>
                <c:pt idx="357">
                  <c:v>38873</c:v>
                </c:pt>
                <c:pt idx="358">
                  <c:v>38874</c:v>
                </c:pt>
                <c:pt idx="359">
                  <c:v>38875</c:v>
                </c:pt>
                <c:pt idx="360">
                  <c:v>38876</c:v>
                </c:pt>
                <c:pt idx="361">
                  <c:v>38877</c:v>
                </c:pt>
                <c:pt idx="362">
                  <c:v>38880</c:v>
                </c:pt>
                <c:pt idx="363">
                  <c:v>38881</c:v>
                </c:pt>
                <c:pt idx="364">
                  <c:v>38882</c:v>
                </c:pt>
                <c:pt idx="365">
                  <c:v>38883</c:v>
                </c:pt>
                <c:pt idx="366">
                  <c:v>38884</c:v>
                </c:pt>
                <c:pt idx="367">
                  <c:v>38887</c:v>
                </c:pt>
                <c:pt idx="368">
                  <c:v>38888</c:v>
                </c:pt>
                <c:pt idx="369">
                  <c:v>38889</c:v>
                </c:pt>
                <c:pt idx="370">
                  <c:v>38890</c:v>
                </c:pt>
                <c:pt idx="371">
                  <c:v>38891</c:v>
                </c:pt>
                <c:pt idx="372">
                  <c:v>38894</c:v>
                </c:pt>
                <c:pt idx="373">
                  <c:v>38895</c:v>
                </c:pt>
                <c:pt idx="374">
                  <c:v>38896</c:v>
                </c:pt>
                <c:pt idx="375">
                  <c:v>38897</c:v>
                </c:pt>
                <c:pt idx="376">
                  <c:v>38898</c:v>
                </c:pt>
                <c:pt idx="377">
                  <c:v>38901</c:v>
                </c:pt>
                <c:pt idx="378">
                  <c:v>38902</c:v>
                </c:pt>
                <c:pt idx="379">
                  <c:v>38903</c:v>
                </c:pt>
                <c:pt idx="380">
                  <c:v>38904</c:v>
                </c:pt>
                <c:pt idx="381">
                  <c:v>38905</c:v>
                </c:pt>
                <c:pt idx="382">
                  <c:v>38908</c:v>
                </c:pt>
                <c:pt idx="383">
                  <c:v>38909</c:v>
                </c:pt>
                <c:pt idx="384">
                  <c:v>38910</c:v>
                </c:pt>
                <c:pt idx="385">
                  <c:v>38911</c:v>
                </c:pt>
                <c:pt idx="386">
                  <c:v>38912</c:v>
                </c:pt>
                <c:pt idx="387">
                  <c:v>38915</c:v>
                </c:pt>
                <c:pt idx="388">
                  <c:v>38916</c:v>
                </c:pt>
                <c:pt idx="389">
                  <c:v>38917</c:v>
                </c:pt>
                <c:pt idx="390">
                  <c:v>38918</c:v>
                </c:pt>
                <c:pt idx="391">
                  <c:v>38919</c:v>
                </c:pt>
                <c:pt idx="392">
                  <c:v>38922</c:v>
                </c:pt>
                <c:pt idx="393">
                  <c:v>38923</c:v>
                </c:pt>
                <c:pt idx="394">
                  <c:v>38924</c:v>
                </c:pt>
                <c:pt idx="395">
                  <c:v>38925</c:v>
                </c:pt>
                <c:pt idx="396">
                  <c:v>38926</c:v>
                </c:pt>
                <c:pt idx="397">
                  <c:v>38929</c:v>
                </c:pt>
                <c:pt idx="398">
                  <c:v>38930</c:v>
                </c:pt>
                <c:pt idx="399">
                  <c:v>38931</c:v>
                </c:pt>
                <c:pt idx="400">
                  <c:v>38932</c:v>
                </c:pt>
                <c:pt idx="401">
                  <c:v>38933</c:v>
                </c:pt>
                <c:pt idx="402">
                  <c:v>38936</c:v>
                </c:pt>
                <c:pt idx="403">
                  <c:v>38937</c:v>
                </c:pt>
                <c:pt idx="404">
                  <c:v>38938</c:v>
                </c:pt>
                <c:pt idx="405">
                  <c:v>38939</c:v>
                </c:pt>
                <c:pt idx="406">
                  <c:v>38940</c:v>
                </c:pt>
                <c:pt idx="407">
                  <c:v>38943</c:v>
                </c:pt>
                <c:pt idx="408">
                  <c:v>38944</c:v>
                </c:pt>
                <c:pt idx="409">
                  <c:v>38945</c:v>
                </c:pt>
                <c:pt idx="410">
                  <c:v>38946</c:v>
                </c:pt>
                <c:pt idx="411">
                  <c:v>38947</c:v>
                </c:pt>
                <c:pt idx="412">
                  <c:v>38950</c:v>
                </c:pt>
                <c:pt idx="413">
                  <c:v>38951</c:v>
                </c:pt>
                <c:pt idx="414">
                  <c:v>38952</c:v>
                </c:pt>
                <c:pt idx="415">
                  <c:v>38953</c:v>
                </c:pt>
                <c:pt idx="416">
                  <c:v>38954</c:v>
                </c:pt>
                <c:pt idx="417">
                  <c:v>38958</c:v>
                </c:pt>
                <c:pt idx="418">
                  <c:v>38959</c:v>
                </c:pt>
                <c:pt idx="419">
                  <c:v>38960</c:v>
                </c:pt>
                <c:pt idx="420">
                  <c:v>38961</c:v>
                </c:pt>
                <c:pt idx="421">
                  <c:v>38964</c:v>
                </c:pt>
                <c:pt idx="422">
                  <c:v>38965</c:v>
                </c:pt>
                <c:pt idx="423">
                  <c:v>38966</c:v>
                </c:pt>
                <c:pt idx="424">
                  <c:v>38967</c:v>
                </c:pt>
                <c:pt idx="425">
                  <c:v>38968</c:v>
                </c:pt>
                <c:pt idx="426">
                  <c:v>38971</c:v>
                </c:pt>
                <c:pt idx="427">
                  <c:v>38972</c:v>
                </c:pt>
                <c:pt idx="428">
                  <c:v>38973</c:v>
                </c:pt>
                <c:pt idx="429">
                  <c:v>38974</c:v>
                </c:pt>
                <c:pt idx="430">
                  <c:v>38975</c:v>
                </c:pt>
                <c:pt idx="431">
                  <c:v>38978</c:v>
                </c:pt>
                <c:pt idx="432">
                  <c:v>38979</c:v>
                </c:pt>
                <c:pt idx="433">
                  <c:v>38980</c:v>
                </c:pt>
                <c:pt idx="434">
                  <c:v>38981</c:v>
                </c:pt>
                <c:pt idx="435">
                  <c:v>38982</c:v>
                </c:pt>
                <c:pt idx="436">
                  <c:v>38985</c:v>
                </c:pt>
                <c:pt idx="437">
                  <c:v>38986</c:v>
                </c:pt>
                <c:pt idx="438">
                  <c:v>38987</c:v>
                </c:pt>
                <c:pt idx="439">
                  <c:v>38988</c:v>
                </c:pt>
                <c:pt idx="440">
                  <c:v>38989</c:v>
                </c:pt>
                <c:pt idx="441">
                  <c:v>38992</c:v>
                </c:pt>
                <c:pt idx="442">
                  <c:v>38993</c:v>
                </c:pt>
                <c:pt idx="443">
                  <c:v>38994</c:v>
                </c:pt>
                <c:pt idx="444">
                  <c:v>38995</c:v>
                </c:pt>
                <c:pt idx="445">
                  <c:v>38996</c:v>
                </c:pt>
                <c:pt idx="446">
                  <c:v>38999</c:v>
                </c:pt>
                <c:pt idx="447">
                  <c:v>39000</c:v>
                </c:pt>
                <c:pt idx="448">
                  <c:v>39001</c:v>
                </c:pt>
                <c:pt idx="449">
                  <c:v>39002</c:v>
                </c:pt>
                <c:pt idx="450">
                  <c:v>39003</c:v>
                </c:pt>
                <c:pt idx="451">
                  <c:v>39006</c:v>
                </c:pt>
                <c:pt idx="452">
                  <c:v>39007</c:v>
                </c:pt>
                <c:pt idx="453">
                  <c:v>39008</c:v>
                </c:pt>
                <c:pt idx="454">
                  <c:v>39009</c:v>
                </c:pt>
                <c:pt idx="455">
                  <c:v>39010</c:v>
                </c:pt>
                <c:pt idx="456">
                  <c:v>39013</c:v>
                </c:pt>
                <c:pt idx="457">
                  <c:v>39014</c:v>
                </c:pt>
                <c:pt idx="458">
                  <c:v>39015</c:v>
                </c:pt>
                <c:pt idx="459">
                  <c:v>39016</c:v>
                </c:pt>
                <c:pt idx="460">
                  <c:v>39017</c:v>
                </c:pt>
                <c:pt idx="461">
                  <c:v>39020</c:v>
                </c:pt>
                <c:pt idx="462">
                  <c:v>39021</c:v>
                </c:pt>
                <c:pt idx="463">
                  <c:v>39022</c:v>
                </c:pt>
                <c:pt idx="464">
                  <c:v>39023</c:v>
                </c:pt>
                <c:pt idx="465">
                  <c:v>39024</c:v>
                </c:pt>
                <c:pt idx="466">
                  <c:v>39027</c:v>
                </c:pt>
                <c:pt idx="467">
                  <c:v>39028</c:v>
                </c:pt>
                <c:pt idx="468">
                  <c:v>39029</c:v>
                </c:pt>
                <c:pt idx="469">
                  <c:v>39030</c:v>
                </c:pt>
                <c:pt idx="470">
                  <c:v>39031</c:v>
                </c:pt>
                <c:pt idx="471">
                  <c:v>39034</c:v>
                </c:pt>
                <c:pt idx="472">
                  <c:v>39035</c:v>
                </c:pt>
                <c:pt idx="473">
                  <c:v>39036</c:v>
                </c:pt>
                <c:pt idx="474">
                  <c:v>39037</c:v>
                </c:pt>
                <c:pt idx="475">
                  <c:v>39038</c:v>
                </c:pt>
                <c:pt idx="476">
                  <c:v>39041</c:v>
                </c:pt>
                <c:pt idx="477">
                  <c:v>39042</c:v>
                </c:pt>
                <c:pt idx="478">
                  <c:v>39043</c:v>
                </c:pt>
                <c:pt idx="479">
                  <c:v>39044</c:v>
                </c:pt>
                <c:pt idx="480">
                  <c:v>39045</c:v>
                </c:pt>
                <c:pt idx="481">
                  <c:v>39048</c:v>
                </c:pt>
                <c:pt idx="482">
                  <c:v>39049</c:v>
                </c:pt>
                <c:pt idx="483">
                  <c:v>39050</c:v>
                </c:pt>
                <c:pt idx="484">
                  <c:v>39051</c:v>
                </c:pt>
                <c:pt idx="485">
                  <c:v>39052</c:v>
                </c:pt>
                <c:pt idx="486">
                  <c:v>39055</c:v>
                </c:pt>
                <c:pt idx="487">
                  <c:v>39056</c:v>
                </c:pt>
                <c:pt idx="488">
                  <c:v>39057</c:v>
                </c:pt>
                <c:pt idx="489">
                  <c:v>39058</c:v>
                </c:pt>
                <c:pt idx="490">
                  <c:v>39059</c:v>
                </c:pt>
                <c:pt idx="491">
                  <c:v>39062</c:v>
                </c:pt>
                <c:pt idx="492">
                  <c:v>39063</c:v>
                </c:pt>
                <c:pt idx="493">
                  <c:v>39064</c:v>
                </c:pt>
                <c:pt idx="494">
                  <c:v>39065</c:v>
                </c:pt>
                <c:pt idx="495">
                  <c:v>39066</c:v>
                </c:pt>
                <c:pt idx="496">
                  <c:v>39069</c:v>
                </c:pt>
                <c:pt idx="497">
                  <c:v>39070</c:v>
                </c:pt>
                <c:pt idx="498">
                  <c:v>39071</c:v>
                </c:pt>
                <c:pt idx="499">
                  <c:v>39072</c:v>
                </c:pt>
                <c:pt idx="500">
                  <c:v>39073</c:v>
                </c:pt>
                <c:pt idx="501">
                  <c:v>39078</c:v>
                </c:pt>
                <c:pt idx="502">
                  <c:v>39079</c:v>
                </c:pt>
                <c:pt idx="503">
                  <c:v>39080</c:v>
                </c:pt>
                <c:pt idx="504">
                  <c:v>39084</c:v>
                </c:pt>
                <c:pt idx="505">
                  <c:v>39085</c:v>
                </c:pt>
                <c:pt idx="506">
                  <c:v>39086</c:v>
                </c:pt>
                <c:pt idx="507">
                  <c:v>39087</c:v>
                </c:pt>
                <c:pt idx="508">
                  <c:v>39090</c:v>
                </c:pt>
                <c:pt idx="509">
                  <c:v>39091</c:v>
                </c:pt>
                <c:pt idx="510">
                  <c:v>39092</c:v>
                </c:pt>
                <c:pt idx="511">
                  <c:v>39093</c:v>
                </c:pt>
                <c:pt idx="512">
                  <c:v>39094</c:v>
                </c:pt>
                <c:pt idx="513">
                  <c:v>39097</c:v>
                </c:pt>
                <c:pt idx="514">
                  <c:v>39098</c:v>
                </c:pt>
                <c:pt idx="515">
                  <c:v>39099</c:v>
                </c:pt>
                <c:pt idx="516">
                  <c:v>39100</c:v>
                </c:pt>
                <c:pt idx="517">
                  <c:v>39101</c:v>
                </c:pt>
                <c:pt idx="518">
                  <c:v>39104</c:v>
                </c:pt>
                <c:pt idx="519">
                  <c:v>39105</c:v>
                </c:pt>
                <c:pt idx="520">
                  <c:v>39106</c:v>
                </c:pt>
                <c:pt idx="521">
                  <c:v>39107</c:v>
                </c:pt>
                <c:pt idx="522">
                  <c:v>39108</c:v>
                </c:pt>
                <c:pt idx="523">
                  <c:v>39111</c:v>
                </c:pt>
                <c:pt idx="524">
                  <c:v>39112</c:v>
                </c:pt>
                <c:pt idx="525">
                  <c:v>39113</c:v>
                </c:pt>
                <c:pt idx="526">
                  <c:v>39114</c:v>
                </c:pt>
                <c:pt idx="527">
                  <c:v>39115</c:v>
                </c:pt>
                <c:pt idx="528">
                  <c:v>39118</c:v>
                </c:pt>
                <c:pt idx="529">
                  <c:v>39119</c:v>
                </c:pt>
                <c:pt idx="530">
                  <c:v>39120</c:v>
                </c:pt>
                <c:pt idx="531">
                  <c:v>39121</c:v>
                </c:pt>
                <c:pt idx="532">
                  <c:v>39122</c:v>
                </c:pt>
                <c:pt idx="533">
                  <c:v>39125</c:v>
                </c:pt>
                <c:pt idx="534">
                  <c:v>39126</c:v>
                </c:pt>
                <c:pt idx="535">
                  <c:v>39127</c:v>
                </c:pt>
                <c:pt idx="536">
                  <c:v>39128</c:v>
                </c:pt>
                <c:pt idx="537">
                  <c:v>39129</c:v>
                </c:pt>
                <c:pt idx="538">
                  <c:v>39132</c:v>
                </c:pt>
                <c:pt idx="539">
                  <c:v>39133</c:v>
                </c:pt>
                <c:pt idx="540">
                  <c:v>39134</c:v>
                </c:pt>
                <c:pt idx="541">
                  <c:v>39135</c:v>
                </c:pt>
                <c:pt idx="542">
                  <c:v>39136</c:v>
                </c:pt>
                <c:pt idx="543">
                  <c:v>39139</c:v>
                </c:pt>
                <c:pt idx="544">
                  <c:v>39140</c:v>
                </c:pt>
                <c:pt idx="545">
                  <c:v>39141</c:v>
                </c:pt>
                <c:pt idx="546">
                  <c:v>39142</c:v>
                </c:pt>
                <c:pt idx="547">
                  <c:v>39143</c:v>
                </c:pt>
                <c:pt idx="548">
                  <c:v>39146</c:v>
                </c:pt>
                <c:pt idx="549">
                  <c:v>39147</c:v>
                </c:pt>
                <c:pt idx="550">
                  <c:v>39148</c:v>
                </c:pt>
                <c:pt idx="551">
                  <c:v>39149</c:v>
                </c:pt>
                <c:pt idx="552">
                  <c:v>39150</c:v>
                </c:pt>
                <c:pt idx="553">
                  <c:v>39153</c:v>
                </c:pt>
                <c:pt idx="554">
                  <c:v>39154</c:v>
                </c:pt>
                <c:pt idx="555">
                  <c:v>39155</c:v>
                </c:pt>
                <c:pt idx="556">
                  <c:v>39156</c:v>
                </c:pt>
                <c:pt idx="557">
                  <c:v>39157</c:v>
                </c:pt>
                <c:pt idx="558">
                  <c:v>39160</c:v>
                </c:pt>
                <c:pt idx="559">
                  <c:v>39161</c:v>
                </c:pt>
                <c:pt idx="560">
                  <c:v>39162</c:v>
                </c:pt>
                <c:pt idx="561">
                  <c:v>39163</c:v>
                </c:pt>
                <c:pt idx="562">
                  <c:v>39164</c:v>
                </c:pt>
                <c:pt idx="563">
                  <c:v>39167</c:v>
                </c:pt>
                <c:pt idx="564">
                  <c:v>39168</c:v>
                </c:pt>
                <c:pt idx="565">
                  <c:v>39169</c:v>
                </c:pt>
                <c:pt idx="566">
                  <c:v>39170</c:v>
                </c:pt>
                <c:pt idx="567">
                  <c:v>39171</c:v>
                </c:pt>
                <c:pt idx="568">
                  <c:v>39174</c:v>
                </c:pt>
                <c:pt idx="569">
                  <c:v>39175</c:v>
                </c:pt>
                <c:pt idx="570">
                  <c:v>39176</c:v>
                </c:pt>
                <c:pt idx="571">
                  <c:v>39177</c:v>
                </c:pt>
                <c:pt idx="572">
                  <c:v>39182</c:v>
                </c:pt>
                <c:pt idx="573">
                  <c:v>39183</c:v>
                </c:pt>
                <c:pt idx="574">
                  <c:v>39184</c:v>
                </c:pt>
                <c:pt idx="575">
                  <c:v>39185</c:v>
                </c:pt>
                <c:pt idx="576">
                  <c:v>39188</c:v>
                </c:pt>
                <c:pt idx="577">
                  <c:v>39189</c:v>
                </c:pt>
                <c:pt idx="578">
                  <c:v>39190</c:v>
                </c:pt>
                <c:pt idx="579">
                  <c:v>39191</c:v>
                </c:pt>
                <c:pt idx="580">
                  <c:v>39192</c:v>
                </c:pt>
                <c:pt idx="581">
                  <c:v>39195</c:v>
                </c:pt>
                <c:pt idx="582">
                  <c:v>39196</c:v>
                </c:pt>
                <c:pt idx="583">
                  <c:v>39197</c:v>
                </c:pt>
                <c:pt idx="584">
                  <c:v>39198</c:v>
                </c:pt>
                <c:pt idx="585">
                  <c:v>39199</c:v>
                </c:pt>
                <c:pt idx="586">
                  <c:v>39202</c:v>
                </c:pt>
                <c:pt idx="587">
                  <c:v>39203</c:v>
                </c:pt>
                <c:pt idx="588">
                  <c:v>39204</c:v>
                </c:pt>
                <c:pt idx="589">
                  <c:v>39205</c:v>
                </c:pt>
                <c:pt idx="590">
                  <c:v>39206</c:v>
                </c:pt>
                <c:pt idx="591">
                  <c:v>39210</c:v>
                </c:pt>
                <c:pt idx="592">
                  <c:v>39211</c:v>
                </c:pt>
                <c:pt idx="593">
                  <c:v>39212</c:v>
                </c:pt>
                <c:pt idx="594">
                  <c:v>39213</c:v>
                </c:pt>
                <c:pt idx="595">
                  <c:v>39216</c:v>
                </c:pt>
                <c:pt idx="596">
                  <c:v>39217</c:v>
                </c:pt>
                <c:pt idx="597">
                  <c:v>39218</c:v>
                </c:pt>
                <c:pt idx="598">
                  <c:v>39219</c:v>
                </c:pt>
                <c:pt idx="599">
                  <c:v>39220</c:v>
                </c:pt>
                <c:pt idx="600">
                  <c:v>39223</c:v>
                </c:pt>
                <c:pt idx="601">
                  <c:v>39224</c:v>
                </c:pt>
                <c:pt idx="602">
                  <c:v>39225</c:v>
                </c:pt>
                <c:pt idx="603">
                  <c:v>39226</c:v>
                </c:pt>
                <c:pt idx="604">
                  <c:v>39227</c:v>
                </c:pt>
                <c:pt idx="605">
                  <c:v>39231</c:v>
                </c:pt>
                <c:pt idx="606">
                  <c:v>39232</c:v>
                </c:pt>
                <c:pt idx="607">
                  <c:v>39233</c:v>
                </c:pt>
                <c:pt idx="608">
                  <c:v>39234</c:v>
                </c:pt>
                <c:pt idx="609">
                  <c:v>39237</c:v>
                </c:pt>
                <c:pt idx="610">
                  <c:v>39238</c:v>
                </c:pt>
                <c:pt idx="611">
                  <c:v>39239</c:v>
                </c:pt>
                <c:pt idx="612">
                  <c:v>39240</c:v>
                </c:pt>
                <c:pt idx="613">
                  <c:v>39241</c:v>
                </c:pt>
                <c:pt idx="614">
                  <c:v>39244</c:v>
                </c:pt>
                <c:pt idx="615">
                  <c:v>39245</c:v>
                </c:pt>
                <c:pt idx="616">
                  <c:v>39246</c:v>
                </c:pt>
                <c:pt idx="617">
                  <c:v>39247</c:v>
                </c:pt>
                <c:pt idx="618">
                  <c:v>39248</c:v>
                </c:pt>
                <c:pt idx="619">
                  <c:v>39251</c:v>
                </c:pt>
                <c:pt idx="620">
                  <c:v>39252</c:v>
                </c:pt>
                <c:pt idx="621">
                  <c:v>39253</c:v>
                </c:pt>
                <c:pt idx="622">
                  <c:v>39254</c:v>
                </c:pt>
                <c:pt idx="623">
                  <c:v>39255</c:v>
                </c:pt>
                <c:pt idx="624">
                  <c:v>39258</c:v>
                </c:pt>
                <c:pt idx="625">
                  <c:v>39259</c:v>
                </c:pt>
                <c:pt idx="626">
                  <c:v>39260</c:v>
                </c:pt>
                <c:pt idx="627">
                  <c:v>39261</c:v>
                </c:pt>
                <c:pt idx="628">
                  <c:v>39262</c:v>
                </c:pt>
                <c:pt idx="629">
                  <c:v>39265</c:v>
                </c:pt>
                <c:pt idx="630">
                  <c:v>39266</c:v>
                </c:pt>
                <c:pt idx="631">
                  <c:v>39267</c:v>
                </c:pt>
                <c:pt idx="632">
                  <c:v>39268</c:v>
                </c:pt>
                <c:pt idx="633">
                  <c:v>39269</c:v>
                </c:pt>
                <c:pt idx="634">
                  <c:v>39272</c:v>
                </c:pt>
                <c:pt idx="635">
                  <c:v>39273</c:v>
                </c:pt>
                <c:pt idx="636">
                  <c:v>39274</c:v>
                </c:pt>
                <c:pt idx="637">
                  <c:v>39275</c:v>
                </c:pt>
                <c:pt idx="638">
                  <c:v>39276</c:v>
                </c:pt>
                <c:pt idx="639">
                  <c:v>39279</c:v>
                </c:pt>
                <c:pt idx="640">
                  <c:v>39280</c:v>
                </c:pt>
                <c:pt idx="641">
                  <c:v>39281</c:v>
                </c:pt>
                <c:pt idx="642">
                  <c:v>39282</c:v>
                </c:pt>
                <c:pt idx="643">
                  <c:v>39283</c:v>
                </c:pt>
                <c:pt idx="644">
                  <c:v>39286</c:v>
                </c:pt>
                <c:pt idx="645">
                  <c:v>39287</c:v>
                </c:pt>
                <c:pt idx="646">
                  <c:v>39288</c:v>
                </c:pt>
                <c:pt idx="647">
                  <c:v>39289</c:v>
                </c:pt>
                <c:pt idx="648">
                  <c:v>39290</c:v>
                </c:pt>
                <c:pt idx="649">
                  <c:v>39293</c:v>
                </c:pt>
                <c:pt idx="650">
                  <c:v>39294</c:v>
                </c:pt>
                <c:pt idx="651">
                  <c:v>39295</c:v>
                </c:pt>
                <c:pt idx="652">
                  <c:v>39296</c:v>
                </c:pt>
                <c:pt idx="653">
                  <c:v>39297</c:v>
                </c:pt>
                <c:pt idx="654">
                  <c:v>39300</c:v>
                </c:pt>
                <c:pt idx="655">
                  <c:v>39301</c:v>
                </c:pt>
                <c:pt idx="656">
                  <c:v>39302</c:v>
                </c:pt>
                <c:pt idx="657">
                  <c:v>39303</c:v>
                </c:pt>
                <c:pt idx="658">
                  <c:v>39304</c:v>
                </c:pt>
                <c:pt idx="659">
                  <c:v>39307</c:v>
                </c:pt>
                <c:pt idx="660">
                  <c:v>39308</c:v>
                </c:pt>
                <c:pt idx="661">
                  <c:v>39309</c:v>
                </c:pt>
                <c:pt idx="662">
                  <c:v>39310</c:v>
                </c:pt>
                <c:pt idx="663">
                  <c:v>39311</c:v>
                </c:pt>
                <c:pt idx="664">
                  <c:v>39314</c:v>
                </c:pt>
                <c:pt idx="665">
                  <c:v>39315</c:v>
                </c:pt>
                <c:pt idx="666">
                  <c:v>39316</c:v>
                </c:pt>
                <c:pt idx="667">
                  <c:v>39317</c:v>
                </c:pt>
                <c:pt idx="668">
                  <c:v>39318</c:v>
                </c:pt>
                <c:pt idx="669">
                  <c:v>39322</c:v>
                </c:pt>
                <c:pt idx="670">
                  <c:v>39323</c:v>
                </c:pt>
                <c:pt idx="671">
                  <c:v>39324</c:v>
                </c:pt>
                <c:pt idx="672">
                  <c:v>39325</c:v>
                </c:pt>
                <c:pt idx="673">
                  <c:v>39328</c:v>
                </c:pt>
                <c:pt idx="674">
                  <c:v>39329</c:v>
                </c:pt>
                <c:pt idx="675">
                  <c:v>39330</c:v>
                </c:pt>
                <c:pt idx="676">
                  <c:v>39331</c:v>
                </c:pt>
                <c:pt idx="677">
                  <c:v>39332</c:v>
                </c:pt>
                <c:pt idx="678">
                  <c:v>39335</c:v>
                </c:pt>
                <c:pt idx="679">
                  <c:v>39336</c:v>
                </c:pt>
                <c:pt idx="680">
                  <c:v>39337</c:v>
                </c:pt>
                <c:pt idx="681">
                  <c:v>39338</c:v>
                </c:pt>
                <c:pt idx="682">
                  <c:v>39339</c:v>
                </c:pt>
                <c:pt idx="683">
                  <c:v>39342</c:v>
                </c:pt>
                <c:pt idx="684">
                  <c:v>39343</c:v>
                </c:pt>
                <c:pt idx="685">
                  <c:v>39344</c:v>
                </c:pt>
                <c:pt idx="686">
                  <c:v>39345</c:v>
                </c:pt>
                <c:pt idx="687">
                  <c:v>39346</c:v>
                </c:pt>
                <c:pt idx="688">
                  <c:v>39349</c:v>
                </c:pt>
                <c:pt idx="689">
                  <c:v>39350</c:v>
                </c:pt>
                <c:pt idx="690">
                  <c:v>39351</c:v>
                </c:pt>
                <c:pt idx="691">
                  <c:v>39352</c:v>
                </c:pt>
                <c:pt idx="692">
                  <c:v>39353</c:v>
                </c:pt>
                <c:pt idx="693">
                  <c:v>39356</c:v>
                </c:pt>
                <c:pt idx="694">
                  <c:v>39357</c:v>
                </c:pt>
                <c:pt idx="695">
                  <c:v>39358</c:v>
                </c:pt>
                <c:pt idx="696">
                  <c:v>39359</c:v>
                </c:pt>
                <c:pt idx="697">
                  <c:v>39360</c:v>
                </c:pt>
                <c:pt idx="698">
                  <c:v>39363</c:v>
                </c:pt>
                <c:pt idx="699">
                  <c:v>39364</c:v>
                </c:pt>
                <c:pt idx="700">
                  <c:v>39365</c:v>
                </c:pt>
                <c:pt idx="701">
                  <c:v>39366</c:v>
                </c:pt>
                <c:pt idx="702">
                  <c:v>39367</c:v>
                </c:pt>
                <c:pt idx="703">
                  <c:v>39370</c:v>
                </c:pt>
                <c:pt idx="704">
                  <c:v>39371</c:v>
                </c:pt>
                <c:pt idx="705">
                  <c:v>39372</c:v>
                </c:pt>
                <c:pt idx="706">
                  <c:v>39373</c:v>
                </c:pt>
                <c:pt idx="707">
                  <c:v>39374</c:v>
                </c:pt>
                <c:pt idx="708">
                  <c:v>39377</c:v>
                </c:pt>
                <c:pt idx="709">
                  <c:v>39378</c:v>
                </c:pt>
                <c:pt idx="710">
                  <c:v>39379</c:v>
                </c:pt>
                <c:pt idx="711">
                  <c:v>39380</c:v>
                </c:pt>
                <c:pt idx="712">
                  <c:v>39381</c:v>
                </c:pt>
                <c:pt idx="713">
                  <c:v>39384</c:v>
                </c:pt>
                <c:pt idx="714">
                  <c:v>39385</c:v>
                </c:pt>
                <c:pt idx="715">
                  <c:v>39386</c:v>
                </c:pt>
                <c:pt idx="716">
                  <c:v>39387</c:v>
                </c:pt>
                <c:pt idx="717">
                  <c:v>39388</c:v>
                </c:pt>
                <c:pt idx="718">
                  <c:v>39391</c:v>
                </c:pt>
                <c:pt idx="719">
                  <c:v>39392</c:v>
                </c:pt>
                <c:pt idx="720">
                  <c:v>39393</c:v>
                </c:pt>
                <c:pt idx="721">
                  <c:v>39394</c:v>
                </c:pt>
                <c:pt idx="722">
                  <c:v>39395</c:v>
                </c:pt>
                <c:pt idx="723">
                  <c:v>39398</c:v>
                </c:pt>
                <c:pt idx="724">
                  <c:v>39399</c:v>
                </c:pt>
                <c:pt idx="725">
                  <c:v>39400</c:v>
                </c:pt>
                <c:pt idx="726">
                  <c:v>39401</c:v>
                </c:pt>
                <c:pt idx="727">
                  <c:v>39402</c:v>
                </c:pt>
                <c:pt idx="728">
                  <c:v>39405</c:v>
                </c:pt>
                <c:pt idx="729">
                  <c:v>39406</c:v>
                </c:pt>
                <c:pt idx="730">
                  <c:v>39407</c:v>
                </c:pt>
                <c:pt idx="731">
                  <c:v>39408</c:v>
                </c:pt>
                <c:pt idx="732">
                  <c:v>39409</c:v>
                </c:pt>
                <c:pt idx="733">
                  <c:v>39412</c:v>
                </c:pt>
                <c:pt idx="734">
                  <c:v>39413</c:v>
                </c:pt>
                <c:pt idx="735">
                  <c:v>39414</c:v>
                </c:pt>
                <c:pt idx="736">
                  <c:v>39415</c:v>
                </c:pt>
                <c:pt idx="737">
                  <c:v>39416</c:v>
                </c:pt>
                <c:pt idx="738">
                  <c:v>39419</c:v>
                </c:pt>
                <c:pt idx="739">
                  <c:v>39420</c:v>
                </c:pt>
                <c:pt idx="740">
                  <c:v>39421</c:v>
                </c:pt>
                <c:pt idx="741">
                  <c:v>39422</c:v>
                </c:pt>
                <c:pt idx="742">
                  <c:v>39423</c:v>
                </c:pt>
                <c:pt idx="743">
                  <c:v>39426</c:v>
                </c:pt>
                <c:pt idx="744">
                  <c:v>39427</c:v>
                </c:pt>
                <c:pt idx="745">
                  <c:v>39428</c:v>
                </c:pt>
                <c:pt idx="746">
                  <c:v>39429</c:v>
                </c:pt>
                <c:pt idx="747">
                  <c:v>39430</c:v>
                </c:pt>
                <c:pt idx="748">
                  <c:v>39433</c:v>
                </c:pt>
                <c:pt idx="749">
                  <c:v>39434</c:v>
                </c:pt>
                <c:pt idx="750">
                  <c:v>39435</c:v>
                </c:pt>
                <c:pt idx="751">
                  <c:v>39436</c:v>
                </c:pt>
                <c:pt idx="752">
                  <c:v>39437</c:v>
                </c:pt>
                <c:pt idx="753">
                  <c:v>39440</c:v>
                </c:pt>
                <c:pt idx="754">
                  <c:v>39443</c:v>
                </c:pt>
                <c:pt idx="755">
                  <c:v>39444</c:v>
                </c:pt>
                <c:pt idx="756">
                  <c:v>39447</c:v>
                </c:pt>
                <c:pt idx="757">
                  <c:v>39449</c:v>
                </c:pt>
                <c:pt idx="758">
                  <c:v>39450</c:v>
                </c:pt>
                <c:pt idx="759">
                  <c:v>39451</c:v>
                </c:pt>
                <c:pt idx="760">
                  <c:v>39454</c:v>
                </c:pt>
                <c:pt idx="761">
                  <c:v>39455</c:v>
                </c:pt>
                <c:pt idx="762">
                  <c:v>39456</c:v>
                </c:pt>
                <c:pt idx="763">
                  <c:v>39457</c:v>
                </c:pt>
                <c:pt idx="764">
                  <c:v>39458</c:v>
                </c:pt>
                <c:pt idx="765">
                  <c:v>39461</c:v>
                </c:pt>
                <c:pt idx="766">
                  <c:v>39462</c:v>
                </c:pt>
                <c:pt idx="767">
                  <c:v>39463</c:v>
                </c:pt>
                <c:pt idx="768">
                  <c:v>39464</c:v>
                </c:pt>
                <c:pt idx="769">
                  <c:v>39465</c:v>
                </c:pt>
                <c:pt idx="770">
                  <c:v>39468</c:v>
                </c:pt>
                <c:pt idx="771">
                  <c:v>39469</c:v>
                </c:pt>
                <c:pt idx="772">
                  <c:v>39470</c:v>
                </c:pt>
                <c:pt idx="773">
                  <c:v>39471</c:v>
                </c:pt>
                <c:pt idx="774">
                  <c:v>39472</c:v>
                </c:pt>
                <c:pt idx="775">
                  <c:v>39475</c:v>
                </c:pt>
                <c:pt idx="776">
                  <c:v>39476</c:v>
                </c:pt>
                <c:pt idx="777">
                  <c:v>39477</c:v>
                </c:pt>
                <c:pt idx="778">
                  <c:v>39478</c:v>
                </c:pt>
                <c:pt idx="779">
                  <c:v>39479</c:v>
                </c:pt>
                <c:pt idx="780">
                  <c:v>39482</c:v>
                </c:pt>
                <c:pt idx="781">
                  <c:v>39483</c:v>
                </c:pt>
                <c:pt idx="782">
                  <c:v>39484</c:v>
                </c:pt>
                <c:pt idx="783">
                  <c:v>39485</c:v>
                </c:pt>
                <c:pt idx="784">
                  <c:v>39486</c:v>
                </c:pt>
                <c:pt idx="785">
                  <c:v>39489</c:v>
                </c:pt>
                <c:pt idx="786">
                  <c:v>39490</c:v>
                </c:pt>
                <c:pt idx="787">
                  <c:v>39491</c:v>
                </c:pt>
                <c:pt idx="788">
                  <c:v>39492</c:v>
                </c:pt>
                <c:pt idx="789">
                  <c:v>39493</c:v>
                </c:pt>
                <c:pt idx="790">
                  <c:v>39496</c:v>
                </c:pt>
                <c:pt idx="791">
                  <c:v>39497</c:v>
                </c:pt>
                <c:pt idx="792">
                  <c:v>39498</c:v>
                </c:pt>
                <c:pt idx="793">
                  <c:v>39499</c:v>
                </c:pt>
                <c:pt idx="794">
                  <c:v>39500</c:v>
                </c:pt>
                <c:pt idx="795">
                  <c:v>39503</c:v>
                </c:pt>
                <c:pt idx="796">
                  <c:v>39504</c:v>
                </c:pt>
                <c:pt idx="797">
                  <c:v>39505</c:v>
                </c:pt>
                <c:pt idx="798">
                  <c:v>39506</c:v>
                </c:pt>
                <c:pt idx="799">
                  <c:v>39507</c:v>
                </c:pt>
                <c:pt idx="800">
                  <c:v>39510</c:v>
                </c:pt>
                <c:pt idx="801">
                  <c:v>39511</c:v>
                </c:pt>
                <c:pt idx="802">
                  <c:v>39512</c:v>
                </c:pt>
                <c:pt idx="803">
                  <c:v>39513</c:v>
                </c:pt>
                <c:pt idx="804">
                  <c:v>39514</c:v>
                </c:pt>
                <c:pt idx="805">
                  <c:v>39517</c:v>
                </c:pt>
                <c:pt idx="806">
                  <c:v>39518</c:v>
                </c:pt>
                <c:pt idx="807">
                  <c:v>39519</c:v>
                </c:pt>
                <c:pt idx="808">
                  <c:v>39520</c:v>
                </c:pt>
                <c:pt idx="809">
                  <c:v>39521</c:v>
                </c:pt>
                <c:pt idx="810">
                  <c:v>39524</c:v>
                </c:pt>
                <c:pt idx="811">
                  <c:v>39525</c:v>
                </c:pt>
                <c:pt idx="812">
                  <c:v>39526</c:v>
                </c:pt>
                <c:pt idx="813">
                  <c:v>39527</c:v>
                </c:pt>
                <c:pt idx="814">
                  <c:v>39532</c:v>
                </c:pt>
                <c:pt idx="815">
                  <c:v>39533</c:v>
                </c:pt>
                <c:pt idx="816">
                  <c:v>39534</c:v>
                </c:pt>
                <c:pt idx="817">
                  <c:v>39535</c:v>
                </c:pt>
                <c:pt idx="818">
                  <c:v>39538</c:v>
                </c:pt>
                <c:pt idx="819">
                  <c:v>39539</c:v>
                </c:pt>
                <c:pt idx="820">
                  <c:v>39540</c:v>
                </c:pt>
                <c:pt idx="821">
                  <c:v>39541</c:v>
                </c:pt>
                <c:pt idx="822">
                  <c:v>39542</c:v>
                </c:pt>
                <c:pt idx="823">
                  <c:v>39545</c:v>
                </c:pt>
                <c:pt idx="824">
                  <c:v>39546</c:v>
                </c:pt>
                <c:pt idx="825">
                  <c:v>39547</c:v>
                </c:pt>
                <c:pt idx="826">
                  <c:v>39548</c:v>
                </c:pt>
                <c:pt idx="827">
                  <c:v>39549</c:v>
                </c:pt>
                <c:pt idx="828">
                  <c:v>39552</c:v>
                </c:pt>
                <c:pt idx="829">
                  <c:v>39553</c:v>
                </c:pt>
                <c:pt idx="830">
                  <c:v>39554</c:v>
                </c:pt>
                <c:pt idx="831">
                  <c:v>39555</c:v>
                </c:pt>
                <c:pt idx="832">
                  <c:v>39556</c:v>
                </c:pt>
                <c:pt idx="833">
                  <c:v>39559</c:v>
                </c:pt>
                <c:pt idx="834">
                  <c:v>39560</c:v>
                </c:pt>
                <c:pt idx="835">
                  <c:v>39561</c:v>
                </c:pt>
                <c:pt idx="836">
                  <c:v>39562</c:v>
                </c:pt>
                <c:pt idx="837">
                  <c:v>39563</c:v>
                </c:pt>
                <c:pt idx="838">
                  <c:v>39566</c:v>
                </c:pt>
                <c:pt idx="839">
                  <c:v>39567</c:v>
                </c:pt>
                <c:pt idx="840">
                  <c:v>39568</c:v>
                </c:pt>
                <c:pt idx="841">
                  <c:v>39569</c:v>
                </c:pt>
                <c:pt idx="842">
                  <c:v>39570</c:v>
                </c:pt>
                <c:pt idx="843">
                  <c:v>39574</c:v>
                </c:pt>
                <c:pt idx="844">
                  <c:v>39575</c:v>
                </c:pt>
                <c:pt idx="845">
                  <c:v>39576</c:v>
                </c:pt>
                <c:pt idx="846">
                  <c:v>39577</c:v>
                </c:pt>
                <c:pt idx="847">
                  <c:v>39580</c:v>
                </c:pt>
                <c:pt idx="848">
                  <c:v>39581</c:v>
                </c:pt>
                <c:pt idx="849">
                  <c:v>39582</c:v>
                </c:pt>
                <c:pt idx="850">
                  <c:v>39583</c:v>
                </c:pt>
                <c:pt idx="851">
                  <c:v>39584</c:v>
                </c:pt>
                <c:pt idx="852">
                  <c:v>39587</c:v>
                </c:pt>
                <c:pt idx="853">
                  <c:v>39588</c:v>
                </c:pt>
                <c:pt idx="854">
                  <c:v>39589</c:v>
                </c:pt>
                <c:pt idx="855">
                  <c:v>39590</c:v>
                </c:pt>
                <c:pt idx="856">
                  <c:v>39591</c:v>
                </c:pt>
                <c:pt idx="857">
                  <c:v>39595</c:v>
                </c:pt>
                <c:pt idx="858">
                  <c:v>39596</c:v>
                </c:pt>
                <c:pt idx="859">
                  <c:v>39597</c:v>
                </c:pt>
                <c:pt idx="860">
                  <c:v>39598</c:v>
                </c:pt>
                <c:pt idx="861">
                  <c:v>39601</c:v>
                </c:pt>
                <c:pt idx="862">
                  <c:v>39602</c:v>
                </c:pt>
                <c:pt idx="863">
                  <c:v>39603</c:v>
                </c:pt>
                <c:pt idx="864">
                  <c:v>39604</c:v>
                </c:pt>
                <c:pt idx="865">
                  <c:v>39605</c:v>
                </c:pt>
                <c:pt idx="866">
                  <c:v>39608</c:v>
                </c:pt>
                <c:pt idx="867">
                  <c:v>39609</c:v>
                </c:pt>
                <c:pt idx="868">
                  <c:v>39610</c:v>
                </c:pt>
                <c:pt idx="869">
                  <c:v>39611</c:v>
                </c:pt>
                <c:pt idx="870">
                  <c:v>39612</c:v>
                </c:pt>
                <c:pt idx="871">
                  <c:v>39615</c:v>
                </c:pt>
                <c:pt idx="872">
                  <c:v>39616</c:v>
                </c:pt>
                <c:pt idx="873">
                  <c:v>39617</c:v>
                </c:pt>
                <c:pt idx="874">
                  <c:v>39618</c:v>
                </c:pt>
                <c:pt idx="875">
                  <c:v>39619</c:v>
                </c:pt>
                <c:pt idx="876">
                  <c:v>39622</c:v>
                </c:pt>
                <c:pt idx="877">
                  <c:v>39623</c:v>
                </c:pt>
                <c:pt idx="878">
                  <c:v>39624</c:v>
                </c:pt>
                <c:pt idx="879">
                  <c:v>39625</c:v>
                </c:pt>
                <c:pt idx="880">
                  <c:v>39626</c:v>
                </c:pt>
                <c:pt idx="881">
                  <c:v>39629</c:v>
                </c:pt>
                <c:pt idx="882">
                  <c:v>39630</c:v>
                </c:pt>
                <c:pt idx="883">
                  <c:v>39631</c:v>
                </c:pt>
                <c:pt idx="884">
                  <c:v>39632</c:v>
                </c:pt>
                <c:pt idx="885">
                  <c:v>39633</c:v>
                </c:pt>
                <c:pt idx="886">
                  <c:v>39636</c:v>
                </c:pt>
                <c:pt idx="887">
                  <c:v>39637</c:v>
                </c:pt>
                <c:pt idx="888">
                  <c:v>39638</c:v>
                </c:pt>
                <c:pt idx="889">
                  <c:v>39639</c:v>
                </c:pt>
                <c:pt idx="890">
                  <c:v>39640</c:v>
                </c:pt>
                <c:pt idx="891">
                  <c:v>39643</c:v>
                </c:pt>
                <c:pt idx="892">
                  <c:v>39644</c:v>
                </c:pt>
                <c:pt idx="893">
                  <c:v>39645</c:v>
                </c:pt>
                <c:pt idx="894">
                  <c:v>39646</c:v>
                </c:pt>
                <c:pt idx="895">
                  <c:v>39647</c:v>
                </c:pt>
                <c:pt idx="896">
                  <c:v>39650</c:v>
                </c:pt>
                <c:pt idx="897">
                  <c:v>39651</c:v>
                </c:pt>
                <c:pt idx="898">
                  <c:v>39652</c:v>
                </c:pt>
                <c:pt idx="899">
                  <c:v>39653</c:v>
                </c:pt>
                <c:pt idx="900">
                  <c:v>39654</c:v>
                </c:pt>
                <c:pt idx="901">
                  <c:v>39657</c:v>
                </c:pt>
                <c:pt idx="902">
                  <c:v>39658</c:v>
                </c:pt>
                <c:pt idx="903">
                  <c:v>39659</c:v>
                </c:pt>
                <c:pt idx="904">
                  <c:v>39660</c:v>
                </c:pt>
                <c:pt idx="905">
                  <c:v>39661</c:v>
                </c:pt>
                <c:pt idx="906">
                  <c:v>39664</c:v>
                </c:pt>
                <c:pt idx="907">
                  <c:v>39665</c:v>
                </c:pt>
                <c:pt idx="908">
                  <c:v>39666</c:v>
                </c:pt>
                <c:pt idx="909">
                  <c:v>39667</c:v>
                </c:pt>
                <c:pt idx="910">
                  <c:v>39668</c:v>
                </c:pt>
                <c:pt idx="911">
                  <c:v>39671</c:v>
                </c:pt>
                <c:pt idx="912">
                  <c:v>39672</c:v>
                </c:pt>
                <c:pt idx="913">
                  <c:v>39673</c:v>
                </c:pt>
                <c:pt idx="914">
                  <c:v>39674</c:v>
                </c:pt>
                <c:pt idx="915">
                  <c:v>39675</c:v>
                </c:pt>
                <c:pt idx="916">
                  <c:v>39678</c:v>
                </c:pt>
                <c:pt idx="917">
                  <c:v>39679</c:v>
                </c:pt>
                <c:pt idx="918">
                  <c:v>39680</c:v>
                </c:pt>
                <c:pt idx="919">
                  <c:v>39681</c:v>
                </c:pt>
                <c:pt idx="920">
                  <c:v>39682</c:v>
                </c:pt>
                <c:pt idx="921">
                  <c:v>39686</c:v>
                </c:pt>
                <c:pt idx="922">
                  <c:v>39687</c:v>
                </c:pt>
                <c:pt idx="923">
                  <c:v>39688</c:v>
                </c:pt>
                <c:pt idx="924">
                  <c:v>39689</c:v>
                </c:pt>
                <c:pt idx="925">
                  <c:v>39692</c:v>
                </c:pt>
                <c:pt idx="926">
                  <c:v>39693</c:v>
                </c:pt>
                <c:pt idx="927">
                  <c:v>39694</c:v>
                </c:pt>
                <c:pt idx="928">
                  <c:v>39695</c:v>
                </c:pt>
                <c:pt idx="929">
                  <c:v>39696</c:v>
                </c:pt>
                <c:pt idx="930">
                  <c:v>39699</c:v>
                </c:pt>
                <c:pt idx="931">
                  <c:v>39700</c:v>
                </c:pt>
                <c:pt idx="932">
                  <c:v>39701</c:v>
                </c:pt>
                <c:pt idx="933">
                  <c:v>39702</c:v>
                </c:pt>
                <c:pt idx="934">
                  <c:v>39703</c:v>
                </c:pt>
                <c:pt idx="935">
                  <c:v>39706</c:v>
                </c:pt>
                <c:pt idx="936">
                  <c:v>39707</c:v>
                </c:pt>
                <c:pt idx="937">
                  <c:v>39708</c:v>
                </c:pt>
                <c:pt idx="938">
                  <c:v>39709</c:v>
                </c:pt>
                <c:pt idx="939">
                  <c:v>39710</c:v>
                </c:pt>
                <c:pt idx="940">
                  <c:v>39713</c:v>
                </c:pt>
                <c:pt idx="941">
                  <c:v>39714</c:v>
                </c:pt>
                <c:pt idx="942">
                  <c:v>39715</c:v>
                </c:pt>
                <c:pt idx="943">
                  <c:v>39716</c:v>
                </c:pt>
                <c:pt idx="944">
                  <c:v>39717</c:v>
                </c:pt>
                <c:pt idx="945">
                  <c:v>39720</c:v>
                </c:pt>
                <c:pt idx="946">
                  <c:v>39721</c:v>
                </c:pt>
                <c:pt idx="947">
                  <c:v>39722</c:v>
                </c:pt>
                <c:pt idx="948">
                  <c:v>39723</c:v>
                </c:pt>
                <c:pt idx="949">
                  <c:v>39724</c:v>
                </c:pt>
                <c:pt idx="950">
                  <c:v>39727</c:v>
                </c:pt>
                <c:pt idx="951">
                  <c:v>39728</c:v>
                </c:pt>
                <c:pt idx="952">
                  <c:v>39729</c:v>
                </c:pt>
                <c:pt idx="953">
                  <c:v>39730</c:v>
                </c:pt>
                <c:pt idx="954">
                  <c:v>39731</c:v>
                </c:pt>
                <c:pt idx="955">
                  <c:v>39734</c:v>
                </c:pt>
                <c:pt idx="956">
                  <c:v>39735</c:v>
                </c:pt>
                <c:pt idx="957">
                  <c:v>39736</c:v>
                </c:pt>
                <c:pt idx="958">
                  <c:v>39737</c:v>
                </c:pt>
                <c:pt idx="959">
                  <c:v>39738</c:v>
                </c:pt>
                <c:pt idx="960">
                  <c:v>39741</c:v>
                </c:pt>
                <c:pt idx="961">
                  <c:v>39742</c:v>
                </c:pt>
                <c:pt idx="962">
                  <c:v>39743</c:v>
                </c:pt>
                <c:pt idx="963">
                  <c:v>39744</c:v>
                </c:pt>
                <c:pt idx="964">
                  <c:v>39745</c:v>
                </c:pt>
                <c:pt idx="965">
                  <c:v>39748</c:v>
                </c:pt>
                <c:pt idx="966">
                  <c:v>39749</c:v>
                </c:pt>
                <c:pt idx="967">
                  <c:v>39750</c:v>
                </c:pt>
                <c:pt idx="968">
                  <c:v>39751</c:v>
                </c:pt>
                <c:pt idx="969">
                  <c:v>39752</c:v>
                </c:pt>
                <c:pt idx="970">
                  <c:v>39755</c:v>
                </c:pt>
                <c:pt idx="971">
                  <c:v>39756</c:v>
                </c:pt>
                <c:pt idx="972">
                  <c:v>39757</c:v>
                </c:pt>
                <c:pt idx="973">
                  <c:v>39758</c:v>
                </c:pt>
                <c:pt idx="974">
                  <c:v>39759</c:v>
                </c:pt>
                <c:pt idx="975">
                  <c:v>39762</c:v>
                </c:pt>
                <c:pt idx="976">
                  <c:v>39763</c:v>
                </c:pt>
                <c:pt idx="977">
                  <c:v>39764</c:v>
                </c:pt>
                <c:pt idx="978">
                  <c:v>39765</c:v>
                </c:pt>
                <c:pt idx="979">
                  <c:v>39766</c:v>
                </c:pt>
                <c:pt idx="980">
                  <c:v>39769</c:v>
                </c:pt>
                <c:pt idx="981">
                  <c:v>39770</c:v>
                </c:pt>
                <c:pt idx="982">
                  <c:v>39771</c:v>
                </c:pt>
                <c:pt idx="983">
                  <c:v>39772</c:v>
                </c:pt>
                <c:pt idx="984">
                  <c:v>39773</c:v>
                </c:pt>
                <c:pt idx="985">
                  <c:v>39776</c:v>
                </c:pt>
                <c:pt idx="986">
                  <c:v>39777</c:v>
                </c:pt>
                <c:pt idx="987">
                  <c:v>39778</c:v>
                </c:pt>
                <c:pt idx="988">
                  <c:v>39779</c:v>
                </c:pt>
                <c:pt idx="989">
                  <c:v>39780</c:v>
                </c:pt>
                <c:pt idx="990">
                  <c:v>39783</c:v>
                </c:pt>
                <c:pt idx="991">
                  <c:v>39784</c:v>
                </c:pt>
                <c:pt idx="992">
                  <c:v>39785</c:v>
                </c:pt>
                <c:pt idx="993">
                  <c:v>39786</c:v>
                </c:pt>
                <c:pt idx="994">
                  <c:v>39787</c:v>
                </c:pt>
                <c:pt idx="995">
                  <c:v>39790</c:v>
                </c:pt>
                <c:pt idx="996">
                  <c:v>39791</c:v>
                </c:pt>
                <c:pt idx="997">
                  <c:v>39792</c:v>
                </c:pt>
                <c:pt idx="998">
                  <c:v>39793</c:v>
                </c:pt>
                <c:pt idx="999">
                  <c:v>39794</c:v>
                </c:pt>
                <c:pt idx="1000">
                  <c:v>39797</c:v>
                </c:pt>
                <c:pt idx="1001">
                  <c:v>39798</c:v>
                </c:pt>
                <c:pt idx="1002">
                  <c:v>39799</c:v>
                </c:pt>
                <c:pt idx="1003">
                  <c:v>39800</c:v>
                </c:pt>
                <c:pt idx="1004">
                  <c:v>39801</c:v>
                </c:pt>
                <c:pt idx="1005">
                  <c:v>39804</c:v>
                </c:pt>
                <c:pt idx="1006">
                  <c:v>39805</c:v>
                </c:pt>
                <c:pt idx="1007">
                  <c:v>39806</c:v>
                </c:pt>
                <c:pt idx="1008">
                  <c:v>39811</c:v>
                </c:pt>
                <c:pt idx="1009">
                  <c:v>39812</c:v>
                </c:pt>
                <c:pt idx="1010">
                  <c:v>39813</c:v>
                </c:pt>
                <c:pt idx="1011">
                  <c:v>39815</c:v>
                </c:pt>
                <c:pt idx="1012">
                  <c:v>39818</c:v>
                </c:pt>
                <c:pt idx="1013">
                  <c:v>39819</c:v>
                </c:pt>
                <c:pt idx="1014">
                  <c:v>39820</c:v>
                </c:pt>
                <c:pt idx="1015">
                  <c:v>39821</c:v>
                </c:pt>
                <c:pt idx="1016">
                  <c:v>39822</c:v>
                </c:pt>
                <c:pt idx="1017">
                  <c:v>39825</c:v>
                </c:pt>
                <c:pt idx="1018">
                  <c:v>39826</c:v>
                </c:pt>
                <c:pt idx="1019">
                  <c:v>39827</c:v>
                </c:pt>
                <c:pt idx="1020">
                  <c:v>39828</c:v>
                </c:pt>
                <c:pt idx="1021">
                  <c:v>39829</c:v>
                </c:pt>
                <c:pt idx="1022">
                  <c:v>39832</c:v>
                </c:pt>
                <c:pt idx="1023">
                  <c:v>39833</c:v>
                </c:pt>
                <c:pt idx="1024">
                  <c:v>39834</c:v>
                </c:pt>
                <c:pt idx="1025">
                  <c:v>39835</c:v>
                </c:pt>
                <c:pt idx="1026">
                  <c:v>39836</c:v>
                </c:pt>
                <c:pt idx="1027">
                  <c:v>39839</c:v>
                </c:pt>
                <c:pt idx="1028">
                  <c:v>39840</c:v>
                </c:pt>
                <c:pt idx="1029">
                  <c:v>39841</c:v>
                </c:pt>
                <c:pt idx="1030">
                  <c:v>39842</c:v>
                </c:pt>
                <c:pt idx="1031">
                  <c:v>39843</c:v>
                </c:pt>
                <c:pt idx="1032">
                  <c:v>39846</c:v>
                </c:pt>
                <c:pt idx="1033">
                  <c:v>39847</c:v>
                </c:pt>
                <c:pt idx="1034">
                  <c:v>39848</c:v>
                </c:pt>
                <c:pt idx="1035">
                  <c:v>39849</c:v>
                </c:pt>
                <c:pt idx="1036">
                  <c:v>39850</c:v>
                </c:pt>
                <c:pt idx="1037">
                  <c:v>39853</c:v>
                </c:pt>
                <c:pt idx="1038">
                  <c:v>39854</c:v>
                </c:pt>
                <c:pt idx="1039">
                  <c:v>39855</c:v>
                </c:pt>
                <c:pt idx="1040">
                  <c:v>39856</c:v>
                </c:pt>
                <c:pt idx="1041">
                  <c:v>39857</c:v>
                </c:pt>
                <c:pt idx="1042">
                  <c:v>39860</c:v>
                </c:pt>
                <c:pt idx="1043">
                  <c:v>39861</c:v>
                </c:pt>
                <c:pt idx="1044">
                  <c:v>39862</c:v>
                </c:pt>
                <c:pt idx="1045">
                  <c:v>39863</c:v>
                </c:pt>
                <c:pt idx="1046">
                  <c:v>39864</c:v>
                </c:pt>
                <c:pt idx="1047">
                  <c:v>39867</c:v>
                </c:pt>
                <c:pt idx="1048">
                  <c:v>39868</c:v>
                </c:pt>
                <c:pt idx="1049">
                  <c:v>39869</c:v>
                </c:pt>
                <c:pt idx="1050">
                  <c:v>39870</c:v>
                </c:pt>
                <c:pt idx="1051">
                  <c:v>39871</c:v>
                </c:pt>
                <c:pt idx="1052">
                  <c:v>39874</c:v>
                </c:pt>
                <c:pt idx="1053">
                  <c:v>39875</c:v>
                </c:pt>
                <c:pt idx="1054">
                  <c:v>39876</c:v>
                </c:pt>
                <c:pt idx="1055">
                  <c:v>39877</c:v>
                </c:pt>
                <c:pt idx="1056">
                  <c:v>39878</c:v>
                </c:pt>
                <c:pt idx="1057">
                  <c:v>39881</c:v>
                </c:pt>
                <c:pt idx="1058">
                  <c:v>39882</c:v>
                </c:pt>
                <c:pt idx="1059">
                  <c:v>39883</c:v>
                </c:pt>
                <c:pt idx="1060">
                  <c:v>39884</c:v>
                </c:pt>
                <c:pt idx="1061">
                  <c:v>39885</c:v>
                </c:pt>
                <c:pt idx="1062">
                  <c:v>39888</c:v>
                </c:pt>
                <c:pt idx="1063">
                  <c:v>39889</c:v>
                </c:pt>
                <c:pt idx="1064">
                  <c:v>39890</c:v>
                </c:pt>
                <c:pt idx="1065">
                  <c:v>39891</c:v>
                </c:pt>
                <c:pt idx="1066">
                  <c:v>39892</c:v>
                </c:pt>
                <c:pt idx="1067">
                  <c:v>39895</c:v>
                </c:pt>
                <c:pt idx="1068">
                  <c:v>39896</c:v>
                </c:pt>
                <c:pt idx="1069">
                  <c:v>39897</c:v>
                </c:pt>
                <c:pt idx="1070">
                  <c:v>39898</c:v>
                </c:pt>
                <c:pt idx="1071">
                  <c:v>39899</c:v>
                </c:pt>
                <c:pt idx="1072">
                  <c:v>39902</c:v>
                </c:pt>
                <c:pt idx="1073">
                  <c:v>39903</c:v>
                </c:pt>
                <c:pt idx="1074">
                  <c:v>39904</c:v>
                </c:pt>
                <c:pt idx="1075">
                  <c:v>39905</c:v>
                </c:pt>
                <c:pt idx="1076">
                  <c:v>39906</c:v>
                </c:pt>
                <c:pt idx="1077">
                  <c:v>39909</c:v>
                </c:pt>
                <c:pt idx="1078">
                  <c:v>39910</c:v>
                </c:pt>
                <c:pt idx="1079">
                  <c:v>39912</c:v>
                </c:pt>
                <c:pt idx="1080">
                  <c:v>39917</c:v>
                </c:pt>
                <c:pt idx="1081">
                  <c:v>39918</c:v>
                </c:pt>
                <c:pt idx="1082">
                  <c:v>39919</c:v>
                </c:pt>
                <c:pt idx="1083">
                  <c:v>39920</c:v>
                </c:pt>
                <c:pt idx="1084">
                  <c:v>39923</c:v>
                </c:pt>
                <c:pt idx="1085">
                  <c:v>39924</c:v>
                </c:pt>
                <c:pt idx="1086">
                  <c:v>39925</c:v>
                </c:pt>
                <c:pt idx="1087">
                  <c:v>39926</c:v>
                </c:pt>
                <c:pt idx="1088">
                  <c:v>39927</c:v>
                </c:pt>
                <c:pt idx="1089">
                  <c:v>39930</c:v>
                </c:pt>
                <c:pt idx="1090">
                  <c:v>39931</c:v>
                </c:pt>
                <c:pt idx="1091">
                  <c:v>39932</c:v>
                </c:pt>
                <c:pt idx="1092">
                  <c:v>39933</c:v>
                </c:pt>
                <c:pt idx="1093">
                  <c:v>39934</c:v>
                </c:pt>
                <c:pt idx="1094">
                  <c:v>39938</c:v>
                </c:pt>
                <c:pt idx="1095">
                  <c:v>39939</c:v>
                </c:pt>
                <c:pt idx="1096">
                  <c:v>39940</c:v>
                </c:pt>
                <c:pt idx="1097">
                  <c:v>39941</c:v>
                </c:pt>
                <c:pt idx="1098">
                  <c:v>39944</c:v>
                </c:pt>
                <c:pt idx="1099">
                  <c:v>39945</c:v>
                </c:pt>
                <c:pt idx="1100">
                  <c:v>39946</c:v>
                </c:pt>
                <c:pt idx="1101">
                  <c:v>39947</c:v>
                </c:pt>
                <c:pt idx="1102">
                  <c:v>39948</c:v>
                </c:pt>
                <c:pt idx="1103">
                  <c:v>39951</c:v>
                </c:pt>
                <c:pt idx="1104">
                  <c:v>39952</c:v>
                </c:pt>
                <c:pt idx="1105">
                  <c:v>39953</c:v>
                </c:pt>
                <c:pt idx="1106">
                  <c:v>39954</c:v>
                </c:pt>
                <c:pt idx="1107">
                  <c:v>39955</c:v>
                </c:pt>
                <c:pt idx="1108">
                  <c:v>39959</c:v>
                </c:pt>
                <c:pt idx="1109">
                  <c:v>39960</c:v>
                </c:pt>
                <c:pt idx="1110">
                  <c:v>39961</c:v>
                </c:pt>
                <c:pt idx="1111">
                  <c:v>39962</c:v>
                </c:pt>
                <c:pt idx="1112">
                  <c:v>39965</c:v>
                </c:pt>
                <c:pt idx="1113">
                  <c:v>39966</c:v>
                </c:pt>
                <c:pt idx="1114">
                  <c:v>39967</c:v>
                </c:pt>
                <c:pt idx="1115">
                  <c:v>39968</c:v>
                </c:pt>
                <c:pt idx="1116">
                  <c:v>39969</c:v>
                </c:pt>
                <c:pt idx="1117">
                  <c:v>39972</c:v>
                </c:pt>
                <c:pt idx="1118">
                  <c:v>39973</c:v>
                </c:pt>
                <c:pt idx="1119">
                  <c:v>39974</c:v>
                </c:pt>
                <c:pt idx="1120">
                  <c:v>39975</c:v>
                </c:pt>
                <c:pt idx="1121">
                  <c:v>39976</c:v>
                </c:pt>
                <c:pt idx="1122">
                  <c:v>39979</c:v>
                </c:pt>
                <c:pt idx="1123">
                  <c:v>39980</c:v>
                </c:pt>
                <c:pt idx="1124">
                  <c:v>39981</c:v>
                </c:pt>
                <c:pt idx="1125">
                  <c:v>39982</c:v>
                </c:pt>
                <c:pt idx="1126">
                  <c:v>39983</c:v>
                </c:pt>
                <c:pt idx="1127">
                  <c:v>39986</c:v>
                </c:pt>
                <c:pt idx="1128">
                  <c:v>39987</c:v>
                </c:pt>
                <c:pt idx="1129">
                  <c:v>39988</c:v>
                </c:pt>
                <c:pt idx="1130">
                  <c:v>39989</c:v>
                </c:pt>
                <c:pt idx="1131">
                  <c:v>39990</c:v>
                </c:pt>
                <c:pt idx="1132">
                  <c:v>39993</c:v>
                </c:pt>
                <c:pt idx="1133">
                  <c:v>39994</c:v>
                </c:pt>
                <c:pt idx="1134">
                  <c:v>39995</c:v>
                </c:pt>
                <c:pt idx="1135">
                  <c:v>39996</c:v>
                </c:pt>
                <c:pt idx="1136">
                  <c:v>39997</c:v>
                </c:pt>
                <c:pt idx="1137">
                  <c:v>40000</c:v>
                </c:pt>
                <c:pt idx="1138">
                  <c:v>40001</c:v>
                </c:pt>
                <c:pt idx="1139">
                  <c:v>40002</c:v>
                </c:pt>
                <c:pt idx="1140">
                  <c:v>40003</c:v>
                </c:pt>
                <c:pt idx="1141">
                  <c:v>40004</c:v>
                </c:pt>
                <c:pt idx="1142">
                  <c:v>40007</c:v>
                </c:pt>
                <c:pt idx="1143">
                  <c:v>40008</c:v>
                </c:pt>
                <c:pt idx="1144">
                  <c:v>40009</c:v>
                </c:pt>
                <c:pt idx="1145">
                  <c:v>40010</c:v>
                </c:pt>
                <c:pt idx="1146">
                  <c:v>40011</c:v>
                </c:pt>
                <c:pt idx="1147">
                  <c:v>40014</c:v>
                </c:pt>
                <c:pt idx="1148">
                  <c:v>40015</c:v>
                </c:pt>
                <c:pt idx="1149">
                  <c:v>40016</c:v>
                </c:pt>
                <c:pt idx="1150">
                  <c:v>40017</c:v>
                </c:pt>
                <c:pt idx="1151">
                  <c:v>40018</c:v>
                </c:pt>
                <c:pt idx="1152">
                  <c:v>40021</c:v>
                </c:pt>
                <c:pt idx="1153">
                  <c:v>40022</c:v>
                </c:pt>
                <c:pt idx="1154">
                  <c:v>40023</c:v>
                </c:pt>
                <c:pt idx="1155">
                  <c:v>40024</c:v>
                </c:pt>
                <c:pt idx="1156">
                  <c:v>40025</c:v>
                </c:pt>
                <c:pt idx="1157">
                  <c:v>40028</c:v>
                </c:pt>
                <c:pt idx="1158">
                  <c:v>40029</c:v>
                </c:pt>
                <c:pt idx="1159">
                  <c:v>40030</c:v>
                </c:pt>
                <c:pt idx="1160">
                  <c:v>40031</c:v>
                </c:pt>
                <c:pt idx="1161">
                  <c:v>40032</c:v>
                </c:pt>
                <c:pt idx="1162">
                  <c:v>40035</c:v>
                </c:pt>
                <c:pt idx="1163">
                  <c:v>40036</c:v>
                </c:pt>
                <c:pt idx="1164">
                  <c:v>40037</c:v>
                </c:pt>
                <c:pt idx="1165">
                  <c:v>40038</c:v>
                </c:pt>
                <c:pt idx="1166">
                  <c:v>40039</c:v>
                </c:pt>
                <c:pt idx="1167">
                  <c:v>40042</c:v>
                </c:pt>
                <c:pt idx="1168">
                  <c:v>40043</c:v>
                </c:pt>
                <c:pt idx="1169">
                  <c:v>40044</c:v>
                </c:pt>
                <c:pt idx="1170">
                  <c:v>40045</c:v>
                </c:pt>
                <c:pt idx="1171">
                  <c:v>40046</c:v>
                </c:pt>
                <c:pt idx="1172">
                  <c:v>40049</c:v>
                </c:pt>
                <c:pt idx="1173">
                  <c:v>40050</c:v>
                </c:pt>
                <c:pt idx="1174">
                  <c:v>40051</c:v>
                </c:pt>
                <c:pt idx="1175">
                  <c:v>40052</c:v>
                </c:pt>
                <c:pt idx="1176">
                  <c:v>40053</c:v>
                </c:pt>
                <c:pt idx="1177">
                  <c:v>40057</c:v>
                </c:pt>
                <c:pt idx="1178">
                  <c:v>40058</c:v>
                </c:pt>
                <c:pt idx="1179">
                  <c:v>40059</c:v>
                </c:pt>
                <c:pt idx="1180">
                  <c:v>40060</c:v>
                </c:pt>
                <c:pt idx="1181">
                  <c:v>40063</c:v>
                </c:pt>
                <c:pt idx="1182">
                  <c:v>40064</c:v>
                </c:pt>
                <c:pt idx="1183">
                  <c:v>40065</c:v>
                </c:pt>
                <c:pt idx="1184">
                  <c:v>40066</c:v>
                </c:pt>
                <c:pt idx="1185">
                  <c:v>40067</c:v>
                </c:pt>
                <c:pt idx="1186">
                  <c:v>40070</c:v>
                </c:pt>
                <c:pt idx="1187">
                  <c:v>40071</c:v>
                </c:pt>
                <c:pt idx="1188">
                  <c:v>40072</c:v>
                </c:pt>
                <c:pt idx="1189">
                  <c:v>40073</c:v>
                </c:pt>
                <c:pt idx="1190">
                  <c:v>40074</c:v>
                </c:pt>
                <c:pt idx="1191">
                  <c:v>40077</c:v>
                </c:pt>
                <c:pt idx="1192">
                  <c:v>40078</c:v>
                </c:pt>
                <c:pt idx="1193">
                  <c:v>40079</c:v>
                </c:pt>
                <c:pt idx="1194">
                  <c:v>40080</c:v>
                </c:pt>
                <c:pt idx="1195">
                  <c:v>40081</c:v>
                </c:pt>
                <c:pt idx="1196">
                  <c:v>40084</c:v>
                </c:pt>
                <c:pt idx="1197">
                  <c:v>40085</c:v>
                </c:pt>
                <c:pt idx="1198">
                  <c:v>40086</c:v>
                </c:pt>
                <c:pt idx="1199">
                  <c:v>40087</c:v>
                </c:pt>
                <c:pt idx="1200">
                  <c:v>40088</c:v>
                </c:pt>
                <c:pt idx="1201">
                  <c:v>40091</c:v>
                </c:pt>
                <c:pt idx="1202">
                  <c:v>40092</c:v>
                </c:pt>
                <c:pt idx="1203">
                  <c:v>40093</c:v>
                </c:pt>
                <c:pt idx="1204">
                  <c:v>40094</c:v>
                </c:pt>
                <c:pt idx="1205">
                  <c:v>40095</c:v>
                </c:pt>
                <c:pt idx="1206">
                  <c:v>40098</c:v>
                </c:pt>
                <c:pt idx="1207">
                  <c:v>40099</c:v>
                </c:pt>
                <c:pt idx="1208">
                  <c:v>40100</c:v>
                </c:pt>
                <c:pt idx="1209">
                  <c:v>40101</c:v>
                </c:pt>
                <c:pt idx="1210">
                  <c:v>40102</c:v>
                </c:pt>
                <c:pt idx="1211">
                  <c:v>40105</c:v>
                </c:pt>
                <c:pt idx="1212">
                  <c:v>40106</c:v>
                </c:pt>
                <c:pt idx="1213">
                  <c:v>40107</c:v>
                </c:pt>
                <c:pt idx="1214">
                  <c:v>40108</c:v>
                </c:pt>
                <c:pt idx="1215">
                  <c:v>40109</c:v>
                </c:pt>
                <c:pt idx="1216">
                  <c:v>40112</c:v>
                </c:pt>
                <c:pt idx="1217">
                  <c:v>40113</c:v>
                </c:pt>
                <c:pt idx="1218">
                  <c:v>40114</c:v>
                </c:pt>
                <c:pt idx="1219">
                  <c:v>40115</c:v>
                </c:pt>
                <c:pt idx="1220">
                  <c:v>40116</c:v>
                </c:pt>
                <c:pt idx="1221">
                  <c:v>40119</c:v>
                </c:pt>
                <c:pt idx="1222">
                  <c:v>40120</c:v>
                </c:pt>
                <c:pt idx="1223">
                  <c:v>40121</c:v>
                </c:pt>
                <c:pt idx="1224">
                  <c:v>40122</c:v>
                </c:pt>
                <c:pt idx="1225">
                  <c:v>40123</c:v>
                </c:pt>
                <c:pt idx="1226">
                  <c:v>40126</c:v>
                </c:pt>
                <c:pt idx="1227">
                  <c:v>40127</c:v>
                </c:pt>
                <c:pt idx="1228">
                  <c:v>40128</c:v>
                </c:pt>
                <c:pt idx="1229">
                  <c:v>40129</c:v>
                </c:pt>
                <c:pt idx="1230">
                  <c:v>40130</c:v>
                </c:pt>
                <c:pt idx="1231">
                  <c:v>40133</c:v>
                </c:pt>
                <c:pt idx="1232">
                  <c:v>40134</c:v>
                </c:pt>
                <c:pt idx="1233">
                  <c:v>40135</c:v>
                </c:pt>
                <c:pt idx="1234">
                  <c:v>40136</c:v>
                </c:pt>
                <c:pt idx="1235">
                  <c:v>40137</c:v>
                </c:pt>
                <c:pt idx="1236">
                  <c:v>40140</c:v>
                </c:pt>
                <c:pt idx="1237">
                  <c:v>40141</c:v>
                </c:pt>
                <c:pt idx="1238">
                  <c:v>40142</c:v>
                </c:pt>
                <c:pt idx="1239">
                  <c:v>40143</c:v>
                </c:pt>
                <c:pt idx="1240">
                  <c:v>40144</c:v>
                </c:pt>
                <c:pt idx="1241">
                  <c:v>40147</c:v>
                </c:pt>
                <c:pt idx="1242">
                  <c:v>40148</c:v>
                </c:pt>
                <c:pt idx="1243">
                  <c:v>40149</c:v>
                </c:pt>
                <c:pt idx="1244">
                  <c:v>40150</c:v>
                </c:pt>
                <c:pt idx="1245">
                  <c:v>40151</c:v>
                </c:pt>
                <c:pt idx="1246">
                  <c:v>40154</c:v>
                </c:pt>
                <c:pt idx="1247">
                  <c:v>40155</c:v>
                </c:pt>
                <c:pt idx="1248">
                  <c:v>40156</c:v>
                </c:pt>
                <c:pt idx="1249">
                  <c:v>40157</c:v>
                </c:pt>
                <c:pt idx="1250">
                  <c:v>40158</c:v>
                </c:pt>
                <c:pt idx="1251">
                  <c:v>40161</c:v>
                </c:pt>
                <c:pt idx="1252">
                  <c:v>40162</c:v>
                </c:pt>
                <c:pt idx="1253">
                  <c:v>40163</c:v>
                </c:pt>
                <c:pt idx="1254">
                  <c:v>40164</c:v>
                </c:pt>
                <c:pt idx="1255">
                  <c:v>40165</c:v>
                </c:pt>
                <c:pt idx="1256">
                  <c:v>40168</c:v>
                </c:pt>
                <c:pt idx="1257">
                  <c:v>40169</c:v>
                </c:pt>
                <c:pt idx="1258">
                  <c:v>40170</c:v>
                </c:pt>
                <c:pt idx="1259">
                  <c:v>40171</c:v>
                </c:pt>
                <c:pt idx="1260">
                  <c:v>40176</c:v>
                </c:pt>
                <c:pt idx="1261">
                  <c:v>40177</c:v>
                </c:pt>
                <c:pt idx="1262">
                  <c:v>40182</c:v>
                </c:pt>
                <c:pt idx="1263">
                  <c:v>40183</c:v>
                </c:pt>
                <c:pt idx="1264">
                  <c:v>40184</c:v>
                </c:pt>
                <c:pt idx="1265">
                  <c:v>40185</c:v>
                </c:pt>
                <c:pt idx="1266">
                  <c:v>40186</c:v>
                </c:pt>
                <c:pt idx="1267">
                  <c:v>40189</c:v>
                </c:pt>
                <c:pt idx="1268">
                  <c:v>40190</c:v>
                </c:pt>
                <c:pt idx="1269">
                  <c:v>40191</c:v>
                </c:pt>
                <c:pt idx="1270">
                  <c:v>40192</c:v>
                </c:pt>
                <c:pt idx="1271">
                  <c:v>40193</c:v>
                </c:pt>
                <c:pt idx="1272">
                  <c:v>40196</c:v>
                </c:pt>
                <c:pt idx="1273">
                  <c:v>40197</c:v>
                </c:pt>
                <c:pt idx="1274">
                  <c:v>40198</c:v>
                </c:pt>
                <c:pt idx="1275">
                  <c:v>40199</c:v>
                </c:pt>
                <c:pt idx="1276">
                  <c:v>40200</c:v>
                </c:pt>
                <c:pt idx="1277">
                  <c:v>40203</c:v>
                </c:pt>
                <c:pt idx="1278">
                  <c:v>40204</c:v>
                </c:pt>
                <c:pt idx="1279">
                  <c:v>40205</c:v>
                </c:pt>
                <c:pt idx="1280">
                  <c:v>40206</c:v>
                </c:pt>
                <c:pt idx="1281">
                  <c:v>40207</c:v>
                </c:pt>
                <c:pt idx="1282">
                  <c:v>40210</c:v>
                </c:pt>
                <c:pt idx="1283">
                  <c:v>40211</c:v>
                </c:pt>
                <c:pt idx="1284">
                  <c:v>40212</c:v>
                </c:pt>
                <c:pt idx="1285">
                  <c:v>40213</c:v>
                </c:pt>
                <c:pt idx="1286">
                  <c:v>40214</c:v>
                </c:pt>
                <c:pt idx="1287">
                  <c:v>40217</c:v>
                </c:pt>
                <c:pt idx="1288">
                  <c:v>40218</c:v>
                </c:pt>
                <c:pt idx="1289">
                  <c:v>40219</c:v>
                </c:pt>
                <c:pt idx="1290">
                  <c:v>40220</c:v>
                </c:pt>
                <c:pt idx="1291">
                  <c:v>40221</c:v>
                </c:pt>
                <c:pt idx="1292">
                  <c:v>40224</c:v>
                </c:pt>
                <c:pt idx="1293">
                  <c:v>40225</c:v>
                </c:pt>
                <c:pt idx="1294">
                  <c:v>40226</c:v>
                </c:pt>
                <c:pt idx="1295">
                  <c:v>40227</c:v>
                </c:pt>
                <c:pt idx="1296">
                  <c:v>40228</c:v>
                </c:pt>
                <c:pt idx="1297">
                  <c:v>40231</c:v>
                </c:pt>
                <c:pt idx="1298">
                  <c:v>40232</c:v>
                </c:pt>
                <c:pt idx="1299">
                  <c:v>40233</c:v>
                </c:pt>
                <c:pt idx="1300">
                  <c:v>40234</c:v>
                </c:pt>
                <c:pt idx="1301">
                  <c:v>40235</c:v>
                </c:pt>
                <c:pt idx="1302">
                  <c:v>40238</c:v>
                </c:pt>
                <c:pt idx="1303">
                  <c:v>40239</c:v>
                </c:pt>
                <c:pt idx="1304">
                  <c:v>40240</c:v>
                </c:pt>
                <c:pt idx="1305">
                  <c:v>40241</c:v>
                </c:pt>
                <c:pt idx="1306">
                  <c:v>40242</c:v>
                </c:pt>
                <c:pt idx="1307">
                  <c:v>40245</c:v>
                </c:pt>
                <c:pt idx="1308">
                  <c:v>40246</c:v>
                </c:pt>
                <c:pt idx="1309">
                  <c:v>40247</c:v>
                </c:pt>
                <c:pt idx="1310">
                  <c:v>40248</c:v>
                </c:pt>
                <c:pt idx="1311">
                  <c:v>40249</c:v>
                </c:pt>
                <c:pt idx="1312">
                  <c:v>40252</c:v>
                </c:pt>
                <c:pt idx="1313">
                  <c:v>40253</c:v>
                </c:pt>
                <c:pt idx="1314">
                  <c:v>40254</c:v>
                </c:pt>
                <c:pt idx="1315">
                  <c:v>40255</c:v>
                </c:pt>
                <c:pt idx="1316">
                  <c:v>40256</c:v>
                </c:pt>
                <c:pt idx="1317">
                  <c:v>40259</c:v>
                </c:pt>
                <c:pt idx="1318">
                  <c:v>40260</c:v>
                </c:pt>
                <c:pt idx="1319">
                  <c:v>40261</c:v>
                </c:pt>
                <c:pt idx="1320">
                  <c:v>40262</c:v>
                </c:pt>
                <c:pt idx="1321">
                  <c:v>40263</c:v>
                </c:pt>
                <c:pt idx="1322">
                  <c:v>40266</c:v>
                </c:pt>
                <c:pt idx="1323">
                  <c:v>40267</c:v>
                </c:pt>
                <c:pt idx="1324">
                  <c:v>40268</c:v>
                </c:pt>
                <c:pt idx="1325">
                  <c:v>40269</c:v>
                </c:pt>
                <c:pt idx="1326">
                  <c:v>40274</c:v>
                </c:pt>
                <c:pt idx="1327">
                  <c:v>40275</c:v>
                </c:pt>
                <c:pt idx="1328">
                  <c:v>40276</c:v>
                </c:pt>
                <c:pt idx="1329">
                  <c:v>40277</c:v>
                </c:pt>
                <c:pt idx="1330">
                  <c:v>40280</c:v>
                </c:pt>
                <c:pt idx="1331">
                  <c:v>40281</c:v>
                </c:pt>
                <c:pt idx="1332">
                  <c:v>40282</c:v>
                </c:pt>
                <c:pt idx="1333">
                  <c:v>40283</c:v>
                </c:pt>
                <c:pt idx="1334">
                  <c:v>40284</c:v>
                </c:pt>
                <c:pt idx="1335">
                  <c:v>40287</c:v>
                </c:pt>
                <c:pt idx="1336">
                  <c:v>40288</c:v>
                </c:pt>
                <c:pt idx="1337">
                  <c:v>40289</c:v>
                </c:pt>
                <c:pt idx="1338">
                  <c:v>40290</c:v>
                </c:pt>
                <c:pt idx="1339">
                  <c:v>40291</c:v>
                </c:pt>
                <c:pt idx="1340">
                  <c:v>40294</c:v>
                </c:pt>
                <c:pt idx="1341">
                  <c:v>40295</c:v>
                </c:pt>
                <c:pt idx="1342">
                  <c:v>40296</c:v>
                </c:pt>
                <c:pt idx="1343">
                  <c:v>40297</c:v>
                </c:pt>
                <c:pt idx="1344">
                  <c:v>40298</c:v>
                </c:pt>
                <c:pt idx="1345">
                  <c:v>40302</c:v>
                </c:pt>
                <c:pt idx="1346">
                  <c:v>40303</c:v>
                </c:pt>
                <c:pt idx="1347">
                  <c:v>40304</c:v>
                </c:pt>
                <c:pt idx="1348">
                  <c:v>40305</c:v>
                </c:pt>
                <c:pt idx="1349">
                  <c:v>40308</c:v>
                </c:pt>
                <c:pt idx="1350">
                  <c:v>40309</c:v>
                </c:pt>
                <c:pt idx="1351">
                  <c:v>40310</c:v>
                </c:pt>
                <c:pt idx="1352">
                  <c:v>40311</c:v>
                </c:pt>
                <c:pt idx="1353">
                  <c:v>40312</c:v>
                </c:pt>
                <c:pt idx="1354">
                  <c:v>40315</c:v>
                </c:pt>
                <c:pt idx="1355">
                  <c:v>40316</c:v>
                </c:pt>
                <c:pt idx="1356">
                  <c:v>40317</c:v>
                </c:pt>
                <c:pt idx="1357">
                  <c:v>40318</c:v>
                </c:pt>
                <c:pt idx="1358">
                  <c:v>40319</c:v>
                </c:pt>
                <c:pt idx="1359">
                  <c:v>40322</c:v>
                </c:pt>
                <c:pt idx="1360">
                  <c:v>40323</c:v>
                </c:pt>
                <c:pt idx="1361">
                  <c:v>40324</c:v>
                </c:pt>
                <c:pt idx="1362">
                  <c:v>40325</c:v>
                </c:pt>
                <c:pt idx="1363">
                  <c:v>40326</c:v>
                </c:pt>
                <c:pt idx="1364">
                  <c:v>40330</c:v>
                </c:pt>
                <c:pt idx="1365">
                  <c:v>40331</c:v>
                </c:pt>
                <c:pt idx="1366">
                  <c:v>40332</c:v>
                </c:pt>
                <c:pt idx="1367">
                  <c:v>40333</c:v>
                </c:pt>
                <c:pt idx="1368">
                  <c:v>40336</c:v>
                </c:pt>
                <c:pt idx="1369">
                  <c:v>40337</c:v>
                </c:pt>
                <c:pt idx="1370">
                  <c:v>40338</c:v>
                </c:pt>
                <c:pt idx="1371">
                  <c:v>40339</c:v>
                </c:pt>
                <c:pt idx="1372">
                  <c:v>40340</c:v>
                </c:pt>
                <c:pt idx="1373">
                  <c:v>40343</c:v>
                </c:pt>
                <c:pt idx="1374">
                  <c:v>40344</c:v>
                </c:pt>
                <c:pt idx="1375">
                  <c:v>40345</c:v>
                </c:pt>
                <c:pt idx="1376">
                  <c:v>40346</c:v>
                </c:pt>
                <c:pt idx="1377">
                  <c:v>40347</c:v>
                </c:pt>
                <c:pt idx="1378">
                  <c:v>40350</c:v>
                </c:pt>
                <c:pt idx="1379">
                  <c:v>40351</c:v>
                </c:pt>
                <c:pt idx="1380">
                  <c:v>40352</c:v>
                </c:pt>
                <c:pt idx="1381">
                  <c:v>40353</c:v>
                </c:pt>
                <c:pt idx="1382">
                  <c:v>40354</c:v>
                </c:pt>
                <c:pt idx="1383">
                  <c:v>40357</c:v>
                </c:pt>
                <c:pt idx="1384">
                  <c:v>40358</c:v>
                </c:pt>
                <c:pt idx="1385">
                  <c:v>40359</c:v>
                </c:pt>
                <c:pt idx="1386">
                  <c:v>40360</c:v>
                </c:pt>
                <c:pt idx="1387">
                  <c:v>40361</c:v>
                </c:pt>
                <c:pt idx="1388">
                  <c:v>40364</c:v>
                </c:pt>
                <c:pt idx="1389">
                  <c:v>40365</c:v>
                </c:pt>
                <c:pt idx="1390">
                  <c:v>40366</c:v>
                </c:pt>
                <c:pt idx="1391">
                  <c:v>40367</c:v>
                </c:pt>
                <c:pt idx="1392">
                  <c:v>40368</c:v>
                </c:pt>
                <c:pt idx="1393">
                  <c:v>40371</c:v>
                </c:pt>
                <c:pt idx="1394">
                  <c:v>40372</c:v>
                </c:pt>
                <c:pt idx="1395">
                  <c:v>40373</c:v>
                </c:pt>
                <c:pt idx="1396">
                  <c:v>40374</c:v>
                </c:pt>
                <c:pt idx="1397">
                  <c:v>40375</c:v>
                </c:pt>
                <c:pt idx="1398">
                  <c:v>40378</c:v>
                </c:pt>
                <c:pt idx="1399">
                  <c:v>40379</c:v>
                </c:pt>
                <c:pt idx="1400">
                  <c:v>40380</c:v>
                </c:pt>
                <c:pt idx="1401">
                  <c:v>40381</c:v>
                </c:pt>
                <c:pt idx="1402">
                  <c:v>40382</c:v>
                </c:pt>
                <c:pt idx="1403">
                  <c:v>40385</c:v>
                </c:pt>
                <c:pt idx="1404">
                  <c:v>40386</c:v>
                </c:pt>
                <c:pt idx="1405">
                  <c:v>40387</c:v>
                </c:pt>
                <c:pt idx="1406">
                  <c:v>40388</c:v>
                </c:pt>
                <c:pt idx="1407">
                  <c:v>40389</c:v>
                </c:pt>
                <c:pt idx="1408">
                  <c:v>40392</c:v>
                </c:pt>
                <c:pt idx="1409">
                  <c:v>40393</c:v>
                </c:pt>
                <c:pt idx="1410">
                  <c:v>40394</c:v>
                </c:pt>
                <c:pt idx="1411">
                  <c:v>40395</c:v>
                </c:pt>
                <c:pt idx="1412">
                  <c:v>40396</c:v>
                </c:pt>
                <c:pt idx="1413">
                  <c:v>40399</c:v>
                </c:pt>
                <c:pt idx="1414">
                  <c:v>40400</c:v>
                </c:pt>
                <c:pt idx="1415">
                  <c:v>40401</c:v>
                </c:pt>
                <c:pt idx="1416">
                  <c:v>40402</c:v>
                </c:pt>
                <c:pt idx="1417">
                  <c:v>40403</c:v>
                </c:pt>
                <c:pt idx="1418">
                  <c:v>40406</c:v>
                </c:pt>
                <c:pt idx="1419">
                  <c:v>40407</c:v>
                </c:pt>
                <c:pt idx="1420">
                  <c:v>40408</c:v>
                </c:pt>
                <c:pt idx="1421">
                  <c:v>40409</c:v>
                </c:pt>
                <c:pt idx="1422">
                  <c:v>40410</c:v>
                </c:pt>
                <c:pt idx="1423">
                  <c:v>40413</c:v>
                </c:pt>
                <c:pt idx="1424">
                  <c:v>40414</c:v>
                </c:pt>
                <c:pt idx="1425">
                  <c:v>40415</c:v>
                </c:pt>
                <c:pt idx="1426">
                  <c:v>40416</c:v>
                </c:pt>
                <c:pt idx="1427">
                  <c:v>40417</c:v>
                </c:pt>
                <c:pt idx="1428">
                  <c:v>40421</c:v>
                </c:pt>
                <c:pt idx="1429">
                  <c:v>40422</c:v>
                </c:pt>
                <c:pt idx="1430">
                  <c:v>40423</c:v>
                </c:pt>
                <c:pt idx="1431">
                  <c:v>40424</c:v>
                </c:pt>
                <c:pt idx="1432">
                  <c:v>40427</c:v>
                </c:pt>
                <c:pt idx="1433">
                  <c:v>40428</c:v>
                </c:pt>
                <c:pt idx="1434">
                  <c:v>40429</c:v>
                </c:pt>
                <c:pt idx="1435">
                  <c:v>40430</c:v>
                </c:pt>
                <c:pt idx="1436">
                  <c:v>40431</c:v>
                </c:pt>
                <c:pt idx="1437">
                  <c:v>40434</c:v>
                </c:pt>
                <c:pt idx="1438">
                  <c:v>40435</c:v>
                </c:pt>
                <c:pt idx="1439">
                  <c:v>40436</c:v>
                </c:pt>
                <c:pt idx="1440">
                  <c:v>40437</c:v>
                </c:pt>
                <c:pt idx="1441">
                  <c:v>40438</c:v>
                </c:pt>
                <c:pt idx="1442">
                  <c:v>40441</c:v>
                </c:pt>
                <c:pt idx="1443">
                  <c:v>40442</c:v>
                </c:pt>
                <c:pt idx="1444">
                  <c:v>40443</c:v>
                </c:pt>
                <c:pt idx="1445">
                  <c:v>40444</c:v>
                </c:pt>
                <c:pt idx="1446">
                  <c:v>40445</c:v>
                </c:pt>
                <c:pt idx="1447">
                  <c:v>40448</c:v>
                </c:pt>
                <c:pt idx="1448">
                  <c:v>40449</c:v>
                </c:pt>
                <c:pt idx="1449">
                  <c:v>40450</c:v>
                </c:pt>
                <c:pt idx="1450">
                  <c:v>40451</c:v>
                </c:pt>
                <c:pt idx="1451">
                  <c:v>40452</c:v>
                </c:pt>
                <c:pt idx="1452">
                  <c:v>40455</c:v>
                </c:pt>
                <c:pt idx="1453">
                  <c:v>40456</c:v>
                </c:pt>
                <c:pt idx="1454">
                  <c:v>40457</c:v>
                </c:pt>
                <c:pt idx="1455">
                  <c:v>40458</c:v>
                </c:pt>
                <c:pt idx="1456">
                  <c:v>40459</c:v>
                </c:pt>
                <c:pt idx="1457">
                  <c:v>40462</c:v>
                </c:pt>
                <c:pt idx="1458">
                  <c:v>40463</c:v>
                </c:pt>
                <c:pt idx="1459">
                  <c:v>40464</c:v>
                </c:pt>
                <c:pt idx="1460">
                  <c:v>40465</c:v>
                </c:pt>
                <c:pt idx="1461">
                  <c:v>40466</c:v>
                </c:pt>
                <c:pt idx="1462">
                  <c:v>40469</c:v>
                </c:pt>
                <c:pt idx="1463">
                  <c:v>40470</c:v>
                </c:pt>
                <c:pt idx="1464">
                  <c:v>40471</c:v>
                </c:pt>
                <c:pt idx="1465">
                  <c:v>40472</c:v>
                </c:pt>
                <c:pt idx="1466">
                  <c:v>40473</c:v>
                </c:pt>
                <c:pt idx="1467">
                  <c:v>40476</c:v>
                </c:pt>
                <c:pt idx="1468">
                  <c:v>40477</c:v>
                </c:pt>
                <c:pt idx="1469">
                  <c:v>40478</c:v>
                </c:pt>
                <c:pt idx="1470">
                  <c:v>40479</c:v>
                </c:pt>
                <c:pt idx="1471">
                  <c:v>40480</c:v>
                </c:pt>
                <c:pt idx="1472">
                  <c:v>40483</c:v>
                </c:pt>
                <c:pt idx="1473">
                  <c:v>40484</c:v>
                </c:pt>
                <c:pt idx="1474">
                  <c:v>40485</c:v>
                </c:pt>
                <c:pt idx="1475">
                  <c:v>40486</c:v>
                </c:pt>
                <c:pt idx="1476">
                  <c:v>40487</c:v>
                </c:pt>
                <c:pt idx="1477">
                  <c:v>40490</c:v>
                </c:pt>
                <c:pt idx="1478">
                  <c:v>40491</c:v>
                </c:pt>
                <c:pt idx="1479">
                  <c:v>40492</c:v>
                </c:pt>
                <c:pt idx="1480">
                  <c:v>40493</c:v>
                </c:pt>
                <c:pt idx="1481">
                  <c:v>40494</c:v>
                </c:pt>
                <c:pt idx="1482">
                  <c:v>40497</c:v>
                </c:pt>
                <c:pt idx="1483">
                  <c:v>40498</c:v>
                </c:pt>
                <c:pt idx="1484">
                  <c:v>40499</c:v>
                </c:pt>
                <c:pt idx="1485">
                  <c:v>40500</c:v>
                </c:pt>
                <c:pt idx="1486">
                  <c:v>40501</c:v>
                </c:pt>
                <c:pt idx="1487">
                  <c:v>40504</c:v>
                </c:pt>
                <c:pt idx="1488">
                  <c:v>40505</c:v>
                </c:pt>
                <c:pt idx="1489">
                  <c:v>40506</c:v>
                </c:pt>
                <c:pt idx="1490">
                  <c:v>40507</c:v>
                </c:pt>
                <c:pt idx="1491">
                  <c:v>40508</c:v>
                </c:pt>
                <c:pt idx="1492">
                  <c:v>40511</c:v>
                </c:pt>
                <c:pt idx="1493">
                  <c:v>40512</c:v>
                </c:pt>
                <c:pt idx="1494">
                  <c:v>40513</c:v>
                </c:pt>
                <c:pt idx="1495">
                  <c:v>40514</c:v>
                </c:pt>
                <c:pt idx="1496">
                  <c:v>40515</c:v>
                </c:pt>
                <c:pt idx="1497">
                  <c:v>40518</c:v>
                </c:pt>
                <c:pt idx="1498">
                  <c:v>40519</c:v>
                </c:pt>
                <c:pt idx="1499">
                  <c:v>40520</c:v>
                </c:pt>
                <c:pt idx="1500">
                  <c:v>40521</c:v>
                </c:pt>
                <c:pt idx="1501">
                  <c:v>40522</c:v>
                </c:pt>
                <c:pt idx="1502">
                  <c:v>40525</c:v>
                </c:pt>
                <c:pt idx="1503">
                  <c:v>40526</c:v>
                </c:pt>
                <c:pt idx="1504">
                  <c:v>40527</c:v>
                </c:pt>
                <c:pt idx="1505">
                  <c:v>40528</c:v>
                </c:pt>
                <c:pt idx="1506">
                  <c:v>40529</c:v>
                </c:pt>
                <c:pt idx="1507">
                  <c:v>40532</c:v>
                </c:pt>
                <c:pt idx="1508">
                  <c:v>40533</c:v>
                </c:pt>
                <c:pt idx="1509">
                  <c:v>40534</c:v>
                </c:pt>
                <c:pt idx="1510">
                  <c:v>40535</c:v>
                </c:pt>
                <c:pt idx="1511">
                  <c:v>40536</c:v>
                </c:pt>
                <c:pt idx="1512">
                  <c:v>40541</c:v>
                </c:pt>
                <c:pt idx="1513">
                  <c:v>40542</c:v>
                </c:pt>
                <c:pt idx="1514">
                  <c:v>40543</c:v>
                </c:pt>
                <c:pt idx="1515">
                  <c:v>40547</c:v>
                </c:pt>
                <c:pt idx="1516">
                  <c:v>40548</c:v>
                </c:pt>
                <c:pt idx="1517">
                  <c:v>40549</c:v>
                </c:pt>
                <c:pt idx="1518">
                  <c:v>40550</c:v>
                </c:pt>
                <c:pt idx="1519">
                  <c:v>40553</c:v>
                </c:pt>
                <c:pt idx="1520">
                  <c:v>40554</c:v>
                </c:pt>
                <c:pt idx="1521">
                  <c:v>40555</c:v>
                </c:pt>
                <c:pt idx="1522">
                  <c:v>40556</c:v>
                </c:pt>
                <c:pt idx="1523">
                  <c:v>40557</c:v>
                </c:pt>
                <c:pt idx="1524">
                  <c:v>40560</c:v>
                </c:pt>
                <c:pt idx="1525">
                  <c:v>40561</c:v>
                </c:pt>
                <c:pt idx="1526">
                  <c:v>40562</c:v>
                </c:pt>
                <c:pt idx="1527">
                  <c:v>40563</c:v>
                </c:pt>
                <c:pt idx="1528">
                  <c:v>40564</c:v>
                </c:pt>
                <c:pt idx="1529">
                  <c:v>40567</c:v>
                </c:pt>
                <c:pt idx="1530">
                  <c:v>40568</c:v>
                </c:pt>
                <c:pt idx="1531">
                  <c:v>40569</c:v>
                </c:pt>
                <c:pt idx="1532">
                  <c:v>40570</c:v>
                </c:pt>
                <c:pt idx="1533">
                  <c:v>40571</c:v>
                </c:pt>
                <c:pt idx="1534">
                  <c:v>40574</c:v>
                </c:pt>
                <c:pt idx="1535">
                  <c:v>40575</c:v>
                </c:pt>
                <c:pt idx="1536">
                  <c:v>40576</c:v>
                </c:pt>
                <c:pt idx="1537">
                  <c:v>40577</c:v>
                </c:pt>
                <c:pt idx="1538">
                  <c:v>40578</c:v>
                </c:pt>
                <c:pt idx="1539">
                  <c:v>40581</c:v>
                </c:pt>
                <c:pt idx="1540">
                  <c:v>40582</c:v>
                </c:pt>
                <c:pt idx="1541">
                  <c:v>40583</c:v>
                </c:pt>
                <c:pt idx="1542">
                  <c:v>40584</c:v>
                </c:pt>
                <c:pt idx="1543">
                  <c:v>40585</c:v>
                </c:pt>
                <c:pt idx="1544">
                  <c:v>40588</c:v>
                </c:pt>
                <c:pt idx="1545">
                  <c:v>40589</c:v>
                </c:pt>
                <c:pt idx="1546">
                  <c:v>40590</c:v>
                </c:pt>
                <c:pt idx="1547">
                  <c:v>40591</c:v>
                </c:pt>
                <c:pt idx="1548">
                  <c:v>40592</c:v>
                </c:pt>
                <c:pt idx="1549">
                  <c:v>40595</c:v>
                </c:pt>
                <c:pt idx="1550">
                  <c:v>40596</c:v>
                </c:pt>
                <c:pt idx="1551">
                  <c:v>40597</c:v>
                </c:pt>
                <c:pt idx="1552">
                  <c:v>40598</c:v>
                </c:pt>
                <c:pt idx="1553">
                  <c:v>40599</c:v>
                </c:pt>
                <c:pt idx="1554">
                  <c:v>40602</c:v>
                </c:pt>
                <c:pt idx="1555">
                  <c:v>40603</c:v>
                </c:pt>
                <c:pt idx="1556">
                  <c:v>40604</c:v>
                </c:pt>
                <c:pt idx="1557">
                  <c:v>40605</c:v>
                </c:pt>
                <c:pt idx="1558">
                  <c:v>40606</c:v>
                </c:pt>
                <c:pt idx="1559">
                  <c:v>40609</c:v>
                </c:pt>
                <c:pt idx="1560">
                  <c:v>40610</c:v>
                </c:pt>
                <c:pt idx="1561">
                  <c:v>40611</c:v>
                </c:pt>
                <c:pt idx="1562">
                  <c:v>40612</c:v>
                </c:pt>
                <c:pt idx="1563">
                  <c:v>40613</c:v>
                </c:pt>
                <c:pt idx="1564">
                  <c:v>40616</c:v>
                </c:pt>
                <c:pt idx="1565">
                  <c:v>40617</c:v>
                </c:pt>
                <c:pt idx="1566">
                  <c:v>40618</c:v>
                </c:pt>
                <c:pt idx="1567">
                  <c:v>40619</c:v>
                </c:pt>
                <c:pt idx="1568">
                  <c:v>40620</c:v>
                </c:pt>
                <c:pt idx="1569">
                  <c:v>40623</c:v>
                </c:pt>
                <c:pt idx="1570">
                  <c:v>40624</c:v>
                </c:pt>
                <c:pt idx="1571">
                  <c:v>40625</c:v>
                </c:pt>
                <c:pt idx="1572">
                  <c:v>40626</c:v>
                </c:pt>
                <c:pt idx="1573">
                  <c:v>40627</c:v>
                </c:pt>
                <c:pt idx="1574">
                  <c:v>40630</c:v>
                </c:pt>
                <c:pt idx="1575">
                  <c:v>40631</c:v>
                </c:pt>
                <c:pt idx="1576">
                  <c:v>40632</c:v>
                </c:pt>
                <c:pt idx="1577">
                  <c:v>40633</c:v>
                </c:pt>
                <c:pt idx="1578">
                  <c:v>40634</c:v>
                </c:pt>
                <c:pt idx="1579">
                  <c:v>40637</c:v>
                </c:pt>
                <c:pt idx="1580">
                  <c:v>40638</c:v>
                </c:pt>
                <c:pt idx="1581">
                  <c:v>40639</c:v>
                </c:pt>
                <c:pt idx="1582">
                  <c:v>40640</c:v>
                </c:pt>
                <c:pt idx="1583">
                  <c:v>40641</c:v>
                </c:pt>
                <c:pt idx="1584">
                  <c:v>40644</c:v>
                </c:pt>
                <c:pt idx="1585">
                  <c:v>40645</c:v>
                </c:pt>
                <c:pt idx="1586">
                  <c:v>40646</c:v>
                </c:pt>
                <c:pt idx="1587">
                  <c:v>40647</c:v>
                </c:pt>
                <c:pt idx="1588">
                  <c:v>40648</c:v>
                </c:pt>
                <c:pt idx="1589">
                  <c:v>40651</c:v>
                </c:pt>
                <c:pt idx="1590">
                  <c:v>40652</c:v>
                </c:pt>
                <c:pt idx="1591">
                  <c:v>40653</c:v>
                </c:pt>
                <c:pt idx="1592">
                  <c:v>40654</c:v>
                </c:pt>
                <c:pt idx="1593">
                  <c:v>40659</c:v>
                </c:pt>
                <c:pt idx="1594">
                  <c:v>40660</c:v>
                </c:pt>
                <c:pt idx="1595">
                  <c:v>40661</c:v>
                </c:pt>
                <c:pt idx="1596">
                  <c:v>40666</c:v>
                </c:pt>
                <c:pt idx="1597">
                  <c:v>40667</c:v>
                </c:pt>
                <c:pt idx="1598">
                  <c:v>40668</c:v>
                </c:pt>
                <c:pt idx="1599">
                  <c:v>40669</c:v>
                </c:pt>
                <c:pt idx="1600">
                  <c:v>40672</c:v>
                </c:pt>
                <c:pt idx="1601">
                  <c:v>40673</c:v>
                </c:pt>
                <c:pt idx="1602">
                  <c:v>40674</c:v>
                </c:pt>
                <c:pt idx="1603">
                  <c:v>40675</c:v>
                </c:pt>
                <c:pt idx="1604">
                  <c:v>40676</c:v>
                </c:pt>
                <c:pt idx="1605">
                  <c:v>40679</c:v>
                </c:pt>
                <c:pt idx="1606">
                  <c:v>40680</c:v>
                </c:pt>
                <c:pt idx="1607">
                  <c:v>40681</c:v>
                </c:pt>
                <c:pt idx="1608">
                  <c:v>40682</c:v>
                </c:pt>
                <c:pt idx="1609">
                  <c:v>40683</c:v>
                </c:pt>
                <c:pt idx="1610">
                  <c:v>40686</c:v>
                </c:pt>
                <c:pt idx="1611">
                  <c:v>40687</c:v>
                </c:pt>
                <c:pt idx="1612">
                  <c:v>40688</c:v>
                </c:pt>
                <c:pt idx="1613">
                  <c:v>40689</c:v>
                </c:pt>
                <c:pt idx="1614">
                  <c:v>40690</c:v>
                </c:pt>
                <c:pt idx="1615">
                  <c:v>40694</c:v>
                </c:pt>
                <c:pt idx="1616">
                  <c:v>40695</c:v>
                </c:pt>
                <c:pt idx="1617">
                  <c:v>40696</c:v>
                </c:pt>
                <c:pt idx="1618">
                  <c:v>40697</c:v>
                </c:pt>
                <c:pt idx="1619">
                  <c:v>40700</c:v>
                </c:pt>
                <c:pt idx="1620">
                  <c:v>40701</c:v>
                </c:pt>
                <c:pt idx="1621">
                  <c:v>40702</c:v>
                </c:pt>
                <c:pt idx="1622">
                  <c:v>40703</c:v>
                </c:pt>
                <c:pt idx="1623">
                  <c:v>40704</c:v>
                </c:pt>
                <c:pt idx="1624">
                  <c:v>40707</c:v>
                </c:pt>
                <c:pt idx="1625">
                  <c:v>40708</c:v>
                </c:pt>
                <c:pt idx="1626">
                  <c:v>40709</c:v>
                </c:pt>
                <c:pt idx="1627">
                  <c:v>40710</c:v>
                </c:pt>
                <c:pt idx="1628">
                  <c:v>40711</c:v>
                </c:pt>
                <c:pt idx="1629">
                  <c:v>40714</c:v>
                </c:pt>
                <c:pt idx="1630">
                  <c:v>40715</c:v>
                </c:pt>
                <c:pt idx="1631">
                  <c:v>40716</c:v>
                </c:pt>
                <c:pt idx="1632">
                  <c:v>40717</c:v>
                </c:pt>
                <c:pt idx="1633">
                  <c:v>40718</c:v>
                </c:pt>
                <c:pt idx="1634">
                  <c:v>40721</c:v>
                </c:pt>
                <c:pt idx="1635">
                  <c:v>40722</c:v>
                </c:pt>
                <c:pt idx="1636">
                  <c:v>40723</c:v>
                </c:pt>
                <c:pt idx="1637">
                  <c:v>40724</c:v>
                </c:pt>
                <c:pt idx="1638">
                  <c:v>40725</c:v>
                </c:pt>
                <c:pt idx="1639">
                  <c:v>40728</c:v>
                </c:pt>
                <c:pt idx="1640">
                  <c:v>40729</c:v>
                </c:pt>
                <c:pt idx="1641">
                  <c:v>40730</c:v>
                </c:pt>
                <c:pt idx="1642">
                  <c:v>40731</c:v>
                </c:pt>
                <c:pt idx="1643">
                  <c:v>40732</c:v>
                </c:pt>
                <c:pt idx="1644">
                  <c:v>40735</c:v>
                </c:pt>
                <c:pt idx="1645">
                  <c:v>40736</c:v>
                </c:pt>
                <c:pt idx="1646">
                  <c:v>40737</c:v>
                </c:pt>
                <c:pt idx="1647">
                  <c:v>40738</c:v>
                </c:pt>
                <c:pt idx="1648">
                  <c:v>40739</c:v>
                </c:pt>
                <c:pt idx="1649">
                  <c:v>40742</c:v>
                </c:pt>
                <c:pt idx="1650">
                  <c:v>40743</c:v>
                </c:pt>
                <c:pt idx="1651">
                  <c:v>40744</c:v>
                </c:pt>
                <c:pt idx="1652">
                  <c:v>40745</c:v>
                </c:pt>
                <c:pt idx="1653">
                  <c:v>40746</c:v>
                </c:pt>
                <c:pt idx="1654">
                  <c:v>40749</c:v>
                </c:pt>
                <c:pt idx="1655">
                  <c:v>40750</c:v>
                </c:pt>
                <c:pt idx="1656">
                  <c:v>40751</c:v>
                </c:pt>
                <c:pt idx="1657">
                  <c:v>40752</c:v>
                </c:pt>
                <c:pt idx="1658">
                  <c:v>40753</c:v>
                </c:pt>
                <c:pt idx="1659">
                  <c:v>40756</c:v>
                </c:pt>
                <c:pt idx="1660">
                  <c:v>40757</c:v>
                </c:pt>
                <c:pt idx="1661">
                  <c:v>40758</c:v>
                </c:pt>
                <c:pt idx="1662">
                  <c:v>40759</c:v>
                </c:pt>
                <c:pt idx="1663">
                  <c:v>40760</c:v>
                </c:pt>
                <c:pt idx="1664">
                  <c:v>40763</c:v>
                </c:pt>
                <c:pt idx="1665">
                  <c:v>40764</c:v>
                </c:pt>
                <c:pt idx="1666">
                  <c:v>40765</c:v>
                </c:pt>
                <c:pt idx="1667">
                  <c:v>40766</c:v>
                </c:pt>
                <c:pt idx="1668">
                  <c:v>40767</c:v>
                </c:pt>
                <c:pt idx="1669">
                  <c:v>40770</c:v>
                </c:pt>
                <c:pt idx="1670">
                  <c:v>40771</c:v>
                </c:pt>
                <c:pt idx="1671">
                  <c:v>40772</c:v>
                </c:pt>
                <c:pt idx="1672">
                  <c:v>40773</c:v>
                </c:pt>
                <c:pt idx="1673">
                  <c:v>40774</c:v>
                </c:pt>
                <c:pt idx="1674">
                  <c:v>40777</c:v>
                </c:pt>
                <c:pt idx="1675">
                  <c:v>40778</c:v>
                </c:pt>
                <c:pt idx="1676">
                  <c:v>40779</c:v>
                </c:pt>
                <c:pt idx="1677">
                  <c:v>40780</c:v>
                </c:pt>
                <c:pt idx="1678">
                  <c:v>40781</c:v>
                </c:pt>
                <c:pt idx="1679">
                  <c:v>40785</c:v>
                </c:pt>
                <c:pt idx="1680">
                  <c:v>40786</c:v>
                </c:pt>
                <c:pt idx="1681">
                  <c:v>40787</c:v>
                </c:pt>
                <c:pt idx="1682">
                  <c:v>40788</c:v>
                </c:pt>
                <c:pt idx="1683">
                  <c:v>40791</c:v>
                </c:pt>
                <c:pt idx="1684">
                  <c:v>40792</c:v>
                </c:pt>
                <c:pt idx="1685">
                  <c:v>40793</c:v>
                </c:pt>
                <c:pt idx="1686">
                  <c:v>40794</c:v>
                </c:pt>
                <c:pt idx="1687">
                  <c:v>40795</c:v>
                </c:pt>
                <c:pt idx="1688">
                  <c:v>40798</c:v>
                </c:pt>
                <c:pt idx="1689">
                  <c:v>40799</c:v>
                </c:pt>
                <c:pt idx="1690">
                  <c:v>40800</c:v>
                </c:pt>
                <c:pt idx="1691">
                  <c:v>40801</c:v>
                </c:pt>
                <c:pt idx="1692">
                  <c:v>40802</c:v>
                </c:pt>
                <c:pt idx="1693">
                  <c:v>40805</c:v>
                </c:pt>
                <c:pt idx="1694">
                  <c:v>40806</c:v>
                </c:pt>
                <c:pt idx="1695">
                  <c:v>40807</c:v>
                </c:pt>
                <c:pt idx="1696">
                  <c:v>40808</c:v>
                </c:pt>
                <c:pt idx="1697">
                  <c:v>40809</c:v>
                </c:pt>
                <c:pt idx="1698">
                  <c:v>40812</c:v>
                </c:pt>
                <c:pt idx="1699">
                  <c:v>40813</c:v>
                </c:pt>
                <c:pt idx="1700">
                  <c:v>40814</c:v>
                </c:pt>
                <c:pt idx="1701">
                  <c:v>40815</c:v>
                </c:pt>
                <c:pt idx="1702">
                  <c:v>40816</c:v>
                </c:pt>
                <c:pt idx="1703">
                  <c:v>40819</c:v>
                </c:pt>
                <c:pt idx="1704">
                  <c:v>40820</c:v>
                </c:pt>
                <c:pt idx="1705">
                  <c:v>40821</c:v>
                </c:pt>
                <c:pt idx="1706">
                  <c:v>40822</c:v>
                </c:pt>
                <c:pt idx="1707">
                  <c:v>40823</c:v>
                </c:pt>
                <c:pt idx="1708">
                  <c:v>40826</c:v>
                </c:pt>
                <c:pt idx="1709">
                  <c:v>40827</c:v>
                </c:pt>
                <c:pt idx="1710">
                  <c:v>40828</c:v>
                </c:pt>
                <c:pt idx="1711">
                  <c:v>40829</c:v>
                </c:pt>
                <c:pt idx="1712">
                  <c:v>40830</c:v>
                </c:pt>
                <c:pt idx="1713">
                  <c:v>40833</c:v>
                </c:pt>
                <c:pt idx="1714">
                  <c:v>40834</c:v>
                </c:pt>
                <c:pt idx="1715">
                  <c:v>40835</c:v>
                </c:pt>
                <c:pt idx="1716">
                  <c:v>40836</c:v>
                </c:pt>
                <c:pt idx="1717">
                  <c:v>40837</c:v>
                </c:pt>
                <c:pt idx="1718">
                  <c:v>40840</c:v>
                </c:pt>
                <c:pt idx="1719">
                  <c:v>40841</c:v>
                </c:pt>
                <c:pt idx="1720">
                  <c:v>40842</c:v>
                </c:pt>
                <c:pt idx="1721">
                  <c:v>40843</c:v>
                </c:pt>
                <c:pt idx="1722">
                  <c:v>40844</c:v>
                </c:pt>
                <c:pt idx="1723">
                  <c:v>40847</c:v>
                </c:pt>
                <c:pt idx="1724">
                  <c:v>40848</c:v>
                </c:pt>
                <c:pt idx="1725">
                  <c:v>40849</c:v>
                </c:pt>
                <c:pt idx="1726">
                  <c:v>40850</c:v>
                </c:pt>
                <c:pt idx="1727">
                  <c:v>40851</c:v>
                </c:pt>
                <c:pt idx="1728">
                  <c:v>40854</c:v>
                </c:pt>
                <c:pt idx="1729">
                  <c:v>40855</c:v>
                </c:pt>
                <c:pt idx="1730">
                  <c:v>40856</c:v>
                </c:pt>
                <c:pt idx="1731">
                  <c:v>40857</c:v>
                </c:pt>
                <c:pt idx="1732">
                  <c:v>40858</c:v>
                </c:pt>
                <c:pt idx="1733">
                  <c:v>40861</c:v>
                </c:pt>
                <c:pt idx="1734">
                  <c:v>40862</c:v>
                </c:pt>
                <c:pt idx="1735">
                  <c:v>40863</c:v>
                </c:pt>
                <c:pt idx="1736">
                  <c:v>40864</c:v>
                </c:pt>
                <c:pt idx="1737">
                  <c:v>40865</c:v>
                </c:pt>
                <c:pt idx="1738">
                  <c:v>40868</c:v>
                </c:pt>
                <c:pt idx="1739">
                  <c:v>40869</c:v>
                </c:pt>
                <c:pt idx="1740">
                  <c:v>40870</c:v>
                </c:pt>
                <c:pt idx="1741">
                  <c:v>40871</c:v>
                </c:pt>
                <c:pt idx="1742">
                  <c:v>40872</c:v>
                </c:pt>
                <c:pt idx="1743">
                  <c:v>40875</c:v>
                </c:pt>
                <c:pt idx="1744">
                  <c:v>40876</c:v>
                </c:pt>
                <c:pt idx="1745">
                  <c:v>40877</c:v>
                </c:pt>
                <c:pt idx="1746">
                  <c:v>40878</c:v>
                </c:pt>
                <c:pt idx="1747">
                  <c:v>40879</c:v>
                </c:pt>
                <c:pt idx="1748">
                  <c:v>40882</c:v>
                </c:pt>
                <c:pt idx="1749">
                  <c:v>40883</c:v>
                </c:pt>
                <c:pt idx="1750">
                  <c:v>40884</c:v>
                </c:pt>
                <c:pt idx="1751">
                  <c:v>40885</c:v>
                </c:pt>
                <c:pt idx="1752">
                  <c:v>40886</c:v>
                </c:pt>
                <c:pt idx="1753">
                  <c:v>40889</c:v>
                </c:pt>
                <c:pt idx="1754">
                  <c:v>40890</c:v>
                </c:pt>
                <c:pt idx="1755">
                  <c:v>40891</c:v>
                </c:pt>
                <c:pt idx="1756">
                  <c:v>40892</c:v>
                </c:pt>
                <c:pt idx="1757">
                  <c:v>40893</c:v>
                </c:pt>
                <c:pt idx="1758">
                  <c:v>40896</c:v>
                </c:pt>
                <c:pt idx="1759">
                  <c:v>40897</c:v>
                </c:pt>
                <c:pt idx="1760">
                  <c:v>40898</c:v>
                </c:pt>
                <c:pt idx="1761">
                  <c:v>40899</c:v>
                </c:pt>
                <c:pt idx="1762">
                  <c:v>40900</c:v>
                </c:pt>
                <c:pt idx="1763">
                  <c:v>40905</c:v>
                </c:pt>
                <c:pt idx="1764">
                  <c:v>40906</c:v>
                </c:pt>
                <c:pt idx="1765">
                  <c:v>40907</c:v>
                </c:pt>
                <c:pt idx="1766">
                  <c:v>40911</c:v>
                </c:pt>
                <c:pt idx="1767">
                  <c:v>40912</c:v>
                </c:pt>
                <c:pt idx="1768">
                  <c:v>40913</c:v>
                </c:pt>
                <c:pt idx="1769">
                  <c:v>40914</c:v>
                </c:pt>
                <c:pt idx="1770">
                  <c:v>40917</c:v>
                </c:pt>
                <c:pt idx="1771">
                  <c:v>40918</c:v>
                </c:pt>
                <c:pt idx="1772">
                  <c:v>40919</c:v>
                </c:pt>
                <c:pt idx="1773">
                  <c:v>40920</c:v>
                </c:pt>
                <c:pt idx="1774">
                  <c:v>40921</c:v>
                </c:pt>
                <c:pt idx="1775">
                  <c:v>40924</c:v>
                </c:pt>
                <c:pt idx="1776">
                  <c:v>40925</c:v>
                </c:pt>
                <c:pt idx="1777">
                  <c:v>40926</c:v>
                </c:pt>
                <c:pt idx="1778">
                  <c:v>40927</c:v>
                </c:pt>
                <c:pt idx="1779">
                  <c:v>40928</c:v>
                </c:pt>
                <c:pt idx="1780">
                  <c:v>40931</c:v>
                </c:pt>
                <c:pt idx="1781">
                  <c:v>40932</c:v>
                </c:pt>
                <c:pt idx="1782">
                  <c:v>40933</c:v>
                </c:pt>
                <c:pt idx="1783">
                  <c:v>40934</c:v>
                </c:pt>
                <c:pt idx="1784">
                  <c:v>40935</c:v>
                </c:pt>
                <c:pt idx="1785">
                  <c:v>40938</c:v>
                </c:pt>
                <c:pt idx="1786">
                  <c:v>40939</c:v>
                </c:pt>
                <c:pt idx="1787">
                  <c:v>40940</c:v>
                </c:pt>
                <c:pt idx="1788">
                  <c:v>40941</c:v>
                </c:pt>
                <c:pt idx="1789">
                  <c:v>40942</c:v>
                </c:pt>
                <c:pt idx="1790">
                  <c:v>40945</c:v>
                </c:pt>
                <c:pt idx="1791">
                  <c:v>40946</c:v>
                </c:pt>
                <c:pt idx="1792">
                  <c:v>40947</c:v>
                </c:pt>
                <c:pt idx="1793">
                  <c:v>40948</c:v>
                </c:pt>
                <c:pt idx="1794">
                  <c:v>40949</c:v>
                </c:pt>
                <c:pt idx="1795">
                  <c:v>40952</c:v>
                </c:pt>
                <c:pt idx="1796">
                  <c:v>40953</c:v>
                </c:pt>
                <c:pt idx="1797">
                  <c:v>40954</c:v>
                </c:pt>
                <c:pt idx="1798">
                  <c:v>40955</c:v>
                </c:pt>
                <c:pt idx="1799">
                  <c:v>40956</c:v>
                </c:pt>
                <c:pt idx="1800">
                  <c:v>40959</c:v>
                </c:pt>
                <c:pt idx="1801">
                  <c:v>40960</c:v>
                </c:pt>
                <c:pt idx="1802">
                  <c:v>40961</c:v>
                </c:pt>
                <c:pt idx="1803">
                  <c:v>40962</c:v>
                </c:pt>
                <c:pt idx="1804">
                  <c:v>40963</c:v>
                </c:pt>
                <c:pt idx="1805">
                  <c:v>40966</c:v>
                </c:pt>
                <c:pt idx="1806">
                  <c:v>40967</c:v>
                </c:pt>
                <c:pt idx="1807">
                  <c:v>40968</c:v>
                </c:pt>
                <c:pt idx="1808">
                  <c:v>40969</c:v>
                </c:pt>
                <c:pt idx="1809">
                  <c:v>40970</c:v>
                </c:pt>
                <c:pt idx="1810">
                  <c:v>40973</c:v>
                </c:pt>
                <c:pt idx="1811">
                  <c:v>40974</c:v>
                </c:pt>
                <c:pt idx="1812">
                  <c:v>40975</c:v>
                </c:pt>
                <c:pt idx="1813">
                  <c:v>40976</c:v>
                </c:pt>
                <c:pt idx="1814">
                  <c:v>40977</c:v>
                </c:pt>
                <c:pt idx="1815">
                  <c:v>40980</c:v>
                </c:pt>
                <c:pt idx="1816">
                  <c:v>40981</c:v>
                </c:pt>
                <c:pt idx="1817">
                  <c:v>40982</c:v>
                </c:pt>
                <c:pt idx="1818">
                  <c:v>40983</c:v>
                </c:pt>
                <c:pt idx="1819">
                  <c:v>40984</c:v>
                </c:pt>
                <c:pt idx="1820">
                  <c:v>40987</c:v>
                </c:pt>
                <c:pt idx="1821">
                  <c:v>40988</c:v>
                </c:pt>
                <c:pt idx="1822">
                  <c:v>40989</c:v>
                </c:pt>
                <c:pt idx="1823">
                  <c:v>40990</c:v>
                </c:pt>
                <c:pt idx="1824">
                  <c:v>40991</c:v>
                </c:pt>
                <c:pt idx="1825">
                  <c:v>40994</c:v>
                </c:pt>
                <c:pt idx="1826">
                  <c:v>40995</c:v>
                </c:pt>
                <c:pt idx="1827">
                  <c:v>40996</c:v>
                </c:pt>
                <c:pt idx="1828">
                  <c:v>40997</c:v>
                </c:pt>
                <c:pt idx="1829">
                  <c:v>40998</c:v>
                </c:pt>
                <c:pt idx="1830">
                  <c:v>41001</c:v>
                </c:pt>
                <c:pt idx="1831">
                  <c:v>41002</c:v>
                </c:pt>
                <c:pt idx="1832">
                  <c:v>41003</c:v>
                </c:pt>
                <c:pt idx="1833">
                  <c:v>41004</c:v>
                </c:pt>
                <c:pt idx="1834">
                  <c:v>41009</c:v>
                </c:pt>
                <c:pt idx="1835">
                  <c:v>41010</c:v>
                </c:pt>
                <c:pt idx="1836">
                  <c:v>41011</c:v>
                </c:pt>
                <c:pt idx="1837">
                  <c:v>41012</c:v>
                </c:pt>
                <c:pt idx="1838">
                  <c:v>41015</c:v>
                </c:pt>
                <c:pt idx="1839">
                  <c:v>41016</c:v>
                </c:pt>
                <c:pt idx="1840">
                  <c:v>41017</c:v>
                </c:pt>
                <c:pt idx="1841">
                  <c:v>41018</c:v>
                </c:pt>
                <c:pt idx="1842">
                  <c:v>41019</c:v>
                </c:pt>
                <c:pt idx="1843">
                  <c:v>41022</c:v>
                </c:pt>
                <c:pt idx="1844">
                  <c:v>41023</c:v>
                </c:pt>
                <c:pt idx="1845">
                  <c:v>41024</c:v>
                </c:pt>
                <c:pt idx="1846">
                  <c:v>41025</c:v>
                </c:pt>
                <c:pt idx="1847">
                  <c:v>41026</c:v>
                </c:pt>
                <c:pt idx="1848">
                  <c:v>41029</c:v>
                </c:pt>
                <c:pt idx="1849">
                  <c:v>41030</c:v>
                </c:pt>
                <c:pt idx="1850">
                  <c:v>41031</c:v>
                </c:pt>
                <c:pt idx="1851">
                  <c:v>41032</c:v>
                </c:pt>
                <c:pt idx="1852">
                  <c:v>41033</c:v>
                </c:pt>
                <c:pt idx="1853">
                  <c:v>41037</c:v>
                </c:pt>
                <c:pt idx="1854">
                  <c:v>41038</c:v>
                </c:pt>
                <c:pt idx="1855">
                  <c:v>41039</c:v>
                </c:pt>
                <c:pt idx="1856">
                  <c:v>41040</c:v>
                </c:pt>
                <c:pt idx="1857">
                  <c:v>41043</c:v>
                </c:pt>
                <c:pt idx="1858">
                  <c:v>41044</c:v>
                </c:pt>
                <c:pt idx="1859">
                  <c:v>41045</c:v>
                </c:pt>
                <c:pt idx="1860">
                  <c:v>41046</c:v>
                </c:pt>
                <c:pt idx="1861">
                  <c:v>41047</c:v>
                </c:pt>
                <c:pt idx="1862">
                  <c:v>41050</c:v>
                </c:pt>
                <c:pt idx="1863">
                  <c:v>41051</c:v>
                </c:pt>
                <c:pt idx="1864">
                  <c:v>41052</c:v>
                </c:pt>
                <c:pt idx="1865">
                  <c:v>41053</c:v>
                </c:pt>
                <c:pt idx="1866">
                  <c:v>41054</c:v>
                </c:pt>
                <c:pt idx="1867">
                  <c:v>41057</c:v>
                </c:pt>
                <c:pt idx="1868">
                  <c:v>41058</c:v>
                </c:pt>
                <c:pt idx="1869">
                  <c:v>41059</c:v>
                </c:pt>
                <c:pt idx="1870">
                  <c:v>41060</c:v>
                </c:pt>
                <c:pt idx="1871">
                  <c:v>41061</c:v>
                </c:pt>
                <c:pt idx="1872">
                  <c:v>41066</c:v>
                </c:pt>
                <c:pt idx="1873">
                  <c:v>41067</c:v>
                </c:pt>
                <c:pt idx="1874">
                  <c:v>41068</c:v>
                </c:pt>
                <c:pt idx="1875">
                  <c:v>41071</c:v>
                </c:pt>
                <c:pt idx="1876">
                  <c:v>41072</c:v>
                </c:pt>
                <c:pt idx="1877">
                  <c:v>41073</c:v>
                </c:pt>
                <c:pt idx="1878">
                  <c:v>41074</c:v>
                </c:pt>
                <c:pt idx="1879">
                  <c:v>41075</c:v>
                </c:pt>
                <c:pt idx="1880">
                  <c:v>41078</c:v>
                </c:pt>
                <c:pt idx="1881">
                  <c:v>41079</c:v>
                </c:pt>
                <c:pt idx="1882">
                  <c:v>41080</c:v>
                </c:pt>
                <c:pt idx="1883">
                  <c:v>41081</c:v>
                </c:pt>
                <c:pt idx="1884">
                  <c:v>41082</c:v>
                </c:pt>
                <c:pt idx="1885">
                  <c:v>41085</c:v>
                </c:pt>
                <c:pt idx="1886">
                  <c:v>41086</c:v>
                </c:pt>
                <c:pt idx="1887">
                  <c:v>41087</c:v>
                </c:pt>
                <c:pt idx="1888">
                  <c:v>41088</c:v>
                </c:pt>
                <c:pt idx="1889">
                  <c:v>41089</c:v>
                </c:pt>
                <c:pt idx="1890">
                  <c:v>41092</c:v>
                </c:pt>
                <c:pt idx="1891">
                  <c:v>41093</c:v>
                </c:pt>
                <c:pt idx="1892">
                  <c:v>41094</c:v>
                </c:pt>
                <c:pt idx="1893">
                  <c:v>41095</c:v>
                </c:pt>
                <c:pt idx="1894">
                  <c:v>41096</c:v>
                </c:pt>
                <c:pt idx="1895">
                  <c:v>41099</c:v>
                </c:pt>
                <c:pt idx="1896">
                  <c:v>41100</c:v>
                </c:pt>
                <c:pt idx="1897">
                  <c:v>41101</c:v>
                </c:pt>
                <c:pt idx="1898">
                  <c:v>41102</c:v>
                </c:pt>
                <c:pt idx="1899">
                  <c:v>41103</c:v>
                </c:pt>
                <c:pt idx="1900">
                  <c:v>41106</c:v>
                </c:pt>
                <c:pt idx="1901">
                  <c:v>41107</c:v>
                </c:pt>
                <c:pt idx="1902">
                  <c:v>41108</c:v>
                </c:pt>
                <c:pt idx="1903">
                  <c:v>41109</c:v>
                </c:pt>
                <c:pt idx="1904">
                  <c:v>41110</c:v>
                </c:pt>
              </c:numCache>
            </c:numRef>
          </c:cat>
          <c:val>
            <c:numRef>
              <c:f>'RONIA Chart'!$I$2:$I$1906</c:f>
              <c:numCache>
                <c:formatCode>General</c:formatCode>
                <c:ptCount val="1905"/>
                <c:pt idx="0">
                  <c:v>21.2</c:v>
                </c:pt>
                <c:pt idx="1">
                  <c:v>22.56</c:v>
                </c:pt>
                <c:pt idx="2">
                  <c:v>22.09</c:v>
                </c:pt>
                <c:pt idx="3">
                  <c:v>18.75</c:v>
                </c:pt>
                <c:pt idx="4">
                  <c:v>21.25</c:v>
                </c:pt>
                <c:pt idx="5">
                  <c:v>20.48</c:v>
                </c:pt>
                <c:pt idx="6">
                  <c:v>21.22</c:v>
                </c:pt>
                <c:pt idx="7">
                  <c:v>21.4</c:v>
                </c:pt>
                <c:pt idx="8">
                  <c:v>17.29</c:v>
                </c:pt>
                <c:pt idx="9">
                  <c:v>17.45</c:v>
                </c:pt>
                <c:pt idx="10">
                  <c:v>18.46</c:v>
                </c:pt>
                <c:pt idx="11">
                  <c:v>17.649999999999999</c:v>
                </c:pt>
                <c:pt idx="12">
                  <c:v>21.57</c:v>
                </c:pt>
                <c:pt idx="13">
                  <c:v>17.28</c:v>
                </c:pt>
                <c:pt idx="14">
                  <c:v>19.72</c:v>
                </c:pt>
                <c:pt idx="15">
                  <c:v>16.899999999999999</c:v>
                </c:pt>
                <c:pt idx="16">
                  <c:v>22.34</c:v>
                </c:pt>
                <c:pt idx="17">
                  <c:v>19.850000000000001</c:v>
                </c:pt>
                <c:pt idx="18">
                  <c:v>23.33</c:v>
                </c:pt>
                <c:pt idx="19">
                  <c:v>20.329999999999998</c:v>
                </c:pt>
                <c:pt idx="20">
                  <c:v>22.47</c:v>
                </c:pt>
                <c:pt idx="21">
                  <c:v>20.98</c:v>
                </c:pt>
                <c:pt idx="22">
                  <c:v>17.7</c:v>
                </c:pt>
                <c:pt idx="23">
                  <c:v>19.2</c:v>
                </c:pt>
                <c:pt idx="24">
                  <c:v>24.2</c:v>
                </c:pt>
                <c:pt idx="25">
                  <c:v>25.41</c:v>
                </c:pt>
                <c:pt idx="26">
                  <c:v>22.21</c:v>
                </c:pt>
                <c:pt idx="27">
                  <c:v>24.05</c:v>
                </c:pt>
                <c:pt idx="28">
                  <c:v>23.8</c:v>
                </c:pt>
                <c:pt idx="29">
                  <c:v>26.95</c:v>
                </c:pt>
                <c:pt idx="30">
                  <c:v>23.79</c:v>
                </c:pt>
                <c:pt idx="31">
                  <c:v>19.55</c:v>
                </c:pt>
                <c:pt idx="32">
                  <c:v>20.74</c:v>
                </c:pt>
                <c:pt idx="33">
                  <c:v>19.87</c:v>
                </c:pt>
                <c:pt idx="34">
                  <c:v>20.12</c:v>
                </c:pt>
                <c:pt idx="35">
                  <c:v>20.78</c:v>
                </c:pt>
                <c:pt idx="36">
                  <c:v>23.82</c:v>
                </c:pt>
                <c:pt idx="37">
                  <c:v>20.5</c:v>
                </c:pt>
                <c:pt idx="38">
                  <c:v>23.82</c:v>
                </c:pt>
                <c:pt idx="39">
                  <c:v>25.23</c:v>
                </c:pt>
                <c:pt idx="40">
                  <c:v>27.09</c:v>
                </c:pt>
                <c:pt idx="41">
                  <c:v>24.14</c:v>
                </c:pt>
                <c:pt idx="42">
                  <c:v>25.57</c:v>
                </c:pt>
                <c:pt idx="43">
                  <c:v>22.41</c:v>
                </c:pt>
                <c:pt idx="44">
                  <c:v>24.63</c:v>
                </c:pt>
                <c:pt idx="45">
                  <c:v>22.58</c:v>
                </c:pt>
                <c:pt idx="46">
                  <c:v>25.74</c:v>
                </c:pt>
                <c:pt idx="47">
                  <c:v>24.44</c:v>
                </c:pt>
                <c:pt idx="48">
                  <c:v>23.41</c:v>
                </c:pt>
                <c:pt idx="49">
                  <c:v>21.03</c:v>
                </c:pt>
                <c:pt idx="50">
                  <c:v>21.22</c:v>
                </c:pt>
                <c:pt idx="51">
                  <c:v>24</c:v>
                </c:pt>
                <c:pt idx="52">
                  <c:v>23.14</c:v>
                </c:pt>
                <c:pt idx="53">
                  <c:v>22</c:v>
                </c:pt>
                <c:pt idx="54">
                  <c:v>24.19</c:v>
                </c:pt>
                <c:pt idx="55">
                  <c:v>22.6</c:v>
                </c:pt>
                <c:pt idx="56">
                  <c:v>21.75</c:v>
                </c:pt>
                <c:pt idx="57">
                  <c:v>22.79</c:v>
                </c:pt>
                <c:pt idx="58">
                  <c:v>22.25</c:v>
                </c:pt>
                <c:pt idx="59">
                  <c:v>22.76</c:v>
                </c:pt>
                <c:pt idx="60">
                  <c:v>24.21</c:v>
                </c:pt>
                <c:pt idx="61">
                  <c:v>28.76</c:v>
                </c:pt>
                <c:pt idx="62">
                  <c:v>25.62</c:v>
                </c:pt>
                <c:pt idx="63">
                  <c:v>24.78</c:v>
                </c:pt>
                <c:pt idx="64">
                  <c:v>23.7</c:v>
                </c:pt>
                <c:pt idx="65">
                  <c:v>27.95</c:v>
                </c:pt>
                <c:pt idx="66">
                  <c:v>26.81</c:v>
                </c:pt>
                <c:pt idx="67">
                  <c:v>22.01</c:v>
                </c:pt>
                <c:pt idx="68">
                  <c:v>25.63</c:v>
                </c:pt>
                <c:pt idx="69">
                  <c:v>14.02</c:v>
                </c:pt>
                <c:pt idx="70">
                  <c:v>22.11</c:v>
                </c:pt>
                <c:pt idx="71">
                  <c:v>23.35</c:v>
                </c:pt>
                <c:pt idx="72">
                  <c:v>22.17</c:v>
                </c:pt>
                <c:pt idx="73">
                  <c:v>20.149999999999999</c:v>
                </c:pt>
                <c:pt idx="74">
                  <c:v>20.2</c:v>
                </c:pt>
                <c:pt idx="75">
                  <c:v>22.07</c:v>
                </c:pt>
                <c:pt idx="76">
                  <c:v>19.059999999999999</c:v>
                </c:pt>
                <c:pt idx="77">
                  <c:v>20.309999999999999</c:v>
                </c:pt>
                <c:pt idx="78">
                  <c:v>17.920000000000002</c:v>
                </c:pt>
                <c:pt idx="79">
                  <c:v>22.16</c:v>
                </c:pt>
                <c:pt idx="80">
                  <c:v>20.329999999999998</c:v>
                </c:pt>
                <c:pt idx="81">
                  <c:v>19.3</c:v>
                </c:pt>
                <c:pt idx="82">
                  <c:v>24</c:v>
                </c:pt>
                <c:pt idx="83">
                  <c:v>24.2</c:v>
                </c:pt>
                <c:pt idx="84">
                  <c:v>22.67</c:v>
                </c:pt>
                <c:pt idx="85">
                  <c:v>18.3</c:v>
                </c:pt>
                <c:pt idx="86">
                  <c:v>21.92</c:v>
                </c:pt>
                <c:pt idx="87">
                  <c:v>23.53</c:v>
                </c:pt>
                <c:pt idx="88">
                  <c:v>22.19</c:v>
                </c:pt>
                <c:pt idx="89">
                  <c:v>19.37</c:v>
                </c:pt>
                <c:pt idx="90">
                  <c:v>18.21</c:v>
                </c:pt>
                <c:pt idx="91">
                  <c:v>20.05</c:v>
                </c:pt>
                <c:pt idx="92">
                  <c:v>17.059999999999999</c:v>
                </c:pt>
                <c:pt idx="93">
                  <c:v>20.59</c:v>
                </c:pt>
                <c:pt idx="94">
                  <c:v>19.55</c:v>
                </c:pt>
                <c:pt idx="95">
                  <c:v>21.99</c:v>
                </c:pt>
                <c:pt idx="96">
                  <c:v>25.2</c:v>
                </c:pt>
                <c:pt idx="97">
                  <c:v>19.97</c:v>
                </c:pt>
                <c:pt idx="98">
                  <c:v>21.3</c:v>
                </c:pt>
                <c:pt idx="99">
                  <c:v>20.43</c:v>
                </c:pt>
                <c:pt idx="100">
                  <c:v>21.35</c:v>
                </c:pt>
                <c:pt idx="101">
                  <c:v>24.55</c:v>
                </c:pt>
                <c:pt idx="102">
                  <c:v>24.1</c:v>
                </c:pt>
                <c:pt idx="103">
                  <c:v>25.79</c:v>
                </c:pt>
                <c:pt idx="104">
                  <c:v>22.9</c:v>
                </c:pt>
                <c:pt idx="105">
                  <c:v>20.55</c:v>
                </c:pt>
                <c:pt idx="106">
                  <c:v>18.7</c:v>
                </c:pt>
                <c:pt idx="107">
                  <c:v>20.420000000000002</c:v>
                </c:pt>
                <c:pt idx="108">
                  <c:v>18.07</c:v>
                </c:pt>
                <c:pt idx="109">
                  <c:v>23.42</c:v>
                </c:pt>
                <c:pt idx="110">
                  <c:v>19.2</c:v>
                </c:pt>
                <c:pt idx="111">
                  <c:v>21.71</c:v>
                </c:pt>
                <c:pt idx="112">
                  <c:v>21.36</c:v>
                </c:pt>
                <c:pt idx="113">
                  <c:v>20.97</c:v>
                </c:pt>
                <c:pt idx="114">
                  <c:v>19.05</c:v>
                </c:pt>
                <c:pt idx="115">
                  <c:v>21.91</c:v>
                </c:pt>
                <c:pt idx="116">
                  <c:v>20.09</c:v>
                </c:pt>
                <c:pt idx="117">
                  <c:v>20.37</c:v>
                </c:pt>
                <c:pt idx="118">
                  <c:v>22.09</c:v>
                </c:pt>
                <c:pt idx="119">
                  <c:v>22.54</c:v>
                </c:pt>
                <c:pt idx="120">
                  <c:v>19.559999999999999</c:v>
                </c:pt>
                <c:pt idx="121">
                  <c:v>21.07</c:v>
                </c:pt>
                <c:pt idx="122">
                  <c:v>19.89</c:v>
                </c:pt>
                <c:pt idx="123">
                  <c:v>16.920000000000002</c:v>
                </c:pt>
                <c:pt idx="124">
                  <c:v>23.76</c:v>
                </c:pt>
                <c:pt idx="125">
                  <c:v>24.7</c:v>
                </c:pt>
                <c:pt idx="126">
                  <c:v>24.99</c:v>
                </c:pt>
                <c:pt idx="127">
                  <c:v>21.23</c:v>
                </c:pt>
                <c:pt idx="128">
                  <c:v>10.06</c:v>
                </c:pt>
                <c:pt idx="129">
                  <c:v>20.02</c:v>
                </c:pt>
                <c:pt idx="130">
                  <c:v>22.53</c:v>
                </c:pt>
                <c:pt idx="131">
                  <c:v>21.91</c:v>
                </c:pt>
                <c:pt idx="132">
                  <c:v>21.5</c:v>
                </c:pt>
                <c:pt idx="133">
                  <c:v>19.78</c:v>
                </c:pt>
                <c:pt idx="134">
                  <c:v>20.38</c:v>
                </c:pt>
                <c:pt idx="135">
                  <c:v>21.84</c:v>
                </c:pt>
                <c:pt idx="136">
                  <c:v>21.5</c:v>
                </c:pt>
                <c:pt idx="137">
                  <c:v>21.5</c:v>
                </c:pt>
                <c:pt idx="138">
                  <c:v>21.72</c:v>
                </c:pt>
                <c:pt idx="139">
                  <c:v>21.11</c:v>
                </c:pt>
                <c:pt idx="140">
                  <c:v>18.309999999999999</c:v>
                </c:pt>
                <c:pt idx="141">
                  <c:v>19.14</c:v>
                </c:pt>
                <c:pt idx="142">
                  <c:v>21.31</c:v>
                </c:pt>
                <c:pt idx="143">
                  <c:v>18.8</c:v>
                </c:pt>
                <c:pt idx="144">
                  <c:v>20.56</c:v>
                </c:pt>
                <c:pt idx="145">
                  <c:v>21.3</c:v>
                </c:pt>
                <c:pt idx="146">
                  <c:v>21.48</c:v>
                </c:pt>
                <c:pt idx="147">
                  <c:v>21.56</c:v>
                </c:pt>
                <c:pt idx="148">
                  <c:v>19.850000000000001</c:v>
                </c:pt>
                <c:pt idx="149">
                  <c:v>26.45</c:v>
                </c:pt>
                <c:pt idx="150">
                  <c:v>22.09</c:v>
                </c:pt>
                <c:pt idx="151">
                  <c:v>22.93</c:v>
                </c:pt>
                <c:pt idx="152">
                  <c:v>22.86</c:v>
                </c:pt>
                <c:pt idx="153">
                  <c:v>22.98</c:v>
                </c:pt>
                <c:pt idx="154">
                  <c:v>22.72</c:v>
                </c:pt>
                <c:pt idx="155">
                  <c:v>19.2</c:v>
                </c:pt>
                <c:pt idx="156">
                  <c:v>21.68</c:v>
                </c:pt>
                <c:pt idx="157">
                  <c:v>18.61</c:v>
                </c:pt>
                <c:pt idx="158">
                  <c:v>19.510000000000002</c:v>
                </c:pt>
                <c:pt idx="159">
                  <c:v>22.39</c:v>
                </c:pt>
                <c:pt idx="160">
                  <c:v>15.74</c:v>
                </c:pt>
                <c:pt idx="161">
                  <c:v>17.14</c:v>
                </c:pt>
                <c:pt idx="162">
                  <c:v>14.08</c:v>
                </c:pt>
                <c:pt idx="163">
                  <c:v>17.86</c:v>
                </c:pt>
                <c:pt idx="164">
                  <c:v>17.28</c:v>
                </c:pt>
                <c:pt idx="165">
                  <c:v>15.102041439000001</c:v>
                </c:pt>
                <c:pt idx="166">
                  <c:v>17.760000000000002</c:v>
                </c:pt>
                <c:pt idx="167">
                  <c:v>21.69</c:v>
                </c:pt>
                <c:pt idx="168">
                  <c:v>15.73</c:v>
                </c:pt>
                <c:pt idx="169">
                  <c:v>18.75</c:v>
                </c:pt>
                <c:pt idx="170">
                  <c:v>20.3</c:v>
                </c:pt>
                <c:pt idx="171">
                  <c:v>18.100000000000001</c:v>
                </c:pt>
                <c:pt idx="172">
                  <c:v>17.71</c:v>
                </c:pt>
                <c:pt idx="173">
                  <c:v>19.600000000000001</c:v>
                </c:pt>
                <c:pt idx="174">
                  <c:v>19.920000000000002</c:v>
                </c:pt>
                <c:pt idx="175">
                  <c:v>23.62</c:v>
                </c:pt>
                <c:pt idx="176">
                  <c:v>18.260000000000002</c:v>
                </c:pt>
                <c:pt idx="177">
                  <c:v>16.63</c:v>
                </c:pt>
                <c:pt idx="178">
                  <c:v>18.190000000000001</c:v>
                </c:pt>
                <c:pt idx="179">
                  <c:v>17.57</c:v>
                </c:pt>
                <c:pt idx="180">
                  <c:v>17.87</c:v>
                </c:pt>
                <c:pt idx="181">
                  <c:v>17.059999999999999</c:v>
                </c:pt>
                <c:pt idx="182">
                  <c:v>16.920000000000002</c:v>
                </c:pt>
                <c:pt idx="183">
                  <c:v>14.77</c:v>
                </c:pt>
                <c:pt idx="184">
                  <c:v>20.8</c:v>
                </c:pt>
                <c:pt idx="185">
                  <c:v>17.84</c:v>
                </c:pt>
                <c:pt idx="186">
                  <c:v>17.989999999999998</c:v>
                </c:pt>
                <c:pt idx="187">
                  <c:v>16.41</c:v>
                </c:pt>
                <c:pt idx="188">
                  <c:v>14.76</c:v>
                </c:pt>
                <c:pt idx="189">
                  <c:v>21.04</c:v>
                </c:pt>
                <c:pt idx="190">
                  <c:v>16.48</c:v>
                </c:pt>
                <c:pt idx="191">
                  <c:v>18.010000000000002</c:v>
                </c:pt>
                <c:pt idx="192">
                  <c:v>13.18</c:v>
                </c:pt>
                <c:pt idx="193">
                  <c:v>13.15</c:v>
                </c:pt>
                <c:pt idx="194">
                  <c:v>15.08</c:v>
                </c:pt>
                <c:pt idx="195">
                  <c:v>14.14</c:v>
                </c:pt>
                <c:pt idx="196">
                  <c:v>16.09</c:v>
                </c:pt>
                <c:pt idx="197">
                  <c:v>16.89</c:v>
                </c:pt>
                <c:pt idx="198">
                  <c:v>14.89</c:v>
                </c:pt>
                <c:pt idx="199">
                  <c:v>18.23</c:v>
                </c:pt>
                <c:pt idx="200">
                  <c:v>15.87</c:v>
                </c:pt>
                <c:pt idx="201">
                  <c:v>18.98</c:v>
                </c:pt>
                <c:pt idx="202">
                  <c:v>14.59</c:v>
                </c:pt>
                <c:pt idx="203">
                  <c:v>15.89</c:v>
                </c:pt>
                <c:pt idx="204">
                  <c:v>14.27</c:v>
                </c:pt>
                <c:pt idx="205">
                  <c:v>15.59</c:v>
                </c:pt>
                <c:pt idx="206">
                  <c:v>15.96</c:v>
                </c:pt>
                <c:pt idx="207">
                  <c:v>15.98</c:v>
                </c:pt>
                <c:pt idx="208">
                  <c:v>13.55</c:v>
                </c:pt>
                <c:pt idx="209">
                  <c:v>19</c:v>
                </c:pt>
                <c:pt idx="210">
                  <c:v>19.760000000000002</c:v>
                </c:pt>
                <c:pt idx="211">
                  <c:v>19.850000000000001</c:v>
                </c:pt>
                <c:pt idx="212">
                  <c:v>20.69</c:v>
                </c:pt>
                <c:pt idx="213">
                  <c:v>19.53</c:v>
                </c:pt>
                <c:pt idx="214">
                  <c:v>18.87</c:v>
                </c:pt>
                <c:pt idx="215">
                  <c:v>21.5</c:v>
                </c:pt>
                <c:pt idx="216">
                  <c:v>17.899999999999999</c:v>
                </c:pt>
                <c:pt idx="217">
                  <c:v>14.66</c:v>
                </c:pt>
                <c:pt idx="218">
                  <c:v>18.29</c:v>
                </c:pt>
                <c:pt idx="219">
                  <c:v>15.56</c:v>
                </c:pt>
                <c:pt idx="220">
                  <c:v>17.2</c:v>
                </c:pt>
                <c:pt idx="221">
                  <c:v>21.92</c:v>
                </c:pt>
                <c:pt idx="222">
                  <c:v>19.63</c:v>
                </c:pt>
                <c:pt idx="223">
                  <c:v>19.579999999999998</c:v>
                </c:pt>
                <c:pt idx="224">
                  <c:v>19.02</c:v>
                </c:pt>
                <c:pt idx="225">
                  <c:v>18.27</c:v>
                </c:pt>
                <c:pt idx="226">
                  <c:v>20.05</c:v>
                </c:pt>
                <c:pt idx="227">
                  <c:v>21.81</c:v>
                </c:pt>
                <c:pt idx="228">
                  <c:v>23.43</c:v>
                </c:pt>
                <c:pt idx="229">
                  <c:v>23.43</c:v>
                </c:pt>
                <c:pt idx="230">
                  <c:v>21.81</c:v>
                </c:pt>
                <c:pt idx="231">
                  <c:v>21.14</c:v>
                </c:pt>
                <c:pt idx="232">
                  <c:v>22.2</c:v>
                </c:pt>
                <c:pt idx="233">
                  <c:v>21.97</c:v>
                </c:pt>
                <c:pt idx="234">
                  <c:v>20.32</c:v>
                </c:pt>
                <c:pt idx="235">
                  <c:v>19.05</c:v>
                </c:pt>
                <c:pt idx="236">
                  <c:v>20.14</c:v>
                </c:pt>
                <c:pt idx="237">
                  <c:v>20.46</c:v>
                </c:pt>
                <c:pt idx="238">
                  <c:v>24.75</c:v>
                </c:pt>
                <c:pt idx="239">
                  <c:v>18.72</c:v>
                </c:pt>
                <c:pt idx="240">
                  <c:v>20.71</c:v>
                </c:pt>
                <c:pt idx="241">
                  <c:v>18.14</c:v>
                </c:pt>
                <c:pt idx="242">
                  <c:v>19.28</c:v>
                </c:pt>
                <c:pt idx="243">
                  <c:v>20.39</c:v>
                </c:pt>
                <c:pt idx="244">
                  <c:v>20.74</c:v>
                </c:pt>
                <c:pt idx="245">
                  <c:v>20.63</c:v>
                </c:pt>
                <c:pt idx="246">
                  <c:v>21.99</c:v>
                </c:pt>
                <c:pt idx="247">
                  <c:v>20.05</c:v>
                </c:pt>
                <c:pt idx="248">
                  <c:v>20.5</c:v>
                </c:pt>
                <c:pt idx="249">
                  <c:v>17.09</c:v>
                </c:pt>
                <c:pt idx="250">
                  <c:v>16.29</c:v>
                </c:pt>
                <c:pt idx="251">
                  <c:v>14.68</c:v>
                </c:pt>
                <c:pt idx="252">
                  <c:v>20.63</c:v>
                </c:pt>
                <c:pt idx="253">
                  <c:v>18.25</c:v>
                </c:pt>
                <c:pt idx="254">
                  <c:v>19.350000000000001</c:v>
                </c:pt>
                <c:pt idx="255">
                  <c:v>21.41</c:v>
                </c:pt>
                <c:pt idx="256">
                  <c:v>19.11</c:v>
                </c:pt>
                <c:pt idx="257">
                  <c:v>20.98</c:v>
                </c:pt>
                <c:pt idx="258">
                  <c:v>18.559999999999999</c:v>
                </c:pt>
                <c:pt idx="259">
                  <c:v>18.399999999999999</c:v>
                </c:pt>
                <c:pt idx="260">
                  <c:v>18.3</c:v>
                </c:pt>
                <c:pt idx="261">
                  <c:v>19.170000000000002</c:v>
                </c:pt>
                <c:pt idx="262">
                  <c:v>23.45</c:v>
                </c:pt>
                <c:pt idx="263">
                  <c:v>19.32</c:v>
                </c:pt>
                <c:pt idx="264">
                  <c:v>20.03</c:v>
                </c:pt>
                <c:pt idx="265">
                  <c:v>20.89</c:v>
                </c:pt>
                <c:pt idx="266">
                  <c:v>24.63</c:v>
                </c:pt>
                <c:pt idx="267">
                  <c:v>18.260000000000002</c:v>
                </c:pt>
                <c:pt idx="268">
                  <c:v>27.26</c:v>
                </c:pt>
                <c:pt idx="269">
                  <c:v>18.170000000000002</c:v>
                </c:pt>
                <c:pt idx="270">
                  <c:v>19.350000000000001</c:v>
                </c:pt>
                <c:pt idx="271">
                  <c:v>20.47</c:v>
                </c:pt>
                <c:pt idx="272">
                  <c:v>20.260000000000002</c:v>
                </c:pt>
                <c:pt idx="273">
                  <c:v>23.05</c:v>
                </c:pt>
                <c:pt idx="274">
                  <c:v>18.010000000000002</c:v>
                </c:pt>
                <c:pt idx="275">
                  <c:v>19.649999999999999</c:v>
                </c:pt>
                <c:pt idx="276">
                  <c:v>19.079999999999998</c:v>
                </c:pt>
                <c:pt idx="277">
                  <c:v>20.03</c:v>
                </c:pt>
                <c:pt idx="278">
                  <c:v>21.4</c:v>
                </c:pt>
                <c:pt idx="279">
                  <c:v>21.22</c:v>
                </c:pt>
                <c:pt idx="280">
                  <c:v>21.15</c:v>
                </c:pt>
                <c:pt idx="281">
                  <c:v>21.23</c:v>
                </c:pt>
                <c:pt idx="282">
                  <c:v>23.63</c:v>
                </c:pt>
                <c:pt idx="283">
                  <c:v>22.03</c:v>
                </c:pt>
                <c:pt idx="284">
                  <c:v>20.93</c:v>
                </c:pt>
                <c:pt idx="285">
                  <c:v>19.48</c:v>
                </c:pt>
                <c:pt idx="286">
                  <c:v>20.83</c:v>
                </c:pt>
                <c:pt idx="287">
                  <c:v>18.59</c:v>
                </c:pt>
                <c:pt idx="288">
                  <c:v>15.95</c:v>
                </c:pt>
                <c:pt idx="289">
                  <c:v>15.84</c:v>
                </c:pt>
                <c:pt idx="290">
                  <c:v>16.29</c:v>
                </c:pt>
                <c:pt idx="291">
                  <c:v>16.940000000000001</c:v>
                </c:pt>
                <c:pt idx="292">
                  <c:v>18.62</c:v>
                </c:pt>
                <c:pt idx="293">
                  <c:v>22.95</c:v>
                </c:pt>
                <c:pt idx="294">
                  <c:v>21.36</c:v>
                </c:pt>
                <c:pt idx="295">
                  <c:v>21.01</c:v>
                </c:pt>
                <c:pt idx="296">
                  <c:v>27.1</c:v>
                </c:pt>
                <c:pt idx="297">
                  <c:v>25.98</c:v>
                </c:pt>
                <c:pt idx="298">
                  <c:v>17.97</c:v>
                </c:pt>
                <c:pt idx="299">
                  <c:v>20.07</c:v>
                </c:pt>
                <c:pt idx="300">
                  <c:v>19.55</c:v>
                </c:pt>
                <c:pt idx="301">
                  <c:v>17.43</c:v>
                </c:pt>
                <c:pt idx="302">
                  <c:v>20.22</c:v>
                </c:pt>
                <c:pt idx="303">
                  <c:v>21.03</c:v>
                </c:pt>
                <c:pt idx="304">
                  <c:v>24.1</c:v>
                </c:pt>
                <c:pt idx="305">
                  <c:v>21.43</c:v>
                </c:pt>
                <c:pt idx="306">
                  <c:v>29.82</c:v>
                </c:pt>
                <c:pt idx="307">
                  <c:v>20.93</c:v>
                </c:pt>
                <c:pt idx="308">
                  <c:v>23.63</c:v>
                </c:pt>
                <c:pt idx="309">
                  <c:v>24.72</c:v>
                </c:pt>
                <c:pt idx="310">
                  <c:v>25.08</c:v>
                </c:pt>
                <c:pt idx="311">
                  <c:v>24.16</c:v>
                </c:pt>
                <c:pt idx="312">
                  <c:v>26.55</c:v>
                </c:pt>
                <c:pt idx="313">
                  <c:v>20.23</c:v>
                </c:pt>
                <c:pt idx="314">
                  <c:v>24.56</c:v>
                </c:pt>
                <c:pt idx="315">
                  <c:v>18.13</c:v>
                </c:pt>
                <c:pt idx="316">
                  <c:v>22.14</c:v>
                </c:pt>
                <c:pt idx="317">
                  <c:v>22.16</c:v>
                </c:pt>
                <c:pt idx="318">
                  <c:v>20.93</c:v>
                </c:pt>
                <c:pt idx="319">
                  <c:v>28.17</c:v>
                </c:pt>
                <c:pt idx="320">
                  <c:v>21.72</c:v>
                </c:pt>
                <c:pt idx="321">
                  <c:v>16.440000000000001</c:v>
                </c:pt>
                <c:pt idx="322">
                  <c:v>20.45</c:v>
                </c:pt>
                <c:pt idx="323">
                  <c:v>21.06</c:v>
                </c:pt>
                <c:pt idx="324">
                  <c:v>23.17</c:v>
                </c:pt>
                <c:pt idx="325">
                  <c:v>19.98</c:v>
                </c:pt>
                <c:pt idx="326">
                  <c:v>21.39</c:v>
                </c:pt>
                <c:pt idx="327">
                  <c:v>19.27</c:v>
                </c:pt>
                <c:pt idx="328">
                  <c:v>21.45</c:v>
                </c:pt>
                <c:pt idx="329">
                  <c:v>22.47</c:v>
                </c:pt>
                <c:pt idx="330">
                  <c:v>19.73</c:v>
                </c:pt>
                <c:pt idx="331">
                  <c:v>26.27</c:v>
                </c:pt>
                <c:pt idx="332">
                  <c:v>22.48</c:v>
                </c:pt>
                <c:pt idx="333">
                  <c:v>23.1</c:v>
                </c:pt>
                <c:pt idx="334">
                  <c:v>21.67</c:v>
                </c:pt>
                <c:pt idx="335">
                  <c:v>17.559999999999999</c:v>
                </c:pt>
                <c:pt idx="336">
                  <c:v>21.2</c:v>
                </c:pt>
                <c:pt idx="337">
                  <c:v>18.739999999999998</c:v>
                </c:pt>
                <c:pt idx="338">
                  <c:v>21.99</c:v>
                </c:pt>
                <c:pt idx="339">
                  <c:v>18.3</c:v>
                </c:pt>
                <c:pt idx="340">
                  <c:v>21.39</c:v>
                </c:pt>
                <c:pt idx="341">
                  <c:v>20.61</c:v>
                </c:pt>
                <c:pt idx="342">
                  <c:v>18.96</c:v>
                </c:pt>
                <c:pt idx="343">
                  <c:v>20.5</c:v>
                </c:pt>
                <c:pt idx="344">
                  <c:v>19.13</c:v>
                </c:pt>
                <c:pt idx="345">
                  <c:v>16.899999999999999</c:v>
                </c:pt>
                <c:pt idx="346">
                  <c:v>19.3</c:v>
                </c:pt>
                <c:pt idx="347">
                  <c:v>17.399999999999999</c:v>
                </c:pt>
                <c:pt idx="348">
                  <c:v>16.7</c:v>
                </c:pt>
                <c:pt idx="349">
                  <c:v>16</c:v>
                </c:pt>
                <c:pt idx="350">
                  <c:v>15.1</c:v>
                </c:pt>
                <c:pt idx="351">
                  <c:v>17.399999999999999</c:v>
                </c:pt>
                <c:pt idx="352">
                  <c:v>17.899999999999999</c:v>
                </c:pt>
                <c:pt idx="353">
                  <c:v>19.100000000000001</c:v>
                </c:pt>
                <c:pt idx="354">
                  <c:v>15.1</c:v>
                </c:pt>
                <c:pt idx="355">
                  <c:v>16.8</c:v>
                </c:pt>
                <c:pt idx="356">
                  <c:v>17.600000000000001</c:v>
                </c:pt>
                <c:pt idx="357">
                  <c:v>16.899999999999999</c:v>
                </c:pt>
                <c:pt idx="358">
                  <c:v>16.8</c:v>
                </c:pt>
                <c:pt idx="359">
                  <c:v>18.7</c:v>
                </c:pt>
                <c:pt idx="360">
                  <c:v>23.9</c:v>
                </c:pt>
                <c:pt idx="361">
                  <c:v>19.3</c:v>
                </c:pt>
                <c:pt idx="362">
                  <c:v>19.5</c:v>
                </c:pt>
                <c:pt idx="363">
                  <c:v>19.899999999999999</c:v>
                </c:pt>
                <c:pt idx="364">
                  <c:v>18.899999999999999</c:v>
                </c:pt>
                <c:pt idx="365">
                  <c:v>19.399999999999999</c:v>
                </c:pt>
                <c:pt idx="366">
                  <c:v>18</c:v>
                </c:pt>
                <c:pt idx="367">
                  <c:v>19</c:v>
                </c:pt>
                <c:pt idx="368">
                  <c:v>19.3</c:v>
                </c:pt>
                <c:pt idx="369">
                  <c:v>20.9</c:v>
                </c:pt>
                <c:pt idx="370">
                  <c:v>21.4</c:v>
                </c:pt>
                <c:pt idx="371">
                  <c:v>18.399999999999999</c:v>
                </c:pt>
                <c:pt idx="372">
                  <c:v>15.7</c:v>
                </c:pt>
                <c:pt idx="373">
                  <c:v>18.7</c:v>
                </c:pt>
                <c:pt idx="374">
                  <c:v>26</c:v>
                </c:pt>
                <c:pt idx="375">
                  <c:v>20.5</c:v>
                </c:pt>
                <c:pt idx="376">
                  <c:v>13</c:v>
                </c:pt>
                <c:pt idx="377">
                  <c:v>16.600000000000001</c:v>
                </c:pt>
                <c:pt idx="378">
                  <c:v>18.7</c:v>
                </c:pt>
                <c:pt idx="379">
                  <c:v>21.2</c:v>
                </c:pt>
                <c:pt idx="380">
                  <c:v>18.3</c:v>
                </c:pt>
                <c:pt idx="381">
                  <c:v>22.1</c:v>
                </c:pt>
                <c:pt idx="382">
                  <c:v>20.2</c:v>
                </c:pt>
                <c:pt idx="383">
                  <c:v>20</c:v>
                </c:pt>
                <c:pt idx="384">
                  <c:v>20.2</c:v>
                </c:pt>
                <c:pt idx="385">
                  <c:v>16.899999999999999</c:v>
                </c:pt>
                <c:pt idx="386">
                  <c:v>16.8</c:v>
                </c:pt>
                <c:pt idx="387">
                  <c:v>22.1</c:v>
                </c:pt>
                <c:pt idx="388">
                  <c:v>17.5</c:v>
                </c:pt>
                <c:pt idx="389">
                  <c:v>20.7</c:v>
                </c:pt>
                <c:pt idx="390">
                  <c:v>20.8</c:v>
                </c:pt>
                <c:pt idx="391">
                  <c:v>19.3</c:v>
                </c:pt>
                <c:pt idx="392">
                  <c:v>18.100000000000001</c:v>
                </c:pt>
                <c:pt idx="393">
                  <c:v>16.3</c:v>
                </c:pt>
                <c:pt idx="394">
                  <c:v>15.5</c:v>
                </c:pt>
                <c:pt idx="395">
                  <c:v>19.2</c:v>
                </c:pt>
                <c:pt idx="396">
                  <c:v>19</c:v>
                </c:pt>
                <c:pt idx="397">
                  <c:v>18.600000000000001</c:v>
                </c:pt>
                <c:pt idx="398">
                  <c:v>23.6</c:v>
                </c:pt>
                <c:pt idx="399">
                  <c:v>24.4</c:v>
                </c:pt>
                <c:pt idx="400">
                  <c:v>25.7</c:v>
                </c:pt>
                <c:pt idx="401">
                  <c:v>23.5</c:v>
                </c:pt>
                <c:pt idx="402">
                  <c:v>20.3</c:v>
                </c:pt>
                <c:pt idx="403">
                  <c:v>22.7</c:v>
                </c:pt>
                <c:pt idx="404">
                  <c:v>20.5</c:v>
                </c:pt>
                <c:pt idx="405">
                  <c:v>21.1</c:v>
                </c:pt>
                <c:pt idx="406">
                  <c:v>26.8</c:v>
                </c:pt>
                <c:pt idx="407">
                  <c:v>22.7</c:v>
                </c:pt>
                <c:pt idx="408">
                  <c:v>22.9</c:v>
                </c:pt>
                <c:pt idx="409">
                  <c:v>28.8</c:v>
                </c:pt>
                <c:pt idx="410">
                  <c:v>24.1</c:v>
                </c:pt>
                <c:pt idx="411">
                  <c:v>24.6</c:v>
                </c:pt>
                <c:pt idx="412">
                  <c:v>18.7</c:v>
                </c:pt>
                <c:pt idx="413">
                  <c:v>22.6</c:v>
                </c:pt>
                <c:pt idx="414">
                  <c:v>21.7</c:v>
                </c:pt>
                <c:pt idx="415">
                  <c:v>20.9</c:v>
                </c:pt>
                <c:pt idx="416">
                  <c:v>15.7</c:v>
                </c:pt>
                <c:pt idx="417">
                  <c:v>21.8</c:v>
                </c:pt>
                <c:pt idx="418">
                  <c:v>24.1</c:v>
                </c:pt>
                <c:pt idx="419">
                  <c:v>17.399999999999999</c:v>
                </c:pt>
                <c:pt idx="420">
                  <c:v>24.1</c:v>
                </c:pt>
                <c:pt idx="421">
                  <c:v>22.7</c:v>
                </c:pt>
                <c:pt idx="422">
                  <c:v>22.9</c:v>
                </c:pt>
                <c:pt idx="423">
                  <c:v>23.2</c:v>
                </c:pt>
                <c:pt idx="424">
                  <c:v>24.858326552000001</c:v>
                </c:pt>
                <c:pt idx="425">
                  <c:v>27.758842397999999</c:v>
                </c:pt>
                <c:pt idx="426">
                  <c:v>21.583556915999999</c:v>
                </c:pt>
                <c:pt idx="427">
                  <c:v>23.200147128000001</c:v>
                </c:pt>
                <c:pt idx="428">
                  <c:v>17.797663212</c:v>
                </c:pt>
                <c:pt idx="429">
                  <c:v>16.110812843000001</c:v>
                </c:pt>
                <c:pt idx="430">
                  <c:v>25.813994274999999</c:v>
                </c:pt>
                <c:pt idx="431">
                  <c:v>20.627027003999999</c:v>
                </c:pt>
                <c:pt idx="432">
                  <c:v>16.581576500000001</c:v>
                </c:pt>
                <c:pt idx="433">
                  <c:v>16.521536589</c:v>
                </c:pt>
                <c:pt idx="434">
                  <c:v>18.123081330000002</c:v>
                </c:pt>
                <c:pt idx="435">
                  <c:v>15.770770128000001</c:v>
                </c:pt>
                <c:pt idx="436">
                  <c:v>13.763338763</c:v>
                </c:pt>
                <c:pt idx="437">
                  <c:v>17.264290729999999</c:v>
                </c:pt>
                <c:pt idx="438">
                  <c:v>16.975976637999999</c:v>
                </c:pt>
                <c:pt idx="439">
                  <c:v>18.323936825000001</c:v>
                </c:pt>
                <c:pt idx="440">
                  <c:v>12.96011534</c:v>
                </c:pt>
                <c:pt idx="441">
                  <c:v>22.261122318000002</c:v>
                </c:pt>
                <c:pt idx="442">
                  <c:v>19.505948122</c:v>
                </c:pt>
                <c:pt idx="443">
                  <c:v>18.995124482000001</c:v>
                </c:pt>
                <c:pt idx="444">
                  <c:v>19.575288556</c:v>
                </c:pt>
                <c:pt idx="445">
                  <c:v>19.651645697999999</c:v>
                </c:pt>
                <c:pt idx="446">
                  <c:v>14.974787336</c:v>
                </c:pt>
                <c:pt idx="447">
                  <c:v>17.937288499000001</c:v>
                </c:pt>
                <c:pt idx="448">
                  <c:v>16.442144208999999</c:v>
                </c:pt>
                <c:pt idx="449">
                  <c:v>16.134174718000001</c:v>
                </c:pt>
                <c:pt idx="450">
                  <c:v>18.148674424999999</c:v>
                </c:pt>
                <c:pt idx="451">
                  <c:v>15.507150711</c:v>
                </c:pt>
                <c:pt idx="452">
                  <c:v>18.923259215000002</c:v>
                </c:pt>
                <c:pt idx="453">
                  <c:v>19.457015310999999</c:v>
                </c:pt>
                <c:pt idx="454">
                  <c:v>16.883582979</c:v>
                </c:pt>
                <c:pt idx="455">
                  <c:v>22.475335577999999</c:v>
                </c:pt>
                <c:pt idx="456">
                  <c:v>21.310119822000001</c:v>
                </c:pt>
                <c:pt idx="457">
                  <c:v>19.428578238</c:v>
                </c:pt>
                <c:pt idx="458">
                  <c:v>19.945130881000001</c:v>
                </c:pt>
                <c:pt idx="459">
                  <c:v>15.286077248</c:v>
                </c:pt>
                <c:pt idx="460">
                  <c:v>16.667784911999998</c:v>
                </c:pt>
                <c:pt idx="461">
                  <c:v>14.823730484</c:v>
                </c:pt>
                <c:pt idx="462">
                  <c:v>18.55759127</c:v>
                </c:pt>
                <c:pt idx="463">
                  <c:v>22.576797080999999</c:v>
                </c:pt>
                <c:pt idx="464">
                  <c:v>21.521882331</c:v>
                </c:pt>
                <c:pt idx="465">
                  <c:v>20.10924717</c:v>
                </c:pt>
                <c:pt idx="466">
                  <c:v>23.070888205999999</c:v>
                </c:pt>
                <c:pt idx="467">
                  <c:v>23.06026001</c:v>
                </c:pt>
                <c:pt idx="468">
                  <c:v>22.769183827999999</c:v>
                </c:pt>
                <c:pt idx="469">
                  <c:v>25.327232387999999</c:v>
                </c:pt>
                <c:pt idx="470">
                  <c:v>23.432931106000002</c:v>
                </c:pt>
                <c:pt idx="471">
                  <c:v>19.890191964</c:v>
                </c:pt>
                <c:pt idx="472">
                  <c:v>17.085361193000001</c:v>
                </c:pt>
                <c:pt idx="473">
                  <c:v>19.450801394999999</c:v>
                </c:pt>
                <c:pt idx="474">
                  <c:v>18.826997480999999</c:v>
                </c:pt>
                <c:pt idx="475">
                  <c:v>20.479612384999999</c:v>
                </c:pt>
                <c:pt idx="476">
                  <c:v>23.813875329999998</c:v>
                </c:pt>
                <c:pt idx="477">
                  <c:v>17.204338113999999</c:v>
                </c:pt>
                <c:pt idx="478">
                  <c:v>18.377003601999998</c:v>
                </c:pt>
                <c:pt idx="479">
                  <c:v>17.520649161000001</c:v>
                </c:pt>
                <c:pt idx="480">
                  <c:v>16.985781882000001</c:v>
                </c:pt>
                <c:pt idx="481">
                  <c:v>20.357700591</c:v>
                </c:pt>
                <c:pt idx="482">
                  <c:v>18.647094249999999</c:v>
                </c:pt>
                <c:pt idx="483">
                  <c:v>21.799667023000001</c:v>
                </c:pt>
                <c:pt idx="484">
                  <c:v>22.455176049999999</c:v>
                </c:pt>
                <c:pt idx="485">
                  <c:v>18.353539250000001</c:v>
                </c:pt>
                <c:pt idx="486">
                  <c:v>16.118529449</c:v>
                </c:pt>
                <c:pt idx="487">
                  <c:v>19.105208604000001</c:v>
                </c:pt>
                <c:pt idx="488">
                  <c:v>18.425019055</c:v>
                </c:pt>
                <c:pt idx="489">
                  <c:v>22.240834254999999</c:v>
                </c:pt>
                <c:pt idx="490">
                  <c:v>20.061318605</c:v>
                </c:pt>
                <c:pt idx="491">
                  <c:v>19.705312374999998</c:v>
                </c:pt>
                <c:pt idx="492">
                  <c:v>15.348931119</c:v>
                </c:pt>
                <c:pt idx="493">
                  <c:v>15.182457343999999</c:v>
                </c:pt>
                <c:pt idx="494">
                  <c:v>18.825470869</c:v>
                </c:pt>
                <c:pt idx="495">
                  <c:v>20.683226208000001</c:v>
                </c:pt>
                <c:pt idx="496">
                  <c:v>22.524782623</c:v>
                </c:pt>
                <c:pt idx="497">
                  <c:v>25.382633999999999</c:v>
                </c:pt>
                <c:pt idx="498">
                  <c:v>25.923153928000001</c:v>
                </c:pt>
                <c:pt idx="499">
                  <c:v>21.011335812999999</c:v>
                </c:pt>
                <c:pt idx="500">
                  <c:v>20.303805851</c:v>
                </c:pt>
                <c:pt idx="501">
                  <c:v>22.210422871999999</c:v>
                </c:pt>
                <c:pt idx="502">
                  <c:v>21.298163621</c:v>
                </c:pt>
                <c:pt idx="503">
                  <c:v>21.346086393</c:v>
                </c:pt>
                <c:pt idx="504">
                  <c:v>23.848302712999999</c:v>
                </c:pt>
                <c:pt idx="505">
                  <c:v>28.164055639000001</c:v>
                </c:pt>
                <c:pt idx="506">
                  <c:v>20.275595253999999</c:v>
                </c:pt>
                <c:pt idx="507">
                  <c:v>24.251507082</c:v>
                </c:pt>
                <c:pt idx="508">
                  <c:v>22.942274449999999</c:v>
                </c:pt>
                <c:pt idx="509">
                  <c:v>23.382277575</c:v>
                </c:pt>
                <c:pt idx="510">
                  <c:v>22.272088003</c:v>
                </c:pt>
                <c:pt idx="511">
                  <c:v>22.027677681</c:v>
                </c:pt>
                <c:pt idx="512">
                  <c:v>16.099053795</c:v>
                </c:pt>
                <c:pt idx="513">
                  <c:v>14.356192697999999</c:v>
                </c:pt>
                <c:pt idx="514">
                  <c:v>20.503798395</c:v>
                </c:pt>
                <c:pt idx="515">
                  <c:v>16.625878053000001</c:v>
                </c:pt>
                <c:pt idx="516">
                  <c:v>16.977674049000001</c:v>
                </c:pt>
                <c:pt idx="517">
                  <c:v>16.287279377000001</c:v>
                </c:pt>
                <c:pt idx="518">
                  <c:v>17.898322017000002</c:v>
                </c:pt>
                <c:pt idx="519">
                  <c:v>17.767912708000001</c:v>
                </c:pt>
                <c:pt idx="520">
                  <c:v>19.351219726</c:v>
                </c:pt>
                <c:pt idx="521">
                  <c:v>19.431698838999999</c:v>
                </c:pt>
                <c:pt idx="522">
                  <c:v>20.399664264999998</c:v>
                </c:pt>
                <c:pt idx="523">
                  <c:v>19.448805443000001</c:v>
                </c:pt>
                <c:pt idx="524">
                  <c:v>18.067182867</c:v>
                </c:pt>
                <c:pt idx="525">
                  <c:v>19.202419372000001</c:v>
                </c:pt>
                <c:pt idx="526">
                  <c:v>25.318835989</c:v>
                </c:pt>
                <c:pt idx="527">
                  <c:v>20.166047678999998</c:v>
                </c:pt>
                <c:pt idx="528">
                  <c:v>23.713868702999999</c:v>
                </c:pt>
                <c:pt idx="529">
                  <c:v>20.848918350999998</c:v>
                </c:pt>
                <c:pt idx="530">
                  <c:v>22.297264411</c:v>
                </c:pt>
                <c:pt idx="531">
                  <c:v>26.370793647999999</c:v>
                </c:pt>
                <c:pt idx="532">
                  <c:v>24.029114932999999</c:v>
                </c:pt>
                <c:pt idx="533">
                  <c:v>25.223003969000001</c:v>
                </c:pt>
                <c:pt idx="534">
                  <c:v>24.345283336000001</c:v>
                </c:pt>
                <c:pt idx="535">
                  <c:v>20.757237516</c:v>
                </c:pt>
                <c:pt idx="536">
                  <c:v>23.494403969</c:v>
                </c:pt>
                <c:pt idx="537">
                  <c:v>17.382356162000001</c:v>
                </c:pt>
                <c:pt idx="538">
                  <c:v>16.310599043</c:v>
                </c:pt>
                <c:pt idx="539">
                  <c:v>20.886220376000001</c:v>
                </c:pt>
                <c:pt idx="540">
                  <c:v>17.596091684000001</c:v>
                </c:pt>
                <c:pt idx="541">
                  <c:v>16.713123235000001</c:v>
                </c:pt>
                <c:pt idx="542">
                  <c:v>17.920962789000001</c:v>
                </c:pt>
                <c:pt idx="543">
                  <c:v>19.922941947999998</c:v>
                </c:pt>
                <c:pt idx="544">
                  <c:v>20.130192148999999</c:v>
                </c:pt>
                <c:pt idx="545">
                  <c:v>20.309319081999998</c:v>
                </c:pt>
                <c:pt idx="546">
                  <c:v>22.823712068999999</c:v>
                </c:pt>
                <c:pt idx="547">
                  <c:v>26.122101503</c:v>
                </c:pt>
                <c:pt idx="548">
                  <c:v>22.126041220000001</c:v>
                </c:pt>
                <c:pt idx="549">
                  <c:v>22.74761724</c:v>
                </c:pt>
                <c:pt idx="550">
                  <c:v>21.843023004999999</c:v>
                </c:pt>
                <c:pt idx="551">
                  <c:v>24.039678342999999</c:v>
                </c:pt>
                <c:pt idx="552">
                  <c:v>26.288304646</c:v>
                </c:pt>
                <c:pt idx="553">
                  <c:v>22.125522004</c:v>
                </c:pt>
                <c:pt idx="554">
                  <c:v>20.251916870999999</c:v>
                </c:pt>
                <c:pt idx="555">
                  <c:v>18.149514872000001</c:v>
                </c:pt>
                <c:pt idx="556">
                  <c:v>19.98544974</c:v>
                </c:pt>
                <c:pt idx="557">
                  <c:v>21.296648600000001</c:v>
                </c:pt>
                <c:pt idx="558">
                  <c:v>17.172177089000002</c:v>
                </c:pt>
                <c:pt idx="559">
                  <c:v>21.408376150999999</c:v>
                </c:pt>
                <c:pt idx="560">
                  <c:v>25.26920857</c:v>
                </c:pt>
                <c:pt idx="561">
                  <c:v>21.603681172999998</c:v>
                </c:pt>
                <c:pt idx="562">
                  <c:v>21.456802191000001</c:v>
                </c:pt>
                <c:pt idx="563">
                  <c:v>18.730365656</c:v>
                </c:pt>
                <c:pt idx="564">
                  <c:v>18.310241560000001</c:v>
                </c:pt>
                <c:pt idx="565">
                  <c:v>20.137362100000001</c:v>
                </c:pt>
                <c:pt idx="566">
                  <c:v>18.662874165000002</c:v>
                </c:pt>
                <c:pt idx="567">
                  <c:v>13.245260083</c:v>
                </c:pt>
                <c:pt idx="568">
                  <c:v>22.338898303000001</c:v>
                </c:pt>
                <c:pt idx="569">
                  <c:v>23.394021158000001</c:v>
                </c:pt>
                <c:pt idx="570">
                  <c:v>28.535733309000001</c:v>
                </c:pt>
                <c:pt idx="571">
                  <c:v>32.656088779000001</c:v>
                </c:pt>
                <c:pt idx="572">
                  <c:v>29.618977829999999</c:v>
                </c:pt>
                <c:pt idx="573">
                  <c:v>23.683944847999999</c:v>
                </c:pt>
                <c:pt idx="574">
                  <c:v>25.355737433000002</c:v>
                </c:pt>
                <c:pt idx="575">
                  <c:v>18.065021055999999</c:v>
                </c:pt>
                <c:pt idx="576">
                  <c:v>21.227077707999999</c:v>
                </c:pt>
                <c:pt idx="577">
                  <c:v>20.748812299000001</c:v>
                </c:pt>
                <c:pt idx="578">
                  <c:v>21.369898999</c:v>
                </c:pt>
                <c:pt idx="579">
                  <c:v>16.541457958999999</c:v>
                </c:pt>
                <c:pt idx="580">
                  <c:v>17.222101709</c:v>
                </c:pt>
                <c:pt idx="581">
                  <c:v>20.048101862999999</c:v>
                </c:pt>
                <c:pt idx="582">
                  <c:v>16.410122928</c:v>
                </c:pt>
                <c:pt idx="583">
                  <c:v>16.588317008000001</c:v>
                </c:pt>
                <c:pt idx="584">
                  <c:v>16.296376055</c:v>
                </c:pt>
                <c:pt idx="585">
                  <c:v>20.37677399</c:v>
                </c:pt>
                <c:pt idx="586">
                  <c:v>17.656327802</c:v>
                </c:pt>
                <c:pt idx="587">
                  <c:v>23.352144537000001</c:v>
                </c:pt>
                <c:pt idx="588">
                  <c:v>20.437180662999999</c:v>
                </c:pt>
                <c:pt idx="589">
                  <c:v>20.789637055</c:v>
                </c:pt>
                <c:pt idx="590">
                  <c:v>24.123376710999999</c:v>
                </c:pt>
                <c:pt idx="591">
                  <c:v>20.369654658999998</c:v>
                </c:pt>
                <c:pt idx="592">
                  <c:v>24.923764719000001</c:v>
                </c:pt>
                <c:pt idx="593">
                  <c:v>25.810610403999998</c:v>
                </c:pt>
                <c:pt idx="594">
                  <c:v>21.181505424000001</c:v>
                </c:pt>
                <c:pt idx="595">
                  <c:v>19.983339457</c:v>
                </c:pt>
                <c:pt idx="596">
                  <c:v>22.542107238</c:v>
                </c:pt>
                <c:pt idx="597">
                  <c:v>21.804038923</c:v>
                </c:pt>
                <c:pt idx="598">
                  <c:v>20.593672951999999</c:v>
                </c:pt>
                <c:pt idx="599">
                  <c:v>19.189094169000001</c:v>
                </c:pt>
                <c:pt idx="600">
                  <c:v>23.568808614999998</c:v>
                </c:pt>
                <c:pt idx="601">
                  <c:v>22.015457820000002</c:v>
                </c:pt>
                <c:pt idx="602">
                  <c:v>21.609643324</c:v>
                </c:pt>
                <c:pt idx="603">
                  <c:v>20.944297802000001</c:v>
                </c:pt>
                <c:pt idx="604">
                  <c:v>18.391375681</c:v>
                </c:pt>
                <c:pt idx="605">
                  <c:v>21.796080723999999</c:v>
                </c:pt>
                <c:pt idx="606">
                  <c:v>22.010730684999999</c:v>
                </c:pt>
                <c:pt idx="607">
                  <c:v>23.353138610999999</c:v>
                </c:pt>
                <c:pt idx="608">
                  <c:v>22.056712695000002</c:v>
                </c:pt>
                <c:pt idx="609">
                  <c:v>23.549461019999999</c:v>
                </c:pt>
                <c:pt idx="610">
                  <c:v>21.984382411999999</c:v>
                </c:pt>
                <c:pt idx="611">
                  <c:v>23.718406285</c:v>
                </c:pt>
                <c:pt idx="612">
                  <c:v>22.104219137000001</c:v>
                </c:pt>
                <c:pt idx="613">
                  <c:v>22.409864067000001</c:v>
                </c:pt>
                <c:pt idx="614">
                  <c:v>21.126380403999999</c:v>
                </c:pt>
                <c:pt idx="615">
                  <c:v>18.453383119000001</c:v>
                </c:pt>
                <c:pt idx="616">
                  <c:v>17.650363300999999</c:v>
                </c:pt>
                <c:pt idx="617">
                  <c:v>22.423582203999999</c:v>
                </c:pt>
                <c:pt idx="618">
                  <c:v>18.695002278</c:v>
                </c:pt>
                <c:pt idx="619">
                  <c:v>19.450557652000001</c:v>
                </c:pt>
                <c:pt idx="620">
                  <c:v>19.273101189999998</c:v>
                </c:pt>
                <c:pt idx="621">
                  <c:v>23.049232581999998</c:v>
                </c:pt>
                <c:pt idx="622">
                  <c:v>23.530209885000001</c:v>
                </c:pt>
                <c:pt idx="623">
                  <c:v>23.134124673999999</c:v>
                </c:pt>
                <c:pt idx="624">
                  <c:v>23.782388176000001</c:v>
                </c:pt>
                <c:pt idx="625">
                  <c:v>22.093469069000001</c:v>
                </c:pt>
                <c:pt idx="626">
                  <c:v>22.079838923000001</c:v>
                </c:pt>
                <c:pt idx="627">
                  <c:v>28.289335832999999</c:v>
                </c:pt>
                <c:pt idx="628">
                  <c:v>14.863168056999999</c:v>
                </c:pt>
                <c:pt idx="629">
                  <c:v>36.273213431999999</c:v>
                </c:pt>
                <c:pt idx="630">
                  <c:v>29.322722047999999</c:v>
                </c:pt>
                <c:pt idx="631">
                  <c:v>29.977354476999999</c:v>
                </c:pt>
                <c:pt idx="632">
                  <c:v>25.146523725000002</c:v>
                </c:pt>
                <c:pt idx="633">
                  <c:v>21.908414643</c:v>
                </c:pt>
                <c:pt idx="634">
                  <c:v>21.723273525</c:v>
                </c:pt>
                <c:pt idx="635">
                  <c:v>19.277715616999998</c:v>
                </c:pt>
                <c:pt idx="636">
                  <c:v>20.283206429</c:v>
                </c:pt>
                <c:pt idx="637">
                  <c:v>17.959503364</c:v>
                </c:pt>
                <c:pt idx="638">
                  <c:v>17.835671957999999</c:v>
                </c:pt>
                <c:pt idx="639">
                  <c:v>20.627254000000001</c:v>
                </c:pt>
                <c:pt idx="640">
                  <c:v>19.026774863</c:v>
                </c:pt>
                <c:pt idx="641">
                  <c:v>17.930786054999999</c:v>
                </c:pt>
                <c:pt idx="642">
                  <c:v>20.047565705</c:v>
                </c:pt>
                <c:pt idx="643">
                  <c:v>21.016582781</c:v>
                </c:pt>
                <c:pt idx="644">
                  <c:v>16.558424401</c:v>
                </c:pt>
                <c:pt idx="645">
                  <c:v>16.687766590999999</c:v>
                </c:pt>
                <c:pt idx="646">
                  <c:v>13.882402801</c:v>
                </c:pt>
                <c:pt idx="647">
                  <c:v>16.466688981000001</c:v>
                </c:pt>
                <c:pt idx="648">
                  <c:v>17.761481151000002</c:v>
                </c:pt>
                <c:pt idx="649">
                  <c:v>19.598163003</c:v>
                </c:pt>
                <c:pt idx="650">
                  <c:v>19.622589392999998</c:v>
                </c:pt>
                <c:pt idx="651">
                  <c:v>22.800799895000001</c:v>
                </c:pt>
                <c:pt idx="652">
                  <c:v>21.937678862999999</c:v>
                </c:pt>
                <c:pt idx="653">
                  <c:v>19.856560122000001</c:v>
                </c:pt>
                <c:pt idx="654">
                  <c:v>21.991368892000001</c:v>
                </c:pt>
                <c:pt idx="655">
                  <c:v>21.278607091000001</c:v>
                </c:pt>
                <c:pt idx="656">
                  <c:v>23.462470687</c:v>
                </c:pt>
                <c:pt idx="657">
                  <c:v>25.712588618000002</c:v>
                </c:pt>
                <c:pt idx="658">
                  <c:v>30.084120966</c:v>
                </c:pt>
                <c:pt idx="659">
                  <c:v>31.485961414999998</c:v>
                </c:pt>
                <c:pt idx="660">
                  <c:v>27.790691313</c:v>
                </c:pt>
                <c:pt idx="661">
                  <c:v>27.910893137999999</c:v>
                </c:pt>
                <c:pt idx="662">
                  <c:v>30.283405058</c:v>
                </c:pt>
                <c:pt idx="663">
                  <c:v>29.773582311999998</c:v>
                </c:pt>
                <c:pt idx="664">
                  <c:v>31.790942978</c:v>
                </c:pt>
                <c:pt idx="665">
                  <c:v>25.993596392000001</c:v>
                </c:pt>
                <c:pt idx="666">
                  <c:v>25.922732154999998</c:v>
                </c:pt>
                <c:pt idx="667">
                  <c:v>24.114553248</c:v>
                </c:pt>
                <c:pt idx="668">
                  <c:v>23.574474609999999</c:v>
                </c:pt>
                <c:pt idx="669">
                  <c:v>25.337172702</c:v>
                </c:pt>
                <c:pt idx="670">
                  <c:v>22.46813341</c:v>
                </c:pt>
                <c:pt idx="671">
                  <c:v>30.007785756000001</c:v>
                </c:pt>
                <c:pt idx="672">
                  <c:v>22.691115297</c:v>
                </c:pt>
                <c:pt idx="673">
                  <c:v>30.570604127999999</c:v>
                </c:pt>
                <c:pt idx="674">
                  <c:v>29.932734083</c:v>
                </c:pt>
                <c:pt idx="675">
                  <c:v>25.460829920999998</c:v>
                </c:pt>
                <c:pt idx="676">
                  <c:v>22.988377598</c:v>
                </c:pt>
                <c:pt idx="677">
                  <c:v>25.864888525000001</c:v>
                </c:pt>
                <c:pt idx="678">
                  <c:v>28.477624538000001</c:v>
                </c:pt>
                <c:pt idx="679">
                  <c:v>26.364765867999999</c:v>
                </c:pt>
                <c:pt idx="680">
                  <c:v>29.402418827000002</c:v>
                </c:pt>
                <c:pt idx="681">
                  <c:v>29.639006662</c:v>
                </c:pt>
                <c:pt idx="682">
                  <c:v>29.004243249000002</c:v>
                </c:pt>
                <c:pt idx="683">
                  <c:v>30.864899405999999</c:v>
                </c:pt>
                <c:pt idx="684">
                  <c:v>32.357976008999998</c:v>
                </c:pt>
                <c:pt idx="685">
                  <c:v>34.808563515000003</c:v>
                </c:pt>
                <c:pt idx="686">
                  <c:v>31.043708814999999</c:v>
                </c:pt>
                <c:pt idx="687">
                  <c:v>27.435422527</c:v>
                </c:pt>
                <c:pt idx="688">
                  <c:v>27.217635761</c:v>
                </c:pt>
                <c:pt idx="689">
                  <c:v>25.244674863</c:v>
                </c:pt>
                <c:pt idx="690">
                  <c:v>25.101827076999999</c:v>
                </c:pt>
                <c:pt idx="691">
                  <c:v>26.219652994</c:v>
                </c:pt>
                <c:pt idx="692">
                  <c:v>22.541678776000001</c:v>
                </c:pt>
                <c:pt idx="693">
                  <c:v>26.723645054999999</c:v>
                </c:pt>
                <c:pt idx="694">
                  <c:v>25.532731299999998</c:v>
                </c:pt>
                <c:pt idx="695">
                  <c:v>27.454381255000001</c:v>
                </c:pt>
                <c:pt idx="696">
                  <c:v>25.411783768999999</c:v>
                </c:pt>
                <c:pt idx="697">
                  <c:v>25.102693634000001</c:v>
                </c:pt>
                <c:pt idx="698">
                  <c:v>24.762448156000001</c:v>
                </c:pt>
                <c:pt idx="699">
                  <c:v>23.964289161</c:v>
                </c:pt>
                <c:pt idx="700">
                  <c:v>22.744632450000001</c:v>
                </c:pt>
                <c:pt idx="701">
                  <c:v>22.457957753999999</c:v>
                </c:pt>
                <c:pt idx="702">
                  <c:v>23.195512020999999</c:v>
                </c:pt>
                <c:pt idx="703">
                  <c:v>21.333725858000001</c:v>
                </c:pt>
                <c:pt idx="704">
                  <c:v>24.000963855999998</c:v>
                </c:pt>
                <c:pt idx="705">
                  <c:v>24.612163571</c:v>
                </c:pt>
                <c:pt idx="706">
                  <c:v>23.299770032000001</c:v>
                </c:pt>
                <c:pt idx="707">
                  <c:v>24.676031858999998</c:v>
                </c:pt>
                <c:pt idx="708">
                  <c:v>25.764989085</c:v>
                </c:pt>
                <c:pt idx="709">
                  <c:v>21.263509769999999</c:v>
                </c:pt>
                <c:pt idx="710">
                  <c:v>22.265404122</c:v>
                </c:pt>
                <c:pt idx="711">
                  <c:v>21.889028127</c:v>
                </c:pt>
                <c:pt idx="712">
                  <c:v>23.719373698999998</c:v>
                </c:pt>
                <c:pt idx="713">
                  <c:v>21.556407643</c:v>
                </c:pt>
                <c:pt idx="714">
                  <c:v>18.085456601000001</c:v>
                </c:pt>
                <c:pt idx="715">
                  <c:v>21.361378418000001</c:v>
                </c:pt>
                <c:pt idx="716">
                  <c:v>19.017732097</c:v>
                </c:pt>
                <c:pt idx="717">
                  <c:v>22.476994706999999</c:v>
                </c:pt>
                <c:pt idx="718">
                  <c:v>22.113144787</c:v>
                </c:pt>
                <c:pt idx="719">
                  <c:v>17.797499269999999</c:v>
                </c:pt>
                <c:pt idx="720">
                  <c:v>20.886884756000001</c:v>
                </c:pt>
                <c:pt idx="721">
                  <c:v>22.567059991000001</c:v>
                </c:pt>
                <c:pt idx="722">
                  <c:v>22.024249094999998</c:v>
                </c:pt>
                <c:pt idx="723">
                  <c:v>20.751843075</c:v>
                </c:pt>
                <c:pt idx="724">
                  <c:v>22.366845614999999</c:v>
                </c:pt>
                <c:pt idx="725">
                  <c:v>20.613047483999999</c:v>
                </c:pt>
                <c:pt idx="726">
                  <c:v>21.090884314</c:v>
                </c:pt>
                <c:pt idx="727">
                  <c:v>22.514417397999999</c:v>
                </c:pt>
                <c:pt idx="728">
                  <c:v>20.830558175</c:v>
                </c:pt>
                <c:pt idx="729">
                  <c:v>24.492345932999999</c:v>
                </c:pt>
                <c:pt idx="730">
                  <c:v>22.666205992999998</c:v>
                </c:pt>
                <c:pt idx="731">
                  <c:v>20.163821743</c:v>
                </c:pt>
                <c:pt idx="732">
                  <c:v>24.262664932</c:v>
                </c:pt>
                <c:pt idx="733">
                  <c:v>21.808009263999999</c:v>
                </c:pt>
                <c:pt idx="734">
                  <c:v>24.229240205</c:v>
                </c:pt>
                <c:pt idx="735">
                  <c:v>25.715449833000001</c:v>
                </c:pt>
                <c:pt idx="736">
                  <c:v>23.368915185999999</c:v>
                </c:pt>
                <c:pt idx="737">
                  <c:v>28.639459226</c:v>
                </c:pt>
                <c:pt idx="738">
                  <c:v>27.412111705000001</c:v>
                </c:pt>
                <c:pt idx="739">
                  <c:v>20.940622794999999</c:v>
                </c:pt>
                <c:pt idx="740">
                  <c:v>22.279337224999999</c:v>
                </c:pt>
                <c:pt idx="741">
                  <c:v>27.098902751000001</c:v>
                </c:pt>
                <c:pt idx="742">
                  <c:v>28.934491121000001</c:v>
                </c:pt>
                <c:pt idx="743">
                  <c:v>24.940548415999999</c:v>
                </c:pt>
                <c:pt idx="744">
                  <c:v>22.973455826999999</c:v>
                </c:pt>
                <c:pt idx="745">
                  <c:v>26.84005604</c:v>
                </c:pt>
                <c:pt idx="746">
                  <c:v>30.440101941999998</c:v>
                </c:pt>
                <c:pt idx="747">
                  <c:v>25.994269329000002</c:v>
                </c:pt>
                <c:pt idx="748">
                  <c:v>28.174950225</c:v>
                </c:pt>
                <c:pt idx="749">
                  <c:v>25.110184018000002</c:v>
                </c:pt>
                <c:pt idx="750">
                  <c:v>25.912960852000001</c:v>
                </c:pt>
                <c:pt idx="751">
                  <c:v>23.592588405000001</c:v>
                </c:pt>
                <c:pt idx="752">
                  <c:v>20.292822600000001</c:v>
                </c:pt>
                <c:pt idx="753">
                  <c:v>21.704198871999999</c:v>
                </c:pt>
                <c:pt idx="754">
                  <c:v>26.514423304000001</c:v>
                </c:pt>
                <c:pt idx="755">
                  <c:v>23.477541529</c:v>
                </c:pt>
                <c:pt idx="756">
                  <c:v>18.997460844999999</c:v>
                </c:pt>
                <c:pt idx="757">
                  <c:v>25.907378605000002</c:v>
                </c:pt>
                <c:pt idx="758">
                  <c:v>23.9074977</c:v>
                </c:pt>
                <c:pt idx="759">
                  <c:v>23.133826129999999</c:v>
                </c:pt>
                <c:pt idx="760">
                  <c:v>23.712820247</c:v>
                </c:pt>
                <c:pt idx="761">
                  <c:v>21.032626186000002</c:v>
                </c:pt>
                <c:pt idx="762">
                  <c:v>21.741291113999999</c:v>
                </c:pt>
                <c:pt idx="763">
                  <c:v>30.113568629</c:v>
                </c:pt>
                <c:pt idx="764">
                  <c:v>23.333432344999999</c:v>
                </c:pt>
                <c:pt idx="765">
                  <c:v>23.208772739</c:v>
                </c:pt>
                <c:pt idx="766">
                  <c:v>21.525171433000001</c:v>
                </c:pt>
                <c:pt idx="767">
                  <c:v>17.417381139</c:v>
                </c:pt>
                <c:pt idx="768">
                  <c:v>22.677561894</c:v>
                </c:pt>
                <c:pt idx="769">
                  <c:v>18.762779158000001</c:v>
                </c:pt>
                <c:pt idx="770">
                  <c:v>22.535142856</c:v>
                </c:pt>
                <c:pt idx="771">
                  <c:v>21.133240363999999</c:v>
                </c:pt>
                <c:pt idx="772">
                  <c:v>20.067791842999998</c:v>
                </c:pt>
                <c:pt idx="773">
                  <c:v>18.865649788999999</c:v>
                </c:pt>
                <c:pt idx="774">
                  <c:v>17.415572410999999</c:v>
                </c:pt>
                <c:pt idx="775">
                  <c:v>21.238247040000001</c:v>
                </c:pt>
                <c:pt idx="776">
                  <c:v>19.852231867</c:v>
                </c:pt>
                <c:pt idx="777">
                  <c:v>21.602755434999999</c:v>
                </c:pt>
                <c:pt idx="778">
                  <c:v>21.467273251999998</c:v>
                </c:pt>
                <c:pt idx="779">
                  <c:v>27.417836319999999</c:v>
                </c:pt>
                <c:pt idx="780">
                  <c:v>31.738145103000001</c:v>
                </c:pt>
                <c:pt idx="781">
                  <c:v>29.902634799000001</c:v>
                </c:pt>
                <c:pt idx="782">
                  <c:v>25.287795641999999</c:v>
                </c:pt>
                <c:pt idx="783">
                  <c:v>28.372190741000001</c:v>
                </c:pt>
                <c:pt idx="784">
                  <c:v>30.117400692</c:v>
                </c:pt>
                <c:pt idx="785">
                  <c:v>21.873132582</c:v>
                </c:pt>
                <c:pt idx="786">
                  <c:v>23.670684094999999</c:v>
                </c:pt>
                <c:pt idx="787">
                  <c:v>21.043647687</c:v>
                </c:pt>
                <c:pt idx="788">
                  <c:v>23.364331829000001</c:v>
                </c:pt>
                <c:pt idx="789">
                  <c:v>22.314979875999999</c:v>
                </c:pt>
                <c:pt idx="790">
                  <c:v>26.123519195</c:v>
                </c:pt>
                <c:pt idx="791">
                  <c:v>25.270572673</c:v>
                </c:pt>
                <c:pt idx="792">
                  <c:v>22.783210818000001</c:v>
                </c:pt>
                <c:pt idx="793">
                  <c:v>22.228723212999999</c:v>
                </c:pt>
                <c:pt idx="794">
                  <c:v>23.666302148</c:v>
                </c:pt>
                <c:pt idx="795">
                  <c:v>24.82362981</c:v>
                </c:pt>
                <c:pt idx="796">
                  <c:v>28.395660762999999</c:v>
                </c:pt>
                <c:pt idx="797">
                  <c:v>22.939459477</c:v>
                </c:pt>
                <c:pt idx="798">
                  <c:v>25.823261642999999</c:v>
                </c:pt>
                <c:pt idx="799">
                  <c:v>23.561015944000001</c:v>
                </c:pt>
                <c:pt idx="800">
                  <c:v>23.431643455</c:v>
                </c:pt>
                <c:pt idx="801">
                  <c:v>21.411416598999999</c:v>
                </c:pt>
                <c:pt idx="802">
                  <c:v>24.388532744999999</c:v>
                </c:pt>
                <c:pt idx="803">
                  <c:v>23.142416373</c:v>
                </c:pt>
                <c:pt idx="804">
                  <c:v>28.564488048000001</c:v>
                </c:pt>
                <c:pt idx="805">
                  <c:v>25.589293873999999</c:v>
                </c:pt>
                <c:pt idx="806">
                  <c:v>24.585184299000002</c:v>
                </c:pt>
                <c:pt idx="807">
                  <c:v>23.892139882999999</c:v>
                </c:pt>
                <c:pt idx="808">
                  <c:v>22.338035949999998</c:v>
                </c:pt>
                <c:pt idx="809">
                  <c:v>18.209662099999999</c:v>
                </c:pt>
                <c:pt idx="810">
                  <c:v>21.073570959000001</c:v>
                </c:pt>
                <c:pt idx="811">
                  <c:v>27.757614325999999</c:v>
                </c:pt>
                <c:pt idx="812">
                  <c:v>28.577262413</c:v>
                </c:pt>
                <c:pt idx="813">
                  <c:v>24.689711058</c:v>
                </c:pt>
                <c:pt idx="814">
                  <c:v>29.394641169</c:v>
                </c:pt>
                <c:pt idx="815">
                  <c:v>27.568572191000001</c:v>
                </c:pt>
                <c:pt idx="816">
                  <c:v>26.741452749</c:v>
                </c:pt>
                <c:pt idx="817">
                  <c:v>27.1</c:v>
                </c:pt>
                <c:pt idx="818">
                  <c:v>21.362583644000001</c:v>
                </c:pt>
                <c:pt idx="819">
                  <c:v>28.945833409999999</c:v>
                </c:pt>
                <c:pt idx="820">
                  <c:v>25.535986455</c:v>
                </c:pt>
                <c:pt idx="821">
                  <c:v>25.58836694</c:v>
                </c:pt>
                <c:pt idx="822">
                  <c:v>24.599904806000001</c:v>
                </c:pt>
                <c:pt idx="823">
                  <c:v>24.435343785000001</c:v>
                </c:pt>
                <c:pt idx="824">
                  <c:v>26.285141071000002</c:v>
                </c:pt>
                <c:pt idx="825">
                  <c:v>24.624655798999999</c:v>
                </c:pt>
                <c:pt idx="826">
                  <c:v>27.730641579</c:v>
                </c:pt>
                <c:pt idx="827">
                  <c:v>27.339353420999998</c:v>
                </c:pt>
                <c:pt idx="828">
                  <c:v>24.462033409</c:v>
                </c:pt>
                <c:pt idx="829">
                  <c:v>22.505183340999999</c:v>
                </c:pt>
                <c:pt idx="830">
                  <c:v>21.516775642999999</c:v>
                </c:pt>
                <c:pt idx="831">
                  <c:v>23.437862694</c:v>
                </c:pt>
                <c:pt idx="832">
                  <c:v>25.055856582000001</c:v>
                </c:pt>
                <c:pt idx="833">
                  <c:v>24.089385030999999</c:v>
                </c:pt>
                <c:pt idx="834">
                  <c:v>22.172030978999999</c:v>
                </c:pt>
                <c:pt idx="835">
                  <c:v>23.910968187999998</c:v>
                </c:pt>
                <c:pt idx="836">
                  <c:v>23.755576024</c:v>
                </c:pt>
                <c:pt idx="837">
                  <c:v>27.815087123000001</c:v>
                </c:pt>
                <c:pt idx="838">
                  <c:v>26.200141814999999</c:v>
                </c:pt>
                <c:pt idx="839">
                  <c:v>24.023240697999999</c:v>
                </c:pt>
                <c:pt idx="840">
                  <c:v>19.725389566</c:v>
                </c:pt>
                <c:pt idx="841">
                  <c:v>19.077959286999999</c:v>
                </c:pt>
                <c:pt idx="842">
                  <c:v>23.608903967</c:v>
                </c:pt>
                <c:pt idx="843">
                  <c:v>22.247150329</c:v>
                </c:pt>
                <c:pt idx="844">
                  <c:v>21.749809243000001</c:v>
                </c:pt>
                <c:pt idx="845">
                  <c:v>24.668578253</c:v>
                </c:pt>
                <c:pt idx="846">
                  <c:v>25.560578160999999</c:v>
                </c:pt>
                <c:pt idx="847">
                  <c:v>24.155749557</c:v>
                </c:pt>
                <c:pt idx="848">
                  <c:v>21.456640488000001</c:v>
                </c:pt>
                <c:pt idx="849">
                  <c:v>24.254854111</c:v>
                </c:pt>
                <c:pt idx="850">
                  <c:v>21.156447005</c:v>
                </c:pt>
                <c:pt idx="851">
                  <c:v>24.958736704</c:v>
                </c:pt>
                <c:pt idx="852">
                  <c:v>23.310669310000002</c:v>
                </c:pt>
                <c:pt idx="853">
                  <c:v>24.135807391</c:v>
                </c:pt>
                <c:pt idx="854">
                  <c:v>26.706558853000001</c:v>
                </c:pt>
                <c:pt idx="855">
                  <c:v>23.164287333000001</c:v>
                </c:pt>
                <c:pt idx="856">
                  <c:v>25.88508143</c:v>
                </c:pt>
                <c:pt idx="857">
                  <c:v>25.777511211</c:v>
                </c:pt>
                <c:pt idx="858">
                  <c:v>21.443286864000001</c:v>
                </c:pt>
                <c:pt idx="859">
                  <c:v>21.736976586000001</c:v>
                </c:pt>
                <c:pt idx="860">
                  <c:v>21.639714917999999</c:v>
                </c:pt>
                <c:pt idx="861">
                  <c:v>22.952418106</c:v>
                </c:pt>
                <c:pt idx="862">
                  <c:v>22.746147935</c:v>
                </c:pt>
                <c:pt idx="863">
                  <c:v>25.296503649000002</c:v>
                </c:pt>
                <c:pt idx="864">
                  <c:v>22.588434198000002</c:v>
                </c:pt>
                <c:pt idx="865">
                  <c:v>25.351844500999999</c:v>
                </c:pt>
                <c:pt idx="866">
                  <c:v>20.928801163999999</c:v>
                </c:pt>
                <c:pt idx="867">
                  <c:v>19.765299950999999</c:v>
                </c:pt>
                <c:pt idx="868">
                  <c:v>20.451416631000001</c:v>
                </c:pt>
                <c:pt idx="869">
                  <c:v>20.677605665000002</c:v>
                </c:pt>
                <c:pt idx="870">
                  <c:v>18.912280052</c:v>
                </c:pt>
                <c:pt idx="871">
                  <c:v>19.892183277000001</c:v>
                </c:pt>
                <c:pt idx="872">
                  <c:v>19.801938038999999</c:v>
                </c:pt>
                <c:pt idx="873">
                  <c:v>18.633667625000001</c:v>
                </c:pt>
                <c:pt idx="874">
                  <c:v>18.015679023000001</c:v>
                </c:pt>
                <c:pt idx="875">
                  <c:v>18.934327589999999</c:v>
                </c:pt>
                <c:pt idx="876">
                  <c:v>17.592782122999999</c:v>
                </c:pt>
                <c:pt idx="877">
                  <c:v>18.600600696000001</c:v>
                </c:pt>
                <c:pt idx="878">
                  <c:v>20.804352894000001</c:v>
                </c:pt>
                <c:pt idx="879">
                  <c:v>23.424993650000001</c:v>
                </c:pt>
                <c:pt idx="880">
                  <c:v>22.015219516999998</c:v>
                </c:pt>
                <c:pt idx="881">
                  <c:v>15.315834234</c:v>
                </c:pt>
                <c:pt idx="882">
                  <c:v>21.744126927</c:v>
                </c:pt>
                <c:pt idx="883">
                  <c:v>18.980972272999999</c:v>
                </c:pt>
                <c:pt idx="884">
                  <c:v>21.359071938</c:v>
                </c:pt>
                <c:pt idx="885">
                  <c:v>22.186449101000001</c:v>
                </c:pt>
                <c:pt idx="886">
                  <c:v>26.367450665</c:v>
                </c:pt>
                <c:pt idx="887">
                  <c:v>28.108488434000002</c:v>
                </c:pt>
                <c:pt idx="888">
                  <c:v>19.887603218999999</c:v>
                </c:pt>
                <c:pt idx="889">
                  <c:v>21.747741001000001</c:v>
                </c:pt>
                <c:pt idx="890">
                  <c:v>23.462715746000001</c:v>
                </c:pt>
                <c:pt idx="891">
                  <c:v>22.633955862000001</c:v>
                </c:pt>
                <c:pt idx="892">
                  <c:v>18.226654437000001</c:v>
                </c:pt>
                <c:pt idx="893">
                  <c:v>21.846237309999999</c:v>
                </c:pt>
                <c:pt idx="894">
                  <c:v>20.493145720000001</c:v>
                </c:pt>
                <c:pt idx="895">
                  <c:v>19.048779203999999</c:v>
                </c:pt>
                <c:pt idx="896">
                  <c:v>20.917550582000001</c:v>
                </c:pt>
                <c:pt idx="897">
                  <c:v>17.875819555</c:v>
                </c:pt>
                <c:pt idx="898">
                  <c:v>16.567518558</c:v>
                </c:pt>
                <c:pt idx="899">
                  <c:v>18.974400599999999</c:v>
                </c:pt>
                <c:pt idx="900">
                  <c:v>20.923544553999999</c:v>
                </c:pt>
                <c:pt idx="901">
                  <c:v>19.895665786999999</c:v>
                </c:pt>
                <c:pt idx="902">
                  <c:v>20.641111489</c:v>
                </c:pt>
                <c:pt idx="903">
                  <c:v>18.095080315000001</c:v>
                </c:pt>
                <c:pt idx="904">
                  <c:v>18.021980267</c:v>
                </c:pt>
                <c:pt idx="905">
                  <c:v>23.3496694</c:v>
                </c:pt>
                <c:pt idx="906">
                  <c:v>20.453314494000001</c:v>
                </c:pt>
                <c:pt idx="907">
                  <c:v>20.349581995000001</c:v>
                </c:pt>
                <c:pt idx="908">
                  <c:v>18.695660758999999</c:v>
                </c:pt>
                <c:pt idx="909">
                  <c:v>23.151625360000001</c:v>
                </c:pt>
                <c:pt idx="910">
                  <c:v>20.434326025000001</c:v>
                </c:pt>
                <c:pt idx="911">
                  <c:v>23.114349047000001</c:v>
                </c:pt>
                <c:pt idx="912">
                  <c:v>18.573575035000001</c:v>
                </c:pt>
                <c:pt idx="913">
                  <c:v>19.735239058000001</c:v>
                </c:pt>
                <c:pt idx="914">
                  <c:v>18.096933639</c:v>
                </c:pt>
                <c:pt idx="915">
                  <c:v>18.627609541000002</c:v>
                </c:pt>
                <c:pt idx="916">
                  <c:v>20.329091149</c:v>
                </c:pt>
                <c:pt idx="917">
                  <c:v>16.837635806000002</c:v>
                </c:pt>
                <c:pt idx="918">
                  <c:v>18.589010436999999</c:v>
                </c:pt>
                <c:pt idx="919">
                  <c:v>19.398271105999999</c:v>
                </c:pt>
                <c:pt idx="920">
                  <c:v>20.869643526000001</c:v>
                </c:pt>
                <c:pt idx="921">
                  <c:v>21.558661603000001</c:v>
                </c:pt>
                <c:pt idx="922">
                  <c:v>21.000402616999999</c:v>
                </c:pt>
                <c:pt idx="923">
                  <c:v>20.106980060000001</c:v>
                </c:pt>
                <c:pt idx="924">
                  <c:v>19.533408358999999</c:v>
                </c:pt>
                <c:pt idx="925">
                  <c:v>20.626230699000001</c:v>
                </c:pt>
                <c:pt idx="926">
                  <c:v>21.205385419999999</c:v>
                </c:pt>
                <c:pt idx="927">
                  <c:v>21.135968843000001</c:v>
                </c:pt>
                <c:pt idx="928">
                  <c:v>21.430018574999998</c:v>
                </c:pt>
                <c:pt idx="929">
                  <c:v>21.783379832000001</c:v>
                </c:pt>
                <c:pt idx="930">
                  <c:v>21.021718551999999</c:v>
                </c:pt>
                <c:pt idx="931">
                  <c:v>17.801382633999999</c:v>
                </c:pt>
                <c:pt idx="932">
                  <c:v>19.379029002999999</c:v>
                </c:pt>
                <c:pt idx="933">
                  <c:v>21.749317635000001</c:v>
                </c:pt>
                <c:pt idx="934">
                  <c:v>24.280359154999999</c:v>
                </c:pt>
                <c:pt idx="935">
                  <c:v>23.219531554</c:v>
                </c:pt>
                <c:pt idx="936">
                  <c:v>32.312776896999999</c:v>
                </c:pt>
                <c:pt idx="937">
                  <c:v>33.570655383999998</c:v>
                </c:pt>
                <c:pt idx="938">
                  <c:v>27.156339091</c:v>
                </c:pt>
                <c:pt idx="939">
                  <c:v>30.649389378999999</c:v>
                </c:pt>
                <c:pt idx="940">
                  <c:v>29.961183438999999</c:v>
                </c:pt>
                <c:pt idx="941">
                  <c:v>32.305839880000001</c:v>
                </c:pt>
                <c:pt idx="942">
                  <c:v>30.504051759999999</c:v>
                </c:pt>
                <c:pt idx="943">
                  <c:v>28.456397879000001</c:v>
                </c:pt>
                <c:pt idx="944">
                  <c:v>25.801575196999998</c:v>
                </c:pt>
                <c:pt idx="945">
                  <c:v>21.865208229</c:v>
                </c:pt>
                <c:pt idx="946">
                  <c:v>22.761225016000001</c:v>
                </c:pt>
                <c:pt idx="947">
                  <c:v>27.564844649000001</c:v>
                </c:pt>
                <c:pt idx="948">
                  <c:v>23.877375121</c:v>
                </c:pt>
                <c:pt idx="949">
                  <c:v>20.216622704999999</c:v>
                </c:pt>
                <c:pt idx="950">
                  <c:v>23.267789885999999</c:v>
                </c:pt>
                <c:pt idx="951">
                  <c:v>22.079782674</c:v>
                </c:pt>
                <c:pt idx="952">
                  <c:v>21.605566564</c:v>
                </c:pt>
                <c:pt idx="953">
                  <c:v>22.563075069</c:v>
                </c:pt>
                <c:pt idx="954">
                  <c:v>25.471267232999999</c:v>
                </c:pt>
                <c:pt idx="955">
                  <c:v>22.302873341000002</c:v>
                </c:pt>
                <c:pt idx="956">
                  <c:v>27.147537366000002</c:v>
                </c:pt>
                <c:pt idx="957">
                  <c:v>24.960855322</c:v>
                </c:pt>
                <c:pt idx="958">
                  <c:v>20.859353852000002</c:v>
                </c:pt>
                <c:pt idx="959">
                  <c:v>23.176819222999999</c:v>
                </c:pt>
                <c:pt idx="960">
                  <c:v>24.436356104000001</c:v>
                </c:pt>
                <c:pt idx="961">
                  <c:v>30.199880427</c:v>
                </c:pt>
                <c:pt idx="962">
                  <c:v>23.809381260999999</c:v>
                </c:pt>
                <c:pt idx="963">
                  <c:v>24.639475354999998</c:v>
                </c:pt>
                <c:pt idx="964">
                  <c:v>23.94226381</c:v>
                </c:pt>
                <c:pt idx="965">
                  <c:v>25.198339732000001</c:v>
                </c:pt>
                <c:pt idx="966">
                  <c:v>28.903270983999999</c:v>
                </c:pt>
                <c:pt idx="967">
                  <c:v>22.978375831000001</c:v>
                </c:pt>
                <c:pt idx="968">
                  <c:v>25.312597387</c:v>
                </c:pt>
                <c:pt idx="969">
                  <c:v>25.243842043000001</c:v>
                </c:pt>
                <c:pt idx="970">
                  <c:v>24.581653342999999</c:v>
                </c:pt>
                <c:pt idx="971">
                  <c:v>23.757542202</c:v>
                </c:pt>
                <c:pt idx="972">
                  <c:v>22.602559916000001</c:v>
                </c:pt>
                <c:pt idx="973">
                  <c:v>21.146746476000001</c:v>
                </c:pt>
                <c:pt idx="974">
                  <c:v>24.50526627</c:v>
                </c:pt>
                <c:pt idx="975">
                  <c:v>24.416876044999999</c:v>
                </c:pt>
                <c:pt idx="976">
                  <c:v>26.113949433999998</c:v>
                </c:pt>
                <c:pt idx="977">
                  <c:v>27.076990795</c:v>
                </c:pt>
                <c:pt idx="978">
                  <c:v>25.211030805</c:v>
                </c:pt>
                <c:pt idx="979">
                  <c:v>25.012739974999999</c:v>
                </c:pt>
                <c:pt idx="980">
                  <c:v>22.040520836999999</c:v>
                </c:pt>
                <c:pt idx="981">
                  <c:v>23.275616022000001</c:v>
                </c:pt>
                <c:pt idx="982">
                  <c:v>21.406235531</c:v>
                </c:pt>
                <c:pt idx="983">
                  <c:v>22.324660573999999</c:v>
                </c:pt>
                <c:pt idx="984">
                  <c:v>21.531254209</c:v>
                </c:pt>
                <c:pt idx="985">
                  <c:v>22.602295446999999</c:v>
                </c:pt>
                <c:pt idx="986">
                  <c:v>21.118164833000002</c:v>
                </c:pt>
                <c:pt idx="987">
                  <c:v>22.592734622999998</c:v>
                </c:pt>
                <c:pt idx="988">
                  <c:v>21.764451442999999</c:v>
                </c:pt>
                <c:pt idx="989">
                  <c:v>26.870448189000001</c:v>
                </c:pt>
                <c:pt idx="990">
                  <c:v>26.907857399000001</c:v>
                </c:pt>
                <c:pt idx="991">
                  <c:v>24.369226418</c:v>
                </c:pt>
                <c:pt idx="992">
                  <c:v>28.888926608999999</c:v>
                </c:pt>
                <c:pt idx="993">
                  <c:v>18.957068827000001</c:v>
                </c:pt>
                <c:pt idx="994">
                  <c:v>25.686385387000001</c:v>
                </c:pt>
                <c:pt idx="995">
                  <c:v>25.957300279999998</c:v>
                </c:pt>
                <c:pt idx="996">
                  <c:v>23.678510742</c:v>
                </c:pt>
                <c:pt idx="997">
                  <c:v>27.894464276000001</c:v>
                </c:pt>
                <c:pt idx="998">
                  <c:v>21.963770760999999</c:v>
                </c:pt>
                <c:pt idx="999">
                  <c:v>20.055501502999999</c:v>
                </c:pt>
                <c:pt idx="1000">
                  <c:v>20.440439181999999</c:v>
                </c:pt>
                <c:pt idx="1001">
                  <c:v>21.917112749000001</c:v>
                </c:pt>
                <c:pt idx="1002">
                  <c:v>21.707380326999999</c:v>
                </c:pt>
                <c:pt idx="1003">
                  <c:v>21.484704922999999</c:v>
                </c:pt>
                <c:pt idx="1004">
                  <c:v>21.985948752999999</c:v>
                </c:pt>
                <c:pt idx="1005">
                  <c:v>24.196767238</c:v>
                </c:pt>
                <c:pt idx="1006">
                  <c:v>21.534304817999999</c:v>
                </c:pt>
                <c:pt idx="1007">
                  <c:v>19.914073348999999</c:v>
                </c:pt>
                <c:pt idx="1008">
                  <c:v>22.581861995000001</c:v>
                </c:pt>
                <c:pt idx="1009">
                  <c:v>24.535039277999999</c:v>
                </c:pt>
                <c:pt idx="1010">
                  <c:v>15.337203478999999</c:v>
                </c:pt>
                <c:pt idx="1011">
                  <c:v>21.287381652000001</c:v>
                </c:pt>
                <c:pt idx="1012">
                  <c:v>24.074035889000001</c:v>
                </c:pt>
                <c:pt idx="1013">
                  <c:v>19.683003179</c:v>
                </c:pt>
                <c:pt idx="1014">
                  <c:v>23.164689617000001</c:v>
                </c:pt>
                <c:pt idx="1015">
                  <c:v>22.763397463</c:v>
                </c:pt>
                <c:pt idx="1016">
                  <c:v>21.812569902</c:v>
                </c:pt>
                <c:pt idx="1017">
                  <c:v>20.588798466</c:v>
                </c:pt>
                <c:pt idx="1018">
                  <c:v>23.471781345</c:v>
                </c:pt>
                <c:pt idx="1019">
                  <c:v>22.007968884</c:v>
                </c:pt>
                <c:pt idx="1020">
                  <c:v>21.458722684000001</c:v>
                </c:pt>
                <c:pt idx="1021">
                  <c:v>20.381736993000001</c:v>
                </c:pt>
                <c:pt idx="1022">
                  <c:v>22.088024530999999</c:v>
                </c:pt>
                <c:pt idx="1023">
                  <c:v>22.987958834000001</c:v>
                </c:pt>
                <c:pt idx="1024">
                  <c:v>22.288015847</c:v>
                </c:pt>
                <c:pt idx="1025">
                  <c:v>23.675243904999999</c:v>
                </c:pt>
                <c:pt idx="1026">
                  <c:v>24.898437201</c:v>
                </c:pt>
                <c:pt idx="1027">
                  <c:v>24.331619270000001</c:v>
                </c:pt>
                <c:pt idx="1028">
                  <c:v>24.746374434</c:v>
                </c:pt>
                <c:pt idx="1029">
                  <c:v>20.964002825000001</c:v>
                </c:pt>
                <c:pt idx="1030">
                  <c:v>22.381454828999999</c:v>
                </c:pt>
                <c:pt idx="1031">
                  <c:v>19.177222639</c:v>
                </c:pt>
                <c:pt idx="1032">
                  <c:v>17.611357375000001</c:v>
                </c:pt>
                <c:pt idx="1033">
                  <c:v>21.214431324</c:v>
                </c:pt>
                <c:pt idx="1034">
                  <c:v>23.562193485000002</c:v>
                </c:pt>
                <c:pt idx="1035">
                  <c:v>30.005031164999998</c:v>
                </c:pt>
                <c:pt idx="1036">
                  <c:v>28.602166858</c:v>
                </c:pt>
                <c:pt idx="1037">
                  <c:v>26.784175039000001</c:v>
                </c:pt>
                <c:pt idx="1038">
                  <c:v>27.581535977000001</c:v>
                </c:pt>
                <c:pt idx="1039">
                  <c:v>21.989212049999999</c:v>
                </c:pt>
                <c:pt idx="1040">
                  <c:v>18.320539981</c:v>
                </c:pt>
                <c:pt idx="1041">
                  <c:v>20.646703405</c:v>
                </c:pt>
                <c:pt idx="1042">
                  <c:v>21.621446348999999</c:v>
                </c:pt>
                <c:pt idx="1043">
                  <c:v>22.081199711</c:v>
                </c:pt>
                <c:pt idx="1044">
                  <c:v>22.328515998</c:v>
                </c:pt>
                <c:pt idx="1045">
                  <c:v>22.155542280999999</c:v>
                </c:pt>
                <c:pt idx="1046">
                  <c:v>25.105044597999999</c:v>
                </c:pt>
                <c:pt idx="1047">
                  <c:v>21.531732259999998</c:v>
                </c:pt>
                <c:pt idx="1048">
                  <c:v>22.388075432000001</c:v>
                </c:pt>
                <c:pt idx="1049">
                  <c:v>22.257661236000001</c:v>
                </c:pt>
                <c:pt idx="1050">
                  <c:v>19.752546044999999</c:v>
                </c:pt>
                <c:pt idx="1051">
                  <c:v>19.177022216000001</c:v>
                </c:pt>
                <c:pt idx="1052">
                  <c:v>24.426183569999999</c:v>
                </c:pt>
                <c:pt idx="1053">
                  <c:v>22.070596310999999</c:v>
                </c:pt>
                <c:pt idx="1054">
                  <c:v>21.997961969999999</c:v>
                </c:pt>
                <c:pt idx="1055">
                  <c:v>21.042296453999999</c:v>
                </c:pt>
                <c:pt idx="1056">
                  <c:v>21.443209321000001</c:v>
                </c:pt>
                <c:pt idx="1057">
                  <c:v>26.544043134999999</c:v>
                </c:pt>
                <c:pt idx="1058">
                  <c:v>25.340914235</c:v>
                </c:pt>
                <c:pt idx="1059">
                  <c:v>27.120011006999999</c:v>
                </c:pt>
                <c:pt idx="1060">
                  <c:v>23.808268789</c:v>
                </c:pt>
                <c:pt idx="1061">
                  <c:v>25.924798362000001</c:v>
                </c:pt>
                <c:pt idx="1062">
                  <c:v>21.248293052000001</c:v>
                </c:pt>
                <c:pt idx="1063">
                  <c:v>19.959502375</c:v>
                </c:pt>
                <c:pt idx="1064">
                  <c:v>19.784559468000001</c:v>
                </c:pt>
                <c:pt idx="1065">
                  <c:v>20.854202276999999</c:v>
                </c:pt>
                <c:pt idx="1066">
                  <c:v>19.088426250000001</c:v>
                </c:pt>
                <c:pt idx="1067">
                  <c:v>20.469572391</c:v>
                </c:pt>
                <c:pt idx="1068">
                  <c:v>21.230019428999999</c:v>
                </c:pt>
                <c:pt idx="1069">
                  <c:v>19.576498045000001</c:v>
                </c:pt>
                <c:pt idx="1070">
                  <c:v>19.793505509999999</c:v>
                </c:pt>
                <c:pt idx="1071">
                  <c:v>20.563181760999999</c:v>
                </c:pt>
                <c:pt idx="1072">
                  <c:v>20.329231546999999</c:v>
                </c:pt>
                <c:pt idx="1073">
                  <c:v>15.884230175000001</c:v>
                </c:pt>
                <c:pt idx="1074">
                  <c:v>21.562899393999999</c:v>
                </c:pt>
                <c:pt idx="1075">
                  <c:v>19.768938245000001</c:v>
                </c:pt>
                <c:pt idx="1076">
                  <c:v>20.635084645999999</c:v>
                </c:pt>
                <c:pt idx="1077">
                  <c:v>19.283016933999999</c:v>
                </c:pt>
                <c:pt idx="1078">
                  <c:v>19.295030401000002</c:v>
                </c:pt>
                <c:pt idx="1079">
                  <c:v>20.205894725</c:v>
                </c:pt>
                <c:pt idx="1080">
                  <c:v>19.278341429000001</c:v>
                </c:pt>
                <c:pt idx="1081">
                  <c:v>23.176401498000001</c:v>
                </c:pt>
                <c:pt idx="1082">
                  <c:v>21.354670064</c:v>
                </c:pt>
                <c:pt idx="1083">
                  <c:v>21.752037426000001</c:v>
                </c:pt>
                <c:pt idx="1084">
                  <c:v>19.446092420999999</c:v>
                </c:pt>
                <c:pt idx="1085">
                  <c:v>20.166636183000001</c:v>
                </c:pt>
                <c:pt idx="1086">
                  <c:v>19.914422886000001</c:v>
                </c:pt>
                <c:pt idx="1087">
                  <c:v>19.480376702000001</c:v>
                </c:pt>
                <c:pt idx="1088">
                  <c:v>18.190464116000001</c:v>
                </c:pt>
                <c:pt idx="1089">
                  <c:v>19.642152746000001</c:v>
                </c:pt>
                <c:pt idx="1090">
                  <c:v>18.787120890000001</c:v>
                </c:pt>
                <c:pt idx="1091">
                  <c:v>21.396819813</c:v>
                </c:pt>
                <c:pt idx="1092">
                  <c:v>16.721420502000001</c:v>
                </c:pt>
                <c:pt idx="1093">
                  <c:v>18.874593933</c:v>
                </c:pt>
                <c:pt idx="1094">
                  <c:v>23.171662038000001</c:v>
                </c:pt>
                <c:pt idx="1095">
                  <c:v>22.115549335000001</c:v>
                </c:pt>
                <c:pt idx="1096">
                  <c:v>22.660510793</c:v>
                </c:pt>
                <c:pt idx="1097">
                  <c:v>20.869413099999999</c:v>
                </c:pt>
                <c:pt idx="1098">
                  <c:v>20.931013288999999</c:v>
                </c:pt>
                <c:pt idx="1099">
                  <c:v>19.458952095000001</c:v>
                </c:pt>
                <c:pt idx="1100">
                  <c:v>19.68064704</c:v>
                </c:pt>
                <c:pt idx="1101">
                  <c:v>21.121321314999999</c:v>
                </c:pt>
                <c:pt idx="1102">
                  <c:v>19.465527602000002</c:v>
                </c:pt>
                <c:pt idx="1103">
                  <c:v>21.870490339</c:v>
                </c:pt>
                <c:pt idx="1104">
                  <c:v>21.010103038</c:v>
                </c:pt>
                <c:pt idx="1105">
                  <c:v>19.919295804000001</c:v>
                </c:pt>
                <c:pt idx="1106">
                  <c:v>19.831727579999999</c:v>
                </c:pt>
                <c:pt idx="1107">
                  <c:v>18.604669234999999</c:v>
                </c:pt>
                <c:pt idx="1108">
                  <c:v>19.403883381</c:v>
                </c:pt>
                <c:pt idx="1109">
                  <c:v>19.526259847999999</c:v>
                </c:pt>
                <c:pt idx="1110">
                  <c:v>21.438595525</c:v>
                </c:pt>
                <c:pt idx="1111">
                  <c:v>19.654205845</c:v>
                </c:pt>
                <c:pt idx="1112">
                  <c:v>20.035805333999999</c:v>
                </c:pt>
                <c:pt idx="1113">
                  <c:v>22.015833842999999</c:v>
                </c:pt>
                <c:pt idx="1114">
                  <c:v>22.050218882999999</c:v>
                </c:pt>
                <c:pt idx="1115">
                  <c:v>20.896260829999999</c:v>
                </c:pt>
                <c:pt idx="1116">
                  <c:v>18.033600994</c:v>
                </c:pt>
                <c:pt idx="1117">
                  <c:v>19.297294163</c:v>
                </c:pt>
                <c:pt idx="1118">
                  <c:v>20.247869015999999</c:v>
                </c:pt>
                <c:pt idx="1119">
                  <c:v>18.868816670000001</c:v>
                </c:pt>
                <c:pt idx="1120">
                  <c:v>19.123634980999999</c:v>
                </c:pt>
                <c:pt idx="1121">
                  <c:v>19.712601060000001</c:v>
                </c:pt>
                <c:pt idx="1122">
                  <c:v>20.835911097</c:v>
                </c:pt>
                <c:pt idx="1123">
                  <c:v>20.400090376000001</c:v>
                </c:pt>
                <c:pt idx="1124">
                  <c:v>19.238049453999999</c:v>
                </c:pt>
                <c:pt idx="1125">
                  <c:v>18.255978533</c:v>
                </c:pt>
                <c:pt idx="1126">
                  <c:v>16.585277611999999</c:v>
                </c:pt>
                <c:pt idx="1127">
                  <c:v>16.499404849000001</c:v>
                </c:pt>
                <c:pt idx="1128">
                  <c:v>18.894618183999999</c:v>
                </c:pt>
                <c:pt idx="1129">
                  <c:v>18.572250513</c:v>
                </c:pt>
                <c:pt idx="1130">
                  <c:v>14.864516582</c:v>
                </c:pt>
                <c:pt idx="1131">
                  <c:v>16.431769120999999</c:v>
                </c:pt>
                <c:pt idx="1132">
                  <c:v>16.365799737</c:v>
                </c:pt>
                <c:pt idx="1133">
                  <c:v>16.037031276</c:v>
                </c:pt>
                <c:pt idx="1134">
                  <c:v>17.603446644999998</c:v>
                </c:pt>
                <c:pt idx="1135">
                  <c:v>16.976882951</c:v>
                </c:pt>
                <c:pt idx="1136">
                  <c:v>17.656973289</c:v>
                </c:pt>
                <c:pt idx="1137">
                  <c:v>19.170810462999999</c:v>
                </c:pt>
                <c:pt idx="1138">
                  <c:v>19.072795590999998</c:v>
                </c:pt>
                <c:pt idx="1139">
                  <c:v>19.957379718999999</c:v>
                </c:pt>
                <c:pt idx="1140">
                  <c:v>21.831010710000001</c:v>
                </c:pt>
                <c:pt idx="1141">
                  <c:v>18.472302249999998</c:v>
                </c:pt>
                <c:pt idx="1142">
                  <c:v>19.864233311</c:v>
                </c:pt>
                <c:pt idx="1143">
                  <c:v>19.763473274999999</c:v>
                </c:pt>
                <c:pt idx="1144">
                  <c:v>21.279301643</c:v>
                </c:pt>
                <c:pt idx="1145">
                  <c:v>20.434965677000001</c:v>
                </c:pt>
                <c:pt idx="1146">
                  <c:v>18.392354937</c:v>
                </c:pt>
                <c:pt idx="1147">
                  <c:v>22.675157390999999</c:v>
                </c:pt>
                <c:pt idx="1148">
                  <c:v>19.657978916000001</c:v>
                </c:pt>
                <c:pt idx="1149">
                  <c:v>20.699207440999999</c:v>
                </c:pt>
                <c:pt idx="1150">
                  <c:v>18.711443291999998</c:v>
                </c:pt>
                <c:pt idx="1151">
                  <c:v>18.728323530000001</c:v>
                </c:pt>
                <c:pt idx="1152">
                  <c:v>17.785723465</c:v>
                </c:pt>
                <c:pt idx="1153">
                  <c:v>17.637232038000001</c:v>
                </c:pt>
                <c:pt idx="1154">
                  <c:v>21.79472299</c:v>
                </c:pt>
                <c:pt idx="1155">
                  <c:v>20.290644650000001</c:v>
                </c:pt>
                <c:pt idx="1156">
                  <c:v>21.257478696</c:v>
                </c:pt>
                <c:pt idx="1157">
                  <c:v>21.999626296999999</c:v>
                </c:pt>
                <c:pt idx="1158">
                  <c:v>21.438962314000001</c:v>
                </c:pt>
                <c:pt idx="1159">
                  <c:v>18.872333282</c:v>
                </c:pt>
                <c:pt idx="1160">
                  <c:v>13.977947832</c:v>
                </c:pt>
                <c:pt idx="1161">
                  <c:v>16.707781359999998</c:v>
                </c:pt>
                <c:pt idx="1162">
                  <c:v>17.373886214999999</c:v>
                </c:pt>
                <c:pt idx="1163">
                  <c:v>19.028577965</c:v>
                </c:pt>
                <c:pt idx="1164">
                  <c:v>17.890757419</c:v>
                </c:pt>
                <c:pt idx="1165">
                  <c:v>18.330344339</c:v>
                </c:pt>
                <c:pt idx="1166">
                  <c:v>15.249342426</c:v>
                </c:pt>
                <c:pt idx="1167">
                  <c:v>18.604807065999999</c:v>
                </c:pt>
                <c:pt idx="1168">
                  <c:v>15.374981652000001</c:v>
                </c:pt>
                <c:pt idx="1169">
                  <c:v>16.160700789</c:v>
                </c:pt>
                <c:pt idx="1170">
                  <c:v>15.717678895000001</c:v>
                </c:pt>
                <c:pt idx="1171">
                  <c:v>15.487617323</c:v>
                </c:pt>
                <c:pt idx="1172">
                  <c:v>16.009719608000001</c:v>
                </c:pt>
                <c:pt idx="1173">
                  <c:v>19.523136037</c:v>
                </c:pt>
                <c:pt idx="1174">
                  <c:v>18.175663463999999</c:v>
                </c:pt>
                <c:pt idx="1175">
                  <c:v>17.212190893999999</c:v>
                </c:pt>
                <c:pt idx="1176">
                  <c:v>13.900990322</c:v>
                </c:pt>
                <c:pt idx="1177">
                  <c:v>17.585353037000001</c:v>
                </c:pt>
                <c:pt idx="1178">
                  <c:v>17.350693463999999</c:v>
                </c:pt>
                <c:pt idx="1179">
                  <c:v>17.113894893000001</c:v>
                </c:pt>
                <c:pt idx="1180">
                  <c:v>15.915427636</c:v>
                </c:pt>
                <c:pt idx="1181">
                  <c:v>17.853258181000001</c:v>
                </c:pt>
                <c:pt idx="1182">
                  <c:v>20.223070671999999</c:v>
                </c:pt>
                <c:pt idx="1183">
                  <c:v>18.258619093</c:v>
                </c:pt>
                <c:pt idx="1184">
                  <c:v>20.159987514000001</c:v>
                </c:pt>
                <c:pt idx="1185">
                  <c:v>23.451186831000001</c:v>
                </c:pt>
                <c:pt idx="1186">
                  <c:v>19.026490990999999</c:v>
                </c:pt>
                <c:pt idx="1187">
                  <c:v>20.279554518000001</c:v>
                </c:pt>
                <c:pt idx="1188">
                  <c:v>17.654977825</c:v>
                </c:pt>
                <c:pt idx="1189">
                  <c:v>14.648101133000001</c:v>
                </c:pt>
                <c:pt idx="1190">
                  <c:v>15.114315746999999</c:v>
                </c:pt>
                <c:pt idx="1191">
                  <c:v>15.861864363</c:v>
                </c:pt>
                <c:pt idx="1192">
                  <c:v>14.265417821</c:v>
                </c:pt>
                <c:pt idx="1193">
                  <c:v>15.66213628</c:v>
                </c:pt>
                <c:pt idx="1194">
                  <c:v>14.708449861</c:v>
                </c:pt>
                <c:pt idx="1195">
                  <c:v>13.916428195</c:v>
                </c:pt>
                <c:pt idx="1196">
                  <c:v>15.167413571999999</c:v>
                </c:pt>
                <c:pt idx="1197">
                  <c:v>14.793407792</c:v>
                </c:pt>
                <c:pt idx="1198">
                  <c:v>12.766445719</c:v>
                </c:pt>
                <c:pt idx="1199">
                  <c:v>18.020859717</c:v>
                </c:pt>
                <c:pt idx="1200">
                  <c:v>17.190741182</c:v>
                </c:pt>
                <c:pt idx="1201">
                  <c:v>20.449189555</c:v>
                </c:pt>
                <c:pt idx="1202">
                  <c:v>14.826751507000001</c:v>
                </c:pt>
                <c:pt idx="1203">
                  <c:v>14.572343485999999</c:v>
                </c:pt>
                <c:pt idx="1204">
                  <c:v>13.223348854999999</c:v>
                </c:pt>
                <c:pt idx="1205">
                  <c:v>12.577926203000001</c:v>
                </c:pt>
                <c:pt idx="1206">
                  <c:v>13.722963033999999</c:v>
                </c:pt>
                <c:pt idx="1207">
                  <c:v>13.499185994999999</c:v>
                </c:pt>
                <c:pt idx="1208">
                  <c:v>13.135620277999999</c:v>
                </c:pt>
                <c:pt idx="1209">
                  <c:v>16.587660275000001</c:v>
                </c:pt>
                <c:pt idx="1210">
                  <c:v>14.539608572000001</c:v>
                </c:pt>
                <c:pt idx="1211">
                  <c:v>13.315967684</c:v>
                </c:pt>
                <c:pt idx="1212">
                  <c:v>14.338019105000001</c:v>
                </c:pt>
                <c:pt idx="1213">
                  <c:v>13.397698166</c:v>
                </c:pt>
                <c:pt idx="1214">
                  <c:v>12.945279961000001</c:v>
                </c:pt>
                <c:pt idx="1215">
                  <c:v>15.138117329</c:v>
                </c:pt>
                <c:pt idx="1216">
                  <c:v>17.391506157999999</c:v>
                </c:pt>
                <c:pt idx="1217">
                  <c:v>15.227947384</c:v>
                </c:pt>
                <c:pt idx="1218">
                  <c:v>19.302834611000002</c:v>
                </c:pt>
                <c:pt idx="1219">
                  <c:v>15.466746218000001</c:v>
                </c:pt>
                <c:pt idx="1220">
                  <c:v>12.143371681</c:v>
                </c:pt>
                <c:pt idx="1221">
                  <c:v>15.082522214000001</c:v>
                </c:pt>
                <c:pt idx="1222">
                  <c:v>13.898337756</c:v>
                </c:pt>
                <c:pt idx="1223">
                  <c:v>13.797546848</c:v>
                </c:pt>
                <c:pt idx="1224">
                  <c:v>15.130390748</c:v>
                </c:pt>
                <c:pt idx="1225">
                  <c:v>15.196407742</c:v>
                </c:pt>
                <c:pt idx="1226">
                  <c:v>14.117422727999999</c:v>
                </c:pt>
                <c:pt idx="1227">
                  <c:v>12.249459722999999</c:v>
                </c:pt>
                <c:pt idx="1228">
                  <c:v>10.644560718999999</c:v>
                </c:pt>
                <c:pt idx="1229">
                  <c:v>11.161308714</c:v>
                </c:pt>
                <c:pt idx="1230">
                  <c:v>13.003647709999999</c:v>
                </c:pt>
                <c:pt idx="1231">
                  <c:v>16.685789733</c:v>
                </c:pt>
                <c:pt idx="1232">
                  <c:v>12.891051309</c:v>
                </c:pt>
                <c:pt idx="1233">
                  <c:v>14.708097759999999</c:v>
                </c:pt>
                <c:pt idx="1234">
                  <c:v>16.432070119999999</c:v>
                </c:pt>
                <c:pt idx="1235">
                  <c:v>16.003423672</c:v>
                </c:pt>
                <c:pt idx="1236">
                  <c:v>16.920057402000001</c:v>
                </c:pt>
                <c:pt idx="1237">
                  <c:v>18.653290662</c:v>
                </c:pt>
                <c:pt idx="1238">
                  <c:v>14.901107722000001</c:v>
                </c:pt>
                <c:pt idx="1239">
                  <c:v>13.818516053</c:v>
                </c:pt>
                <c:pt idx="1240">
                  <c:v>16.054541306000001</c:v>
                </c:pt>
                <c:pt idx="1241">
                  <c:v>14.793239655000001</c:v>
                </c:pt>
                <c:pt idx="1242">
                  <c:v>15.6444657</c:v>
                </c:pt>
                <c:pt idx="1243">
                  <c:v>15.776307495999999</c:v>
                </c:pt>
                <c:pt idx="1244">
                  <c:v>15.490645292</c:v>
                </c:pt>
                <c:pt idx="1245">
                  <c:v>13.944186262000001</c:v>
                </c:pt>
                <c:pt idx="1246">
                  <c:v>15.561989632</c:v>
                </c:pt>
                <c:pt idx="1247">
                  <c:v>8.7408599599999999</c:v>
                </c:pt>
                <c:pt idx="1248">
                  <c:v>15.440730022</c:v>
                </c:pt>
                <c:pt idx="1249">
                  <c:v>14.774412316999999</c:v>
                </c:pt>
                <c:pt idx="1250">
                  <c:v>14.637008498</c:v>
                </c:pt>
                <c:pt idx="1251">
                  <c:v>14.96888515</c:v>
                </c:pt>
                <c:pt idx="1252">
                  <c:v>13.636429714</c:v>
                </c:pt>
                <c:pt idx="1253">
                  <c:v>16.516976867</c:v>
                </c:pt>
                <c:pt idx="1254">
                  <c:v>15.299378233000001</c:v>
                </c:pt>
                <c:pt idx="1255">
                  <c:v>16.359121154</c:v>
                </c:pt>
                <c:pt idx="1256">
                  <c:v>18.278359171000002</c:v>
                </c:pt>
                <c:pt idx="1257">
                  <c:v>15.381028444</c:v>
                </c:pt>
                <c:pt idx="1258">
                  <c:v>14.690788949</c:v>
                </c:pt>
                <c:pt idx="1259">
                  <c:v>11.917371599999999</c:v>
                </c:pt>
                <c:pt idx="1260">
                  <c:v>15.517311790999999</c:v>
                </c:pt>
                <c:pt idx="1261">
                  <c:v>17.622120338999999</c:v>
                </c:pt>
                <c:pt idx="1262">
                  <c:v>13.083164054999999</c:v>
                </c:pt>
                <c:pt idx="1263">
                  <c:v>14.196556405999999</c:v>
                </c:pt>
                <c:pt idx="1264">
                  <c:v>12.144275097</c:v>
                </c:pt>
                <c:pt idx="1265">
                  <c:v>13.878195911000001</c:v>
                </c:pt>
                <c:pt idx="1266">
                  <c:v>12.553662574000001</c:v>
                </c:pt>
                <c:pt idx="1267">
                  <c:v>13.369973313999999</c:v>
                </c:pt>
                <c:pt idx="1268">
                  <c:v>12.640574892</c:v>
                </c:pt>
                <c:pt idx="1269">
                  <c:v>11.996138523000001</c:v>
                </c:pt>
                <c:pt idx="1270">
                  <c:v>11.863549315</c:v>
                </c:pt>
                <c:pt idx="1271">
                  <c:v>11.413376194</c:v>
                </c:pt>
                <c:pt idx="1272">
                  <c:v>11.393290036</c:v>
                </c:pt>
                <c:pt idx="1273">
                  <c:v>13.467835375</c:v>
                </c:pt>
                <c:pt idx="1274">
                  <c:v>13.573359228999999</c:v>
                </c:pt>
                <c:pt idx="1275">
                  <c:v>14.313390375000001</c:v>
                </c:pt>
                <c:pt idx="1276">
                  <c:v>12.470115522</c:v>
                </c:pt>
                <c:pt idx="1277">
                  <c:v>14.243033689000001</c:v>
                </c:pt>
                <c:pt idx="1278">
                  <c:v>11.537706271999999</c:v>
                </c:pt>
                <c:pt idx="1279">
                  <c:v>13.066630121999999</c:v>
                </c:pt>
                <c:pt idx="1280">
                  <c:v>13.303955798</c:v>
                </c:pt>
                <c:pt idx="1281">
                  <c:v>18.678166793999999</c:v>
                </c:pt>
                <c:pt idx="1282">
                  <c:v>12.793849871000001</c:v>
                </c:pt>
                <c:pt idx="1283">
                  <c:v>13.004464708</c:v>
                </c:pt>
                <c:pt idx="1284">
                  <c:v>15.957944127999999</c:v>
                </c:pt>
                <c:pt idx="1285">
                  <c:v>21.021378924</c:v>
                </c:pt>
                <c:pt idx="1286">
                  <c:v>15.874657083000001</c:v>
                </c:pt>
                <c:pt idx="1287">
                  <c:v>15.466115503999999</c:v>
                </c:pt>
                <c:pt idx="1288">
                  <c:v>17.879849665999998</c:v>
                </c:pt>
                <c:pt idx="1289">
                  <c:v>16.221920615999998</c:v>
                </c:pt>
                <c:pt idx="1290">
                  <c:v>14.612581137999999</c:v>
                </c:pt>
                <c:pt idx="1291">
                  <c:v>13.500049965000001</c:v>
                </c:pt>
                <c:pt idx="1292">
                  <c:v>15.035824073000001</c:v>
                </c:pt>
                <c:pt idx="1293">
                  <c:v>15.619250294</c:v>
                </c:pt>
                <c:pt idx="1294">
                  <c:v>16.247099657</c:v>
                </c:pt>
                <c:pt idx="1295">
                  <c:v>14.75942173</c:v>
                </c:pt>
                <c:pt idx="1296">
                  <c:v>14.67135659</c:v>
                </c:pt>
                <c:pt idx="1297">
                  <c:v>14.149562634</c:v>
                </c:pt>
                <c:pt idx="1298">
                  <c:v>15.906792493999999</c:v>
                </c:pt>
                <c:pt idx="1299">
                  <c:v>13.146299876</c:v>
                </c:pt>
                <c:pt idx="1300">
                  <c:v>13.766373678000001</c:v>
                </c:pt>
                <c:pt idx="1301">
                  <c:v>11.227200655000001</c:v>
                </c:pt>
                <c:pt idx="1302">
                  <c:v>12.761279352000001</c:v>
                </c:pt>
                <c:pt idx="1303">
                  <c:v>13.506793987</c:v>
                </c:pt>
                <c:pt idx="1304">
                  <c:v>14.043540304</c:v>
                </c:pt>
                <c:pt idx="1305">
                  <c:v>12.585260393</c:v>
                </c:pt>
                <c:pt idx="1306">
                  <c:v>12.808965567</c:v>
                </c:pt>
                <c:pt idx="1307">
                  <c:v>11.925380209</c:v>
                </c:pt>
                <c:pt idx="1308">
                  <c:v>15.413079179</c:v>
                </c:pt>
                <c:pt idx="1309">
                  <c:v>13.641579659</c:v>
                </c:pt>
                <c:pt idx="1310">
                  <c:v>11.791118539999999</c:v>
                </c:pt>
                <c:pt idx="1311">
                  <c:v>14.642897319999999</c:v>
                </c:pt>
                <c:pt idx="1312">
                  <c:v>13.320461978000001</c:v>
                </c:pt>
                <c:pt idx="1313">
                  <c:v>13.609412001000001</c:v>
                </c:pt>
                <c:pt idx="1314">
                  <c:v>12.607195004999999</c:v>
                </c:pt>
                <c:pt idx="1315">
                  <c:v>12.482837067</c:v>
                </c:pt>
                <c:pt idx="1316">
                  <c:v>12.795371433</c:v>
                </c:pt>
                <c:pt idx="1317">
                  <c:v>15.243720572999999</c:v>
                </c:pt>
                <c:pt idx="1318">
                  <c:v>13.741389959999999</c:v>
                </c:pt>
                <c:pt idx="1319">
                  <c:v>12.554364898999999</c:v>
                </c:pt>
                <c:pt idx="1320">
                  <c:v>12.974688515</c:v>
                </c:pt>
                <c:pt idx="1321">
                  <c:v>10.253665867</c:v>
                </c:pt>
                <c:pt idx="1322">
                  <c:v>10.915760038</c:v>
                </c:pt>
                <c:pt idx="1323">
                  <c:v>10.406986822</c:v>
                </c:pt>
                <c:pt idx="1324">
                  <c:v>10.373840411</c:v>
                </c:pt>
                <c:pt idx="1325">
                  <c:v>12.69062984</c:v>
                </c:pt>
                <c:pt idx="1326">
                  <c:v>12.761376440999999</c:v>
                </c:pt>
                <c:pt idx="1327">
                  <c:v>11.114870341</c:v>
                </c:pt>
                <c:pt idx="1328">
                  <c:v>12.518766461</c:v>
                </c:pt>
                <c:pt idx="1329">
                  <c:v>13.102910349</c:v>
                </c:pt>
                <c:pt idx="1330">
                  <c:v>12.838107486</c:v>
                </c:pt>
                <c:pt idx="1331">
                  <c:v>13.60288521</c:v>
                </c:pt>
                <c:pt idx="1332">
                  <c:v>14.070434152000001</c:v>
                </c:pt>
                <c:pt idx="1333">
                  <c:v>13.644850815</c:v>
                </c:pt>
                <c:pt idx="1334">
                  <c:v>11.528442827999999</c:v>
                </c:pt>
                <c:pt idx="1335">
                  <c:v>13.934740511999999</c:v>
                </c:pt>
                <c:pt idx="1336">
                  <c:v>14.780199</c:v>
                </c:pt>
                <c:pt idx="1337">
                  <c:v>12.518766461</c:v>
                </c:pt>
                <c:pt idx="1338">
                  <c:v>11.887663291999999</c:v>
                </c:pt>
                <c:pt idx="1339">
                  <c:v>13.426663957000001</c:v>
                </c:pt>
                <c:pt idx="1340">
                  <c:v>15.726304472000001</c:v>
                </c:pt>
                <c:pt idx="1341">
                  <c:v>15.750431985000001</c:v>
                </c:pt>
                <c:pt idx="1342">
                  <c:v>14.608110355000001</c:v>
                </c:pt>
                <c:pt idx="1343">
                  <c:v>15.847130008000001</c:v>
                </c:pt>
                <c:pt idx="1344">
                  <c:v>12.767765901000001</c:v>
                </c:pt>
                <c:pt idx="1345">
                  <c:v>13.76891013</c:v>
                </c:pt>
                <c:pt idx="1346">
                  <c:v>15.660961245999999</c:v>
                </c:pt>
                <c:pt idx="1347">
                  <c:v>13.279761246</c:v>
                </c:pt>
                <c:pt idx="1348">
                  <c:v>17.510634181</c:v>
                </c:pt>
                <c:pt idx="1349">
                  <c:v>17.432300911999999</c:v>
                </c:pt>
                <c:pt idx="1350">
                  <c:v>14.762579471</c:v>
                </c:pt>
                <c:pt idx="1351">
                  <c:v>15.292673504</c:v>
                </c:pt>
                <c:pt idx="1352">
                  <c:v>15.194161179</c:v>
                </c:pt>
                <c:pt idx="1353">
                  <c:v>14.943230177</c:v>
                </c:pt>
                <c:pt idx="1354">
                  <c:v>13.278830392</c:v>
                </c:pt>
                <c:pt idx="1355">
                  <c:v>14.759003201000001</c:v>
                </c:pt>
                <c:pt idx="1356">
                  <c:v>16.557556860999998</c:v>
                </c:pt>
                <c:pt idx="1357">
                  <c:v>17.732166382999999</c:v>
                </c:pt>
                <c:pt idx="1358">
                  <c:v>16.819866414</c:v>
                </c:pt>
                <c:pt idx="1359">
                  <c:v>19.830347606</c:v>
                </c:pt>
                <c:pt idx="1360">
                  <c:v>19.521708347000001</c:v>
                </c:pt>
                <c:pt idx="1361">
                  <c:v>20.072654120999999</c:v>
                </c:pt>
                <c:pt idx="1362">
                  <c:v>16.524536305000002</c:v>
                </c:pt>
                <c:pt idx="1363">
                  <c:v>16.308154948999999</c:v>
                </c:pt>
                <c:pt idx="1364">
                  <c:v>15.180235073</c:v>
                </c:pt>
                <c:pt idx="1365">
                  <c:v>15.63210597</c:v>
                </c:pt>
                <c:pt idx="1366">
                  <c:v>16.310422101</c:v>
                </c:pt>
                <c:pt idx="1367">
                  <c:v>13.781249398</c:v>
                </c:pt>
                <c:pt idx="1368">
                  <c:v>16.017717382000001</c:v>
                </c:pt>
                <c:pt idx="1369">
                  <c:v>15.470955161999999</c:v>
                </c:pt>
                <c:pt idx="1370">
                  <c:v>17.498697030999999</c:v>
                </c:pt>
                <c:pt idx="1371">
                  <c:v>21.157245686</c:v>
                </c:pt>
                <c:pt idx="1372">
                  <c:v>18.569595096</c:v>
                </c:pt>
                <c:pt idx="1373">
                  <c:v>17.968751702999999</c:v>
                </c:pt>
                <c:pt idx="1374">
                  <c:v>16.733626335</c:v>
                </c:pt>
                <c:pt idx="1375">
                  <c:v>19.624137893</c:v>
                </c:pt>
                <c:pt idx="1376">
                  <c:v>18.382685488</c:v>
                </c:pt>
                <c:pt idx="1377">
                  <c:v>21.737669363999998</c:v>
                </c:pt>
                <c:pt idx="1378">
                  <c:v>19.77575671</c:v>
                </c:pt>
                <c:pt idx="1379">
                  <c:v>18.423667864999999</c:v>
                </c:pt>
                <c:pt idx="1380">
                  <c:v>19.349196200000002</c:v>
                </c:pt>
                <c:pt idx="1381">
                  <c:v>17.618217947000002</c:v>
                </c:pt>
                <c:pt idx="1382">
                  <c:v>18.297845668000001</c:v>
                </c:pt>
                <c:pt idx="1383">
                  <c:v>17.011550840000002</c:v>
                </c:pt>
                <c:pt idx="1384">
                  <c:v>16.814097263000001</c:v>
                </c:pt>
                <c:pt idx="1385">
                  <c:v>10.492506543999999</c:v>
                </c:pt>
                <c:pt idx="1386">
                  <c:v>16.508834795999999</c:v>
                </c:pt>
                <c:pt idx="1387">
                  <c:v>15.598105968</c:v>
                </c:pt>
                <c:pt idx="1388">
                  <c:v>16.001803051</c:v>
                </c:pt>
                <c:pt idx="1389">
                  <c:v>16.814912847999999</c:v>
                </c:pt>
                <c:pt idx="1390">
                  <c:v>17.827580862000001</c:v>
                </c:pt>
                <c:pt idx="1391">
                  <c:v>15.005834614999999</c:v>
                </c:pt>
                <c:pt idx="1392">
                  <c:v>15.258901368</c:v>
                </c:pt>
                <c:pt idx="1393">
                  <c:v>18.66558972</c:v>
                </c:pt>
                <c:pt idx="1394">
                  <c:v>17.624843504000001</c:v>
                </c:pt>
                <c:pt idx="1395">
                  <c:v>14.832787288</c:v>
                </c:pt>
                <c:pt idx="1396">
                  <c:v>13.34115708</c:v>
                </c:pt>
                <c:pt idx="1397">
                  <c:v>16.802302400999999</c:v>
                </c:pt>
                <c:pt idx="1398">
                  <c:v>15.688669005</c:v>
                </c:pt>
                <c:pt idx="1399">
                  <c:v>16.032051710000001</c:v>
                </c:pt>
                <c:pt idx="1400">
                  <c:v>14.978980093000001</c:v>
                </c:pt>
                <c:pt idx="1401">
                  <c:v>15.529931385999999</c:v>
                </c:pt>
                <c:pt idx="1402">
                  <c:v>13.917035745</c:v>
                </c:pt>
                <c:pt idx="1403">
                  <c:v>13.378138802</c:v>
                </c:pt>
                <c:pt idx="1404">
                  <c:v>16.002120589</c:v>
                </c:pt>
                <c:pt idx="1405">
                  <c:v>14.426374376</c:v>
                </c:pt>
                <c:pt idx="1406">
                  <c:v>16.533695588</c:v>
                </c:pt>
                <c:pt idx="1407">
                  <c:v>12.806931949999999</c:v>
                </c:pt>
                <c:pt idx="1408">
                  <c:v>12.438497505999999</c:v>
                </c:pt>
                <c:pt idx="1409">
                  <c:v>13.227870188000001</c:v>
                </c:pt>
                <c:pt idx="1410">
                  <c:v>11.973571871000001</c:v>
                </c:pt>
                <c:pt idx="1411">
                  <c:v>10.802122252</c:v>
                </c:pt>
                <c:pt idx="1412">
                  <c:v>12.197060912</c:v>
                </c:pt>
                <c:pt idx="1413">
                  <c:v>11.974483893</c:v>
                </c:pt>
                <c:pt idx="1414">
                  <c:v>13.766941553000001</c:v>
                </c:pt>
                <c:pt idx="1415">
                  <c:v>13.672605213000001</c:v>
                </c:pt>
                <c:pt idx="1416">
                  <c:v>14.091019099</c:v>
                </c:pt>
                <c:pt idx="1417">
                  <c:v>12.774273643000001</c:v>
                </c:pt>
                <c:pt idx="1418">
                  <c:v>15.209023824000001</c:v>
                </c:pt>
                <c:pt idx="1419">
                  <c:v>14.122322493</c:v>
                </c:pt>
                <c:pt idx="1420">
                  <c:v>13.885223505000001</c:v>
                </c:pt>
                <c:pt idx="1421">
                  <c:v>14.848701873</c:v>
                </c:pt>
                <c:pt idx="1422">
                  <c:v>14.565754397999999</c:v>
                </c:pt>
                <c:pt idx="1423">
                  <c:v>15.510685312</c:v>
                </c:pt>
                <c:pt idx="1424">
                  <c:v>14.963111569000001</c:v>
                </c:pt>
                <c:pt idx="1425">
                  <c:v>15.256470753</c:v>
                </c:pt>
                <c:pt idx="1426">
                  <c:v>14.114114582999999</c:v>
                </c:pt>
                <c:pt idx="1427">
                  <c:v>11.500693386</c:v>
                </c:pt>
                <c:pt idx="1428">
                  <c:v>11.288264785999999</c:v>
                </c:pt>
                <c:pt idx="1429">
                  <c:v>14.918175951</c:v>
                </c:pt>
                <c:pt idx="1430">
                  <c:v>15.380995749</c:v>
                </c:pt>
                <c:pt idx="1431">
                  <c:v>12.413826678</c:v>
                </c:pt>
                <c:pt idx="1432">
                  <c:v>12.367447388</c:v>
                </c:pt>
                <c:pt idx="1433">
                  <c:v>14.257060362000001</c:v>
                </c:pt>
                <c:pt idx="1434">
                  <c:v>15.074280652000001</c:v>
                </c:pt>
                <c:pt idx="1435">
                  <c:v>14.478560311000001</c:v>
                </c:pt>
                <c:pt idx="1436">
                  <c:v>15.145319231</c:v>
                </c:pt>
                <c:pt idx="1437">
                  <c:v>15.932148793</c:v>
                </c:pt>
                <c:pt idx="1438">
                  <c:v>14.433664655999999</c:v>
                </c:pt>
                <c:pt idx="1439">
                  <c:v>14.890447257</c:v>
                </c:pt>
                <c:pt idx="1440">
                  <c:v>16.469161542999998</c:v>
                </c:pt>
                <c:pt idx="1441">
                  <c:v>14.591541903</c:v>
                </c:pt>
                <c:pt idx="1442">
                  <c:v>14.319009155</c:v>
                </c:pt>
                <c:pt idx="1443">
                  <c:v>14.640531513999999</c:v>
                </c:pt>
                <c:pt idx="1444">
                  <c:v>12.861419071</c:v>
                </c:pt>
                <c:pt idx="1445">
                  <c:v>14.127881688</c:v>
                </c:pt>
                <c:pt idx="1446">
                  <c:v>13.828751209</c:v>
                </c:pt>
                <c:pt idx="1447">
                  <c:v>14.107926171000001</c:v>
                </c:pt>
                <c:pt idx="1448">
                  <c:v>12.436820185</c:v>
                </c:pt>
                <c:pt idx="1449">
                  <c:v>12.447760053</c:v>
                </c:pt>
                <c:pt idx="1450">
                  <c:v>9.8276289870000006</c:v>
                </c:pt>
                <c:pt idx="1451">
                  <c:v>13.587857566</c:v>
                </c:pt>
                <c:pt idx="1452">
                  <c:v>13.464535591000001</c:v>
                </c:pt>
                <c:pt idx="1453">
                  <c:v>13.822102036</c:v>
                </c:pt>
                <c:pt idx="1454">
                  <c:v>13.420109347</c:v>
                </c:pt>
                <c:pt idx="1455">
                  <c:v>12.687543043</c:v>
                </c:pt>
                <c:pt idx="1456">
                  <c:v>14.186791514999999</c:v>
                </c:pt>
                <c:pt idx="1457">
                  <c:v>11.770810637</c:v>
                </c:pt>
                <c:pt idx="1458">
                  <c:v>14.132743601</c:v>
                </c:pt>
                <c:pt idx="1459">
                  <c:v>13.899177373000001</c:v>
                </c:pt>
                <c:pt idx="1460">
                  <c:v>15.060840301000001</c:v>
                </c:pt>
                <c:pt idx="1461">
                  <c:v>17.451372743</c:v>
                </c:pt>
                <c:pt idx="1462">
                  <c:v>17.384752248000002</c:v>
                </c:pt>
                <c:pt idx="1463">
                  <c:v>20.786941386999999</c:v>
                </c:pt>
                <c:pt idx="1464">
                  <c:v>18.369392254000001</c:v>
                </c:pt>
                <c:pt idx="1465">
                  <c:v>19.463291387000002</c:v>
                </c:pt>
                <c:pt idx="1466">
                  <c:v>16.042016285999999</c:v>
                </c:pt>
                <c:pt idx="1467">
                  <c:v>13.567995603</c:v>
                </c:pt>
                <c:pt idx="1468">
                  <c:v>16.606506252999999</c:v>
                </c:pt>
                <c:pt idx="1469">
                  <c:v>16.400454299</c:v>
                </c:pt>
                <c:pt idx="1470">
                  <c:v>12.476640127</c:v>
                </c:pt>
                <c:pt idx="1471">
                  <c:v>11.437680650000001</c:v>
                </c:pt>
                <c:pt idx="1472">
                  <c:v>12.784576417</c:v>
                </c:pt>
                <c:pt idx="1473">
                  <c:v>14.740389205</c:v>
                </c:pt>
                <c:pt idx="1474">
                  <c:v>16.018847860000001</c:v>
                </c:pt>
                <c:pt idx="1475">
                  <c:v>16.446001857999999</c:v>
                </c:pt>
                <c:pt idx="1476">
                  <c:v>14.693822580999999</c:v>
                </c:pt>
                <c:pt idx="1477">
                  <c:v>18.663460829999998</c:v>
                </c:pt>
                <c:pt idx="1478">
                  <c:v>17.707169441000001</c:v>
                </c:pt>
                <c:pt idx="1479">
                  <c:v>16.687488806000001</c:v>
                </c:pt>
                <c:pt idx="1480">
                  <c:v>13.085682498000001</c:v>
                </c:pt>
                <c:pt idx="1481">
                  <c:v>13.261103296</c:v>
                </c:pt>
                <c:pt idx="1482">
                  <c:v>13.845439337</c:v>
                </c:pt>
                <c:pt idx="1483">
                  <c:v>13.117037031000001</c:v>
                </c:pt>
                <c:pt idx="1484">
                  <c:v>12.505435389000001</c:v>
                </c:pt>
                <c:pt idx="1485">
                  <c:v>12.708985869999999</c:v>
                </c:pt>
                <c:pt idx="1486">
                  <c:v>11.575356162</c:v>
                </c:pt>
                <c:pt idx="1487">
                  <c:v>12.427099925</c:v>
                </c:pt>
                <c:pt idx="1488">
                  <c:v>12.297263490000001</c:v>
                </c:pt>
                <c:pt idx="1489">
                  <c:v>11.718165029</c:v>
                </c:pt>
                <c:pt idx="1490">
                  <c:v>11.763298319</c:v>
                </c:pt>
                <c:pt idx="1491">
                  <c:v>12.743084368</c:v>
                </c:pt>
                <c:pt idx="1492">
                  <c:v>10.722211526000001</c:v>
                </c:pt>
                <c:pt idx="1493">
                  <c:v>10.857939435</c:v>
                </c:pt>
                <c:pt idx="1494">
                  <c:v>13.453216271000001</c:v>
                </c:pt>
                <c:pt idx="1495">
                  <c:v>11.256784482</c:v>
                </c:pt>
                <c:pt idx="1496">
                  <c:v>10.242538515</c:v>
                </c:pt>
                <c:pt idx="1497">
                  <c:v>11.099302</c:v>
                </c:pt>
                <c:pt idx="1498">
                  <c:v>12.822283994999999</c:v>
                </c:pt>
                <c:pt idx="1499">
                  <c:v>13.624563228</c:v>
                </c:pt>
                <c:pt idx="1500">
                  <c:v>14.702320479999999</c:v>
                </c:pt>
                <c:pt idx="1501">
                  <c:v>15.677723931999999</c:v>
                </c:pt>
                <c:pt idx="1502">
                  <c:v>12.520917872</c:v>
                </c:pt>
                <c:pt idx="1503">
                  <c:v>13.637676407000001</c:v>
                </c:pt>
                <c:pt idx="1504">
                  <c:v>14.647736794</c:v>
                </c:pt>
                <c:pt idx="1505">
                  <c:v>13.180770271</c:v>
                </c:pt>
                <c:pt idx="1506">
                  <c:v>12.763459396</c:v>
                </c:pt>
                <c:pt idx="1507">
                  <c:v>14.400762229</c:v>
                </c:pt>
                <c:pt idx="1508">
                  <c:v>14.037814328</c:v>
                </c:pt>
                <c:pt idx="1509">
                  <c:v>14.408604341</c:v>
                </c:pt>
                <c:pt idx="1510">
                  <c:v>12.753117981000001</c:v>
                </c:pt>
                <c:pt idx="1511">
                  <c:v>9.8560097080000002</c:v>
                </c:pt>
                <c:pt idx="1512">
                  <c:v>14.696981158</c:v>
                </c:pt>
                <c:pt idx="1513">
                  <c:v>12.538300599999999</c:v>
                </c:pt>
                <c:pt idx="1514">
                  <c:v>6.9276859999999996</c:v>
                </c:pt>
                <c:pt idx="1515">
                  <c:v>15.506171789</c:v>
                </c:pt>
                <c:pt idx="1516">
                  <c:v>13.268738473999999</c:v>
                </c:pt>
                <c:pt idx="1517">
                  <c:v>12.364131625000001</c:v>
                </c:pt>
                <c:pt idx="1518">
                  <c:v>10.229270048</c:v>
                </c:pt>
                <c:pt idx="1519">
                  <c:v>11.573747465</c:v>
                </c:pt>
                <c:pt idx="1520">
                  <c:v>11.988934124</c:v>
                </c:pt>
                <c:pt idx="1521">
                  <c:v>12.016728014</c:v>
                </c:pt>
                <c:pt idx="1522">
                  <c:v>12.226814229</c:v>
                </c:pt>
                <c:pt idx="1523">
                  <c:v>11.231005715</c:v>
                </c:pt>
                <c:pt idx="1524">
                  <c:v>11.350075708</c:v>
                </c:pt>
                <c:pt idx="1525">
                  <c:v>12.417156284000001</c:v>
                </c:pt>
                <c:pt idx="1526">
                  <c:v>12.44582597</c:v>
                </c:pt>
                <c:pt idx="1527">
                  <c:v>14.49572231</c:v>
                </c:pt>
                <c:pt idx="1528">
                  <c:v>14.943174568</c:v>
                </c:pt>
                <c:pt idx="1529">
                  <c:v>11.117677577</c:v>
                </c:pt>
                <c:pt idx="1530">
                  <c:v>11.608852404</c:v>
                </c:pt>
                <c:pt idx="1531">
                  <c:v>12.876169534000001</c:v>
                </c:pt>
                <c:pt idx="1532">
                  <c:v>12.388312707000001</c:v>
                </c:pt>
                <c:pt idx="1533">
                  <c:v>12.64744791</c:v>
                </c:pt>
                <c:pt idx="1534">
                  <c:v>8.5231084710000005</c:v>
                </c:pt>
                <c:pt idx="1535">
                  <c:v>12.173805991</c:v>
                </c:pt>
                <c:pt idx="1536">
                  <c:v>12.380479794999999</c:v>
                </c:pt>
                <c:pt idx="1537">
                  <c:v>12.040851081</c:v>
                </c:pt>
                <c:pt idx="1538">
                  <c:v>12.993754289</c:v>
                </c:pt>
                <c:pt idx="1539">
                  <c:v>12.389726563</c:v>
                </c:pt>
                <c:pt idx="1540">
                  <c:v>14.134295951</c:v>
                </c:pt>
                <c:pt idx="1541">
                  <c:v>13.902220080999999</c:v>
                </c:pt>
                <c:pt idx="1542">
                  <c:v>14.673890010999999</c:v>
                </c:pt>
                <c:pt idx="1543">
                  <c:v>15.644280792</c:v>
                </c:pt>
                <c:pt idx="1544">
                  <c:v>16.650987866000001</c:v>
                </c:pt>
                <c:pt idx="1545">
                  <c:v>15.075728804000001</c:v>
                </c:pt>
                <c:pt idx="1546">
                  <c:v>14.809636449999999</c:v>
                </c:pt>
                <c:pt idx="1547">
                  <c:v>13.278428238</c:v>
                </c:pt>
                <c:pt idx="1548">
                  <c:v>15.069345673000001</c:v>
                </c:pt>
                <c:pt idx="1549">
                  <c:v>15.517339439000001</c:v>
                </c:pt>
                <c:pt idx="1550">
                  <c:v>15.256400061000001</c:v>
                </c:pt>
                <c:pt idx="1551">
                  <c:v>15.56448694</c:v>
                </c:pt>
                <c:pt idx="1552">
                  <c:v>16.112573713</c:v>
                </c:pt>
                <c:pt idx="1553">
                  <c:v>15.443995297000001</c:v>
                </c:pt>
                <c:pt idx="1554">
                  <c:v>13.738174812</c:v>
                </c:pt>
                <c:pt idx="1555">
                  <c:v>14.250144525</c:v>
                </c:pt>
                <c:pt idx="1556">
                  <c:v>13.530918307</c:v>
                </c:pt>
                <c:pt idx="1557">
                  <c:v>11.800162876</c:v>
                </c:pt>
                <c:pt idx="1558">
                  <c:v>13.011757762</c:v>
                </c:pt>
                <c:pt idx="1559">
                  <c:v>18.947473238000001</c:v>
                </c:pt>
                <c:pt idx="1560">
                  <c:v>13.209317197000001</c:v>
                </c:pt>
                <c:pt idx="1561">
                  <c:v>13.042352193999999</c:v>
                </c:pt>
                <c:pt idx="1562">
                  <c:v>12.831115636</c:v>
                </c:pt>
                <c:pt idx="1563">
                  <c:v>14.751181399</c:v>
                </c:pt>
                <c:pt idx="1564">
                  <c:v>14.871914329999999</c:v>
                </c:pt>
                <c:pt idx="1565">
                  <c:v>15.413129426999999</c:v>
                </c:pt>
                <c:pt idx="1566">
                  <c:v>14.432890523999999</c:v>
                </c:pt>
                <c:pt idx="1567">
                  <c:v>12.506774522000001</c:v>
                </c:pt>
                <c:pt idx="1568">
                  <c:v>12.494855942999999</c:v>
                </c:pt>
                <c:pt idx="1569">
                  <c:v>10.75726738</c:v>
                </c:pt>
                <c:pt idx="1570">
                  <c:v>10.183504185</c:v>
                </c:pt>
                <c:pt idx="1571">
                  <c:v>9.9969545709999998</c:v>
                </c:pt>
                <c:pt idx="1572">
                  <c:v>9.4779865060000006</c:v>
                </c:pt>
                <c:pt idx="1573">
                  <c:v>9.6107022240000006</c:v>
                </c:pt>
                <c:pt idx="1574">
                  <c:v>10.829087403999999</c:v>
                </c:pt>
                <c:pt idx="1575">
                  <c:v>9.5645087140000005</c:v>
                </c:pt>
                <c:pt idx="1576">
                  <c:v>9.6437792279999996</c:v>
                </c:pt>
                <c:pt idx="1577">
                  <c:v>9.4909250000000007</c:v>
                </c:pt>
                <c:pt idx="1578">
                  <c:v>12.667545959</c:v>
                </c:pt>
                <c:pt idx="1579">
                  <c:v>13.703385151999999</c:v>
                </c:pt>
                <c:pt idx="1580">
                  <c:v>12.839871964</c:v>
                </c:pt>
                <c:pt idx="1581">
                  <c:v>13.602380962</c:v>
                </c:pt>
                <c:pt idx="1582">
                  <c:v>11.592349894</c:v>
                </c:pt>
                <c:pt idx="1583">
                  <c:v>14.521463125</c:v>
                </c:pt>
                <c:pt idx="1584">
                  <c:v>15.901068171</c:v>
                </c:pt>
                <c:pt idx="1585">
                  <c:v>15.727886611000001</c:v>
                </c:pt>
                <c:pt idx="1586">
                  <c:v>13.982325096</c:v>
                </c:pt>
                <c:pt idx="1587">
                  <c:v>12.338195361</c:v>
                </c:pt>
                <c:pt idx="1588">
                  <c:v>10.104691106000001</c:v>
                </c:pt>
                <c:pt idx="1589">
                  <c:v>12.101071156</c:v>
                </c:pt>
                <c:pt idx="1590">
                  <c:v>12.305250146000001</c:v>
                </c:pt>
                <c:pt idx="1591">
                  <c:v>12.193721831</c:v>
                </c:pt>
                <c:pt idx="1592">
                  <c:v>13.970584745</c:v>
                </c:pt>
                <c:pt idx="1593">
                  <c:v>14.728076700000001</c:v>
                </c:pt>
                <c:pt idx="1594">
                  <c:v>12.416073827</c:v>
                </c:pt>
                <c:pt idx="1595">
                  <c:v>12.726311428000001</c:v>
                </c:pt>
                <c:pt idx="1596">
                  <c:v>12.970977389</c:v>
                </c:pt>
                <c:pt idx="1597">
                  <c:v>12.534203228999999</c:v>
                </c:pt>
                <c:pt idx="1598">
                  <c:v>12.219851143</c:v>
                </c:pt>
                <c:pt idx="1599">
                  <c:v>10.546681601</c:v>
                </c:pt>
                <c:pt idx="1600">
                  <c:v>14.127410951</c:v>
                </c:pt>
                <c:pt idx="1601">
                  <c:v>13.371449996000001</c:v>
                </c:pt>
                <c:pt idx="1602">
                  <c:v>11.632196999</c:v>
                </c:pt>
                <c:pt idx="1603">
                  <c:v>12.849506755</c:v>
                </c:pt>
                <c:pt idx="1604">
                  <c:v>11.977135535</c:v>
                </c:pt>
                <c:pt idx="1605">
                  <c:v>11.665951711</c:v>
                </c:pt>
                <c:pt idx="1606">
                  <c:v>12.068765149000001</c:v>
                </c:pt>
                <c:pt idx="1607">
                  <c:v>12.543904338000001</c:v>
                </c:pt>
                <c:pt idx="1608">
                  <c:v>12.161525425000001</c:v>
                </c:pt>
                <c:pt idx="1609">
                  <c:v>12.691449281000001</c:v>
                </c:pt>
                <c:pt idx="1610">
                  <c:v>11.853832064000001</c:v>
                </c:pt>
                <c:pt idx="1611">
                  <c:v>11.997577996</c:v>
                </c:pt>
                <c:pt idx="1612">
                  <c:v>11.223015459999999</c:v>
                </c:pt>
                <c:pt idx="1613">
                  <c:v>11.743845049999999</c:v>
                </c:pt>
                <c:pt idx="1614">
                  <c:v>10.128307099000001</c:v>
                </c:pt>
                <c:pt idx="1615">
                  <c:v>9.8249291040000006</c:v>
                </c:pt>
                <c:pt idx="1616">
                  <c:v>10.482193982</c:v>
                </c:pt>
                <c:pt idx="1617">
                  <c:v>8.3337982149999998</c:v>
                </c:pt>
                <c:pt idx="1618">
                  <c:v>10.848690746999999</c:v>
                </c:pt>
                <c:pt idx="1619">
                  <c:v>9.5698378989999995</c:v>
                </c:pt>
                <c:pt idx="1620">
                  <c:v>10.630903229999999</c:v>
                </c:pt>
                <c:pt idx="1621">
                  <c:v>10.022538484</c:v>
                </c:pt>
                <c:pt idx="1622">
                  <c:v>11.321103568</c:v>
                </c:pt>
                <c:pt idx="1623">
                  <c:v>10.12202873</c:v>
                </c:pt>
                <c:pt idx="1624">
                  <c:v>11.535509694</c:v>
                </c:pt>
                <c:pt idx="1625">
                  <c:v>11.765613682</c:v>
                </c:pt>
                <c:pt idx="1626">
                  <c:v>12.440839</c:v>
                </c:pt>
                <c:pt idx="1627">
                  <c:v>11.131741</c:v>
                </c:pt>
                <c:pt idx="1628">
                  <c:v>8.6439229999999991</c:v>
                </c:pt>
                <c:pt idx="1629">
                  <c:v>10.439230868999999</c:v>
                </c:pt>
                <c:pt idx="1630">
                  <c:v>10.777664564</c:v>
                </c:pt>
                <c:pt idx="1631">
                  <c:v>9.7778200880000004</c:v>
                </c:pt>
                <c:pt idx="1632">
                  <c:v>10.979362909000001</c:v>
                </c:pt>
                <c:pt idx="1633">
                  <c:v>9.7914870290000007</c:v>
                </c:pt>
                <c:pt idx="1634">
                  <c:v>10.404820193000001</c:v>
                </c:pt>
                <c:pt idx="1635">
                  <c:v>8.8418974479999992</c:v>
                </c:pt>
                <c:pt idx="1636">
                  <c:v>9.8060260029999995</c:v>
                </c:pt>
                <c:pt idx="1637">
                  <c:v>9.8845729510000009</c:v>
                </c:pt>
                <c:pt idx="1638">
                  <c:v>10.802691851000001</c:v>
                </c:pt>
                <c:pt idx="1639">
                  <c:v>10.55961533</c:v>
                </c:pt>
                <c:pt idx="1640">
                  <c:v>11.091699266999999</c:v>
                </c:pt>
                <c:pt idx="1641">
                  <c:v>13.305696173999999</c:v>
                </c:pt>
                <c:pt idx="1642">
                  <c:v>11.864234942</c:v>
                </c:pt>
                <c:pt idx="1643">
                  <c:v>11.320618997</c:v>
                </c:pt>
                <c:pt idx="1644">
                  <c:v>11.93187137</c:v>
                </c:pt>
                <c:pt idx="1645">
                  <c:v>11.143158068</c:v>
                </c:pt>
                <c:pt idx="1646">
                  <c:v>10.246404931000001</c:v>
                </c:pt>
                <c:pt idx="1647">
                  <c:v>10.123696426</c:v>
                </c:pt>
                <c:pt idx="1648">
                  <c:v>11.734354082999999</c:v>
                </c:pt>
                <c:pt idx="1649">
                  <c:v>12.861419071</c:v>
                </c:pt>
                <c:pt idx="1650">
                  <c:v>12.123367046</c:v>
                </c:pt>
                <c:pt idx="1651">
                  <c:v>12.009926890999999</c:v>
                </c:pt>
                <c:pt idx="1652">
                  <c:v>11.091397532</c:v>
                </c:pt>
                <c:pt idx="1653">
                  <c:v>10.652229308000001</c:v>
                </c:pt>
                <c:pt idx="1654">
                  <c:v>10.900722997000001</c:v>
                </c:pt>
                <c:pt idx="1655">
                  <c:v>12.584995872</c:v>
                </c:pt>
                <c:pt idx="1656">
                  <c:v>11.556639837000001</c:v>
                </c:pt>
                <c:pt idx="1657">
                  <c:v>12.861419071</c:v>
                </c:pt>
                <c:pt idx="1658">
                  <c:v>9.6447416159999992</c:v>
                </c:pt>
                <c:pt idx="1659">
                  <c:v>10.993639589000001</c:v>
                </c:pt>
                <c:pt idx="1660">
                  <c:v>12.086536471000001</c:v>
                </c:pt>
                <c:pt idx="1661">
                  <c:v>12.352708660999999</c:v>
                </c:pt>
                <c:pt idx="1662">
                  <c:v>12.836425562000001</c:v>
                </c:pt>
                <c:pt idx="1663">
                  <c:v>12.278374306</c:v>
                </c:pt>
                <c:pt idx="1664">
                  <c:v>12.956442118</c:v>
                </c:pt>
                <c:pt idx="1665">
                  <c:v>14.386623720999999</c:v>
                </c:pt>
                <c:pt idx="1666">
                  <c:v>14.259987799999999</c:v>
                </c:pt>
                <c:pt idx="1667">
                  <c:v>13.756501003</c:v>
                </c:pt>
                <c:pt idx="1668">
                  <c:v>13.154904375999999</c:v>
                </c:pt>
                <c:pt idx="1669">
                  <c:v>14.543423116</c:v>
                </c:pt>
                <c:pt idx="1670">
                  <c:v>16.873147995</c:v>
                </c:pt>
                <c:pt idx="1671">
                  <c:v>12.560191886</c:v>
                </c:pt>
                <c:pt idx="1672">
                  <c:v>16.497400165999998</c:v>
                </c:pt>
                <c:pt idx="1673">
                  <c:v>14.390226581</c:v>
                </c:pt>
                <c:pt idx="1674">
                  <c:v>14.41968305</c:v>
                </c:pt>
                <c:pt idx="1675">
                  <c:v>13.592663921</c:v>
                </c:pt>
                <c:pt idx="1676">
                  <c:v>11.473678109</c:v>
                </c:pt>
                <c:pt idx="1677">
                  <c:v>13.505651442</c:v>
                </c:pt>
                <c:pt idx="1678">
                  <c:v>12.482102002</c:v>
                </c:pt>
                <c:pt idx="1679">
                  <c:v>12.725002242</c:v>
                </c:pt>
                <c:pt idx="1680">
                  <c:v>9.3314408029999996</c:v>
                </c:pt>
                <c:pt idx="1681">
                  <c:v>15.208467713999999</c:v>
                </c:pt>
                <c:pt idx="1682">
                  <c:v>12.658573924000001</c:v>
                </c:pt>
                <c:pt idx="1683">
                  <c:v>14.791318583000001</c:v>
                </c:pt>
                <c:pt idx="1684">
                  <c:v>16.611390467</c:v>
                </c:pt>
                <c:pt idx="1685">
                  <c:v>14.396672438</c:v>
                </c:pt>
                <c:pt idx="1686">
                  <c:v>18.037318241000001</c:v>
                </c:pt>
                <c:pt idx="1687">
                  <c:v>16.493200971</c:v>
                </c:pt>
                <c:pt idx="1688">
                  <c:v>14.038905</c:v>
                </c:pt>
                <c:pt idx="1689">
                  <c:v>14.596053009</c:v>
                </c:pt>
                <c:pt idx="1690">
                  <c:v>13.543224364</c:v>
                </c:pt>
                <c:pt idx="1691">
                  <c:v>13.903228386</c:v>
                </c:pt>
                <c:pt idx="1692">
                  <c:v>11.027141887999999</c:v>
                </c:pt>
                <c:pt idx="1693">
                  <c:v>12.40966102</c:v>
                </c:pt>
                <c:pt idx="1694">
                  <c:v>13.405400739999999</c:v>
                </c:pt>
                <c:pt idx="1695">
                  <c:v>12.364140533</c:v>
                </c:pt>
                <c:pt idx="1696">
                  <c:v>8.7276626410000002</c:v>
                </c:pt>
                <c:pt idx="1697">
                  <c:v>9.0390144879999994</c:v>
                </c:pt>
                <c:pt idx="1698">
                  <c:v>10.989787060999999</c:v>
                </c:pt>
                <c:pt idx="1699">
                  <c:v>11.229943657</c:v>
                </c:pt>
                <c:pt idx="1700">
                  <c:v>12.047414029</c:v>
                </c:pt>
                <c:pt idx="1701">
                  <c:v>9.7979642039999995</c:v>
                </c:pt>
                <c:pt idx="1702">
                  <c:v>9.1425920109999996</c:v>
                </c:pt>
                <c:pt idx="1703">
                  <c:v>12.540831313</c:v>
                </c:pt>
                <c:pt idx="1704">
                  <c:v>12.179829723999999</c:v>
                </c:pt>
                <c:pt idx="1705">
                  <c:v>12.131639085</c:v>
                </c:pt>
                <c:pt idx="1706">
                  <c:v>10.200597615</c:v>
                </c:pt>
                <c:pt idx="1707">
                  <c:v>11.045005207999999</c:v>
                </c:pt>
                <c:pt idx="1708">
                  <c:v>15.356082722</c:v>
                </c:pt>
                <c:pt idx="1709">
                  <c:v>13.745895559999999</c:v>
                </c:pt>
                <c:pt idx="1710">
                  <c:v>14.702511398</c:v>
                </c:pt>
                <c:pt idx="1711">
                  <c:v>10.509135181</c:v>
                </c:pt>
                <c:pt idx="1712">
                  <c:v>12.861419071</c:v>
                </c:pt>
                <c:pt idx="1713">
                  <c:v>12.647663834999999</c:v>
                </c:pt>
                <c:pt idx="1714">
                  <c:v>12.673906898</c:v>
                </c:pt>
                <c:pt idx="1715">
                  <c:v>11.687203097999999</c:v>
                </c:pt>
                <c:pt idx="1716">
                  <c:v>12.170470298</c:v>
                </c:pt>
                <c:pt idx="1717">
                  <c:v>11.424014250000001</c:v>
                </c:pt>
                <c:pt idx="1718">
                  <c:v>11.023999227999999</c:v>
                </c:pt>
                <c:pt idx="1719">
                  <c:v>10.815676935999999</c:v>
                </c:pt>
                <c:pt idx="1720">
                  <c:v>11.352250861</c:v>
                </c:pt>
                <c:pt idx="1721">
                  <c:v>12.238956682</c:v>
                </c:pt>
                <c:pt idx="1722">
                  <c:v>11.642812469000001</c:v>
                </c:pt>
                <c:pt idx="1723">
                  <c:v>10.225615348</c:v>
                </c:pt>
                <c:pt idx="1724">
                  <c:v>10.451681178999999</c:v>
                </c:pt>
                <c:pt idx="1725">
                  <c:v>13.329775045</c:v>
                </c:pt>
                <c:pt idx="1726">
                  <c:v>12.861419071</c:v>
                </c:pt>
                <c:pt idx="1727">
                  <c:v>12.623076723</c:v>
                </c:pt>
                <c:pt idx="1728">
                  <c:v>11.951622238000001</c:v>
                </c:pt>
                <c:pt idx="1729">
                  <c:v>12.522069076999999</c:v>
                </c:pt>
                <c:pt idx="1730">
                  <c:v>12.384217916000001</c:v>
                </c:pt>
                <c:pt idx="1731">
                  <c:v>11.554633753999999</c:v>
                </c:pt>
                <c:pt idx="1732">
                  <c:v>11.656511302</c:v>
                </c:pt>
                <c:pt idx="1733">
                  <c:v>12.483786722</c:v>
                </c:pt>
                <c:pt idx="1734">
                  <c:v>13.386875914999999</c:v>
                </c:pt>
                <c:pt idx="1735">
                  <c:v>13.933992304</c:v>
                </c:pt>
                <c:pt idx="1736">
                  <c:v>14.292327654999999</c:v>
                </c:pt>
                <c:pt idx="1737">
                  <c:v>11.342560301000001</c:v>
                </c:pt>
                <c:pt idx="1738">
                  <c:v>12.601432884999999</c:v>
                </c:pt>
                <c:pt idx="1739">
                  <c:v>12.377349847</c:v>
                </c:pt>
                <c:pt idx="1740">
                  <c:v>14.207602245</c:v>
                </c:pt>
                <c:pt idx="1741">
                  <c:v>12.227677005</c:v>
                </c:pt>
                <c:pt idx="1742">
                  <c:v>11.211556149</c:v>
                </c:pt>
                <c:pt idx="1743">
                  <c:v>11.349718893</c:v>
                </c:pt>
                <c:pt idx="1744">
                  <c:v>12.268226628000001</c:v>
                </c:pt>
                <c:pt idx="1745">
                  <c:v>10.346943359999999</c:v>
                </c:pt>
                <c:pt idx="1746">
                  <c:v>9.7466689160000008</c:v>
                </c:pt>
                <c:pt idx="1747">
                  <c:v>10.231937092000001</c:v>
                </c:pt>
                <c:pt idx="1748">
                  <c:v>9.9467490269999992</c:v>
                </c:pt>
                <c:pt idx="1749">
                  <c:v>9.3543280059999994</c:v>
                </c:pt>
                <c:pt idx="1750">
                  <c:v>12.040076738</c:v>
                </c:pt>
                <c:pt idx="1751">
                  <c:v>15.34374347</c:v>
                </c:pt>
                <c:pt idx="1752">
                  <c:v>12.486663403</c:v>
                </c:pt>
                <c:pt idx="1753">
                  <c:v>14.167768256</c:v>
                </c:pt>
                <c:pt idx="1754">
                  <c:v>15.302199232</c:v>
                </c:pt>
                <c:pt idx="1755">
                  <c:v>11.571124616000001</c:v>
                </c:pt>
                <c:pt idx="1756">
                  <c:v>12.186174141</c:v>
                </c:pt>
                <c:pt idx="1757">
                  <c:v>10.244204373000001</c:v>
                </c:pt>
                <c:pt idx="1758">
                  <c:v>10.979161939000001</c:v>
                </c:pt>
                <c:pt idx="1759">
                  <c:v>11.407857129</c:v>
                </c:pt>
                <c:pt idx="1760">
                  <c:v>11.757428922000001</c:v>
                </c:pt>
                <c:pt idx="1761">
                  <c:v>10.539027726</c:v>
                </c:pt>
                <c:pt idx="1762">
                  <c:v>9.6411792290000005</c:v>
                </c:pt>
                <c:pt idx="1763">
                  <c:v>8.7765067650000006</c:v>
                </c:pt>
                <c:pt idx="1764">
                  <c:v>8.9736795689999997</c:v>
                </c:pt>
                <c:pt idx="1765">
                  <c:v>5.8825563939999999</c:v>
                </c:pt>
                <c:pt idx="1766">
                  <c:v>12.375398694999999</c:v>
                </c:pt>
                <c:pt idx="1767">
                  <c:v>14.541919746</c:v>
                </c:pt>
                <c:pt idx="1768">
                  <c:v>13.313019031</c:v>
                </c:pt>
                <c:pt idx="1769">
                  <c:v>13.50426403</c:v>
                </c:pt>
                <c:pt idx="1770">
                  <c:v>12.287886112000001</c:v>
                </c:pt>
                <c:pt idx="1771">
                  <c:v>12.370595566</c:v>
                </c:pt>
                <c:pt idx="1772">
                  <c:v>11.003883922</c:v>
                </c:pt>
                <c:pt idx="1773">
                  <c:v>11.513849237000001</c:v>
                </c:pt>
                <c:pt idx="1774">
                  <c:v>11.579122208999999</c:v>
                </c:pt>
                <c:pt idx="1775">
                  <c:v>11.744042092000001</c:v>
                </c:pt>
                <c:pt idx="1776">
                  <c:v>11.543287138</c:v>
                </c:pt>
                <c:pt idx="1777">
                  <c:v>14.361339552</c:v>
                </c:pt>
                <c:pt idx="1778">
                  <c:v>13.365236044</c:v>
                </c:pt>
                <c:pt idx="1779">
                  <c:v>10.916113266</c:v>
                </c:pt>
                <c:pt idx="1780">
                  <c:v>12.810522841999999</c:v>
                </c:pt>
                <c:pt idx="1781">
                  <c:v>11.442944452000001</c:v>
                </c:pt>
                <c:pt idx="1782">
                  <c:v>11.0929628</c:v>
                </c:pt>
                <c:pt idx="1783">
                  <c:v>12.384836153</c:v>
                </c:pt>
                <c:pt idx="1784">
                  <c:v>11.334464647000001</c:v>
                </c:pt>
                <c:pt idx="1785">
                  <c:v>13.181085094</c:v>
                </c:pt>
                <c:pt idx="1786">
                  <c:v>9.5930709719999996</c:v>
                </c:pt>
                <c:pt idx="1787">
                  <c:v>8.7888092540000002</c:v>
                </c:pt>
                <c:pt idx="1788">
                  <c:v>9.1698619959999998</c:v>
                </c:pt>
                <c:pt idx="1789">
                  <c:v>9.0256058699999997</c:v>
                </c:pt>
                <c:pt idx="1790">
                  <c:v>8.9846403240000008</c:v>
                </c:pt>
                <c:pt idx="1791">
                  <c:v>9.237945259</c:v>
                </c:pt>
                <c:pt idx="1792">
                  <c:v>9.3802756990000002</c:v>
                </c:pt>
                <c:pt idx="1793">
                  <c:v>12.326029083</c:v>
                </c:pt>
                <c:pt idx="1794">
                  <c:v>11.23372266</c:v>
                </c:pt>
                <c:pt idx="1795">
                  <c:v>12.861419071</c:v>
                </c:pt>
                <c:pt idx="1796">
                  <c:v>8.8715774320000005</c:v>
                </c:pt>
                <c:pt idx="1797">
                  <c:v>11.588726712</c:v>
                </c:pt>
                <c:pt idx="1798">
                  <c:v>9.5826000409999992</c:v>
                </c:pt>
                <c:pt idx="1799">
                  <c:v>9.6943999840000004</c:v>
                </c:pt>
                <c:pt idx="1800">
                  <c:v>11.234958401</c:v>
                </c:pt>
                <c:pt idx="1801">
                  <c:v>10.438225034</c:v>
                </c:pt>
                <c:pt idx="1802">
                  <c:v>10.967036030999999</c:v>
                </c:pt>
                <c:pt idx="1803">
                  <c:v>12.055360006000001</c:v>
                </c:pt>
                <c:pt idx="1804">
                  <c:v>12.127803755</c:v>
                </c:pt>
                <c:pt idx="1805">
                  <c:v>11.501575372</c:v>
                </c:pt>
                <c:pt idx="1806">
                  <c:v>10.89421256</c:v>
                </c:pt>
                <c:pt idx="1807">
                  <c:v>9.3203018919999998</c:v>
                </c:pt>
                <c:pt idx="1808">
                  <c:v>12.276990079000001</c:v>
                </c:pt>
                <c:pt idx="1809">
                  <c:v>11.100717338999999</c:v>
                </c:pt>
                <c:pt idx="1810">
                  <c:v>11.591424064</c:v>
                </c:pt>
                <c:pt idx="1811">
                  <c:v>10.520817063000001</c:v>
                </c:pt>
                <c:pt idx="1812">
                  <c:v>12.654168391000001</c:v>
                </c:pt>
                <c:pt idx="1813">
                  <c:v>8.9517298249999993</c:v>
                </c:pt>
                <c:pt idx="1814">
                  <c:v>8.5787042289999995</c:v>
                </c:pt>
                <c:pt idx="1815">
                  <c:v>8.9283555900000007</c:v>
                </c:pt>
                <c:pt idx="1816">
                  <c:v>10.077752435000001</c:v>
                </c:pt>
                <c:pt idx="1817">
                  <c:v>8.2472690929999999</c:v>
                </c:pt>
                <c:pt idx="1818">
                  <c:v>9.4839594659999999</c:v>
                </c:pt>
                <c:pt idx="1819">
                  <c:v>9.6274364660000007</c:v>
                </c:pt>
                <c:pt idx="1820">
                  <c:v>9.8618998770000008</c:v>
                </c:pt>
                <c:pt idx="1821">
                  <c:v>10.200671211</c:v>
                </c:pt>
                <c:pt idx="1822">
                  <c:v>12.089990795</c:v>
                </c:pt>
                <c:pt idx="1823">
                  <c:v>12.859988158</c:v>
                </c:pt>
                <c:pt idx="1824">
                  <c:v>12.02056099</c:v>
                </c:pt>
                <c:pt idx="1825">
                  <c:v>12.494214755</c:v>
                </c:pt>
                <c:pt idx="1826">
                  <c:v>10.715989018</c:v>
                </c:pt>
                <c:pt idx="1827">
                  <c:v>10.897318041</c:v>
                </c:pt>
                <c:pt idx="1828">
                  <c:v>12.590029111</c:v>
                </c:pt>
                <c:pt idx="1829">
                  <c:v>7.4431013110000004</c:v>
                </c:pt>
                <c:pt idx="1830">
                  <c:v>10.484925248</c:v>
                </c:pt>
                <c:pt idx="1831">
                  <c:v>9.8983841629999993</c:v>
                </c:pt>
                <c:pt idx="1832">
                  <c:v>8.8897790309999998</c:v>
                </c:pt>
                <c:pt idx="1833">
                  <c:v>10.32043015</c:v>
                </c:pt>
                <c:pt idx="1834">
                  <c:v>11.918714009</c:v>
                </c:pt>
                <c:pt idx="1835">
                  <c:v>14.128568298999999</c:v>
                </c:pt>
                <c:pt idx="1836">
                  <c:v>12.519597936</c:v>
                </c:pt>
                <c:pt idx="1837">
                  <c:v>10.537366935</c:v>
                </c:pt>
                <c:pt idx="1838">
                  <c:v>11.378273137000001</c:v>
                </c:pt>
                <c:pt idx="1839">
                  <c:v>11.722875083</c:v>
                </c:pt>
                <c:pt idx="1840">
                  <c:v>10.993716445</c:v>
                </c:pt>
                <c:pt idx="1841">
                  <c:v>11.820152208</c:v>
                </c:pt>
                <c:pt idx="1842">
                  <c:v>8.2867557200000004</c:v>
                </c:pt>
                <c:pt idx="1843">
                  <c:v>9.6157595849999993</c:v>
                </c:pt>
                <c:pt idx="1844">
                  <c:v>9.9525087340000002</c:v>
                </c:pt>
                <c:pt idx="1845">
                  <c:v>8.2143420270000007</c:v>
                </c:pt>
                <c:pt idx="1846">
                  <c:v>7.6716995819999996</c:v>
                </c:pt>
                <c:pt idx="1847">
                  <c:v>8.0792239180000003</c:v>
                </c:pt>
                <c:pt idx="1848">
                  <c:v>6.9323458750000002</c:v>
                </c:pt>
                <c:pt idx="1849">
                  <c:v>8.2803754430000005</c:v>
                </c:pt>
                <c:pt idx="1850">
                  <c:v>9.433301535</c:v>
                </c:pt>
                <c:pt idx="1851">
                  <c:v>8.2019396550000003</c:v>
                </c:pt>
                <c:pt idx="1852">
                  <c:v>8.2188911900000008</c:v>
                </c:pt>
                <c:pt idx="1853">
                  <c:v>8.4251429089999998</c:v>
                </c:pt>
                <c:pt idx="1854">
                  <c:v>7.7181475730000004</c:v>
                </c:pt>
                <c:pt idx="1855">
                  <c:v>11.007347296000001</c:v>
                </c:pt>
                <c:pt idx="1856">
                  <c:v>9.6191390269999992</c:v>
                </c:pt>
                <c:pt idx="1857">
                  <c:v>10.181100398</c:v>
                </c:pt>
                <c:pt idx="1858">
                  <c:v>10.430428296000001</c:v>
                </c:pt>
                <c:pt idx="1859">
                  <c:v>11.031697869</c:v>
                </c:pt>
                <c:pt idx="1860">
                  <c:v>10.909247224</c:v>
                </c:pt>
                <c:pt idx="1861">
                  <c:v>11.310757772000001</c:v>
                </c:pt>
                <c:pt idx="1862">
                  <c:v>11.723718911000001</c:v>
                </c:pt>
                <c:pt idx="1863">
                  <c:v>10.838625703</c:v>
                </c:pt>
                <c:pt idx="1864">
                  <c:v>11.446717516</c:v>
                </c:pt>
                <c:pt idx="1865">
                  <c:v>11.348087845</c:v>
                </c:pt>
                <c:pt idx="1866">
                  <c:v>10.069990291</c:v>
                </c:pt>
                <c:pt idx="1867">
                  <c:v>8.4106503610000001</c:v>
                </c:pt>
                <c:pt idx="1868">
                  <c:v>10.825850408000001</c:v>
                </c:pt>
                <c:pt idx="1869">
                  <c:v>10.809696147</c:v>
                </c:pt>
                <c:pt idx="1870">
                  <c:v>8.1653756990000002</c:v>
                </c:pt>
                <c:pt idx="1871">
                  <c:v>9.7223060199999995</c:v>
                </c:pt>
                <c:pt idx="1872">
                  <c:v>8.5075325149999994</c:v>
                </c:pt>
                <c:pt idx="1873">
                  <c:v>11.19819517</c:v>
                </c:pt>
                <c:pt idx="1874">
                  <c:v>11.407179860999999</c:v>
                </c:pt>
                <c:pt idx="1875">
                  <c:v>11.962240992</c:v>
                </c:pt>
                <c:pt idx="1876">
                  <c:v>10.836265011</c:v>
                </c:pt>
                <c:pt idx="1877">
                  <c:v>12.67990979</c:v>
                </c:pt>
                <c:pt idx="1878">
                  <c:v>11.078642646</c:v>
                </c:pt>
                <c:pt idx="1879">
                  <c:v>12.338137103999999</c:v>
                </c:pt>
                <c:pt idx="1880">
                  <c:v>11.505356730000001</c:v>
                </c:pt>
                <c:pt idx="1881">
                  <c:v>10.379502334</c:v>
                </c:pt>
                <c:pt idx="1882">
                  <c:v>10.798846431999999</c:v>
                </c:pt>
                <c:pt idx="1883">
                  <c:v>12.11019113</c:v>
                </c:pt>
                <c:pt idx="1884">
                  <c:v>11.162173265</c:v>
                </c:pt>
                <c:pt idx="1885">
                  <c:v>10.950687309999999</c:v>
                </c:pt>
                <c:pt idx="1886">
                  <c:v>11.484154129</c:v>
                </c:pt>
                <c:pt idx="1887">
                  <c:v>12.338137103999999</c:v>
                </c:pt>
                <c:pt idx="1888">
                  <c:v>8.8233388769999994</c:v>
                </c:pt>
                <c:pt idx="1889">
                  <c:v>5.8667804459999999</c:v>
                </c:pt>
                <c:pt idx="1890">
                  <c:v>10.413087109999999</c:v>
                </c:pt>
                <c:pt idx="1891">
                  <c:v>9.9037877779999999</c:v>
                </c:pt>
                <c:pt idx="1892">
                  <c:v>9.1293659629999997</c:v>
                </c:pt>
                <c:pt idx="1893">
                  <c:v>11.363253948000001</c:v>
                </c:pt>
                <c:pt idx="1894">
                  <c:v>11.121552652</c:v>
                </c:pt>
                <c:pt idx="1895">
                  <c:v>10.396308957</c:v>
                </c:pt>
                <c:pt idx="1896">
                  <c:v>10.835653888</c:v>
                </c:pt>
                <c:pt idx="1897">
                  <c:v>11.001078409</c:v>
                </c:pt>
                <c:pt idx="1898">
                  <c:v>10.645919967999999</c:v>
                </c:pt>
                <c:pt idx="1899">
                  <c:v>10.359574724</c:v>
                </c:pt>
                <c:pt idx="1900">
                  <c:v>8.8461343760000002</c:v>
                </c:pt>
                <c:pt idx="1901">
                  <c:v>10.444195927000001</c:v>
                </c:pt>
                <c:pt idx="1902">
                  <c:v>9.8795907970000005</c:v>
                </c:pt>
                <c:pt idx="1903">
                  <c:v>11.587017060000001</c:v>
                </c:pt>
                <c:pt idx="1904">
                  <c:v>10.879919280999999</c:v>
                </c:pt>
              </c:numCache>
            </c:numRef>
          </c:val>
          <c:smooth val="0"/>
        </c:ser>
        <c:ser>
          <c:idx val="3"/>
          <c:order val="1"/>
          <c:tx>
            <c:strRef>
              <c:f>'RONIA Chart'!$J$1</c:f>
              <c:strCache>
                <c:ptCount val="1"/>
                <c:pt idx="0">
                  <c:v>RONIA VOLUME</c:v>
                </c:pt>
              </c:strCache>
            </c:strRef>
          </c:tx>
          <c:spPr>
            <a:ln w="6350">
              <a:prstDash val="sysDash"/>
            </a:ln>
          </c:spPr>
          <c:marker>
            <c:symbol val="none"/>
          </c:marker>
          <c:cat>
            <c:numRef>
              <c:f>'RONIA Chart'!$F$2:$F$1906</c:f>
              <c:numCache>
                <c:formatCode>d/m/yy</c:formatCode>
                <c:ptCount val="1905"/>
                <c:pt idx="0">
                  <c:v>38356</c:v>
                </c:pt>
                <c:pt idx="1">
                  <c:v>38357</c:v>
                </c:pt>
                <c:pt idx="2">
                  <c:v>38358</c:v>
                </c:pt>
                <c:pt idx="3">
                  <c:v>38359</c:v>
                </c:pt>
                <c:pt idx="4">
                  <c:v>38362</c:v>
                </c:pt>
                <c:pt idx="5">
                  <c:v>38363</c:v>
                </c:pt>
                <c:pt idx="6">
                  <c:v>38364</c:v>
                </c:pt>
                <c:pt idx="7">
                  <c:v>38365</c:v>
                </c:pt>
                <c:pt idx="8">
                  <c:v>38366</c:v>
                </c:pt>
                <c:pt idx="9">
                  <c:v>38369</c:v>
                </c:pt>
                <c:pt idx="10">
                  <c:v>38370</c:v>
                </c:pt>
                <c:pt idx="11">
                  <c:v>38371</c:v>
                </c:pt>
                <c:pt idx="12">
                  <c:v>38372</c:v>
                </c:pt>
                <c:pt idx="13">
                  <c:v>38373</c:v>
                </c:pt>
                <c:pt idx="14">
                  <c:v>38376</c:v>
                </c:pt>
                <c:pt idx="15">
                  <c:v>38377</c:v>
                </c:pt>
                <c:pt idx="16">
                  <c:v>38378</c:v>
                </c:pt>
                <c:pt idx="17">
                  <c:v>38379</c:v>
                </c:pt>
                <c:pt idx="18">
                  <c:v>38380</c:v>
                </c:pt>
                <c:pt idx="19">
                  <c:v>38383</c:v>
                </c:pt>
                <c:pt idx="20">
                  <c:v>38384</c:v>
                </c:pt>
                <c:pt idx="21">
                  <c:v>38385</c:v>
                </c:pt>
                <c:pt idx="22">
                  <c:v>38386</c:v>
                </c:pt>
                <c:pt idx="23">
                  <c:v>38387</c:v>
                </c:pt>
                <c:pt idx="24">
                  <c:v>38390</c:v>
                </c:pt>
                <c:pt idx="25">
                  <c:v>38391</c:v>
                </c:pt>
                <c:pt idx="26">
                  <c:v>38392</c:v>
                </c:pt>
                <c:pt idx="27">
                  <c:v>38393</c:v>
                </c:pt>
                <c:pt idx="28">
                  <c:v>38394</c:v>
                </c:pt>
                <c:pt idx="29">
                  <c:v>38397</c:v>
                </c:pt>
                <c:pt idx="30">
                  <c:v>38398</c:v>
                </c:pt>
                <c:pt idx="31">
                  <c:v>38399</c:v>
                </c:pt>
                <c:pt idx="32">
                  <c:v>38400</c:v>
                </c:pt>
                <c:pt idx="33">
                  <c:v>38401</c:v>
                </c:pt>
                <c:pt idx="34">
                  <c:v>38404</c:v>
                </c:pt>
                <c:pt idx="35">
                  <c:v>38405</c:v>
                </c:pt>
                <c:pt idx="36">
                  <c:v>38406</c:v>
                </c:pt>
                <c:pt idx="37">
                  <c:v>38407</c:v>
                </c:pt>
                <c:pt idx="38">
                  <c:v>38408</c:v>
                </c:pt>
                <c:pt idx="39">
                  <c:v>38411</c:v>
                </c:pt>
                <c:pt idx="40">
                  <c:v>38412</c:v>
                </c:pt>
                <c:pt idx="41">
                  <c:v>38413</c:v>
                </c:pt>
                <c:pt idx="42">
                  <c:v>38414</c:v>
                </c:pt>
                <c:pt idx="43">
                  <c:v>38415</c:v>
                </c:pt>
                <c:pt idx="44">
                  <c:v>38418</c:v>
                </c:pt>
                <c:pt idx="45">
                  <c:v>38419</c:v>
                </c:pt>
                <c:pt idx="46">
                  <c:v>38420</c:v>
                </c:pt>
                <c:pt idx="47">
                  <c:v>38421</c:v>
                </c:pt>
                <c:pt idx="48">
                  <c:v>38422</c:v>
                </c:pt>
                <c:pt idx="49">
                  <c:v>38425</c:v>
                </c:pt>
                <c:pt idx="50">
                  <c:v>38426</c:v>
                </c:pt>
                <c:pt idx="51">
                  <c:v>38427</c:v>
                </c:pt>
                <c:pt idx="52">
                  <c:v>38428</c:v>
                </c:pt>
                <c:pt idx="53">
                  <c:v>38429</c:v>
                </c:pt>
                <c:pt idx="54">
                  <c:v>38432</c:v>
                </c:pt>
                <c:pt idx="55">
                  <c:v>38433</c:v>
                </c:pt>
                <c:pt idx="56">
                  <c:v>38434</c:v>
                </c:pt>
                <c:pt idx="57">
                  <c:v>38435</c:v>
                </c:pt>
                <c:pt idx="58">
                  <c:v>38440</c:v>
                </c:pt>
                <c:pt idx="59">
                  <c:v>38441</c:v>
                </c:pt>
                <c:pt idx="60">
                  <c:v>38442</c:v>
                </c:pt>
                <c:pt idx="61">
                  <c:v>38443</c:v>
                </c:pt>
                <c:pt idx="62">
                  <c:v>38446</c:v>
                </c:pt>
                <c:pt idx="63">
                  <c:v>38447</c:v>
                </c:pt>
                <c:pt idx="64">
                  <c:v>38448</c:v>
                </c:pt>
                <c:pt idx="65">
                  <c:v>38449</c:v>
                </c:pt>
                <c:pt idx="66">
                  <c:v>38450</c:v>
                </c:pt>
                <c:pt idx="67">
                  <c:v>38453</c:v>
                </c:pt>
                <c:pt idx="68">
                  <c:v>38454</c:v>
                </c:pt>
                <c:pt idx="69">
                  <c:v>38455</c:v>
                </c:pt>
                <c:pt idx="70">
                  <c:v>38456</c:v>
                </c:pt>
                <c:pt idx="71">
                  <c:v>38457</c:v>
                </c:pt>
                <c:pt idx="72">
                  <c:v>38460</c:v>
                </c:pt>
                <c:pt idx="73">
                  <c:v>38461</c:v>
                </c:pt>
                <c:pt idx="74">
                  <c:v>38462</c:v>
                </c:pt>
                <c:pt idx="75">
                  <c:v>38463</c:v>
                </c:pt>
                <c:pt idx="76">
                  <c:v>38464</c:v>
                </c:pt>
                <c:pt idx="77">
                  <c:v>38467</c:v>
                </c:pt>
                <c:pt idx="78">
                  <c:v>38468</c:v>
                </c:pt>
                <c:pt idx="79">
                  <c:v>38469</c:v>
                </c:pt>
                <c:pt idx="80">
                  <c:v>38470</c:v>
                </c:pt>
                <c:pt idx="81">
                  <c:v>38471</c:v>
                </c:pt>
                <c:pt idx="82">
                  <c:v>38475</c:v>
                </c:pt>
                <c:pt idx="83">
                  <c:v>38476</c:v>
                </c:pt>
                <c:pt idx="84">
                  <c:v>38477</c:v>
                </c:pt>
                <c:pt idx="85">
                  <c:v>38478</c:v>
                </c:pt>
                <c:pt idx="86">
                  <c:v>38481</c:v>
                </c:pt>
                <c:pt idx="87">
                  <c:v>38482</c:v>
                </c:pt>
                <c:pt idx="88">
                  <c:v>38483</c:v>
                </c:pt>
                <c:pt idx="89">
                  <c:v>38484</c:v>
                </c:pt>
                <c:pt idx="90">
                  <c:v>38485</c:v>
                </c:pt>
                <c:pt idx="91">
                  <c:v>38488</c:v>
                </c:pt>
                <c:pt idx="92">
                  <c:v>38489</c:v>
                </c:pt>
                <c:pt idx="93">
                  <c:v>38490</c:v>
                </c:pt>
                <c:pt idx="94">
                  <c:v>38491</c:v>
                </c:pt>
                <c:pt idx="95">
                  <c:v>38492</c:v>
                </c:pt>
                <c:pt idx="96">
                  <c:v>38495</c:v>
                </c:pt>
                <c:pt idx="97">
                  <c:v>38496</c:v>
                </c:pt>
                <c:pt idx="98">
                  <c:v>38497</c:v>
                </c:pt>
                <c:pt idx="99">
                  <c:v>38498</c:v>
                </c:pt>
                <c:pt idx="100">
                  <c:v>38499</c:v>
                </c:pt>
                <c:pt idx="101">
                  <c:v>38503</c:v>
                </c:pt>
                <c:pt idx="102">
                  <c:v>38504</c:v>
                </c:pt>
                <c:pt idx="103">
                  <c:v>38505</c:v>
                </c:pt>
                <c:pt idx="104">
                  <c:v>38506</c:v>
                </c:pt>
                <c:pt idx="105">
                  <c:v>38509</c:v>
                </c:pt>
                <c:pt idx="106">
                  <c:v>38510</c:v>
                </c:pt>
                <c:pt idx="107">
                  <c:v>38511</c:v>
                </c:pt>
                <c:pt idx="108">
                  <c:v>38512</c:v>
                </c:pt>
                <c:pt idx="109">
                  <c:v>38513</c:v>
                </c:pt>
                <c:pt idx="110">
                  <c:v>38516</c:v>
                </c:pt>
                <c:pt idx="111">
                  <c:v>38517</c:v>
                </c:pt>
                <c:pt idx="112">
                  <c:v>38518</c:v>
                </c:pt>
                <c:pt idx="113">
                  <c:v>38519</c:v>
                </c:pt>
                <c:pt idx="114">
                  <c:v>38520</c:v>
                </c:pt>
                <c:pt idx="115">
                  <c:v>38523</c:v>
                </c:pt>
                <c:pt idx="116">
                  <c:v>38524</c:v>
                </c:pt>
                <c:pt idx="117">
                  <c:v>38525</c:v>
                </c:pt>
                <c:pt idx="118">
                  <c:v>38526</c:v>
                </c:pt>
                <c:pt idx="119">
                  <c:v>38527</c:v>
                </c:pt>
                <c:pt idx="120">
                  <c:v>38530</c:v>
                </c:pt>
                <c:pt idx="121">
                  <c:v>38531</c:v>
                </c:pt>
                <c:pt idx="122">
                  <c:v>38532</c:v>
                </c:pt>
                <c:pt idx="123">
                  <c:v>38533</c:v>
                </c:pt>
                <c:pt idx="124">
                  <c:v>38534</c:v>
                </c:pt>
                <c:pt idx="125">
                  <c:v>38537</c:v>
                </c:pt>
                <c:pt idx="126">
                  <c:v>38538</c:v>
                </c:pt>
                <c:pt idx="127">
                  <c:v>38539</c:v>
                </c:pt>
                <c:pt idx="128">
                  <c:v>38540</c:v>
                </c:pt>
                <c:pt idx="129">
                  <c:v>38541</c:v>
                </c:pt>
                <c:pt idx="130">
                  <c:v>38544</c:v>
                </c:pt>
                <c:pt idx="131">
                  <c:v>38545</c:v>
                </c:pt>
                <c:pt idx="132">
                  <c:v>38546</c:v>
                </c:pt>
                <c:pt idx="133">
                  <c:v>38547</c:v>
                </c:pt>
                <c:pt idx="134">
                  <c:v>38548</c:v>
                </c:pt>
                <c:pt idx="135">
                  <c:v>38551</c:v>
                </c:pt>
                <c:pt idx="136">
                  <c:v>38552</c:v>
                </c:pt>
                <c:pt idx="137">
                  <c:v>38553</c:v>
                </c:pt>
                <c:pt idx="138">
                  <c:v>38554</c:v>
                </c:pt>
                <c:pt idx="139">
                  <c:v>38555</c:v>
                </c:pt>
                <c:pt idx="140">
                  <c:v>38558</c:v>
                </c:pt>
                <c:pt idx="141">
                  <c:v>38559</c:v>
                </c:pt>
                <c:pt idx="142">
                  <c:v>38560</c:v>
                </c:pt>
                <c:pt idx="143">
                  <c:v>38561</c:v>
                </c:pt>
                <c:pt idx="144">
                  <c:v>38562</c:v>
                </c:pt>
                <c:pt idx="145">
                  <c:v>38565</c:v>
                </c:pt>
                <c:pt idx="146">
                  <c:v>38566</c:v>
                </c:pt>
                <c:pt idx="147">
                  <c:v>38567</c:v>
                </c:pt>
                <c:pt idx="148">
                  <c:v>38568</c:v>
                </c:pt>
                <c:pt idx="149">
                  <c:v>38569</c:v>
                </c:pt>
                <c:pt idx="150">
                  <c:v>38572</c:v>
                </c:pt>
                <c:pt idx="151">
                  <c:v>38573</c:v>
                </c:pt>
                <c:pt idx="152">
                  <c:v>38574</c:v>
                </c:pt>
                <c:pt idx="153">
                  <c:v>38575</c:v>
                </c:pt>
                <c:pt idx="154">
                  <c:v>38576</c:v>
                </c:pt>
                <c:pt idx="155">
                  <c:v>38579</c:v>
                </c:pt>
                <c:pt idx="156">
                  <c:v>38580</c:v>
                </c:pt>
                <c:pt idx="157">
                  <c:v>38581</c:v>
                </c:pt>
                <c:pt idx="158">
                  <c:v>38582</c:v>
                </c:pt>
                <c:pt idx="159">
                  <c:v>38583</c:v>
                </c:pt>
                <c:pt idx="160">
                  <c:v>38586</c:v>
                </c:pt>
                <c:pt idx="161">
                  <c:v>38587</c:v>
                </c:pt>
                <c:pt idx="162">
                  <c:v>38588</c:v>
                </c:pt>
                <c:pt idx="163">
                  <c:v>38589</c:v>
                </c:pt>
                <c:pt idx="164">
                  <c:v>38590</c:v>
                </c:pt>
                <c:pt idx="165">
                  <c:v>38594</c:v>
                </c:pt>
                <c:pt idx="166">
                  <c:v>38595</c:v>
                </c:pt>
                <c:pt idx="167">
                  <c:v>38596</c:v>
                </c:pt>
                <c:pt idx="168">
                  <c:v>38597</c:v>
                </c:pt>
                <c:pt idx="169">
                  <c:v>38600</c:v>
                </c:pt>
                <c:pt idx="170">
                  <c:v>38601</c:v>
                </c:pt>
                <c:pt idx="171">
                  <c:v>38602</c:v>
                </c:pt>
                <c:pt idx="172">
                  <c:v>38603</c:v>
                </c:pt>
                <c:pt idx="173">
                  <c:v>38604</c:v>
                </c:pt>
                <c:pt idx="174">
                  <c:v>38607</c:v>
                </c:pt>
                <c:pt idx="175">
                  <c:v>38608</c:v>
                </c:pt>
                <c:pt idx="176">
                  <c:v>38609</c:v>
                </c:pt>
                <c:pt idx="177">
                  <c:v>38610</c:v>
                </c:pt>
                <c:pt idx="178">
                  <c:v>38611</c:v>
                </c:pt>
                <c:pt idx="179">
                  <c:v>38614</c:v>
                </c:pt>
                <c:pt idx="180">
                  <c:v>38615</c:v>
                </c:pt>
                <c:pt idx="181">
                  <c:v>38616</c:v>
                </c:pt>
                <c:pt idx="182">
                  <c:v>38617</c:v>
                </c:pt>
                <c:pt idx="183">
                  <c:v>38618</c:v>
                </c:pt>
                <c:pt idx="184">
                  <c:v>38621</c:v>
                </c:pt>
                <c:pt idx="185">
                  <c:v>38622</c:v>
                </c:pt>
                <c:pt idx="186">
                  <c:v>38623</c:v>
                </c:pt>
                <c:pt idx="187">
                  <c:v>38624</c:v>
                </c:pt>
                <c:pt idx="188">
                  <c:v>38625</c:v>
                </c:pt>
                <c:pt idx="189">
                  <c:v>38628</c:v>
                </c:pt>
                <c:pt idx="190">
                  <c:v>38629</c:v>
                </c:pt>
                <c:pt idx="191">
                  <c:v>38630</c:v>
                </c:pt>
                <c:pt idx="192">
                  <c:v>38631</c:v>
                </c:pt>
                <c:pt idx="193">
                  <c:v>38632</c:v>
                </c:pt>
                <c:pt idx="194">
                  <c:v>38635</c:v>
                </c:pt>
                <c:pt idx="195">
                  <c:v>38636</c:v>
                </c:pt>
                <c:pt idx="196">
                  <c:v>38637</c:v>
                </c:pt>
                <c:pt idx="197">
                  <c:v>38638</c:v>
                </c:pt>
                <c:pt idx="198">
                  <c:v>38639</c:v>
                </c:pt>
                <c:pt idx="199">
                  <c:v>38642</c:v>
                </c:pt>
                <c:pt idx="200">
                  <c:v>38643</c:v>
                </c:pt>
                <c:pt idx="201">
                  <c:v>38644</c:v>
                </c:pt>
                <c:pt idx="202">
                  <c:v>38645</c:v>
                </c:pt>
                <c:pt idx="203">
                  <c:v>38646</c:v>
                </c:pt>
                <c:pt idx="204">
                  <c:v>38649</c:v>
                </c:pt>
                <c:pt idx="205">
                  <c:v>38650</c:v>
                </c:pt>
                <c:pt idx="206">
                  <c:v>38651</c:v>
                </c:pt>
                <c:pt idx="207">
                  <c:v>38652</c:v>
                </c:pt>
                <c:pt idx="208">
                  <c:v>38653</c:v>
                </c:pt>
                <c:pt idx="209">
                  <c:v>38656</c:v>
                </c:pt>
                <c:pt idx="210">
                  <c:v>38657</c:v>
                </c:pt>
                <c:pt idx="211">
                  <c:v>38658</c:v>
                </c:pt>
                <c:pt idx="212">
                  <c:v>38659</c:v>
                </c:pt>
                <c:pt idx="213">
                  <c:v>38660</c:v>
                </c:pt>
                <c:pt idx="214">
                  <c:v>38663</c:v>
                </c:pt>
                <c:pt idx="215">
                  <c:v>38664</c:v>
                </c:pt>
                <c:pt idx="216">
                  <c:v>38665</c:v>
                </c:pt>
                <c:pt idx="217">
                  <c:v>38666</c:v>
                </c:pt>
                <c:pt idx="218">
                  <c:v>38667</c:v>
                </c:pt>
                <c:pt idx="219">
                  <c:v>38670</c:v>
                </c:pt>
                <c:pt idx="220">
                  <c:v>38671</c:v>
                </c:pt>
                <c:pt idx="221">
                  <c:v>38672</c:v>
                </c:pt>
                <c:pt idx="222">
                  <c:v>38673</c:v>
                </c:pt>
                <c:pt idx="223">
                  <c:v>38674</c:v>
                </c:pt>
                <c:pt idx="224">
                  <c:v>38677</c:v>
                </c:pt>
                <c:pt idx="225">
                  <c:v>38678</c:v>
                </c:pt>
                <c:pt idx="226">
                  <c:v>38679</c:v>
                </c:pt>
                <c:pt idx="227">
                  <c:v>38680</c:v>
                </c:pt>
                <c:pt idx="228">
                  <c:v>38681</c:v>
                </c:pt>
                <c:pt idx="229">
                  <c:v>38684</c:v>
                </c:pt>
                <c:pt idx="230">
                  <c:v>38685</c:v>
                </c:pt>
                <c:pt idx="231">
                  <c:v>38686</c:v>
                </c:pt>
                <c:pt idx="232">
                  <c:v>38687</c:v>
                </c:pt>
                <c:pt idx="233">
                  <c:v>38688</c:v>
                </c:pt>
                <c:pt idx="234">
                  <c:v>38691</c:v>
                </c:pt>
                <c:pt idx="235">
                  <c:v>38692</c:v>
                </c:pt>
                <c:pt idx="236">
                  <c:v>38693</c:v>
                </c:pt>
                <c:pt idx="237">
                  <c:v>38694</c:v>
                </c:pt>
                <c:pt idx="238">
                  <c:v>38695</c:v>
                </c:pt>
                <c:pt idx="239">
                  <c:v>38698</c:v>
                </c:pt>
                <c:pt idx="240">
                  <c:v>38699</c:v>
                </c:pt>
                <c:pt idx="241">
                  <c:v>38700</c:v>
                </c:pt>
                <c:pt idx="242">
                  <c:v>38701</c:v>
                </c:pt>
                <c:pt idx="243">
                  <c:v>38702</c:v>
                </c:pt>
                <c:pt idx="244">
                  <c:v>38705</c:v>
                </c:pt>
                <c:pt idx="245">
                  <c:v>38706</c:v>
                </c:pt>
                <c:pt idx="246">
                  <c:v>38707</c:v>
                </c:pt>
                <c:pt idx="247">
                  <c:v>38708</c:v>
                </c:pt>
                <c:pt idx="248">
                  <c:v>38709</c:v>
                </c:pt>
                <c:pt idx="249">
                  <c:v>38714</c:v>
                </c:pt>
                <c:pt idx="250">
                  <c:v>38715</c:v>
                </c:pt>
                <c:pt idx="251">
                  <c:v>38716</c:v>
                </c:pt>
                <c:pt idx="252">
                  <c:v>38720</c:v>
                </c:pt>
                <c:pt idx="253">
                  <c:v>38721</c:v>
                </c:pt>
                <c:pt idx="254">
                  <c:v>38722</c:v>
                </c:pt>
                <c:pt idx="255">
                  <c:v>38723</c:v>
                </c:pt>
                <c:pt idx="256">
                  <c:v>38726</c:v>
                </c:pt>
                <c:pt idx="257">
                  <c:v>38727</c:v>
                </c:pt>
                <c:pt idx="258">
                  <c:v>38728</c:v>
                </c:pt>
                <c:pt idx="259">
                  <c:v>38729</c:v>
                </c:pt>
                <c:pt idx="260">
                  <c:v>38730</c:v>
                </c:pt>
                <c:pt idx="261">
                  <c:v>38733</c:v>
                </c:pt>
                <c:pt idx="262">
                  <c:v>38734</c:v>
                </c:pt>
                <c:pt idx="263">
                  <c:v>38735</c:v>
                </c:pt>
                <c:pt idx="264">
                  <c:v>38736</c:v>
                </c:pt>
                <c:pt idx="265">
                  <c:v>38737</c:v>
                </c:pt>
                <c:pt idx="266">
                  <c:v>38740</c:v>
                </c:pt>
                <c:pt idx="267">
                  <c:v>38741</c:v>
                </c:pt>
                <c:pt idx="268">
                  <c:v>38742</c:v>
                </c:pt>
                <c:pt idx="269">
                  <c:v>38743</c:v>
                </c:pt>
                <c:pt idx="270">
                  <c:v>38744</c:v>
                </c:pt>
                <c:pt idx="271">
                  <c:v>38747</c:v>
                </c:pt>
                <c:pt idx="272">
                  <c:v>38748</c:v>
                </c:pt>
                <c:pt idx="273">
                  <c:v>38749</c:v>
                </c:pt>
                <c:pt idx="274">
                  <c:v>38750</c:v>
                </c:pt>
                <c:pt idx="275">
                  <c:v>38751</c:v>
                </c:pt>
                <c:pt idx="276">
                  <c:v>38754</c:v>
                </c:pt>
                <c:pt idx="277">
                  <c:v>38755</c:v>
                </c:pt>
                <c:pt idx="278">
                  <c:v>38756</c:v>
                </c:pt>
                <c:pt idx="279">
                  <c:v>38757</c:v>
                </c:pt>
                <c:pt idx="280">
                  <c:v>38758</c:v>
                </c:pt>
                <c:pt idx="281">
                  <c:v>38761</c:v>
                </c:pt>
                <c:pt idx="282">
                  <c:v>38762</c:v>
                </c:pt>
                <c:pt idx="283">
                  <c:v>38763</c:v>
                </c:pt>
                <c:pt idx="284">
                  <c:v>38764</c:v>
                </c:pt>
                <c:pt idx="285">
                  <c:v>38765</c:v>
                </c:pt>
                <c:pt idx="286">
                  <c:v>38768</c:v>
                </c:pt>
                <c:pt idx="287">
                  <c:v>38769</c:v>
                </c:pt>
                <c:pt idx="288">
                  <c:v>38770</c:v>
                </c:pt>
                <c:pt idx="289">
                  <c:v>38771</c:v>
                </c:pt>
                <c:pt idx="290">
                  <c:v>38772</c:v>
                </c:pt>
                <c:pt idx="291">
                  <c:v>38775</c:v>
                </c:pt>
                <c:pt idx="292">
                  <c:v>38776</c:v>
                </c:pt>
                <c:pt idx="293">
                  <c:v>38777</c:v>
                </c:pt>
                <c:pt idx="294">
                  <c:v>38778</c:v>
                </c:pt>
                <c:pt idx="295">
                  <c:v>38779</c:v>
                </c:pt>
                <c:pt idx="296">
                  <c:v>38782</c:v>
                </c:pt>
                <c:pt idx="297">
                  <c:v>38783</c:v>
                </c:pt>
                <c:pt idx="298">
                  <c:v>38784</c:v>
                </c:pt>
                <c:pt idx="299">
                  <c:v>38785</c:v>
                </c:pt>
                <c:pt idx="300">
                  <c:v>38786</c:v>
                </c:pt>
                <c:pt idx="301">
                  <c:v>38789</c:v>
                </c:pt>
                <c:pt idx="302">
                  <c:v>38790</c:v>
                </c:pt>
                <c:pt idx="303">
                  <c:v>38791</c:v>
                </c:pt>
                <c:pt idx="304">
                  <c:v>38792</c:v>
                </c:pt>
                <c:pt idx="305">
                  <c:v>38793</c:v>
                </c:pt>
                <c:pt idx="306">
                  <c:v>38796</c:v>
                </c:pt>
                <c:pt idx="307">
                  <c:v>38797</c:v>
                </c:pt>
                <c:pt idx="308">
                  <c:v>38798</c:v>
                </c:pt>
                <c:pt idx="309">
                  <c:v>38799</c:v>
                </c:pt>
                <c:pt idx="310">
                  <c:v>38800</c:v>
                </c:pt>
                <c:pt idx="311">
                  <c:v>38803</c:v>
                </c:pt>
                <c:pt idx="312">
                  <c:v>38804</c:v>
                </c:pt>
                <c:pt idx="313">
                  <c:v>38805</c:v>
                </c:pt>
                <c:pt idx="314">
                  <c:v>38806</c:v>
                </c:pt>
                <c:pt idx="315">
                  <c:v>38807</c:v>
                </c:pt>
                <c:pt idx="316">
                  <c:v>38810</c:v>
                </c:pt>
                <c:pt idx="317">
                  <c:v>38811</c:v>
                </c:pt>
                <c:pt idx="318">
                  <c:v>38812</c:v>
                </c:pt>
                <c:pt idx="319">
                  <c:v>38813</c:v>
                </c:pt>
                <c:pt idx="320">
                  <c:v>38814</c:v>
                </c:pt>
                <c:pt idx="321">
                  <c:v>38817</c:v>
                </c:pt>
                <c:pt idx="322">
                  <c:v>38818</c:v>
                </c:pt>
                <c:pt idx="323">
                  <c:v>38819</c:v>
                </c:pt>
                <c:pt idx="324">
                  <c:v>38820</c:v>
                </c:pt>
                <c:pt idx="325">
                  <c:v>38825</c:v>
                </c:pt>
                <c:pt idx="326">
                  <c:v>38826</c:v>
                </c:pt>
                <c:pt idx="327">
                  <c:v>38827</c:v>
                </c:pt>
                <c:pt idx="328">
                  <c:v>38828</c:v>
                </c:pt>
                <c:pt idx="329">
                  <c:v>38831</c:v>
                </c:pt>
                <c:pt idx="330">
                  <c:v>38832</c:v>
                </c:pt>
                <c:pt idx="331">
                  <c:v>38833</c:v>
                </c:pt>
                <c:pt idx="332">
                  <c:v>38834</c:v>
                </c:pt>
                <c:pt idx="333">
                  <c:v>38835</c:v>
                </c:pt>
                <c:pt idx="334">
                  <c:v>38839</c:v>
                </c:pt>
                <c:pt idx="335">
                  <c:v>38840</c:v>
                </c:pt>
                <c:pt idx="336">
                  <c:v>38841</c:v>
                </c:pt>
                <c:pt idx="337">
                  <c:v>38842</c:v>
                </c:pt>
                <c:pt idx="338">
                  <c:v>38845</c:v>
                </c:pt>
                <c:pt idx="339">
                  <c:v>38846</c:v>
                </c:pt>
                <c:pt idx="340">
                  <c:v>38847</c:v>
                </c:pt>
                <c:pt idx="341">
                  <c:v>38848</c:v>
                </c:pt>
                <c:pt idx="342">
                  <c:v>38849</c:v>
                </c:pt>
                <c:pt idx="343">
                  <c:v>38852</c:v>
                </c:pt>
                <c:pt idx="344">
                  <c:v>38853</c:v>
                </c:pt>
                <c:pt idx="345">
                  <c:v>38854</c:v>
                </c:pt>
                <c:pt idx="346">
                  <c:v>38855</c:v>
                </c:pt>
                <c:pt idx="347">
                  <c:v>38856</c:v>
                </c:pt>
                <c:pt idx="348">
                  <c:v>38859</c:v>
                </c:pt>
                <c:pt idx="349">
                  <c:v>38860</c:v>
                </c:pt>
                <c:pt idx="350">
                  <c:v>38861</c:v>
                </c:pt>
                <c:pt idx="351">
                  <c:v>38862</c:v>
                </c:pt>
                <c:pt idx="352">
                  <c:v>38863</c:v>
                </c:pt>
                <c:pt idx="353">
                  <c:v>38867</c:v>
                </c:pt>
                <c:pt idx="354">
                  <c:v>38868</c:v>
                </c:pt>
                <c:pt idx="355">
                  <c:v>38869</c:v>
                </c:pt>
                <c:pt idx="356">
                  <c:v>38870</c:v>
                </c:pt>
                <c:pt idx="357">
                  <c:v>38873</c:v>
                </c:pt>
                <c:pt idx="358">
                  <c:v>38874</c:v>
                </c:pt>
                <c:pt idx="359">
                  <c:v>38875</c:v>
                </c:pt>
                <c:pt idx="360">
                  <c:v>38876</c:v>
                </c:pt>
                <c:pt idx="361">
                  <c:v>38877</c:v>
                </c:pt>
                <c:pt idx="362">
                  <c:v>38880</c:v>
                </c:pt>
                <c:pt idx="363">
                  <c:v>38881</c:v>
                </c:pt>
                <c:pt idx="364">
                  <c:v>38882</c:v>
                </c:pt>
                <c:pt idx="365">
                  <c:v>38883</c:v>
                </c:pt>
                <c:pt idx="366">
                  <c:v>38884</c:v>
                </c:pt>
                <c:pt idx="367">
                  <c:v>38887</c:v>
                </c:pt>
                <c:pt idx="368">
                  <c:v>38888</c:v>
                </c:pt>
                <c:pt idx="369">
                  <c:v>38889</c:v>
                </c:pt>
                <c:pt idx="370">
                  <c:v>38890</c:v>
                </c:pt>
                <c:pt idx="371">
                  <c:v>38891</c:v>
                </c:pt>
                <c:pt idx="372">
                  <c:v>38894</c:v>
                </c:pt>
                <c:pt idx="373">
                  <c:v>38895</c:v>
                </c:pt>
                <c:pt idx="374">
                  <c:v>38896</c:v>
                </c:pt>
                <c:pt idx="375">
                  <c:v>38897</c:v>
                </c:pt>
                <c:pt idx="376">
                  <c:v>38898</c:v>
                </c:pt>
                <c:pt idx="377">
                  <c:v>38901</c:v>
                </c:pt>
                <c:pt idx="378">
                  <c:v>38902</c:v>
                </c:pt>
                <c:pt idx="379">
                  <c:v>38903</c:v>
                </c:pt>
                <c:pt idx="380">
                  <c:v>38904</c:v>
                </c:pt>
                <c:pt idx="381">
                  <c:v>38905</c:v>
                </c:pt>
                <c:pt idx="382">
                  <c:v>38908</c:v>
                </c:pt>
                <c:pt idx="383">
                  <c:v>38909</c:v>
                </c:pt>
                <c:pt idx="384">
                  <c:v>38910</c:v>
                </c:pt>
                <c:pt idx="385">
                  <c:v>38911</c:v>
                </c:pt>
                <c:pt idx="386">
                  <c:v>38912</c:v>
                </c:pt>
                <c:pt idx="387">
                  <c:v>38915</c:v>
                </c:pt>
                <c:pt idx="388">
                  <c:v>38916</c:v>
                </c:pt>
                <c:pt idx="389">
                  <c:v>38917</c:v>
                </c:pt>
                <c:pt idx="390">
                  <c:v>38918</c:v>
                </c:pt>
                <c:pt idx="391">
                  <c:v>38919</c:v>
                </c:pt>
                <c:pt idx="392">
                  <c:v>38922</c:v>
                </c:pt>
                <c:pt idx="393">
                  <c:v>38923</c:v>
                </c:pt>
                <c:pt idx="394">
                  <c:v>38924</c:v>
                </c:pt>
                <c:pt idx="395">
                  <c:v>38925</c:v>
                </c:pt>
                <c:pt idx="396">
                  <c:v>38926</c:v>
                </c:pt>
                <c:pt idx="397">
                  <c:v>38929</c:v>
                </c:pt>
                <c:pt idx="398">
                  <c:v>38930</c:v>
                </c:pt>
                <c:pt idx="399">
                  <c:v>38931</c:v>
                </c:pt>
                <c:pt idx="400">
                  <c:v>38932</c:v>
                </c:pt>
                <c:pt idx="401">
                  <c:v>38933</c:v>
                </c:pt>
                <c:pt idx="402">
                  <c:v>38936</c:v>
                </c:pt>
                <c:pt idx="403">
                  <c:v>38937</c:v>
                </c:pt>
                <c:pt idx="404">
                  <c:v>38938</c:v>
                </c:pt>
                <c:pt idx="405">
                  <c:v>38939</c:v>
                </c:pt>
                <c:pt idx="406">
                  <c:v>38940</c:v>
                </c:pt>
                <c:pt idx="407">
                  <c:v>38943</c:v>
                </c:pt>
                <c:pt idx="408">
                  <c:v>38944</c:v>
                </c:pt>
                <c:pt idx="409">
                  <c:v>38945</c:v>
                </c:pt>
                <c:pt idx="410">
                  <c:v>38946</c:v>
                </c:pt>
                <c:pt idx="411">
                  <c:v>38947</c:v>
                </c:pt>
                <c:pt idx="412">
                  <c:v>38950</c:v>
                </c:pt>
                <c:pt idx="413">
                  <c:v>38951</c:v>
                </c:pt>
                <c:pt idx="414">
                  <c:v>38952</c:v>
                </c:pt>
                <c:pt idx="415">
                  <c:v>38953</c:v>
                </c:pt>
                <c:pt idx="416">
                  <c:v>38954</c:v>
                </c:pt>
                <c:pt idx="417">
                  <c:v>38958</c:v>
                </c:pt>
                <c:pt idx="418">
                  <c:v>38959</c:v>
                </c:pt>
                <c:pt idx="419">
                  <c:v>38960</c:v>
                </c:pt>
                <c:pt idx="420">
                  <c:v>38961</c:v>
                </c:pt>
                <c:pt idx="421">
                  <c:v>38964</c:v>
                </c:pt>
                <c:pt idx="422">
                  <c:v>38965</c:v>
                </c:pt>
                <c:pt idx="423">
                  <c:v>38966</c:v>
                </c:pt>
                <c:pt idx="424">
                  <c:v>38967</c:v>
                </c:pt>
                <c:pt idx="425">
                  <c:v>38968</c:v>
                </c:pt>
                <c:pt idx="426">
                  <c:v>38971</c:v>
                </c:pt>
                <c:pt idx="427">
                  <c:v>38972</c:v>
                </c:pt>
                <c:pt idx="428">
                  <c:v>38973</c:v>
                </c:pt>
                <c:pt idx="429">
                  <c:v>38974</c:v>
                </c:pt>
                <c:pt idx="430">
                  <c:v>38975</c:v>
                </c:pt>
                <c:pt idx="431">
                  <c:v>38978</c:v>
                </c:pt>
                <c:pt idx="432">
                  <c:v>38979</c:v>
                </c:pt>
                <c:pt idx="433">
                  <c:v>38980</c:v>
                </c:pt>
                <c:pt idx="434">
                  <c:v>38981</c:v>
                </c:pt>
                <c:pt idx="435">
                  <c:v>38982</c:v>
                </c:pt>
                <c:pt idx="436">
                  <c:v>38985</c:v>
                </c:pt>
                <c:pt idx="437">
                  <c:v>38986</c:v>
                </c:pt>
                <c:pt idx="438">
                  <c:v>38987</c:v>
                </c:pt>
                <c:pt idx="439">
                  <c:v>38988</c:v>
                </c:pt>
                <c:pt idx="440">
                  <c:v>38989</c:v>
                </c:pt>
                <c:pt idx="441">
                  <c:v>38992</c:v>
                </c:pt>
                <c:pt idx="442">
                  <c:v>38993</c:v>
                </c:pt>
                <c:pt idx="443">
                  <c:v>38994</c:v>
                </c:pt>
                <c:pt idx="444">
                  <c:v>38995</c:v>
                </c:pt>
                <c:pt idx="445">
                  <c:v>38996</c:v>
                </c:pt>
                <c:pt idx="446">
                  <c:v>38999</c:v>
                </c:pt>
                <c:pt idx="447">
                  <c:v>39000</c:v>
                </c:pt>
                <c:pt idx="448">
                  <c:v>39001</c:v>
                </c:pt>
                <c:pt idx="449">
                  <c:v>39002</c:v>
                </c:pt>
                <c:pt idx="450">
                  <c:v>39003</c:v>
                </c:pt>
                <c:pt idx="451">
                  <c:v>39006</c:v>
                </c:pt>
                <c:pt idx="452">
                  <c:v>39007</c:v>
                </c:pt>
                <c:pt idx="453">
                  <c:v>39008</c:v>
                </c:pt>
                <c:pt idx="454">
                  <c:v>39009</c:v>
                </c:pt>
                <c:pt idx="455">
                  <c:v>39010</c:v>
                </c:pt>
                <c:pt idx="456">
                  <c:v>39013</c:v>
                </c:pt>
                <c:pt idx="457">
                  <c:v>39014</c:v>
                </c:pt>
                <c:pt idx="458">
                  <c:v>39015</c:v>
                </c:pt>
                <c:pt idx="459">
                  <c:v>39016</c:v>
                </c:pt>
                <c:pt idx="460">
                  <c:v>39017</c:v>
                </c:pt>
                <c:pt idx="461">
                  <c:v>39020</c:v>
                </c:pt>
                <c:pt idx="462">
                  <c:v>39021</c:v>
                </c:pt>
                <c:pt idx="463">
                  <c:v>39022</c:v>
                </c:pt>
                <c:pt idx="464">
                  <c:v>39023</c:v>
                </c:pt>
                <c:pt idx="465">
                  <c:v>39024</c:v>
                </c:pt>
                <c:pt idx="466">
                  <c:v>39027</c:v>
                </c:pt>
                <c:pt idx="467">
                  <c:v>39028</c:v>
                </c:pt>
                <c:pt idx="468">
                  <c:v>39029</c:v>
                </c:pt>
                <c:pt idx="469">
                  <c:v>39030</c:v>
                </c:pt>
                <c:pt idx="470">
                  <c:v>39031</c:v>
                </c:pt>
                <c:pt idx="471">
                  <c:v>39034</c:v>
                </c:pt>
                <c:pt idx="472">
                  <c:v>39035</c:v>
                </c:pt>
                <c:pt idx="473">
                  <c:v>39036</c:v>
                </c:pt>
                <c:pt idx="474">
                  <c:v>39037</c:v>
                </c:pt>
                <c:pt idx="475">
                  <c:v>39038</c:v>
                </c:pt>
                <c:pt idx="476">
                  <c:v>39041</c:v>
                </c:pt>
                <c:pt idx="477">
                  <c:v>39042</c:v>
                </c:pt>
                <c:pt idx="478">
                  <c:v>39043</c:v>
                </c:pt>
                <c:pt idx="479">
                  <c:v>39044</c:v>
                </c:pt>
                <c:pt idx="480">
                  <c:v>39045</c:v>
                </c:pt>
                <c:pt idx="481">
                  <c:v>39048</c:v>
                </c:pt>
                <c:pt idx="482">
                  <c:v>39049</c:v>
                </c:pt>
                <c:pt idx="483">
                  <c:v>39050</c:v>
                </c:pt>
                <c:pt idx="484">
                  <c:v>39051</c:v>
                </c:pt>
                <c:pt idx="485">
                  <c:v>39052</c:v>
                </c:pt>
                <c:pt idx="486">
                  <c:v>39055</c:v>
                </c:pt>
                <c:pt idx="487">
                  <c:v>39056</c:v>
                </c:pt>
                <c:pt idx="488">
                  <c:v>39057</c:v>
                </c:pt>
                <c:pt idx="489">
                  <c:v>39058</c:v>
                </c:pt>
                <c:pt idx="490">
                  <c:v>39059</c:v>
                </c:pt>
                <c:pt idx="491">
                  <c:v>39062</c:v>
                </c:pt>
                <c:pt idx="492">
                  <c:v>39063</c:v>
                </c:pt>
                <c:pt idx="493">
                  <c:v>39064</c:v>
                </c:pt>
                <c:pt idx="494">
                  <c:v>39065</c:v>
                </c:pt>
                <c:pt idx="495">
                  <c:v>39066</c:v>
                </c:pt>
                <c:pt idx="496">
                  <c:v>39069</c:v>
                </c:pt>
                <c:pt idx="497">
                  <c:v>39070</c:v>
                </c:pt>
                <c:pt idx="498">
                  <c:v>39071</c:v>
                </c:pt>
                <c:pt idx="499">
                  <c:v>39072</c:v>
                </c:pt>
                <c:pt idx="500">
                  <c:v>39073</c:v>
                </c:pt>
                <c:pt idx="501">
                  <c:v>39078</c:v>
                </c:pt>
                <c:pt idx="502">
                  <c:v>39079</c:v>
                </c:pt>
                <c:pt idx="503">
                  <c:v>39080</c:v>
                </c:pt>
                <c:pt idx="504">
                  <c:v>39084</c:v>
                </c:pt>
                <c:pt idx="505">
                  <c:v>39085</c:v>
                </c:pt>
                <c:pt idx="506">
                  <c:v>39086</c:v>
                </c:pt>
                <c:pt idx="507">
                  <c:v>39087</c:v>
                </c:pt>
                <c:pt idx="508">
                  <c:v>39090</c:v>
                </c:pt>
                <c:pt idx="509">
                  <c:v>39091</c:v>
                </c:pt>
                <c:pt idx="510">
                  <c:v>39092</c:v>
                </c:pt>
                <c:pt idx="511">
                  <c:v>39093</c:v>
                </c:pt>
                <c:pt idx="512">
                  <c:v>39094</c:v>
                </c:pt>
                <c:pt idx="513">
                  <c:v>39097</c:v>
                </c:pt>
                <c:pt idx="514">
                  <c:v>39098</c:v>
                </c:pt>
                <c:pt idx="515">
                  <c:v>39099</c:v>
                </c:pt>
                <c:pt idx="516">
                  <c:v>39100</c:v>
                </c:pt>
                <c:pt idx="517">
                  <c:v>39101</c:v>
                </c:pt>
                <c:pt idx="518">
                  <c:v>39104</c:v>
                </c:pt>
                <c:pt idx="519">
                  <c:v>39105</c:v>
                </c:pt>
                <c:pt idx="520">
                  <c:v>39106</c:v>
                </c:pt>
                <c:pt idx="521">
                  <c:v>39107</c:v>
                </c:pt>
                <c:pt idx="522">
                  <c:v>39108</c:v>
                </c:pt>
                <c:pt idx="523">
                  <c:v>39111</c:v>
                </c:pt>
                <c:pt idx="524">
                  <c:v>39112</c:v>
                </c:pt>
                <c:pt idx="525">
                  <c:v>39113</c:v>
                </c:pt>
                <c:pt idx="526">
                  <c:v>39114</c:v>
                </c:pt>
                <c:pt idx="527">
                  <c:v>39115</c:v>
                </c:pt>
                <c:pt idx="528">
                  <c:v>39118</c:v>
                </c:pt>
                <c:pt idx="529">
                  <c:v>39119</c:v>
                </c:pt>
                <c:pt idx="530">
                  <c:v>39120</c:v>
                </c:pt>
                <c:pt idx="531">
                  <c:v>39121</c:v>
                </c:pt>
                <c:pt idx="532">
                  <c:v>39122</c:v>
                </c:pt>
                <c:pt idx="533">
                  <c:v>39125</c:v>
                </c:pt>
                <c:pt idx="534">
                  <c:v>39126</c:v>
                </c:pt>
                <c:pt idx="535">
                  <c:v>39127</c:v>
                </c:pt>
                <c:pt idx="536">
                  <c:v>39128</c:v>
                </c:pt>
                <c:pt idx="537">
                  <c:v>39129</c:v>
                </c:pt>
                <c:pt idx="538">
                  <c:v>39132</c:v>
                </c:pt>
                <c:pt idx="539">
                  <c:v>39133</c:v>
                </c:pt>
                <c:pt idx="540">
                  <c:v>39134</c:v>
                </c:pt>
                <c:pt idx="541">
                  <c:v>39135</c:v>
                </c:pt>
                <c:pt idx="542">
                  <c:v>39136</c:v>
                </c:pt>
                <c:pt idx="543">
                  <c:v>39139</c:v>
                </c:pt>
                <c:pt idx="544">
                  <c:v>39140</c:v>
                </c:pt>
                <c:pt idx="545">
                  <c:v>39141</c:v>
                </c:pt>
                <c:pt idx="546">
                  <c:v>39142</c:v>
                </c:pt>
                <c:pt idx="547">
                  <c:v>39143</c:v>
                </c:pt>
                <c:pt idx="548">
                  <c:v>39146</c:v>
                </c:pt>
                <c:pt idx="549">
                  <c:v>39147</c:v>
                </c:pt>
                <c:pt idx="550">
                  <c:v>39148</c:v>
                </c:pt>
                <c:pt idx="551">
                  <c:v>39149</c:v>
                </c:pt>
                <c:pt idx="552">
                  <c:v>39150</c:v>
                </c:pt>
                <c:pt idx="553">
                  <c:v>39153</c:v>
                </c:pt>
                <c:pt idx="554">
                  <c:v>39154</c:v>
                </c:pt>
                <c:pt idx="555">
                  <c:v>39155</c:v>
                </c:pt>
                <c:pt idx="556">
                  <c:v>39156</c:v>
                </c:pt>
                <c:pt idx="557">
                  <c:v>39157</c:v>
                </c:pt>
                <c:pt idx="558">
                  <c:v>39160</c:v>
                </c:pt>
                <c:pt idx="559">
                  <c:v>39161</c:v>
                </c:pt>
                <c:pt idx="560">
                  <c:v>39162</c:v>
                </c:pt>
                <c:pt idx="561">
                  <c:v>39163</c:v>
                </c:pt>
                <c:pt idx="562">
                  <c:v>39164</c:v>
                </c:pt>
                <c:pt idx="563">
                  <c:v>39167</c:v>
                </c:pt>
                <c:pt idx="564">
                  <c:v>39168</c:v>
                </c:pt>
                <c:pt idx="565">
                  <c:v>39169</c:v>
                </c:pt>
                <c:pt idx="566">
                  <c:v>39170</c:v>
                </c:pt>
                <c:pt idx="567">
                  <c:v>39171</c:v>
                </c:pt>
                <c:pt idx="568">
                  <c:v>39174</c:v>
                </c:pt>
                <c:pt idx="569">
                  <c:v>39175</c:v>
                </c:pt>
                <c:pt idx="570">
                  <c:v>39176</c:v>
                </c:pt>
                <c:pt idx="571">
                  <c:v>39177</c:v>
                </c:pt>
                <c:pt idx="572">
                  <c:v>39182</c:v>
                </c:pt>
                <c:pt idx="573">
                  <c:v>39183</c:v>
                </c:pt>
                <c:pt idx="574">
                  <c:v>39184</c:v>
                </c:pt>
                <c:pt idx="575">
                  <c:v>39185</c:v>
                </c:pt>
                <c:pt idx="576">
                  <c:v>39188</c:v>
                </c:pt>
                <c:pt idx="577">
                  <c:v>39189</c:v>
                </c:pt>
                <c:pt idx="578">
                  <c:v>39190</c:v>
                </c:pt>
                <c:pt idx="579">
                  <c:v>39191</c:v>
                </c:pt>
                <c:pt idx="580">
                  <c:v>39192</c:v>
                </c:pt>
                <c:pt idx="581">
                  <c:v>39195</c:v>
                </c:pt>
                <c:pt idx="582">
                  <c:v>39196</c:v>
                </c:pt>
                <c:pt idx="583">
                  <c:v>39197</c:v>
                </c:pt>
                <c:pt idx="584">
                  <c:v>39198</c:v>
                </c:pt>
                <c:pt idx="585">
                  <c:v>39199</c:v>
                </c:pt>
                <c:pt idx="586">
                  <c:v>39202</c:v>
                </c:pt>
                <c:pt idx="587">
                  <c:v>39203</c:v>
                </c:pt>
                <c:pt idx="588">
                  <c:v>39204</c:v>
                </c:pt>
                <c:pt idx="589">
                  <c:v>39205</c:v>
                </c:pt>
                <c:pt idx="590">
                  <c:v>39206</c:v>
                </c:pt>
                <c:pt idx="591">
                  <c:v>39210</c:v>
                </c:pt>
                <c:pt idx="592">
                  <c:v>39211</c:v>
                </c:pt>
                <c:pt idx="593">
                  <c:v>39212</c:v>
                </c:pt>
                <c:pt idx="594">
                  <c:v>39213</c:v>
                </c:pt>
                <c:pt idx="595">
                  <c:v>39216</c:v>
                </c:pt>
                <c:pt idx="596">
                  <c:v>39217</c:v>
                </c:pt>
                <c:pt idx="597">
                  <c:v>39218</c:v>
                </c:pt>
                <c:pt idx="598">
                  <c:v>39219</c:v>
                </c:pt>
                <c:pt idx="599">
                  <c:v>39220</c:v>
                </c:pt>
                <c:pt idx="600">
                  <c:v>39223</c:v>
                </c:pt>
                <c:pt idx="601">
                  <c:v>39224</c:v>
                </c:pt>
                <c:pt idx="602">
                  <c:v>39225</c:v>
                </c:pt>
                <c:pt idx="603">
                  <c:v>39226</c:v>
                </c:pt>
                <c:pt idx="604">
                  <c:v>39227</c:v>
                </c:pt>
                <c:pt idx="605">
                  <c:v>39231</c:v>
                </c:pt>
                <c:pt idx="606">
                  <c:v>39232</c:v>
                </c:pt>
                <c:pt idx="607">
                  <c:v>39233</c:v>
                </c:pt>
                <c:pt idx="608">
                  <c:v>39234</c:v>
                </c:pt>
                <c:pt idx="609">
                  <c:v>39237</c:v>
                </c:pt>
                <c:pt idx="610">
                  <c:v>39238</c:v>
                </c:pt>
                <c:pt idx="611">
                  <c:v>39239</c:v>
                </c:pt>
                <c:pt idx="612">
                  <c:v>39240</c:v>
                </c:pt>
                <c:pt idx="613">
                  <c:v>39241</c:v>
                </c:pt>
                <c:pt idx="614">
                  <c:v>39244</c:v>
                </c:pt>
                <c:pt idx="615">
                  <c:v>39245</c:v>
                </c:pt>
                <c:pt idx="616">
                  <c:v>39246</c:v>
                </c:pt>
                <c:pt idx="617">
                  <c:v>39247</c:v>
                </c:pt>
                <c:pt idx="618">
                  <c:v>39248</c:v>
                </c:pt>
                <c:pt idx="619">
                  <c:v>39251</c:v>
                </c:pt>
                <c:pt idx="620">
                  <c:v>39252</c:v>
                </c:pt>
                <c:pt idx="621">
                  <c:v>39253</c:v>
                </c:pt>
                <c:pt idx="622">
                  <c:v>39254</c:v>
                </c:pt>
                <c:pt idx="623">
                  <c:v>39255</c:v>
                </c:pt>
                <c:pt idx="624">
                  <c:v>39258</c:v>
                </c:pt>
                <c:pt idx="625">
                  <c:v>39259</c:v>
                </c:pt>
                <c:pt idx="626">
                  <c:v>39260</c:v>
                </c:pt>
                <c:pt idx="627">
                  <c:v>39261</c:v>
                </c:pt>
                <c:pt idx="628">
                  <c:v>39262</c:v>
                </c:pt>
                <c:pt idx="629">
                  <c:v>39265</c:v>
                </c:pt>
                <c:pt idx="630">
                  <c:v>39266</c:v>
                </c:pt>
                <c:pt idx="631">
                  <c:v>39267</c:v>
                </c:pt>
                <c:pt idx="632">
                  <c:v>39268</c:v>
                </c:pt>
                <c:pt idx="633">
                  <c:v>39269</c:v>
                </c:pt>
                <c:pt idx="634">
                  <c:v>39272</c:v>
                </c:pt>
                <c:pt idx="635">
                  <c:v>39273</c:v>
                </c:pt>
                <c:pt idx="636">
                  <c:v>39274</c:v>
                </c:pt>
                <c:pt idx="637">
                  <c:v>39275</c:v>
                </c:pt>
                <c:pt idx="638">
                  <c:v>39276</c:v>
                </c:pt>
                <c:pt idx="639">
                  <c:v>39279</c:v>
                </c:pt>
                <c:pt idx="640">
                  <c:v>39280</c:v>
                </c:pt>
                <c:pt idx="641">
                  <c:v>39281</c:v>
                </c:pt>
                <c:pt idx="642">
                  <c:v>39282</c:v>
                </c:pt>
                <c:pt idx="643">
                  <c:v>39283</c:v>
                </c:pt>
                <c:pt idx="644">
                  <c:v>39286</c:v>
                </c:pt>
                <c:pt idx="645">
                  <c:v>39287</c:v>
                </c:pt>
                <c:pt idx="646">
                  <c:v>39288</c:v>
                </c:pt>
                <c:pt idx="647">
                  <c:v>39289</c:v>
                </c:pt>
                <c:pt idx="648">
                  <c:v>39290</c:v>
                </c:pt>
                <c:pt idx="649">
                  <c:v>39293</c:v>
                </c:pt>
                <c:pt idx="650">
                  <c:v>39294</c:v>
                </c:pt>
                <c:pt idx="651">
                  <c:v>39295</c:v>
                </c:pt>
                <c:pt idx="652">
                  <c:v>39296</c:v>
                </c:pt>
                <c:pt idx="653">
                  <c:v>39297</c:v>
                </c:pt>
                <c:pt idx="654">
                  <c:v>39300</c:v>
                </c:pt>
                <c:pt idx="655">
                  <c:v>39301</c:v>
                </c:pt>
                <c:pt idx="656">
                  <c:v>39302</c:v>
                </c:pt>
                <c:pt idx="657">
                  <c:v>39303</c:v>
                </c:pt>
                <c:pt idx="658">
                  <c:v>39304</c:v>
                </c:pt>
                <c:pt idx="659">
                  <c:v>39307</c:v>
                </c:pt>
                <c:pt idx="660">
                  <c:v>39308</c:v>
                </c:pt>
                <c:pt idx="661">
                  <c:v>39309</c:v>
                </c:pt>
                <c:pt idx="662">
                  <c:v>39310</c:v>
                </c:pt>
                <c:pt idx="663">
                  <c:v>39311</c:v>
                </c:pt>
                <c:pt idx="664">
                  <c:v>39314</c:v>
                </c:pt>
                <c:pt idx="665">
                  <c:v>39315</c:v>
                </c:pt>
                <c:pt idx="666">
                  <c:v>39316</c:v>
                </c:pt>
                <c:pt idx="667">
                  <c:v>39317</c:v>
                </c:pt>
                <c:pt idx="668">
                  <c:v>39318</c:v>
                </c:pt>
                <c:pt idx="669">
                  <c:v>39322</c:v>
                </c:pt>
                <c:pt idx="670">
                  <c:v>39323</c:v>
                </c:pt>
                <c:pt idx="671">
                  <c:v>39324</c:v>
                </c:pt>
                <c:pt idx="672">
                  <c:v>39325</c:v>
                </c:pt>
                <c:pt idx="673">
                  <c:v>39328</c:v>
                </c:pt>
                <c:pt idx="674">
                  <c:v>39329</c:v>
                </c:pt>
                <c:pt idx="675">
                  <c:v>39330</c:v>
                </c:pt>
                <c:pt idx="676">
                  <c:v>39331</c:v>
                </c:pt>
                <c:pt idx="677">
                  <c:v>39332</c:v>
                </c:pt>
                <c:pt idx="678">
                  <c:v>39335</c:v>
                </c:pt>
                <c:pt idx="679">
                  <c:v>39336</c:v>
                </c:pt>
                <c:pt idx="680">
                  <c:v>39337</c:v>
                </c:pt>
                <c:pt idx="681">
                  <c:v>39338</c:v>
                </c:pt>
                <c:pt idx="682">
                  <c:v>39339</c:v>
                </c:pt>
                <c:pt idx="683">
                  <c:v>39342</c:v>
                </c:pt>
                <c:pt idx="684">
                  <c:v>39343</c:v>
                </c:pt>
                <c:pt idx="685">
                  <c:v>39344</c:v>
                </c:pt>
                <c:pt idx="686">
                  <c:v>39345</c:v>
                </c:pt>
                <c:pt idx="687">
                  <c:v>39346</c:v>
                </c:pt>
                <c:pt idx="688">
                  <c:v>39349</c:v>
                </c:pt>
                <c:pt idx="689">
                  <c:v>39350</c:v>
                </c:pt>
                <c:pt idx="690">
                  <c:v>39351</c:v>
                </c:pt>
                <c:pt idx="691">
                  <c:v>39352</c:v>
                </c:pt>
                <c:pt idx="692">
                  <c:v>39353</c:v>
                </c:pt>
                <c:pt idx="693">
                  <c:v>39356</c:v>
                </c:pt>
                <c:pt idx="694">
                  <c:v>39357</c:v>
                </c:pt>
                <c:pt idx="695">
                  <c:v>39358</c:v>
                </c:pt>
                <c:pt idx="696">
                  <c:v>39359</c:v>
                </c:pt>
                <c:pt idx="697">
                  <c:v>39360</c:v>
                </c:pt>
                <c:pt idx="698">
                  <c:v>39363</c:v>
                </c:pt>
                <c:pt idx="699">
                  <c:v>39364</c:v>
                </c:pt>
                <c:pt idx="700">
                  <c:v>39365</c:v>
                </c:pt>
                <c:pt idx="701">
                  <c:v>39366</c:v>
                </c:pt>
                <c:pt idx="702">
                  <c:v>39367</c:v>
                </c:pt>
                <c:pt idx="703">
                  <c:v>39370</c:v>
                </c:pt>
                <c:pt idx="704">
                  <c:v>39371</c:v>
                </c:pt>
                <c:pt idx="705">
                  <c:v>39372</c:v>
                </c:pt>
                <c:pt idx="706">
                  <c:v>39373</c:v>
                </c:pt>
                <c:pt idx="707">
                  <c:v>39374</c:v>
                </c:pt>
                <c:pt idx="708">
                  <c:v>39377</c:v>
                </c:pt>
                <c:pt idx="709">
                  <c:v>39378</c:v>
                </c:pt>
                <c:pt idx="710">
                  <c:v>39379</c:v>
                </c:pt>
                <c:pt idx="711">
                  <c:v>39380</c:v>
                </c:pt>
                <c:pt idx="712">
                  <c:v>39381</c:v>
                </c:pt>
                <c:pt idx="713">
                  <c:v>39384</c:v>
                </c:pt>
                <c:pt idx="714">
                  <c:v>39385</c:v>
                </c:pt>
                <c:pt idx="715">
                  <c:v>39386</c:v>
                </c:pt>
                <c:pt idx="716">
                  <c:v>39387</c:v>
                </c:pt>
                <c:pt idx="717">
                  <c:v>39388</c:v>
                </c:pt>
                <c:pt idx="718">
                  <c:v>39391</c:v>
                </c:pt>
                <c:pt idx="719">
                  <c:v>39392</c:v>
                </c:pt>
                <c:pt idx="720">
                  <c:v>39393</c:v>
                </c:pt>
                <c:pt idx="721">
                  <c:v>39394</c:v>
                </c:pt>
                <c:pt idx="722">
                  <c:v>39395</c:v>
                </c:pt>
                <c:pt idx="723">
                  <c:v>39398</c:v>
                </c:pt>
                <c:pt idx="724">
                  <c:v>39399</c:v>
                </c:pt>
                <c:pt idx="725">
                  <c:v>39400</c:v>
                </c:pt>
                <c:pt idx="726">
                  <c:v>39401</c:v>
                </c:pt>
                <c:pt idx="727">
                  <c:v>39402</c:v>
                </c:pt>
                <c:pt idx="728">
                  <c:v>39405</c:v>
                </c:pt>
                <c:pt idx="729">
                  <c:v>39406</c:v>
                </c:pt>
                <c:pt idx="730">
                  <c:v>39407</c:v>
                </c:pt>
                <c:pt idx="731">
                  <c:v>39408</c:v>
                </c:pt>
                <c:pt idx="732">
                  <c:v>39409</c:v>
                </c:pt>
                <c:pt idx="733">
                  <c:v>39412</c:v>
                </c:pt>
                <c:pt idx="734">
                  <c:v>39413</c:v>
                </c:pt>
                <c:pt idx="735">
                  <c:v>39414</c:v>
                </c:pt>
                <c:pt idx="736">
                  <c:v>39415</c:v>
                </c:pt>
                <c:pt idx="737">
                  <c:v>39416</c:v>
                </c:pt>
                <c:pt idx="738">
                  <c:v>39419</c:v>
                </c:pt>
                <c:pt idx="739">
                  <c:v>39420</c:v>
                </c:pt>
                <c:pt idx="740">
                  <c:v>39421</c:v>
                </c:pt>
                <c:pt idx="741">
                  <c:v>39422</c:v>
                </c:pt>
                <c:pt idx="742">
                  <c:v>39423</c:v>
                </c:pt>
                <c:pt idx="743">
                  <c:v>39426</c:v>
                </c:pt>
                <c:pt idx="744">
                  <c:v>39427</c:v>
                </c:pt>
                <c:pt idx="745">
                  <c:v>39428</c:v>
                </c:pt>
                <c:pt idx="746">
                  <c:v>39429</c:v>
                </c:pt>
                <c:pt idx="747">
                  <c:v>39430</c:v>
                </c:pt>
                <c:pt idx="748">
                  <c:v>39433</c:v>
                </c:pt>
                <c:pt idx="749">
                  <c:v>39434</c:v>
                </c:pt>
                <c:pt idx="750">
                  <c:v>39435</c:v>
                </c:pt>
                <c:pt idx="751">
                  <c:v>39436</c:v>
                </c:pt>
                <c:pt idx="752">
                  <c:v>39437</c:v>
                </c:pt>
                <c:pt idx="753">
                  <c:v>39440</c:v>
                </c:pt>
                <c:pt idx="754">
                  <c:v>39443</c:v>
                </c:pt>
                <c:pt idx="755">
                  <c:v>39444</c:v>
                </c:pt>
                <c:pt idx="756">
                  <c:v>39447</c:v>
                </c:pt>
                <c:pt idx="757">
                  <c:v>39449</c:v>
                </c:pt>
                <c:pt idx="758">
                  <c:v>39450</c:v>
                </c:pt>
                <c:pt idx="759">
                  <c:v>39451</c:v>
                </c:pt>
                <c:pt idx="760">
                  <c:v>39454</c:v>
                </c:pt>
                <c:pt idx="761">
                  <c:v>39455</c:v>
                </c:pt>
                <c:pt idx="762">
                  <c:v>39456</c:v>
                </c:pt>
                <c:pt idx="763">
                  <c:v>39457</c:v>
                </c:pt>
                <c:pt idx="764">
                  <c:v>39458</c:v>
                </c:pt>
                <c:pt idx="765">
                  <c:v>39461</c:v>
                </c:pt>
                <c:pt idx="766">
                  <c:v>39462</c:v>
                </c:pt>
                <c:pt idx="767">
                  <c:v>39463</c:v>
                </c:pt>
                <c:pt idx="768">
                  <c:v>39464</c:v>
                </c:pt>
                <c:pt idx="769">
                  <c:v>39465</c:v>
                </c:pt>
                <c:pt idx="770">
                  <c:v>39468</c:v>
                </c:pt>
                <c:pt idx="771">
                  <c:v>39469</c:v>
                </c:pt>
                <c:pt idx="772">
                  <c:v>39470</c:v>
                </c:pt>
                <c:pt idx="773">
                  <c:v>39471</c:v>
                </c:pt>
                <c:pt idx="774">
                  <c:v>39472</c:v>
                </c:pt>
                <c:pt idx="775">
                  <c:v>39475</c:v>
                </c:pt>
                <c:pt idx="776">
                  <c:v>39476</c:v>
                </c:pt>
                <c:pt idx="777">
                  <c:v>39477</c:v>
                </c:pt>
                <c:pt idx="778">
                  <c:v>39478</c:v>
                </c:pt>
                <c:pt idx="779">
                  <c:v>39479</c:v>
                </c:pt>
                <c:pt idx="780">
                  <c:v>39482</c:v>
                </c:pt>
                <c:pt idx="781">
                  <c:v>39483</c:v>
                </c:pt>
                <c:pt idx="782">
                  <c:v>39484</c:v>
                </c:pt>
                <c:pt idx="783">
                  <c:v>39485</c:v>
                </c:pt>
                <c:pt idx="784">
                  <c:v>39486</c:v>
                </c:pt>
                <c:pt idx="785">
                  <c:v>39489</c:v>
                </c:pt>
                <c:pt idx="786">
                  <c:v>39490</c:v>
                </c:pt>
                <c:pt idx="787">
                  <c:v>39491</c:v>
                </c:pt>
                <c:pt idx="788">
                  <c:v>39492</c:v>
                </c:pt>
                <c:pt idx="789">
                  <c:v>39493</c:v>
                </c:pt>
                <c:pt idx="790">
                  <c:v>39496</c:v>
                </c:pt>
                <c:pt idx="791">
                  <c:v>39497</c:v>
                </c:pt>
                <c:pt idx="792">
                  <c:v>39498</c:v>
                </c:pt>
                <c:pt idx="793">
                  <c:v>39499</c:v>
                </c:pt>
                <c:pt idx="794">
                  <c:v>39500</c:v>
                </c:pt>
                <c:pt idx="795">
                  <c:v>39503</c:v>
                </c:pt>
                <c:pt idx="796">
                  <c:v>39504</c:v>
                </c:pt>
                <c:pt idx="797">
                  <c:v>39505</c:v>
                </c:pt>
                <c:pt idx="798">
                  <c:v>39506</c:v>
                </c:pt>
                <c:pt idx="799">
                  <c:v>39507</c:v>
                </c:pt>
                <c:pt idx="800">
                  <c:v>39510</c:v>
                </c:pt>
                <c:pt idx="801">
                  <c:v>39511</c:v>
                </c:pt>
                <c:pt idx="802">
                  <c:v>39512</c:v>
                </c:pt>
                <c:pt idx="803">
                  <c:v>39513</c:v>
                </c:pt>
                <c:pt idx="804">
                  <c:v>39514</c:v>
                </c:pt>
                <c:pt idx="805">
                  <c:v>39517</c:v>
                </c:pt>
                <c:pt idx="806">
                  <c:v>39518</c:v>
                </c:pt>
                <c:pt idx="807">
                  <c:v>39519</c:v>
                </c:pt>
                <c:pt idx="808">
                  <c:v>39520</c:v>
                </c:pt>
                <c:pt idx="809">
                  <c:v>39521</c:v>
                </c:pt>
                <c:pt idx="810">
                  <c:v>39524</c:v>
                </c:pt>
                <c:pt idx="811">
                  <c:v>39525</c:v>
                </c:pt>
                <c:pt idx="812">
                  <c:v>39526</c:v>
                </c:pt>
                <c:pt idx="813">
                  <c:v>39527</c:v>
                </c:pt>
                <c:pt idx="814">
                  <c:v>39532</c:v>
                </c:pt>
                <c:pt idx="815">
                  <c:v>39533</c:v>
                </c:pt>
                <c:pt idx="816">
                  <c:v>39534</c:v>
                </c:pt>
                <c:pt idx="817">
                  <c:v>39535</c:v>
                </c:pt>
                <c:pt idx="818">
                  <c:v>39538</c:v>
                </c:pt>
                <c:pt idx="819">
                  <c:v>39539</c:v>
                </c:pt>
                <c:pt idx="820">
                  <c:v>39540</c:v>
                </c:pt>
                <c:pt idx="821">
                  <c:v>39541</c:v>
                </c:pt>
                <c:pt idx="822">
                  <c:v>39542</c:v>
                </c:pt>
                <c:pt idx="823">
                  <c:v>39545</c:v>
                </c:pt>
                <c:pt idx="824">
                  <c:v>39546</c:v>
                </c:pt>
                <c:pt idx="825">
                  <c:v>39547</c:v>
                </c:pt>
                <c:pt idx="826">
                  <c:v>39548</c:v>
                </c:pt>
                <c:pt idx="827">
                  <c:v>39549</c:v>
                </c:pt>
                <c:pt idx="828">
                  <c:v>39552</c:v>
                </c:pt>
                <c:pt idx="829">
                  <c:v>39553</c:v>
                </c:pt>
                <c:pt idx="830">
                  <c:v>39554</c:v>
                </c:pt>
                <c:pt idx="831">
                  <c:v>39555</c:v>
                </c:pt>
                <c:pt idx="832">
                  <c:v>39556</c:v>
                </c:pt>
                <c:pt idx="833">
                  <c:v>39559</c:v>
                </c:pt>
                <c:pt idx="834">
                  <c:v>39560</c:v>
                </c:pt>
                <c:pt idx="835">
                  <c:v>39561</c:v>
                </c:pt>
                <c:pt idx="836">
                  <c:v>39562</c:v>
                </c:pt>
                <c:pt idx="837">
                  <c:v>39563</c:v>
                </c:pt>
                <c:pt idx="838">
                  <c:v>39566</c:v>
                </c:pt>
                <c:pt idx="839">
                  <c:v>39567</c:v>
                </c:pt>
                <c:pt idx="840">
                  <c:v>39568</c:v>
                </c:pt>
                <c:pt idx="841">
                  <c:v>39569</c:v>
                </c:pt>
                <c:pt idx="842">
                  <c:v>39570</c:v>
                </c:pt>
                <c:pt idx="843">
                  <c:v>39574</c:v>
                </c:pt>
                <c:pt idx="844">
                  <c:v>39575</c:v>
                </c:pt>
                <c:pt idx="845">
                  <c:v>39576</c:v>
                </c:pt>
                <c:pt idx="846">
                  <c:v>39577</c:v>
                </c:pt>
                <c:pt idx="847">
                  <c:v>39580</c:v>
                </c:pt>
                <c:pt idx="848">
                  <c:v>39581</c:v>
                </c:pt>
                <c:pt idx="849">
                  <c:v>39582</c:v>
                </c:pt>
                <c:pt idx="850">
                  <c:v>39583</c:v>
                </c:pt>
                <c:pt idx="851">
                  <c:v>39584</c:v>
                </c:pt>
                <c:pt idx="852">
                  <c:v>39587</c:v>
                </c:pt>
                <c:pt idx="853">
                  <c:v>39588</c:v>
                </c:pt>
                <c:pt idx="854">
                  <c:v>39589</c:v>
                </c:pt>
                <c:pt idx="855">
                  <c:v>39590</c:v>
                </c:pt>
                <c:pt idx="856">
                  <c:v>39591</c:v>
                </c:pt>
                <c:pt idx="857">
                  <c:v>39595</c:v>
                </c:pt>
                <c:pt idx="858">
                  <c:v>39596</c:v>
                </c:pt>
                <c:pt idx="859">
                  <c:v>39597</c:v>
                </c:pt>
                <c:pt idx="860">
                  <c:v>39598</c:v>
                </c:pt>
                <c:pt idx="861">
                  <c:v>39601</c:v>
                </c:pt>
                <c:pt idx="862">
                  <c:v>39602</c:v>
                </c:pt>
                <c:pt idx="863">
                  <c:v>39603</c:v>
                </c:pt>
                <c:pt idx="864">
                  <c:v>39604</c:v>
                </c:pt>
                <c:pt idx="865">
                  <c:v>39605</c:v>
                </c:pt>
                <c:pt idx="866">
                  <c:v>39608</c:v>
                </c:pt>
                <c:pt idx="867">
                  <c:v>39609</c:v>
                </c:pt>
                <c:pt idx="868">
                  <c:v>39610</c:v>
                </c:pt>
                <c:pt idx="869">
                  <c:v>39611</c:v>
                </c:pt>
                <c:pt idx="870">
                  <c:v>39612</c:v>
                </c:pt>
                <c:pt idx="871">
                  <c:v>39615</c:v>
                </c:pt>
                <c:pt idx="872">
                  <c:v>39616</c:v>
                </c:pt>
                <c:pt idx="873">
                  <c:v>39617</c:v>
                </c:pt>
                <c:pt idx="874">
                  <c:v>39618</c:v>
                </c:pt>
                <c:pt idx="875">
                  <c:v>39619</c:v>
                </c:pt>
                <c:pt idx="876">
                  <c:v>39622</c:v>
                </c:pt>
                <c:pt idx="877">
                  <c:v>39623</c:v>
                </c:pt>
                <c:pt idx="878">
                  <c:v>39624</c:v>
                </c:pt>
                <c:pt idx="879">
                  <c:v>39625</c:v>
                </c:pt>
                <c:pt idx="880">
                  <c:v>39626</c:v>
                </c:pt>
                <c:pt idx="881">
                  <c:v>39629</c:v>
                </c:pt>
                <c:pt idx="882">
                  <c:v>39630</c:v>
                </c:pt>
                <c:pt idx="883">
                  <c:v>39631</c:v>
                </c:pt>
                <c:pt idx="884">
                  <c:v>39632</c:v>
                </c:pt>
                <c:pt idx="885">
                  <c:v>39633</c:v>
                </c:pt>
                <c:pt idx="886">
                  <c:v>39636</c:v>
                </c:pt>
                <c:pt idx="887">
                  <c:v>39637</c:v>
                </c:pt>
                <c:pt idx="888">
                  <c:v>39638</c:v>
                </c:pt>
                <c:pt idx="889">
                  <c:v>39639</c:v>
                </c:pt>
                <c:pt idx="890">
                  <c:v>39640</c:v>
                </c:pt>
                <c:pt idx="891">
                  <c:v>39643</c:v>
                </c:pt>
                <c:pt idx="892">
                  <c:v>39644</c:v>
                </c:pt>
                <c:pt idx="893">
                  <c:v>39645</c:v>
                </c:pt>
                <c:pt idx="894">
                  <c:v>39646</c:v>
                </c:pt>
                <c:pt idx="895">
                  <c:v>39647</c:v>
                </c:pt>
                <c:pt idx="896">
                  <c:v>39650</c:v>
                </c:pt>
                <c:pt idx="897">
                  <c:v>39651</c:v>
                </c:pt>
                <c:pt idx="898">
                  <c:v>39652</c:v>
                </c:pt>
                <c:pt idx="899">
                  <c:v>39653</c:v>
                </c:pt>
                <c:pt idx="900">
                  <c:v>39654</c:v>
                </c:pt>
                <c:pt idx="901">
                  <c:v>39657</c:v>
                </c:pt>
                <c:pt idx="902">
                  <c:v>39658</c:v>
                </c:pt>
                <c:pt idx="903">
                  <c:v>39659</c:v>
                </c:pt>
                <c:pt idx="904">
                  <c:v>39660</c:v>
                </c:pt>
                <c:pt idx="905">
                  <c:v>39661</c:v>
                </c:pt>
                <c:pt idx="906">
                  <c:v>39664</c:v>
                </c:pt>
                <c:pt idx="907">
                  <c:v>39665</c:v>
                </c:pt>
                <c:pt idx="908">
                  <c:v>39666</c:v>
                </c:pt>
                <c:pt idx="909">
                  <c:v>39667</c:v>
                </c:pt>
                <c:pt idx="910">
                  <c:v>39668</c:v>
                </c:pt>
                <c:pt idx="911">
                  <c:v>39671</c:v>
                </c:pt>
                <c:pt idx="912">
                  <c:v>39672</c:v>
                </c:pt>
                <c:pt idx="913">
                  <c:v>39673</c:v>
                </c:pt>
                <c:pt idx="914">
                  <c:v>39674</c:v>
                </c:pt>
                <c:pt idx="915">
                  <c:v>39675</c:v>
                </c:pt>
                <c:pt idx="916">
                  <c:v>39678</c:v>
                </c:pt>
                <c:pt idx="917">
                  <c:v>39679</c:v>
                </c:pt>
                <c:pt idx="918">
                  <c:v>39680</c:v>
                </c:pt>
                <c:pt idx="919">
                  <c:v>39681</c:v>
                </c:pt>
                <c:pt idx="920">
                  <c:v>39682</c:v>
                </c:pt>
                <c:pt idx="921">
                  <c:v>39686</c:v>
                </c:pt>
                <c:pt idx="922">
                  <c:v>39687</c:v>
                </c:pt>
                <c:pt idx="923">
                  <c:v>39688</c:v>
                </c:pt>
                <c:pt idx="924">
                  <c:v>39689</c:v>
                </c:pt>
                <c:pt idx="925">
                  <c:v>39692</c:v>
                </c:pt>
                <c:pt idx="926">
                  <c:v>39693</c:v>
                </c:pt>
                <c:pt idx="927">
                  <c:v>39694</c:v>
                </c:pt>
                <c:pt idx="928">
                  <c:v>39695</c:v>
                </c:pt>
                <c:pt idx="929">
                  <c:v>39696</c:v>
                </c:pt>
                <c:pt idx="930">
                  <c:v>39699</c:v>
                </c:pt>
                <c:pt idx="931">
                  <c:v>39700</c:v>
                </c:pt>
                <c:pt idx="932">
                  <c:v>39701</c:v>
                </c:pt>
                <c:pt idx="933">
                  <c:v>39702</c:v>
                </c:pt>
                <c:pt idx="934">
                  <c:v>39703</c:v>
                </c:pt>
                <c:pt idx="935">
                  <c:v>39706</c:v>
                </c:pt>
                <c:pt idx="936">
                  <c:v>39707</c:v>
                </c:pt>
                <c:pt idx="937">
                  <c:v>39708</c:v>
                </c:pt>
                <c:pt idx="938">
                  <c:v>39709</c:v>
                </c:pt>
                <c:pt idx="939">
                  <c:v>39710</c:v>
                </c:pt>
                <c:pt idx="940">
                  <c:v>39713</c:v>
                </c:pt>
                <c:pt idx="941">
                  <c:v>39714</c:v>
                </c:pt>
                <c:pt idx="942">
                  <c:v>39715</c:v>
                </c:pt>
                <c:pt idx="943">
                  <c:v>39716</c:v>
                </c:pt>
                <c:pt idx="944">
                  <c:v>39717</c:v>
                </c:pt>
                <c:pt idx="945">
                  <c:v>39720</c:v>
                </c:pt>
                <c:pt idx="946">
                  <c:v>39721</c:v>
                </c:pt>
                <c:pt idx="947">
                  <c:v>39722</c:v>
                </c:pt>
                <c:pt idx="948">
                  <c:v>39723</c:v>
                </c:pt>
                <c:pt idx="949">
                  <c:v>39724</c:v>
                </c:pt>
                <c:pt idx="950">
                  <c:v>39727</c:v>
                </c:pt>
                <c:pt idx="951">
                  <c:v>39728</c:v>
                </c:pt>
                <c:pt idx="952">
                  <c:v>39729</c:v>
                </c:pt>
                <c:pt idx="953">
                  <c:v>39730</c:v>
                </c:pt>
                <c:pt idx="954">
                  <c:v>39731</c:v>
                </c:pt>
                <c:pt idx="955">
                  <c:v>39734</c:v>
                </c:pt>
                <c:pt idx="956">
                  <c:v>39735</c:v>
                </c:pt>
                <c:pt idx="957">
                  <c:v>39736</c:v>
                </c:pt>
                <c:pt idx="958">
                  <c:v>39737</c:v>
                </c:pt>
                <c:pt idx="959">
                  <c:v>39738</c:v>
                </c:pt>
                <c:pt idx="960">
                  <c:v>39741</c:v>
                </c:pt>
                <c:pt idx="961">
                  <c:v>39742</c:v>
                </c:pt>
                <c:pt idx="962">
                  <c:v>39743</c:v>
                </c:pt>
                <c:pt idx="963">
                  <c:v>39744</c:v>
                </c:pt>
                <c:pt idx="964">
                  <c:v>39745</c:v>
                </c:pt>
                <c:pt idx="965">
                  <c:v>39748</c:v>
                </c:pt>
                <c:pt idx="966">
                  <c:v>39749</c:v>
                </c:pt>
                <c:pt idx="967">
                  <c:v>39750</c:v>
                </c:pt>
                <c:pt idx="968">
                  <c:v>39751</c:v>
                </c:pt>
                <c:pt idx="969">
                  <c:v>39752</c:v>
                </c:pt>
                <c:pt idx="970">
                  <c:v>39755</c:v>
                </c:pt>
                <c:pt idx="971">
                  <c:v>39756</c:v>
                </c:pt>
                <c:pt idx="972">
                  <c:v>39757</c:v>
                </c:pt>
                <c:pt idx="973">
                  <c:v>39758</c:v>
                </c:pt>
                <c:pt idx="974">
                  <c:v>39759</c:v>
                </c:pt>
                <c:pt idx="975">
                  <c:v>39762</c:v>
                </c:pt>
                <c:pt idx="976">
                  <c:v>39763</c:v>
                </c:pt>
                <c:pt idx="977">
                  <c:v>39764</c:v>
                </c:pt>
                <c:pt idx="978">
                  <c:v>39765</c:v>
                </c:pt>
                <c:pt idx="979">
                  <c:v>39766</c:v>
                </c:pt>
                <c:pt idx="980">
                  <c:v>39769</c:v>
                </c:pt>
                <c:pt idx="981">
                  <c:v>39770</c:v>
                </c:pt>
                <c:pt idx="982">
                  <c:v>39771</c:v>
                </c:pt>
                <c:pt idx="983">
                  <c:v>39772</c:v>
                </c:pt>
                <c:pt idx="984">
                  <c:v>39773</c:v>
                </c:pt>
                <c:pt idx="985">
                  <c:v>39776</c:v>
                </c:pt>
                <c:pt idx="986">
                  <c:v>39777</c:v>
                </c:pt>
                <c:pt idx="987">
                  <c:v>39778</c:v>
                </c:pt>
                <c:pt idx="988">
                  <c:v>39779</c:v>
                </c:pt>
                <c:pt idx="989">
                  <c:v>39780</c:v>
                </c:pt>
                <c:pt idx="990">
                  <c:v>39783</c:v>
                </c:pt>
                <c:pt idx="991">
                  <c:v>39784</c:v>
                </c:pt>
                <c:pt idx="992">
                  <c:v>39785</c:v>
                </c:pt>
                <c:pt idx="993">
                  <c:v>39786</c:v>
                </c:pt>
                <c:pt idx="994">
                  <c:v>39787</c:v>
                </c:pt>
                <c:pt idx="995">
                  <c:v>39790</c:v>
                </c:pt>
                <c:pt idx="996">
                  <c:v>39791</c:v>
                </c:pt>
                <c:pt idx="997">
                  <c:v>39792</c:v>
                </c:pt>
                <c:pt idx="998">
                  <c:v>39793</c:v>
                </c:pt>
                <c:pt idx="999">
                  <c:v>39794</c:v>
                </c:pt>
                <c:pt idx="1000">
                  <c:v>39797</c:v>
                </c:pt>
                <c:pt idx="1001">
                  <c:v>39798</c:v>
                </c:pt>
                <c:pt idx="1002">
                  <c:v>39799</c:v>
                </c:pt>
                <c:pt idx="1003">
                  <c:v>39800</c:v>
                </c:pt>
                <c:pt idx="1004">
                  <c:v>39801</c:v>
                </c:pt>
                <c:pt idx="1005">
                  <c:v>39804</c:v>
                </c:pt>
                <c:pt idx="1006">
                  <c:v>39805</c:v>
                </c:pt>
                <c:pt idx="1007">
                  <c:v>39806</c:v>
                </c:pt>
                <c:pt idx="1008">
                  <c:v>39811</c:v>
                </c:pt>
                <c:pt idx="1009">
                  <c:v>39812</c:v>
                </c:pt>
                <c:pt idx="1010">
                  <c:v>39813</c:v>
                </c:pt>
                <c:pt idx="1011">
                  <c:v>39815</c:v>
                </c:pt>
                <c:pt idx="1012">
                  <c:v>39818</c:v>
                </c:pt>
                <c:pt idx="1013">
                  <c:v>39819</c:v>
                </c:pt>
                <c:pt idx="1014">
                  <c:v>39820</c:v>
                </c:pt>
                <c:pt idx="1015">
                  <c:v>39821</c:v>
                </c:pt>
                <c:pt idx="1016">
                  <c:v>39822</c:v>
                </c:pt>
                <c:pt idx="1017">
                  <c:v>39825</c:v>
                </c:pt>
                <c:pt idx="1018">
                  <c:v>39826</c:v>
                </c:pt>
                <c:pt idx="1019">
                  <c:v>39827</c:v>
                </c:pt>
                <c:pt idx="1020">
                  <c:v>39828</c:v>
                </c:pt>
                <c:pt idx="1021">
                  <c:v>39829</c:v>
                </c:pt>
                <c:pt idx="1022">
                  <c:v>39832</c:v>
                </c:pt>
                <c:pt idx="1023">
                  <c:v>39833</c:v>
                </c:pt>
                <c:pt idx="1024">
                  <c:v>39834</c:v>
                </c:pt>
                <c:pt idx="1025">
                  <c:v>39835</c:v>
                </c:pt>
                <c:pt idx="1026">
                  <c:v>39836</c:v>
                </c:pt>
                <c:pt idx="1027">
                  <c:v>39839</c:v>
                </c:pt>
                <c:pt idx="1028">
                  <c:v>39840</c:v>
                </c:pt>
                <c:pt idx="1029">
                  <c:v>39841</c:v>
                </c:pt>
                <c:pt idx="1030">
                  <c:v>39842</c:v>
                </c:pt>
                <c:pt idx="1031">
                  <c:v>39843</c:v>
                </c:pt>
                <c:pt idx="1032">
                  <c:v>39846</c:v>
                </c:pt>
                <c:pt idx="1033">
                  <c:v>39847</c:v>
                </c:pt>
                <c:pt idx="1034">
                  <c:v>39848</c:v>
                </c:pt>
                <c:pt idx="1035">
                  <c:v>39849</c:v>
                </c:pt>
                <c:pt idx="1036">
                  <c:v>39850</c:v>
                </c:pt>
                <c:pt idx="1037">
                  <c:v>39853</c:v>
                </c:pt>
                <c:pt idx="1038">
                  <c:v>39854</c:v>
                </c:pt>
                <c:pt idx="1039">
                  <c:v>39855</c:v>
                </c:pt>
                <c:pt idx="1040">
                  <c:v>39856</c:v>
                </c:pt>
                <c:pt idx="1041">
                  <c:v>39857</c:v>
                </c:pt>
                <c:pt idx="1042">
                  <c:v>39860</c:v>
                </c:pt>
                <c:pt idx="1043">
                  <c:v>39861</c:v>
                </c:pt>
                <c:pt idx="1044">
                  <c:v>39862</c:v>
                </c:pt>
                <c:pt idx="1045">
                  <c:v>39863</c:v>
                </c:pt>
                <c:pt idx="1046">
                  <c:v>39864</c:v>
                </c:pt>
                <c:pt idx="1047">
                  <c:v>39867</c:v>
                </c:pt>
                <c:pt idx="1048">
                  <c:v>39868</c:v>
                </c:pt>
                <c:pt idx="1049">
                  <c:v>39869</c:v>
                </c:pt>
                <c:pt idx="1050">
                  <c:v>39870</c:v>
                </c:pt>
                <c:pt idx="1051">
                  <c:v>39871</c:v>
                </c:pt>
                <c:pt idx="1052">
                  <c:v>39874</c:v>
                </c:pt>
                <c:pt idx="1053">
                  <c:v>39875</c:v>
                </c:pt>
                <c:pt idx="1054">
                  <c:v>39876</c:v>
                </c:pt>
                <c:pt idx="1055">
                  <c:v>39877</c:v>
                </c:pt>
                <c:pt idx="1056">
                  <c:v>39878</c:v>
                </c:pt>
                <c:pt idx="1057">
                  <c:v>39881</c:v>
                </c:pt>
                <c:pt idx="1058">
                  <c:v>39882</c:v>
                </c:pt>
                <c:pt idx="1059">
                  <c:v>39883</c:v>
                </c:pt>
                <c:pt idx="1060">
                  <c:v>39884</c:v>
                </c:pt>
                <c:pt idx="1061">
                  <c:v>39885</c:v>
                </c:pt>
                <c:pt idx="1062">
                  <c:v>39888</c:v>
                </c:pt>
                <c:pt idx="1063">
                  <c:v>39889</c:v>
                </c:pt>
                <c:pt idx="1064">
                  <c:v>39890</c:v>
                </c:pt>
                <c:pt idx="1065">
                  <c:v>39891</c:v>
                </c:pt>
                <c:pt idx="1066">
                  <c:v>39892</c:v>
                </c:pt>
                <c:pt idx="1067">
                  <c:v>39895</c:v>
                </c:pt>
                <c:pt idx="1068">
                  <c:v>39896</c:v>
                </c:pt>
                <c:pt idx="1069">
                  <c:v>39897</c:v>
                </c:pt>
                <c:pt idx="1070">
                  <c:v>39898</c:v>
                </c:pt>
                <c:pt idx="1071">
                  <c:v>39899</c:v>
                </c:pt>
                <c:pt idx="1072">
                  <c:v>39902</c:v>
                </c:pt>
                <c:pt idx="1073">
                  <c:v>39903</c:v>
                </c:pt>
                <c:pt idx="1074">
                  <c:v>39904</c:v>
                </c:pt>
                <c:pt idx="1075">
                  <c:v>39905</c:v>
                </c:pt>
                <c:pt idx="1076">
                  <c:v>39906</c:v>
                </c:pt>
                <c:pt idx="1077">
                  <c:v>39909</c:v>
                </c:pt>
                <c:pt idx="1078">
                  <c:v>39910</c:v>
                </c:pt>
                <c:pt idx="1079">
                  <c:v>39912</c:v>
                </c:pt>
                <c:pt idx="1080">
                  <c:v>39917</c:v>
                </c:pt>
                <c:pt idx="1081">
                  <c:v>39918</c:v>
                </c:pt>
                <c:pt idx="1082">
                  <c:v>39919</c:v>
                </c:pt>
                <c:pt idx="1083">
                  <c:v>39920</c:v>
                </c:pt>
                <c:pt idx="1084">
                  <c:v>39923</c:v>
                </c:pt>
                <c:pt idx="1085">
                  <c:v>39924</c:v>
                </c:pt>
                <c:pt idx="1086">
                  <c:v>39925</c:v>
                </c:pt>
                <c:pt idx="1087">
                  <c:v>39926</c:v>
                </c:pt>
                <c:pt idx="1088">
                  <c:v>39927</c:v>
                </c:pt>
                <c:pt idx="1089">
                  <c:v>39930</c:v>
                </c:pt>
                <c:pt idx="1090">
                  <c:v>39931</c:v>
                </c:pt>
                <c:pt idx="1091">
                  <c:v>39932</c:v>
                </c:pt>
                <c:pt idx="1092">
                  <c:v>39933</c:v>
                </c:pt>
                <c:pt idx="1093">
                  <c:v>39934</c:v>
                </c:pt>
                <c:pt idx="1094">
                  <c:v>39938</c:v>
                </c:pt>
                <c:pt idx="1095">
                  <c:v>39939</c:v>
                </c:pt>
                <c:pt idx="1096">
                  <c:v>39940</c:v>
                </c:pt>
                <c:pt idx="1097">
                  <c:v>39941</c:v>
                </c:pt>
                <c:pt idx="1098">
                  <c:v>39944</c:v>
                </c:pt>
                <c:pt idx="1099">
                  <c:v>39945</c:v>
                </c:pt>
                <c:pt idx="1100">
                  <c:v>39946</c:v>
                </c:pt>
                <c:pt idx="1101">
                  <c:v>39947</c:v>
                </c:pt>
                <c:pt idx="1102">
                  <c:v>39948</c:v>
                </c:pt>
                <c:pt idx="1103">
                  <c:v>39951</c:v>
                </c:pt>
                <c:pt idx="1104">
                  <c:v>39952</c:v>
                </c:pt>
                <c:pt idx="1105">
                  <c:v>39953</c:v>
                </c:pt>
                <c:pt idx="1106">
                  <c:v>39954</c:v>
                </c:pt>
                <c:pt idx="1107">
                  <c:v>39955</c:v>
                </c:pt>
                <c:pt idx="1108">
                  <c:v>39959</c:v>
                </c:pt>
                <c:pt idx="1109">
                  <c:v>39960</c:v>
                </c:pt>
                <c:pt idx="1110">
                  <c:v>39961</c:v>
                </c:pt>
                <c:pt idx="1111">
                  <c:v>39962</c:v>
                </c:pt>
                <c:pt idx="1112">
                  <c:v>39965</c:v>
                </c:pt>
                <c:pt idx="1113">
                  <c:v>39966</c:v>
                </c:pt>
                <c:pt idx="1114">
                  <c:v>39967</c:v>
                </c:pt>
                <c:pt idx="1115">
                  <c:v>39968</c:v>
                </c:pt>
                <c:pt idx="1116">
                  <c:v>39969</c:v>
                </c:pt>
                <c:pt idx="1117">
                  <c:v>39972</c:v>
                </c:pt>
                <c:pt idx="1118">
                  <c:v>39973</c:v>
                </c:pt>
                <c:pt idx="1119">
                  <c:v>39974</c:v>
                </c:pt>
                <c:pt idx="1120">
                  <c:v>39975</c:v>
                </c:pt>
                <c:pt idx="1121">
                  <c:v>39976</c:v>
                </c:pt>
                <c:pt idx="1122">
                  <c:v>39979</c:v>
                </c:pt>
                <c:pt idx="1123">
                  <c:v>39980</c:v>
                </c:pt>
                <c:pt idx="1124">
                  <c:v>39981</c:v>
                </c:pt>
                <c:pt idx="1125">
                  <c:v>39982</c:v>
                </c:pt>
                <c:pt idx="1126">
                  <c:v>39983</c:v>
                </c:pt>
                <c:pt idx="1127">
                  <c:v>39986</c:v>
                </c:pt>
                <c:pt idx="1128">
                  <c:v>39987</c:v>
                </c:pt>
                <c:pt idx="1129">
                  <c:v>39988</c:v>
                </c:pt>
                <c:pt idx="1130">
                  <c:v>39989</c:v>
                </c:pt>
                <c:pt idx="1131">
                  <c:v>39990</c:v>
                </c:pt>
                <c:pt idx="1132">
                  <c:v>39993</c:v>
                </c:pt>
                <c:pt idx="1133">
                  <c:v>39994</c:v>
                </c:pt>
                <c:pt idx="1134">
                  <c:v>39995</c:v>
                </c:pt>
                <c:pt idx="1135">
                  <c:v>39996</c:v>
                </c:pt>
                <c:pt idx="1136">
                  <c:v>39997</c:v>
                </c:pt>
                <c:pt idx="1137">
                  <c:v>40000</c:v>
                </c:pt>
                <c:pt idx="1138">
                  <c:v>40001</c:v>
                </c:pt>
                <c:pt idx="1139">
                  <c:v>40002</c:v>
                </c:pt>
                <c:pt idx="1140">
                  <c:v>40003</c:v>
                </c:pt>
                <c:pt idx="1141">
                  <c:v>40004</c:v>
                </c:pt>
                <c:pt idx="1142">
                  <c:v>40007</c:v>
                </c:pt>
                <c:pt idx="1143">
                  <c:v>40008</c:v>
                </c:pt>
                <c:pt idx="1144">
                  <c:v>40009</c:v>
                </c:pt>
                <c:pt idx="1145">
                  <c:v>40010</c:v>
                </c:pt>
                <c:pt idx="1146">
                  <c:v>40011</c:v>
                </c:pt>
                <c:pt idx="1147">
                  <c:v>40014</c:v>
                </c:pt>
                <c:pt idx="1148">
                  <c:v>40015</c:v>
                </c:pt>
                <c:pt idx="1149">
                  <c:v>40016</c:v>
                </c:pt>
                <c:pt idx="1150">
                  <c:v>40017</c:v>
                </c:pt>
                <c:pt idx="1151">
                  <c:v>40018</c:v>
                </c:pt>
                <c:pt idx="1152">
                  <c:v>40021</c:v>
                </c:pt>
                <c:pt idx="1153">
                  <c:v>40022</c:v>
                </c:pt>
                <c:pt idx="1154">
                  <c:v>40023</c:v>
                </c:pt>
                <c:pt idx="1155">
                  <c:v>40024</c:v>
                </c:pt>
                <c:pt idx="1156">
                  <c:v>40025</c:v>
                </c:pt>
                <c:pt idx="1157">
                  <c:v>40028</c:v>
                </c:pt>
                <c:pt idx="1158">
                  <c:v>40029</c:v>
                </c:pt>
                <c:pt idx="1159">
                  <c:v>40030</c:v>
                </c:pt>
                <c:pt idx="1160">
                  <c:v>40031</c:v>
                </c:pt>
                <c:pt idx="1161">
                  <c:v>40032</c:v>
                </c:pt>
                <c:pt idx="1162">
                  <c:v>40035</c:v>
                </c:pt>
                <c:pt idx="1163">
                  <c:v>40036</c:v>
                </c:pt>
                <c:pt idx="1164">
                  <c:v>40037</c:v>
                </c:pt>
                <c:pt idx="1165">
                  <c:v>40038</c:v>
                </c:pt>
                <c:pt idx="1166">
                  <c:v>40039</c:v>
                </c:pt>
                <c:pt idx="1167">
                  <c:v>40042</c:v>
                </c:pt>
                <c:pt idx="1168">
                  <c:v>40043</c:v>
                </c:pt>
                <c:pt idx="1169">
                  <c:v>40044</c:v>
                </c:pt>
                <c:pt idx="1170">
                  <c:v>40045</c:v>
                </c:pt>
                <c:pt idx="1171">
                  <c:v>40046</c:v>
                </c:pt>
                <c:pt idx="1172">
                  <c:v>40049</c:v>
                </c:pt>
                <c:pt idx="1173">
                  <c:v>40050</c:v>
                </c:pt>
                <c:pt idx="1174">
                  <c:v>40051</c:v>
                </c:pt>
                <c:pt idx="1175">
                  <c:v>40052</c:v>
                </c:pt>
                <c:pt idx="1176">
                  <c:v>40053</c:v>
                </c:pt>
                <c:pt idx="1177">
                  <c:v>40057</c:v>
                </c:pt>
                <c:pt idx="1178">
                  <c:v>40058</c:v>
                </c:pt>
                <c:pt idx="1179">
                  <c:v>40059</c:v>
                </c:pt>
                <c:pt idx="1180">
                  <c:v>40060</c:v>
                </c:pt>
                <c:pt idx="1181">
                  <c:v>40063</c:v>
                </c:pt>
                <c:pt idx="1182">
                  <c:v>40064</c:v>
                </c:pt>
                <c:pt idx="1183">
                  <c:v>40065</c:v>
                </c:pt>
                <c:pt idx="1184">
                  <c:v>40066</c:v>
                </c:pt>
                <c:pt idx="1185">
                  <c:v>40067</c:v>
                </c:pt>
                <c:pt idx="1186">
                  <c:v>40070</c:v>
                </c:pt>
                <c:pt idx="1187">
                  <c:v>40071</c:v>
                </c:pt>
                <c:pt idx="1188">
                  <c:v>40072</c:v>
                </c:pt>
                <c:pt idx="1189">
                  <c:v>40073</c:v>
                </c:pt>
                <c:pt idx="1190">
                  <c:v>40074</c:v>
                </c:pt>
                <c:pt idx="1191">
                  <c:v>40077</c:v>
                </c:pt>
                <c:pt idx="1192">
                  <c:v>40078</c:v>
                </c:pt>
                <c:pt idx="1193">
                  <c:v>40079</c:v>
                </c:pt>
                <c:pt idx="1194">
                  <c:v>40080</c:v>
                </c:pt>
                <c:pt idx="1195">
                  <c:v>40081</c:v>
                </c:pt>
                <c:pt idx="1196">
                  <c:v>40084</c:v>
                </c:pt>
                <c:pt idx="1197">
                  <c:v>40085</c:v>
                </c:pt>
                <c:pt idx="1198">
                  <c:v>40086</c:v>
                </c:pt>
                <c:pt idx="1199">
                  <c:v>40087</c:v>
                </c:pt>
                <c:pt idx="1200">
                  <c:v>40088</c:v>
                </c:pt>
                <c:pt idx="1201">
                  <c:v>40091</c:v>
                </c:pt>
                <c:pt idx="1202">
                  <c:v>40092</c:v>
                </c:pt>
                <c:pt idx="1203">
                  <c:v>40093</c:v>
                </c:pt>
                <c:pt idx="1204">
                  <c:v>40094</c:v>
                </c:pt>
                <c:pt idx="1205">
                  <c:v>40095</c:v>
                </c:pt>
                <c:pt idx="1206">
                  <c:v>40098</c:v>
                </c:pt>
                <c:pt idx="1207">
                  <c:v>40099</c:v>
                </c:pt>
                <c:pt idx="1208">
                  <c:v>40100</c:v>
                </c:pt>
                <c:pt idx="1209">
                  <c:v>40101</c:v>
                </c:pt>
                <c:pt idx="1210">
                  <c:v>40102</c:v>
                </c:pt>
                <c:pt idx="1211">
                  <c:v>40105</c:v>
                </c:pt>
                <c:pt idx="1212">
                  <c:v>40106</c:v>
                </c:pt>
                <c:pt idx="1213">
                  <c:v>40107</c:v>
                </c:pt>
                <c:pt idx="1214">
                  <c:v>40108</c:v>
                </c:pt>
                <c:pt idx="1215">
                  <c:v>40109</c:v>
                </c:pt>
                <c:pt idx="1216">
                  <c:v>40112</c:v>
                </c:pt>
                <c:pt idx="1217">
                  <c:v>40113</c:v>
                </c:pt>
                <c:pt idx="1218">
                  <c:v>40114</c:v>
                </c:pt>
                <c:pt idx="1219">
                  <c:v>40115</c:v>
                </c:pt>
                <c:pt idx="1220">
                  <c:v>40116</c:v>
                </c:pt>
                <c:pt idx="1221">
                  <c:v>40119</c:v>
                </c:pt>
                <c:pt idx="1222">
                  <c:v>40120</c:v>
                </c:pt>
                <c:pt idx="1223">
                  <c:v>40121</c:v>
                </c:pt>
                <c:pt idx="1224">
                  <c:v>40122</c:v>
                </c:pt>
                <c:pt idx="1225">
                  <c:v>40123</c:v>
                </c:pt>
                <c:pt idx="1226">
                  <c:v>40126</c:v>
                </c:pt>
                <c:pt idx="1227">
                  <c:v>40127</c:v>
                </c:pt>
                <c:pt idx="1228">
                  <c:v>40128</c:v>
                </c:pt>
                <c:pt idx="1229">
                  <c:v>40129</c:v>
                </c:pt>
                <c:pt idx="1230">
                  <c:v>40130</c:v>
                </c:pt>
                <c:pt idx="1231">
                  <c:v>40133</c:v>
                </c:pt>
                <c:pt idx="1232">
                  <c:v>40134</c:v>
                </c:pt>
                <c:pt idx="1233">
                  <c:v>40135</c:v>
                </c:pt>
                <c:pt idx="1234">
                  <c:v>40136</c:v>
                </c:pt>
                <c:pt idx="1235">
                  <c:v>40137</c:v>
                </c:pt>
                <c:pt idx="1236">
                  <c:v>40140</c:v>
                </c:pt>
                <c:pt idx="1237">
                  <c:v>40141</c:v>
                </c:pt>
                <c:pt idx="1238">
                  <c:v>40142</c:v>
                </c:pt>
                <c:pt idx="1239">
                  <c:v>40143</c:v>
                </c:pt>
                <c:pt idx="1240">
                  <c:v>40144</c:v>
                </c:pt>
                <c:pt idx="1241">
                  <c:v>40147</c:v>
                </c:pt>
                <c:pt idx="1242">
                  <c:v>40148</c:v>
                </c:pt>
                <c:pt idx="1243">
                  <c:v>40149</c:v>
                </c:pt>
                <c:pt idx="1244">
                  <c:v>40150</c:v>
                </c:pt>
                <c:pt idx="1245">
                  <c:v>40151</c:v>
                </c:pt>
                <c:pt idx="1246">
                  <c:v>40154</c:v>
                </c:pt>
                <c:pt idx="1247">
                  <c:v>40155</c:v>
                </c:pt>
                <c:pt idx="1248">
                  <c:v>40156</c:v>
                </c:pt>
                <c:pt idx="1249">
                  <c:v>40157</c:v>
                </c:pt>
                <c:pt idx="1250">
                  <c:v>40158</c:v>
                </c:pt>
                <c:pt idx="1251">
                  <c:v>40161</c:v>
                </c:pt>
                <c:pt idx="1252">
                  <c:v>40162</c:v>
                </c:pt>
                <c:pt idx="1253">
                  <c:v>40163</c:v>
                </c:pt>
                <c:pt idx="1254">
                  <c:v>40164</c:v>
                </c:pt>
                <c:pt idx="1255">
                  <c:v>40165</c:v>
                </c:pt>
                <c:pt idx="1256">
                  <c:v>40168</c:v>
                </c:pt>
                <c:pt idx="1257">
                  <c:v>40169</c:v>
                </c:pt>
                <c:pt idx="1258">
                  <c:v>40170</c:v>
                </c:pt>
                <c:pt idx="1259">
                  <c:v>40171</c:v>
                </c:pt>
                <c:pt idx="1260">
                  <c:v>40176</c:v>
                </c:pt>
                <c:pt idx="1261">
                  <c:v>40177</c:v>
                </c:pt>
                <c:pt idx="1262">
                  <c:v>40182</c:v>
                </c:pt>
                <c:pt idx="1263">
                  <c:v>40183</c:v>
                </c:pt>
                <c:pt idx="1264">
                  <c:v>40184</c:v>
                </c:pt>
                <c:pt idx="1265">
                  <c:v>40185</c:v>
                </c:pt>
                <c:pt idx="1266">
                  <c:v>40186</c:v>
                </c:pt>
                <c:pt idx="1267">
                  <c:v>40189</c:v>
                </c:pt>
                <c:pt idx="1268">
                  <c:v>40190</c:v>
                </c:pt>
                <c:pt idx="1269">
                  <c:v>40191</c:v>
                </c:pt>
                <c:pt idx="1270">
                  <c:v>40192</c:v>
                </c:pt>
                <c:pt idx="1271">
                  <c:v>40193</c:v>
                </c:pt>
                <c:pt idx="1272">
                  <c:v>40196</c:v>
                </c:pt>
                <c:pt idx="1273">
                  <c:v>40197</c:v>
                </c:pt>
                <c:pt idx="1274">
                  <c:v>40198</c:v>
                </c:pt>
                <c:pt idx="1275">
                  <c:v>40199</c:v>
                </c:pt>
                <c:pt idx="1276">
                  <c:v>40200</c:v>
                </c:pt>
                <c:pt idx="1277">
                  <c:v>40203</c:v>
                </c:pt>
                <c:pt idx="1278">
                  <c:v>40204</c:v>
                </c:pt>
                <c:pt idx="1279">
                  <c:v>40205</c:v>
                </c:pt>
                <c:pt idx="1280">
                  <c:v>40206</c:v>
                </c:pt>
                <c:pt idx="1281">
                  <c:v>40207</c:v>
                </c:pt>
                <c:pt idx="1282">
                  <c:v>40210</c:v>
                </c:pt>
                <c:pt idx="1283">
                  <c:v>40211</c:v>
                </c:pt>
                <c:pt idx="1284">
                  <c:v>40212</c:v>
                </c:pt>
                <c:pt idx="1285">
                  <c:v>40213</c:v>
                </c:pt>
                <c:pt idx="1286">
                  <c:v>40214</c:v>
                </c:pt>
                <c:pt idx="1287">
                  <c:v>40217</c:v>
                </c:pt>
                <c:pt idx="1288">
                  <c:v>40218</c:v>
                </c:pt>
                <c:pt idx="1289">
                  <c:v>40219</c:v>
                </c:pt>
                <c:pt idx="1290">
                  <c:v>40220</c:v>
                </c:pt>
                <c:pt idx="1291">
                  <c:v>40221</c:v>
                </c:pt>
                <c:pt idx="1292">
                  <c:v>40224</c:v>
                </c:pt>
                <c:pt idx="1293">
                  <c:v>40225</c:v>
                </c:pt>
                <c:pt idx="1294">
                  <c:v>40226</c:v>
                </c:pt>
                <c:pt idx="1295">
                  <c:v>40227</c:v>
                </c:pt>
                <c:pt idx="1296">
                  <c:v>40228</c:v>
                </c:pt>
                <c:pt idx="1297">
                  <c:v>40231</c:v>
                </c:pt>
                <c:pt idx="1298">
                  <c:v>40232</c:v>
                </c:pt>
                <c:pt idx="1299">
                  <c:v>40233</c:v>
                </c:pt>
                <c:pt idx="1300">
                  <c:v>40234</c:v>
                </c:pt>
                <c:pt idx="1301">
                  <c:v>40235</c:v>
                </c:pt>
                <c:pt idx="1302">
                  <c:v>40238</c:v>
                </c:pt>
                <c:pt idx="1303">
                  <c:v>40239</c:v>
                </c:pt>
                <c:pt idx="1304">
                  <c:v>40240</c:v>
                </c:pt>
                <c:pt idx="1305">
                  <c:v>40241</c:v>
                </c:pt>
                <c:pt idx="1306">
                  <c:v>40242</c:v>
                </c:pt>
                <c:pt idx="1307">
                  <c:v>40245</c:v>
                </c:pt>
                <c:pt idx="1308">
                  <c:v>40246</c:v>
                </c:pt>
                <c:pt idx="1309">
                  <c:v>40247</c:v>
                </c:pt>
                <c:pt idx="1310">
                  <c:v>40248</c:v>
                </c:pt>
                <c:pt idx="1311">
                  <c:v>40249</c:v>
                </c:pt>
                <c:pt idx="1312">
                  <c:v>40252</c:v>
                </c:pt>
                <c:pt idx="1313">
                  <c:v>40253</c:v>
                </c:pt>
                <c:pt idx="1314">
                  <c:v>40254</c:v>
                </c:pt>
                <c:pt idx="1315">
                  <c:v>40255</c:v>
                </c:pt>
                <c:pt idx="1316">
                  <c:v>40256</c:v>
                </c:pt>
                <c:pt idx="1317">
                  <c:v>40259</c:v>
                </c:pt>
                <c:pt idx="1318">
                  <c:v>40260</c:v>
                </c:pt>
                <c:pt idx="1319">
                  <c:v>40261</c:v>
                </c:pt>
                <c:pt idx="1320">
                  <c:v>40262</c:v>
                </c:pt>
                <c:pt idx="1321">
                  <c:v>40263</c:v>
                </c:pt>
                <c:pt idx="1322">
                  <c:v>40266</c:v>
                </c:pt>
                <c:pt idx="1323">
                  <c:v>40267</c:v>
                </c:pt>
                <c:pt idx="1324">
                  <c:v>40268</c:v>
                </c:pt>
                <c:pt idx="1325">
                  <c:v>40269</c:v>
                </c:pt>
                <c:pt idx="1326">
                  <c:v>40274</c:v>
                </c:pt>
                <c:pt idx="1327">
                  <c:v>40275</c:v>
                </c:pt>
                <c:pt idx="1328">
                  <c:v>40276</c:v>
                </c:pt>
                <c:pt idx="1329">
                  <c:v>40277</c:v>
                </c:pt>
                <c:pt idx="1330">
                  <c:v>40280</c:v>
                </c:pt>
                <c:pt idx="1331">
                  <c:v>40281</c:v>
                </c:pt>
                <c:pt idx="1332">
                  <c:v>40282</c:v>
                </c:pt>
                <c:pt idx="1333">
                  <c:v>40283</c:v>
                </c:pt>
                <c:pt idx="1334">
                  <c:v>40284</c:v>
                </c:pt>
                <c:pt idx="1335">
                  <c:v>40287</c:v>
                </c:pt>
                <c:pt idx="1336">
                  <c:v>40288</c:v>
                </c:pt>
                <c:pt idx="1337">
                  <c:v>40289</c:v>
                </c:pt>
                <c:pt idx="1338">
                  <c:v>40290</c:v>
                </c:pt>
                <c:pt idx="1339">
                  <c:v>40291</c:v>
                </c:pt>
                <c:pt idx="1340">
                  <c:v>40294</c:v>
                </c:pt>
                <c:pt idx="1341">
                  <c:v>40295</c:v>
                </c:pt>
                <c:pt idx="1342">
                  <c:v>40296</c:v>
                </c:pt>
                <c:pt idx="1343">
                  <c:v>40297</c:v>
                </c:pt>
                <c:pt idx="1344">
                  <c:v>40298</c:v>
                </c:pt>
                <c:pt idx="1345">
                  <c:v>40302</c:v>
                </c:pt>
                <c:pt idx="1346">
                  <c:v>40303</c:v>
                </c:pt>
                <c:pt idx="1347">
                  <c:v>40304</c:v>
                </c:pt>
                <c:pt idx="1348">
                  <c:v>40305</c:v>
                </c:pt>
                <c:pt idx="1349">
                  <c:v>40308</c:v>
                </c:pt>
                <c:pt idx="1350">
                  <c:v>40309</c:v>
                </c:pt>
                <c:pt idx="1351">
                  <c:v>40310</c:v>
                </c:pt>
                <c:pt idx="1352">
                  <c:v>40311</c:v>
                </c:pt>
                <c:pt idx="1353">
                  <c:v>40312</c:v>
                </c:pt>
                <c:pt idx="1354">
                  <c:v>40315</c:v>
                </c:pt>
                <c:pt idx="1355">
                  <c:v>40316</c:v>
                </c:pt>
                <c:pt idx="1356">
                  <c:v>40317</c:v>
                </c:pt>
                <c:pt idx="1357">
                  <c:v>40318</c:v>
                </c:pt>
                <c:pt idx="1358">
                  <c:v>40319</c:v>
                </c:pt>
                <c:pt idx="1359">
                  <c:v>40322</c:v>
                </c:pt>
                <c:pt idx="1360">
                  <c:v>40323</c:v>
                </c:pt>
                <c:pt idx="1361">
                  <c:v>40324</c:v>
                </c:pt>
                <c:pt idx="1362">
                  <c:v>40325</c:v>
                </c:pt>
                <c:pt idx="1363">
                  <c:v>40326</c:v>
                </c:pt>
                <c:pt idx="1364">
                  <c:v>40330</c:v>
                </c:pt>
                <c:pt idx="1365">
                  <c:v>40331</c:v>
                </c:pt>
                <c:pt idx="1366">
                  <c:v>40332</c:v>
                </c:pt>
                <c:pt idx="1367">
                  <c:v>40333</c:v>
                </c:pt>
                <c:pt idx="1368">
                  <c:v>40336</c:v>
                </c:pt>
                <c:pt idx="1369">
                  <c:v>40337</c:v>
                </c:pt>
                <c:pt idx="1370">
                  <c:v>40338</c:v>
                </c:pt>
                <c:pt idx="1371">
                  <c:v>40339</c:v>
                </c:pt>
                <c:pt idx="1372">
                  <c:v>40340</c:v>
                </c:pt>
                <c:pt idx="1373">
                  <c:v>40343</c:v>
                </c:pt>
                <c:pt idx="1374">
                  <c:v>40344</c:v>
                </c:pt>
                <c:pt idx="1375">
                  <c:v>40345</c:v>
                </c:pt>
                <c:pt idx="1376">
                  <c:v>40346</c:v>
                </c:pt>
                <c:pt idx="1377">
                  <c:v>40347</c:v>
                </c:pt>
                <c:pt idx="1378">
                  <c:v>40350</c:v>
                </c:pt>
                <c:pt idx="1379">
                  <c:v>40351</c:v>
                </c:pt>
                <c:pt idx="1380">
                  <c:v>40352</c:v>
                </c:pt>
                <c:pt idx="1381">
                  <c:v>40353</c:v>
                </c:pt>
                <c:pt idx="1382">
                  <c:v>40354</c:v>
                </c:pt>
                <c:pt idx="1383">
                  <c:v>40357</c:v>
                </c:pt>
                <c:pt idx="1384">
                  <c:v>40358</c:v>
                </c:pt>
                <c:pt idx="1385">
                  <c:v>40359</c:v>
                </c:pt>
                <c:pt idx="1386">
                  <c:v>40360</c:v>
                </c:pt>
                <c:pt idx="1387">
                  <c:v>40361</c:v>
                </c:pt>
                <c:pt idx="1388">
                  <c:v>40364</c:v>
                </c:pt>
                <c:pt idx="1389">
                  <c:v>40365</c:v>
                </c:pt>
                <c:pt idx="1390">
                  <c:v>40366</c:v>
                </c:pt>
                <c:pt idx="1391">
                  <c:v>40367</c:v>
                </c:pt>
                <c:pt idx="1392">
                  <c:v>40368</c:v>
                </c:pt>
                <c:pt idx="1393">
                  <c:v>40371</c:v>
                </c:pt>
                <c:pt idx="1394">
                  <c:v>40372</c:v>
                </c:pt>
                <c:pt idx="1395">
                  <c:v>40373</c:v>
                </c:pt>
                <c:pt idx="1396">
                  <c:v>40374</c:v>
                </c:pt>
                <c:pt idx="1397">
                  <c:v>40375</c:v>
                </c:pt>
                <c:pt idx="1398">
                  <c:v>40378</c:v>
                </c:pt>
                <c:pt idx="1399">
                  <c:v>40379</c:v>
                </c:pt>
                <c:pt idx="1400">
                  <c:v>40380</c:v>
                </c:pt>
                <c:pt idx="1401">
                  <c:v>40381</c:v>
                </c:pt>
                <c:pt idx="1402">
                  <c:v>40382</c:v>
                </c:pt>
                <c:pt idx="1403">
                  <c:v>40385</c:v>
                </c:pt>
                <c:pt idx="1404">
                  <c:v>40386</c:v>
                </c:pt>
                <c:pt idx="1405">
                  <c:v>40387</c:v>
                </c:pt>
                <c:pt idx="1406">
                  <c:v>40388</c:v>
                </c:pt>
                <c:pt idx="1407">
                  <c:v>40389</c:v>
                </c:pt>
                <c:pt idx="1408">
                  <c:v>40392</c:v>
                </c:pt>
                <c:pt idx="1409">
                  <c:v>40393</c:v>
                </c:pt>
                <c:pt idx="1410">
                  <c:v>40394</c:v>
                </c:pt>
                <c:pt idx="1411">
                  <c:v>40395</c:v>
                </c:pt>
                <c:pt idx="1412">
                  <c:v>40396</c:v>
                </c:pt>
                <c:pt idx="1413">
                  <c:v>40399</c:v>
                </c:pt>
                <c:pt idx="1414">
                  <c:v>40400</c:v>
                </c:pt>
                <c:pt idx="1415">
                  <c:v>40401</c:v>
                </c:pt>
                <c:pt idx="1416">
                  <c:v>40402</c:v>
                </c:pt>
                <c:pt idx="1417">
                  <c:v>40403</c:v>
                </c:pt>
                <c:pt idx="1418">
                  <c:v>40406</c:v>
                </c:pt>
                <c:pt idx="1419">
                  <c:v>40407</c:v>
                </c:pt>
                <c:pt idx="1420">
                  <c:v>40408</c:v>
                </c:pt>
                <c:pt idx="1421">
                  <c:v>40409</c:v>
                </c:pt>
                <c:pt idx="1422">
                  <c:v>40410</c:v>
                </c:pt>
                <c:pt idx="1423">
                  <c:v>40413</c:v>
                </c:pt>
                <c:pt idx="1424">
                  <c:v>40414</c:v>
                </c:pt>
                <c:pt idx="1425">
                  <c:v>40415</c:v>
                </c:pt>
                <c:pt idx="1426">
                  <c:v>40416</c:v>
                </c:pt>
                <c:pt idx="1427">
                  <c:v>40417</c:v>
                </c:pt>
                <c:pt idx="1428">
                  <c:v>40421</c:v>
                </c:pt>
                <c:pt idx="1429">
                  <c:v>40422</c:v>
                </c:pt>
                <c:pt idx="1430">
                  <c:v>40423</c:v>
                </c:pt>
                <c:pt idx="1431">
                  <c:v>40424</c:v>
                </c:pt>
                <c:pt idx="1432">
                  <c:v>40427</c:v>
                </c:pt>
                <c:pt idx="1433">
                  <c:v>40428</c:v>
                </c:pt>
                <c:pt idx="1434">
                  <c:v>40429</c:v>
                </c:pt>
                <c:pt idx="1435">
                  <c:v>40430</c:v>
                </c:pt>
                <c:pt idx="1436">
                  <c:v>40431</c:v>
                </c:pt>
                <c:pt idx="1437">
                  <c:v>40434</c:v>
                </c:pt>
                <c:pt idx="1438">
                  <c:v>40435</c:v>
                </c:pt>
                <c:pt idx="1439">
                  <c:v>40436</c:v>
                </c:pt>
                <c:pt idx="1440">
                  <c:v>40437</c:v>
                </c:pt>
                <c:pt idx="1441">
                  <c:v>40438</c:v>
                </c:pt>
                <c:pt idx="1442">
                  <c:v>40441</c:v>
                </c:pt>
                <c:pt idx="1443">
                  <c:v>40442</c:v>
                </c:pt>
                <c:pt idx="1444">
                  <c:v>40443</c:v>
                </c:pt>
                <c:pt idx="1445">
                  <c:v>40444</c:v>
                </c:pt>
                <c:pt idx="1446">
                  <c:v>40445</c:v>
                </c:pt>
                <c:pt idx="1447">
                  <c:v>40448</c:v>
                </c:pt>
                <c:pt idx="1448">
                  <c:v>40449</c:v>
                </c:pt>
                <c:pt idx="1449">
                  <c:v>40450</c:v>
                </c:pt>
                <c:pt idx="1450">
                  <c:v>40451</c:v>
                </c:pt>
                <c:pt idx="1451">
                  <c:v>40452</c:v>
                </c:pt>
                <c:pt idx="1452">
                  <c:v>40455</c:v>
                </c:pt>
                <c:pt idx="1453">
                  <c:v>40456</c:v>
                </c:pt>
                <c:pt idx="1454">
                  <c:v>40457</c:v>
                </c:pt>
                <c:pt idx="1455">
                  <c:v>40458</c:v>
                </c:pt>
                <c:pt idx="1456">
                  <c:v>40459</c:v>
                </c:pt>
                <c:pt idx="1457">
                  <c:v>40462</c:v>
                </c:pt>
                <c:pt idx="1458">
                  <c:v>40463</c:v>
                </c:pt>
                <c:pt idx="1459">
                  <c:v>40464</c:v>
                </c:pt>
                <c:pt idx="1460">
                  <c:v>40465</c:v>
                </c:pt>
                <c:pt idx="1461">
                  <c:v>40466</c:v>
                </c:pt>
                <c:pt idx="1462">
                  <c:v>40469</c:v>
                </c:pt>
                <c:pt idx="1463">
                  <c:v>40470</c:v>
                </c:pt>
                <c:pt idx="1464">
                  <c:v>40471</c:v>
                </c:pt>
                <c:pt idx="1465">
                  <c:v>40472</c:v>
                </c:pt>
                <c:pt idx="1466">
                  <c:v>40473</c:v>
                </c:pt>
                <c:pt idx="1467">
                  <c:v>40476</c:v>
                </c:pt>
                <c:pt idx="1468">
                  <c:v>40477</c:v>
                </c:pt>
                <c:pt idx="1469">
                  <c:v>40478</c:v>
                </c:pt>
                <c:pt idx="1470">
                  <c:v>40479</c:v>
                </c:pt>
                <c:pt idx="1471">
                  <c:v>40480</c:v>
                </c:pt>
                <c:pt idx="1472">
                  <c:v>40483</c:v>
                </c:pt>
                <c:pt idx="1473">
                  <c:v>40484</c:v>
                </c:pt>
                <c:pt idx="1474">
                  <c:v>40485</c:v>
                </c:pt>
                <c:pt idx="1475">
                  <c:v>40486</c:v>
                </c:pt>
                <c:pt idx="1476">
                  <c:v>40487</c:v>
                </c:pt>
                <c:pt idx="1477">
                  <c:v>40490</c:v>
                </c:pt>
                <c:pt idx="1478">
                  <c:v>40491</c:v>
                </c:pt>
                <c:pt idx="1479">
                  <c:v>40492</c:v>
                </c:pt>
                <c:pt idx="1480">
                  <c:v>40493</c:v>
                </c:pt>
                <c:pt idx="1481">
                  <c:v>40494</c:v>
                </c:pt>
                <c:pt idx="1482">
                  <c:v>40497</c:v>
                </c:pt>
                <c:pt idx="1483">
                  <c:v>40498</c:v>
                </c:pt>
                <c:pt idx="1484">
                  <c:v>40499</c:v>
                </c:pt>
                <c:pt idx="1485">
                  <c:v>40500</c:v>
                </c:pt>
                <c:pt idx="1486">
                  <c:v>40501</c:v>
                </c:pt>
                <c:pt idx="1487">
                  <c:v>40504</c:v>
                </c:pt>
                <c:pt idx="1488">
                  <c:v>40505</c:v>
                </c:pt>
                <c:pt idx="1489">
                  <c:v>40506</c:v>
                </c:pt>
                <c:pt idx="1490">
                  <c:v>40507</c:v>
                </c:pt>
                <c:pt idx="1491">
                  <c:v>40508</c:v>
                </c:pt>
                <c:pt idx="1492">
                  <c:v>40511</c:v>
                </c:pt>
                <c:pt idx="1493">
                  <c:v>40512</c:v>
                </c:pt>
                <c:pt idx="1494">
                  <c:v>40513</c:v>
                </c:pt>
                <c:pt idx="1495">
                  <c:v>40514</c:v>
                </c:pt>
                <c:pt idx="1496">
                  <c:v>40515</c:v>
                </c:pt>
                <c:pt idx="1497">
                  <c:v>40518</c:v>
                </c:pt>
                <c:pt idx="1498">
                  <c:v>40519</c:v>
                </c:pt>
                <c:pt idx="1499">
                  <c:v>40520</c:v>
                </c:pt>
                <c:pt idx="1500">
                  <c:v>40521</c:v>
                </c:pt>
                <c:pt idx="1501">
                  <c:v>40522</c:v>
                </c:pt>
                <c:pt idx="1502">
                  <c:v>40525</c:v>
                </c:pt>
                <c:pt idx="1503">
                  <c:v>40526</c:v>
                </c:pt>
                <c:pt idx="1504">
                  <c:v>40527</c:v>
                </c:pt>
                <c:pt idx="1505">
                  <c:v>40528</c:v>
                </c:pt>
                <c:pt idx="1506">
                  <c:v>40529</c:v>
                </c:pt>
                <c:pt idx="1507">
                  <c:v>40532</c:v>
                </c:pt>
                <c:pt idx="1508">
                  <c:v>40533</c:v>
                </c:pt>
                <c:pt idx="1509">
                  <c:v>40534</c:v>
                </c:pt>
                <c:pt idx="1510">
                  <c:v>40535</c:v>
                </c:pt>
                <c:pt idx="1511">
                  <c:v>40536</c:v>
                </c:pt>
                <c:pt idx="1512">
                  <c:v>40541</c:v>
                </c:pt>
                <c:pt idx="1513">
                  <c:v>40542</c:v>
                </c:pt>
                <c:pt idx="1514">
                  <c:v>40543</c:v>
                </c:pt>
                <c:pt idx="1515">
                  <c:v>40547</c:v>
                </c:pt>
                <c:pt idx="1516">
                  <c:v>40548</c:v>
                </c:pt>
                <c:pt idx="1517">
                  <c:v>40549</c:v>
                </c:pt>
                <c:pt idx="1518">
                  <c:v>40550</c:v>
                </c:pt>
                <c:pt idx="1519">
                  <c:v>40553</c:v>
                </c:pt>
                <c:pt idx="1520">
                  <c:v>40554</c:v>
                </c:pt>
                <c:pt idx="1521">
                  <c:v>40555</c:v>
                </c:pt>
                <c:pt idx="1522">
                  <c:v>40556</c:v>
                </c:pt>
                <c:pt idx="1523">
                  <c:v>40557</c:v>
                </c:pt>
                <c:pt idx="1524">
                  <c:v>40560</c:v>
                </c:pt>
                <c:pt idx="1525">
                  <c:v>40561</c:v>
                </c:pt>
                <c:pt idx="1526">
                  <c:v>40562</c:v>
                </c:pt>
                <c:pt idx="1527">
                  <c:v>40563</c:v>
                </c:pt>
                <c:pt idx="1528">
                  <c:v>40564</c:v>
                </c:pt>
                <c:pt idx="1529">
                  <c:v>40567</c:v>
                </c:pt>
                <c:pt idx="1530">
                  <c:v>40568</c:v>
                </c:pt>
                <c:pt idx="1531">
                  <c:v>40569</c:v>
                </c:pt>
                <c:pt idx="1532">
                  <c:v>40570</c:v>
                </c:pt>
                <c:pt idx="1533">
                  <c:v>40571</c:v>
                </c:pt>
                <c:pt idx="1534">
                  <c:v>40574</c:v>
                </c:pt>
                <c:pt idx="1535">
                  <c:v>40575</c:v>
                </c:pt>
                <c:pt idx="1536">
                  <c:v>40576</c:v>
                </c:pt>
                <c:pt idx="1537">
                  <c:v>40577</c:v>
                </c:pt>
                <c:pt idx="1538">
                  <c:v>40578</c:v>
                </c:pt>
                <c:pt idx="1539">
                  <c:v>40581</c:v>
                </c:pt>
                <c:pt idx="1540">
                  <c:v>40582</c:v>
                </c:pt>
                <c:pt idx="1541">
                  <c:v>40583</c:v>
                </c:pt>
                <c:pt idx="1542">
                  <c:v>40584</c:v>
                </c:pt>
                <c:pt idx="1543">
                  <c:v>40585</c:v>
                </c:pt>
                <c:pt idx="1544">
                  <c:v>40588</c:v>
                </c:pt>
                <c:pt idx="1545">
                  <c:v>40589</c:v>
                </c:pt>
                <c:pt idx="1546">
                  <c:v>40590</c:v>
                </c:pt>
                <c:pt idx="1547">
                  <c:v>40591</c:v>
                </c:pt>
                <c:pt idx="1548">
                  <c:v>40592</c:v>
                </c:pt>
                <c:pt idx="1549">
                  <c:v>40595</c:v>
                </c:pt>
                <c:pt idx="1550">
                  <c:v>40596</c:v>
                </c:pt>
                <c:pt idx="1551">
                  <c:v>40597</c:v>
                </c:pt>
                <c:pt idx="1552">
                  <c:v>40598</c:v>
                </c:pt>
                <c:pt idx="1553">
                  <c:v>40599</c:v>
                </c:pt>
                <c:pt idx="1554">
                  <c:v>40602</c:v>
                </c:pt>
                <c:pt idx="1555">
                  <c:v>40603</c:v>
                </c:pt>
                <c:pt idx="1556">
                  <c:v>40604</c:v>
                </c:pt>
                <c:pt idx="1557">
                  <c:v>40605</c:v>
                </c:pt>
                <c:pt idx="1558">
                  <c:v>40606</c:v>
                </c:pt>
                <c:pt idx="1559">
                  <c:v>40609</c:v>
                </c:pt>
                <c:pt idx="1560">
                  <c:v>40610</c:v>
                </c:pt>
                <c:pt idx="1561">
                  <c:v>40611</c:v>
                </c:pt>
                <c:pt idx="1562">
                  <c:v>40612</c:v>
                </c:pt>
                <c:pt idx="1563">
                  <c:v>40613</c:v>
                </c:pt>
                <c:pt idx="1564">
                  <c:v>40616</c:v>
                </c:pt>
                <c:pt idx="1565">
                  <c:v>40617</c:v>
                </c:pt>
                <c:pt idx="1566">
                  <c:v>40618</c:v>
                </c:pt>
                <c:pt idx="1567">
                  <c:v>40619</c:v>
                </c:pt>
                <c:pt idx="1568">
                  <c:v>40620</c:v>
                </c:pt>
                <c:pt idx="1569">
                  <c:v>40623</c:v>
                </c:pt>
                <c:pt idx="1570">
                  <c:v>40624</c:v>
                </c:pt>
                <c:pt idx="1571">
                  <c:v>40625</c:v>
                </c:pt>
                <c:pt idx="1572">
                  <c:v>40626</c:v>
                </c:pt>
                <c:pt idx="1573">
                  <c:v>40627</c:v>
                </c:pt>
                <c:pt idx="1574">
                  <c:v>40630</c:v>
                </c:pt>
                <c:pt idx="1575">
                  <c:v>40631</c:v>
                </c:pt>
                <c:pt idx="1576">
                  <c:v>40632</c:v>
                </c:pt>
                <c:pt idx="1577">
                  <c:v>40633</c:v>
                </c:pt>
                <c:pt idx="1578">
                  <c:v>40634</c:v>
                </c:pt>
                <c:pt idx="1579">
                  <c:v>40637</c:v>
                </c:pt>
                <c:pt idx="1580">
                  <c:v>40638</c:v>
                </c:pt>
                <c:pt idx="1581">
                  <c:v>40639</c:v>
                </c:pt>
                <c:pt idx="1582">
                  <c:v>40640</c:v>
                </c:pt>
                <c:pt idx="1583">
                  <c:v>40641</c:v>
                </c:pt>
                <c:pt idx="1584">
                  <c:v>40644</c:v>
                </c:pt>
                <c:pt idx="1585">
                  <c:v>40645</c:v>
                </c:pt>
                <c:pt idx="1586">
                  <c:v>40646</c:v>
                </c:pt>
                <c:pt idx="1587">
                  <c:v>40647</c:v>
                </c:pt>
                <c:pt idx="1588">
                  <c:v>40648</c:v>
                </c:pt>
                <c:pt idx="1589">
                  <c:v>40651</c:v>
                </c:pt>
                <c:pt idx="1590">
                  <c:v>40652</c:v>
                </c:pt>
                <c:pt idx="1591">
                  <c:v>40653</c:v>
                </c:pt>
                <c:pt idx="1592">
                  <c:v>40654</c:v>
                </c:pt>
                <c:pt idx="1593">
                  <c:v>40659</c:v>
                </c:pt>
                <c:pt idx="1594">
                  <c:v>40660</c:v>
                </c:pt>
                <c:pt idx="1595">
                  <c:v>40661</c:v>
                </c:pt>
                <c:pt idx="1596">
                  <c:v>40666</c:v>
                </c:pt>
                <c:pt idx="1597">
                  <c:v>40667</c:v>
                </c:pt>
                <c:pt idx="1598">
                  <c:v>40668</c:v>
                </c:pt>
                <c:pt idx="1599">
                  <c:v>40669</c:v>
                </c:pt>
                <c:pt idx="1600">
                  <c:v>40672</c:v>
                </c:pt>
                <c:pt idx="1601">
                  <c:v>40673</c:v>
                </c:pt>
                <c:pt idx="1602">
                  <c:v>40674</c:v>
                </c:pt>
                <c:pt idx="1603">
                  <c:v>40675</c:v>
                </c:pt>
                <c:pt idx="1604">
                  <c:v>40676</c:v>
                </c:pt>
                <c:pt idx="1605">
                  <c:v>40679</c:v>
                </c:pt>
                <c:pt idx="1606">
                  <c:v>40680</c:v>
                </c:pt>
                <c:pt idx="1607">
                  <c:v>40681</c:v>
                </c:pt>
                <c:pt idx="1608">
                  <c:v>40682</c:v>
                </c:pt>
                <c:pt idx="1609">
                  <c:v>40683</c:v>
                </c:pt>
                <c:pt idx="1610">
                  <c:v>40686</c:v>
                </c:pt>
                <c:pt idx="1611">
                  <c:v>40687</c:v>
                </c:pt>
                <c:pt idx="1612">
                  <c:v>40688</c:v>
                </c:pt>
                <c:pt idx="1613">
                  <c:v>40689</c:v>
                </c:pt>
                <c:pt idx="1614">
                  <c:v>40690</c:v>
                </c:pt>
                <c:pt idx="1615">
                  <c:v>40694</c:v>
                </c:pt>
                <c:pt idx="1616">
                  <c:v>40695</c:v>
                </c:pt>
                <c:pt idx="1617">
                  <c:v>40696</c:v>
                </c:pt>
                <c:pt idx="1618">
                  <c:v>40697</c:v>
                </c:pt>
                <c:pt idx="1619">
                  <c:v>40700</c:v>
                </c:pt>
                <c:pt idx="1620">
                  <c:v>40701</c:v>
                </c:pt>
                <c:pt idx="1621">
                  <c:v>40702</c:v>
                </c:pt>
                <c:pt idx="1622">
                  <c:v>40703</c:v>
                </c:pt>
                <c:pt idx="1623">
                  <c:v>40704</c:v>
                </c:pt>
                <c:pt idx="1624">
                  <c:v>40707</c:v>
                </c:pt>
                <c:pt idx="1625">
                  <c:v>40708</c:v>
                </c:pt>
                <c:pt idx="1626">
                  <c:v>40709</c:v>
                </c:pt>
                <c:pt idx="1627">
                  <c:v>40710</c:v>
                </c:pt>
                <c:pt idx="1628">
                  <c:v>40711</c:v>
                </c:pt>
                <c:pt idx="1629">
                  <c:v>40714</c:v>
                </c:pt>
                <c:pt idx="1630">
                  <c:v>40715</c:v>
                </c:pt>
                <c:pt idx="1631">
                  <c:v>40716</c:v>
                </c:pt>
                <c:pt idx="1632">
                  <c:v>40717</c:v>
                </c:pt>
                <c:pt idx="1633">
                  <c:v>40718</c:v>
                </c:pt>
                <c:pt idx="1634">
                  <c:v>40721</c:v>
                </c:pt>
                <c:pt idx="1635">
                  <c:v>40722</c:v>
                </c:pt>
                <c:pt idx="1636">
                  <c:v>40723</c:v>
                </c:pt>
                <c:pt idx="1637">
                  <c:v>40724</c:v>
                </c:pt>
                <c:pt idx="1638">
                  <c:v>40725</c:v>
                </c:pt>
                <c:pt idx="1639">
                  <c:v>40728</c:v>
                </c:pt>
                <c:pt idx="1640">
                  <c:v>40729</c:v>
                </c:pt>
                <c:pt idx="1641">
                  <c:v>40730</c:v>
                </c:pt>
                <c:pt idx="1642">
                  <c:v>40731</c:v>
                </c:pt>
                <c:pt idx="1643">
                  <c:v>40732</c:v>
                </c:pt>
                <c:pt idx="1644">
                  <c:v>40735</c:v>
                </c:pt>
                <c:pt idx="1645">
                  <c:v>40736</c:v>
                </c:pt>
                <c:pt idx="1646">
                  <c:v>40737</c:v>
                </c:pt>
                <c:pt idx="1647">
                  <c:v>40738</c:v>
                </c:pt>
                <c:pt idx="1648">
                  <c:v>40739</c:v>
                </c:pt>
                <c:pt idx="1649">
                  <c:v>40742</c:v>
                </c:pt>
                <c:pt idx="1650">
                  <c:v>40743</c:v>
                </c:pt>
                <c:pt idx="1651">
                  <c:v>40744</c:v>
                </c:pt>
                <c:pt idx="1652">
                  <c:v>40745</c:v>
                </c:pt>
                <c:pt idx="1653">
                  <c:v>40746</c:v>
                </c:pt>
                <c:pt idx="1654">
                  <c:v>40749</c:v>
                </c:pt>
                <c:pt idx="1655">
                  <c:v>40750</c:v>
                </c:pt>
                <c:pt idx="1656">
                  <c:v>40751</c:v>
                </c:pt>
                <c:pt idx="1657">
                  <c:v>40752</c:v>
                </c:pt>
                <c:pt idx="1658">
                  <c:v>40753</c:v>
                </c:pt>
                <c:pt idx="1659">
                  <c:v>40756</c:v>
                </c:pt>
                <c:pt idx="1660">
                  <c:v>40757</c:v>
                </c:pt>
                <c:pt idx="1661">
                  <c:v>40758</c:v>
                </c:pt>
                <c:pt idx="1662">
                  <c:v>40759</c:v>
                </c:pt>
                <c:pt idx="1663">
                  <c:v>40760</c:v>
                </c:pt>
                <c:pt idx="1664">
                  <c:v>40763</c:v>
                </c:pt>
                <c:pt idx="1665">
                  <c:v>40764</c:v>
                </c:pt>
                <c:pt idx="1666">
                  <c:v>40765</c:v>
                </c:pt>
                <c:pt idx="1667">
                  <c:v>40766</c:v>
                </c:pt>
                <c:pt idx="1668">
                  <c:v>40767</c:v>
                </c:pt>
                <c:pt idx="1669">
                  <c:v>40770</c:v>
                </c:pt>
                <c:pt idx="1670">
                  <c:v>40771</c:v>
                </c:pt>
                <c:pt idx="1671">
                  <c:v>40772</c:v>
                </c:pt>
                <c:pt idx="1672">
                  <c:v>40773</c:v>
                </c:pt>
                <c:pt idx="1673">
                  <c:v>40774</c:v>
                </c:pt>
                <c:pt idx="1674">
                  <c:v>40777</c:v>
                </c:pt>
                <c:pt idx="1675">
                  <c:v>40778</c:v>
                </c:pt>
                <c:pt idx="1676">
                  <c:v>40779</c:v>
                </c:pt>
                <c:pt idx="1677">
                  <c:v>40780</c:v>
                </c:pt>
                <c:pt idx="1678">
                  <c:v>40781</c:v>
                </c:pt>
                <c:pt idx="1679">
                  <c:v>40785</c:v>
                </c:pt>
                <c:pt idx="1680">
                  <c:v>40786</c:v>
                </c:pt>
                <c:pt idx="1681">
                  <c:v>40787</c:v>
                </c:pt>
                <c:pt idx="1682">
                  <c:v>40788</c:v>
                </c:pt>
                <c:pt idx="1683">
                  <c:v>40791</c:v>
                </c:pt>
                <c:pt idx="1684">
                  <c:v>40792</c:v>
                </c:pt>
                <c:pt idx="1685">
                  <c:v>40793</c:v>
                </c:pt>
                <c:pt idx="1686">
                  <c:v>40794</c:v>
                </c:pt>
                <c:pt idx="1687">
                  <c:v>40795</c:v>
                </c:pt>
                <c:pt idx="1688">
                  <c:v>40798</c:v>
                </c:pt>
                <c:pt idx="1689">
                  <c:v>40799</c:v>
                </c:pt>
                <c:pt idx="1690">
                  <c:v>40800</c:v>
                </c:pt>
                <c:pt idx="1691">
                  <c:v>40801</c:v>
                </c:pt>
                <c:pt idx="1692">
                  <c:v>40802</c:v>
                </c:pt>
                <c:pt idx="1693">
                  <c:v>40805</c:v>
                </c:pt>
                <c:pt idx="1694">
                  <c:v>40806</c:v>
                </c:pt>
                <c:pt idx="1695">
                  <c:v>40807</c:v>
                </c:pt>
                <c:pt idx="1696">
                  <c:v>40808</c:v>
                </c:pt>
                <c:pt idx="1697">
                  <c:v>40809</c:v>
                </c:pt>
                <c:pt idx="1698">
                  <c:v>40812</c:v>
                </c:pt>
                <c:pt idx="1699">
                  <c:v>40813</c:v>
                </c:pt>
                <c:pt idx="1700">
                  <c:v>40814</c:v>
                </c:pt>
                <c:pt idx="1701">
                  <c:v>40815</c:v>
                </c:pt>
                <c:pt idx="1702">
                  <c:v>40816</c:v>
                </c:pt>
                <c:pt idx="1703">
                  <c:v>40819</c:v>
                </c:pt>
                <c:pt idx="1704">
                  <c:v>40820</c:v>
                </c:pt>
                <c:pt idx="1705">
                  <c:v>40821</c:v>
                </c:pt>
                <c:pt idx="1706">
                  <c:v>40822</c:v>
                </c:pt>
                <c:pt idx="1707">
                  <c:v>40823</c:v>
                </c:pt>
                <c:pt idx="1708">
                  <c:v>40826</c:v>
                </c:pt>
                <c:pt idx="1709">
                  <c:v>40827</c:v>
                </c:pt>
                <c:pt idx="1710">
                  <c:v>40828</c:v>
                </c:pt>
                <c:pt idx="1711">
                  <c:v>40829</c:v>
                </c:pt>
                <c:pt idx="1712">
                  <c:v>40830</c:v>
                </c:pt>
                <c:pt idx="1713">
                  <c:v>40833</c:v>
                </c:pt>
                <c:pt idx="1714">
                  <c:v>40834</c:v>
                </c:pt>
                <c:pt idx="1715">
                  <c:v>40835</c:v>
                </c:pt>
                <c:pt idx="1716">
                  <c:v>40836</c:v>
                </c:pt>
                <c:pt idx="1717">
                  <c:v>40837</c:v>
                </c:pt>
                <c:pt idx="1718">
                  <c:v>40840</c:v>
                </c:pt>
                <c:pt idx="1719">
                  <c:v>40841</c:v>
                </c:pt>
                <c:pt idx="1720">
                  <c:v>40842</c:v>
                </c:pt>
                <c:pt idx="1721">
                  <c:v>40843</c:v>
                </c:pt>
                <c:pt idx="1722">
                  <c:v>40844</c:v>
                </c:pt>
                <c:pt idx="1723">
                  <c:v>40847</c:v>
                </c:pt>
                <c:pt idx="1724">
                  <c:v>40848</c:v>
                </c:pt>
                <c:pt idx="1725">
                  <c:v>40849</c:v>
                </c:pt>
                <c:pt idx="1726">
                  <c:v>40850</c:v>
                </c:pt>
                <c:pt idx="1727">
                  <c:v>40851</c:v>
                </c:pt>
                <c:pt idx="1728">
                  <c:v>40854</c:v>
                </c:pt>
                <c:pt idx="1729">
                  <c:v>40855</c:v>
                </c:pt>
                <c:pt idx="1730">
                  <c:v>40856</c:v>
                </c:pt>
                <c:pt idx="1731">
                  <c:v>40857</c:v>
                </c:pt>
                <c:pt idx="1732">
                  <c:v>40858</c:v>
                </c:pt>
                <c:pt idx="1733">
                  <c:v>40861</c:v>
                </c:pt>
                <c:pt idx="1734">
                  <c:v>40862</c:v>
                </c:pt>
                <c:pt idx="1735">
                  <c:v>40863</c:v>
                </c:pt>
                <c:pt idx="1736">
                  <c:v>40864</c:v>
                </c:pt>
                <c:pt idx="1737">
                  <c:v>40865</c:v>
                </c:pt>
                <c:pt idx="1738">
                  <c:v>40868</c:v>
                </c:pt>
                <c:pt idx="1739">
                  <c:v>40869</c:v>
                </c:pt>
                <c:pt idx="1740">
                  <c:v>40870</c:v>
                </c:pt>
                <c:pt idx="1741">
                  <c:v>40871</c:v>
                </c:pt>
                <c:pt idx="1742">
                  <c:v>40872</c:v>
                </c:pt>
                <c:pt idx="1743">
                  <c:v>40875</c:v>
                </c:pt>
                <c:pt idx="1744">
                  <c:v>40876</c:v>
                </c:pt>
                <c:pt idx="1745">
                  <c:v>40877</c:v>
                </c:pt>
                <c:pt idx="1746">
                  <c:v>40878</c:v>
                </c:pt>
                <c:pt idx="1747">
                  <c:v>40879</c:v>
                </c:pt>
                <c:pt idx="1748">
                  <c:v>40882</c:v>
                </c:pt>
                <c:pt idx="1749">
                  <c:v>40883</c:v>
                </c:pt>
                <c:pt idx="1750">
                  <c:v>40884</c:v>
                </c:pt>
                <c:pt idx="1751">
                  <c:v>40885</c:v>
                </c:pt>
                <c:pt idx="1752">
                  <c:v>40886</c:v>
                </c:pt>
                <c:pt idx="1753">
                  <c:v>40889</c:v>
                </c:pt>
                <c:pt idx="1754">
                  <c:v>40890</c:v>
                </c:pt>
                <c:pt idx="1755">
                  <c:v>40891</c:v>
                </c:pt>
                <c:pt idx="1756">
                  <c:v>40892</c:v>
                </c:pt>
                <c:pt idx="1757">
                  <c:v>40893</c:v>
                </c:pt>
                <c:pt idx="1758">
                  <c:v>40896</c:v>
                </c:pt>
                <c:pt idx="1759">
                  <c:v>40897</c:v>
                </c:pt>
                <c:pt idx="1760">
                  <c:v>40898</c:v>
                </c:pt>
                <c:pt idx="1761">
                  <c:v>40899</c:v>
                </c:pt>
                <c:pt idx="1762">
                  <c:v>40900</c:v>
                </c:pt>
                <c:pt idx="1763">
                  <c:v>40905</c:v>
                </c:pt>
                <c:pt idx="1764">
                  <c:v>40906</c:v>
                </c:pt>
                <c:pt idx="1765">
                  <c:v>40907</c:v>
                </c:pt>
                <c:pt idx="1766">
                  <c:v>40911</c:v>
                </c:pt>
                <c:pt idx="1767">
                  <c:v>40912</c:v>
                </c:pt>
                <c:pt idx="1768">
                  <c:v>40913</c:v>
                </c:pt>
                <c:pt idx="1769">
                  <c:v>40914</c:v>
                </c:pt>
                <c:pt idx="1770">
                  <c:v>40917</c:v>
                </c:pt>
                <c:pt idx="1771">
                  <c:v>40918</c:v>
                </c:pt>
                <c:pt idx="1772">
                  <c:v>40919</c:v>
                </c:pt>
                <c:pt idx="1773">
                  <c:v>40920</c:v>
                </c:pt>
                <c:pt idx="1774">
                  <c:v>40921</c:v>
                </c:pt>
                <c:pt idx="1775">
                  <c:v>40924</c:v>
                </c:pt>
                <c:pt idx="1776">
                  <c:v>40925</c:v>
                </c:pt>
                <c:pt idx="1777">
                  <c:v>40926</c:v>
                </c:pt>
                <c:pt idx="1778">
                  <c:v>40927</c:v>
                </c:pt>
                <c:pt idx="1779">
                  <c:v>40928</c:v>
                </c:pt>
                <c:pt idx="1780">
                  <c:v>40931</c:v>
                </c:pt>
                <c:pt idx="1781">
                  <c:v>40932</c:v>
                </c:pt>
                <c:pt idx="1782">
                  <c:v>40933</c:v>
                </c:pt>
                <c:pt idx="1783">
                  <c:v>40934</c:v>
                </c:pt>
                <c:pt idx="1784">
                  <c:v>40935</c:v>
                </c:pt>
                <c:pt idx="1785">
                  <c:v>40938</c:v>
                </c:pt>
                <c:pt idx="1786">
                  <c:v>40939</c:v>
                </c:pt>
                <c:pt idx="1787">
                  <c:v>40940</c:v>
                </c:pt>
                <c:pt idx="1788">
                  <c:v>40941</c:v>
                </c:pt>
                <c:pt idx="1789">
                  <c:v>40942</c:v>
                </c:pt>
                <c:pt idx="1790">
                  <c:v>40945</c:v>
                </c:pt>
                <c:pt idx="1791">
                  <c:v>40946</c:v>
                </c:pt>
                <c:pt idx="1792">
                  <c:v>40947</c:v>
                </c:pt>
                <c:pt idx="1793">
                  <c:v>40948</c:v>
                </c:pt>
                <c:pt idx="1794">
                  <c:v>40949</c:v>
                </c:pt>
                <c:pt idx="1795">
                  <c:v>40952</c:v>
                </c:pt>
                <c:pt idx="1796">
                  <c:v>40953</c:v>
                </c:pt>
                <c:pt idx="1797">
                  <c:v>40954</c:v>
                </c:pt>
                <c:pt idx="1798">
                  <c:v>40955</c:v>
                </c:pt>
                <c:pt idx="1799">
                  <c:v>40956</c:v>
                </c:pt>
                <c:pt idx="1800">
                  <c:v>40959</c:v>
                </c:pt>
                <c:pt idx="1801">
                  <c:v>40960</c:v>
                </c:pt>
                <c:pt idx="1802">
                  <c:v>40961</c:v>
                </c:pt>
                <c:pt idx="1803">
                  <c:v>40962</c:v>
                </c:pt>
                <c:pt idx="1804">
                  <c:v>40963</c:v>
                </c:pt>
                <c:pt idx="1805">
                  <c:v>40966</c:v>
                </c:pt>
                <c:pt idx="1806">
                  <c:v>40967</c:v>
                </c:pt>
                <c:pt idx="1807">
                  <c:v>40968</c:v>
                </c:pt>
                <c:pt idx="1808">
                  <c:v>40969</c:v>
                </c:pt>
                <c:pt idx="1809">
                  <c:v>40970</c:v>
                </c:pt>
                <c:pt idx="1810">
                  <c:v>40973</c:v>
                </c:pt>
                <c:pt idx="1811">
                  <c:v>40974</c:v>
                </c:pt>
                <c:pt idx="1812">
                  <c:v>40975</c:v>
                </c:pt>
                <c:pt idx="1813">
                  <c:v>40976</c:v>
                </c:pt>
                <c:pt idx="1814">
                  <c:v>40977</c:v>
                </c:pt>
                <c:pt idx="1815">
                  <c:v>40980</c:v>
                </c:pt>
                <c:pt idx="1816">
                  <c:v>40981</c:v>
                </c:pt>
                <c:pt idx="1817">
                  <c:v>40982</c:v>
                </c:pt>
                <c:pt idx="1818">
                  <c:v>40983</c:v>
                </c:pt>
                <c:pt idx="1819">
                  <c:v>40984</c:v>
                </c:pt>
                <c:pt idx="1820">
                  <c:v>40987</c:v>
                </c:pt>
                <c:pt idx="1821">
                  <c:v>40988</c:v>
                </c:pt>
                <c:pt idx="1822">
                  <c:v>40989</c:v>
                </c:pt>
                <c:pt idx="1823">
                  <c:v>40990</c:v>
                </c:pt>
                <c:pt idx="1824">
                  <c:v>40991</c:v>
                </c:pt>
                <c:pt idx="1825">
                  <c:v>40994</c:v>
                </c:pt>
                <c:pt idx="1826">
                  <c:v>40995</c:v>
                </c:pt>
                <c:pt idx="1827">
                  <c:v>40996</c:v>
                </c:pt>
                <c:pt idx="1828">
                  <c:v>40997</c:v>
                </c:pt>
                <c:pt idx="1829">
                  <c:v>40998</c:v>
                </c:pt>
                <c:pt idx="1830">
                  <c:v>41001</c:v>
                </c:pt>
                <c:pt idx="1831">
                  <c:v>41002</c:v>
                </c:pt>
                <c:pt idx="1832">
                  <c:v>41003</c:v>
                </c:pt>
                <c:pt idx="1833">
                  <c:v>41004</c:v>
                </c:pt>
                <c:pt idx="1834">
                  <c:v>41009</c:v>
                </c:pt>
                <c:pt idx="1835">
                  <c:v>41010</c:v>
                </c:pt>
                <c:pt idx="1836">
                  <c:v>41011</c:v>
                </c:pt>
                <c:pt idx="1837">
                  <c:v>41012</c:v>
                </c:pt>
                <c:pt idx="1838">
                  <c:v>41015</c:v>
                </c:pt>
                <c:pt idx="1839">
                  <c:v>41016</c:v>
                </c:pt>
                <c:pt idx="1840">
                  <c:v>41017</c:v>
                </c:pt>
                <c:pt idx="1841">
                  <c:v>41018</c:v>
                </c:pt>
                <c:pt idx="1842">
                  <c:v>41019</c:v>
                </c:pt>
                <c:pt idx="1843">
                  <c:v>41022</c:v>
                </c:pt>
                <c:pt idx="1844">
                  <c:v>41023</c:v>
                </c:pt>
                <c:pt idx="1845">
                  <c:v>41024</c:v>
                </c:pt>
                <c:pt idx="1846">
                  <c:v>41025</c:v>
                </c:pt>
                <c:pt idx="1847">
                  <c:v>41026</c:v>
                </c:pt>
                <c:pt idx="1848">
                  <c:v>41029</c:v>
                </c:pt>
                <c:pt idx="1849">
                  <c:v>41030</c:v>
                </c:pt>
                <c:pt idx="1850">
                  <c:v>41031</c:v>
                </c:pt>
                <c:pt idx="1851">
                  <c:v>41032</c:v>
                </c:pt>
                <c:pt idx="1852">
                  <c:v>41033</c:v>
                </c:pt>
                <c:pt idx="1853">
                  <c:v>41037</c:v>
                </c:pt>
                <c:pt idx="1854">
                  <c:v>41038</c:v>
                </c:pt>
                <c:pt idx="1855">
                  <c:v>41039</c:v>
                </c:pt>
                <c:pt idx="1856">
                  <c:v>41040</c:v>
                </c:pt>
                <c:pt idx="1857">
                  <c:v>41043</c:v>
                </c:pt>
                <c:pt idx="1858">
                  <c:v>41044</c:v>
                </c:pt>
                <c:pt idx="1859">
                  <c:v>41045</c:v>
                </c:pt>
                <c:pt idx="1860">
                  <c:v>41046</c:v>
                </c:pt>
                <c:pt idx="1861">
                  <c:v>41047</c:v>
                </c:pt>
                <c:pt idx="1862">
                  <c:v>41050</c:v>
                </c:pt>
                <c:pt idx="1863">
                  <c:v>41051</c:v>
                </c:pt>
                <c:pt idx="1864">
                  <c:v>41052</c:v>
                </c:pt>
                <c:pt idx="1865">
                  <c:v>41053</c:v>
                </c:pt>
                <c:pt idx="1866">
                  <c:v>41054</c:v>
                </c:pt>
                <c:pt idx="1867">
                  <c:v>41057</c:v>
                </c:pt>
                <c:pt idx="1868">
                  <c:v>41058</c:v>
                </c:pt>
                <c:pt idx="1869">
                  <c:v>41059</c:v>
                </c:pt>
                <c:pt idx="1870">
                  <c:v>41060</c:v>
                </c:pt>
                <c:pt idx="1871">
                  <c:v>41061</c:v>
                </c:pt>
                <c:pt idx="1872">
                  <c:v>41066</c:v>
                </c:pt>
                <c:pt idx="1873">
                  <c:v>41067</c:v>
                </c:pt>
                <c:pt idx="1874">
                  <c:v>41068</c:v>
                </c:pt>
                <c:pt idx="1875">
                  <c:v>41071</c:v>
                </c:pt>
                <c:pt idx="1876">
                  <c:v>41072</c:v>
                </c:pt>
                <c:pt idx="1877">
                  <c:v>41073</c:v>
                </c:pt>
                <c:pt idx="1878">
                  <c:v>41074</c:v>
                </c:pt>
                <c:pt idx="1879">
                  <c:v>41075</c:v>
                </c:pt>
                <c:pt idx="1880">
                  <c:v>41078</c:v>
                </c:pt>
                <c:pt idx="1881">
                  <c:v>41079</c:v>
                </c:pt>
                <c:pt idx="1882">
                  <c:v>41080</c:v>
                </c:pt>
                <c:pt idx="1883">
                  <c:v>41081</c:v>
                </c:pt>
                <c:pt idx="1884">
                  <c:v>41082</c:v>
                </c:pt>
                <c:pt idx="1885">
                  <c:v>41085</c:v>
                </c:pt>
                <c:pt idx="1886">
                  <c:v>41086</c:v>
                </c:pt>
                <c:pt idx="1887">
                  <c:v>41087</c:v>
                </c:pt>
                <c:pt idx="1888">
                  <c:v>41088</c:v>
                </c:pt>
                <c:pt idx="1889">
                  <c:v>41089</c:v>
                </c:pt>
                <c:pt idx="1890">
                  <c:v>41092</c:v>
                </c:pt>
                <c:pt idx="1891">
                  <c:v>41093</c:v>
                </c:pt>
                <c:pt idx="1892">
                  <c:v>41094</c:v>
                </c:pt>
                <c:pt idx="1893">
                  <c:v>41095</c:v>
                </c:pt>
                <c:pt idx="1894">
                  <c:v>41096</c:v>
                </c:pt>
                <c:pt idx="1895">
                  <c:v>41099</c:v>
                </c:pt>
                <c:pt idx="1896">
                  <c:v>41100</c:v>
                </c:pt>
                <c:pt idx="1897">
                  <c:v>41101</c:v>
                </c:pt>
                <c:pt idx="1898">
                  <c:v>41102</c:v>
                </c:pt>
                <c:pt idx="1899">
                  <c:v>41103</c:v>
                </c:pt>
                <c:pt idx="1900">
                  <c:v>41106</c:v>
                </c:pt>
                <c:pt idx="1901">
                  <c:v>41107</c:v>
                </c:pt>
                <c:pt idx="1902">
                  <c:v>41108</c:v>
                </c:pt>
                <c:pt idx="1903">
                  <c:v>41109</c:v>
                </c:pt>
                <c:pt idx="1904">
                  <c:v>41110</c:v>
                </c:pt>
              </c:numCache>
            </c:numRef>
          </c:cat>
          <c:val>
            <c:numRef>
              <c:f>'RONIA Chart'!$J$2:$J$1906</c:f>
              <c:numCache>
                <c:formatCode>General</c:formatCode>
                <c:ptCount val="1905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  <c:pt idx="39">
                  <c:v>#N/A</c:v>
                </c:pt>
                <c:pt idx="40">
                  <c:v>#N/A</c:v>
                </c:pt>
                <c:pt idx="41">
                  <c:v>#N/A</c:v>
                </c:pt>
                <c:pt idx="42">
                  <c:v>#N/A</c:v>
                </c:pt>
                <c:pt idx="43">
                  <c:v>#N/A</c:v>
                </c:pt>
                <c:pt idx="44">
                  <c:v>#N/A</c:v>
                </c:pt>
                <c:pt idx="45">
                  <c:v>#N/A</c:v>
                </c:pt>
                <c:pt idx="46">
                  <c:v>#N/A</c:v>
                </c:pt>
                <c:pt idx="47">
                  <c:v>#N/A</c:v>
                </c:pt>
                <c:pt idx="48">
                  <c:v>#N/A</c:v>
                </c:pt>
                <c:pt idx="49">
                  <c:v>#N/A</c:v>
                </c:pt>
                <c:pt idx="50">
                  <c:v>#N/A</c:v>
                </c:pt>
                <c:pt idx="51">
                  <c:v>#N/A</c:v>
                </c:pt>
                <c:pt idx="52">
                  <c:v>#N/A</c:v>
                </c:pt>
                <c:pt idx="53">
                  <c:v>#N/A</c:v>
                </c:pt>
                <c:pt idx="54">
                  <c:v>#N/A</c:v>
                </c:pt>
                <c:pt idx="55">
                  <c:v>#N/A</c:v>
                </c:pt>
                <c:pt idx="56">
                  <c:v>#N/A</c:v>
                </c:pt>
                <c:pt idx="57">
                  <c:v>#N/A</c:v>
                </c:pt>
                <c:pt idx="58">
                  <c:v>#N/A</c:v>
                </c:pt>
                <c:pt idx="59">
                  <c:v>#N/A</c:v>
                </c:pt>
                <c:pt idx="60">
                  <c:v>#N/A</c:v>
                </c:pt>
                <c:pt idx="61">
                  <c:v>#N/A</c:v>
                </c:pt>
                <c:pt idx="62">
                  <c:v>#N/A</c:v>
                </c:pt>
                <c:pt idx="63">
                  <c:v>#N/A</c:v>
                </c:pt>
                <c:pt idx="64">
                  <c:v>#N/A</c:v>
                </c:pt>
                <c:pt idx="65">
                  <c:v>#N/A</c:v>
                </c:pt>
                <c:pt idx="66">
                  <c:v>#N/A</c:v>
                </c:pt>
                <c:pt idx="67">
                  <c:v>#N/A</c:v>
                </c:pt>
                <c:pt idx="68">
                  <c:v>#N/A</c:v>
                </c:pt>
                <c:pt idx="69">
                  <c:v>#N/A</c:v>
                </c:pt>
                <c:pt idx="70">
                  <c:v>#N/A</c:v>
                </c:pt>
                <c:pt idx="71">
                  <c:v>#N/A</c:v>
                </c:pt>
                <c:pt idx="72">
                  <c:v>#N/A</c:v>
                </c:pt>
                <c:pt idx="73">
                  <c:v>#N/A</c:v>
                </c:pt>
                <c:pt idx="74">
                  <c:v>#N/A</c:v>
                </c:pt>
                <c:pt idx="75">
                  <c:v>#N/A</c:v>
                </c:pt>
                <c:pt idx="76">
                  <c:v>#N/A</c:v>
                </c:pt>
                <c:pt idx="77">
                  <c:v>#N/A</c:v>
                </c:pt>
                <c:pt idx="78">
                  <c:v>#N/A</c:v>
                </c:pt>
                <c:pt idx="79">
                  <c:v>#N/A</c:v>
                </c:pt>
                <c:pt idx="80">
                  <c:v>#N/A</c:v>
                </c:pt>
                <c:pt idx="81">
                  <c:v>#N/A</c:v>
                </c:pt>
                <c:pt idx="82">
                  <c:v>#N/A</c:v>
                </c:pt>
                <c:pt idx="83">
                  <c:v>#N/A</c:v>
                </c:pt>
                <c:pt idx="84">
                  <c:v>#N/A</c:v>
                </c:pt>
                <c:pt idx="85">
                  <c:v>#N/A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  <c:pt idx="111">
                  <c:v>#N/A</c:v>
                </c:pt>
                <c:pt idx="112">
                  <c:v>#N/A</c:v>
                </c:pt>
                <c:pt idx="113">
                  <c:v>#N/A</c:v>
                </c:pt>
                <c:pt idx="114">
                  <c:v>#N/A</c:v>
                </c:pt>
                <c:pt idx="115">
                  <c:v>#N/A</c:v>
                </c:pt>
                <c:pt idx="116">
                  <c:v>#N/A</c:v>
                </c:pt>
                <c:pt idx="117">
                  <c:v>#N/A</c:v>
                </c:pt>
                <c:pt idx="118">
                  <c:v>#N/A</c:v>
                </c:pt>
                <c:pt idx="119">
                  <c:v>#N/A</c:v>
                </c:pt>
                <c:pt idx="120">
                  <c:v>#N/A</c:v>
                </c:pt>
                <c:pt idx="121">
                  <c:v>#N/A</c:v>
                </c:pt>
                <c:pt idx="122">
                  <c:v>#N/A</c:v>
                </c:pt>
                <c:pt idx="123">
                  <c:v>#N/A</c:v>
                </c:pt>
                <c:pt idx="124">
                  <c:v>#N/A</c:v>
                </c:pt>
                <c:pt idx="125">
                  <c:v>#N/A</c:v>
                </c:pt>
                <c:pt idx="126">
                  <c:v>#N/A</c:v>
                </c:pt>
                <c:pt idx="127">
                  <c:v>#N/A</c:v>
                </c:pt>
                <c:pt idx="128">
                  <c:v>#N/A</c:v>
                </c:pt>
                <c:pt idx="129">
                  <c:v>#N/A</c:v>
                </c:pt>
                <c:pt idx="130">
                  <c:v>#N/A</c:v>
                </c:pt>
                <c:pt idx="131">
                  <c:v>#N/A</c:v>
                </c:pt>
                <c:pt idx="132">
                  <c:v>#N/A</c:v>
                </c:pt>
                <c:pt idx="133">
                  <c:v>#N/A</c:v>
                </c:pt>
                <c:pt idx="134">
                  <c:v>#N/A</c:v>
                </c:pt>
                <c:pt idx="135">
                  <c:v>#N/A</c:v>
                </c:pt>
                <c:pt idx="136">
                  <c:v>#N/A</c:v>
                </c:pt>
                <c:pt idx="137">
                  <c:v>#N/A</c:v>
                </c:pt>
                <c:pt idx="138">
                  <c:v>#N/A</c:v>
                </c:pt>
                <c:pt idx="139">
                  <c:v>#N/A</c:v>
                </c:pt>
                <c:pt idx="140">
                  <c:v>#N/A</c:v>
                </c:pt>
                <c:pt idx="141">
                  <c:v>#N/A</c:v>
                </c:pt>
                <c:pt idx="142">
                  <c:v>#N/A</c:v>
                </c:pt>
                <c:pt idx="143">
                  <c:v>#N/A</c:v>
                </c:pt>
                <c:pt idx="144">
                  <c:v>#N/A</c:v>
                </c:pt>
                <c:pt idx="145">
                  <c:v>#N/A</c:v>
                </c:pt>
                <c:pt idx="146">
                  <c:v>#N/A</c:v>
                </c:pt>
                <c:pt idx="147">
                  <c:v>#N/A</c:v>
                </c:pt>
                <c:pt idx="148">
                  <c:v>#N/A</c:v>
                </c:pt>
                <c:pt idx="149">
                  <c:v>#N/A</c:v>
                </c:pt>
                <c:pt idx="150">
                  <c:v>#N/A</c:v>
                </c:pt>
                <c:pt idx="151">
                  <c:v>#N/A</c:v>
                </c:pt>
                <c:pt idx="152">
                  <c:v>#N/A</c:v>
                </c:pt>
                <c:pt idx="153">
                  <c:v>#N/A</c:v>
                </c:pt>
                <c:pt idx="154">
                  <c:v>#N/A</c:v>
                </c:pt>
                <c:pt idx="155">
                  <c:v>#N/A</c:v>
                </c:pt>
                <c:pt idx="156">
                  <c:v>#N/A</c:v>
                </c:pt>
                <c:pt idx="157">
                  <c:v>#N/A</c:v>
                </c:pt>
                <c:pt idx="158">
                  <c:v>#N/A</c:v>
                </c:pt>
                <c:pt idx="159">
                  <c:v>#N/A</c:v>
                </c:pt>
                <c:pt idx="160">
                  <c:v>#N/A</c:v>
                </c:pt>
                <c:pt idx="161">
                  <c:v>#N/A</c:v>
                </c:pt>
                <c:pt idx="162">
                  <c:v>#N/A</c:v>
                </c:pt>
                <c:pt idx="163">
                  <c:v>#N/A</c:v>
                </c:pt>
                <c:pt idx="164">
                  <c:v>#N/A</c:v>
                </c:pt>
                <c:pt idx="165">
                  <c:v>#N/A</c:v>
                </c:pt>
                <c:pt idx="166">
                  <c:v>#N/A</c:v>
                </c:pt>
                <c:pt idx="167">
                  <c:v>#N/A</c:v>
                </c:pt>
                <c:pt idx="168">
                  <c:v>#N/A</c:v>
                </c:pt>
                <c:pt idx="169">
                  <c:v>#N/A</c:v>
                </c:pt>
                <c:pt idx="170">
                  <c:v>#N/A</c:v>
                </c:pt>
                <c:pt idx="171">
                  <c:v>#N/A</c:v>
                </c:pt>
                <c:pt idx="172">
                  <c:v>#N/A</c:v>
                </c:pt>
                <c:pt idx="173">
                  <c:v>#N/A</c:v>
                </c:pt>
                <c:pt idx="174">
                  <c:v>#N/A</c:v>
                </c:pt>
                <c:pt idx="175">
                  <c:v>#N/A</c:v>
                </c:pt>
                <c:pt idx="176">
                  <c:v>#N/A</c:v>
                </c:pt>
                <c:pt idx="177">
                  <c:v>#N/A</c:v>
                </c:pt>
                <c:pt idx="178">
                  <c:v>#N/A</c:v>
                </c:pt>
                <c:pt idx="179">
                  <c:v>#N/A</c:v>
                </c:pt>
                <c:pt idx="180">
                  <c:v>#N/A</c:v>
                </c:pt>
                <c:pt idx="181">
                  <c:v>#N/A</c:v>
                </c:pt>
                <c:pt idx="182">
                  <c:v>#N/A</c:v>
                </c:pt>
                <c:pt idx="183">
                  <c:v>#N/A</c:v>
                </c:pt>
                <c:pt idx="184">
                  <c:v>#N/A</c:v>
                </c:pt>
                <c:pt idx="185">
                  <c:v>#N/A</c:v>
                </c:pt>
                <c:pt idx="186">
                  <c:v>#N/A</c:v>
                </c:pt>
                <c:pt idx="187">
                  <c:v>#N/A</c:v>
                </c:pt>
                <c:pt idx="188">
                  <c:v>#N/A</c:v>
                </c:pt>
                <c:pt idx="189">
                  <c:v>#N/A</c:v>
                </c:pt>
                <c:pt idx="190">
                  <c:v>#N/A</c:v>
                </c:pt>
                <c:pt idx="191">
                  <c:v>#N/A</c:v>
                </c:pt>
                <c:pt idx="192">
                  <c:v>#N/A</c:v>
                </c:pt>
                <c:pt idx="193">
                  <c:v>#N/A</c:v>
                </c:pt>
                <c:pt idx="194">
                  <c:v>#N/A</c:v>
                </c:pt>
                <c:pt idx="195">
                  <c:v>#N/A</c:v>
                </c:pt>
                <c:pt idx="196">
                  <c:v>#N/A</c:v>
                </c:pt>
                <c:pt idx="197">
                  <c:v>#N/A</c:v>
                </c:pt>
                <c:pt idx="198">
                  <c:v>#N/A</c:v>
                </c:pt>
                <c:pt idx="199">
                  <c:v>#N/A</c:v>
                </c:pt>
                <c:pt idx="200">
                  <c:v>#N/A</c:v>
                </c:pt>
                <c:pt idx="201">
                  <c:v>#N/A</c:v>
                </c:pt>
                <c:pt idx="202">
                  <c:v>#N/A</c:v>
                </c:pt>
                <c:pt idx="203">
                  <c:v>#N/A</c:v>
                </c:pt>
                <c:pt idx="204">
                  <c:v>#N/A</c:v>
                </c:pt>
                <c:pt idx="205">
                  <c:v>#N/A</c:v>
                </c:pt>
                <c:pt idx="206">
                  <c:v>#N/A</c:v>
                </c:pt>
                <c:pt idx="207">
                  <c:v>#N/A</c:v>
                </c:pt>
                <c:pt idx="208">
                  <c:v>#N/A</c:v>
                </c:pt>
                <c:pt idx="209">
                  <c:v>#N/A</c:v>
                </c:pt>
                <c:pt idx="210">
                  <c:v>#N/A</c:v>
                </c:pt>
                <c:pt idx="211">
                  <c:v>#N/A</c:v>
                </c:pt>
                <c:pt idx="212">
                  <c:v>#N/A</c:v>
                </c:pt>
                <c:pt idx="213">
                  <c:v>#N/A</c:v>
                </c:pt>
                <c:pt idx="214">
                  <c:v>#N/A</c:v>
                </c:pt>
                <c:pt idx="215">
                  <c:v>#N/A</c:v>
                </c:pt>
                <c:pt idx="216">
                  <c:v>#N/A</c:v>
                </c:pt>
                <c:pt idx="217">
                  <c:v>#N/A</c:v>
                </c:pt>
                <c:pt idx="218">
                  <c:v>#N/A</c:v>
                </c:pt>
                <c:pt idx="219">
                  <c:v>#N/A</c:v>
                </c:pt>
                <c:pt idx="220">
                  <c:v>#N/A</c:v>
                </c:pt>
                <c:pt idx="221">
                  <c:v>#N/A</c:v>
                </c:pt>
                <c:pt idx="222">
                  <c:v>#N/A</c:v>
                </c:pt>
                <c:pt idx="223">
                  <c:v>#N/A</c:v>
                </c:pt>
                <c:pt idx="224">
                  <c:v>#N/A</c:v>
                </c:pt>
                <c:pt idx="225">
                  <c:v>#N/A</c:v>
                </c:pt>
                <c:pt idx="226">
                  <c:v>#N/A</c:v>
                </c:pt>
                <c:pt idx="227">
                  <c:v>#N/A</c:v>
                </c:pt>
                <c:pt idx="228">
                  <c:v>#N/A</c:v>
                </c:pt>
                <c:pt idx="229">
                  <c:v>#N/A</c:v>
                </c:pt>
                <c:pt idx="230">
                  <c:v>#N/A</c:v>
                </c:pt>
                <c:pt idx="231">
                  <c:v>#N/A</c:v>
                </c:pt>
                <c:pt idx="232">
                  <c:v>#N/A</c:v>
                </c:pt>
                <c:pt idx="233">
                  <c:v>#N/A</c:v>
                </c:pt>
                <c:pt idx="234">
                  <c:v>#N/A</c:v>
                </c:pt>
                <c:pt idx="235">
                  <c:v>#N/A</c:v>
                </c:pt>
                <c:pt idx="236">
                  <c:v>#N/A</c:v>
                </c:pt>
                <c:pt idx="237">
                  <c:v>#N/A</c:v>
                </c:pt>
                <c:pt idx="238">
                  <c:v>#N/A</c:v>
                </c:pt>
                <c:pt idx="239">
                  <c:v>#N/A</c:v>
                </c:pt>
                <c:pt idx="240">
                  <c:v>#N/A</c:v>
                </c:pt>
                <c:pt idx="241">
                  <c:v>#N/A</c:v>
                </c:pt>
                <c:pt idx="242">
                  <c:v>#N/A</c:v>
                </c:pt>
                <c:pt idx="243">
                  <c:v>#N/A</c:v>
                </c:pt>
                <c:pt idx="244">
                  <c:v>#N/A</c:v>
                </c:pt>
                <c:pt idx="245">
                  <c:v>#N/A</c:v>
                </c:pt>
                <c:pt idx="246">
                  <c:v>#N/A</c:v>
                </c:pt>
                <c:pt idx="247">
                  <c:v>#N/A</c:v>
                </c:pt>
                <c:pt idx="248">
                  <c:v>#N/A</c:v>
                </c:pt>
                <c:pt idx="249">
                  <c:v>#N/A</c:v>
                </c:pt>
                <c:pt idx="250">
                  <c:v>#N/A</c:v>
                </c:pt>
                <c:pt idx="251">
                  <c:v>#N/A</c:v>
                </c:pt>
                <c:pt idx="252">
                  <c:v>#N/A</c:v>
                </c:pt>
                <c:pt idx="253">
                  <c:v>#N/A</c:v>
                </c:pt>
                <c:pt idx="254">
                  <c:v>#N/A</c:v>
                </c:pt>
                <c:pt idx="255">
                  <c:v>#N/A</c:v>
                </c:pt>
                <c:pt idx="256">
                  <c:v>#N/A</c:v>
                </c:pt>
                <c:pt idx="257">
                  <c:v>#N/A</c:v>
                </c:pt>
                <c:pt idx="258">
                  <c:v>#N/A</c:v>
                </c:pt>
                <c:pt idx="259">
                  <c:v>#N/A</c:v>
                </c:pt>
                <c:pt idx="260">
                  <c:v>#N/A</c:v>
                </c:pt>
                <c:pt idx="261">
                  <c:v>#N/A</c:v>
                </c:pt>
                <c:pt idx="262">
                  <c:v>#N/A</c:v>
                </c:pt>
                <c:pt idx="263">
                  <c:v>#N/A</c:v>
                </c:pt>
                <c:pt idx="264">
                  <c:v>#N/A</c:v>
                </c:pt>
                <c:pt idx="265">
                  <c:v>#N/A</c:v>
                </c:pt>
                <c:pt idx="266">
                  <c:v>#N/A</c:v>
                </c:pt>
                <c:pt idx="267">
                  <c:v>#N/A</c:v>
                </c:pt>
                <c:pt idx="268">
                  <c:v>#N/A</c:v>
                </c:pt>
                <c:pt idx="269">
                  <c:v>#N/A</c:v>
                </c:pt>
                <c:pt idx="270">
                  <c:v>#N/A</c:v>
                </c:pt>
                <c:pt idx="271">
                  <c:v>#N/A</c:v>
                </c:pt>
                <c:pt idx="272">
                  <c:v>#N/A</c:v>
                </c:pt>
                <c:pt idx="273">
                  <c:v>#N/A</c:v>
                </c:pt>
                <c:pt idx="274">
                  <c:v>#N/A</c:v>
                </c:pt>
                <c:pt idx="275">
                  <c:v>#N/A</c:v>
                </c:pt>
                <c:pt idx="276">
                  <c:v>#N/A</c:v>
                </c:pt>
                <c:pt idx="277">
                  <c:v>#N/A</c:v>
                </c:pt>
                <c:pt idx="278">
                  <c:v>#N/A</c:v>
                </c:pt>
                <c:pt idx="279">
                  <c:v>#N/A</c:v>
                </c:pt>
                <c:pt idx="280">
                  <c:v>#N/A</c:v>
                </c:pt>
                <c:pt idx="281">
                  <c:v>#N/A</c:v>
                </c:pt>
                <c:pt idx="282">
                  <c:v>#N/A</c:v>
                </c:pt>
                <c:pt idx="283">
                  <c:v>#N/A</c:v>
                </c:pt>
                <c:pt idx="284">
                  <c:v>#N/A</c:v>
                </c:pt>
                <c:pt idx="285">
                  <c:v>#N/A</c:v>
                </c:pt>
                <c:pt idx="286">
                  <c:v>#N/A</c:v>
                </c:pt>
                <c:pt idx="287">
                  <c:v>#N/A</c:v>
                </c:pt>
                <c:pt idx="288">
                  <c:v>#N/A</c:v>
                </c:pt>
                <c:pt idx="289">
                  <c:v>#N/A</c:v>
                </c:pt>
                <c:pt idx="290">
                  <c:v>#N/A</c:v>
                </c:pt>
                <c:pt idx="291">
                  <c:v>#N/A</c:v>
                </c:pt>
                <c:pt idx="292">
                  <c:v>#N/A</c:v>
                </c:pt>
                <c:pt idx="293">
                  <c:v>#N/A</c:v>
                </c:pt>
                <c:pt idx="294">
                  <c:v>#N/A</c:v>
                </c:pt>
                <c:pt idx="295">
                  <c:v>#N/A</c:v>
                </c:pt>
                <c:pt idx="296">
                  <c:v>#N/A</c:v>
                </c:pt>
                <c:pt idx="297">
                  <c:v>#N/A</c:v>
                </c:pt>
                <c:pt idx="298">
                  <c:v>#N/A</c:v>
                </c:pt>
                <c:pt idx="299">
                  <c:v>#N/A</c:v>
                </c:pt>
                <c:pt idx="300">
                  <c:v>#N/A</c:v>
                </c:pt>
                <c:pt idx="301">
                  <c:v>#N/A</c:v>
                </c:pt>
                <c:pt idx="302">
                  <c:v>#N/A</c:v>
                </c:pt>
                <c:pt idx="303">
                  <c:v>#N/A</c:v>
                </c:pt>
                <c:pt idx="304">
                  <c:v>#N/A</c:v>
                </c:pt>
                <c:pt idx="305">
                  <c:v>#N/A</c:v>
                </c:pt>
                <c:pt idx="306">
                  <c:v>#N/A</c:v>
                </c:pt>
                <c:pt idx="307">
                  <c:v>#N/A</c:v>
                </c:pt>
                <c:pt idx="308">
                  <c:v>#N/A</c:v>
                </c:pt>
                <c:pt idx="309">
                  <c:v>#N/A</c:v>
                </c:pt>
                <c:pt idx="310">
                  <c:v>#N/A</c:v>
                </c:pt>
                <c:pt idx="311">
                  <c:v>#N/A</c:v>
                </c:pt>
                <c:pt idx="312">
                  <c:v>#N/A</c:v>
                </c:pt>
                <c:pt idx="313">
                  <c:v>#N/A</c:v>
                </c:pt>
                <c:pt idx="314">
                  <c:v>#N/A</c:v>
                </c:pt>
                <c:pt idx="315">
                  <c:v>#N/A</c:v>
                </c:pt>
                <c:pt idx="316">
                  <c:v>#N/A</c:v>
                </c:pt>
                <c:pt idx="317">
                  <c:v>#N/A</c:v>
                </c:pt>
                <c:pt idx="318">
                  <c:v>#N/A</c:v>
                </c:pt>
                <c:pt idx="319">
                  <c:v>#N/A</c:v>
                </c:pt>
                <c:pt idx="320">
                  <c:v>#N/A</c:v>
                </c:pt>
                <c:pt idx="321">
                  <c:v>#N/A</c:v>
                </c:pt>
                <c:pt idx="322">
                  <c:v>#N/A</c:v>
                </c:pt>
                <c:pt idx="323">
                  <c:v>#N/A</c:v>
                </c:pt>
                <c:pt idx="324">
                  <c:v>#N/A</c:v>
                </c:pt>
                <c:pt idx="325">
                  <c:v>#N/A</c:v>
                </c:pt>
                <c:pt idx="326">
                  <c:v>#N/A</c:v>
                </c:pt>
                <c:pt idx="327">
                  <c:v>#N/A</c:v>
                </c:pt>
                <c:pt idx="328">
                  <c:v>#N/A</c:v>
                </c:pt>
                <c:pt idx="329">
                  <c:v>#N/A</c:v>
                </c:pt>
                <c:pt idx="330">
                  <c:v>#N/A</c:v>
                </c:pt>
                <c:pt idx="331">
                  <c:v>#N/A</c:v>
                </c:pt>
                <c:pt idx="332">
                  <c:v>#N/A</c:v>
                </c:pt>
                <c:pt idx="333">
                  <c:v>#N/A</c:v>
                </c:pt>
                <c:pt idx="334">
                  <c:v>#N/A</c:v>
                </c:pt>
                <c:pt idx="335">
                  <c:v>#N/A</c:v>
                </c:pt>
                <c:pt idx="336">
                  <c:v>#N/A</c:v>
                </c:pt>
                <c:pt idx="337">
                  <c:v>#N/A</c:v>
                </c:pt>
                <c:pt idx="338">
                  <c:v>#N/A</c:v>
                </c:pt>
                <c:pt idx="339">
                  <c:v>#N/A</c:v>
                </c:pt>
                <c:pt idx="340">
                  <c:v>#N/A</c:v>
                </c:pt>
                <c:pt idx="341">
                  <c:v>#N/A</c:v>
                </c:pt>
                <c:pt idx="342">
                  <c:v>#N/A</c:v>
                </c:pt>
                <c:pt idx="343">
                  <c:v>#N/A</c:v>
                </c:pt>
                <c:pt idx="344">
                  <c:v>#N/A</c:v>
                </c:pt>
                <c:pt idx="345">
                  <c:v>#N/A</c:v>
                </c:pt>
                <c:pt idx="346">
                  <c:v>#N/A</c:v>
                </c:pt>
                <c:pt idx="347">
                  <c:v>#N/A</c:v>
                </c:pt>
                <c:pt idx="348">
                  <c:v>#N/A</c:v>
                </c:pt>
                <c:pt idx="349">
                  <c:v>#N/A</c:v>
                </c:pt>
                <c:pt idx="350">
                  <c:v>#N/A</c:v>
                </c:pt>
                <c:pt idx="351">
                  <c:v>#N/A</c:v>
                </c:pt>
                <c:pt idx="352">
                  <c:v>#N/A</c:v>
                </c:pt>
                <c:pt idx="353">
                  <c:v>#N/A</c:v>
                </c:pt>
                <c:pt idx="354">
                  <c:v>#N/A</c:v>
                </c:pt>
                <c:pt idx="355">
                  <c:v>#N/A</c:v>
                </c:pt>
                <c:pt idx="356">
                  <c:v>#N/A</c:v>
                </c:pt>
                <c:pt idx="357">
                  <c:v>#N/A</c:v>
                </c:pt>
                <c:pt idx="358">
                  <c:v>#N/A</c:v>
                </c:pt>
                <c:pt idx="359">
                  <c:v>#N/A</c:v>
                </c:pt>
                <c:pt idx="360">
                  <c:v>#N/A</c:v>
                </c:pt>
                <c:pt idx="361">
                  <c:v>#N/A</c:v>
                </c:pt>
                <c:pt idx="362">
                  <c:v>#N/A</c:v>
                </c:pt>
                <c:pt idx="363">
                  <c:v>#N/A</c:v>
                </c:pt>
                <c:pt idx="364">
                  <c:v>#N/A</c:v>
                </c:pt>
                <c:pt idx="365">
                  <c:v>#N/A</c:v>
                </c:pt>
                <c:pt idx="366">
                  <c:v>#N/A</c:v>
                </c:pt>
                <c:pt idx="367">
                  <c:v>#N/A</c:v>
                </c:pt>
                <c:pt idx="368">
                  <c:v>#N/A</c:v>
                </c:pt>
                <c:pt idx="369">
                  <c:v>#N/A</c:v>
                </c:pt>
                <c:pt idx="370">
                  <c:v>#N/A</c:v>
                </c:pt>
                <c:pt idx="371">
                  <c:v>#N/A</c:v>
                </c:pt>
                <c:pt idx="372">
                  <c:v>#N/A</c:v>
                </c:pt>
                <c:pt idx="373">
                  <c:v>#N/A</c:v>
                </c:pt>
                <c:pt idx="374">
                  <c:v>#N/A</c:v>
                </c:pt>
                <c:pt idx="375">
                  <c:v>#N/A</c:v>
                </c:pt>
                <c:pt idx="376">
                  <c:v>#N/A</c:v>
                </c:pt>
                <c:pt idx="377">
                  <c:v>#N/A</c:v>
                </c:pt>
                <c:pt idx="378">
                  <c:v>#N/A</c:v>
                </c:pt>
                <c:pt idx="379">
                  <c:v>#N/A</c:v>
                </c:pt>
                <c:pt idx="380">
                  <c:v>#N/A</c:v>
                </c:pt>
                <c:pt idx="381">
                  <c:v>#N/A</c:v>
                </c:pt>
                <c:pt idx="382">
                  <c:v>#N/A</c:v>
                </c:pt>
                <c:pt idx="383">
                  <c:v>#N/A</c:v>
                </c:pt>
                <c:pt idx="384">
                  <c:v>#N/A</c:v>
                </c:pt>
                <c:pt idx="385">
                  <c:v>#N/A</c:v>
                </c:pt>
                <c:pt idx="386">
                  <c:v>#N/A</c:v>
                </c:pt>
                <c:pt idx="387">
                  <c:v>#N/A</c:v>
                </c:pt>
                <c:pt idx="388">
                  <c:v>#N/A</c:v>
                </c:pt>
                <c:pt idx="389">
                  <c:v>#N/A</c:v>
                </c:pt>
                <c:pt idx="390">
                  <c:v>#N/A</c:v>
                </c:pt>
                <c:pt idx="391">
                  <c:v>#N/A</c:v>
                </c:pt>
                <c:pt idx="392">
                  <c:v>#N/A</c:v>
                </c:pt>
                <c:pt idx="393">
                  <c:v>#N/A</c:v>
                </c:pt>
                <c:pt idx="394">
                  <c:v>#N/A</c:v>
                </c:pt>
                <c:pt idx="395">
                  <c:v>#N/A</c:v>
                </c:pt>
                <c:pt idx="396">
                  <c:v>#N/A</c:v>
                </c:pt>
                <c:pt idx="397">
                  <c:v>#N/A</c:v>
                </c:pt>
                <c:pt idx="398">
                  <c:v>#N/A</c:v>
                </c:pt>
                <c:pt idx="399">
                  <c:v>#N/A</c:v>
                </c:pt>
                <c:pt idx="400">
                  <c:v>#N/A</c:v>
                </c:pt>
                <c:pt idx="401">
                  <c:v>#N/A</c:v>
                </c:pt>
                <c:pt idx="402">
                  <c:v>#N/A</c:v>
                </c:pt>
                <c:pt idx="403">
                  <c:v>#N/A</c:v>
                </c:pt>
                <c:pt idx="404">
                  <c:v>#N/A</c:v>
                </c:pt>
                <c:pt idx="405">
                  <c:v>#N/A</c:v>
                </c:pt>
                <c:pt idx="406">
                  <c:v>#N/A</c:v>
                </c:pt>
                <c:pt idx="407">
                  <c:v>#N/A</c:v>
                </c:pt>
                <c:pt idx="408">
                  <c:v>#N/A</c:v>
                </c:pt>
                <c:pt idx="409">
                  <c:v>#N/A</c:v>
                </c:pt>
                <c:pt idx="410">
                  <c:v>#N/A</c:v>
                </c:pt>
                <c:pt idx="411">
                  <c:v>#N/A</c:v>
                </c:pt>
                <c:pt idx="412">
                  <c:v>#N/A</c:v>
                </c:pt>
                <c:pt idx="413">
                  <c:v>#N/A</c:v>
                </c:pt>
                <c:pt idx="414">
                  <c:v>#N/A</c:v>
                </c:pt>
                <c:pt idx="415">
                  <c:v>#N/A</c:v>
                </c:pt>
                <c:pt idx="416">
                  <c:v>#N/A</c:v>
                </c:pt>
                <c:pt idx="417">
                  <c:v>#N/A</c:v>
                </c:pt>
                <c:pt idx="418">
                  <c:v>#N/A</c:v>
                </c:pt>
                <c:pt idx="419">
                  <c:v>#N/A</c:v>
                </c:pt>
                <c:pt idx="420">
                  <c:v>#N/A</c:v>
                </c:pt>
                <c:pt idx="421">
                  <c:v>#N/A</c:v>
                </c:pt>
                <c:pt idx="422">
                  <c:v>#N/A</c:v>
                </c:pt>
                <c:pt idx="423">
                  <c:v>#N/A</c:v>
                </c:pt>
                <c:pt idx="424">
                  <c:v>#N/A</c:v>
                </c:pt>
                <c:pt idx="425">
                  <c:v>#N/A</c:v>
                </c:pt>
                <c:pt idx="426">
                  <c:v>#N/A</c:v>
                </c:pt>
                <c:pt idx="427">
                  <c:v>#N/A</c:v>
                </c:pt>
                <c:pt idx="428">
                  <c:v>#N/A</c:v>
                </c:pt>
                <c:pt idx="429">
                  <c:v>#N/A</c:v>
                </c:pt>
                <c:pt idx="430">
                  <c:v>#N/A</c:v>
                </c:pt>
                <c:pt idx="431">
                  <c:v>#N/A</c:v>
                </c:pt>
                <c:pt idx="432">
                  <c:v>#N/A</c:v>
                </c:pt>
                <c:pt idx="433">
                  <c:v>#N/A</c:v>
                </c:pt>
                <c:pt idx="434">
                  <c:v>#N/A</c:v>
                </c:pt>
                <c:pt idx="435">
                  <c:v>#N/A</c:v>
                </c:pt>
                <c:pt idx="436">
                  <c:v>#N/A</c:v>
                </c:pt>
                <c:pt idx="437">
                  <c:v>#N/A</c:v>
                </c:pt>
                <c:pt idx="438">
                  <c:v>#N/A</c:v>
                </c:pt>
                <c:pt idx="439">
                  <c:v>#N/A</c:v>
                </c:pt>
                <c:pt idx="440">
                  <c:v>#N/A</c:v>
                </c:pt>
                <c:pt idx="441">
                  <c:v>#N/A</c:v>
                </c:pt>
                <c:pt idx="442">
                  <c:v>#N/A</c:v>
                </c:pt>
                <c:pt idx="443">
                  <c:v>#N/A</c:v>
                </c:pt>
                <c:pt idx="444">
                  <c:v>#N/A</c:v>
                </c:pt>
                <c:pt idx="445">
                  <c:v>#N/A</c:v>
                </c:pt>
                <c:pt idx="446">
                  <c:v>#N/A</c:v>
                </c:pt>
                <c:pt idx="447">
                  <c:v>#N/A</c:v>
                </c:pt>
                <c:pt idx="448">
                  <c:v>#N/A</c:v>
                </c:pt>
                <c:pt idx="449">
                  <c:v>#N/A</c:v>
                </c:pt>
                <c:pt idx="450">
                  <c:v>#N/A</c:v>
                </c:pt>
                <c:pt idx="451">
                  <c:v>#N/A</c:v>
                </c:pt>
                <c:pt idx="452">
                  <c:v>#N/A</c:v>
                </c:pt>
                <c:pt idx="453">
                  <c:v>#N/A</c:v>
                </c:pt>
                <c:pt idx="454">
                  <c:v>#N/A</c:v>
                </c:pt>
                <c:pt idx="455">
                  <c:v>#N/A</c:v>
                </c:pt>
                <c:pt idx="456">
                  <c:v>#N/A</c:v>
                </c:pt>
                <c:pt idx="457">
                  <c:v>#N/A</c:v>
                </c:pt>
                <c:pt idx="458">
                  <c:v>#N/A</c:v>
                </c:pt>
                <c:pt idx="459">
                  <c:v>#N/A</c:v>
                </c:pt>
                <c:pt idx="460">
                  <c:v>#N/A</c:v>
                </c:pt>
                <c:pt idx="461">
                  <c:v>#N/A</c:v>
                </c:pt>
                <c:pt idx="462">
                  <c:v>#N/A</c:v>
                </c:pt>
                <c:pt idx="463">
                  <c:v>#N/A</c:v>
                </c:pt>
                <c:pt idx="464">
                  <c:v>#N/A</c:v>
                </c:pt>
                <c:pt idx="465">
                  <c:v>#N/A</c:v>
                </c:pt>
                <c:pt idx="466">
                  <c:v>#N/A</c:v>
                </c:pt>
                <c:pt idx="467">
                  <c:v>#N/A</c:v>
                </c:pt>
                <c:pt idx="468">
                  <c:v>#N/A</c:v>
                </c:pt>
                <c:pt idx="469">
                  <c:v>#N/A</c:v>
                </c:pt>
                <c:pt idx="470">
                  <c:v>#N/A</c:v>
                </c:pt>
                <c:pt idx="471">
                  <c:v>#N/A</c:v>
                </c:pt>
                <c:pt idx="472">
                  <c:v>#N/A</c:v>
                </c:pt>
                <c:pt idx="473">
                  <c:v>#N/A</c:v>
                </c:pt>
                <c:pt idx="474">
                  <c:v>#N/A</c:v>
                </c:pt>
                <c:pt idx="475">
                  <c:v>#N/A</c:v>
                </c:pt>
                <c:pt idx="476">
                  <c:v>#N/A</c:v>
                </c:pt>
                <c:pt idx="477">
                  <c:v>#N/A</c:v>
                </c:pt>
                <c:pt idx="478">
                  <c:v>#N/A</c:v>
                </c:pt>
                <c:pt idx="479">
                  <c:v>#N/A</c:v>
                </c:pt>
                <c:pt idx="480">
                  <c:v>#N/A</c:v>
                </c:pt>
                <c:pt idx="481">
                  <c:v>#N/A</c:v>
                </c:pt>
                <c:pt idx="482">
                  <c:v>#N/A</c:v>
                </c:pt>
                <c:pt idx="483">
                  <c:v>#N/A</c:v>
                </c:pt>
                <c:pt idx="484">
                  <c:v>#N/A</c:v>
                </c:pt>
                <c:pt idx="485">
                  <c:v>#N/A</c:v>
                </c:pt>
                <c:pt idx="486">
                  <c:v>#N/A</c:v>
                </c:pt>
                <c:pt idx="487">
                  <c:v>#N/A</c:v>
                </c:pt>
                <c:pt idx="488">
                  <c:v>#N/A</c:v>
                </c:pt>
                <c:pt idx="489">
                  <c:v>#N/A</c:v>
                </c:pt>
                <c:pt idx="490">
                  <c:v>#N/A</c:v>
                </c:pt>
                <c:pt idx="491">
                  <c:v>#N/A</c:v>
                </c:pt>
                <c:pt idx="492">
                  <c:v>#N/A</c:v>
                </c:pt>
                <c:pt idx="493">
                  <c:v>#N/A</c:v>
                </c:pt>
                <c:pt idx="494">
                  <c:v>#N/A</c:v>
                </c:pt>
                <c:pt idx="495">
                  <c:v>#N/A</c:v>
                </c:pt>
                <c:pt idx="496">
                  <c:v>#N/A</c:v>
                </c:pt>
                <c:pt idx="497">
                  <c:v>#N/A</c:v>
                </c:pt>
                <c:pt idx="498">
                  <c:v>#N/A</c:v>
                </c:pt>
                <c:pt idx="499">
                  <c:v>#N/A</c:v>
                </c:pt>
                <c:pt idx="500">
                  <c:v>#N/A</c:v>
                </c:pt>
                <c:pt idx="501">
                  <c:v>#N/A</c:v>
                </c:pt>
                <c:pt idx="502">
                  <c:v>#N/A</c:v>
                </c:pt>
                <c:pt idx="503">
                  <c:v>#N/A</c:v>
                </c:pt>
                <c:pt idx="504">
                  <c:v>2.9729999999999999</c:v>
                </c:pt>
                <c:pt idx="505">
                  <c:v>3.9009999999999998</c:v>
                </c:pt>
                <c:pt idx="506">
                  <c:v>2.2250000000000001</c:v>
                </c:pt>
                <c:pt idx="507">
                  <c:v>1.216</c:v>
                </c:pt>
                <c:pt idx="508">
                  <c:v>1.542</c:v>
                </c:pt>
                <c:pt idx="509">
                  <c:v>3.26</c:v>
                </c:pt>
                <c:pt idx="510">
                  <c:v>3.831</c:v>
                </c:pt>
                <c:pt idx="511">
                  <c:v>3.944</c:v>
                </c:pt>
                <c:pt idx="512">
                  <c:v>4.6029999999999998</c:v>
                </c:pt>
                <c:pt idx="513">
                  <c:v>3.9169999999999998</c:v>
                </c:pt>
                <c:pt idx="514">
                  <c:v>5.9249999999999998</c:v>
                </c:pt>
                <c:pt idx="515">
                  <c:v>4.8579999999999997</c:v>
                </c:pt>
                <c:pt idx="516">
                  <c:v>6.2960000000000003</c:v>
                </c:pt>
                <c:pt idx="517">
                  <c:v>5.165</c:v>
                </c:pt>
                <c:pt idx="518">
                  <c:v>9.1449999999999996</c:v>
                </c:pt>
                <c:pt idx="519">
                  <c:v>6.3079999999999998</c:v>
                </c:pt>
                <c:pt idx="520">
                  <c:v>9.9719999999999995</c:v>
                </c:pt>
                <c:pt idx="521">
                  <c:v>5.6630000000000003</c:v>
                </c:pt>
                <c:pt idx="522">
                  <c:v>4.3810000000000002</c:v>
                </c:pt>
                <c:pt idx="523">
                  <c:v>4.9740000000000002</c:v>
                </c:pt>
                <c:pt idx="524">
                  <c:v>2.3620000000000001</c:v>
                </c:pt>
                <c:pt idx="525">
                  <c:v>3.976</c:v>
                </c:pt>
                <c:pt idx="526">
                  <c:v>2.6190000000000002</c:v>
                </c:pt>
                <c:pt idx="527">
                  <c:v>4.5759999999999996</c:v>
                </c:pt>
                <c:pt idx="528">
                  <c:v>5.21</c:v>
                </c:pt>
                <c:pt idx="529">
                  <c:v>5.2619999999999996</c:v>
                </c:pt>
                <c:pt idx="530">
                  <c:v>3.5739999999999998</c:v>
                </c:pt>
                <c:pt idx="531">
                  <c:v>2.714</c:v>
                </c:pt>
                <c:pt idx="532">
                  <c:v>2.7970000000000002</c:v>
                </c:pt>
                <c:pt idx="533">
                  <c:v>3.923</c:v>
                </c:pt>
                <c:pt idx="534">
                  <c:v>5.8140000000000001</c:v>
                </c:pt>
                <c:pt idx="535">
                  <c:v>4.1079999999999997</c:v>
                </c:pt>
                <c:pt idx="536">
                  <c:v>4.6239999999999997</c:v>
                </c:pt>
                <c:pt idx="537">
                  <c:v>2.2799999999999998</c:v>
                </c:pt>
                <c:pt idx="538">
                  <c:v>6.1219999999999999</c:v>
                </c:pt>
                <c:pt idx="539">
                  <c:v>6.5049999999999999</c:v>
                </c:pt>
                <c:pt idx="540">
                  <c:v>6.0410000000000004</c:v>
                </c:pt>
                <c:pt idx="541">
                  <c:v>4.0919999999999996</c:v>
                </c:pt>
                <c:pt idx="542">
                  <c:v>3.1920000000000002</c:v>
                </c:pt>
                <c:pt idx="543">
                  <c:v>4.625</c:v>
                </c:pt>
                <c:pt idx="544">
                  <c:v>4.9210000000000003</c:v>
                </c:pt>
                <c:pt idx="545">
                  <c:v>3.9329999999999998</c:v>
                </c:pt>
                <c:pt idx="546">
                  <c:v>4.665</c:v>
                </c:pt>
                <c:pt idx="547">
                  <c:v>4.59</c:v>
                </c:pt>
                <c:pt idx="548">
                  <c:v>3.976</c:v>
                </c:pt>
                <c:pt idx="549">
                  <c:v>4.7210000000000001</c:v>
                </c:pt>
                <c:pt idx="550">
                  <c:v>4.5359999999999996</c:v>
                </c:pt>
                <c:pt idx="551">
                  <c:v>1.3420000000000001</c:v>
                </c:pt>
                <c:pt idx="552">
                  <c:v>3.2</c:v>
                </c:pt>
                <c:pt idx="553">
                  <c:v>3.9249999999999998</c:v>
                </c:pt>
                <c:pt idx="554">
                  <c:v>3.6749999999999998</c:v>
                </c:pt>
                <c:pt idx="555">
                  <c:v>5.4580000000000002</c:v>
                </c:pt>
                <c:pt idx="556">
                  <c:v>5.5460000000000003</c:v>
                </c:pt>
                <c:pt idx="557">
                  <c:v>4.74</c:v>
                </c:pt>
                <c:pt idx="558">
                  <c:v>5.0389999999999997</c:v>
                </c:pt>
                <c:pt idx="559">
                  <c:v>4.8479999999999999</c:v>
                </c:pt>
                <c:pt idx="560">
                  <c:v>4.4219999999999997</c:v>
                </c:pt>
                <c:pt idx="561">
                  <c:v>1.772</c:v>
                </c:pt>
                <c:pt idx="562">
                  <c:v>3.613</c:v>
                </c:pt>
                <c:pt idx="563">
                  <c:v>4.59</c:v>
                </c:pt>
                <c:pt idx="564">
                  <c:v>3.2069999999999999</c:v>
                </c:pt>
                <c:pt idx="565">
                  <c:v>3.0640000000000001</c:v>
                </c:pt>
                <c:pt idx="566">
                  <c:v>3.395</c:v>
                </c:pt>
                <c:pt idx="567">
                  <c:v>4.2539999999999996</c:v>
                </c:pt>
                <c:pt idx="568">
                  <c:v>4.6760000000000002</c:v>
                </c:pt>
                <c:pt idx="569">
                  <c:v>4.7960000000000003</c:v>
                </c:pt>
                <c:pt idx="570">
                  <c:v>3.6440000000000001</c:v>
                </c:pt>
                <c:pt idx="571">
                  <c:v>2.94</c:v>
                </c:pt>
                <c:pt idx="572">
                  <c:v>5.085</c:v>
                </c:pt>
                <c:pt idx="573">
                  <c:v>5.2489999999999997</c:v>
                </c:pt>
                <c:pt idx="574">
                  <c:v>4.1870000000000003</c:v>
                </c:pt>
                <c:pt idx="575">
                  <c:v>3.875</c:v>
                </c:pt>
                <c:pt idx="576">
                  <c:v>5.5679999999999996</c:v>
                </c:pt>
                <c:pt idx="577">
                  <c:v>3.6059999999999999</c:v>
                </c:pt>
                <c:pt idx="578">
                  <c:v>4.8460000000000001</c:v>
                </c:pt>
                <c:pt idx="579">
                  <c:v>8.4220000000000006</c:v>
                </c:pt>
                <c:pt idx="580">
                  <c:v>2.621</c:v>
                </c:pt>
                <c:pt idx="581">
                  <c:v>3.379</c:v>
                </c:pt>
                <c:pt idx="582">
                  <c:v>4.8179999999999996</c:v>
                </c:pt>
                <c:pt idx="583">
                  <c:v>7.2430000000000003</c:v>
                </c:pt>
                <c:pt idx="584">
                  <c:v>4.3460000000000001</c:v>
                </c:pt>
                <c:pt idx="585">
                  <c:v>5.1829999999999998</c:v>
                </c:pt>
                <c:pt idx="586">
                  <c:v>3.734</c:v>
                </c:pt>
                <c:pt idx="587">
                  <c:v>3.9990000000000001</c:v>
                </c:pt>
                <c:pt idx="588">
                  <c:v>4.5330000000000004</c:v>
                </c:pt>
                <c:pt idx="589">
                  <c:v>5.5549999999999997</c:v>
                </c:pt>
                <c:pt idx="590">
                  <c:v>3.4710000000000001</c:v>
                </c:pt>
                <c:pt idx="591">
                  <c:v>5.0039999999999996</c:v>
                </c:pt>
                <c:pt idx="592">
                  <c:v>5.1820000000000004</c:v>
                </c:pt>
                <c:pt idx="593">
                  <c:v>6.8079999999999998</c:v>
                </c:pt>
                <c:pt idx="594">
                  <c:v>3.1019999999999999</c:v>
                </c:pt>
                <c:pt idx="595">
                  <c:v>2.2909999999999999</c:v>
                </c:pt>
                <c:pt idx="596">
                  <c:v>4.87</c:v>
                </c:pt>
                <c:pt idx="597">
                  <c:v>4.7889999999999997</c:v>
                </c:pt>
                <c:pt idx="598">
                  <c:v>5.6980000000000004</c:v>
                </c:pt>
                <c:pt idx="599">
                  <c:v>4.7720000000000002</c:v>
                </c:pt>
                <c:pt idx="600">
                  <c:v>4.5090000000000003</c:v>
                </c:pt>
                <c:pt idx="601">
                  <c:v>4.84</c:v>
                </c:pt>
                <c:pt idx="602">
                  <c:v>4.0679999999999996</c:v>
                </c:pt>
                <c:pt idx="603">
                  <c:v>4.6369999999999996</c:v>
                </c:pt>
                <c:pt idx="604">
                  <c:v>5.617</c:v>
                </c:pt>
                <c:pt idx="605">
                  <c:v>6.2169999999999996</c:v>
                </c:pt>
                <c:pt idx="606">
                  <c:v>4.4189999999999996</c:v>
                </c:pt>
                <c:pt idx="607">
                  <c:v>4.0449999999999999</c:v>
                </c:pt>
                <c:pt idx="608">
                  <c:v>5.7249999999999996</c:v>
                </c:pt>
                <c:pt idx="609">
                  <c:v>5.0670000000000002</c:v>
                </c:pt>
                <c:pt idx="610">
                  <c:v>3.8719999999999999</c:v>
                </c:pt>
                <c:pt idx="611">
                  <c:v>2.86</c:v>
                </c:pt>
                <c:pt idx="612">
                  <c:v>8.1280000000000001</c:v>
                </c:pt>
                <c:pt idx="613">
                  <c:v>5.1020000000000003</c:v>
                </c:pt>
                <c:pt idx="614">
                  <c:v>6.4509999999999996</c:v>
                </c:pt>
                <c:pt idx="615">
                  <c:v>5.3719999999999999</c:v>
                </c:pt>
                <c:pt idx="616">
                  <c:v>3.91</c:v>
                </c:pt>
                <c:pt idx="617">
                  <c:v>3.1909999999999998</c:v>
                </c:pt>
                <c:pt idx="618">
                  <c:v>3.597</c:v>
                </c:pt>
                <c:pt idx="619">
                  <c:v>3.93</c:v>
                </c:pt>
                <c:pt idx="620">
                  <c:v>3.42</c:v>
                </c:pt>
                <c:pt idx="621">
                  <c:v>5.1779999999999999</c:v>
                </c:pt>
                <c:pt idx="622">
                  <c:v>3.3580000000000001</c:v>
                </c:pt>
                <c:pt idx="623">
                  <c:v>3.1829999999999998</c:v>
                </c:pt>
                <c:pt idx="624">
                  <c:v>5.9340000000000002</c:v>
                </c:pt>
                <c:pt idx="625">
                  <c:v>8.8360000000000003</c:v>
                </c:pt>
                <c:pt idx="626">
                  <c:v>8.7200000000000006</c:v>
                </c:pt>
                <c:pt idx="627">
                  <c:v>5.0960000000000001</c:v>
                </c:pt>
                <c:pt idx="628">
                  <c:v>3.7349999999999999</c:v>
                </c:pt>
                <c:pt idx="629">
                  <c:v>5.859</c:v>
                </c:pt>
                <c:pt idx="630">
                  <c:v>4.6749999999999998</c:v>
                </c:pt>
                <c:pt idx="631">
                  <c:v>3.23</c:v>
                </c:pt>
                <c:pt idx="632">
                  <c:v>8.8580000000000005</c:v>
                </c:pt>
                <c:pt idx="633">
                  <c:v>4.1079999999999997</c:v>
                </c:pt>
                <c:pt idx="634">
                  <c:v>5.835</c:v>
                </c:pt>
                <c:pt idx="635">
                  <c:v>7.109</c:v>
                </c:pt>
                <c:pt idx="636">
                  <c:v>3.3759999999999999</c:v>
                </c:pt>
                <c:pt idx="637">
                  <c:v>4.5469999999999997</c:v>
                </c:pt>
                <c:pt idx="638">
                  <c:v>1.3129999999999999</c:v>
                </c:pt>
                <c:pt idx="639">
                  <c:v>1.716</c:v>
                </c:pt>
                <c:pt idx="640">
                  <c:v>2.8159999999999998</c:v>
                </c:pt>
                <c:pt idx="641">
                  <c:v>2.4489999999999998</c:v>
                </c:pt>
                <c:pt idx="642">
                  <c:v>5.468</c:v>
                </c:pt>
                <c:pt idx="643">
                  <c:v>8.1820000000000004</c:v>
                </c:pt>
                <c:pt idx="644">
                  <c:v>7.8550000000000004</c:v>
                </c:pt>
                <c:pt idx="645">
                  <c:v>7.7919999999999998</c:v>
                </c:pt>
                <c:pt idx="646">
                  <c:v>7.3730000000000002</c:v>
                </c:pt>
                <c:pt idx="647">
                  <c:v>8.7739999999999991</c:v>
                </c:pt>
                <c:pt idx="648">
                  <c:v>6.4989999999999997</c:v>
                </c:pt>
                <c:pt idx="649">
                  <c:v>6.4189999999999996</c:v>
                </c:pt>
                <c:pt idx="650">
                  <c:v>6.0460000000000003</c:v>
                </c:pt>
                <c:pt idx="651">
                  <c:v>9.1080000000000005</c:v>
                </c:pt>
                <c:pt idx="652">
                  <c:v>4.5330000000000004</c:v>
                </c:pt>
                <c:pt idx="653">
                  <c:v>6.8979999999999997</c:v>
                </c:pt>
                <c:pt idx="654">
                  <c:v>6.16</c:v>
                </c:pt>
                <c:pt idx="655">
                  <c:v>8.6869999999999994</c:v>
                </c:pt>
                <c:pt idx="656">
                  <c:v>4.4859999999999998</c:v>
                </c:pt>
                <c:pt idx="657">
                  <c:v>6.3259999999999996</c:v>
                </c:pt>
                <c:pt idx="658">
                  <c:v>9.09</c:v>
                </c:pt>
                <c:pt idx="659">
                  <c:v>6.1230000000000002</c:v>
                </c:pt>
                <c:pt idx="660">
                  <c:v>6.5890000000000004</c:v>
                </c:pt>
                <c:pt idx="661">
                  <c:v>11.079000000000001</c:v>
                </c:pt>
                <c:pt idx="662">
                  <c:v>5.476</c:v>
                </c:pt>
                <c:pt idx="663">
                  <c:v>6.87</c:v>
                </c:pt>
                <c:pt idx="664">
                  <c:v>5.024</c:v>
                </c:pt>
                <c:pt idx="665">
                  <c:v>6.9809999999999999</c:v>
                </c:pt>
                <c:pt idx="666">
                  <c:v>11.772</c:v>
                </c:pt>
                <c:pt idx="667">
                  <c:v>17.948</c:v>
                </c:pt>
                <c:pt idx="668">
                  <c:v>9.5969999999999995</c:v>
                </c:pt>
                <c:pt idx="669">
                  <c:v>15.09</c:v>
                </c:pt>
                <c:pt idx="670">
                  <c:v>13.234999999999999</c:v>
                </c:pt>
                <c:pt idx="671">
                  <c:v>13.641999999999999</c:v>
                </c:pt>
                <c:pt idx="672">
                  <c:v>13.61402</c:v>
                </c:pt>
                <c:pt idx="673">
                  <c:v>15.1</c:v>
                </c:pt>
                <c:pt idx="674">
                  <c:v>15.692</c:v>
                </c:pt>
                <c:pt idx="675">
                  <c:v>11.84</c:v>
                </c:pt>
                <c:pt idx="676">
                  <c:v>13.858000000000001</c:v>
                </c:pt>
                <c:pt idx="677">
                  <c:v>17.716000000000001</c:v>
                </c:pt>
                <c:pt idx="678">
                  <c:v>11.356999999999999</c:v>
                </c:pt>
                <c:pt idx="679">
                  <c:v>13.811</c:v>
                </c:pt>
                <c:pt idx="680">
                  <c:v>17.908999999999999</c:v>
                </c:pt>
                <c:pt idx="681">
                  <c:v>13.728400000000001</c:v>
                </c:pt>
                <c:pt idx="682">
                  <c:v>11.997</c:v>
                </c:pt>
                <c:pt idx="683">
                  <c:v>11.571999999999999</c:v>
                </c:pt>
                <c:pt idx="684">
                  <c:v>15.335000000000001</c:v>
                </c:pt>
                <c:pt idx="685">
                  <c:v>10.026</c:v>
                </c:pt>
                <c:pt idx="686">
                  <c:v>15.26</c:v>
                </c:pt>
                <c:pt idx="687">
                  <c:v>16.588000000000001</c:v>
                </c:pt>
                <c:pt idx="688">
                  <c:v>14.624000000000001</c:v>
                </c:pt>
                <c:pt idx="689">
                  <c:v>12.576000000000001</c:v>
                </c:pt>
                <c:pt idx="690">
                  <c:v>11.731999999999999</c:v>
                </c:pt>
                <c:pt idx="691">
                  <c:v>10.353999999999999</c:v>
                </c:pt>
                <c:pt idx="692">
                  <c:v>12.2882</c:v>
                </c:pt>
                <c:pt idx="693">
                  <c:v>7.7670000000000003</c:v>
                </c:pt>
                <c:pt idx="694">
                  <c:v>5.9009999999999998</c:v>
                </c:pt>
                <c:pt idx="695">
                  <c:v>7.5030000000000001</c:v>
                </c:pt>
                <c:pt idx="696">
                  <c:v>14.558999999999999</c:v>
                </c:pt>
                <c:pt idx="697">
                  <c:v>11.15</c:v>
                </c:pt>
                <c:pt idx="698">
                  <c:v>9.891</c:v>
                </c:pt>
                <c:pt idx="699">
                  <c:v>10.582000000000001</c:v>
                </c:pt>
                <c:pt idx="700">
                  <c:v>11.407999999999999</c:v>
                </c:pt>
                <c:pt idx="701">
                  <c:v>13.074</c:v>
                </c:pt>
                <c:pt idx="702">
                  <c:v>11.516</c:v>
                </c:pt>
                <c:pt idx="703">
                  <c:v>12.539</c:v>
                </c:pt>
                <c:pt idx="704">
                  <c:v>14.025</c:v>
                </c:pt>
                <c:pt idx="705">
                  <c:v>14.922000000000001</c:v>
                </c:pt>
                <c:pt idx="706">
                  <c:v>8.6660000000000004</c:v>
                </c:pt>
                <c:pt idx="707">
                  <c:v>10.727</c:v>
                </c:pt>
                <c:pt idx="708">
                  <c:v>6.7939999999999996</c:v>
                </c:pt>
                <c:pt idx="709">
                  <c:v>8.2059999999999995</c:v>
                </c:pt>
                <c:pt idx="710">
                  <c:v>6.5970000000000004</c:v>
                </c:pt>
                <c:pt idx="711">
                  <c:v>7.5979999999999999</c:v>
                </c:pt>
                <c:pt idx="712">
                  <c:v>13.435</c:v>
                </c:pt>
                <c:pt idx="713">
                  <c:v>10.496</c:v>
                </c:pt>
                <c:pt idx="714">
                  <c:v>14.997</c:v>
                </c:pt>
                <c:pt idx="715">
                  <c:v>12.452</c:v>
                </c:pt>
                <c:pt idx="716">
                  <c:v>10.433</c:v>
                </c:pt>
                <c:pt idx="717">
                  <c:v>7.1630000000000003</c:v>
                </c:pt>
                <c:pt idx="718">
                  <c:v>7.3470000000000004</c:v>
                </c:pt>
                <c:pt idx="719">
                  <c:v>5.6269999999999998</c:v>
                </c:pt>
                <c:pt idx="720">
                  <c:v>9.3256999999999994</c:v>
                </c:pt>
                <c:pt idx="721">
                  <c:v>7.1273999999999997</c:v>
                </c:pt>
                <c:pt idx="722">
                  <c:v>9.0107999999999997</c:v>
                </c:pt>
                <c:pt idx="723">
                  <c:v>6.8213999999999997</c:v>
                </c:pt>
                <c:pt idx="724">
                  <c:v>6.694</c:v>
                </c:pt>
                <c:pt idx="725">
                  <c:v>8.8216999999999999</c:v>
                </c:pt>
                <c:pt idx="726">
                  <c:v>7.7</c:v>
                </c:pt>
                <c:pt idx="727">
                  <c:v>8.42</c:v>
                </c:pt>
                <c:pt idx="728">
                  <c:v>8.5785</c:v>
                </c:pt>
                <c:pt idx="729">
                  <c:v>8.2149999999999999</c:v>
                </c:pt>
                <c:pt idx="730">
                  <c:v>6.2721</c:v>
                </c:pt>
                <c:pt idx="731">
                  <c:v>6.7984999999999998</c:v>
                </c:pt>
                <c:pt idx="732">
                  <c:v>6.0979999999999999</c:v>
                </c:pt>
                <c:pt idx="733">
                  <c:v>9.0150000000000006</c:v>
                </c:pt>
                <c:pt idx="734">
                  <c:v>9.4280000000000008</c:v>
                </c:pt>
                <c:pt idx="735">
                  <c:v>12.237</c:v>
                </c:pt>
                <c:pt idx="736">
                  <c:v>13.653</c:v>
                </c:pt>
                <c:pt idx="737">
                  <c:v>11.689</c:v>
                </c:pt>
                <c:pt idx="738">
                  <c:v>12.476000000000001</c:v>
                </c:pt>
                <c:pt idx="739">
                  <c:v>15.686999999999999</c:v>
                </c:pt>
                <c:pt idx="740">
                  <c:v>16.006</c:v>
                </c:pt>
                <c:pt idx="741">
                  <c:v>14.506</c:v>
                </c:pt>
                <c:pt idx="742">
                  <c:v>14.584001000000001</c:v>
                </c:pt>
                <c:pt idx="743">
                  <c:v>12.192</c:v>
                </c:pt>
                <c:pt idx="744">
                  <c:v>17.896999999999998</c:v>
                </c:pt>
                <c:pt idx="745">
                  <c:v>15.805</c:v>
                </c:pt>
                <c:pt idx="746">
                  <c:v>12.978</c:v>
                </c:pt>
                <c:pt idx="747">
                  <c:v>16.027000000000001</c:v>
                </c:pt>
                <c:pt idx="748">
                  <c:v>13.476000000000001</c:v>
                </c:pt>
                <c:pt idx="749">
                  <c:v>11.952999999999999</c:v>
                </c:pt>
                <c:pt idx="750">
                  <c:v>16.579000000000001</c:v>
                </c:pt>
                <c:pt idx="751">
                  <c:v>15.146000000000001</c:v>
                </c:pt>
                <c:pt idx="752">
                  <c:v>13.215</c:v>
                </c:pt>
                <c:pt idx="753">
                  <c:v>8.9309999999999992</c:v>
                </c:pt>
                <c:pt idx="754">
                  <c:v>16.638000000000002</c:v>
                </c:pt>
                <c:pt idx="755">
                  <c:v>12.47</c:v>
                </c:pt>
                <c:pt idx="756">
                  <c:v>12.818</c:v>
                </c:pt>
                <c:pt idx="757">
                  <c:v>10.906000000000001</c:v>
                </c:pt>
                <c:pt idx="758">
                  <c:v>16.292999999999999</c:v>
                </c:pt>
                <c:pt idx="759">
                  <c:v>15.768001</c:v>
                </c:pt>
                <c:pt idx="760">
                  <c:v>14.675000000000001</c:v>
                </c:pt>
                <c:pt idx="761">
                  <c:v>10.727999000000001</c:v>
                </c:pt>
                <c:pt idx="762">
                  <c:v>18.167999999999999</c:v>
                </c:pt>
                <c:pt idx="763">
                  <c:v>15.495998999999999</c:v>
                </c:pt>
                <c:pt idx="764">
                  <c:v>14.709</c:v>
                </c:pt>
                <c:pt idx="765">
                  <c:v>16.39</c:v>
                </c:pt>
                <c:pt idx="766">
                  <c:v>10.653</c:v>
                </c:pt>
                <c:pt idx="767">
                  <c:v>14.946</c:v>
                </c:pt>
                <c:pt idx="768">
                  <c:v>17.652999999999999</c:v>
                </c:pt>
                <c:pt idx="769">
                  <c:v>7.44</c:v>
                </c:pt>
                <c:pt idx="770">
                  <c:v>12.323</c:v>
                </c:pt>
                <c:pt idx="771">
                  <c:v>13.207000000000001</c:v>
                </c:pt>
                <c:pt idx="772">
                  <c:v>10.896000000000001</c:v>
                </c:pt>
                <c:pt idx="773">
                  <c:v>9.3010000000000002</c:v>
                </c:pt>
                <c:pt idx="774">
                  <c:v>10.932</c:v>
                </c:pt>
                <c:pt idx="775">
                  <c:v>13.112000999999999</c:v>
                </c:pt>
                <c:pt idx="776">
                  <c:v>9.2729999999999997</c:v>
                </c:pt>
                <c:pt idx="777">
                  <c:v>11.622999999999999</c:v>
                </c:pt>
                <c:pt idx="778">
                  <c:v>15.826000000000001</c:v>
                </c:pt>
                <c:pt idx="779">
                  <c:v>15.722</c:v>
                </c:pt>
                <c:pt idx="780">
                  <c:v>17.315999999999999</c:v>
                </c:pt>
                <c:pt idx="781">
                  <c:v>11.411</c:v>
                </c:pt>
                <c:pt idx="782">
                  <c:v>14.676</c:v>
                </c:pt>
                <c:pt idx="783">
                  <c:v>10.579000000000001</c:v>
                </c:pt>
                <c:pt idx="784">
                  <c:v>11.583</c:v>
                </c:pt>
                <c:pt idx="785">
                  <c:v>7.9089999999999998</c:v>
                </c:pt>
                <c:pt idx="786">
                  <c:v>11.491</c:v>
                </c:pt>
                <c:pt idx="787">
                  <c:v>10.023999</c:v>
                </c:pt>
                <c:pt idx="788">
                  <c:v>6.4189999999999996</c:v>
                </c:pt>
                <c:pt idx="789">
                  <c:v>6.0289999999999999</c:v>
                </c:pt>
                <c:pt idx="790">
                  <c:v>10.692500000000001</c:v>
                </c:pt>
                <c:pt idx="791">
                  <c:v>7.8360000000000003</c:v>
                </c:pt>
                <c:pt idx="792">
                  <c:v>14.010999999999999</c:v>
                </c:pt>
                <c:pt idx="793">
                  <c:v>11.003</c:v>
                </c:pt>
                <c:pt idx="794">
                  <c:v>11.042999999999999</c:v>
                </c:pt>
                <c:pt idx="795">
                  <c:v>11.481999999999999</c:v>
                </c:pt>
                <c:pt idx="796">
                  <c:v>10.163</c:v>
                </c:pt>
                <c:pt idx="797">
                  <c:v>9.5559999999999992</c:v>
                </c:pt>
                <c:pt idx="798">
                  <c:v>7.6520000000000001</c:v>
                </c:pt>
                <c:pt idx="799">
                  <c:v>12.618</c:v>
                </c:pt>
                <c:pt idx="800">
                  <c:v>12.204000000000001</c:v>
                </c:pt>
                <c:pt idx="801">
                  <c:v>8.3729999999999993</c:v>
                </c:pt>
                <c:pt idx="802">
                  <c:v>10.156000000000001</c:v>
                </c:pt>
                <c:pt idx="803">
                  <c:v>11.282999999999999</c:v>
                </c:pt>
                <c:pt idx="804">
                  <c:v>14.266</c:v>
                </c:pt>
                <c:pt idx="805">
                  <c:v>12.146000000000001</c:v>
                </c:pt>
                <c:pt idx="806">
                  <c:v>11.804</c:v>
                </c:pt>
                <c:pt idx="807">
                  <c:v>11.414</c:v>
                </c:pt>
                <c:pt idx="808">
                  <c:v>10.282</c:v>
                </c:pt>
                <c:pt idx="809">
                  <c:v>15.391999999999999</c:v>
                </c:pt>
                <c:pt idx="810">
                  <c:v>10.194000000000001</c:v>
                </c:pt>
                <c:pt idx="811">
                  <c:v>12.156000000000001</c:v>
                </c:pt>
                <c:pt idx="812">
                  <c:v>8.202</c:v>
                </c:pt>
                <c:pt idx="813">
                  <c:v>15.042</c:v>
                </c:pt>
                <c:pt idx="814">
                  <c:v>12.359</c:v>
                </c:pt>
                <c:pt idx="815">
                  <c:v>15.161</c:v>
                </c:pt>
                <c:pt idx="816">
                  <c:v>11.173999999999999</c:v>
                </c:pt>
                <c:pt idx="817">
                  <c:v>8.3940000000000001</c:v>
                </c:pt>
                <c:pt idx="818">
                  <c:v>14.891</c:v>
                </c:pt>
                <c:pt idx="819">
                  <c:v>13.673</c:v>
                </c:pt>
                <c:pt idx="820">
                  <c:v>19.908999999999999</c:v>
                </c:pt>
                <c:pt idx="821">
                  <c:v>20.103999999999999</c:v>
                </c:pt>
                <c:pt idx="822">
                  <c:v>20.259</c:v>
                </c:pt>
                <c:pt idx="823">
                  <c:v>20.666</c:v>
                </c:pt>
                <c:pt idx="824">
                  <c:v>11.601000000000001</c:v>
                </c:pt>
                <c:pt idx="825">
                  <c:v>19.558</c:v>
                </c:pt>
                <c:pt idx="826">
                  <c:v>17.280999999999999</c:v>
                </c:pt>
                <c:pt idx="827">
                  <c:v>22.161000000000001</c:v>
                </c:pt>
                <c:pt idx="828">
                  <c:v>14.757</c:v>
                </c:pt>
                <c:pt idx="829">
                  <c:v>17.495999999999999</c:v>
                </c:pt>
                <c:pt idx="830">
                  <c:v>14.26</c:v>
                </c:pt>
                <c:pt idx="831">
                  <c:v>17.422000000000001</c:v>
                </c:pt>
                <c:pt idx="832">
                  <c:v>9.9510000000000005</c:v>
                </c:pt>
                <c:pt idx="833">
                  <c:v>9.1809999999999992</c:v>
                </c:pt>
                <c:pt idx="834">
                  <c:v>8.74</c:v>
                </c:pt>
                <c:pt idx="835">
                  <c:v>13.720001</c:v>
                </c:pt>
                <c:pt idx="836">
                  <c:v>9.2750000000000004</c:v>
                </c:pt>
                <c:pt idx="837">
                  <c:v>10.957000000000001</c:v>
                </c:pt>
                <c:pt idx="838">
                  <c:v>9.7240000000000002</c:v>
                </c:pt>
                <c:pt idx="839">
                  <c:v>13.217000000000001</c:v>
                </c:pt>
                <c:pt idx="840">
                  <c:v>10.496</c:v>
                </c:pt>
                <c:pt idx="841">
                  <c:v>11.881</c:v>
                </c:pt>
                <c:pt idx="842">
                  <c:v>17.948</c:v>
                </c:pt>
                <c:pt idx="843">
                  <c:v>9.9930000000000003</c:v>
                </c:pt>
                <c:pt idx="844">
                  <c:v>8.8520000000000003</c:v>
                </c:pt>
                <c:pt idx="845">
                  <c:v>12.973000000000001</c:v>
                </c:pt>
                <c:pt idx="846">
                  <c:v>12.478</c:v>
                </c:pt>
                <c:pt idx="847">
                  <c:v>14.63</c:v>
                </c:pt>
                <c:pt idx="848">
                  <c:v>9.7569999999999997</c:v>
                </c:pt>
                <c:pt idx="849">
                  <c:v>10.803000000000001</c:v>
                </c:pt>
                <c:pt idx="850">
                  <c:v>14.353</c:v>
                </c:pt>
                <c:pt idx="851">
                  <c:v>13.302</c:v>
                </c:pt>
                <c:pt idx="852">
                  <c:v>11.753</c:v>
                </c:pt>
                <c:pt idx="853">
                  <c:v>17.084</c:v>
                </c:pt>
                <c:pt idx="854">
                  <c:v>10.989000000000001</c:v>
                </c:pt>
                <c:pt idx="855">
                  <c:v>10.912000000000001</c:v>
                </c:pt>
                <c:pt idx="856">
                  <c:v>9.5389999999999997</c:v>
                </c:pt>
                <c:pt idx="857">
                  <c:v>9.7629999999999999</c:v>
                </c:pt>
                <c:pt idx="858">
                  <c:v>13.895</c:v>
                </c:pt>
                <c:pt idx="859">
                  <c:v>13.8155</c:v>
                </c:pt>
                <c:pt idx="860">
                  <c:v>13.73</c:v>
                </c:pt>
                <c:pt idx="861">
                  <c:v>11.191000000000001</c:v>
                </c:pt>
                <c:pt idx="862">
                  <c:v>11.766999999999999</c:v>
                </c:pt>
                <c:pt idx="863">
                  <c:v>9.9779999999999998</c:v>
                </c:pt>
                <c:pt idx="864">
                  <c:v>13.891999999999999</c:v>
                </c:pt>
                <c:pt idx="865">
                  <c:v>16.97</c:v>
                </c:pt>
                <c:pt idx="866">
                  <c:v>19.593</c:v>
                </c:pt>
                <c:pt idx="867">
                  <c:v>14.587999999999999</c:v>
                </c:pt>
                <c:pt idx="868">
                  <c:v>13.946</c:v>
                </c:pt>
                <c:pt idx="869">
                  <c:v>16.526</c:v>
                </c:pt>
                <c:pt idx="870">
                  <c:v>16.148</c:v>
                </c:pt>
                <c:pt idx="871">
                  <c:v>18.827000000000002</c:v>
                </c:pt>
                <c:pt idx="872">
                  <c:v>17.8</c:v>
                </c:pt>
                <c:pt idx="873">
                  <c:v>13.504</c:v>
                </c:pt>
                <c:pt idx="874">
                  <c:v>19.446999999999999</c:v>
                </c:pt>
                <c:pt idx="875">
                  <c:v>13.707000000000001</c:v>
                </c:pt>
                <c:pt idx="876">
                  <c:v>12.340999999999999</c:v>
                </c:pt>
                <c:pt idx="877">
                  <c:v>9.6530000000000005</c:v>
                </c:pt>
                <c:pt idx="878">
                  <c:v>9.9499999999999993</c:v>
                </c:pt>
                <c:pt idx="879">
                  <c:v>11.535</c:v>
                </c:pt>
                <c:pt idx="880">
                  <c:v>13.204000000000001</c:v>
                </c:pt>
                <c:pt idx="881">
                  <c:v>12.028</c:v>
                </c:pt>
                <c:pt idx="882">
                  <c:v>18.073</c:v>
                </c:pt>
                <c:pt idx="883">
                  <c:v>16.96</c:v>
                </c:pt>
                <c:pt idx="884">
                  <c:v>19.596</c:v>
                </c:pt>
                <c:pt idx="885">
                  <c:v>19.907</c:v>
                </c:pt>
                <c:pt idx="886">
                  <c:v>13.223998999999999</c:v>
                </c:pt>
                <c:pt idx="887">
                  <c:v>11.888</c:v>
                </c:pt>
                <c:pt idx="888">
                  <c:v>14.571999999999999</c:v>
                </c:pt>
                <c:pt idx="889">
                  <c:v>17.927</c:v>
                </c:pt>
                <c:pt idx="890">
                  <c:v>14.978999999999999</c:v>
                </c:pt>
                <c:pt idx="891">
                  <c:v>14.615</c:v>
                </c:pt>
                <c:pt idx="892">
                  <c:v>10.699</c:v>
                </c:pt>
                <c:pt idx="893">
                  <c:v>15.569000000000001</c:v>
                </c:pt>
                <c:pt idx="894">
                  <c:v>12.988</c:v>
                </c:pt>
                <c:pt idx="895">
                  <c:v>10.294</c:v>
                </c:pt>
                <c:pt idx="896">
                  <c:v>9.2370000000000001</c:v>
                </c:pt>
                <c:pt idx="897">
                  <c:v>10.289</c:v>
                </c:pt>
                <c:pt idx="898">
                  <c:v>8.8379999999999992</c:v>
                </c:pt>
                <c:pt idx="899">
                  <c:v>14.987</c:v>
                </c:pt>
                <c:pt idx="900">
                  <c:v>12.346</c:v>
                </c:pt>
                <c:pt idx="901">
                  <c:v>11.42</c:v>
                </c:pt>
                <c:pt idx="902">
                  <c:v>10.972</c:v>
                </c:pt>
                <c:pt idx="903">
                  <c:v>10.643000000000001</c:v>
                </c:pt>
                <c:pt idx="904">
                  <c:v>10.513</c:v>
                </c:pt>
                <c:pt idx="905">
                  <c:v>12.529</c:v>
                </c:pt>
                <c:pt idx="906">
                  <c:v>8.1989999999999998</c:v>
                </c:pt>
                <c:pt idx="907">
                  <c:v>11.679</c:v>
                </c:pt>
                <c:pt idx="908">
                  <c:v>12.233000000000001</c:v>
                </c:pt>
                <c:pt idx="909">
                  <c:v>15.584</c:v>
                </c:pt>
                <c:pt idx="910">
                  <c:v>9.2829999999999995</c:v>
                </c:pt>
                <c:pt idx="911">
                  <c:v>9.5310000000000006</c:v>
                </c:pt>
                <c:pt idx="912">
                  <c:v>11.548999999999999</c:v>
                </c:pt>
                <c:pt idx="913">
                  <c:v>14.116</c:v>
                </c:pt>
                <c:pt idx="914">
                  <c:v>17.492999999999999</c:v>
                </c:pt>
                <c:pt idx="915">
                  <c:v>11.766</c:v>
                </c:pt>
                <c:pt idx="916">
                  <c:v>13.936</c:v>
                </c:pt>
                <c:pt idx="917">
                  <c:v>15.015000000000001</c:v>
                </c:pt>
                <c:pt idx="918">
                  <c:v>13.744999999999999</c:v>
                </c:pt>
                <c:pt idx="919">
                  <c:v>12.333</c:v>
                </c:pt>
                <c:pt idx="920">
                  <c:v>11.791</c:v>
                </c:pt>
                <c:pt idx="921">
                  <c:v>12.344001</c:v>
                </c:pt>
                <c:pt idx="922">
                  <c:v>14.009</c:v>
                </c:pt>
                <c:pt idx="923">
                  <c:v>12.522500000000001</c:v>
                </c:pt>
                <c:pt idx="924">
                  <c:v>9.4499999999999993</c:v>
                </c:pt>
                <c:pt idx="925">
                  <c:v>13.671999</c:v>
                </c:pt>
                <c:pt idx="926">
                  <c:v>8.8209999999999997</c:v>
                </c:pt>
                <c:pt idx="927">
                  <c:v>9.2850000000000001</c:v>
                </c:pt>
                <c:pt idx="928">
                  <c:v>14.153</c:v>
                </c:pt>
                <c:pt idx="929">
                  <c:v>17.443999999999999</c:v>
                </c:pt>
                <c:pt idx="930">
                  <c:v>11.756</c:v>
                </c:pt>
                <c:pt idx="931">
                  <c:v>19.675000000000001</c:v>
                </c:pt>
                <c:pt idx="932">
                  <c:v>15.302</c:v>
                </c:pt>
                <c:pt idx="933">
                  <c:v>11.897</c:v>
                </c:pt>
                <c:pt idx="934">
                  <c:v>17.315000000000001</c:v>
                </c:pt>
                <c:pt idx="935">
                  <c:v>13.146000000000001</c:v>
                </c:pt>
                <c:pt idx="936">
                  <c:v>11.177</c:v>
                </c:pt>
                <c:pt idx="937">
                  <c:v>11.122</c:v>
                </c:pt>
                <c:pt idx="938">
                  <c:v>19.747</c:v>
                </c:pt>
                <c:pt idx="939">
                  <c:v>13.675000000000001</c:v>
                </c:pt>
                <c:pt idx="940">
                  <c:v>14.89</c:v>
                </c:pt>
                <c:pt idx="941">
                  <c:v>14.201000000000001</c:v>
                </c:pt>
                <c:pt idx="942">
                  <c:v>17.344000000000001</c:v>
                </c:pt>
                <c:pt idx="943">
                  <c:v>15.287000000000001</c:v>
                </c:pt>
                <c:pt idx="944">
                  <c:v>13.925000000000001</c:v>
                </c:pt>
                <c:pt idx="945">
                  <c:v>18.984999999999999</c:v>
                </c:pt>
                <c:pt idx="946">
                  <c:v>18.173500000000001</c:v>
                </c:pt>
                <c:pt idx="947">
                  <c:v>16.277999999999999</c:v>
                </c:pt>
                <c:pt idx="948">
                  <c:v>19.786999999999999</c:v>
                </c:pt>
                <c:pt idx="949">
                  <c:v>17.457000000000001</c:v>
                </c:pt>
                <c:pt idx="950">
                  <c:v>11.323</c:v>
                </c:pt>
                <c:pt idx="951">
                  <c:v>17.065999999999999</c:v>
                </c:pt>
                <c:pt idx="952">
                  <c:v>18.498000000000001</c:v>
                </c:pt>
                <c:pt idx="953">
                  <c:v>16.602</c:v>
                </c:pt>
                <c:pt idx="954">
                  <c:v>21.367999999999999</c:v>
                </c:pt>
                <c:pt idx="955">
                  <c:v>19.224</c:v>
                </c:pt>
                <c:pt idx="956">
                  <c:v>17.108000000000001</c:v>
                </c:pt>
                <c:pt idx="957">
                  <c:v>17.882000000000001</c:v>
                </c:pt>
                <c:pt idx="958">
                  <c:v>14.811999999999999</c:v>
                </c:pt>
                <c:pt idx="959">
                  <c:v>23.577000000000002</c:v>
                </c:pt>
                <c:pt idx="960">
                  <c:v>10.753</c:v>
                </c:pt>
                <c:pt idx="961">
                  <c:v>14.637</c:v>
                </c:pt>
                <c:pt idx="962">
                  <c:v>18.452999999999999</c:v>
                </c:pt>
                <c:pt idx="963">
                  <c:v>10.093</c:v>
                </c:pt>
                <c:pt idx="964">
                  <c:v>16.199998999999998</c:v>
                </c:pt>
                <c:pt idx="965">
                  <c:v>10.795999999999999</c:v>
                </c:pt>
                <c:pt idx="966">
                  <c:v>12.7</c:v>
                </c:pt>
                <c:pt idx="967">
                  <c:v>15.138999999999999</c:v>
                </c:pt>
                <c:pt idx="968">
                  <c:v>12.013</c:v>
                </c:pt>
                <c:pt idx="969">
                  <c:v>10.169</c:v>
                </c:pt>
                <c:pt idx="970">
                  <c:v>11.260999999999999</c:v>
                </c:pt>
                <c:pt idx="971">
                  <c:v>12.683</c:v>
                </c:pt>
                <c:pt idx="972">
                  <c:v>16.734999999999999</c:v>
                </c:pt>
                <c:pt idx="973">
                  <c:v>12.248001</c:v>
                </c:pt>
                <c:pt idx="974">
                  <c:v>15.808</c:v>
                </c:pt>
                <c:pt idx="975">
                  <c:v>15.303000000000001</c:v>
                </c:pt>
                <c:pt idx="976">
                  <c:v>9.8835999999999995</c:v>
                </c:pt>
                <c:pt idx="977">
                  <c:v>8.0709999999999997</c:v>
                </c:pt>
                <c:pt idx="978">
                  <c:v>14.3</c:v>
                </c:pt>
                <c:pt idx="979">
                  <c:v>14.83</c:v>
                </c:pt>
                <c:pt idx="980">
                  <c:v>15.302</c:v>
                </c:pt>
                <c:pt idx="981">
                  <c:v>12.786</c:v>
                </c:pt>
                <c:pt idx="982">
                  <c:v>13.385</c:v>
                </c:pt>
                <c:pt idx="983">
                  <c:v>13.481</c:v>
                </c:pt>
                <c:pt idx="984">
                  <c:v>11.343999999999999</c:v>
                </c:pt>
                <c:pt idx="985">
                  <c:v>10.91</c:v>
                </c:pt>
                <c:pt idx="986">
                  <c:v>12.608000000000001</c:v>
                </c:pt>
                <c:pt idx="987">
                  <c:v>12.734999999999999</c:v>
                </c:pt>
                <c:pt idx="988">
                  <c:v>12.03</c:v>
                </c:pt>
                <c:pt idx="989">
                  <c:v>12.034000000000001</c:v>
                </c:pt>
                <c:pt idx="990">
                  <c:v>19.972000000000001</c:v>
                </c:pt>
                <c:pt idx="991">
                  <c:v>16.891999999999999</c:v>
                </c:pt>
                <c:pt idx="992">
                  <c:v>18.969000000000001</c:v>
                </c:pt>
                <c:pt idx="993">
                  <c:v>14.520001000000001</c:v>
                </c:pt>
                <c:pt idx="994">
                  <c:v>9.5439989999999995</c:v>
                </c:pt>
                <c:pt idx="995">
                  <c:v>9.7210000000000001</c:v>
                </c:pt>
                <c:pt idx="996">
                  <c:v>7.234</c:v>
                </c:pt>
                <c:pt idx="997">
                  <c:v>9.3209999999999997</c:v>
                </c:pt>
                <c:pt idx="998">
                  <c:v>9.9830000000000005</c:v>
                </c:pt>
                <c:pt idx="999">
                  <c:v>16.381</c:v>
                </c:pt>
                <c:pt idx="1000">
                  <c:v>17.978000000000002</c:v>
                </c:pt>
                <c:pt idx="1001">
                  <c:v>15.505100000000001</c:v>
                </c:pt>
                <c:pt idx="1002">
                  <c:v>15.675000000000001</c:v>
                </c:pt>
                <c:pt idx="1003">
                  <c:v>11.467000000000001</c:v>
                </c:pt>
                <c:pt idx="1004">
                  <c:v>11.1921</c:v>
                </c:pt>
                <c:pt idx="1005">
                  <c:v>14.244</c:v>
                </c:pt>
                <c:pt idx="1006">
                  <c:v>13.611000000000001</c:v>
                </c:pt>
                <c:pt idx="1007">
                  <c:v>5.0060000000000002</c:v>
                </c:pt>
                <c:pt idx="1008">
                  <c:v>9.4960009999999997</c:v>
                </c:pt>
                <c:pt idx="1009">
                  <c:v>8.4949999999999992</c:v>
                </c:pt>
                <c:pt idx="1010">
                  <c:v>7.4660000000000002</c:v>
                </c:pt>
                <c:pt idx="1011">
                  <c:v>14.663999</c:v>
                </c:pt>
                <c:pt idx="1012">
                  <c:v>12.901999999999999</c:v>
                </c:pt>
                <c:pt idx="1013">
                  <c:v>17.280999999999999</c:v>
                </c:pt>
                <c:pt idx="1014">
                  <c:v>13.006</c:v>
                </c:pt>
                <c:pt idx="1015">
                  <c:v>14.328001</c:v>
                </c:pt>
                <c:pt idx="1016">
                  <c:v>15.116</c:v>
                </c:pt>
                <c:pt idx="1017">
                  <c:v>16.760999999999999</c:v>
                </c:pt>
                <c:pt idx="1018">
                  <c:v>14.83</c:v>
                </c:pt>
                <c:pt idx="1019">
                  <c:v>18.369</c:v>
                </c:pt>
                <c:pt idx="1020">
                  <c:v>17.279</c:v>
                </c:pt>
                <c:pt idx="1021">
                  <c:v>18.994</c:v>
                </c:pt>
                <c:pt idx="1022">
                  <c:v>16.294</c:v>
                </c:pt>
                <c:pt idx="1023">
                  <c:v>12.95</c:v>
                </c:pt>
                <c:pt idx="1024">
                  <c:v>17.231999999999999</c:v>
                </c:pt>
                <c:pt idx="1025">
                  <c:v>11.598000000000001</c:v>
                </c:pt>
                <c:pt idx="1026">
                  <c:v>9.4489999999999998</c:v>
                </c:pt>
                <c:pt idx="1027">
                  <c:v>9.4149999999999991</c:v>
                </c:pt>
                <c:pt idx="1028">
                  <c:v>9.7569999999999997</c:v>
                </c:pt>
                <c:pt idx="1029">
                  <c:v>11.148</c:v>
                </c:pt>
                <c:pt idx="1030">
                  <c:v>17.847000000000001</c:v>
                </c:pt>
                <c:pt idx="1031">
                  <c:v>18.216000000000001</c:v>
                </c:pt>
                <c:pt idx="1032">
                  <c:v>15.946</c:v>
                </c:pt>
                <c:pt idx="1033">
                  <c:v>16.885000000000002</c:v>
                </c:pt>
                <c:pt idx="1034">
                  <c:v>15.69</c:v>
                </c:pt>
                <c:pt idx="1035">
                  <c:v>14.154999999999999</c:v>
                </c:pt>
                <c:pt idx="1036">
                  <c:v>21.082000000000001</c:v>
                </c:pt>
                <c:pt idx="1037">
                  <c:v>16.338000000000001</c:v>
                </c:pt>
                <c:pt idx="1038">
                  <c:v>11.536799999999999</c:v>
                </c:pt>
                <c:pt idx="1039">
                  <c:v>14.71</c:v>
                </c:pt>
                <c:pt idx="1040">
                  <c:v>12.763999999999999</c:v>
                </c:pt>
                <c:pt idx="1041">
                  <c:v>16.440999999999999</c:v>
                </c:pt>
                <c:pt idx="1042">
                  <c:v>12.78</c:v>
                </c:pt>
                <c:pt idx="1043">
                  <c:v>11.879999</c:v>
                </c:pt>
                <c:pt idx="1044">
                  <c:v>12.298</c:v>
                </c:pt>
                <c:pt idx="1045">
                  <c:v>14.948</c:v>
                </c:pt>
                <c:pt idx="1046">
                  <c:v>18.591000000000001</c:v>
                </c:pt>
                <c:pt idx="1047">
                  <c:v>15.814</c:v>
                </c:pt>
                <c:pt idx="1048">
                  <c:v>19.282</c:v>
                </c:pt>
                <c:pt idx="1049">
                  <c:v>19.361999999999998</c:v>
                </c:pt>
                <c:pt idx="1050">
                  <c:v>17.739999999999998</c:v>
                </c:pt>
                <c:pt idx="1051">
                  <c:v>16.283999999999999</c:v>
                </c:pt>
                <c:pt idx="1052">
                  <c:v>16.669</c:v>
                </c:pt>
                <c:pt idx="1053">
                  <c:v>18.634</c:v>
                </c:pt>
                <c:pt idx="1054">
                  <c:v>22.324000000000002</c:v>
                </c:pt>
                <c:pt idx="1055">
                  <c:v>18.331099999999999</c:v>
                </c:pt>
                <c:pt idx="1056">
                  <c:v>18.198</c:v>
                </c:pt>
                <c:pt idx="1057">
                  <c:v>22.169</c:v>
                </c:pt>
                <c:pt idx="1058">
                  <c:v>25.242999999999999</c:v>
                </c:pt>
                <c:pt idx="1059">
                  <c:v>19.463999999999999</c:v>
                </c:pt>
                <c:pt idx="1060">
                  <c:v>17.321999999999999</c:v>
                </c:pt>
                <c:pt idx="1061">
                  <c:v>24.015000000000001</c:v>
                </c:pt>
                <c:pt idx="1062">
                  <c:v>19.477</c:v>
                </c:pt>
                <c:pt idx="1063">
                  <c:v>16.600999999999999</c:v>
                </c:pt>
                <c:pt idx="1064">
                  <c:v>17.494</c:v>
                </c:pt>
                <c:pt idx="1065">
                  <c:v>14.188000000000001</c:v>
                </c:pt>
                <c:pt idx="1066">
                  <c:v>17.445</c:v>
                </c:pt>
                <c:pt idx="1067">
                  <c:v>13.720001</c:v>
                </c:pt>
                <c:pt idx="1068">
                  <c:v>15.555999999999999</c:v>
                </c:pt>
                <c:pt idx="1069">
                  <c:v>13.939</c:v>
                </c:pt>
                <c:pt idx="1070">
                  <c:v>15.5623</c:v>
                </c:pt>
                <c:pt idx="1071">
                  <c:v>13.586</c:v>
                </c:pt>
                <c:pt idx="1072">
                  <c:v>19.896999999999998</c:v>
                </c:pt>
                <c:pt idx="1073">
                  <c:v>10.589</c:v>
                </c:pt>
                <c:pt idx="1074">
                  <c:v>21.626999999999999</c:v>
                </c:pt>
                <c:pt idx="1075">
                  <c:v>22.512</c:v>
                </c:pt>
                <c:pt idx="1076">
                  <c:v>18.895</c:v>
                </c:pt>
                <c:pt idx="1077">
                  <c:v>15.712</c:v>
                </c:pt>
                <c:pt idx="1078">
                  <c:v>13.116</c:v>
                </c:pt>
                <c:pt idx="1079">
                  <c:v>15.605</c:v>
                </c:pt>
                <c:pt idx="1080">
                  <c:v>23.983000000000001</c:v>
                </c:pt>
                <c:pt idx="1081">
                  <c:v>21.231999999999999</c:v>
                </c:pt>
                <c:pt idx="1082">
                  <c:v>15.146000000000001</c:v>
                </c:pt>
                <c:pt idx="1083">
                  <c:v>15.291</c:v>
                </c:pt>
                <c:pt idx="1084">
                  <c:v>13.371</c:v>
                </c:pt>
                <c:pt idx="1085">
                  <c:v>12.81</c:v>
                </c:pt>
                <c:pt idx="1086">
                  <c:v>8.2799999999999994</c:v>
                </c:pt>
                <c:pt idx="1087">
                  <c:v>9.1059999999999999</c:v>
                </c:pt>
                <c:pt idx="1088">
                  <c:v>11.702999999999999</c:v>
                </c:pt>
                <c:pt idx="1089">
                  <c:v>19.145</c:v>
                </c:pt>
                <c:pt idx="1090">
                  <c:v>11.965999999999999</c:v>
                </c:pt>
                <c:pt idx="1091">
                  <c:v>11.366</c:v>
                </c:pt>
                <c:pt idx="1092">
                  <c:v>6.63</c:v>
                </c:pt>
                <c:pt idx="1093">
                  <c:v>11.036</c:v>
                </c:pt>
                <c:pt idx="1094">
                  <c:v>13.238</c:v>
                </c:pt>
                <c:pt idx="1095">
                  <c:v>13.388999999999999</c:v>
                </c:pt>
                <c:pt idx="1096">
                  <c:v>15.692</c:v>
                </c:pt>
                <c:pt idx="1097">
                  <c:v>17.521999999999998</c:v>
                </c:pt>
                <c:pt idx="1098">
                  <c:v>14.05</c:v>
                </c:pt>
                <c:pt idx="1099">
                  <c:v>13.574999999999999</c:v>
                </c:pt>
                <c:pt idx="1100">
                  <c:v>10.321</c:v>
                </c:pt>
                <c:pt idx="1101">
                  <c:v>13.625</c:v>
                </c:pt>
                <c:pt idx="1102">
                  <c:v>11.411</c:v>
                </c:pt>
                <c:pt idx="1103">
                  <c:v>15.808999999999999</c:v>
                </c:pt>
                <c:pt idx="1104">
                  <c:v>10.087999</c:v>
                </c:pt>
                <c:pt idx="1105">
                  <c:v>16.431000000000001</c:v>
                </c:pt>
                <c:pt idx="1106">
                  <c:v>10.961</c:v>
                </c:pt>
                <c:pt idx="1107">
                  <c:v>14.977</c:v>
                </c:pt>
                <c:pt idx="1108">
                  <c:v>11.089</c:v>
                </c:pt>
                <c:pt idx="1109">
                  <c:v>11.164</c:v>
                </c:pt>
                <c:pt idx="1110">
                  <c:v>12.917999999999999</c:v>
                </c:pt>
                <c:pt idx="1111">
                  <c:v>13.127999000000001</c:v>
                </c:pt>
                <c:pt idx="1112">
                  <c:v>15.366</c:v>
                </c:pt>
                <c:pt idx="1113">
                  <c:v>12.211</c:v>
                </c:pt>
                <c:pt idx="1114">
                  <c:v>13.218</c:v>
                </c:pt>
                <c:pt idx="1115">
                  <c:v>12.172000000000001</c:v>
                </c:pt>
                <c:pt idx="1116">
                  <c:v>14.624000000000001</c:v>
                </c:pt>
                <c:pt idx="1117">
                  <c:v>11.369</c:v>
                </c:pt>
                <c:pt idx="1118">
                  <c:v>12.148999999999999</c:v>
                </c:pt>
                <c:pt idx="1119">
                  <c:v>10.038</c:v>
                </c:pt>
                <c:pt idx="1120">
                  <c:v>12.696001000000001</c:v>
                </c:pt>
                <c:pt idx="1121">
                  <c:v>10.593999999999999</c:v>
                </c:pt>
                <c:pt idx="1122">
                  <c:v>13.417999999999999</c:v>
                </c:pt>
                <c:pt idx="1123">
                  <c:v>13.028</c:v>
                </c:pt>
                <c:pt idx="1124">
                  <c:v>15.215</c:v>
                </c:pt>
                <c:pt idx="1125">
                  <c:v>12.579000000000001</c:v>
                </c:pt>
                <c:pt idx="1126">
                  <c:v>10.003500000000001</c:v>
                </c:pt>
                <c:pt idx="1127">
                  <c:v>8.6229999999999993</c:v>
                </c:pt>
                <c:pt idx="1128">
                  <c:v>9.2569999999999997</c:v>
                </c:pt>
                <c:pt idx="1129">
                  <c:v>11.563000000000001</c:v>
                </c:pt>
                <c:pt idx="1130">
                  <c:v>11.246</c:v>
                </c:pt>
                <c:pt idx="1131">
                  <c:v>11.525</c:v>
                </c:pt>
                <c:pt idx="1132">
                  <c:v>12.090999999999999</c:v>
                </c:pt>
                <c:pt idx="1133">
                  <c:v>13.492000000000001</c:v>
                </c:pt>
                <c:pt idx="1134">
                  <c:v>10.884</c:v>
                </c:pt>
                <c:pt idx="1135">
                  <c:v>12.234999999999999</c:v>
                </c:pt>
                <c:pt idx="1136">
                  <c:v>10.718</c:v>
                </c:pt>
                <c:pt idx="1137">
                  <c:v>9.5749999999999993</c:v>
                </c:pt>
                <c:pt idx="1138">
                  <c:v>11.239998999999999</c:v>
                </c:pt>
                <c:pt idx="1139">
                  <c:v>10.888999999999999</c:v>
                </c:pt>
                <c:pt idx="1140">
                  <c:v>8.9749999999999996</c:v>
                </c:pt>
                <c:pt idx="1141">
                  <c:v>11.773999999999999</c:v>
                </c:pt>
                <c:pt idx="1142">
                  <c:v>9.0589999999999993</c:v>
                </c:pt>
                <c:pt idx="1143">
                  <c:v>10.912000000000001</c:v>
                </c:pt>
                <c:pt idx="1144">
                  <c:v>8.4290000000000003</c:v>
                </c:pt>
                <c:pt idx="1145">
                  <c:v>11.250999999999999</c:v>
                </c:pt>
                <c:pt idx="1146">
                  <c:v>14.232001</c:v>
                </c:pt>
                <c:pt idx="1147">
                  <c:v>11.188000000000001</c:v>
                </c:pt>
                <c:pt idx="1148">
                  <c:v>8.2789999999999999</c:v>
                </c:pt>
                <c:pt idx="1149">
                  <c:v>11.089</c:v>
                </c:pt>
                <c:pt idx="1150">
                  <c:v>11.273</c:v>
                </c:pt>
                <c:pt idx="1151">
                  <c:v>9.7490000000000006</c:v>
                </c:pt>
                <c:pt idx="1152">
                  <c:v>8.0530000000000008</c:v>
                </c:pt>
                <c:pt idx="1153">
                  <c:v>7.8070000000000004</c:v>
                </c:pt>
                <c:pt idx="1154">
                  <c:v>7.641</c:v>
                </c:pt>
                <c:pt idx="1155">
                  <c:v>10.393000000000001</c:v>
                </c:pt>
                <c:pt idx="1156">
                  <c:v>12.423</c:v>
                </c:pt>
                <c:pt idx="1157">
                  <c:v>8.0259999999999998</c:v>
                </c:pt>
                <c:pt idx="1158">
                  <c:v>6.9619999999999997</c:v>
                </c:pt>
                <c:pt idx="1159">
                  <c:v>11.55</c:v>
                </c:pt>
                <c:pt idx="1160">
                  <c:v>20.088999999999999</c:v>
                </c:pt>
                <c:pt idx="1161">
                  <c:v>16.367000000000001</c:v>
                </c:pt>
                <c:pt idx="1162">
                  <c:v>15.106</c:v>
                </c:pt>
                <c:pt idx="1163">
                  <c:v>15.637</c:v>
                </c:pt>
                <c:pt idx="1164">
                  <c:v>18.574000000000002</c:v>
                </c:pt>
                <c:pt idx="1165">
                  <c:v>15.9711</c:v>
                </c:pt>
                <c:pt idx="1166">
                  <c:v>14.535</c:v>
                </c:pt>
                <c:pt idx="1167">
                  <c:v>11.911999</c:v>
                </c:pt>
                <c:pt idx="1168">
                  <c:v>15.074</c:v>
                </c:pt>
                <c:pt idx="1169">
                  <c:v>12.381</c:v>
                </c:pt>
                <c:pt idx="1170">
                  <c:v>8.3559999999999999</c:v>
                </c:pt>
                <c:pt idx="1171">
                  <c:v>16.677499999999998</c:v>
                </c:pt>
                <c:pt idx="1172">
                  <c:v>12.24</c:v>
                </c:pt>
                <c:pt idx="1173">
                  <c:v>10.009</c:v>
                </c:pt>
                <c:pt idx="1174">
                  <c:v>14.488001000000001</c:v>
                </c:pt>
                <c:pt idx="1175">
                  <c:v>10.489000000000001</c:v>
                </c:pt>
                <c:pt idx="1176">
                  <c:v>16.081</c:v>
                </c:pt>
                <c:pt idx="1177">
                  <c:v>13.807</c:v>
                </c:pt>
                <c:pt idx="1178">
                  <c:v>14.842000000000001</c:v>
                </c:pt>
                <c:pt idx="1179">
                  <c:v>20.736999999999998</c:v>
                </c:pt>
                <c:pt idx="1180">
                  <c:v>14.051</c:v>
                </c:pt>
                <c:pt idx="1181">
                  <c:v>14.414999999999999</c:v>
                </c:pt>
                <c:pt idx="1182">
                  <c:v>12.11</c:v>
                </c:pt>
                <c:pt idx="1183">
                  <c:v>15.691000000000001</c:v>
                </c:pt>
                <c:pt idx="1184">
                  <c:v>16.792999999999999</c:v>
                </c:pt>
                <c:pt idx="1185">
                  <c:v>8.4209999999999994</c:v>
                </c:pt>
                <c:pt idx="1186">
                  <c:v>11.398999999999999</c:v>
                </c:pt>
                <c:pt idx="1187">
                  <c:v>13.215999999999999</c:v>
                </c:pt>
                <c:pt idx="1188">
                  <c:v>12.445</c:v>
                </c:pt>
                <c:pt idx="1189">
                  <c:v>11.935</c:v>
                </c:pt>
                <c:pt idx="1190">
                  <c:v>11.797499999999999</c:v>
                </c:pt>
                <c:pt idx="1191">
                  <c:v>11.591998999999999</c:v>
                </c:pt>
                <c:pt idx="1192">
                  <c:v>10.606</c:v>
                </c:pt>
                <c:pt idx="1193">
                  <c:v>12.054</c:v>
                </c:pt>
                <c:pt idx="1194">
                  <c:v>12.263999</c:v>
                </c:pt>
                <c:pt idx="1195">
                  <c:v>13.81</c:v>
                </c:pt>
                <c:pt idx="1196">
                  <c:v>13.401999999999999</c:v>
                </c:pt>
                <c:pt idx="1197">
                  <c:v>12.833</c:v>
                </c:pt>
                <c:pt idx="1198">
                  <c:v>12.625999999999999</c:v>
                </c:pt>
                <c:pt idx="1199">
                  <c:v>19.399999999999999</c:v>
                </c:pt>
                <c:pt idx="1200">
                  <c:v>17.363</c:v>
                </c:pt>
                <c:pt idx="1201">
                  <c:v>11.425000000000001</c:v>
                </c:pt>
                <c:pt idx="1202">
                  <c:v>14.778</c:v>
                </c:pt>
                <c:pt idx="1203">
                  <c:v>16.335000000000001</c:v>
                </c:pt>
                <c:pt idx="1204">
                  <c:v>11.548999999999999</c:v>
                </c:pt>
                <c:pt idx="1205">
                  <c:v>11.522</c:v>
                </c:pt>
                <c:pt idx="1206">
                  <c:v>15.231999999999999</c:v>
                </c:pt>
                <c:pt idx="1207">
                  <c:v>12.516</c:v>
                </c:pt>
                <c:pt idx="1208">
                  <c:v>12.593999999999999</c:v>
                </c:pt>
                <c:pt idx="1209">
                  <c:v>13.779</c:v>
                </c:pt>
                <c:pt idx="1210">
                  <c:v>10.869</c:v>
                </c:pt>
                <c:pt idx="1211">
                  <c:v>10.430999999999999</c:v>
                </c:pt>
                <c:pt idx="1212">
                  <c:v>12.393000000000001</c:v>
                </c:pt>
                <c:pt idx="1213">
                  <c:v>10.581</c:v>
                </c:pt>
                <c:pt idx="1214">
                  <c:v>18.530999999999999</c:v>
                </c:pt>
                <c:pt idx="1215">
                  <c:v>13.442</c:v>
                </c:pt>
                <c:pt idx="1216">
                  <c:v>10.933999999999999</c:v>
                </c:pt>
                <c:pt idx="1217">
                  <c:v>16.274000000000001</c:v>
                </c:pt>
                <c:pt idx="1218">
                  <c:v>12.088001</c:v>
                </c:pt>
                <c:pt idx="1219">
                  <c:v>13.201000000000001</c:v>
                </c:pt>
                <c:pt idx="1220">
                  <c:v>15.218</c:v>
                </c:pt>
                <c:pt idx="1221">
                  <c:v>9.3089999999999993</c:v>
                </c:pt>
                <c:pt idx="1222">
                  <c:v>8.85</c:v>
                </c:pt>
                <c:pt idx="1223">
                  <c:v>9.61</c:v>
                </c:pt>
                <c:pt idx="1224">
                  <c:v>12.113</c:v>
                </c:pt>
                <c:pt idx="1225">
                  <c:v>12.452</c:v>
                </c:pt>
                <c:pt idx="1226">
                  <c:v>12.653</c:v>
                </c:pt>
                <c:pt idx="1227">
                  <c:v>10.087</c:v>
                </c:pt>
                <c:pt idx="1228">
                  <c:v>9.5649999999999995</c:v>
                </c:pt>
                <c:pt idx="1229">
                  <c:v>9.5990000000000002</c:v>
                </c:pt>
                <c:pt idx="1230">
                  <c:v>14.047000000000001</c:v>
                </c:pt>
                <c:pt idx="1231">
                  <c:v>13.254</c:v>
                </c:pt>
                <c:pt idx="1232">
                  <c:v>11.013999999999999</c:v>
                </c:pt>
                <c:pt idx="1233">
                  <c:v>10.367000000000001</c:v>
                </c:pt>
                <c:pt idx="1234">
                  <c:v>13.2</c:v>
                </c:pt>
                <c:pt idx="1235">
                  <c:v>15.839</c:v>
                </c:pt>
                <c:pt idx="1236">
                  <c:v>13.272000999999999</c:v>
                </c:pt>
                <c:pt idx="1237">
                  <c:v>12.01</c:v>
                </c:pt>
                <c:pt idx="1238">
                  <c:v>13.766</c:v>
                </c:pt>
                <c:pt idx="1239">
                  <c:v>11.345000000000001</c:v>
                </c:pt>
                <c:pt idx="1240">
                  <c:v>15.791</c:v>
                </c:pt>
                <c:pt idx="1241">
                  <c:v>13.61</c:v>
                </c:pt>
                <c:pt idx="1242">
                  <c:v>11.927</c:v>
                </c:pt>
                <c:pt idx="1243">
                  <c:v>12.308</c:v>
                </c:pt>
                <c:pt idx="1244">
                  <c:v>13.475</c:v>
                </c:pt>
                <c:pt idx="1245">
                  <c:v>13.038</c:v>
                </c:pt>
                <c:pt idx="1246">
                  <c:v>12.798999999999999</c:v>
                </c:pt>
                <c:pt idx="1247">
                  <c:v>8.375</c:v>
                </c:pt>
                <c:pt idx="1248">
                  <c:v>17.123999999999999</c:v>
                </c:pt>
                <c:pt idx="1249">
                  <c:v>11.218</c:v>
                </c:pt>
                <c:pt idx="1250">
                  <c:v>12.978999999999999</c:v>
                </c:pt>
                <c:pt idx="1251">
                  <c:v>12.653</c:v>
                </c:pt>
                <c:pt idx="1252">
                  <c:v>10.222</c:v>
                </c:pt>
                <c:pt idx="1253">
                  <c:v>10.257999999999999</c:v>
                </c:pt>
                <c:pt idx="1254">
                  <c:v>15.574999999999999</c:v>
                </c:pt>
                <c:pt idx="1255">
                  <c:v>7.7709999999999999</c:v>
                </c:pt>
                <c:pt idx="1256">
                  <c:v>14.132</c:v>
                </c:pt>
                <c:pt idx="1257">
                  <c:v>18.187999999999999</c:v>
                </c:pt>
                <c:pt idx="1258">
                  <c:v>16.109000000000002</c:v>
                </c:pt>
                <c:pt idx="1259">
                  <c:v>11.936999999999999</c:v>
                </c:pt>
                <c:pt idx="1260">
                  <c:v>13.278</c:v>
                </c:pt>
                <c:pt idx="1261">
                  <c:v>8.51</c:v>
                </c:pt>
                <c:pt idx="1262">
                  <c:v>10.265000000000001</c:v>
                </c:pt>
                <c:pt idx="1263">
                  <c:v>11.372</c:v>
                </c:pt>
                <c:pt idx="1264">
                  <c:v>12.608000000000001</c:v>
                </c:pt>
                <c:pt idx="1265">
                  <c:v>8.1340000000000003</c:v>
                </c:pt>
                <c:pt idx="1266">
                  <c:v>9.93</c:v>
                </c:pt>
                <c:pt idx="1267">
                  <c:v>9.8829999999999991</c:v>
                </c:pt>
                <c:pt idx="1268">
                  <c:v>12.29</c:v>
                </c:pt>
                <c:pt idx="1269">
                  <c:v>9.6340000000000003</c:v>
                </c:pt>
                <c:pt idx="1270">
                  <c:v>10.738</c:v>
                </c:pt>
                <c:pt idx="1271">
                  <c:v>7.45</c:v>
                </c:pt>
                <c:pt idx="1272">
                  <c:v>9.7984000000000009</c:v>
                </c:pt>
                <c:pt idx="1273">
                  <c:v>10.520001000000001</c:v>
                </c:pt>
                <c:pt idx="1274">
                  <c:v>7.11</c:v>
                </c:pt>
                <c:pt idx="1275">
                  <c:v>10.025</c:v>
                </c:pt>
                <c:pt idx="1276">
                  <c:v>8.7629999999999999</c:v>
                </c:pt>
                <c:pt idx="1277">
                  <c:v>10.648001000000001</c:v>
                </c:pt>
                <c:pt idx="1278">
                  <c:v>9.1219999999999999</c:v>
                </c:pt>
                <c:pt idx="1279">
                  <c:v>9.6110000000000007</c:v>
                </c:pt>
                <c:pt idx="1280">
                  <c:v>11.581</c:v>
                </c:pt>
                <c:pt idx="1281">
                  <c:v>13.749000000000001</c:v>
                </c:pt>
                <c:pt idx="1282">
                  <c:v>10.116</c:v>
                </c:pt>
                <c:pt idx="1283">
                  <c:v>7.7169999999999996</c:v>
                </c:pt>
                <c:pt idx="1284">
                  <c:v>9.8849999999999998</c:v>
                </c:pt>
                <c:pt idx="1285">
                  <c:v>12.212</c:v>
                </c:pt>
                <c:pt idx="1286">
                  <c:v>7.7439999999999998</c:v>
                </c:pt>
                <c:pt idx="1287">
                  <c:v>9.09</c:v>
                </c:pt>
                <c:pt idx="1288">
                  <c:v>9.5702499999999997</c:v>
                </c:pt>
                <c:pt idx="1289">
                  <c:v>9.2639999999999993</c:v>
                </c:pt>
                <c:pt idx="1290">
                  <c:v>8.9749999999999996</c:v>
                </c:pt>
                <c:pt idx="1291">
                  <c:v>10.951000000000001</c:v>
                </c:pt>
                <c:pt idx="1292">
                  <c:v>14.669</c:v>
                </c:pt>
                <c:pt idx="1293">
                  <c:v>10.068</c:v>
                </c:pt>
                <c:pt idx="1294">
                  <c:v>9.3719999999999999</c:v>
                </c:pt>
                <c:pt idx="1295">
                  <c:v>10.201000000000001</c:v>
                </c:pt>
                <c:pt idx="1296">
                  <c:v>11.266999999999999</c:v>
                </c:pt>
                <c:pt idx="1297">
                  <c:v>12.246</c:v>
                </c:pt>
                <c:pt idx="1298">
                  <c:v>7.5629999999999997</c:v>
                </c:pt>
                <c:pt idx="1299">
                  <c:v>7.9394999999999998</c:v>
                </c:pt>
                <c:pt idx="1300">
                  <c:v>12.804</c:v>
                </c:pt>
                <c:pt idx="1301">
                  <c:v>6.45</c:v>
                </c:pt>
                <c:pt idx="1302">
                  <c:v>12.38</c:v>
                </c:pt>
                <c:pt idx="1303">
                  <c:v>8.7210000000000001</c:v>
                </c:pt>
                <c:pt idx="1304">
                  <c:v>10.541</c:v>
                </c:pt>
                <c:pt idx="1305">
                  <c:v>13.505000000000001</c:v>
                </c:pt>
                <c:pt idx="1306">
                  <c:v>13.37</c:v>
                </c:pt>
                <c:pt idx="1307">
                  <c:v>9.8670000000000009</c:v>
                </c:pt>
                <c:pt idx="1308">
                  <c:v>11.096000999999999</c:v>
                </c:pt>
                <c:pt idx="1309">
                  <c:v>7.9829999999999997</c:v>
                </c:pt>
                <c:pt idx="1310">
                  <c:v>8.3650000000000002</c:v>
                </c:pt>
                <c:pt idx="1311">
                  <c:v>8.8399990000000006</c:v>
                </c:pt>
                <c:pt idx="1312">
                  <c:v>10.584001000000001</c:v>
                </c:pt>
                <c:pt idx="1313">
                  <c:v>8.6129999999999995</c:v>
                </c:pt>
                <c:pt idx="1314">
                  <c:v>12.289</c:v>
                </c:pt>
                <c:pt idx="1315">
                  <c:v>11.972</c:v>
                </c:pt>
                <c:pt idx="1316">
                  <c:v>10.737</c:v>
                </c:pt>
                <c:pt idx="1317">
                  <c:v>7.319</c:v>
                </c:pt>
                <c:pt idx="1318">
                  <c:v>9.8780000000000001</c:v>
                </c:pt>
                <c:pt idx="1319">
                  <c:v>7.8760000000000003</c:v>
                </c:pt>
                <c:pt idx="1320">
                  <c:v>7.3209999999999997</c:v>
                </c:pt>
                <c:pt idx="1321">
                  <c:v>8.4030000000000005</c:v>
                </c:pt>
                <c:pt idx="1322">
                  <c:v>11.507</c:v>
                </c:pt>
                <c:pt idx="1323">
                  <c:v>9.0639990000000008</c:v>
                </c:pt>
                <c:pt idx="1324">
                  <c:v>9.7735000000000003</c:v>
                </c:pt>
                <c:pt idx="1325">
                  <c:v>12.561</c:v>
                </c:pt>
                <c:pt idx="1326">
                  <c:v>18.893999999999998</c:v>
                </c:pt>
                <c:pt idx="1327">
                  <c:v>12.391999</c:v>
                </c:pt>
                <c:pt idx="1328">
                  <c:v>12.577</c:v>
                </c:pt>
                <c:pt idx="1329">
                  <c:v>9.3629999999999995</c:v>
                </c:pt>
                <c:pt idx="1330">
                  <c:v>10.053000000000001</c:v>
                </c:pt>
                <c:pt idx="1331">
                  <c:v>7.3490000000000002</c:v>
                </c:pt>
                <c:pt idx="1332">
                  <c:v>11.253</c:v>
                </c:pt>
                <c:pt idx="1333">
                  <c:v>10.973000000000001</c:v>
                </c:pt>
                <c:pt idx="1334">
                  <c:v>17.747</c:v>
                </c:pt>
                <c:pt idx="1335">
                  <c:v>10.961</c:v>
                </c:pt>
                <c:pt idx="1336">
                  <c:v>7.7850000000000001</c:v>
                </c:pt>
                <c:pt idx="1337">
                  <c:v>9.5020000000000007</c:v>
                </c:pt>
                <c:pt idx="1338">
                  <c:v>12.074</c:v>
                </c:pt>
                <c:pt idx="1339">
                  <c:v>15.266</c:v>
                </c:pt>
                <c:pt idx="1340">
                  <c:v>10.707000000000001</c:v>
                </c:pt>
                <c:pt idx="1341">
                  <c:v>10.64</c:v>
                </c:pt>
                <c:pt idx="1342">
                  <c:v>7.7160000000000002</c:v>
                </c:pt>
                <c:pt idx="1343">
                  <c:v>9.0319990000000008</c:v>
                </c:pt>
                <c:pt idx="1344">
                  <c:v>9.1839999999999993</c:v>
                </c:pt>
                <c:pt idx="1345">
                  <c:v>12.426</c:v>
                </c:pt>
                <c:pt idx="1346">
                  <c:v>10.962999999999999</c:v>
                </c:pt>
                <c:pt idx="1347">
                  <c:v>11.048999999999999</c:v>
                </c:pt>
                <c:pt idx="1348">
                  <c:v>15.04</c:v>
                </c:pt>
                <c:pt idx="1349">
                  <c:v>8.6769999999999996</c:v>
                </c:pt>
                <c:pt idx="1350">
                  <c:v>12.97</c:v>
                </c:pt>
                <c:pt idx="1351">
                  <c:v>13.895999</c:v>
                </c:pt>
                <c:pt idx="1352">
                  <c:v>10.567</c:v>
                </c:pt>
                <c:pt idx="1353">
                  <c:v>10.823999000000001</c:v>
                </c:pt>
                <c:pt idx="1354">
                  <c:v>8.9489999999999998</c:v>
                </c:pt>
                <c:pt idx="1355">
                  <c:v>9.2629999999999999</c:v>
                </c:pt>
                <c:pt idx="1356">
                  <c:v>11.7</c:v>
                </c:pt>
                <c:pt idx="1357">
                  <c:v>10.071</c:v>
                </c:pt>
                <c:pt idx="1358">
                  <c:v>12.765000000000001</c:v>
                </c:pt>
                <c:pt idx="1359">
                  <c:v>9.7989999999999995</c:v>
                </c:pt>
                <c:pt idx="1360">
                  <c:v>9.0639990000000008</c:v>
                </c:pt>
                <c:pt idx="1361">
                  <c:v>7.4809999999999999</c:v>
                </c:pt>
                <c:pt idx="1362">
                  <c:v>11.706</c:v>
                </c:pt>
                <c:pt idx="1363">
                  <c:v>12.079000000000001</c:v>
                </c:pt>
                <c:pt idx="1364">
                  <c:v>9.9049999999999994</c:v>
                </c:pt>
                <c:pt idx="1365">
                  <c:v>9.0980000000000008</c:v>
                </c:pt>
                <c:pt idx="1366">
                  <c:v>10.326000000000001</c:v>
                </c:pt>
                <c:pt idx="1367">
                  <c:v>8.5990000000000002</c:v>
                </c:pt>
                <c:pt idx="1368">
                  <c:v>5.91</c:v>
                </c:pt>
                <c:pt idx="1369">
                  <c:v>8.0139999999999993</c:v>
                </c:pt>
                <c:pt idx="1370">
                  <c:v>7.7590000000000003</c:v>
                </c:pt>
                <c:pt idx="1371">
                  <c:v>8.9930000000000003</c:v>
                </c:pt>
                <c:pt idx="1372">
                  <c:v>7.2839999999999998</c:v>
                </c:pt>
                <c:pt idx="1373">
                  <c:v>10.645</c:v>
                </c:pt>
                <c:pt idx="1374">
                  <c:v>10.000999999999999</c:v>
                </c:pt>
                <c:pt idx="1375">
                  <c:v>8.2780000000000005</c:v>
                </c:pt>
                <c:pt idx="1376">
                  <c:v>9.4619999999999997</c:v>
                </c:pt>
                <c:pt idx="1377">
                  <c:v>9.3070000000000004</c:v>
                </c:pt>
                <c:pt idx="1378">
                  <c:v>13.803000000000001</c:v>
                </c:pt>
                <c:pt idx="1379">
                  <c:v>11.478</c:v>
                </c:pt>
                <c:pt idx="1380">
                  <c:v>11.891</c:v>
                </c:pt>
                <c:pt idx="1381">
                  <c:v>12.952999999999999</c:v>
                </c:pt>
                <c:pt idx="1382">
                  <c:v>9.6340000000000003</c:v>
                </c:pt>
                <c:pt idx="1383">
                  <c:v>6.5389999999999997</c:v>
                </c:pt>
                <c:pt idx="1384">
                  <c:v>6.3280000000000003</c:v>
                </c:pt>
                <c:pt idx="1385">
                  <c:v>9.8639989999999997</c:v>
                </c:pt>
                <c:pt idx="1386">
                  <c:v>11.879999</c:v>
                </c:pt>
                <c:pt idx="1387">
                  <c:v>13.03</c:v>
                </c:pt>
                <c:pt idx="1388">
                  <c:v>12.776999999999999</c:v>
                </c:pt>
                <c:pt idx="1389">
                  <c:v>11.05</c:v>
                </c:pt>
                <c:pt idx="1390">
                  <c:v>11.978999999999999</c:v>
                </c:pt>
                <c:pt idx="1391">
                  <c:v>13.361000000000001</c:v>
                </c:pt>
                <c:pt idx="1392">
                  <c:v>10.493</c:v>
                </c:pt>
                <c:pt idx="1393">
                  <c:v>11.475</c:v>
                </c:pt>
                <c:pt idx="1394">
                  <c:v>10.435</c:v>
                </c:pt>
                <c:pt idx="1395">
                  <c:v>11.635999999999999</c:v>
                </c:pt>
                <c:pt idx="1396">
                  <c:v>12.547000000000001</c:v>
                </c:pt>
                <c:pt idx="1397">
                  <c:v>12.205</c:v>
                </c:pt>
                <c:pt idx="1398">
                  <c:v>15.032000999999999</c:v>
                </c:pt>
                <c:pt idx="1399">
                  <c:v>15.750999999999999</c:v>
                </c:pt>
                <c:pt idx="1400">
                  <c:v>14.695</c:v>
                </c:pt>
                <c:pt idx="1401">
                  <c:v>10.666</c:v>
                </c:pt>
                <c:pt idx="1402">
                  <c:v>10.832000000000001</c:v>
                </c:pt>
                <c:pt idx="1403">
                  <c:v>13.113</c:v>
                </c:pt>
                <c:pt idx="1404">
                  <c:v>12.497</c:v>
                </c:pt>
                <c:pt idx="1405">
                  <c:v>14.237</c:v>
                </c:pt>
                <c:pt idx="1406">
                  <c:v>11.576001</c:v>
                </c:pt>
                <c:pt idx="1407">
                  <c:v>11.256000999999999</c:v>
                </c:pt>
                <c:pt idx="1408">
                  <c:v>14.714</c:v>
                </c:pt>
                <c:pt idx="1409">
                  <c:v>10.818</c:v>
                </c:pt>
                <c:pt idx="1410">
                  <c:v>10.445</c:v>
                </c:pt>
                <c:pt idx="1411">
                  <c:v>12.992000000000001</c:v>
                </c:pt>
                <c:pt idx="1412">
                  <c:v>15.214</c:v>
                </c:pt>
                <c:pt idx="1413">
                  <c:v>15.53</c:v>
                </c:pt>
                <c:pt idx="1414">
                  <c:v>14.441000000000001</c:v>
                </c:pt>
                <c:pt idx="1415">
                  <c:v>14.298999999999999</c:v>
                </c:pt>
                <c:pt idx="1416">
                  <c:v>15.724</c:v>
                </c:pt>
                <c:pt idx="1417">
                  <c:v>11.353</c:v>
                </c:pt>
                <c:pt idx="1418">
                  <c:v>11.651</c:v>
                </c:pt>
                <c:pt idx="1419">
                  <c:v>13.851000000000001</c:v>
                </c:pt>
                <c:pt idx="1420">
                  <c:v>14.877000000000001</c:v>
                </c:pt>
                <c:pt idx="1421">
                  <c:v>13.487</c:v>
                </c:pt>
                <c:pt idx="1422">
                  <c:v>10.097</c:v>
                </c:pt>
                <c:pt idx="1423">
                  <c:v>10.618</c:v>
                </c:pt>
                <c:pt idx="1424">
                  <c:v>10.17</c:v>
                </c:pt>
                <c:pt idx="1425">
                  <c:v>12.025</c:v>
                </c:pt>
                <c:pt idx="1426">
                  <c:v>9.1370000000000005</c:v>
                </c:pt>
                <c:pt idx="1427">
                  <c:v>8.9809999999999999</c:v>
                </c:pt>
                <c:pt idx="1428">
                  <c:v>10.430999999999999</c:v>
                </c:pt>
                <c:pt idx="1429">
                  <c:v>8.9700000000000006</c:v>
                </c:pt>
                <c:pt idx="1430">
                  <c:v>8.9160000000000004</c:v>
                </c:pt>
                <c:pt idx="1431">
                  <c:v>7.4160000000000004</c:v>
                </c:pt>
                <c:pt idx="1432">
                  <c:v>11.212</c:v>
                </c:pt>
                <c:pt idx="1433">
                  <c:v>9.6769999999999996</c:v>
                </c:pt>
                <c:pt idx="1434">
                  <c:v>10.708</c:v>
                </c:pt>
                <c:pt idx="1435">
                  <c:v>11.956</c:v>
                </c:pt>
                <c:pt idx="1436">
                  <c:v>5.3170000000000002</c:v>
                </c:pt>
                <c:pt idx="1437">
                  <c:v>9.3810000000000002</c:v>
                </c:pt>
                <c:pt idx="1438">
                  <c:v>8.94</c:v>
                </c:pt>
                <c:pt idx="1439">
                  <c:v>7.64</c:v>
                </c:pt>
                <c:pt idx="1440">
                  <c:v>7.9249999999999998</c:v>
                </c:pt>
                <c:pt idx="1441">
                  <c:v>8.3049999999999997</c:v>
                </c:pt>
                <c:pt idx="1442">
                  <c:v>9.4130000000000003</c:v>
                </c:pt>
                <c:pt idx="1443">
                  <c:v>7.0540000000000003</c:v>
                </c:pt>
                <c:pt idx="1444">
                  <c:v>10.129</c:v>
                </c:pt>
                <c:pt idx="1445">
                  <c:v>8.6479990000000004</c:v>
                </c:pt>
                <c:pt idx="1446">
                  <c:v>5</c:v>
                </c:pt>
                <c:pt idx="1447">
                  <c:v>10.452999999999999</c:v>
                </c:pt>
                <c:pt idx="1448">
                  <c:v>8.4120000000000008</c:v>
                </c:pt>
                <c:pt idx="1449">
                  <c:v>7.29</c:v>
                </c:pt>
                <c:pt idx="1450">
                  <c:v>7.9020000000000001</c:v>
                </c:pt>
                <c:pt idx="1451">
                  <c:v>8.1950000000000003</c:v>
                </c:pt>
                <c:pt idx="1452">
                  <c:v>9.2140000000000004</c:v>
                </c:pt>
                <c:pt idx="1453">
                  <c:v>9.9979999999999993</c:v>
                </c:pt>
                <c:pt idx="1454">
                  <c:v>7.5330000000000004</c:v>
                </c:pt>
                <c:pt idx="1455">
                  <c:v>9.5269999999999992</c:v>
                </c:pt>
                <c:pt idx="1456">
                  <c:v>6.3150000000000004</c:v>
                </c:pt>
                <c:pt idx="1457">
                  <c:v>8.0190000000000001</c:v>
                </c:pt>
                <c:pt idx="1458">
                  <c:v>6.74</c:v>
                </c:pt>
                <c:pt idx="1459">
                  <c:v>7.7279999999999998</c:v>
                </c:pt>
                <c:pt idx="1460">
                  <c:v>8.6790000000000003</c:v>
                </c:pt>
                <c:pt idx="1461">
                  <c:v>8.5579999999999998</c:v>
                </c:pt>
                <c:pt idx="1462">
                  <c:v>10.433999999999999</c:v>
                </c:pt>
                <c:pt idx="1463">
                  <c:v>10.914</c:v>
                </c:pt>
                <c:pt idx="1464">
                  <c:v>7.52</c:v>
                </c:pt>
                <c:pt idx="1465">
                  <c:v>9.9209999999999994</c:v>
                </c:pt>
                <c:pt idx="1466">
                  <c:v>9.3420000000000005</c:v>
                </c:pt>
                <c:pt idx="1467">
                  <c:v>9.1919989999999991</c:v>
                </c:pt>
                <c:pt idx="1468">
                  <c:v>10.08</c:v>
                </c:pt>
                <c:pt idx="1469">
                  <c:v>12.180999999999999</c:v>
                </c:pt>
                <c:pt idx="1470">
                  <c:v>9.4079999999999995</c:v>
                </c:pt>
                <c:pt idx="1471">
                  <c:v>12.775</c:v>
                </c:pt>
                <c:pt idx="1472">
                  <c:v>10.218</c:v>
                </c:pt>
                <c:pt idx="1473">
                  <c:v>8.0830000000000002</c:v>
                </c:pt>
                <c:pt idx="1474">
                  <c:v>6.8109999999999999</c:v>
                </c:pt>
                <c:pt idx="1475">
                  <c:v>9.2690000000000001</c:v>
                </c:pt>
                <c:pt idx="1476">
                  <c:v>10.79</c:v>
                </c:pt>
                <c:pt idx="1477">
                  <c:v>12.528</c:v>
                </c:pt>
                <c:pt idx="1478">
                  <c:v>8.4049999999999994</c:v>
                </c:pt>
                <c:pt idx="1479">
                  <c:v>8.9369999999999994</c:v>
                </c:pt>
                <c:pt idx="1480">
                  <c:v>8.3010000000000002</c:v>
                </c:pt>
                <c:pt idx="1481">
                  <c:v>6.6609999999999996</c:v>
                </c:pt>
                <c:pt idx="1482">
                  <c:v>5.7089999999999996</c:v>
                </c:pt>
                <c:pt idx="1483">
                  <c:v>10.941000000000001</c:v>
                </c:pt>
                <c:pt idx="1484">
                  <c:v>11.717000000000001</c:v>
                </c:pt>
                <c:pt idx="1485">
                  <c:v>4.5839999999999996</c:v>
                </c:pt>
                <c:pt idx="1486">
                  <c:v>14.917</c:v>
                </c:pt>
                <c:pt idx="1487">
                  <c:v>11.939</c:v>
                </c:pt>
                <c:pt idx="1488">
                  <c:v>7.1509999999999998</c:v>
                </c:pt>
                <c:pt idx="1489">
                  <c:v>7.9870000000000001</c:v>
                </c:pt>
                <c:pt idx="1490">
                  <c:v>10.276</c:v>
                </c:pt>
                <c:pt idx="1491">
                  <c:v>8.8279999999999994</c:v>
                </c:pt>
                <c:pt idx="1492">
                  <c:v>9.0259999999999998</c:v>
                </c:pt>
                <c:pt idx="1493">
                  <c:v>8.2089999999999996</c:v>
                </c:pt>
                <c:pt idx="1494">
                  <c:v>8.9474999999999998</c:v>
                </c:pt>
                <c:pt idx="1495">
                  <c:v>10.095000000000001</c:v>
                </c:pt>
                <c:pt idx="1496">
                  <c:v>7.7939999999999996</c:v>
                </c:pt>
                <c:pt idx="1497">
                  <c:v>7.9880000000000004</c:v>
                </c:pt>
                <c:pt idx="1498">
                  <c:v>8.0020000000000007</c:v>
                </c:pt>
                <c:pt idx="1499">
                  <c:v>12.58</c:v>
                </c:pt>
                <c:pt idx="1500">
                  <c:v>8.3460000000000001</c:v>
                </c:pt>
                <c:pt idx="1501">
                  <c:v>9.2490000000000006</c:v>
                </c:pt>
                <c:pt idx="1502">
                  <c:v>9.2390000000000008</c:v>
                </c:pt>
                <c:pt idx="1503">
                  <c:v>10.67</c:v>
                </c:pt>
                <c:pt idx="1504">
                  <c:v>9.359</c:v>
                </c:pt>
                <c:pt idx="1505">
                  <c:v>7.1689999999999996</c:v>
                </c:pt>
                <c:pt idx="1506">
                  <c:v>6.4279999999999999</c:v>
                </c:pt>
                <c:pt idx="1507">
                  <c:v>7.2240000000000002</c:v>
                </c:pt>
                <c:pt idx="1508">
                  <c:v>7.1840000000000002</c:v>
                </c:pt>
                <c:pt idx="1509">
                  <c:v>7.7409999999999997</c:v>
                </c:pt>
                <c:pt idx="1510">
                  <c:v>10.448</c:v>
                </c:pt>
                <c:pt idx="1511">
                  <c:v>6.0419999999999998</c:v>
                </c:pt>
                <c:pt idx="1512">
                  <c:v>7.7619999999999996</c:v>
                </c:pt>
                <c:pt idx="1513">
                  <c:v>6.91</c:v>
                </c:pt>
                <c:pt idx="1514">
                  <c:v>3.2429999999999999</c:v>
                </c:pt>
                <c:pt idx="1515">
                  <c:v>7.8579999999999997</c:v>
                </c:pt>
                <c:pt idx="1516">
                  <c:v>11.574</c:v>
                </c:pt>
                <c:pt idx="1517">
                  <c:v>9.6950000000000003</c:v>
                </c:pt>
                <c:pt idx="1518">
                  <c:v>10.542</c:v>
                </c:pt>
                <c:pt idx="1519">
                  <c:v>10.786</c:v>
                </c:pt>
                <c:pt idx="1520">
                  <c:v>11.786</c:v>
                </c:pt>
                <c:pt idx="1521">
                  <c:v>7.1970000000000001</c:v>
                </c:pt>
                <c:pt idx="1522">
                  <c:v>12.983000000000001</c:v>
                </c:pt>
                <c:pt idx="1523">
                  <c:v>6.6529999999999996</c:v>
                </c:pt>
                <c:pt idx="1524">
                  <c:v>7.1040000000000001</c:v>
                </c:pt>
                <c:pt idx="1525">
                  <c:v>5.6059999999999999</c:v>
                </c:pt>
                <c:pt idx="1526">
                  <c:v>8.8789999999999996</c:v>
                </c:pt>
                <c:pt idx="1527">
                  <c:v>8.8130000000000006</c:v>
                </c:pt>
                <c:pt idx="1528">
                  <c:v>9.4550000000000001</c:v>
                </c:pt>
                <c:pt idx="1529">
                  <c:v>11.2</c:v>
                </c:pt>
                <c:pt idx="1530">
                  <c:v>9.6639999999999997</c:v>
                </c:pt>
                <c:pt idx="1531">
                  <c:v>10.88</c:v>
                </c:pt>
                <c:pt idx="1532">
                  <c:v>10.881</c:v>
                </c:pt>
                <c:pt idx="1533">
                  <c:v>10.095000000000001</c:v>
                </c:pt>
                <c:pt idx="1534">
                  <c:v>14.829000000000001</c:v>
                </c:pt>
                <c:pt idx="1535">
                  <c:v>13.176000999999999</c:v>
                </c:pt>
                <c:pt idx="1536">
                  <c:v>12.436</c:v>
                </c:pt>
                <c:pt idx="1537">
                  <c:v>12.891999999999999</c:v>
                </c:pt>
                <c:pt idx="1538">
                  <c:v>11.388999999999999</c:v>
                </c:pt>
                <c:pt idx="1539">
                  <c:v>17.63</c:v>
                </c:pt>
                <c:pt idx="1540">
                  <c:v>15.478999999999999</c:v>
                </c:pt>
                <c:pt idx="1541">
                  <c:v>16.579999999999998</c:v>
                </c:pt>
                <c:pt idx="1542">
                  <c:v>16.923999999999999</c:v>
                </c:pt>
                <c:pt idx="1543">
                  <c:v>10.332000000000001</c:v>
                </c:pt>
                <c:pt idx="1544">
                  <c:v>13.543998999999999</c:v>
                </c:pt>
                <c:pt idx="1545">
                  <c:v>11.397</c:v>
                </c:pt>
                <c:pt idx="1546">
                  <c:v>15.492000000000001</c:v>
                </c:pt>
                <c:pt idx="1547">
                  <c:v>15.99</c:v>
                </c:pt>
                <c:pt idx="1548">
                  <c:v>12.926</c:v>
                </c:pt>
                <c:pt idx="1549">
                  <c:v>15.999000000000001</c:v>
                </c:pt>
                <c:pt idx="1550">
                  <c:v>15.273</c:v>
                </c:pt>
                <c:pt idx="1551">
                  <c:v>14.922000000000001</c:v>
                </c:pt>
                <c:pt idx="1552">
                  <c:v>12.657</c:v>
                </c:pt>
                <c:pt idx="1553">
                  <c:v>11.46</c:v>
                </c:pt>
                <c:pt idx="1554">
                  <c:v>10.949</c:v>
                </c:pt>
                <c:pt idx="1555">
                  <c:v>13.250999999999999</c:v>
                </c:pt>
                <c:pt idx="1556">
                  <c:v>12.564</c:v>
                </c:pt>
                <c:pt idx="1557">
                  <c:v>15.670999999999999</c:v>
                </c:pt>
                <c:pt idx="1558">
                  <c:v>11.775</c:v>
                </c:pt>
                <c:pt idx="1559">
                  <c:v>12.971</c:v>
                </c:pt>
                <c:pt idx="1560">
                  <c:v>12.555999999999999</c:v>
                </c:pt>
                <c:pt idx="1561">
                  <c:v>15.755000000000001</c:v>
                </c:pt>
                <c:pt idx="1562">
                  <c:v>10.334</c:v>
                </c:pt>
                <c:pt idx="1563">
                  <c:v>11.487</c:v>
                </c:pt>
                <c:pt idx="1564">
                  <c:v>15.516999999999999</c:v>
                </c:pt>
                <c:pt idx="1565">
                  <c:v>14.278</c:v>
                </c:pt>
                <c:pt idx="1566">
                  <c:v>16.716999999999999</c:v>
                </c:pt>
                <c:pt idx="1567">
                  <c:v>15.082000000000001</c:v>
                </c:pt>
                <c:pt idx="1568">
                  <c:v>16.094000000000001</c:v>
                </c:pt>
                <c:pt idx="1569">
                  <c:v>8.5990000000000002</c:v>
                </c:pt>
                <c:pt idx="1570">
                  <c:v>11.234</c:v>
                </c:pt>
                <c:pt idx="1571">
                  <c:v>7.492</c:v>
                </c:pt>
                <c:pt idx="1572">
                  <c:v>13.644</c:v>
                </c:pt>
                <c:pt idx="1573">
                  <c:v>9.7739999999999991</c:v>
                </c:pt>
                <c:pt idx="1574">
                  <c:v>10.348000000000001</c:v>
                </c:pt>
                <c:pt idx="1575">
                  <c:v>11.798</c:v>
                </c:pt>
                <c:pt idx="1576">
                  <c:v>8.1150000000000002</c:v>
                </c:pt>
                <c:pt idx="1577">
                  <c:v>15.93</c:v>
                </c:pt>
                <c:pt idx="1578">
                  <c:v>12.914999999999999</c:v>
                </c:pt>
                <c:pt idx="1579">
                  <c:v>12.867000000000001</c:v>
                </c:pt>
                <c:pt idx="1580">
                  <c:v>11.59</c:v>
                </c:pt>
                <c:pt idx="1581">
                  <c:v>10.513</c:v>
                </c:pt>
                <c:pt idx="1582">
                  <c:v>12.465999999999999</c:v>
                </c:pt>
                <c:pt idx="1583">
                  <c:v>13.868</c:v>
                </c:pt>
                <c:pt idx="1584">
                  <c:v>12.475</c:v>
                </c:pt>
                <c:pt idx="1585">
                  <c:v>14.387</c:v>
                </c:pt>
                <c:pt idx="1586">
                  <c:v>12.374000000000001</c:v>
                </c:pt>
                <c:pt idx="1587">
                  <c:v>18.725999999999999</c:v>
                </c:pt>
                <c:pt idx="1588">
                  <c:v>18.027000000000001</c:v>
                </c:pt>
                <c:pt idx="1589">
                  <c:v>12.693</c:v>
                </c:pt>
                <c:pt idx="1590">
                  <c:v>10.237</c:v>
                </c:pt>
                <c:pt idx="1591">
                  <c:v>5.1849999999999996</c:v>
                </c:pt>
                <c:pt idx="1592">
                  <c:v>9.2799999999999994</c:v>
                </c:pt>
                <c:pt idx="1593">
                  <c:v>15.962999999999999</c:v>
                </c:pt>
                <c:pt idx="1594">
                  <c:v>17.594000000000001</c:v>
                </c:pt>
                <c:pt idx="1595">
                  <c:v>11.364000000000001</c:v>
                </c:pt>
                <c:pt idx="1596">
                  <c:v>12.004</c:v>
                </c:pt>
                <c:pt idx="1597">
                  <c:v>10.955</c:v>
                </c:pt>
                <c:pt idx="1598">
                  <c:v>13.769</c:v>
                </c:pt>
                <c:pt idx="1599">
                  <c:v>11.052</c:v>
                </c:pt>
                <c:pt idx="1600">
                  <c:v>11.477</c:v>
                </c:pt>
                <c:pt idx="1601">
                  <c:v>8.6809999999999992</c:v>
                </c:pt>
                <c:pt idx="1602">
                  <c:v>9.2859999999999996</c:v>
                </c:pt>
                <c:pt idx="1603">
                  <c:v>10.63</c:v>
                </c:pt>
                <c:pt idx="1604">
                  <c:v>10.747</c:v>
                </c:pt>
                <c:pt idx="1605">
                  <c:v>12.343</c:v>
                </c:pt>
                <c:pt idx="1606">
                  <c:v>10.532999999999999</c:v>
                </c:pt>
                <c:pt idx="1607">
                  <c:v>17.369</c:v>
                </c:pt>
                <c:pt idx="1608">
                  <c:v>11.711</c:v>
                </c:pt>
                <c:pt idx="1609">
                  <c:v>10.324</c:v>
                </c:pt>
                <c:pt idx="1610">
                  <c:v>7.8449999999999998</c:v>
                </c:pt>
                <c:pt idx="1611">
                  <c:v>12.051</c:v>
                </c:pt>
                <c:pt idx="1612">
                  <c:v>11.577999999999999</c:v>
                </c:pt>
                <c:pt idx="1613">
                  <c:v>8.6080000000000005</c:v>
                </c:pt>
                <c:pt idx="1614">
                  <c:v>7.3440000000000003</c:v>
                </c:pt>
                <c:pt idx="1615">
                  <c:v>10.746</c:v>
                </c:pt>
                <c:pt idx="1616">
                  <c:v>12.555</c:v>
                </c:pt>
                <c:pt idx="1617">
                  <c:v>8.5060000000000002</c:v>
                </c:pt>
                <c:pt idx="1618">
                  <c:v>15.347</c:v>
                </c:pt>
                <c:pt idx="1619">
                  <c:v>7.8719999999999999</c:v>
                </c:pt>
                <c:pt idx="1620">
                  <c:v>7.657</c:v>
                </c:pt>
                <c:pt idx="1621">
                  <c:v>10.864998999999999</c:v>
                </c:pt>
                <c:pt idx="1622">
                  <c:v>11.193</c:v>
                </c:pt>
                <c:pt idx="1623">
                  <c:v>13.311999999999999</c:v>
                </c:pt>
                <c:pt idx="1624">
                  <c:v>13.016999999999999</c:v>
                </c:pt>
                <c:pt idx="1625">
                  <c:v>8.7630009999999992</c:v>
                </c:pt>
                <c:pt idx="1626">
                  <c:v>5.8159999999999998</c:v>
                </c:pt>
                <c:pt idx="1627">
                  <c:v>7.9969999999999999</c:v>
                </c:pt>
                <c:pt idx="1628">
                  <c:v>14.019</c:v>
                </c:pt>
                <c:pt idx="1629">
                  <c:v>11.603</c:v>
                </c:pt>
                <c:pt idx="1630">
                  <c:v>9.3960000000000008</c:v>
                </c:pt>
                <c:pt idx="1631">
                  <c:v>8.5910010000000003</c:v>
                </c:pt>
                <c:pt idx="1632">
                  <c:v>8.2040000000000006</c:v>
                </c:pt>
                <c:pt idx="1633">
                  <c:v>9.8840000000000003</c:v>
                </c:pt>
                <c:pt idx="1634">
                  <c:v>12.272</c:v>
                </c:pt>
                <c:pt idx="1635">
                  <c:v>10.119999</c:v>
                </c:pt>
                <c:pt idx="1636">
                  <c:v>16.32</c:v>
                </c:pt>
                <c:pt idx="1637">
                  <c:v>14.419</c:v>
                </c:pt>
                <c:pt idx="1638">
                  <c:v>12.451000000000001</c:v>
                </c:pt>
                <c:pt idx="1639">
                  <c:v>11.282</c:v>
                </c:pt>
                <c:pt idx="1640">
                  <c:v>12.252000000000001</c:v>
                </c:pt>
                <c:pt idx="1641">
                  <c:v>15.356</c:v>
                </c:pt>
                <c:pt idx="1642">
                  <c:v>15.605</c:v>
                </c:pt>
                <c:pt idx="1643">
                  <c:v>17.962</c:v>
                </c:pt>
                <c:pt idx="1644">
                  <c:v>13.222001000000001</c:v>
                </c:pt>
                <c:pt idx="1645">
                  <c:v>13.558001000000001</c:v>
                </c:pt>
                <c:pt idx="1646">
                  <c:v>13.728</c:v>
                </c:pt>
                <c:pt idx="1647">
                  <c:v>12.396000000000001</c:v>
                </c:pt>
                <c:pt idx="1648">
                  <c:v>13.34</c:v>
                </c:pt>
                <c:pt idx="1649">
                  <c:v>14.67</c:v>
                </c:pt>
                <c:pt idx="1650">
                  <c:v>12.416999000000001</c:v>
                </c:pt>
                <c:pt idx="1651">
                  <c:v>11.914999999999999</c:v>
                </c:pt>
                <c:pt idx="1652">
                  <c:v>11.320001</c:v>
                </c:pt>
                <c:pt idx="1653">
                  <c:v>10.877000000000001</c:v>
                </c:pt>
                <c:pt idx="1654">
                  <c:v>10.424001000000001</c:v>
                </c:pt>
                <c:pt idx="1655">
                  <c:v>10.943001000000001</c:v>
                </c:pt>
                <c:pt idx="1656">
                  <c:v>10.098000000000001</c:v>
                </c:pt>
                <c:pt idx="1657">
                  <c:v>8.6470000000000002</c:v>
                </c:pt>
                <c:pt idx="1658">
                  <c:v>6.2809999999999997</c:v>
                </c:pt>
                <c:pt idx="1659">
                  <c:v>8.4960000000000004</c:v>
                </c:pt>
                <c:pt idx="1660">
                  <c:v>13.760999</c:v>
                </c:pt>
                <c:pt idx="1661">
                  <c:v>8.2810000000000006</c:v>
                </c:pt>
                <c:pt idx="1662">
                  <c:v>8.1419999999999995</c:v>
                </c:pt>
                <c:pt idx="1663">
                  <c:v>9.6169989999999999</c:v>
                </c:pt>
                <c:pt idx="1664">
                  <c:v>8.8019999999999996</c:v>
                </c:pt>
                <c:pt idx="1665">
                  <c:v>12.321999</c:v>
                </c:pt>
                <c:pt idx="1666">
                  <c:v>8.7270000000000003</c:v>
                </c:pt>
                <c:pt idx="1667">
                  <c:v>12.923000999999999</c:v>
                </c:pt>
                <c:pt idx="1668">
                  <c:v>11.787000000000001</c:v>
                </c:pt>
                <c:pt idx="1669">
                  <c:v>15.247999999999999</c:v>
                </c:pt>
                <c:pt idx="1670">
                  <c:v>12.329999000000001</c:v>
                </c:pt>
                <c:pt idx="1671">
                  <c:v>9.9589999999999996</c:v>
                </c:pt>
                <c:pt idx="1672">
                  <c:v>14.061999999999999</c:v>
                </c:pt>
                <c:pt idx="1673">
                  <c:v>14.648001000000001</c:v>
                </c:pt>
                <c:pt idx="1674">
                  <c:v>19.082999999999998</c:v>
                </c:pt>
                <c:pt idx="1675">
                  <c:v>11.954000000000001</c:v>
                </c:pt>
                <c:pt idx="1676">
                  <c:v>14.759999000000001</c:v>
                </c:pt>
                <c:pt idx="1677">
                  <c:v>13.055001000000001</c:v>
                </c:pt>
                <c:pt idx="1678">
                  <c:v>13.648</c:v>
                </c:pt>
                <c:pt idx="1679">
                  <c:v>11.052</c:v>
                </c:pt>
                <c:pt idx="1680">
                  <c:v>12.772</c:v>
                </c:pt>
                <c:pt idx="1681">
                  <c:v>9.9689990000000002</c:v>
                </c:pt>
                <c:pt idx="1682">
                  <c:v>12.271001</c:v>
                </c:pt>
                <c:pt idx="1683">
                  <c:v>10.956</c:v>
                </c:pt>
                <c:pt idx="1684">
                  <c:v>13.545</c:v>
                </c:pt>
                <c:pt idx="1685">
                  <c:v>13.404</c:v>
                </c:pt>
                <c:pt idx="1686">
                  <c:v>13.868</c:v>
                </c:pt>
                <c:pt idx="1687">
                  <c:v>12.937999</c:v>
                </c:pt>
                <c:pt idx="1688">
                  <c:v>11.824</c:v>
                </c:pt>
                <c:pt idx="1689">
                  <c:v>11.923</c:v>
                </c:pt>
                <c:pt idx="1690">
                  <c:v>12.86</c:v>
                </c:pt>
                <c:pt idx="1691">
                  <c:v>10.138</c:v>
                </c:pt>
                <c:pt idx="1692">
                  <c:v>14.729998999999999</c:v>
                </c:pt>
                <c:pt idx="1693">
                  <c:v>8.4749999999999996</c:v>
                </c:pt>
                <c:pt idx="1694">
                  <c:v>9.6059999999999999</c:v>
                </c:pt>
                <c:pt idx="1695">
                  <c:v>14.267001</c:v>
                </c:pt>
                <c:pt idx="1696">
                  <c:v>15.73</c:v>
                </c:pt>
                <c:pt idx="1697">
                  <c:v>12.093</c:v>
                </c:pt>
                <c:pt idx="1698">
                  <c:v>9.7469999999999999</c:v>
                </c:pt>
                <c:pt idx="1699">
                  <c:v>12.124000000000001</c:v>
                </c:pt>
                <c:pt idx="1700">
                  <c:v>10.135</c:v>
                </c:pt>
                <c:pt idx="1701">
                  <c:v>9.2150010000000009</c:v>
                </c:pt>
                <c:pt idx="1702">
                  <c:v>16.212</c:v>
                </c:pt>
                <c:pt idx="1703">
                  <c:v>10.064999</c:v>
                </c:pt>
                <c:pt idx="1704">
                  <c:v>7.1049990000000003</c:v>
                </c:pt>
                <c:pt idx="1705">
                  <c:v>8.77</c:v>
                </c:pt>
                <c:pt idx="1706">
                  <c:v>11.939</c:v>
                </c:pt>
                <c:pt idx="1707">
                  <c:v>8.9849999999999994</c:v>
                </c:pt>
                <c:pt idx="1708">
                  <c:v>8.1159999999999997</c:v>
                </c:pt>
                <c:pt idx="1709">
                  <c:v>6.9489999999999998</c:v>
                </c:pt>
                <c:pt idx="1710">
                  <c:v>7.673</c:v>
                </c:pt>
                <c:pt idx="1711">
                  <c:v>8.1989999999999998</c:v>
                </c:pt>
                <c:pt idx="1712">
                  <c:v>10.602</c:v>
                </c:pt>
                <c:pt idx="1713">
                  <c:v>9.2849989999999991</c:v>
                </c:pt>
                <c:pt idx="1714">
                  <c:v>6.7590000000000003</c:v>
                </c:pt>
                <c:pt idx="1715">
                  <c:v>10.236000000000001</c:v>
                </c:pt>
                <c:pt idx="1716">
                  <c:v>12.208999</c:v>
                </c:pt>
                <c:pt idx="1717">
                  <c:v>15.167001000000001</c:v>
                </c:pt>
                <c:pt idx="1718">
                  <c:v>10.026</c:v>
                </c:pt>
                <c:pt idx="1719">
                  <c:v>10.512</c:v>
                </c:pt>
                <c:pt idx="1720">
                  <c:v>12.519999</c:v>
                </c:pt>
                <c:pt idx="1721">
                  <c:v>14.313000000000001</c:v>
                </c:pt>
                <c:pt idx="1722">
                  <c:v>13.759001</c:v>
                </c:pt>
                <c:pt idx="1723">
                  <c:v>11.154999999999999</c:v>
                </c:pt>
                <c:pt idx="1724">
                  <c:v>12.190001000000001</c:v>
                </c:pt>
                <c:pt idx="1725">
                  <c:v>14.403</c:v>
                </c:pt>
                <c:pt idx="1726">
                  <c:v>11.625999</c:v>
                </c:pt>
                <c:pt idx="1727">
                  <c:v>9.8469999999999995</c:v>
                </c:pt>
                <c:pt idx="1728">
                  <c:v>10.448</c:v>
                </c:pt>
                <c:pt idx="1729">
                  <c:v>11.353</c:v>
                </c:pt>
                <c:pt idx="1730">
                  <c:v>7.8289999999999997</c:v>
                </c:pt>
                <c:pt idx="1731">
                  <c:v>10.011001</c:v>
                </c:pt>
                <c:pt idx="1732">
                  <c:v>14.733000000000001</c:v>
                </c:pt>
                <c:pt idx="1733">
                  <c:v>10.071</c:v>
                </c:pt>
                <c:pt idx="1734">
                  <c:v>8.0969990000000003</c:v>
                </c:pt>
                <c:pt idx="1735">
                  <c:v>6.7290000000000001</c:v>
                </c:pt>
                <c:pt idx="1736">
                  <c:v>8.3859999999999992</c:v>
                </c:pt>
                <c:pt idx="1737">
                  <c:v>11.224000999999999</c:v>
                </c:pt>
                <c:pt idx="1738">
                  <c:v>10.148999</c:v>
                </c:pt>
                <c:pt idx="1739">
                  <c:v>10.893000000000001</c:v>
                </c:pt>
                <c:pt idx="1740">
                  <c:v>11.160000999999999</c:v>
                </c:pt>
                <c:pt idx="1741">
                  <c:v>11.431998999999999</c:v>
                </c:pt>
                <c:pt idx="1742">
                  <c:v>15.369999</c:v>
                </c:pt>
                <c:pt idx="1743">
                  <c:v>10.267001</c:v>
                </c:pt>
                <c:pt idx="1744">
                  <c:v>9.5139999999999993</c:v>
                </c:pt>
                <c:pt idx="1745">
                  <c:v>13.753999</c:v>
                </c:pt>
                <c:pt idx="1746">
                  <c:v>9.0340000000000007</c:v>
                </c:pt>
                <c:pt idx="1747">
                  <c:v>11.342000000000001</c:v>
                </c:pt>
                <c:pt idx="1748">
                  <c:v>9.36</c:v>
                </c:pt>
                <c:pt idx="1749">
                  <c:v>9.2239989999999992</c:v>
                </c:pt>
                <c:pt idx="1750">
                  <c:v>7.0839999999999996</c:v>
                </c:pt>
                <c:pt idx="1751">
                  <c:v>6.883</c:v>
                </c:pt>
                <c:pt idx="1752">
                  <c:v>7.6029999999999998</c:v>
                </c:pt>
                <c:pt idx="1753">
                  <c:v>8.8870000000000005</c:v>
                </c:pt>
                <c:pt idx="1754">
                  <c:v>8.191001</c:v>
                </c:pt>
                <c:pt idx="1755">
                  <c:v>7.5629999999999997</c:v>
                </c:pt>
                <c:pt idx="1756">
                  <c:v>6.2270000000000003</c:v>
                </c:pt>
                <c:pt idx="1757">
                  <c:v>4.5149999999999997</c:v>
                </c:pt>
                <c:pt idx="1758">
                  <c:v>8.0380000000000003</c:v>
                </c:pt>
                <c:pt idx="1759">
                  <c:v>9.01</c:v>
                </c:pt>
                <c:pt idx="1760">
                  <c:v>7.53</c:v>
                </c:pt>
                <c:pt idx="1761">
                  <c:v>9.06</c:v>
                </c:pt>
                <c:pt idx="1762">
                  <c:v>9.7739999999999991</c:v>
                </c:pt>
                <c:pt idx="1763">
                  <c:v>6.78</c:v>
                </c:pt>
                <c:pt idx="1764">
                  <c:v>6.207001</c:v>
                </c:pt>
                <c:pt idx="1765">
                  <c:v>11.718999999999999</c:v>
                </c:pt>
                <c:pt idx="1766">
                  <c:v>7.49</c:v>
                </c:pt>
                <c:pt idx="1767">
                  <c:v>7.9560000000000004</c:v>
                </c:pt>
                <c:pt idx="1768">
                  <c:v>7.3079999999999998</c:v>
                </c:pt>
                <c:pt idx="1769">
                  <c:v>14.233999000000001</c:v>
                </c:pt>
                <c:pt idx="1770">
                  <c:v>7.5860000000000003</c:v>
                </c:pt>
                <c:pt idx="1771">
                  <c:v>6.8339999999999996</c:v>
                </c:pt>
                <c:pt idx="1772">
                  <c:v>7.1120000000000001</c:v>
                </c:pt>
                <c:pt idx="1773">
                  <c:v>6.6360000000000001</c:v>
                </c:pt>
                <c:pt idx="1774">
                  <c:v>6.3670010000000001</c:v>
                </c:pt>
                <c:pt idx="1775">
                  <c:v>6.1349999999999998</c:v>
                </c:pt>
                <c:pt idx="1776">
                  <c:v>8.0139999999999993</c:v>
                </c:pt>
                <c:pt idx="1777">
                  <c:v>7.4230010000000002</c:v>
                </c:pt>
                <c:pt idx="1778">
                  <c:v>6.7389999999999999</c:v>
                </c:pt>
                <c:pt idx="1779">
                  <c:v>11.492998999999999</c:v>
                </c:pt>
                <c:pt idx="1780">
                  <c:v>13.945</c:v>
                </c:pt>
                <c:pt idx="1781">
                  <c:v>8.2050000000000001</c:v>
                </c:pt>
                <c:pt idx="1782">
                  <c:v>10.972</c:v>
                </c:pt>
                <c:pt idx="1783">
                  <c:v>7.13</c:v>
                </c:pt>
                <c:pt idx="1784">
                  <c:v>9.7560000000000002</c:v>
                </c:pt>
                <c:pt idx="1785">
                  <c:v>7.1449999999999996</c:v>
                </c:pt>
                <c:pt idx="1786">
                  <c:v>10.586</c:v>
                </c:pt>
                <c:pt idx="1787">
                  <c:v>9.2639999999999993</c:v>
                </c:pt>
                <c:pt idx="1788">
                  <c:v>9.35</c:v>
                </c:pt>
                <c:pt idx="1789">
                  <c:v>6.1539999999999999</c:v>
                </c:pt>
                <c:pt idx="1790">
                  <c:v>7.266</c:v>
                </c:pt>
                <c:pt idx="1791">
                  <c:v>8.1820000000000004</c:v>
                </c:pt>
                <c:pt idx="1792">
                  <c:v>7.2510000000000003</c:v>
                </c:pt>
                <c:pt idx="1793">
                  <c:v>9.4550009999999993</c:v>
                </c:pt>
                <c:pt idx="1794">
                  <c:v>9.9889989999999997</c:v>
                </c:pt>
                <c:pt idx="1795">
                  <c:v>8.2089990000000004</c:v>
                </c:pt>
                <c:pt idx="1796">
                  <c:v>8.5169999999999995</c:v>
                </c:pt>
                <c:pt idx="1797">
                  <c:v>4.4930000000000003</c:v>
                </c:pt>
                <c:pt idx="1798">
                  <c:v>6.1989999999999998</c:v>
                </c:pt>
                <c:pt idx="1799">
                  <c:v>8.14</c:v>
                </c:pt>
                <c:pt idx="1800">
                  <c:v>7.3049999999999997</c:v>
                </c:pt>
                <c:pt idx="1801">
                  <c:v>6.4889999999999999</c:v>
                </c:pt>
                <c:pt idx="1802">
                  <c:v>16.893999999999998</c:v>
                </c:pt>
                <c:pt idx="1803">
                  <c:v>9.0870010000000008</c:v>
                </c:pt>
                <c:pt idx="1804">
                  <c:v>7.2279999999999998</c:v>
                </c:pt>
                <c:pt idx="1805">
                  <c:v>8.9710000000000001</c:v>
                </c:pt>
                <c:pt idx="1806">
                  <c:v>7.609</c:v>
                </c:pt>
                <c:pt idx="1807">
                  <c:v>6.85</c:v>
                </c:pt>
                <c:pt idx="1808">
                  <c:v>5.766</c:v>
                </c:pt>
                <c:pt idx="1809">
                  <c:v>7.9329999999999998</c:v>
                </c:pt>
                <c:pt idx="1810">
                  <c:v>7.51</c:v>
                </c:pt>
                <c:pt idx="1811">
                  <c:v>10.041</c:v>
                </c:pt>
                <c:pt idx="1812">
                  <c:v>7.6769999999999996</c:v>
                </c:pt>
                <c:pt idx="1813">
                  <c:v>13.342001</c:v>
                </c:pt>
                <c:pt idx="1814">
                  <c:v>10.790001</c:v>
                </c:pt>
                <c:pt idx="1815">
                  <c:v>8.3640000000000008</c:v>
                </c:pt>
                <c:pt idx="1816">
                  <c:v>9.843</c:v>
                </c:pt>
                <c:pt idx="1817">
                  <c:v>8.6089990000000007</c:v>
                </c:pt>
                <c:pt idx="1818">
                  <c:v>6.8460000000000001</c:v>
                </c:pt>
                <c:pt idx="1819">
                  <c:v>14.528999000000001</c:v>
                </c:pt>
                <c:pt idx="1820">
                  <c:v>9.7959999999999994</c:v>
                </c:pt>
                <c:pt idx="1821">
                  <c:v>9.3529999999999998</c:v>
                </c:pt>
                <c:pt idx="1822">
                  <c:v>8.5449990000000007</c:v>
                </c:pt>
                <c:pt idx="1823">
                  <c:v>11.316000000000001</c:v>
                </c:pt>
                <c:pt idx="1824">
                  <c:v>11.964</c:v>
                </c:pt>
                <c:pt idx="1825">
                  <c:v>14.35</c:v>
                </c:pt>
                <c:pt idx="1826">
                  <c:v>8.8249999999999993</c:v>
                </c:pt>
                <c:pt idx="1827">
                  <c:v>10.1</c:v>
                </c:pt>
                <c:pt idx="1828">
                  <c:v>8.5579999999999998</c:v>
                </c:pt>
                <c:pt idx="1829">
                  <c:v>8.4619999999999997</c:v>
                </c:pt>
                <c:pt idx="1830">
                  <c:v>11.527998999999999</c:v>
                </c:pt>
                <c:pt idx="1831">
                  <c:v>8.7089990000000004</c:v>
                </c:pt>
                <c:pt idx="1832">
                  <c:v>9.8239999999999998</c:v>
                </c:pt>
                <c:pt idx="1833">
                  <c:v>9.0160009999999993</c:v>
                </c:pt>
                <c:pt idx="1834">
                  <c:v>11.347</c:v>
                </c:pt>
                <c:pt idx="1835">
                  <c:v>9.8040000000000003</c:v>
                </c:pt>
                <c:pt idx="1836">
                  <c:v>8.6199999999999992</c:v>
                </c:pt>
                <c:pt idx="1837">
                  <c:v>11.287000000000001</c:v>
                </c:pt>
                <c:pt idx="1838">
                  <c:v>9.9569989999999997</c:v>
                </c:pt>
                <c:pt idx="1839">
                  <c:v>7.867</c:v>
                </c:pt>
                <c:pt idx="1840">
                  <c:v>7.9889999999999999</c:v>
                </c:pt>
                <c:pt idx="1841">
                  <c:v>9.7059999999999995</c:v>
                </c:pt>
                <c:pt idx="1842">
                  <c:v>11.715</c:v>
                </c:pt>
                <c:pt idx="1843">
                  <c:v>15.317</c:v>
                </c:pt>
                <c:pt idx="1844">
                  <c:v>15.922000000000001</c:v>
                </c:pt>
                <c:pt idx="1845">
                  <c:v>13.33</c:v>
                </c:pt>
                <c:pt idx="1846">
                  <c:v>11.925000000000001</c:v>
                </c:pt>
                <c:pt idx="1847">
                  <c:v>13.358000000000001</c:v>
                </c:pt>
                <c:pt idx="1848">
                  <c:v>15.567000999999999</c:v>
                </c:pt>
                <c:pt idx="1849">
                  <c:v>13.083000999999999</c:v>
                </c:pt>
                <c:pt idx="1850">
                  <c:v>14.715999999999999</c:v>
                </c:pt>
                <c:pt idx="1851">
                  <c:v>10.843000999999999</c:v>
                </c:pt>
                <c:pt idx="1852">
                  <c:v>6.7779999999999996</c:v>
                </c:pt>
                <c:pt idx="1853">
                  <c:v>10.74</c:v>
                </c:pt>
                <c:pt idx="1854">
                  <c:v>9.89</c:v>
                </c:pt>
                <c:pt idx="1855">
                  <c:v>8.8960000000000008</c:v>
                </c:pt>
                <c:pt idx="1856">
                  <c:v>9.9350009999999997</c:v>
                </c:pt>
                <c:pt idx="1857">
                  <c:v>10.224999</c:v>
                </c:pt>
                <c:pt idx="1858">
                  <c:v>8.1880000000000006</c:v>
                </c:pt>
                <c:pt idx="1859">
                  <c:v>10.495001</c:v>
                </c:pt>
                <c:pt idx="1860">
                  <c:v>9.3140000000000001</c:v>
                </c:pt>
                <c:pt idx="1861">
                  <c:v>7.6440000000000001</c:v>
                </c:pt>
                <c:pt idx="1862">
                  <c:v>11.068</c:v>
                </c:pt>
                <c:pt idx="1863">
                  <c:v>10.678000000000001</c:v>
                </c:pt>
                <c:pt idx="1864">
                  <c:v>6.306</c:v>
                </c:pt>
                <c:pt idx="1865">
                  <c:v>4.9509999999999996</c:v>
                </c:pt>
                <c:pt idx="1866">
                  <c:v>10.166</c:v>
                </c:pt>
                <c:pt idx="1867">
                  <c:v>9.4610000000000003</c:v>
                </c:pt>
                <c:pt idx="1868">
                  <c:v>8.3490000000000002</c:v>
                </c:pt>
                <c:pt idx="1869">
                  <c:v>9.0609990000000007</c:v>
                </c:pt>
                <c:pt idx="1870">
                  <c:v>8.0969990000000003</c:v>
                </c:pt>
                <c:pt idx="1871">
                  <c:v>8.9329990000000006</c:v>
                </c:pt>
                <c:pt idx="1872">
                  <c:v>13.315</c:v>
                </c:pt>
                <c:pt idx="1873">
                  <c:v>11.097999</c:v>
                </c:pt>
                <c:pt idx="1874">
                  <c:v>10.639001</c:v>
                </c:pt>
                <c:pt idx="1875">
                  <c:v>10.442</c:v>
                </c:pt>
                <c:pt idx="1876">
                  <c:v>10.656999000000001</c:v>
                </c:pt>
                <c:pt idx="1877">
                  <c:v>9.5439989999999995</c:v>
                </c:pt>
                <c:pt idx="1878">
                  <c:v>7.13</c:v>
                </c:pt>
                <c:pt idx="1879">
                  <c:v>8.4429999999999996</c:v>
                </c:pt>
                <c:pt idx="1880">
                  <c:v>6.032</c:v>
                </c:pt>
                <c:pt idx="1881">
                  <c:v>6.1760000000000002</c:v>
                </c:pt>
                <c:pt idx="1882">
                  <c:v>9.8260000000000005</c:v>
                </c:pt>
                <c:pt idx="1883">
                  <c:v>5.524</c:v>
                </c:pt>
                <c:pt idx="1884">
                  <c:v>6.6740000000000004</c:v>
                </c:pt>
                <c:pt idx="1885">
                  <c:v>11.553998999999999</c:v>
                </c:pt>
                <c:pt idx="1886">
                  <c:v>8.4749999999999996</c:v>
                </c:pt>
                <c:pt idx="1887">
                  <c:v>7.1559999999999997</c:v>
                </c:pt>
                <c:pt idx="1888">
                  <c:v>6.8769999999999998</c:v>
                </c:pt>
                <c:pt idx="1889">
                  <c:v>1.0470999999999999</c:v>
                </c:pt>
                <c:pt idx="1890">
                  <c:v>9.3149999999999995</c:v>
                </c:pt>
                <c:pt idx="1891">
                  <c:v>1.0623</c:v>
                </c:pt>
                <c:pt idx="1892">
                  <c:v>11.823</c:v>
                </c:pt>
                <c:pt idx="1893">
                  <c:v>9.423</c:v>
                </c:pt>
                <c:pt idx="1894">
                  <c:v>9.3125</c:v>
                </c:pt>
                <c:pt idx="1895">
                  <c:v>9.202</c:v>
                </c:pt>
                <c:pt idx="1896">
                  <c:v>10.901</c:v>
                </c:pt>
                <c:pt idx="1897">
                  <c:v>7.3179999999999996</c:v>
                </c:pt>
                <c:pt idx="1898">
                  <c:v>13.525</c:v>
                </c:pt>
                <c:pt idx="1899">
                  <c:v>15.262</c:v>
                </c:pt>
                <c:pt idx="1900">
                  <c:v>9.0350000000000001</c:v>
                </c:pt>
                <c:pt idx="1901">
                  <c:v>8.3710000000000004</c:v>
                </c:pt>
                <c:pt idx="1902">
                  <c:v>9.3710000000000004</c:v>
                </c:pt>
                <c:pt idx="1903">
                  <c:v>12.763</c:v>
                </c:pt>
                <c:pt idx="1904">
                  <c:v>10.234999999999999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7692160"/>
        <c:axId val="57693696"/>
      </c:lineChart>
      <c:dateAx>
        <c:axId val="57692160"/>
        <c:scaling>
          <c:orientation val="minMax"/>
          <c:min val="38721"/>
        </c:scaling>
        <c:delete val="0"/>
        <c:axPos val="b"/>
        <c:numFmt formatCode="mmm\.yyyy" sourceLinked="0"/>
        <c:majorTickMark val="out"/>
        <c:minorTickMark val="none"/>
        <c:tickLblPos val="nextTo"/>
        <c:crossAx val="57693696"/>
        <c:crosses val="autoZero"/>
        <c:auto val="1"/>
        <c:lblOffset val="100"/>
        <c:baseTimeUnit val="days"/>
      </c:dateAx>
      <c:valAx>
        <c:axId val="57693696"/>
        <c:scaling>
          <c:orientation val="minMax"/>
        </c:scaling>
        <c:delete val="0"/>
        <c:axPos val="l"/>
        <c:numFmt formatCode="General" sourceLinked="1"/>
        <c:majorTickMark val="out"/>
        <c:minorTickMark val="none"/>
        <c:tickLblPos val="nextTo"/>
        <c:crossAx val="57692160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10548698854503652"/>
          <c:y val="8.9347649725602551E-2"/>
          <c:w val="0.80987080103359232"/>
          <c:h val="0.11889750144868261"/>
        </c:manualLayout>
      </c:layout>
      <c:overlay val="0"/>
    </c:legend>
    <c:plotVisOnly val="1"/>
    <c:dispBlanksAs val="gap"/>
    <c:showDLblsOverMax val="0"/>
  </c:chart>
  <c:printSettings>
    <c:headerFooter/>
    <c:pageMargins b="0.75000000000000056" l="0.70000000000000051" r="0.70000000000000051" t="0.75000000000000056" header="0.30000000000000027" footer="0.30000000000000027"/>
    <c:pageSetup/>
  </c:printSettings>
</c:chartSpace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chart" Target="../charts/chart3.xml"/><Relationship Id="rId2" Type="http://schemas.openxmlformats.org/officeDocument/2006/relationships/chart" Target="../charts/chart2.xml"/><Relationship Id="rId1" Type="http://schemas.openxmlformats.org/officeDocument/2006/relationships/chart" Target="../charts/chart1.xml"/></Relationships>
</file>

<file path=xl/drawings/_rels/drawing5.xml.rels><?xml version="1.0" encoding="UTF-8" standalone="yes"?>
<Relationships xmlns="http://schemas.openxmlformats.org/package/2006/relationships"><Relationship Id="rId2" Type="http://schemas.openxmlformats.org/officeDocument/2006/relationships/chart" Target="../charts/chart5.xml"/><Relationship Id="rId1" Type="http://schemas.openxmlformats.org/officeDocument/2006/relationships/chart" Target="../charts/chart4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20</xdr:col>
      <xdr:colOff>609599</xdr:colOff>
      <xdr:row>1</xdr:row>
      <xdr:rowOff>133350</xdr:rowOff>
    </xdr:from>
    <xdr:to>
      <xdr:col>30</xdr:col>
      <xdr:colOff>219074</xdr:colOff>
      <xdr:row>19</xdr:row>
      <xdr:rowOff>95250</xdr:rowOff>
    </xdr:to>
    <xdr:graphicFrame macro="">
      <xdr:nvGraphicFramePr>
        <xdr:cNvPr id="3" name="Chart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21</xdr:col>
      <xdr:colOff>0</xdr:colOff>
      <xdr:row>22</xdr:row>
      <xdr:rowOff>0</xdr:rowOff>
    </xdr:from>
    <xdr:to>
      <xdr:col>30</xdr:col>
      <xdr:colOff>219075</xdr:colOff>
      <xdr:row>39</xdr:row>
      <xdr:rowOff>152400</xdr:rowOff>
    </xdr:to>
    <xdr:graphicFrame macro="">
      <xdr:nvGraphicFramePr>
        <xdr:cNvPr id="4" name="Chart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20</xdr:col>
      <xdr:colOff>609599</xdr:colOff>
      <xdr:row>41</xdr:row>
      <xdr:rowOff>133350</xdr:rowOff>
    </xdr:from>
    <xdr:to>
      <xdr:col>30</xdr:col>
      <xdr:colOff>219074</xdr:colOff>
      <xdr:row>59</xdr:row>
      <xdr:rowOff>95250</xdr:rowOff>
    </xdr:to>
    <xdr:graphicFrame macro="">
      <xdr:nvGraphicFramePr>
        <xdr:cNvPr id="7" name="Chart 6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</xdr:wsDr>
</file>

<file path=xl/drawings/drawing2.xml><?xml version="1.0" encoding="utf-8"?>
<c:userShapes xmlns:c="http://schemas.openxmlformats.org/drawingml/2006/chart">
  <cdr:relSizeAnchor xmlns:cdr="http://schemas.openxmlformats.org/drawingml/2006/chartDrawing">
    <cdr:from>
      <cdr:x>0</cdr:x>
      <cdr:y>0</cdr:y>
    </cdr:from>
    <cdr:to>
      <cdr:x>0.15693</cdr:x>
      <cdr:y>0.07584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0" y="0"/>
          <a:ext cx="895350" cy="25717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r>
            <a:rPr lang="en-GB" sz="1100"/>
            <a:t>Per cent</a:t>
          </a:r>
        </a:p>
      </cdr:txBody>
    </cdr:sp>
  </cdr:relSizeAnchor>
  <cdr:relSizeAnchor xmlns:cdr="http://schemas.openxmlformats.org/drawingml/2006/chartDrawing">
    <cdr:from>
      <cdr:x>0</cdr:x>
      <cdr:y>0</cdr:y>
    </cdr:from>
    <cdr:to>
      <cdr:x>0.15693</cdr:x>
      <cdr:y>0.07584</cdr:y>
    </cdr:to>
    <cdr:sp macro="" textlink="">
      <cdr:nvSpPr>
        <cdr:cNvPr id="3" name="TextBox 1"/>
        <cdr:cNvSpPr txBox="1"/>
      </cdr:nvSpPr>
      <cdr:spPr>
        <a:xfrm xmlns:a="http://schemas.openxmlformats.org/drawingml/2006/main">
          <a:off x="0" y="0"/>
          <a:ext cx="895350" cy="25717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r>
            <a:rPr lang="en-GB" sz="1100"/>
            <a:t>Per cent</a:t>
          </a:r>
        </a:p>
      </cdr:txBody>
    </cdr:sp>
  </cdr:relSizeAnchor>
  <cdr:relSizeAnchor xmlns:cdr="http://schemas.openxmlformats.org/drawingml/2006/chartDrawing">
    <cdr:from>
      <cdr:x>0.19032</cdr:x>
      <cdr:y>0.68367</cdr:y>
    </cdr:from>
    <cdr:to>
      <cdr:x>0.51399</cdr:x>
      <cdr:y>0.76276</cdr:y>
    </cdr:to>
    <cdr:sp macro="" textlink="">
      <cdr:nvSpPr>
        <cdr:cNvPr id="4" name="TextBox 3"/>
        <cdr:cNvSpPr txBox="1"/>
      </cdr:nvSpPr>
      <cdr:spPr>
        <a:xfrm xmlns:a="http://schemas.openxmlformats.org/drawingml/2006/main">
          <a:off x="1085851" y="2318257"/>
          <a:ext cx="1846706" cy="268186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r>
            <a:rPr lang="en-US" altLang="ko-KR" sz="1200" baseline="0">
              <a:solidFill>
                <a:schemeClr val="accent3">
                  <a:lumMod val="50000"/>
                </a:schemeClr>
              </a:solidFill>
            </a:rPr>
            <a:t>BOE's deposit facility rate</a:t>
          </a:r>
          <a:endParaRPr lang="ko-KR" altLang="en-US" sz="1200" baseline="0">
            <a:solidFill>
              <a:schemeClr val="accent3">
                <a:lumMod val="50000"/>
              </a:schemeClr>
            </a:solidFill>
          </a:endParaRPr>
        </a:p>
      </cdr:txBody>
    </cdr:sp>
  </cdr:relSizeAnchor>
  <cdr:relSizeAnchor xmlns:cdr="http://schemas.openxmlformats.org/drawingml/2006/chartDrawing">
    <cdr:from>
      <cdr:x>0.20324</cdr:x>
      <cdr:y>0.22449</cdr:y>
    </cdr:from>
    <cdr:to>
      <cdr:x>0.51252</cdr:x>
      <cdr:y>0.30357</cdr:y>
    </cdr:to>
    <cdr:sp macro="" textlink="">
      <cdr:nvSpPr>
        <cdr:cNvPr id="5" name="TextBox 1"/>
        <cdr:cNvSpPr txBox="1"/>
      </cdr:nvSpPr>
      <cdr:spPr>
        <a:xfrm xmlns:a="http://schemas.openxmlformats.org/drawingml/2006/main">
          <a:off x="1159580" y="761223"/>
          <a:ext cx="1764595" cy="268153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Calibri"/>
            </a:defRPr>
          </a:lvl1pPr>
          <a:lvl2pPr marL="457200" indent="0">
            <a:defRPr sz="1100">
              <a:latin typeface="Calibri"/>
            </a:defRPr>
          </a:lvl2pPr>
          <a:lvl3pPr marL="914400" indent="0">
            <a:defRPr sz="1100">
              <a:latin typeface="Calibri"/>
            </a:defRPr>
          </a:lvl3pPr>
          <a:lvl4pPr marL="1371600" indent="0">
            <a:defRPr sz="1100">
              <a:latin typeface="Calibri"/>
            </a:defRPr>
          </a:lvl4pPr>
          <a:lvl5pPr marL="1828800" indent="0">
            <a:defRPr sz="1100">
              <a:latin typeface="Calibri"/>
            </a:defRPr>
          </a:lvl5pPr>
          <a:lvl6pPr marL="2286000" indent="0">
            <a:defRPr sz="1100">
              <a:latin typeface="Calibri"/>
            </a:defRPr>
          </a:lvl6pPr>
          <a:lvl7pPr marL="2743200" indent="0">
            <a:defRPr sz="1100">
              <a:latin typeface="Calibri"/>
            </a:defRPr>
          </a:lvl7pPr>
          <a:lvl8pPr marL="3200400" indent="0">
            <a:defRPr sz="1100">
              <a:latin typeface="Calibri"/>
            </a:defRPr>
          </a:lvl8pPr>
          <a:lvl9pPr marL="3657600" indent="0">
            <a:defRPr sz="1100">
              <a:latin typeface="Calibri"/>
            </a:defRPr>
          </a:lvl9pPr>
        </a:lstStyle>
        <a:p xmlns:a="http://schemas.openxmlformats.org/drawingml/2006/main">
          <a:r>
            <a:rPr lang="en-US" altLang="ko-KR" sz="1200" baseline="0">
              <a:solidFill>
                <a:schemeClr val="accent6">
                  <a:lumMod val="50000"/>
                </a:schemeClr>
              </a:solidFill>
            </a:rPr>
            <a:t>BOE's lending facility rate</a:t>
          </a:r>
          <a:endParaRPr lang="ko-KR" altLang="en-US" sz="1200" baseline="0">
            <a:solidFill>
              <a:schemeClr val="accent6">
                <a:lumMod val="50000"/>
              </a:schemeClr>
            </a:solidFill>
          </a:endParaRPr>
        </a:p>
      </cdr:txBody>
    </cdr:sp>
  </cdr:relSizeAnchor>
  <cdr:relSizeAnchor xmlns:cdr="http://schemas.openxmlformats.org/drawingml/2006/chartDrawing">
    <cdr:from>
      <cdr:x>0.07747</cdr:x>
      <cdr:y>0.0395</cdr:y>
    </cdr:from>
    <cdr:to>
      <cdr:x>0.3222</cdr:x>
      <cdr:y>0.16573</cdr:y>
    </cdr:to>
    <cdr:sp macro="" textlink="">
      <cdr:nvSpPr>
        <cdr:cNvPr id="6" name="TextBox 1"/>
        <cdr:cNvSpPr txBox="1"/>
      </cdr:nvSpPr>
      <cdr:spPr>
        <a:xfrm xmlns:a="http://schemas.openxmlformats.org/drawingml/2006/main">
          <a:off x="442022" y="133924"/>
          <a:ext cx="1396304" cy="428051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Calibri"/>
            </a:defRPr>
          </a:lvl1pPr>
          <a:lvl2pPr marL="457200" indent="0">
            <a:defRPr sz="1100">
              <a:latin typeface="Calibri"/>
            </a:defRPr>
          </a:lvl2pPr>
          <a:lvl3pPr marL="914400" indent="0">
            <a:defRPr sz="1100">
              <a:latin typeface="Calibri"/>
            </a:defRPr>
          </a:lvl3pPr>
          <a:lvl4pPr marL="1371600" indent="0">
            <a:defRPr sz="1100">
              <a:latin typeface="Calibri"/>
            </a:defRPr>
          </a:lvl4pPr>
          <a:lvl5pPr marL="1828800" indent="0">
            <a:defRPr sz="1100">
              <a:latin typeface="Calibri"/>
            </a:defRPr>
          </a:lvl5pPr>
          <a:lvl6pPr marL="2286000" indent="0">
            <a:defRPr sz="1100">
              <a:latin typeface="Calibri"/>
            </a:defRPr>
          </a:lvl6pPr>
          <a:lvl7pPr marL="2743200" indent="0">
            <a:defRPr sz="1100">
              <a:latin typeface="Calibri"/>
            </a:defRPr>
          </a:lvl7pPr>
          <a:lvl8pPr marL="3200400" indent="0">
            <a:defRPr sz="1100">
              <a:latin typeface="Calibri"/>
            </a:defRPr>
          </a:lvl8pPr>
          <a:lvl9pPr marL="3657600" indent="0">
            <a:defRPr sz="1100">
              <a:latin typeface="Calibri"/>
            </a:defRPr>
          </a:lvl9pPr>
        </a:lstStyle>
        <a:p xmlns:a="http://schemas.openxmlformats.org/drawingml/2006/main">
          <a:r>
            <a:rPr lang="en-US" altLang="ko-KR" sz="1200" baseline="0">
              <a:solidFill>
                <a:sysClr val="windowText" lastClr="000000"/>
              </a:solidFill>
            </a:rPr>
            <a:t>Introduction of deposit facility</a:t>
          </a:r>
          <a:endParaRPr lang="ko-KR" altLang="en-US" sz="1200" baseline="0">
            <a:solidFill>
              <a:sysClr val="windowText" lastClr="000000"/>
            </a:solidFill>
          </a:endParaRPr>
        </a:p>
      </cdr:txBody>
    </cdr:sp>
  </cdr:relSizeAnchor>
  <cdr:relSizeAnchor xmlns:cdr="http://schemas.openxmlformats.org/drawingml/2006/chartDrawing">
    <cdr:from>
      <cdr:x>0.35041</cdr:x>
      <cdr:y>0.03362</cdr:y>
    </cdr:from>
    <cdr:to>
      <cdr:x>0.65275</cdr:x>
      <cdr:y>0.16854</cdr:y>
    </cdr:to>
    <cdr:sp macro="" textlink="">
      <cdr:nvSpPr>
        <cdr:cNvPr id="7" name="TextBox 1"/>
        <cdr:cNvSpPr txBox="1"/>
      </cdr:nvSpPr>
      <cdr:spPr>
        <a:xfrm xmlns:a="http://schemas.openxmlformats.org/drawingml/2006/main">
          <a:off x="1999272" y="113996"/>
          <a:ext cx="1725004" cy="457504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Calibri"/>
            </a:defRPr>
          </a:lvl1pPr>
          <a:lvl2pPr marL="457200" indent="0">
            <a:defRPr sz="1100">
              <a:latin typeface="Calibri"/>
            </a:defRPr>
          </a:lvl2pPr>
          <a:lvl3pPr marL="914400" indent="0">
            <a:defRPr sz="1100">
              <a:latin typeface="Calibri"/>
            </a:defRPr>
          </a:lvl3pPr>
          <a:lvl4pPr marL="1371600" indent="0">
            <a:defRPr sz="1100">
              <a:latin typeface="Calibri"/>
            </a:defRPr>
          </a:lvl4pPr>
          <a:lvl5pPr marL="1828800" indent="0">
            <a:defRPr sz="1100">
              <a:latin typeface="Calibri"/>
            </a:defRPr>
          </a:lvl5pPr>
          <a:lvl6pPr marL="2286000" indent="0">
            <a:defRPr sz="1100">
              <a:latin typeface="Calibri"/>
            </a:defRPr>
          </a:lvl6pPr>
          <a:lvl7pPr marL="2743200" indent="0">
            <a:defRPr sz="1100">
              <a:latin typeface="Calibri"/>
            </a:defRPr>
          </a:lvl7pPr>
          <a:lvl8pPr marL="3200400" indent="0">
            <a:defRPr sz="1100">
              <a:latin typeface="Calibri"/>
            </a:defRPr>
          </a:lvl8pPr>
          <a:lvl9pPr marL="3657600" indent="0">
            <a:defRPr sz="1100">
              <a:latin typeface="Calibri"/>
            </a:defRPr>
          </a:lvl9pPr>
        </a:lstStyle>
        <a:p xmlns:a="http://schemas.openxmlformats.org/drawingml/2006/main">
          <a:r>
            <a:rPr lang="en-US" altLang="ko-KR" sz="1200" baseline="0">
              <a:solidFill>
                <a:sysClr val="windowText" lastClr="000000"/>
              </a:solidFill>
            </a:rPr>
            <a:t>Vountary reserve target with remuneration</a:t>
          </a:r>
          <a:endParaRPr lang="ko-KR" altLang="en-US" sz="1200" baseline="0">
            <a:solidFill>
              <a:sysClr val="windowText" lastClr="000000"/>
            </a:solidFill>
          </a:endParaRPr>
        </a:p>
      </cdr:txBody>
    </cdr:sp>
  </cdr:relSizeAnchor>
  <cdr:relSizeAnchor xmlns:cdr="http://schemas.openxmlformats.org/drawingml/2006/chartDrawing">
    <cdr:from>
      <cdr:x>0.65109</cdr:x>
      <cdr:y>0.03652</cdr:y>
    </cdr:from>
    <cdr:to>
      <cdr:x>0.84474</cdr:x>
      <cdr:y>0.16275</cdr:y>
    </cdr:to>
    <cdr:sp macro="" textlink="">
      <cdr:nvSpPr>
        <cdr:cNvPr id="8" name="TextBox 1"/>
        <cdr:cNvSpPr txBox="1"/>
      </cdr:nvSpPr>
      <cdr:spPr>
        <a:xfrm xmlns:a="http://schemas.openxmlformats.org/drawingml/2006/main">
          <a:off x="3714750" y="123825"/>
          <a:ext cx="1104901" cy="428051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Calibri"/>
            </a:defRPr>
          </a:lvl1pPr>
          <a:lvl2pPr marL="457200" indent="0">
            <a:defRPr sz="1100">
              <a:latin typeface="Calibri"/>
            </a:defRPr>
          </a:lvl2pPr>
          <a:lvl3pPr marL="914400" indent="0">
            <a:defRPr sz="1100">
              <a:latin typeface="Calibri"/>
            </a:defRPr>
          </a:lvl3pPr>
          <a:lvl4pPr marL="1371600" indent="0">
            <a:defRPr sz="1100">
              <a:latin typeface="Calibri"/>
            </a:defRPr>
          </a:lvl4pPr>
          <a:lvl5pPr marL="1828800" indent="0">
            <a:defRPr sz="1100">
              <a:latin typeface="Calibri"/>
            </a:defRPr>
          </a:lvl5pPr>
          <a:lvl6pPr marL="2286000" indent="0">
            <a:defRPr sz="1100">
              <a:latin typeface="Calibri"/>
            </a:defRPr>
          </a:lvl6pPr>
          <a:lvl7pPr marL="2743200" indent="0">
            <a:defRPr sz="1100">
              <a:latin typeface="Calibri"/>
            </a:defRPr>
          </a:lvl7pPr>
          <a:lvl8pPr marL="3200400" indent="0">
            <a:defRPr sz="1100">
              <a:latin typeface="Calibri"/>
            </a:defRPr>
          </a:lvl8pPr>
          <a:lvl9pPr marL="3657600" indent="0">
            <a:defRPr sz="1100">
              <a:latin typeface="Calibri"/>
            </a:defRPr>
          </a:lvl9pPr>
        </a:lstStyle>
        <a:p xmlns:a="http://schemas.openxmlformats.org/drawingml/2006/main">
          <a:r>
            <a:rPr lang="en-US" altLang="ko-KR" sz="1200" baseline="0">
              <a:solidFill>
                <a:sysClr val="windowText" lastClr="000000"/>
              </a:solidFill>
            </a:rPr>
            <a:t>Launch of DWF and OSFs</a:t>
          </a:r>
          <a:endParaRPr lang="ko-KR" altLang="en-US" sz="1200" baseline="0">
            <a:solidFill>
              <a:sysClr val="windowText" lastClr="000000"/>
            </a:solidFill>
          </a:endParaRPr>
        </a:p>
      </cdr:txBody>
    </cdr:sp>
  </cdr:relSizeAnchor>
</c:userShapes>
</file>

<file path=xl/drawings/drawing3.xml><?xml version="1.0" encoding="utf-8"?>
<c:userShapes xmlns:c="http://schemas.openxmlformats.org/drawingml/2006/chart">
  <cdr:relSizeAnchor xmlns:cdr="http://schemas.openxmlformats.org/drawingml/2006/chartDrawing">
    <cdr:from>
      <cdr:x>0</cdr:x>
      <cdr:y>0</cdr:y>
    </cdr:from>
    <cdr:to>
      <cdr:x>0.15693</cdr:x>
      <cdr:y>0.07584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0" y="0"/>
          <a:ext cx="895350" cy="25717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r>
            <a:rPr lang="en-GB" sz="1100"/>
            <a:t>Per cent</a:t>
          </a:r>
        </a:p>
      </cdr:txBody>
    </cdr:sp>
  </cdr:relSizeAnchor>
  <cdr:relSizeAnchor xmlns:cdr="http://schemas.openxmlformats.org/drawingml/2006/chartDrawing">
    <cdr:from>
      <cdr:x>0.33681</cdr:x>
      <cdr:y>0.80513</cdr:y>
    </cdr:from>
    <cdr:to>
      <cdr:x>0.48882</cdr:x>
      <cdr:y>0.88462</cdr:y>
    </cdr:to>
    <cdr:sp macro="" textlink="">
      <cdr:nvSpPr>
        <cdr:cNvPr id="3" name="TextBox 1"/>
        <cdr:cNvSpPr txBox="1"/>
      </cdr:nvSpPr>
      <cdr:spPr>
        <a:xfrm xmlns:a="http://schemas.openxmlformats.org/drawingml/2006/main">
          <a:off x="2152651" y="2990850"/>
          <a:ext cx="971550" cy="29527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Calibri"/>
            </a:defRPr>
          </a:lvl1pPr>
          <a:lvl2pPr marL="457200" indent="0">
            <a:defRPr sz="1100">
              <a:latin typeface="Calibri"/>
            </a:defRPr>
          </a:lvl2pPr>
          <a:lvl3pPr marL="914400" indent="0">
            <a:defRPr sz="1100">
              <a:latin typeface="Calibri"/>
            </a:defRPr>
          </a:lvl3pPr>
          <a:lvl4pPr marL="1371600" indent="0">
            <a:defRPr sz="1100">
              <a:latin typeface="Calibri"/>
            </a:defRPr>
          </a:lvl4pPr>
          <a:lvl5pPr marL="1828800" indent="0">
            <a:defRPr sz="1100">
              <a:latin typeface="Calibri"/>
            </a:defRPr>
          </a:lvl5pPr>
          <a:lvl6pPr marL="2286000" indent="0">
            <a:defRPr sz="1100">
              <a:latin typeface="Calibri"/>
            </a:defRPr>
          </a:lvl6pPr>
          <a:lvl7pPr marL="2743200" indent="0">
            <a:defRPr sz="1100">
              <a:latin typeface="Calibri"/>
            </a:defRPr>
          </a:lvl7pPr>
          <a:lvl8pPr marL="3200400" indent="0">
            <a:defRPr sz="1100">
              <a:latin typeface="Calibri"/>
            </a:defRPr>
          </a:lvl8pPr>
          <a:lvl9pPr marL="3657600" indent="0">
            <a:defRPr sz="1100">
              <a:latin typeface="Calibri"/>
            </a:defRPr>
          </a:lvl9pPr>
        </a:lstStyle>
        <a:p xmlns:a="http://schemas.openxmlformats.org/drawingml/2006/main">
          <a:r>
            <a:rPr lang="en-US" altLang="ko-KR" sz="1200" baseline="0">
              <a:solidFill>
                <a:srgbClr val="C00000"/>
              </a:solidFill>
            </a:rPr>
            <a:t>Deposit rate</a:t>
          </a:r>
          <a:endParaRPr lang="ko-KR" altLang="en-US" sz="1200" baseline="0">
            <a:solidFill>
              <a:srgbClr val="C00000"/>
            </a:solidFill>
          </a:endParaRPr>
        </a:p>
      </cdr:txBody>
    </cdr:sp>
  </cdr:relSizeAnchor>
  <cdr:relSizeAnchor xmlns:cdr="http://schemas.openxmlformats.org/drawingml/2006/chartDrawing">
    <cdr:from>
      <cdr:x>0.48286</cdr:x>
      <cdr:y>0.20256</cdr:y>
    </cdr:from>
    <cdr:to>
      <cdr:x>0.72727</cdr:x>
      <cdr:y>0.28205</cdr:y>
    </cdr:to>
    <cdr:sp macro="" textlink="">
      <cdr:nvSpPr>
        <cdr:cNvPr id="4" name="TextBox 1"/>
        <cdr:cNvSpPr txBox="1"/>
      </cdr:nvSpPr>
      <cdr:spPr>
        <a:xfrm xmlns:a="http://schemas.openxmlformats.org/drawingml/2006/main">
          <a:off x="3086101" y="752475"/>
          <a:ext cx="1562100" cy="29527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en-US" altLang="ko-KR" sz="1200" baseline="0">
              <a:solidFill>
                <a:schemeClr val="accent1">
                  <a:lumMod val="75000"/>
                </a:schemeClr>
              </a:solidFill>
            </a:rPr>
            <a:t>Marginal lending rate</a:t>
          </a:r>
          <a:endParaRPr lang="ko-KR" altLang="en-US" sz="1200" baseline="0">
            <a:solidFill>
              <a:schemeClr val="accent1">
                <a:lumMod val="75000"/>
              </a:schemeClr>
            </a:solidFill>
          </a:endParaRPr>
        </a:p>
      </cdr:txBody>
    </cdr:sp>
  </cdr:relSizeAnchor>
</c:userShapes>
</file>

<file path=xl/drawings/drawing4.xml><?xml version="1.0" encoding="utf-8"?>
<c:userShapes xmlns:c="http://schemas.openxmlformats.org/drawingml/2006/chart">
  <cdr:relSizeAnchor xmlns:cdr="http://schemas.openxmlformats.org/drawingml/2006/chartDrawing">
    <cdr:from>
      <cdr:x>0</cdr:x>
      <cdr:y>0</cdr:y>
    </cdr:from>
    <cdr:to>
      <cdr:x>0.15693</cdr:x>
      <cdr:y>0.07584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0" y="0"/>
          <a:ext cx="895350" cy="25717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r>
            <a:rPr lang="en-GB" altLang="ko-KR" sz="1100" b="0">
              <a:effectLst/>
              <a:latin typeface="+mn-lt"/>
              <a:ea typeface="+mn-ea"/>
              <a:cs typeface="+mn-cs"/>
            </a:rPr>
            <a:t>(£bn)</a:t>
          </a:r>
          <a:endParaRPr lang="ko-KR" altLang="ko-KR">
            <a:effectLst/>
          </a:endParaRPr>
        </a:p>
      </cdr:txBody>
    </cdr:sp>
  </cdr:relSizeAnchor>
  <cdr:relSizeAnchor xmlns:cdr="http://schemas.openxmlformats.org/drawingml/2006/chartDrawing">
    <cdr:from>
      <cdr:x>0.53608</cdr:x>
      <cdr:y>0.83364</cdr:y>
    </cdr:from>
    <cdr:to>
      <cdr:x>0.90574</cdr:x>
      <cdr:y>0.91582</cdr:y>
    </cdr:to>
    <cdr:sp macro="" textlink="">
      <cdr:nvSpPr>
        <cdr:cNvPr id="4" name="TextBox 3"/>
        <cdr:cNvSpPr txBox="1"/>
      </cdr:nvSpPr>
      <cdr:spPr>
        <a:xfrm xmlns:a="http://schemas.openxmlformats.org/drawingml/2006/main">
          <a:off x="3467084" y="3112645"/>
          <a:ext cx="2390792" cy="306844"/>
        </a:xfrm>
        <a:prstGeom xmlns:a="http://schemas.openxmlformats.org/drawingml/2006/main" prst="rect">
          <a:avLst/>
        </a:prstGeom>
        <a:noFill xmlns:a="http://schemas.openxmlformats.org/drawingml/2006/main"/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r>
            <a:rPr lang="en-US" altLang="ko-KR" sz="1200" baseline="0">
              <a:solidFill>
                <a:schemeClr val="accent3">
                  <a:lumMod val="50000"/>
                </a:schemeClr>
              </a:solidFill>
            </a:rPr>
            <a:t>RONIA VOLUME (dotted line)</a:t>
          </a:r>
          <a:endParaRPr lang="ko-KR" altLang="en-US" sz="1200" baseline="0">
            <a:solidFill>
              <a:schemeClr val="accent3">
                <a:lumMod val="50000"/>
              </a:schemeClr>
            </a:solidFill>
          </a:endParaRPr>
        </a:p>
      </cdr:txBody>
    </cdr:sp>
  </cdr:relSizeAnchor>
  <cdr:relSizeAnchor xmlns:cdr="http://schemas.openxmlformats.org/drawingml/2006/chartDrawing">
    <cdr:from>
      <cdr:x>0.23006</cdr:x>
      <cdr:y>0.25588</cdr:y>
    </cdr:from>
    <cdr:to>
      <cdr:x>0.55081</cdr:x>
      <cdr:y>0.34439</cdr:y>
    </cdr:to>
    <cdr:sp macro="" textlink="">
      <cdr:nvSpPr>
        <cdr:cNvPr id="5" name="TextBox 1"/>
        <cdr:cNvSpPr txBox="1"/>
      </cdr:nvSpPr>
      <cdr:spPr>
        <a:xfrm xmlns:a="http://schemas.openxmlformats.org/drawingml/2006/main">
          <a:off x="1487877" y="955402"/>
          <a:ext cx="2074474" cy="330473"/>
        </a:xfrm>
        <a:prstGeom xmlns:a="http://schemas.openxmlformats.org/drawingml/2006/main" prst="rect">
          <a:avLst/>
        </a:prstGeom>
        <a:noFill xmlns:a="http://schemas.openxmlformats.org/drawingml/2006/main"/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Calibri"/>
            </a:defRPr>
          </a:lvl1pPr>
          <a:lvl2pPr marL="457200" indent="0">
            <a:defRPr sz="1100">
              <a:latin typeface="Calibri"/>
            </a:defRPr>
          </a:lvl2pPr>
          <a:lvl3pPr marL="914400" indent="0">
            <a:defRPr sz="1100">
              <a:latin typeface="Calibri"/>
            </a:defRPr>
          </a:lvl3pPr>
          <a:lvl4pPr marL="1371600" indent="0">
            <a:defRPr sz="1100">
              <a:latin typeface="Calibri"/>
            </a:defRPr>
          </a:lvl4pPr>
          <a:lvl5pPr marL="1828800" indent="0">
            <a:defRPr sz="1100">
              <a:latin typeface="Calibri"/>
            </a:defRPr>
          </a:lvl5pPr>
          <a:lvl6pPr marL="2286000" indent="0">
            <a:defRPr sz="1100">
              <a:latin typeface="Calibri"/>
            </a:defRPr>
          </a:lvl6pPr>
          <a:lvl7pPr marL="2743200" indent="0">
            <a:defRPr sz="1100">
              <a:latin typeface="Calibri"/>
            </a:defRPr>
          </a:lvl7pPr>
          <a:lvl8pPr marL="3200400" indent="0">
            <a:defRPr sz="1100">
              <a:latin typeface="Calibri"/>
            </a:defRPr>
          </a:lvl8pPr>
          <a:lvl9pPr marL="3657600" indent="0">
            <a:defRPr sz="1100">
              <a:latin typeface="Calibri"/>
            </a:defRPr>
          </a:lvl9pPr>
        </a:lstStyle>
        <a:p xmlns:a="http://schemas.openxmlformats.org/drawingml/2006/main">
          <a:r>
            <a:rPr lang="en-US" altLang="ko-KR" sz="1200" baseline="0">
              <a:solidFill>
                <a:schemeClr val="accent6">
                  <a:lumMod val="50000"/>
                </a:schemeClr>
              </a:solidFill>
            </a:rPr>
            <a:t>SONIA VOLUME (solid line)</a:t>
          </a:r>
          <a:endParaRPr lang="ko-KR" altLang="en-US" sz="1200" baseline="0">
            <a:solidFill>
              <a:schemeClr val="accent6">
                <a:lumMod val="50000"/>
              </a:schemeClr>
            </a:solidFill>
          </a:endParaRPr>
        </a:p>
      </cdr:txBody>
    </cdr:sp>
  </cdr:relSizeAnchor>
  <cdr:relSizeAnchor xmlns:cdr="http://schemas.openxmlformats.org/drawingml/2006/chartDrawing">
    <cdr:from>
      <cdr:x>0.09331</cdr:x>
      <cdr:y>0.03362</cdr:y>
    </cdr:from>
    <cdr:to>
      <cdr:x>0.39565</cdr:x>
      <cdr:y>0.16854</cdr:y>
    </cdr:to>
    <cdr:sp macro="" textlink="">
      <cdr:nvSpPr>
        <cdr:cNvPr id="7" name="TextBox 1"/>
        <cdr:cNvSpPr txBox="1"/>
      </cdr:nvSpPr>
      <cdr:spPr>
        <a:xfrm xmlns:a="http://schemas.openxmlformats.org/drawingml/2006/main">
          <a:off x="532405" y="114002"/>
          <a:ext cx="1724994" cy="45750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Calibri"/>
            </a:defRPr>
          </a:lvl1pPr>
          <a:lvl2pPr marL="457200" indent="0">
            <a:defRPr sz="1100">
              <a:latin typeface="Calibri"/>
            </a:defRPr>
          </a:lvl2pPr>
          <a:lvl3pPr marL="914400" indent="0">
            <a:defRPr sz="1100">
              <a:latin typeface="Calibri"/>
            </a:defRPr>
          </a:lvl3pPr>
          <a:lvl4pPr marL="1371600" indent="0">
            <a:defRPr sz="1100">
              <a:latin typeface="Calibri"/>
            </a:defRPr>
          </a:lvl4pPr>
          <a:lvl5pPr marL="1828800" indent="0">
            <a:defRPr sz="1100">
              <a:latin typeface="Calibri"/>
            </a:defRPr>
          </a:lvl5pPr>
          <a:lvl6pPr marL="2286000" indent="0">
            <a:defRPr sz="1100">
              <a:latin typeface="Calibri"/>
            </a:defRPr>
          </a:lvl6pPr>
          <a:lvl7pPr marL="2743200" indent="0">
            <a:defRPr sz="1100">
              <a:latin typeface="Calibri"/>
            </a:defRPr>
          </a:lvl7pPr>
          <a:lvl8pPr marL="3200400" indent="0">
            <a:defRPr sz="1100">
              <a:latin typeface="Calibri"/>
            </a:defRPr>
          </a:lvl8pPr>
          <a:lvl9pPr marL="3657600" indent="0">
            <a:defRPr sz="1100">
              <a:latin typeface="Calibri"/>
            </a:defRPr>
          </a:lvl9pPr>
        </a:lstStyle>
        <a:p xmlns:a="http://schemas.openxmlformats.org/drawingml/2006/main">
          <a:r>
            <a:rPr lang="en-US" altLang="ko-KR" sz="1200" baseline="0">
              <a:solidFill>
                <a:sysClr val="windowText" lastClr="000000"/>
              </a:solidFill>
            </a:rPr>
            <a:t>Vountary reserve target with remuneration</a:t>
          </a:r>
          <a:endParaRPr lang="ko-KR" altLang="en-US" sz="1200" baseline="0">
            <a:solidFill>
              <a:sysClr val="windowText" lastClr="000000"/>
            </a:solidFill>
          </a:endParaRPr>
        </a:p>
      </cdr:txBody>
    </cdr:sp>
  </cdr:relSizeAnchor>
  <cdr:relSizeAnchor xmlns:cdr="http://schemas.openxmlformats.org/drawingml/2006/chartDrawing">
    <cdr:from>
      <cdr:x>0.40735</cdr:x>
      <cdr:y>0.03652</cdr:y>
    </cdr:from>
    <cdr:to>
      <cdr:x>0.601</cdr:x>
      <cdr:y>0.16275</cdr:y>
    </cdr:to>
    <cdr:sp macro="" textlink="">
      <cdr:nvSpPr>
        <cdr:cNvPr id="8" name="TextBox 1"/>
        <cdr:cNvSpPr txBox="1"/>
      </cdr:nvSpPr>
      <cdr:spPr>
        <a:xfrm xmlns:a="http://schemas.openxmlformats.org/drawingml/2006/main">
          <a:off x="2324128" y="123836"/>
          <a:ext cx="1104865" cy="428033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Calibri"/>
            </a:defRPr>
          </a:lvl1pPr>
          <a:lvl2pPr marL="457200" indent="0">
            <a:defRPr sz="1100">
              <a:latin typeface="Calibri"/>
            </a:defRPr>
          </a:lvl2pPr>
          <a:lvl3pPr marL="914400" indent="0">
            <a:defRPr sz="1100">
              <a:latin typeface="Calibri"/>
            </a:defRPr>
          </a:lvl3pPr>
          <a:lvl4pPr marL="1371600" indent="0">
            <a:defRPr sz="1100">
              <a:latin typeface="Calibri"/>
            </a:defRPr>
          </a:lvl4pPr>
          <a:lvl5pPr marL="1828800" indent="0">
            <a:defRPr sz="1100">
              <a:latin typeface="Calibri"/>
            </a:defRPr>
          </a:lvl5pPr>
          <a:lvl6pPr marL="2286000" indent="0">
            <a:defRPr sz="1100">
              <a:latin typeface="Calibri"/>
            </a:defRPr>
          </a:lvl6pPr>
          <a:lvl7pPr marL="2743200" indent="0">
            <a:defRPr sz="1100">
              <a:latin typeface="Calibri"/>
            </a:defRPr>
          </a:lvl7pPr>
          <a:lvl8pPr marL="3200400" indent="0">
            <a:defRPr sz="1100">
              <a:latin typeface="Calibri"/>
            </a:defRPr>
          </a:lvl8pPr>
          <a:lvl9pPr marL="3657600" indent="0">
            <a:defRPr sz="1100">
              <a:latin typeface="Calibri"/>
            </a:defRPr>
          </a:lvl9pPr>
        </a:lstStyle>
        <a:p xmlns:a="http://schemas.openxmlformats.org/drawingml/2006/main">
          <a:r>
            <a:rPr lang="en-US" altLang="ko-KR" sz="1200" baseline="0">
              <a:solidFill>
                <a:sysClr val="windowText" lastClr="000000"/>
              </a:solidFill>
            </a:rPr>
            <a:t>Launch of DWF and OSFs</a:t>
          </a:r>
          <a:endParaRPr lang="ko-KR" altLang="en-US" sz="1200" baseline="0">
            <a:solidFill>
              <a:sysClr val="windowText" lastClr="000000"/>
            </a:solidFill>
          </a:endParaRPr>
        </a:p>
      </cdr:txBody>
    </cdr:sp>
  </cdr:relSizeAnchor>
  <cdr:relSizeAnchor xmlns:cdr="http://schemas.openxmlformats.org/drawingml/2006/chartDrawing">
    <cdr:from>
      <cdr:x>0.85309</cdr:x>
      <cdr:y>0</cdr:y>
    </cdr:from>
    <cdr:to>
      <cdr:x>1</cdr:x>
      <cdr:y>0.07584</cdr:y>
    </cdr:to>
    <cdr:sp macro="" textlink="">
      <cdr:nvSpPr>
        <cdr:cNvPr id="10" name="TextBox 1"/>
        <cdr:cNvSpPr txBox="1"/>
      </cdr:nvSpPr>
      <cdr:spPr>
        <a:xfrm xmlns:a="http://schemas.openxmlformats.org/drawingml/2006/main">
          <a:off x="4867275" y="0"/>
          <a:ext cx="838199" cy="257166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Calibri"/>
            </a:defRPr>
          </a:lvl1pPr>
          <a:lvl2pPr marL="457200" indent="0">
            <a:defRPr sz="1100">
              <a:latin typeface="Calibri"/>
            </a:defRPr>
          </a:lvl2pPr>
          <a:lvl3pPr marL="914400" indent="0">
            <a:defRPr sz="1100">
              <a:latin typeface="Calibri"/>
            </a:defRPr>
          </a:lvl3pPr>
          <a:lvl4pPr marL="1371600" indent="0">
            <a:defRPr sz="1100">
              <a:latin typeface="Calibri"/>
            </a:defRPr>
          </a:lvl4pPr>
          <a:lvl5pPr marL="1828800" indent="0">
            <a:defRPr sz="1100">
              <a:latin typeface="Calibri"/>
            </a:defRPr>
          </a:lvl5pPr>
          <a:lvl6pPr marL="2286000" indent="0">
            <a:defRPr sz="1100">
              <a:latin typeface="Calibri"/>
            </a:defRPr>
          </a:lvl6pPr>
          <a:lvl7pPr marL="2743200" indent="0">
            <a:defRPr sz="1100">
              <a:latin typeface="Calibri"/>
            </a:defRPr>
          </a:lvl7pPr>
          <a:lvl8pPr marL="3200400" indent="0">
            <a:defRPr sz="1100">
              <a:latin typeface="Calibri"/>
            </a:defRPr>
          </a:lvl8pPr>
          <a:lvl9pPr marL="3657600" indent="0">
            <a:defRPr sz="1100">
              <a:latin typeface="Calibri"/>
            </a:defRPr>
          </a:lvl9pPr>
        </a:lstStyle>
        <a:p xmlns:a="http://schemas.openxmlformats.org/drawingml/2006/main">
          <a:pPr algn="r"/>
          <a:r>
            <a:rPr lang="en-GB" sz="1100" b="0"/>
            <a:t>(£bn)</a:t>
          </a:r>
        </a:p>
      </cdr:txBody>
    </cdr:sp>
  </cdr:relSizeAnchor>
</c:userShapes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14</xdr:col>
      <xdr:colOff>314325</xdr:colOff>
      <xdr:row>5</xdr:row>
      <xdr:rowOff>19049</xdr:rowOff>
    </xdr:from>
    <xdr:to>
      <xdr:col>22</xdr:col>
      <xdr:colOff>352425</xdr:colOff>
      <xdr:row>24</xdr:row>
      <xdr:rowOff>66674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14</xdr:col>
      <xdr:colOff>314325</xdr:colOff>
      <xdr:row>28</xdr:row>
      <xdr:rowOff>19049</xdr:rowOff>
    </xdr:from>
    <xdr:to>
      <xdr:col>22</xdr:col>
      <xdr:colOff>352425</xdr:colOff>
      <xdr:row>47</xdr:row>
      <xdr:rowOff>66674</xdr:rowOff>
    </xdr:to>
    <xdr:graphicFrame macro="">
      <xdr:nvGraphicFramePr>
        <xdr:cNvPr id="3" name="Chart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Office 테마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</sheetPr>
  <dimension ref="A1:AE3235"/>
  <sheetViews>
    <sheetView tabSelected="1" workbookViewId="0">
      <pane xSplit="1" ySplit="1" topLeftCell="S32" activePane="bottomRight" state="frozen"/>
      <selection pane="topRight" activeCell="B1" sqref="B1"/>
      <selection pane="bottomLeft" activeCell="A2" sqref="A2"/>
      <selection pane="bottomRight" activeCell="AG46" sqref="AG46"/>
    </sheetView>
  </sheetViews>
  <sheetFormatPr defaultRowHeight="16.5" x14ac:dyDescent="0.3"/>
  <cols>
    <col min="1" max="1" width="12.125" customWidth="1"/>
    <col min="17" max="17" width="10.75" bestFit="1" customWidth="1"/>
  </cols>
  <sheetData>
    <row r="1" spans="1:31" ht="82.5" x14ac:dyDescent="0.3">
      <c r="B1" s="3"/>
      <c r="C1" s="3"/>
      <c r="D1" s="3" t="s">
        <v>23</v>
      </c>
      <c r="E1" s="3" t="s">
        <v>22</v>
      </c>
      <c r="F1" s="5" t="s">
        <v>21</v>
      </c>
      <c r="G1" s="5"/>
      <c r="H1" s="5" t="s">
        <v>24</v>
      </c>
      <c r="I1" s="5" t="s">
        <v>7</v>
      </c>
      <c r="J1" s="5"/>
      <c r="K1" s="11"/>
      <c r="L1" s="11" t="s">
        <v>36</v>
      </c>
      <c r="M1" s="11" t="s">
        <v>25</v>
      </c>
      <c r="N1" s="11" t="s">
        <v>27</v>
      </c>
      <c r="O1" s="11"/>
      <c r="P1" s="11"/>
      <c r="Q1" s="11"/>
      <c r="R1" s="11"/>
      <c r="S1" s="11"/>
    </row>
    <row r="2" spans="1:31" x14ac:dyDescent="0.3">
      <c r="A2" s="6">
        <v>36528</v>
      </c>
      <c r="B2">
        <v>4</v>
      </c>
      <c r="C2">
        <v>2</v>
      </c>
      <c r="D2">
        <v>3.06</v>
      </c>
      <c r="E2">
        <v>3</v>
      </c>
      <c r="F2">
        <v>5.5</v>
      </c>
      <c r="G2">
        <v>6.5</v>
      </c>
      <c r="H2">
        <v>3.0423</v>
      </c>
      <c r="I2" t="e">
        <v>#N/A</v>
      </c>
      <c r="J2" t="e">
        <v>#N/A</v>
      </c>
      <c r="L2" s="20">
        <f>(D2-E2)*100</f>
        <v>6.0000000000000053</v>
      </c>
      <c r="M2" s="20">
        <f>(H2-F2)*100</f>
        <v>-245.77</v>
      </c>
      <c r="U2" s="4"/>
      <c r="V2" s="4"/>
      <c r="W2" s="4"/>
      <c r="X2" s="4"/>
      <c r="Y2" s="4"/>
      <c r="Z2" s="4"/>
      <c r="AA2" s="4"/>
      <c r="AB2" s="4"/>
      <c r="AC2" s="4"/>
      <c r="AD2" s="4"/>
      <c r="AE2" s="4"/>
    </row>
    <row r="3" spans="1:31" x14ac:dyDescent="0.3">
      <c r="A3" s="6">
        <v>36529</v>
      </c>
      <c r="B3">
        <v>4</v>
      </c>
      <c r="C3">
        <v>2</v>
      </c>
      <c r="D3">
        <v>3.01</v>
      </c>
      <c r="E3">
        <v>3</v>
      </c>
      <c r="F3">
        <v>5.5</v>
      </c>
      <c r="G3">
        <v>6.5</v>
      </c>
      <c r="H3">
        <v>4.5910000000000002</v>
      </c>
      <c r="I3" t="e">
        <v>#N/A</v>
      </c>
      <c r="J3" t="e">
        <v>#N/A</v>
      </c>
      <c r="L3" s="20">
        <f t="shared" ref="L3:L66" si="0">(D3-E3)*100</f>
        <v>0.99999999999997868</v>
      </c>
      <c r="M3" s="20">
        <f t="shared" ref="M3:M66" si="1">(H3-F3)*100</f>
        <v>-90.899999999999977</v>
      </c>
      <c r="U3" s="4"/>
      <c r="V3" s="4"/>
      <c r="W3" s="4"/>
      <c r="X3" s="4"/>
      <c r="Y3" s="4"/>
      <c r="Z3" s="4"/>
      <c r="AA3" s="4"/>
      <c r="AB3" s="4"/>
      <c r="AC3" s="4"/>
      <c r="AD3" s="4"/>
      <c r="AE3" s="4"/>
    </row>
    <row r="4" spans="1:31" x14ac:dyDescent="0.3">
      <c r="A4" s="6">
        <v>36530</v>
      </c>
      <c r="B4">
        <v>4</v>
      </c>
      <c r="C4">
        <v>2</v>
      </c>
      <c r="D4">
        <v>2.99</v>
      </c>
      <c r="E4">
        <v>3</v>
      </c>
      <c r="F4">
        <v>5.5</v>
      </c>
      <c r="G4">
        <v>6.5</v>
      </c>
      <c r="H4">
        <v>4.4584000000000001</v>
      </c>
      <c r="I4" t="e">
        <v>#N/A</v>
      </c>
      <c r="J4" t="e">
        <v>#N/A</v>
      </c>
      <c r="L4" s="20">
        <f t="shared" si="0"/>
        <v>-0.99999999999997868</v>
      </c>
      <c r="M4" s="20">
        <f t="shared" si="1"/>
        <v>-104.15999999999998</v>
      </c>
      <c r="P4" t="s">
        <v>18</v>
      </c>
      <c r="Q4" s="6">
        <v>38855</v>
      </c>
      <c r="R4">
        <v>0</v>
      </c>
      <c r="U4" s="4"/>
      <c r="V4" s="4"/>
      <c r="W4" s="4"/>
      <c r="X4" s="4"/>
      <c r="Y4" s="4"/>
      <c r="Z4" s="4"/>
      <c r="AA4" s="4"/>
      <c r="AB4" s="4"/>
      <c r="AC4" s="4"/>
      <c r="AD4" s="4"/>
      <c r="AE4" s="4"/>
    </row>
    <row r="5" spans="1:31" x14ac:dyDescent="0.3">
      <c r="A5" s="6">
        <v>36531</v>
      </c>
      <c r="B5">
        <v>4</v>
      </c>
      <c r="C5">
        <v>2</v>
      </c>
      <c r="D5">
        <v>2.92</v>
      </c>
      <c r="E5">
        <v>3</v>
      </c>
      <c r="F5">
        <v>5.5</v>
      </c>
      <c r="G5">
        <v>6.5</v>
      </c>
      <c r="H5">
        <v>4.9207999999999998</v>
      </c>
      <c r="I5" t="e">
        <v>#N/A</v>
      </c>
      <c r="J5" t="e">
        <v>#N/A</v>
      </c>
      <c r="L5" s="20">
        <f t="shared" si="0"/>
        <v>-8.0000000000000071</v>
      </c>
      <c r="M5" s="20">
        <f t="shared" si="1"/>
        <v>-57.920000000000016</v>
      </c>
      <c r="Q5" s="6">
        <v>38855</v>
      </c>
      <c r="R5">
        <v>7.2</v>
      </c>
      <c r="U5" s="4"/>
      <c r="V5" s="4"/>
      <c r="W5" s="4"/>
      <c r="X5" s="4"/>
      <c r="Y5" s="4"/>
      <c r="Z5" s="4"/>
      <c r="AA5" s="4"/>
      <c r="AB5" s="4"/>
      <c r="AC5" s="4"/>
      <c r="AD5" s="4"/>
      <c r="AE5" s="4"/>
    </row>
    <row r="6" spans="1:31" x14ac:dyDescent="0.3">
      <c r="A6" s="6">
        <v>36532</v>
      </c>
      <c r="B6">
        <v>4</v>
      </c>
      <c r="C6">
        <v>2</v>
      </c>
      <c r="D6">
        <v>2.89</v>
      </c>
      <c r="E6">
        <v>3</v>
      </c>
      <c r="F6">
        <v>5.5</v>
      </c>
      <c r="G6">
        <v>6.5</v>
      </c>
      <c r="H6">
        <v>4.4172000000000002</v>
      </c>
      <c r="I6" t="e">
        <v>#N/A</v>
      </c>
      <c r="J6" t="e">
        <v>#N/A</v>
      </c>
      <c r="L6" s="20">
        <f t="shared" si="0"/>
        <v>-10.999999999999988</v>
      </c>
      <c r="M6" s="20">
        <f t="shared" si="1"/>
        <v>-108.27999999999997</v>
      </c>
      <c r="U6" s="4"/>
      <c r="V6" s="4"/>
      <c r="W6" s="4"/>
      <c r="X6" s="4"/>
      <c r="Y6" s="4"/>
      <c r="Z6" s="4"/>
      <c r="AA6" s="4"/>
      <c r="AB6" s="4"/>
      <c r="AC6" s="4"/>
      <c r="AD6" s="4"/>
      <c r="AE6" s="4"/>
    </row>
    <row r="7" spans="1:31" x14ac:dyDescent="0.3">
      <c r="A7" s="6">
        <v>36535</v>
      </c>
      <c r="B7">
        <v>4</v>
      </c>
      <c r="C7">
        <v>2</v>
      </c>
      <c r="D7">
        <v>2.98</v>
      </c>
      <c r="E7">
        <v>3</v>
      </c>
      <c r="F7">
        <v>5.5</v>
      </c>
      <c r="G7">
        <v>6.5</v>
      </c>
      <c r="H7">
        <v>4.2968000000000002</v>
      </c>
      <c r="I7" t="e">
        <v>#N/A</v>
      </c>
      <c r="J7" t="e">
        <v>#N/A</v>
      </c>
      <c r="L7" s="20">
        <f t="shared" si="0"/>
        <v>-2.0000000000000018</v>
      </c>
      <c r="M7" s="20">
        <f t="shared" si="1"/>
        <v>-120.31999999999998</v>
      </c>
      <c r="P7" t="s">
        <v>19</v>
      </c>
      <c r="Q7" s="6">
        <v>37069</v>
      </c>
      <c r="R7">
        <v>0</v>
      </c>
      <c r="U7" s="4"/>
      <c r="V7" s="4"/>
      <c r="W7" s="4"/>
      <c r="X7" s="4"/>
      <c r="Y7" s="4"/>
      <c r="Z7" s="4"/>
      <c r="AA7" s="4"/>
      <c r="AB7" s="4"/>
      <c r="AC7" s="4"/>
      <c r="AD7" s="4"/>
      <c r="AE7" s="4"/>
    </row>
    <row r="8" spans="1:31" x14ac:dyDescent="0.3">
      <c r="A8" s="6">
        <v>36536</v>
      </c>
      <c r="B8">
        <v>4</v>
      </c>
      <c r="C8">
        <v>2</v>
      </c>
      <c r="D8">
        <v>3.01</v>
      </c>
      <c r="E8">
        <v>3</v>
      </c>
      <c r="F8">
        <v>5.5</v>
      </c>
      <c r="G8">
        <v>6.5</v>
      </c>
      <c r="H8">
        <v>3.9485999999999999</v>
      </c>
      <c r="I8" t="e">
        <v>#N/A</v>
      </c>
      <c r="J8" t="e">
        <v>#N/A</v>
      </c>
      <c r="L8" s="20">
        <f t="shared" si="0"/>
        <v>0.99999999999997868</v>
      </c>
      <c r="M8" s="20">
        <f t="shared" si="1"/>
        <v>-155.14000000000001</v>
      </c>
      <c r="Q8" s="6">
        <v>37069</v>
      </c>
      <c r="R8">
        <v>7.2</v>
      </c>
      <c r="U8" s="4"/>
      <c r="V8" s="4"/>
      <c r="W8" s="4"/>
      <c r="X8" s="4"/>
      <c r="Y8" s="4"/>
      <c r="Z8" s="4"/>
      <c r="AA8" s="4"/>
      <c r="AB8" s="4"/>
      <c r="AC8" s="4"/>
      <c r="AD8" s="4"/>
      <c r="AE8" s="4"/>
    </row>
    <row r="9" spans="1:31" x14ac:dyDescent="0.3">
      <c r="A9" s="6">
        <v>36537</v>
      </c>
      <c r="B9">
        <v>4</v>
      </c>
      <c r="C9">
        <v>2</v>
      </c>
      <c r="D9">
        <v>3.07</v>
      </c>
      <c r="E9">
        <v>3</v>
      </c>
      <c r="F9">
        <v>5.5</v>
      </c>
      <c r="G9">
        <v>6.5</v>
      </c>
      <c r="H9">
        <v>3.6436000000000002</v>
      </c>
      <c r="I9" t="e">
        <v>#N/A</v>
      </c>
      <c r="J9" t="e">
        <v>#N/A</v>
      </c>
      <c r="L9" s="20">
        <f t="shared" si="0"/>
        <v>6.999999999999984</v>
      </c>
      <c r="M9" s="20">
        <f t="shared" si="1"/>
        <v>-185.64</v>
      </c>
      <c r="U9" s="4"/>
      <c r="V9" s="4"/>
      <c r="W9" s="4"/>
      <c r="X9" s="4"/>
      <c r="Y9" s="4"/>
      <c r="Z9" s="4"/>
      <c r="AA9" s="4"/>
      <c r="AB9" s="4"/>
      <c r="AC9" s="4"/>
      <c r="AD9" s="4"/>
      <c r="AE9" s="4"/>
    </row>
    <row r="10" spans="1:31" x14ac:dyDescent="0.3">
      <c r="A10" s="6">
        <v>36538</v>
      </c>
      <c r="B10">
        <v>4</v>
      </c>
      <c r="C10">
        <v>2</v>
      </c>
      <c r="D10">
        <v>3.04</v>
      </c>
      <c r="E10">
        <v>3</v>
      </c>
      <c r="F10">
        <v>5.75</v>
      </c>
      <c r="G10">
        <v>6.75</v>
      </c>
      <c r="H10">
        <v>5.5285000000000002</v>
      </c>
      <c r="I10" t="e">
        <v>#N/A</v>
      </c>
      <c r="J10" t="e">
        <v>#N/A</v>
      </c>
      <c r="L10" s="20">
        <f t="shared" si="0"/>
        <v>4.0000000000000036</v>
      </c>
      <c r="M10" s="20">
        <f t="shared" si="1"/>
        <v>-22.149999999999981</v>
      </c>
      <c r="P10" t="s">
        <v>26</v>
      </c>
      <c r="Q10" s="6">
        <v>39741</v>
      </c>
      <c r="R10">
        <v>0</v>
      </c>
      <c r="U10" s="4"/>
      <c r="V10" s="4"/>
      <c r="W10" s="4"/>
      <c r="X10" s="4"/>
      <c r="Y10" s="4"/>
      <c r="Z10" s="4"/>
      <c r="AA10" s="4"/>
      <c r="AB10" s="4"/>
      <c r="AC10" s="4"/>
      <c r="AD10" s="4"/>
      <c r="AE10" s="4"/>
    </row>
    <row r="11" spans="1:31" x14ac:dyDescent="0.3">
      <c r="A11" s="6">
        <v>36539</v>
      </c>
      <c r="B11">
        <v>4</v>
      </c>
      <c r="C11">
        <v>2</v>
      </c>
      <c r="D11">
        <v>3.03</v>
      </c>
      <c r="E11">
        <v>3</v>
      </c>
      <c r="F11">
        <v>5.75</v>
      </c>
      <c r="G11">
        <v>6.75</v>
      </c>
      <c r="H11">
        <v>5.0125999999999999</v>
      </c>
      <c r="I11" t="e">
        <v>#N/A</v>
      </c>
      <c r="J11" t="e">
        <v>#N/A</v>
      </c>
      <c r="L11" s="20">
        <f t="shared" si="0"/>
        <v>2.9999999999999805</v>
      </c>
      <c r="M11" s="20">
        <f t="shared" si="1"/>
        <v>-73.740000000000009</v>
      </c>
      <c r="Q11" s="6">
        <v>39741</v>
      </c>
      <c r="R11">
        <v>7.2</v>
      </c>
      <c r="U11" s="4"/>
      <c r="V11" s="4"/>
      <c r="W11" s="4"/>
      <c r="X11" s="4"/>
      <c r="Y11" s="4"/>
      <c r="Z11" s="4"/>
      <c r="AA11" s="4"/>
      <c r="AB11" s="4"/>
      <c r="AC11" s="4"/>
      <c r="AD11" s="4"/>
      <c r="AE11" s="4"/>
    </row>
    <row r="12" spans="1:31" x14ac:dyDescent="0.3">
      <c r="A12" s="6">
        <v>36542</v>
      </c>
      <c r="B12">
        <v>4</v>
      </c>
      <c r="C12">
        <v>2</v>
      </c>
      <c r="D12">
        <v>3.02</v>
      </c>
      <c r="E12">
        <v>3</v>
      </c>
      <c r="F12">
        <v>5.75</v>
      </c>
      <c r="G12">
        <v>6.75</v>
      </c>
      <c r="H12">
        <v>5.4603999999999999</v>
      </c>
      <c r="I12" t="e">
        <v>#N/A</v>
      </c>
      <c r="J12" t="e">
        <v>#N/A</v>
      </c>
      <c r="L12" s="20">
        <f t="shared" si="0"/>
        <v>2.0000000000000018</v>
      </c>
      <c r="M12" s="20">
        <f t="shared" si="1"/>
        <v>-28.960000000000008</v>
      </c>
      <c r="U12" s="4"/>
      <c r="V12" s="4"/>
      <c r="W12" s="4"/>
      <c r="X12" s="4"/>
      <c r="Y12" s="4"/>
      <c r="Z12" s="4"/>
      <c r="AA12" s="4"/>
      <c r="AB12" s="4"/>
      <c r="AC12" s="4"/>
      <c r="AD12" s="4"/>
      <c r="AE12" s="4"/>
    </row>
    <row r="13" spans="1:31" x14ac:dyDescent="0.3">
      <c r="A13" s="6">
        <v>36543</v>
      </c>
      <c r="B13">
        <v>4</v>
      </c>
      <c r="C13">
        <v>2</v>
      </c>
      <c r="D13">
        <v>2.98</v>
      </c>
      <c r="E13">
        <v>3</v>
      </c>
      <c r="F13">
        <v>5.75</v>
      </c>
      <c r="G13">
        <v>6.75</v>
      </c>
      <c r="H13">
        <v>5.5056000000000003</v>
      </c>
      <c r="I13" t="e">
        <v>#N/A</v>
      </c>
      <c r="J13" t="e">
        <v>#N/A</v>
      </c>
      <c r="L13" s="20">
        <f t="shared" si="0"/>
        <v>-2.0000000000000018</v>
      </c>
      <c r="M13" s="20">
        <f t="shared" si="1"/>
        <v>-24.439999999999973</v>
      </c>
      <c r="U13" s="4"/>
      <c r="V13" s="4"/>
      <c r="W13" s="4"/>
      <c r="X13" s="4"/>
      <c r="Y13" s="4"/>
      <c r="Z13" s="4"/>
      <c r="AA13" s="4"/>
      <c r="AB13" s="4"/>
      <c r="AC13" s="4"/>
      <c r="AD13" s="4"/>
      <c r="AE13" s="4"/>
    </row>
    <row r="14" spans="1:31" x14ac:dyDescent="0.3">
      <c r="A14" s="6">
        <v>36544</v>
      </c>
      <c r="B14">
        <v>4</v>
      </c>
      <c r="C14">
        <v>2</v>
      </c>
      <c r="D14">
        <v>2.85</v>
      </c>
      <c r="E14">
        <v>3</v>
      </c>
      <c r="F14">
        <v>5.75</v>
      </c>
      <c r="G14">
        <v>6.75</v>
      </c>
      <c r="H14">
        <v>6.1642000000000001</v>
      </c>
      <c r="I14" t="e">
        <v>#N/A</v>
      </c>
      <c r="J14" t="e">
        <v>#N/A</v>
      </c>
      <c r="L14" s="20">
        <f t="shared" si="0"/>
        <v>-14.999999999999991</v>
      </c>
      <c r="M14" s="20">
        <f t="shared" si="1"/>
        <v>41.420000000000016</v>
      </c>
      <c r="U14" s="4"/>
      <c r="V14" s="4"/>
      <c r="W14" s="4"/>
      <c r="X14" s="4"/>
      <c r="Y14" s="4"/>
      <c r="Z14" s="4"/>
      <c r="AA14" s="4"/>
      <c r="AB14" s="4"/>
      <c r="AC14" s="4"/>
      <c r="AD14" s="4"/>
      <c r="AE14" s="4"/>
    </row>
    <row r="15" spans="1:31" x14ac:dyDescent="0.3">
      <c r="A15" s="6">
        <v>36545</v>
      </c>
      <c r="B15">
        <v>4</v>
      </c>
      <c r="C15">
        <v>2</v>
      </c>
      <c r="D15">
        <v>2.95</v>
      </c>
      <c r="E15">
        <v>3</v>
      </c>
      <c r="F15">
        <v>5.75</v>
      </c>
      <c r="G15">
        <v>6.75</v>
      </c>
      <c r="H15">
        <v>6.0457999999999998</v>
      </c>
      <c r="I15" t="e">
        <v>#N/A</v>
      </c>
      <c r="J15" t="e">
        <v>#N/A</v>
      </c>
      <c r="L15" s="20">
        <f t="shared" si="0"/>
        <v>-4.9999999999999822</v>
      </c>
      <c r="M15" s="20">
        <f t="shared" si="1"/>
        <v>29.579999999999984</v>
      </c>
      <c r="U15" s="4"/>
      <c r="V15" s="4"/>
      <c r="W15" s="4"/>
      <c r="X15" s="4"/>
      <c r="Y15" s="4"/>
      <c r="Z15" s="4"/>
      <c r="AA15" s="4"/>
      <c r="AB15" s="4"/>
      <c r="AC15" s="4"/>
      <c r="AD15" s="4"/>
      <c r="AE15" s="4"/>
    </row>
    <row r="16" spans="1:31" x14ac:dyDescent="0.3">
      <c r="A16" s="6">
        <v>36546</v>
      </c>
      <c r="B16">
        <v>4</v>
      </c>
      <c r="C16">
        <v>2</v>
      </c>
      <c r="D16">
        <v>3.15</v>
      </c>
      <c r="E16">
        <v>3</v>
      </c>
      <c r="F16">
        <v>5.75</v>
      </c>
      <c r="G16">
        <v>6.75</v>
      </c>
      <c r="H16">
        <v>5.8911999999999995</v>
      </c>
      <c r="I16" t="e">
        <v>#N/A</v>
      </c>
      <c r="J16" t="e">
        <v>#N/A</v>
      </c>
      <c r="L16" s="20">
        <f t="shared" si="0"/>
        <v>14.999999999999991</v>
      </c>
      <c r="M16" s="20">
        <f t="shared" si="1"/>
        <v>14.119999999999955</v>
      </c>
      <c r="U16" s="4"/>
      <c r="V16" s="4"/>
      <c r="W16" s="4"/>
      <c r="X16" s="4"/>
      <c r="Y16" s="4"/>
      <c r="Z16" s="4"/>
      <c r="AA16" s="4"/>
      <c r="AB16" s="4"/>
      <c r="AC16" s="4"/>
      <c r="AD16" s="4"/>
      <c r="AE16" s="4"/>
    </row>
    <row r="17" spans="1:31" x14ac:dyDescent="0.3">
      <c r="A17" s="6">
        <v>36549</v>
      </c>
      <c r="B17">
        <v>4</v>
      </c>
      <c r="C17">
        <v>2</v>
      </c>
      <c r="D17">
        <v>3.11</v>
      </c>
      <c r="E17">
        <v>3</v>
      </c>
      <c r="F17">
        <v>5.75</v>
      </c>
      <c r="G17">
        <v>6.75</v>
      </c>
      <c r="H17">
        <v>5.8685999999999998</v>
      </c>
      <c r="I17" t="e">
        <v>#N/A</v>
      </c>
      <c r="J17" t="e">
        <v>#N/A</v>
      </c>
      <c r="L17" s="20">
        <f t="shared" si="0"/>
        <v>10.999999999999988</v>
      </c>
      <c r="M17" s="20">
        <f t="shared" si="1"/>
        <v>11.859999999999982</v>
      </c>
      <c r="U17" s="4"/>
      <c r="V17" s="4"/>
      <c r="W17" s="4"/>
      <c r="X17" s="4"/>
      <c r="Y17" s="4"/>
      <c r="Z17" s="4"/>
      <c r="AA17" s="4"/>
      <c r="AB17" s="4"/>
      <c r="AC17" s="4"/>
      <c r="AD17" s="4"/>
      <c r="AE17" s="4"/>
    </row>
    <row r="18" spans="1:31" x14ac:dyDescent="0.3">
      <c r="A18" s="6">
        <v>36550</v>
      </c>
      <c r="B18">
        <v>4</v>
      </c>
      <c r="C18">
        <v>2</v>
      </c>
      <c r="D18">
        <v>3.09</v>
      </c>
      <c r="E18">
        <v>3</v>
      </c>
      <c r="F18">
        <v>5.75</v>
      </c>
      <c r="G18">
        <v>6.75</v>
      </c>
      <c r="H18">
        <v>6.0594999999999999</v>
      </c>
      <c r="I18" t="e">
        <v>#N/A</v>
      </c>
      <c r="J18" t="e">
        <v>#N/A</v>
      </c>
      <c r="L18" s="20">
        <f t="shared" si="0"/>
        <v>8.9999999999999858</v>
      </c>
      <c r="M18" s="20">
        <f t="shared" si="1"/>
        <v>30.949999999999989</v>
      </c>
      <c r="U18" s="4"/>
      <c r="V18" s="4"/>
      <c r="W18" s="4"/>
      <c r="X18" s="4"/>
      <c r="Y18" s="4"/>
      <c r="Z18" s="4"/>
      <c r="AA18" s="4"/>
      <c r="AB18" s="4"/>
      <c r="AC18" s="4"/>
      <c r="AD18" s="4"/>
      <c r="AE18" s="4"/>
    </row>
    <row r="19" spans="1:31" x14ac:dyDescent="0.3">
      <c r="A19" s="6">
        <v>36551</v>
      </c>
      <c r="B19">
        <v>4</v>
      </c>
      <c r="C19">
        <v>2</v>
      </c>
      <c r="D19">
        <v>3.06</v>
      </c>
      <c r="E19">
        <v>3</v>
      </c>
      <c r="F19">
        <v>5.75</v>
      </c>
      <c r="G19">
        <v>6.75</v>
      </c>
      <c r="H19">
        <v>6.0749000000000004</v>
      </c>
      <c r="I19" t="e">
        <v>#N/A</v>
      </c>
      <c r="J19" t="e">
        <v>#N/A</v>
      </c>
      <c r="L19" s="20">
        <f t="shared" si="0"/>
        <v>6.0000000000000053</v>
      </c>
      <c r="M19" s="20">
        <f t="shared" si="1"/>
        <v>32.490000000000038</v>
      </c>
      <c r="U19" s="4"/>
      <c r="V19" s="4"/>
      <c r="W19" s="4"/>
      <c r="X19" s="4"/>
      <c r="Y19" s="4"/>
      <c r="Z19" s="4"/>
      <c r="AA19" s="4"/>
      <c r="AB19" s="4"/>
      <c r="AC19" s="4"/>
      <c r="AD19" s="4"/>
      <c r="AE19" s="4"/>
    </row>
    <row r="20" spans="1:31" x14ac:dyDescent="0.3">
      <c r="A20" s="6">
        <v>36552</v>
      </c>
      <c r="B20">
        <v>4</v>
      </c>
      <c r="C20">
        <v>2</v>
      </c>
      <c r="D20">
        <v>3.1</v>
      </c>
      <c r="E20">
        <v>3</v>
      </c>
      <c r="F20">
        <v>5.75</v>
      </c>
      <c r="G20">
        <v>6.75</v>
      </c>
      <c r="H20">
        <v>6.5168999999999997</v>
      </c>
      <c r="I20" t="e">
        <v>#N/A</v>
      </c>
      <c r="J20" t="e">
        <v>#N/A</v>
      </c>
      <c r="L20" s="20">
        <f t="shared" si="0"/>
        <v>10.000000000000009</v>
      </c>
      <c r="M20" s="20">
        <f t="shared" si="1"/>
        <v>76.689999999999969</v>
      </c>
      <c r="U20" s="4"/>
      <c r="V20" s="4"/>
      <c r="W20" s="4"/>
      <c r="X20" s="4"/>
      <c r="Y20" s="4"/>
      <c r="Z20" s="4"/>
      <c r="AA20" s="4"/>
      <c r="AB20" s="4"/>
      <c r="AC20" s="4"/>
      <c r="AD20" s="4"/>
      <c r="AE20" s="4"/>
    </row>
    <row r="21" spans="1:31" x14ac:dyDescent="0.3">
      <c r="A21" s="6">
        <v>36553</v>
      </c>
      <c r="B21">
        <v>4</v>
      </c>
      <c r="C21">
        <v>2</v>
      </c>
      <c r="D21">
        <v>3.3</v>
      </c>
      <c r="E21">
        <v>3</v>
      </c>
      <c r="F21">
        <v>5.75</v>
      </c>
      <c r="G21">
        <v>6.75</v>
      </c>
      <c r="H21">
        <v>6.0423999999999998</v>
      </c>
      <c r="I21" t="e">
        <v>#N/A</v>
      </c>
      <c r="J21" t="e">
        <v>#N/A</v>
      </c>
      <c r="L21" s="20">
        <f t="shared" si="0"/>
        <v>29.999999999999982</v>
      </c>
      <c r="M21" s="20">
        <f t="shared" si="1"/>
        <v>29.239999999999977</v>
      </c>
      <c r="U21" s="31" t="s">
        <v>37</v>
      </c>
      <c r="V21" s="4"/>
      <c r="W21" s="4"/>
      <c r="X21" s="4"/>
      <c r="Y21" s="4"/>
      <c r="Z21" s="4"/>
      <c r="AA21" s="4"/>
      <c r="AB21" s="4"/>
      <c r="AC21" s="4"/>
      <c r="AD21" s="4"/>
      <c r="AE21" s="4"/>
    </row>
    <row r="22" spans="1:31" x14ac:dyDescent="0.3">
      <c r="A22" s="6">
        <v>36556</v>
      </c>
      <c r="B22">
        <v>4</v>
      </c>
      <c r="C22">
        <v>2</v>
      </c>
      <c r="D22">
        <v>3.29</v>
      </c>
      <c r="E22">
        <v>3</v>
      </c>
      <c r="F22">
        <v>5.75</v>
      </c>
      <c r="G22">
        <v>6.75</v>
      </c>
      <c r="H22">
        <v>6.6059999999999999</v>
      </c>
      <c r="I22" t="e">
        <v>#N/A</v>
      </c>
      <c r="J22" t="e">
        <v>#N/A</v>
      </c>
      <c r="L22" s="20">
        <f t="shared" si="0"/>
        <v>29.000000000000004</v>
      </c>
      <c r="M22" s="20">
        <f t="shared" si="1"/>
        <v>85.6</v>
      </c>
      <c r="U22" s="10"/>
      <c r="V22" s="10"/>
      <c r="W22" s="10"/>
      <c r="X22" s="10"/>
      <c r="Y22" s="10"/>
      <c r="Z22" s="10"/>
      <c r="AA22" s="10"/>
      <c r="AB22" s="10"/>
      <c r="AC22" s="10"/>
      <c r="AD22" s="10"/>
      <c r="AE22" s="10"/>
    </row>
    <row r="23" spans="1:31" x14ac:dyDescent="0.3">
      <c r="A23" s="6">
        <v>36557</v>
      </c>
      <c r="B23">
        <v>4</v>
      </c>
      <c r="C23">
        <v>2</v>
      </c>
      <c r="D23">
        <v>3.26</v>
      </c>
      <c r="E23">
        <v>3</v>
      </c>
      <c r="F23">
        <v>5.75</v>
      </c>
      <c r="G23">
        <v>6.75</v>
      </c>
      <c r="H23">
        <v>6.1337999999999999</v>
      </c>
      <c r="I23" t="e">
        <v>#N/A</v>
      </c>
      <c r="J23" t="e">
        <v>#N/A</v>
      </c>
      <c r="L23" s="20">
        <f t="shared" si="0"/>
        <v>25.999999999999979</v>
      </c>
      <c r="M23" s="20">
        <f t="shared" si="1"/>
        <v>38.379999999999995</v>
      </c>
      <c r="U23" s="10"/>
      <c r="V23" s="10"/>
      <c r="W23" s="10"/>
      <c r="X23" s="10"/>
      <c r="Y23" s="10"/>
      <c r="Z23" s="10"/>
      <c r="AA23" s="10"/>
      <c r="AB23" s="10"/>
      <c r="AC23" s="10"/>
      <c r="AD23" s="10"/>
      <c r="AE23" s="10"/>
    </row>
    <row r="24" spans="1:31" x14ac:dyDescent="0.3">
      <c r="A24" s="6">
        <v>36558</v>
      </c>
      <c r="B24">
        <v>4</v>
      </c>
      <c r="C24">
        <v>2</v>
      </c>
      <c r="D24">
        <v>3.18</v>
      </c>
      <c r="E24">
        <v>3</v>
      </c>
      <c r="F24">
        <v>5.75</v>
      </c>
      <c r="G24">
        <v>6.75</v>
      </c>
      <c r="H24">
        <v>5.8505000000000003</v>
      </c>
      <c r="I24" t="e">
        <v>#N/A</v>
      </c>
      <c r="J24" t="e">
        <v>#N/A</v>
      </c>
      <c r="L24" s="20">
        <f t="shared" si="0"/>
        <v>18.000000000000014</v>
      </c>
      <c r="M24" s="20">
        <f t="shared" si="1"/>
        <v>10.050000000000026</v>
      </c>
      <c r="U24" s="10"/>
      <c r="V24" s="10"/>
      <c r="W24" s="10"/>
      <c r="X24" s="10"/>
      <c r="Y24" s="10"/>
      <c r="Z24" s="10"/>
      <c r="AA24" s="10"/>
      <c r="AB24" s="10"/>
      <c r="AC24" s="10"/>
      <c r="AD24" s="10"/>
      <c r="AE24" s="10"/>
    </row>
    <row r="25" spans="1:31" x14ac:dyDescent="0.3">
      <c r="A25" s="6">
        <v>36559</v>
      </c>
      <c r="B25">
        <v>4.25</v>
      </c>
      <c r="C25">
        <v>2</v>
      </c>
      <c r="D25">
        <v>3.19</v>
      </c>
      <c r="E25">
        <v>3.25</v>
      </c>
      <c r="F25">
        <v>5.75</v>
      </c>
      <c r="G25">
        <v>6.75</v>
      </c>
      <c r="H25">
        <v>5.8446999999999996</v>
      </c>
      <c r="I25" t="e">
        <v>#N/A</v>
      </c>
      <c r="J25" t="e">
        <v>#N/A</v>
      </c>
      <c r="L25" s="20">
        <f t="shared" si="0"/>
        <v>-6.0000000000000053</v>
      </c>
      <c r="M25" s="20">
        <f t="shared" si="1"/>
        <v>9.4699999999999562</v>
      </c>
      <c r="U25" s="10"/>
      <c r="V25" s="10"/>
      <c r="W25" s="10"/>
      <c r="X25" s="10"/>
      <c r="Y25" s="10"/>
      <c r="Z25" s="10"/>
      <c r="AA25" s="10"/>
      <c r="AB25" s="10"/>
      <c r="AC25" s="10"/>
      <c r="AD25" s="10"/>
      <c r="AE25" s="10"/>
    </row>
    <row r="26" spans="1:31" x14ac:dyDescent="0.3">
      <c r="A26" s="6">
        <v>36560</v>
      </c>
      <c r="B26">
        <v>4.25</v>
      </c>
      <c r="C26">
        <v>2.25</v>
      </c>
      <c r="D26">
        <v>3.26</v>
      </c>
      <c r="E26">
        <v>3.25</v>
      </c>
      <c r="F26">
        <v>5.75</v>
      </c>
      <c r="G26">
        <v>6.75</v>
      </c>
      <c r="H26">
        <v>5.6334</v>
      </c>
      <c r="I26" t="e">
        <v>#N/A</v>
      </c>
      <c r="J26" t="e">
        <v>#N/A</v>
      </c>
      <c r="L26" s="20">
        <f t="shared" si="0"/>
        <v>0.99999999999997868</v>
      </c>
      <c r="M26" s="20">
        <f t="shared" si="1"/>
        <v>-11.660000000000004</v>
      </c>
      <c r="U26" s="10"/>
      <c r="V26" s="10"/>
      <c r="W26" s="10"/>
      <c r="X26" s="10"/>
      <c r="Y26" s="10"/>
      <c r="Z26" s="10"/>
      <c r="AA26" s="10"/>
      <c r="AB26" s="10"/>
      <c r="AC26" s="10"/>
      <c r="AD26" s="10"/>
      <c r="AE26" s="10"/>
    </row>
    <row r="27" spans="1:31" x14ac:dyDescent="0.3">
      <c r="A27" s="6">
        <v>36563</v>
      </c>
      <c r="B27">
        <v>4.25</v>
      </c>
      <c r="C27">
        <v>2.25</v>
      </c>
      <c r="D27">
        <v>3.25</v>
      </c>
      <c r="E27">
        <v>3.25</v>
      </c>
      <c r="F27">
        <v>5.75</v>
      </c>
      <c r="G27">
        <v>6.75</v>
      </c>
      <c r="H27">
        <v>5.2397999999999998</v>
      </c>
      <c r="I27" t="e">
        <v>#N/A</v>
      </c>
      <c r="J27" t="e">
        <v>#N/A</v>
      </c>
      <c r="L27" s="20">
        <f t="shared" si="0"/>
        <v>0</v>
      </c>
      <c r="M27" s="20">
        <f t="shared" si="1"/>
        <v>-51.020000000000024</v>
      </c>
      <c r="U27" s="10"/>
      <c r="V27" s="10"/>
      <c r="W27" s="10"/>
      <c r="X27" s="10"/>
      <c r="Y27" s="10"/>
      <c r="Z27" s="10"/>
      <c r="AA27" s="10"/>
      <c r="AB27" s="10"/>
      <c r="AC27" s="10"/>
      <c r="AD27" s="10"/>
      <c r="AE27" s="10"/>
    </row>
    <row r="28" spans="1:31" x14ac:dyDescent="0.3">
      <c r="A28" s="6">
        <v>36564</v>
      </c>
      <c r="B28">
        <v>4.25</v>
      </c>
      <c r="C28">
        <v>2.25</v>
      </c>
      <c r="D28">
        <v>3.25</v>
      </c>
      <c r="E28">
        <v>3.25</v>
      </c>
      <c r="F28">
        <v>5.75</v>
      </c>
      <c r="G28">
        <v>6.75</v>
      </c>
      <c r="H28">
        <v>5.0384000000000002</v>
      </c>
      <c r="I28" t="e">
        <v>#N/A</v>
      </c>
      <c r="J28" t="e">
        <v>#N/A</v>
      </c>
      <c r="L28" s="20">
        <f t="shared" si="0"/>
        <v>0</v>
      </c>
      <c r="M28" s="20">
        <f t="shared" si="1"/>
        <v>-71.159999999999982</v>
      </c>
      <c r="U28" s="10"/>
      <c r="V28" s="10"/>
      <c r="W28" s="10"/>
      <c r="X28" s="10"/>
      <c r="Y28" s="10"/>
      <c r="Z28" s="10"/>
      <c r="AA28" s="10"/>
      <c r="AB28" s="10"/>
      <c r="AC28" s="10"/>
      <c r="AD28" s="10"/>
      <c r="AE28" s="10"/>
    </row>
    <row r="29" spans="1:31" x14ac:dyDescent="0.3">
      <c r="A29" s="6">
        <v>36565</v>
      </c>
      <c r="B29">
        <v>4.25</v>
      </c>
      <c r="C29">
        <v>2.25</v>
      </c>
      <c r="D29">
        <v>3.24</v>
      </c>
      <c r="E29">
        <v>3.25</v>
      </c>
      <c r="F29">
        <v>5.75</v>
      </c>
      <c r="G29">
        <v>6.75</v>
      </c>
      <c r="H29">
        <v>4.6908000000000003</v>
      </c>
      <c r="I29" t="e">
        <v>#N/A</v>
      </c>
      <c r="J29" t="e">
        <v>#N/A</v>
      </c>
      <c r="L29" s="20">
        <f t="shared" si="0"/>
        <v>-0.99999999999997868</v>
      </c>
      <c r="M29" s="20">
        <f t="shared" si="1"/>
        <v>-105.91999999999997</v>
      </c>
      <c r="U29" s="10"/>
      <c r="V29" s="10"/>
      <c r="W29" s="10"/>
      <c r="X29" s="10"/>
      <c r="Y29" s="10"/>
      <c r="Z29" s="10"/>
      <c r="AA29" s="10"/>
      <c r="AB29" s="10"/>
      <c r="AC29" s="10"/>
      <c r="AD29" s="10"/>
      <c r="AE29" s="10"/>
    </row>
    <row r="30" spans="1:31" x14ac:dyDescent="0.3">
      <c r="A30" s="6">
        <v>36566</v>
      </c>
      <c r="B30">
        <v>4.25</v>
      </c>
      <c r="C30">
        <v>2.25</v>
      </c>
      <c r="D30">
        <v>3.24</v>
      </c>
      <c r="E30">
        <v>3.25</v>
      </c>
      <c r="F30">
        <v>6</v>
      </c>
      <c r="G30">
        <v>7</v>
      </c>
      <c r="H30">
        <v>6.2416</v>
      </c>
      <c r="I30" t="e">
        <v>#N/A</v>
      </c>
      <c r="J30" t="e">
        <v>#N/A</v>
      </c>
      <c r="L30" s="20">
        <f t="shared" si="0"/>
        <v>-0.99999999999997868</v>
      </c>
      <c r="M30" s="20">
        <f t="shared" si="1"/>
        <v>24.160000000000004</v>
      </c>
      <c r="U30" s="10"/>
      <c r="V30" s="10"/>
      <c r="W30" s="10"/>
      <c r="X30" s="10"/>
      <c r="Y30" s="10"/>
      <c r="Z30" s="10"/>
      <c r="AA30" s="10"/>
      <c r="AB30" s="10"/>
      <c r="AC30" s="10"/>
      <c r="AD30" s="10"/>
      <c r="AE30" s="10"/>
    </row>
    <row r="31" spans="1:31" x14ac:dyDescent="0.3">
      <c r="A31" s="6">
        <v>36567</v>
      </c>
      <c r="B31">
        <v>4.25</v>
      </c>
      <c r="C31">
        <v>2.25</v>
      </c>
      <c r="D31">
        <v>3.25</v>
      </c>
      <c r="E31">
        <v>3.25</v>
      </c>
      <c r="F31">
        <v>6</v>
      </c>
      <c r="G31">
        <v>7</v>
      </c>
      <c r="H31">
        <v>5.8518999999999997</v>
      </c>
      <c r="I31" t="e">
        <v>#N/A</v>
      </c>
      <c r="J31" t="e">
        <v>#N/A</v>
      </c>
      <c r="L31" s="20">
        <f t="shared" si="0"/>
        <v>0</v>
      </c>
      <c r="M31" s="20">
        <f t="shared" si="1"/>
        <v>-14.810000000000034</v>
      </c>
      <c r="U31" s="10"/>
      <c r="V31" s="10"/>
      <c r="W31" s="10"/>
      <c r="X31" s="10"/>
      <c r="Y31" s="10"/>
      <c r="Z31" s="10"/>
      <c r="AA31" s="10"/>
      <c r="AB31" s="10"/>
      <c r="AC31" s="10"/>
      <c r="AD31" s="10"/>
      <c r="AE31" s="10"/>
    </row>
    <row r="32" spans="1:31" x14ac:dyDescent="0.3">
      <c r="A32" s="6">
        <v>36570</v>
      </c>
      <c r="B32">
        <v>4.25</v>
      </c>
      <c r="C32">
        <v>2.25</v>
      </c>
      <c r="D32">
        <v>3.25</v>
      </c>
      <c r="E32">
        <v>3.25</v>
      </c>
      <c r="F32">
        <v>6</v>
      </c>
      <c r="G32">
        <v>7</v>
      </c>
      <c r="H32">
        <v>5.9245999999999999</v>
      </c>
      <c r="I32" t="e">
        <v>#N/A</v>
      </c>
      <c r="J32" t="e">
        <v>#N/A</v>
      </c>
      <c r="L32" s="20">
        <f t="shared" si="0"/>
        <v>0</v>
      </c>
      <c r="M32" s="20">
        <f t="shared" si="1"/>
        <v>-7.5400000000000134</v>
      </c>
      <c r="U32" s="10"/>
      <c r="V32" s="10"/>
      <c r="W32" s="10"/>
      <c r="X32" s="10"/>
      <c r="Y32" s="10"/>
      <c r="Z32" s="10"/>
      <c r="AA32" s="10"/>
      <c r="AB32" s="10"/>
      <c r="AC32" s="10"/>
      <c r="AD32" s="10"/>
      <c r="AE32" s="10"/>
    </row>
    <row r="33" spans="1:31" x14ac:dyDescent="0.3">
      <c r="A33" s="6">
        <v>36571</v>
      </c>
      <c r="B33">
        <v>4.25</v>
      </c>
      <c r="C33">
        <v>2.25</v>
      </c>
      <c r="D33">
        <v>3.25</v>
      </c>
      <c r="E33">
        <v>3.25</v>
      </c>
      <c r="F33">
        <v>6</v>
      </c>
      <c r="G33">
        <v>7</v>
      </c>
      <c r="H33">
        <v>6.0683999999999996</v>
      </c>
      <c r="I33" t="e">
        <v>#N/A</v>
      </c>
      <c r="J33" t="e">
        <v>#N/A</v>
      </c>
      <c r="L33" s="20">
        <f t="shared" si="0"/>
        <v>0</v>
      </c>
      <c r="M33" s="20">
        <f t="shared" si="1"/>
        <v>6.8399999999999572</v>
      </c>
      <c r="U33" s="10"/>
      <c r="V33" s="10"/>
      <c r="W33" s="10"/>
      <c r="X33" s="10"/>
      <c r="Y33" s="10"/>
      <c r="Z33" s="10"/>
      <c r="AA33" s="10"/>
      <c r="AB33" s="10"/>
      <c r="AC33" s="10"/>
      <c r="AD33" s="10"/>
      <c r="AE33" s="10"/>
    </row>
    <row r="34" spans="1:31" x14ac:dyDescent="0.3">
      <c r="A34" s="6">
        <v>36572</v>
      </c>
      <c r="B34">
        <v>4.25</v>
      </c>
      <c r="C34">
        <v>2.25</v>
      </c>
      <c r="D34">
        <v>3.25</v>
      </c>
      <c r="E34">
        <v>3.25</v>
      </c>
      <c r="F34">
        <v>6</v>
      </c>
      <c r="G34">
        <v>7</v>
      </c>
      <c r="H34">
        <v>6.2270000000000003</v>
      </c>
      <c r="I34" t="e">
        <v>#N/A</v>
      </c>
      <c r="J34" t="e">
        <v>#N/A</v>
      </c>
      <c r="L34" s="20">
        <f t="shared" si="0"/>
        <v>0</v>
      </c>
      <c r="M34" s="20">
        <f t="shared" si="1"/>
        <v>22.700000000000031</v>
      </c>
      <c r="U34" s="10"/>
      <c r="V34" s="10"/>
      <c r="W34" s="10"/>
      <c r="X34" s="10"/>
      <c r="Y34" s="10"/>
      <c r="Z34" s="10"/>
      <c r="AA34" s="10"/>
      <c r="AB34" s="10"/>
      <c r="AC34" s="10"/>
      <c r="AD34" s="10"/>
      <c r="AE34" s="10"/>
    </row>
    <row r="35" spans="1:31" x14ac:dyDescent="0.3">
      <c r="A35" s="6">
        <v>36573</v>
      </c>
      <c r="B35">
        <v>4.25</v>
      </c>
      <c r="C35">
        <v>2.25</v>
      </c>
      <c r="D35">
        <v>3.23</v>
      </c>
      <c r="E35">
        <v>3.25</v>
      </c>
      <c r="F35">
        <v>6</v>
      </c>
      <c r="G35">
        <v>7</v>
      </c>
      <c r="H35">
        <v>5.73</v>
      </c>
      <c r="I35" t="e">
        <v>#N/A</v>
      </c>
      <c r="J35" t="e">
        <v>#N/A</v>
      </c>
      <c r="L35" s="20">
        <f t="shared" si="0"/>
        <v>-2.0000000000000018</v>
      </c>
      <c r="M35" s="20">
        <f t="shared" si="1"/>
        <v>-26.999999999999957</v>
      </c>
      <c r="U35" s="10"/>
      <c r="V35" s="10"/>
      <c r="W35" s="10"/>
      <c r="X35" s="10"/>
      <c r="Y35" s="10"/>
      <c r="Z35" s="10"/>
      <c r="AA35" s="10"/>
      <c r="AB35" s="10"/>
      <c r="AC35" s="10"/>
      <c r="AD35" s="10"/>
      <c r="AE35" s="10"/>
    </row>
    <row r="36" spans="1:31" x14ac:dyDescent="0.3">
      <c r="A36" s="6">
        <v>36574</v>
      </c>
      <c r="B36">
        <v>4.25</v>
      </c>
      <c r="C36">
        <v>2.25</v>
      </c>
      <c r="D36">
        <v>3.2</v>
      </c>
      <c r="E36">
        <v>3.25</v>
      </c>
      <c r="F36">
        <v>6</v>
      </c>
      <c r="G36">
        <v>7</v>
      </c>
      <c r="H36">
        <v>6.1441999999999997</v>
      </c>
      <c r="I36" t="e">
        <v>#N/A</v>
      </c>
      <c r="J36" t="e">
        <v>#N/A</v>
      </c>
      <c r="L36" s="20">
        <f t="shared" si="0"/>
        <v>-4.9999999999999822</v>
      </c>
      <c r="M36" s="20">
        <f t="shared" si="1"/>
        <v>14.419999999999966</v>
      </c>
      <c r="U36" s="10"/>
      <c r="V36" s="10"/>
      <c r="W36" s="10"/>
      <c r="X36" s="10"/>
      <c r="Y36" s="10"/>
      <c r="Z36" s="10"/>
      <c r="AA36" s="10"/>
      <c r="AB36" s="10"/>
      <c r="AC36" s="10"/>
      <c r="AD36" s="10"/>
      <c r="AE36" s="10"/>
    </row>
    <row r="37" spans="1:31" x14ac:dyDescent="0.3">
      <c r="A37" s="6">
        <v>36577</v>
      </c>
      <c r="B37">
        <v>4.25</v>
      </c>
      <c r="C37">
        <v>2.25</v>
      </c>
      <c r="D37">
        <v>3.2</v>
      </c>
      <c r="E37">
        <v>3.25</v>
      </c>
      <c r="F37">
        <v>6</v>
      </c>
      <c r="G37">
        <v>7</v>
      </c>
      <c r="H37">
        <v>5.8418000000000001</v>
      </c>
      <c r="I37" t="e">
        <v>#N/A</v>
      </c>
      <c r="J37" t="e">
        <v>#N/A</v>
      </c>
      <c r="L37" s="20">
        <f t="shared" si="0"/>
        <v>-4.9999999999999822</v>
      </c>
      <c r="M37" s="20">
        <f t="shared" si="1"/>
        <v>-15.81999999999999</v>
      </c>
      <c r="U37" s="10"/>
      <c r="V37" s="10"/>
      <c r="W37" s="10"/>
      <c r="X37" s="10"/>
      <c r="Y37" s="10"/>
      <c r="Z37" s="10"/>
      <c r="AA37" s="10"/>
      <c r="AB37" s="10"/>
      <c r="AC37" s="10"/>
      <c r="AD37" s="10"/>
      <c r="AE37" s="10"/>
    </row>
    <row r="38" spans="1:31" x14ac:dyDescent="0.3">
      <c r="A38" s="6">
        <v>36578</v>
      </c>
      <c r="B38">
        <v>4.25</v>
      </c>
      <c r="C38">
        <v>2.25</v>
      </c>
      <c r="D38">
        <v>3.22</v>
      </c>
      <c r="E38">
        <v>3.25</v>
      </c>
      <c r="F38">
        <v>6</v>
      </c>
      <c r="G38">
        <v>7</v>
      </c>
      <c r="H38">
        <v>6.1600999999999999</v>
      </c>
      <c r="I38" t="e">
        <v>#N/A</v>
      </c>
      <c r="J38" t="e">
        <v>#N/A</v>
      </c>
      <c r="L38" s="20">
        <f t="shared" si="0"/>
        <v>-2.9999999999999805</v>
      </c>
      <c r="M38" s="20">
        <f t="shared" si="1"/>
        <v>16.009999999999991</v>
      </c>
      <c r="U38" s="10"/>
      <c r="V38" s="10"/>
      <c r="W38" s="10"/>
      <c r="X38" s="10"/>
      <c r="Y38" s="10"/>
      <c r="Z38" s="10"/>
      <c r="AA38" s="10"/>
      <c r="AB38" s="10"/>
      <c r="AC38" s="10"/>
      <c r="AD38" s="10"/>
      <c r="AE38" s="10"/>
    </row>
    <row r="39" spans="1:31" x14ac:dyDescent="0.3">
      <c r="A39" s="6">
        <v>36579</v>
      </c>
      <c r="B39">
        <v>4.25</v>
      </c>
      <c r="C39">
        <v>2.25</v>
      </c>
      <c r="D39">
        <v>3.48</v>
      </c>
      <c r="E39">
        <v>3.25</v>
      </c>
      <c r="F39">
        <v>6</v>
      </c>
      <c r="G39">
        <v>7</v>
      </c>
      <c r="H39">
        <v>5.8504000000000005</v>
      </c>
      <c r="I39" t="e">
        <v>#N/A</v>
      </c>
      <c r="J39" t="e">
        <v>#N/A</v>
      </c>
      <c r="L39" s="20">
        <f t="shared" si="0"/>
        <v>23</v>
      </c>
      <c r="M39" s="20">
        <f t="shared" si="1"/>
        <v>-14.959999999999951</v>
      </c>
      <c r="U39" s="10"/>
      <c r="V39" s="10"/>
      <c r="W39" s="10"/>
      <c r="X39" s="10"/>
      <c r="Y39" s="10"/>
      <c r="Z39" s="10"/>
      <c r="AA39" s="10"/>
      <c r="AB39" s="10"/>
      <c r="AC39" s="10"/>
      <c r="AD39" s="10"/>
      <c r="AE39" s="10"/>
    </row>
    <row r="40" spans="1:31" x14ac:dyDescent="0.3">
      <c r="A40" s="6">
        <v>36580</v>
      </c>
      <c r="B40">
        <v>4.25</v>
      </c>
      <c r="C40">
        <v>2.25</v>
      </c>
      <c r="D40">
        <v>3.41</v>
      </c>
      <c r="E40">
        <v>3.25</v>
      </c>
      <c r="F40">
        <v>6</v>
      </c>
      <c r="G40">
        <v>7</v>
      </c>
      <c r="H40">
        <v>6.3513999999999999</v>
      </c>
      <c r="I40" t="e">
        <v>#N/A</v>
      </c>
      <c r="J40" t="e">
        <v>#N/A</v>
      </c>
      <c r="L40" s="20">
        <f t="shared" si="0"/>
        <v>16.000000000000014</v>
      </c>
      <c r="M40" s="20">
        <f t="shared" si="1"/>
        <v>35.139999999999993</v>
      </c>
      <c r="U40" s="10"/>
      <c r="V40" s="10"/>
      <c r="W40" s="10"/>
      <c r="X40" s="10"/>
      <c r="Y40" s="10"/>
      <c r="Z40" s="10"/>
      <c r="AA40" s="10"/>
      <c r="AB40" s="10"/>
      <c r="AC40" s="10"/>
      <c r="AD40" s="10"/>
      <c r="AE40" s="10"/>
    </row>
    <row r="41" spans="1:31" x14ac:dyDescent="0.3">
      <c r="A41" s="6">
        <v>36581</v>
      </c>
      <c r="B41">
        <v>4.25</v>
      </c>
      <c r="C41">
        <v>2.25</v>
      </c>
      <c r="D41">
        <v>3.34</v>
      </c>
      <c r="E41">
        <v>3.25</v>
      </c>
      <c r="F41">
        <v>6</v>
      </c>
      <c r="G41">
        <v>7</v>
      </c>
      <c r="H41">
        <v>5.9295</v>
      </c>
      <c r="I41" t="e">
        <v>#N/A</v>
      </c>
      <c r="J41" t="e">
        <v>#N/A</v>
      </c>
      <c r="L41" s="20">
        <f t="shared" si="0"/>
        <v>8.9999999999999858</v>
      </c>
      <c r="M41" s="20">
        <f t="shared" si="1"/>
        <v>-7.0500000000000007</v>
      </c>
      <c r="U41" s="33" t="s">
        <v>41</v>
      </c>
      <c r="V41" s="10"/>
      <c r="W41" s="10"/>
      <c r="X41" s="10"/>
      <c r="Y41" s="10"/>
      <c r="Z41" s="10"/>
      <c r="AA41" s="10"/>
      <c r="AB41" s="10"/>
      <c r="AC41" s="10"/>
      <c r="AD41" s="10"/>
      <c r="AE41" s="10"/>
    </row>
    <row r="42" spans="1:31" x14ac:dyDescent="0.3">
      <c r="A42" s="6">
        <v>36584</v>
      </c>
      <c r="B42">
        <v>4.25</v>
      </c>
      <c r="C42">
        <v>2.25</v>
      </c>
      <c r="D42">
        <v>3.37</v>
      </c>
      <c r="E42">
        <v>3.25</v>
      </c>
      <c r="F42">
        <v>6</v>
      </c>
      <c r="G42">
        <v>7</v>
      </c>
      <c r="H42">
        <v>5.8994</v>
      </c>
      <c r="I42" t="e">
        <v>#N/A</v>
      </c>
      <c r="J42" t="e">
        <v>#N/A</v>
      </c>
      <c r="L42" s="20">
        <f t="shared" si="0"/>
        <v>12.000000000000011</v>
      </c>
      <c r="M42" s="20">
        <f t="shared" si="1"/>
        <v>-10.060000000000002</v>
      </c>
      <c r="U42" s="4"/>
      <c r="V42" s="4"/>
      <c r="W42" s="4"/>
      <c r="X42" s="4"/>
      <c r="Y42" s="4"/>
      <c r="Z42" s="4"/>
      <c r="AA42" s="4"/>
      <c r="AB42" s="4"/>
      <c r="AC42" s="4"/>
      <c r="AD42" s="4"/>
      <c r="AE42" s="4"/>
    </row>
    <row r="43" spans="1:31" x14ac:dyDescent="0.3">
      <c r="A43" s="6">
        <v>36585</v>
      </c>
      <c r="B43">
        <v>4.25</v>
      </c>
      <c r="C43">
        <v>2.25</v>
      </c>
      <c r="D43">
        <v>3.4699999999999998</v>
      </c>
      <c r="E43">
        <v>3.25</v>
      </c>
      <c r="F43">
        <v>6</v>
      </c>
      <c r="G43">
        <v>7</v>
      </c>
      <c r="H43">
        <v>6.0053000000000001</v>
      </c>
      <c r="I43" t="e">
        <v>#N/A</v>
      </c>
      <c r="J43" t="e">
        <v>#N/A</v>
      </c>
      <c r="L43" s="20">
        <f t="shared" si="0"/>
        <v>21.999999999999975</v>
      </c>
      <c r="M43" s="20">
        <f t="shared" si="1"/>
        <v>0.53000000000000824</v>
      </c>
      <c r="U43" s="4"/>
      <c r="V43" s="4"/>
      <c r="W43" s="4"/>
      <c r="X43" s="4"/>
      <c r="Y43" s="4"/>
      <c r="Z43" s="4"/>
      <c r="AA43" s="4"/>
      <c r="AB43" s="4"/>
      <c r="AC43" s="4"/>
      <c r="AD43" s="4"/>
      <c r="AE43" s="4"/>
    </row>
    <row r="44" spans="1:31" x14ac:dyDescent="0.3">
      <c r="A44" s="6">
        <v>36586</v>
      </c>
      <c r="B44">
        <v>4.25</v>
      </c>
      <c r="C44">
        <v>2.25</v>
      </c>
      <c r="D44">
        <v>3.37</v>
      </c>
      <c r="E44">
        <v>3.25</v>
      </c>
      <c r="F44">
        <v>6</v>
      </c>
      <c r="G44">
        <v>7</v>
      </c>
      <c r="H44">
        <v>6.2409999999999997</v>
      </c>
      <c r="I44" t="e">
        <v>#N/A</v>
      </c>
      <c r="J44" t="e">
        <v>#N/A</v>
      </c>
      <c r="L44" s="20">
        <f t="shared" si="0"/>
        <v>12.000000000000011</v>
      </c>
      <c r="M44" s="20">
        <f t="shared" si="1"/>
        <v>24.099999999999966</v>
      </c>
      <c r="U44" s="4"/>
      <c r="V44" s="4"/>
      <c r="W44" s="4"/>
      <c r="X44" s="4"/>
      <c r="Y44" s="4"/>
      <c r="Z44" s="4"/>
      <c r="AA44" s="4"/>
      <c r="AB44" s="4"/>
      <c r="AC44" s="4"/>
      <c r="AD44" s="4"/>
      <c r="AE44" s="4"/>
    </row>
    <row r="45" spans="1:31" x14ac:dyDescent="0.3">
      <c r="A45" s="6">
        <v>36587</v>
      </c>
      <c r="B45">
        <v>4.25</v>
      </c>
      <c r="C45">
        <v>2.25</v>
      </c>
      <c r="D45">
        <v>3.33</v>
      </c>
      <c r="E45">
        <v>3.25</v>
      </c>
      <c r="F45">
        <v>6</v>
      </c>
      <c r="G45">
        <v>7</v>
      </c>
      <c r="H45">
        <v>6.3003</v>
      </c>
      <c r="I45" t="e">
        <v>#N/A</v>
      </c>
      <c r="J45" t="e">
        <v>#N/A</v>
      </c>
      <c r="L45" s="20">
        <f t="shared" si="0"/>
        <v>8.0000000000000071</v>
      </c>
      <c r="M45" s="20">
        <f t="shared" si="1"/>
        <v>30.03</v>
      </c>
      <c r="U45" s="4"/>
      <c r="V45" s="4"/>
      <c r="W45" s="4"/>
      <c r="X45" s="4"/>
      <c r="Y45" s="4"/>
      <c r="Z45" s="4"/>
      <c r="AA45" s="4"/>
      <c r="AB45" s="4"/>
      <c r="AC45" s="4"/>
      <c r="AD45" s="4"/>
      <c r="AE45" s="4"/>
    </row>
    <row r="46" spans="1:31" x14ac:dyDescent="0.3">
      <c r="A46" s="6">
        <v>36588</v>
      </c>
      <c r="B46">
        <v>4.25</v>
      </c>
      <c r="C46">
        <v>2.25</v>
      </c>
      <c r="D46">
        <v>3.2800000000000002</v>
      </c>
      <c r="E46">
        <v>3.25</v>
      </c>
      <c r="F46">
        <v>6</v>
      </c>
      <c r="G46">
        <v>7</v>
      </c>
      <c r="H46">
        <v>5.8338000000000001</v>
      </c>
      <c r="I46" t="e">
        <v>#N/A</v>
      </c>
      <c r="J46" t="e">
        <v>#N/A</v>
      </c>
      <c r="L46" s="20">
        <f t="shared" si="0"/>
        <v>3.0000000000000249</v>
      </c>
      <c r="M46" s="20">
        <f t="shared" si="1"/>
        <v>-16.61999999999999</v>
      </c>
      <c r="U46" s="4"/>
      <c r="V46" s="4"/>
      <c r="W46" s="4"/>
      <c r="X46" s="4"/>
      <c r="Y46" s="4"/>
      <c r="Z46" s="4"/>
      <c r="AA46" s="4"/>
      <c r="AB46" s="4"/>
      <c r="AC46" s="4"/>
      <c r="AD46" s="4"/>
      <c r="AE46" s="4"/>
    </row>
    <row r="47" spans="1:31" x14ac:dyDescent="0.3">
      <c r="A47" s="6">
        <v>36591</v>
      </c>
      <c r="B47">
        <v>4.25</v>
      </c>
      <c r="C47">
        <v>2.25</v>
      </c>
      <c r="D47">
        <v>3.29</v>
      </c>
      <c r="E47">
        <v>3.25</v>
      </c>
      <c r="F47">
        <v>6</v>
      </c>
      <c r="G47">
        <v>7</v>
      </c>
      <c r="H47">
        <v>5.9165000000000001</v>
      </c>
      <c r="I47" t="e">
        <v>#N/A</v>
      </c>
      <c r="J47" t="e">
        <v>#N/A</v>
      </c>
      <c r="L47" s="20">
        <f t="shared" si="0"/>
        <v>4.0000000000000036</v>
      </c>
      <c r="M47" s="20">
        <f t="shared" si="1"/>
        <v>-8.3499999999999908</v>
      </c>
      <c r="U47" s="4"/>
      <c r="V47" s="4"/>
      <c r="W47" s="4"/>
      <c r="X47" s="4"/>
      <c r="Y47" s="4"/>
      <c r="Z47" s="4"/>
      <c r="AA47" s="4"/>
      <c r="AB47" s="4"/>
      <c r="AC47" s="4"/>
      <c r="AD47" s="4"/>
      <c r="AE47" s="4"/>
    </row>
    <row r="48" spans="1:31" x14ac:dyDescent="0.3">
      <c r="A48" s="6">
        <v>36592</v>
      </c>
      <c r="B48">
        <v>4.25</v>
      </c>
      <c r="C48">
        <v>2.25</v>
      </c>
      <c r="D48">
        <v>3.31</v>
      </c>
      <c r="E48">
        <v>3.25</v>
      </c>
      <c r="F48">
        <v>6</v>
      </c>
      <c r="G48">
        <v>7</v>
      </c>
      <c r="H48">
        <v>6.2693000000000003</v>
      </c>
      <c r="I48" t="e">
        <v>#N/A</v>
      </c>
      <c r="J48" t="e">
        <v>#N/A</v>
      </c>
      <c r="L48" s="20">
        <f t="shared" si="0"/>
        <v>6.0000000000000053</v>
      </c>
      <c r="M48" s="20">
        <f t="shared" si="1"/>
        <v>26.930000000000032</v>
      </c>
      <c r="U48" s="4"/>
      <c r="V48" s="4"/>
      <c r="W48" s="4"/>
      <c r="X48" s="4"/>
      <c r="Y48" s="4"/>
      <c r="Z48" s="4"/>
      <c r="AA48" s="4"/>
      <c r="AB48" s="4"/>
      <c r="AC48" s="4"/>
      <c r="AD48" s="4"/>
      <c r="AE48" s="4"/>
    </row>
    <row r="49" spans="1:31" x14ac:dyDescent="0.3">
      <c r="A49" s="6">
        <v>36593</v>
      </c>
      <c r="B49">
        <v>4.25</v>
      </c>
      <c r="C49">
        <v>2.25</v>
      </c>
      <c r="D49">
        <v>3.35</v>
      </c>
      <c r="E49">
        <v>3.25</v>
      </c>
      <c r="F49">
        <v>6</v>
      </c>
      <c r="G49">
        <v>7</v>
      </c>
      <c r="H49">
        <v>5.9069000000000003</v>
      </c>
      <c r="I49" t="e">
        <v>#N/A</v>
      </c>
      <c r="J49" t="e">
        <v>#N/A</v>
      </c>
      <c r="L49" s="20">
        <f t="shared" si="0"/>
        <v>10.000000000000009</v>
      </c>
      <c r="M49" s="20">
        <f t="shared" si="1"/>
        <v>-9.3099999999999739</v>
      </c>
      <c r="U49" s="4"/>
      <c r="V49" s="4"/>
      <c r="W49" s="4"/>
      <c r="X49" s="4"/>
      <c r="Y49" s="4"/>
      <c r="Z49" s="4"/>
      <c r="AA49" s="4"/>
      <c r="AB49" s="4"/>
      <c r="AC49" s="4"/>
      <c r="AD49" s="4"/>
      <c r="AE49" s="4"/>
    </row>
    <row r="50" spans="1:31" x14ac:dyDescent="0.3">
      <c r="A50" s="6">
        <v>36594</v>
      </c>
      <c r="B50">
        <v>4.25</v>
      </c>
      <c r="C50">
        <v>2.25</v>
      </c>
      <c r="D50">
        <v>3.4699999999999998</v>
      </c>
      <c r="E50">
        <v>3.25</v>
      </c>
      <c r="F50">
        <v>6</v>
      </c>
      <c r="G50">
        <v>7</v>
      </c>
      <c r="H50">
        <v>5.7663000000000002</v>
      </c>
      <c r="I50" t="e">
        <v>#N/A</v>
      </c>
      <c r="J50" t="e">
        <v>#N/A</v>
      </c>
      <c r="L50" s="20">
        <f t="shared" si="0"/>
        <v>21.999999999999975</v>
      </c>
      <c r="M50" s="20">
        <f t="shared" si="1"/>
        <v>-23.36999999999998</v>
      </c>
      <c r="U50" s="4"/>
      <c r="V50" s="4"/>
      <c r="W50" s="4"/>
      <c r="X50" s="4"/>
      <c r="Y50" s="4"/>
      <c r="Z50" s="4"/>
      <c r="AA50" s="4"/>
      <c r="AB50" s="4"/>
      <c r="AC50" s="4"/>
      <c r="AD50" s="4"/>
      <c r="AE50" s="4"/>
    </row>
    <row r="51" spans="1:31" x14ac:dyDescent="0.3">
      <c r="A51" s="6">
        <v>36595</v>
      </c>
      <c r="B51">
        <v>4.25</v>
      </c>
      <c r="C51">
        <v>2.25</v>
      </c>
      <c r="D51">
        <v>3.52</v>
      </c>
      <c r="E51">
        <v>3.25</v>
      </c>
      <c r="F51">
        <v>6</v>
      </c>
      <c r="G51">
        <v>7</v>
      </c>
      <c r="H51">
        <v>5.4667000000000003</v>
      </c>
      <c r="I51" t="e">
        <v>#N/A</v>
      </c>
      <c r="J51" t="e">
        <v>#N/A</v>
      </c>
      <c r="L51" s="20">
        <f t="shared" si="0"/>
        <v>27</v>
      </c>
      <c r="M51" s="20">
        <f t="shared" si="1"/>
        <v>-53.32999999999997</v>
      </c>
      <c r="U51" s="4"/>
      <c r="V51" s="4"/>
      <c r="W51" s="4"/>
      <c r="X51" s="4"/>
      <c r="Y51" s="4"/>
      <c r="Z51" s="4"/>
      <c r="AA51" s="4"/>
      <c r="AB51" s="4"/>
      <c r="AC51" s="4"/>
      <c r="AD51" s="4"/>
      <c r="AE51" s="4"/>
    </row>
    <row r="52" spans="1:31" x14ac:dyDescent="0.3">
      <c r="A52" s="6">
        <v>36598</v>
      </c>
      <c r="B52">
        <v>4.25</v>
      </c>
      <c r="C52">
        <v>2.25</v>
      </c>
      <c r="D52">
        <v>3.54</v>
      </c>
      <c r="E52">
        <v>3.25</v>
      </c>
      <c r="F52">
        <v>6</v>
      </c>
      <c r="G52">
        <v>7</v>
      </c>
      <c r="H52">
        <v>5.4238</v>
      </c>
      <c r="I52" t="e">
        <v>#N/A</v>
      </c>
      <c r="J52" t="e">
        <v>#N/A</v>
      </c>
      <c r="L52" s="20">
        <f t="shared" si="0"/>
        <v>29.000000000000004</v>
      </c>
      <c r="M52" s="20">
        <f t="shared" si="1"/>
        <v>-57.620000000000005</v>
      </c>
      <c r="U52" s="4"/>
      <c r="V52" s="4"/>
      <c r="W52" s="4"/>
      <c r="X52" s="4"/>
      <c r="Y52" s="4"/>
      <c r="Z52" s="4"/>
      <c r="AA52" s="4"/>
      <c r="AB52" s="4"/>
      <c r="AC52" s="4"/>
      <c r="AD52" s="4"/>
      <c r="AE52" s="4"/>
    </row>
    <row r="53" spans="1:31" x14ac:dyDescent="0.3">
      <c r="A53" s="6">
        <v>36599</v>
      </c>
      <c r="B53">
        <v>4.25</v>
      </c>
      <c r="C53">
        <v>2.25</v>
      </c>
      <c r="D53">
        <v>3.5300000000000002</v>
      </c>
      <c r="E53">
        <v>3.25</v>
      </c>
      <c r="F53">
        <v>6</v>
      </c>
      <c r="G53">
        <v>7</v>
      </c>
      <c r="H53">
        <v>5.2996999999999996</v>
      </c>
      <c r="I53" t="e">
        <v>#N/A</v>
      </c>
      <c r="J53" t="e">
        <v>#N/A</v>
      </c>
      <c r="L53" s="20">
        <f t="shared" si="0"/>
        <v>28.000000000000025</v>
      </c>
      <c r="M53" s="20">
        <f t="shared" si="1"/>
        <v>-70.03000000000003</v>
      </c>
      <c r="U53" s="4"/>
      <c r="V53" s="4"/>
      <c r="W53" s="4"/>
      <c r="X53" s="4"/>
      <c r="Y53" s="4"/>
      <c r="Z53" s="4"/>
      <c r="AA53" s="4"/>
      <c r="AB53" s="4"/>
      <c r="AC53" s="4"/>
      <c r="AD53" s="4"/>
      <c r="AE53" s="4"/>
    </row>
    <row r="54" spans="1:31" x14ac:dyDescent="0.3">
      <c r="A54" s="6">
        <v>36600</v>
      </c>
      <c r="B54">
        <v>4.25</v>
      </c>
      <c r="C54">
        <v>2.25</v>
      </c>
      <c r="D54">
        <v>3.5</v>
      </c>
      <c r="E54">
        <v>3.25</v>
      </c>
      <c r="F54">
        <v>6</v>
      </c>
      <c r="G54">
        <v>7</v>
      </c>
      <c r="H54">
        <v>5.2697000000000003</v>
      </c>
      <c r="I54" t="e">
        <v>#N/A</v>
      </c>
      <c r="J54" t="e">
        <v>#N/A</v>
      </c>
      <c r="L54" s="20">
        <f t="shared" si="0"/>
        <v>25</v>
      </c>
      <c r="M54" s="20">
        <f t="shared" si="1"/>
        <v>-73.029999999999973</v>
      </c>
      <c r="U54" s="4"/>
      <c r="V54" s="4"/>
      <c r="W54" s="4"/>
      <c r="X54" s="4"/>
      <c r="Y54" s="4"/>
      <c r="Z54" s="4"/>
      <c r="AA54" s="4"/>
      <c r="AB54" s="4"/>
      <c r="AC54" s="4"/>
      <c r="AD54" s="4"/>
      <c r="AE54" s="4"/>
    </row>
    <row r="55" spans="1:31" x14ac:dyDescent="0.3">
      <c r="A55" s="6">
        <v>36601</v>
      </c>
      <c r="B55">
        <v>4.25</v>
      </c>
      <c r="C55">
        <v>2.25</v>
      </c>
      <c r="D55">
        <v>3.49</v>
      </c>
      <c r="E55">
        <v>3.5</v>
      </c>
      <c r="F55">
        <v>6</v>
      </c>
      <c r="G55">
        <v>7</v>
      </c>
      <c r="H55">
        <v>5.1975999999999996</v>
      </c>
      <c r="I55" t="e">
        <v>#N/A</v>
      </c>
      <c r="J55" t="e">
        <v>#N/A</v>
      </c>
      <c r="L55" s="20">
        <f t="shared" si="0"/>
        <v>-0.99999999999997868</v>
      </c>
      <c r="M55" s="20">
        <f t="shared" si="1"/>
        <v>-80.240000000000038</v>
      </c>
      <c r="U55" s="4"/>
      <c r="V55" s="4"/>
      <c r="W55" s="4"/>
      <c r="X55" s="4"/>
      <c r="Y55" s="4"/>
      <c r="Z55" s="4"/>
      <c r="AA55" s="4"/>
      <c r="AB55" s="4"/>
      <c r="AC55" s="4"/>
      <c r="AD55" s="4"/>
      <c r="AE55" s="4"/>
    </row>
    <row r="56" spans="1:31" x14ac:dyDescent="0.3">
      <c r="A56" s="6">
        <v>36602</v>
      </c>
      <c r="B56">
        <v>4.5</v>
      </c>
      <c r="C56">
        <v>2.5</v>
      </c>
      <c r="D56">
        <v>3.49</v>
      </c>
      <c r="E56">
        <v>3.5</v>
      </c>
      <c r="F56">
        <v>6</v>
      </c>
      <c r="G56">
        <v>7</v>
      </c>
      <c r="H56">
        <v>6.2567000000000004</v>
      </c>
      <c r="I56" t="e">
        <v>#N/A</v>
      </c>
      <c r="J56" t="e">
        <v>#N/A</v>
      </c>
      <c r="L56" s="20">
        <f t="shared" si="0"/>
        <v>-0.99999999999997868</v>
      </c>
      <c r="M56" s="20">
        <f t="shared" si="1"/>
        <v>25.670000000000037</v>
      </c>
      <c r="U56" s="4"/>
      <c r="V56" s="4"/>
      <c r="W56" s="4"/>
      <c r="X56" s="4"/>
      <c r="Y56" s="4"/>
      <c r="Z56" s="4"/>
      <c r="AA56" s="4"/>
      <c r="AB56" s="4"/>
      <c r="AC56" s="4"/>
      <c r="AD56" s="4"/>
      <c r="AE56" s="4"/>
    </row>
    <row r="57" spans="1:31" x14ac:dyDescent="0.3">
      <c r="A57" s="6">
        <v>36605</v>
      </c>
      <c r="B57">
        <v>4.5</v>
      </c>
      <c r="C57">
        <v>2.5</v>
      </c>
      <c r="D57">
        <v>3.48</v>
      </c>
      <c r="E57">
        <v>3.5</v>
      </c>
      <c r="F57">
        <v>6</v>
      </c>
      <c r="G57">
        <v>7</v>
      </c>
      <c r="H57">
        <v>5.7717999999999998</v>
      </c>
      <c r="I57" t="e">
        <v>#N/A</v>
      </c>
      <c r="J57" t="e">
        <v>#N/A</v>
      </c>
      <c r="L57" s="20">
        <f t="shared" si="0"/>
        <v>-2.0000000000000018</v>
      </c>
      <c r="M57" s="20">
        <f t="shared" si="1"/>
        <v>-22.820000000000018</v>
      </c>
      <c r="U57" s="4"/>
      <c r="V57" s="4"/>
      <c r="W57" s="4"/>
      <c r="X57" s="4"/>
      <c r="Y57" s="4"/>
      <c r="Z57" s="4"/>
      <c r="AA57" s="4"/>
      <c r="AB57" s="4"/>
      <c r="AC57" s="4"/>
      <c r="AD57" s="4"/>
      <c r="AE57" s="4"/>
    </row>
    <row r="58" spans="1:31" x14ac:dyDescent="0.3">
      <c r="A58" s="6">
        <v>36606</v>
      </c>
      <c r="B58">
        <v>4.5</v>
      </c>
      <c r="C58">
        <v>2.5</v>
      </c>
      <c r="D58">
        <v>3.49</v>
      </c>
      <c r="E58">
        <v>3.5</v>
      </c>
      <c r="F58">
        <v>6</v>
      </c>
      <c r="G58">
        <v>7</v>
      </c>
      <c r="H58">
        <v>6.1536999999999997</v>
      </c>
      <c r="I58" t="e">
        <v>#N/A</v>
      </c>
      <c r="J58" t="e">
        <v>#N/A</v>
      </c>
      <c r="L58" s="20">
        <f t="shared" si="0"/>
        <v>-0.99999999999997868</v>
      </c>
      <c r="M58" s="20">
        <f t="shared" si="1"/>
        <v>15.369999999999973</v>
      </c>
      <c r="U58" s="4"/>
      <c r="V58" s="4"/>
      <c r="W58" s="4"/>
      <c r="X58" s="4"/>
      <c r="Y58" s="4"/>
      <c r="Z58" s="4"/>
      <c r="AA58" s="4"/>
      <c r="AB58" s="4"/>
      <c r="AC58" s="4"/>
      <c r="AD58" s="4"/>
      <c r="AE58" s="4"/>
    </row>
    <row r="59" spans="1:31" x14ac:dyDescent="0.3">
      <c r="A59" s="6">
        <v>36607</v>
      </c>
      <c r="B59">
        <v>4.5</v>
      </c>
      <c r="C59">
        <v>2.5</v>
      </c>
      <c r="D59">
        <v>3.58</v>
      </c>
      <c r="E59">
        <v>3.5</v>
      </c>
      <c r="F59">
        <v>6</v>
      </c>
      <c r="G59">
        <v>7</v>
      </c>
      <c r="H59">
        <v>6.5235000000000003</v>
      </c>
      <c r="I59" t="e">
        <v>#N/A</v>
      </c>
      <c r="J59" t="e">
        <v>#N/A</v>
      </c>
      <c r="L59" s="20">
        <f t="shared" si="0"/>
        <v>8.0000000000000071</v>
      </c>
      <c r="M59" s="20">
        <f t="shared" si="1"/>
        <v>52.35000000000003</v>
      </c>
      <c r="U59" s="4"/>
      <c r="V59" s="4"/>
      <c r="W59" s="4"/>
      <c r="X59" s="4"/>
      <c r="Y59" s="4"/>
      <c r="Z59" s="4"/>
      <c r="AA59" s="4"/>
      <c r="AB59" s="4"/>
      <c r="AC59" s="4"/>
      <c r="AD59" s="4"/>
      <c r="AE59" s="4"/>
    </row>
    <row r="60" spans="1:31" x14ac:dyDescent="0.3">
      <c r="A60" s="6">
        <v>36608</v>
      </c>
      <c r="B60">
        <v>4.5</v>
      </c>
      <c r="C60">
        <v>2.5</v>
      </c>
      <c r="D60">
        <v>3.86</v>
      </c>
      <c r="E60">
        <v>3.5</v>
      </c>
      <c r="F60">
        <v>6</v>
      </c>
      <c r="G60">
        <v>7</v>
      </c>
      <c r="H60">
        <v>5.6885000000000003</v>
      </c>
      <c r="I60" t="e">
        <v>#N/A</v>
      </c>
      <c r="J60" t="e">
        <v>#N/A</v>
      </c>
      <c r="L60" s="20">
        <f t="shared" si="0"/>
        <v>35.999999999999986</v>
      </c>
      <c r="M60" s="20">
        <f t="shared" si="1"/>
        <v>-31.149999999999967</v>
      </c>
      <c r="U60" s="4"/>
      <c r="V60" s="4"/>
      <c r="W60" s="4"/>
      <c r="X60" s="4"/>
      <c r="Y60" s="4"/>
      <c r="Z60" s="4"/>
      <c r="AA60" s="4"/>
      <c r="AB60" s="4"/>
      <c r="AC60" s="4"/>
      <c r="AD60" s="4"/>
      <c r="AE60" s="4"/>
    </row>
    <row r="61" spans="1:31" x14ac:dyDescent="0.3">
      <c r="A61" s="6">
        <v>36609</v>
      </c>
      <c r="B61">
        <v>4.5</v>
      </c>
      <c r="C61">
        <v>2.5</v>
      </c>
      <c r="D61">
        <v>3.59</v>
      </c>
      <c r="E61">
        <v>3.5</v>
      </c>
      <c r="F61">
        <v>6</v>
      </c>
      <c r="G61">
        <v>7</v>
      </c>
      <c r="H61">
        <v>5.4785000000000004</v>
      </c>
      <c r="I61" t="e">
        <v>#N/A</v>
      </c>
      <c r="J61" t="e">
        <v>#N/A</v>
      </c>
      <c r="L61" s="20">
        <f t="shared" si="0"/>
        <v>8.9999999999999858</v>
      </c>
      <c r="M61" s="20">
        <f t="shared" si="1"/>
        <v>-52.149999999999963</v>
      </c>
      <c r="U61" s="31" t="s">
        <v>38</v>
      </c>
      <c r="V61" s="4"/>
      <c r="W61" s="4"/>
      <c r="X61" s="4"/>
      <c r="Y61" s="4"/>
      <c r="Z61" s="4"/>
      <c r="AA61" s="4"/>
      <c r="AB61" s="4"/>
      <c r="AC61" s="4"/>
      <c r="AD61" s="4"/>
      <c r="AE61" s="4"/>
    </row>
    <row r="62" spans="1:31" x14ac:dyDescent="0.3">
      <c r="A62" s="6">
        <v>36612</v>
      </c>
      <c r="B62">
        <v>4.5</v>
      </c>
      <c r="C62">
        <v>2.5</v>
      </c>
      <c r="D62">
        <v>3.6</v>
      </c>
      <c r="E62">
        <v>3.5</v>
      </c>
      <c r="F62">
        <v>6</v>
      </c>
      <c r="G62">
        <v>7</v>
      </c>
      <c r="H62">
        <v>5.4679000000000002</v>
      </c>
      <c r="I62" t="e">
        <v>#N/A</v>
      </c>
      <c r="J62" t="e">
        <v>#N/A</v>
      </c>
      <c r="L62" s="20">
        <f t="shared" si="0"/>
        <v>10.000000000000009</v>
      </c>
      <c r="M62" s="20">
        <f t="shared" si="1"/>
        <v>-53.20999999999998</v>
      </c>
      <c r="U62" s="32"/>
      <c r="V62" s="32"/>
      <c r="W62" s="32"/>
      <c r="X62" s="32"/>
      <c r="Y62" s="32"/>
      <c r="Z62" s="32"/>
      <c r="AA62" s="32"/>
      <c r="AB62" s="32"/>
      <c r="AC62" s="32"/>
      <c r="AD62" s="32"/>
      <c r="AE62" s="32"/>
    </row>
    <row r="63" spans="1:31" x14ac:dyDescent="0.3">
      <c r="A63" s="6">
        <v>36613</v>
      </c>
      <c r="B63">
        <v>4.5</v>
      </c>
      <c r="C63">
        <v>2.5</v>
      </c>
      <c r="D63">
        <v>3.6</v>
      </c>
      <c r="E63">
        <v>3.5</v>
      </c>
      <c r="F63">
        <v>6</v>
      </c>
      <c r="G63">
        <v>7</v>
      </c>
      <c r="H63">
        <v>5.3094999999999999</v>
      </c>
      <c r="I63" t="e">
        <v>#N/A</v>
      </c>
      <c r="J63" t="e">
        <v>#N/A</v>
      </c>
      <c r="L63" s="20">
        <f t="shared" si="0"/>
        <v>10.000000000000009</v>
      </c>
      <c r="M63" s="20">
        <f t="shared" si="1"/>
        <v>-69.050000000000011</v>
      </c>
      <c r="U63" s="32"/>
      <c r="V63" s="32"/>
      <c r="W63" s="32"/>
      <c r="X63" s="32"/>
      <c r="Y63" s="32"/>
      <c r="Z63" s="32"/>
      <c r="AA63" s="32"/>
      <c r="AB63" s="32"/>
      <c r="AC63" s="32"/>
      <c r="AD63" s="32"/>
      <c r="AE63" s="32"/>
    </row>
    <row r="64" spans="1:31" x14ac:dyDescent="0.3">
      <c r="A64" s="6">
        <v>36614</v>
      </c>
      <c r="B64">
        <v>4.5</v>
      </c>
      <c r="C64">
        <v>2.5</v>
      </c>
      <c r="D64">
        <v>3.62</v>
      </c>
      <c r="E64">
        <v>3.5</v>
      </c>
      <c r="F64">
        <v>6</v>
      </c>
      <c r="G64">
        <v>7</v>
      </c>
      <c r="H64">
        <v>5.5004</v>
      </c>
      <c r="I64" t="e">
        <v>#N/A</v>
      </c>
      <c r="J64" t="e">
        <v>#N/A</v>
      </c>
      <c r="L64" s="20">
        <f t="shared" si="0"/>
        <v>12.000000000000011</v>
      </c>
      <c r="M64" s="20">
        <f t="shared" si="1"/>
        <v>-49.960000000000008</v>
      </c>
      <c r="U64" s="32"/>
      <c r="V64" s="32"/>
      <c r="W64" s="32"/>
      <c r="X64" s="32"/>
      <c r="Y64" s="32"/>
      <c r="Z64" s="32"/>
      <c r="AA64" s="32"/>
      <c r="AB64" s="32"/>
      <c r="AC64" s="32"/>
      <c r="AD64" s="32"/>
      <c r="AE64" s="32"/>
    </row>
    <row r="65" spans="1:31" x14ac:dyDescent="0.3">
      <c r="A65" s="6">
        <v>36615</v>
      </c>
      <c r="B65">
        <v>4.5</v>
      </c>
      <c r="C65">
        <v>2.5</v>
      </c>
      <c r="D65">
        <v>3.7</v>
      </c>
      <c r="E65">
        <v>3.5</v>
      </c>
      <c r="F65">
        <v>6</v>
      </c>
      <c r="G65">
        <v>7</v>
      </c>
      <c r="H65">
        <v>5.7660999999999998</v>
      </c>
      <c r="I65" t="e">
        <v>#N/A</v>
      </c>
      <c r="J65" t="e">
        <v>#N/A</v>
      </c>
      <c r="L65" s="20">
        <f t="shared" si="0"/>
        <v>20.000000000000018</v>
      </c>
      <c r="M65" s="20">
        <f t="shared" si="1"/>
        <v>-23.390000000000022</v>
      </c>
      <c r="U65" s="32"/>
      <c r="V65" s="32"/>
      <c r="W65" s="32"/>
      <c r="X65" s="32"/>
      <c r="Y65" s="32"/>
      <c r="Z65" s="32"/>
      <c r="AA65" s="32"/>
      <c r="AB65" s="32"/>
      <c r="AC65" s="32"/>
      <c r="AD65" s="32"/>
      <c r="AE65" s="32"/>
    </row>
    <row r="66" spans="1:31" x14ac:dyDescent="0.3">
      <c r="A66" s="6">
        <v>36616</v>
      </c>
      <c r="B66">
        <v>4.5</v>
      </c>
      <c r="C66">
        <v>2.5</v>
      </c>
      <c r="D66">
        <v>3.75</v>
      </c>
      <c r="E66">
        <v>3.5</v>
      </c>
      <c r="F66">
        <v>6</v>
      </c>
      <c r="G66">
        <v>7</v>
      </c>
      <c r="H66">
        <v>5.7179000000000002</v>
      </c>
      <c r="I66" t="e">
        <v>#N/A</v>
      </c>
      <c r="J66" t="e">
        <v>#N/A</v>
      </c>
      <c r="L66" s="20">
        <f t="shared" si="0"/>
        <v>25</v>
      </c>
      <c r="M66" s="20">
        <f t="shared" si="1"/>
        <v>-28.20999999999998</v>
      </c>
      <c r="U66" s="32"/>
      <c r="V66" s="32"/>
      <c r="W66" s="32"/>
      <c r="X66" s="32"/>
      <c r="Y66" s="32"/>
      <c r="Z66" s="32"/>
      <c r="AA66" s="32"/>
      <c r="AB66" s="32"/>
      <c r="AC66" s="32"/>
      <c r="AD66" s="32"/>
      <c r="AE66" s="32"/>
    </row>
    <row r="67" spans="1:31" x14ac:dyDescent="0.3">
      <c r="A67" s="6">
        <v>36619</v>
      </c>
      <c r="B67">
        <v>4.5</v>
      </c>
      <c r="C67">
        <v>2.5</v>
      </c>
      <c r="D67">
        <v>3.6</v>
      </c>
      <c r="E67">
        <v>3.5</v>
      </c>
      <c r="F67">
        <v>6</v>
      </c>
      <c r="G67">
        <v>7</v>
      </c>
      <c r="H67">
        <v>5.6913999999999998</v>
      </c>
      <c r="I67" t="e">
        <v>#N/A</v>
      </c>
      <c r="J67" t="e">
        <v>#N/A</v>
      </c>
      <c r="L67" s="20">
        <f t="shared" ref="L67:L130" si="2">(D67-E67)*100</f>
        <v>10.000000000000009</v>
      </c>
      <c r="M67" s="20">
        <f t="shared" ref="M67:M130" si="3">(H67-F67)*100</f>
        <v>-30.860000000000021</v>
      </c>
      <c r="U67" s="32"/>
      <c r="V67" s="32"/>
      <c r="W67" s="32"/>
      <c r="X67" s="32"/>
      <c r="Y67" s="32"/>
      <c r="Z67" s="32"/>
      <c r="AA67" s="32"/>
      <c r="AB67" s="32"/>
      <c r="AC67" s="32"/>
      <c r="AD67" s="32"/>
      <c r="AE67" s="32"/>
    </row>
    <row r="68" spans="1:31" x14ac:dyDescent="0.3">
      <c r="A68" s="6">
        <v>36620</v>
      </c>
      <c r="B68">
        <v>4.5</v>
      </c>
      <c r="C68">
        <v>2.5</v>
      </c>
      <c r="D68">
        <v>3.6</v>
      </c>
      <c r="E68">
        <v>3.5</v>
      </c>
      <c r="F68">
        <v>6</v>
      </c>
      <c r="G68">
        <v>7</v>
      </c>
      <c r="H68">
        <v>5.5846999999999998</v>
      </c>
      <c r="I68" t="e">
        <v>#N/A</v>
      </c>
      <c r="J68" t="e">
        <v>#N/A</v>
      </c>
      <c r="L68" s="20">
        <f t="shared" si="2"/>
        <v>10.000000000000009</v>
      </c>
      <c r="M68" s="20">
        <f t="shared" si="3"/>
        <v>-41.530000000000022</v>
      </c>
      <c r="U68" s="32"/>
      <c r="V68" s="32"/>
      <c r="W68" s="32"/>
      <c r="X68" s="32"/>
      <c r="Y68" s="32"/>
      <c r="Z68" s="32"/>
      <c r="AA68" s="32"/>
      <c r="AB68" s="32"/>
      <c r="AC68" s="32"/>
      <c r="AD68" s="32"/>
      <c r="AE68" s="32"/>
    </row>
    <row r="69" spans="1:31" x14ac:dyDescent="0.3">
      <c r="A69" s="6">
        <v>36621</v>
      </c>
      <c r="B69">
        <v>4.5</v>
      </c>
      <c r="C69">
        <v>2.5</v>
      </c>
      <c r="D69">
        <v>3.58</v>
      </c>
      <c r="E69">
        <v>3.5</v>
      </c>
      <c r="F69">
        <v>6</v>
      </c>
      <c r="G69">
        <v>7</v>
      </c>
      <c r="H69">
        <v>5.3954000000000004</v>
      </c>
      <c r="I69" t="e">
        <v>#N/A</v>
      </c>
      <c r="J69" t="e">
        <v>#N/A</v>
      </c>
      <c r="L69" s="20">
        <f t="shared" si="2"/>
        <v>8.0000000000000071</v>
      </c>
      <c r="M69" s="20">
        <f t="shared" si="3"/>
        <v>-60.459999999999958</v>
      </c>
      <c r="U69" s="32"/>
      <c r="V69" s="32"/>
      <c r="W69" s="32"/>
      <c r="X69" s="32"/>
      <c r="Y69" s="32"/>
      <c r="Z69" s="32"/>
      <c r="AA69" s="32"/>
      <c r="AB69" s="32"/>
      <c r="AC69" s="32"/>
      <c r="AD69" s="32"/>
      <c r="AE69" s="32"/>
    </row>
    <row r="70" spans="1:31" x14ac:dyDescent="0.3">
      <c r="A70" s="6">
        <v>36622</v>
      </c>
      <c r="B70">
        <v>4.5</v>
      </c>
      <c r="C70">
        <v>2.5</v>
      </c>
      <c r="D70">
        <v>3.58</v>
      </c>
      <c r="E70">
        <v>3.5</v>
      </c>
      <c r="F70">
        <v>6</v>
      </c>
      <c r="G70">
        <v>7</v>
      </c>
      <c r="H70">
        <v>5.8266999999999998</v>
      </c>
      <c r="I70" t="e">
        <v>#N/A</v>
      </c>
      <c r="J70" t="e">
        <v>#N/A</v>
      </c>
      <c r="L70" s="20">
        <f t="shared" si="2"/>
        <v>8.0000000000000071</v>
      </c>
      <c r="M70" s="20">
        <f t="shared" si="3"/>
        <v>-17.330000000000023</v>
      </c>
      <c r="U70" s="32"/>
      <c r="V70" s="32"/>
      <c r="W70" s="32"/>
      <c r="X70" s="32"/>
      <c r="Y70" s="32"/>
      <c r="Z70" s="32"/>
      <c r="AA70" s="32"/>
      <c r="AB70" s="32"/>
      <c r="AC70" s="32"/>
      <c r="AD70" s="32"/>
      <c r="AE70" s="32"/>
    </row>
    <row r="71" spans="1:31" x14ac:dyDescent="0.3">
      <c r="A71" s="6">
        <v>36623</v>
      </c>
      <c r="B71">
        <v>4.5</v>
      </c>
      <c r="C71">
        <v>2.5</v>
      </c>
      <c r="D71">
        <v>3.58</v>
      </c>
      <c r="E71">
        <v>3.5</v>
      </c>
      <c r="F71">
        <v>6</v>
      </c>
      <c r="G71">
        <v>7</v>
      </c>
      <c r="H71">
        <v>5.8689</v>
      </c>
      <c r="I71" t="e">
        <v>#N/A</v>
      </c>
      <c r="J71" t="e">
        <v>#N/A</v>
      </c>
      <c r="L71" s="20">
        <f t="shared" si="2"/>
        <v>8.0000000000000071</v>
      </c>
      <c r="M71" s="20">
        <f t="shared" si="3"/>
        <v>-13.11</v>
      </c>
      <c r="U71" s="32"/>
      <c r="V71" s="32"/>
      <c r="W71" s="32"/>
      <c r="X71" s="32"/>
      <c r="Y71" s="32"/>
      <c r="Z71" s="32"/>
      <c r="AA71" s="32"/>
      <c r="AB71" s="32"/>
      <c r="AC71" s="32"/>
      <c r="AD71" s="32"/>
      <c r="AE71" s="32"/>
    </row>
    <row r="72" spans="1:31" x14ac:dyDescent="0.3">
      <c r="A72" s="6">
        <v>36626</v>
      </c>
      <c r="B72">
        <v>4.5</v>
      </c>
      <c r="C72">
        <v>2.5</v>
      </c>
      <c r="D72">
        <v>3.59</v>
      </c>
      <c r="E72">
        <v>3.5</v>
      </c>
      <c r="F72">
        <v>6</v>
      </c>
      <c r="G72">
        <v>7</v>
      </c>
      <c r="H72">
        <v>6.1592000000000002</v>
      </c>
      <c r="I72" t="e">
        <v>#N/A</v>
      </c>
      <c r="J72" t="e">
        <v>#N/A</v>
      </c>
      <c r="L72" s="20">
        <f t="shared" si="2"/>
        <v>8.9999999999999858</v>
      </c>
      <c r="M72" s="20">
        <f t="shared" si="3"/>
        <v>15.920000000000023</v>
      </c>
      <c r="P72" t="s">
        <v>18</v>
      </c>
      <c r="Q72" s="23">
        <v>38855</v>
      </c>
      <c r="R72">
        <v>0</v>
      </c>
      <c r="U72" s="32"/>
      <c r="V72" s="32"/>
      <c r="W72" s="32"/>
      <c r="X72" s="32"/>
      <c r="Y72" s="32"/>
      <c r="Z72" s="32"/>
      <c r="AA72" s="32"/>
      <c r="AB72" s="32"/>
      <c r="AC72" s="32"/>
      <c r="AD72" s="32"/>
      <c r="AE72" s="32"/>
    </row>
    <row r="73" spans="1:31" x14ac:dyDescent="0.3">
      <c r="A73" s="6">
        <v>36627</v>
      </c>
      <c r="B73">
        <v>4.5</v>
      </c>
      <c r="C73">
        <v>2.5</v>
      </c>
      <c r="D73">
        <v>3.64</v>
      </c>
      <c r="E73">
        <v>3.5</v>
      </c>
      <c r="F73">
        <v>6</v>
      </c>
      <c r="G73">
        <v>7</v>
      </c>
      <c r="H73">
        <v>6.1984000000000004</v>
      </c>
      <c r="I73" t="e">
        <v>#N/A</v>
      </c>
      <c r="J73" t="e">
        <v>#N/A</v>
      </c>
      <c r="L73" s="20">
        <f t="shared" si="2"/>
        <v>14.000000000000012</v>
      </c>
      <c r="M73" s="20">
        <f t="shared" si="3"/>
        <v>19.840000000000035</v>
      </c>
      <c r="Q73" s="23">
        <v>38855</v>
      </c>
      <c r="R73">
        <v>45</v>
      </c>
      <c r="U73" s="32"/>
      <c r="V73" s="32"/>
      <c r="W73" s="32"/>
      <c r="X73" s="32"/>
      <c r="Y73" s="32"/>
      <c r="Z73" s="32"/>
      <c r="AA73" s="32"/>
      <c r="AB73" s="32"/>
      <c r="AC73" s="32"/>
      <c r="AD73" s="32"/>
      <c r="AE73" s="32"/>
    </row>
    <row r="74" spans="1:31" x14ac:dyDescent="0.3">
      <c r="A74" s="6">
        <v>36628</v>
      </c>
      <c r="B74">
        <v>4.5</v>
      </c>
      <c r="C74">
        <v>2.5</v>
      </c>
      <c r="D74">
        <v>3.7199999999999998</v>
      </c>
      <c r="E74">
        <v>3.5</v>
      </c>
      <c r="F74">
        <v>6</v>
      </c>
      <c r="G74">
        <v>7</v>
      </c>
      <c r="H74">
        <v>5.9350000000000005</v>
      </c>
      <c r="I74" t="e">
        <v>#N/A</v>
      </c>
      <c r="J74" t="e">
        <v>#N/A</v>
      </c>
      <c r="L74" s="20">
        <f t="shared" si="2"/>
        <v>21.999999999999975</v>
      </c>
      <c r="M74" s="20">
        <f t="shared" si="3"/>
        <v>-6.4999999999999503</v>
      </c>
      <c r="P74" t="s">
        <v>26</v>
      </c>
      <c r="Q74" s="23">
        <v>39741</v>
      </c>
      <c r="R74">
        <v>0</v>
      </c>
      <c r="U74" s="32"/>
      <c r="V74" s="32"/>
      <c r="W74" s="32"/>
      <c r="X74" s="32"/>
      <c r="Y74" s="32"/>
      <c r="Z74" s="32"/>
      <c r="AA74" s="32"/>
      <c r="AB74" s="32"/>
      <c r="AC74" s="32"/>
      <c r="AD74" s="32"/>
      <c r="AE74" s="32"/>
    </row>
    <row r="75" spans="1:31" x14ac:dyDescent="0.3">
      <c r="A75" s="6">
        <v>36629</v>
      </c>
      <c r="B75">
        <v>4.5</v>
      </c>
      <c r="C75">
        <v>2.5</v>
      </c>
      <c r="D75">
        <v>3.68</v>
      </c>
      <c r="E75">
        <v>3.5</v>
      </c>
      <c r="F75">
        <v>6</v>
      </c>
      <c r="G75">
        <v>7</v>
      </c>
      <c r="H75">
        <v>5.8132000000000001</v>
      </c>
      <c r="I75" t="e">
        <v>#N/A</v>
      </c>
      <c r="J75" t="e">
        <v>#N/A</v>
      </c>
      <c r="L75" s="20">
        <f t="shared" si="2"/>
        <v>18.000000000000014</v>
      </c>
      <c r="M75" s="20">
        <f t="shared" si="3"/>
        <v>-18.679999999999986</v>
      </c>
      <c r="Q75" s="23">
        <v>39741</v>
      </c>
      <c r="R75">
        <v>45</v>
      </c>
      <c r="U75" s="32"/>
      <c r="V75" s="32"/>
      <c r="W75" s="32"/>
      <c r="X75" s="32"/>
      <c r="Y75" s="32"/>
      <c r="Z75" s="32"/>
      <c r="AA75" s="32"/>
      <c r="AB75" s="32"/>
      <c r="AC75" s="32"/>
      <c r="AD75" s="32"/>
      <c r="AE75" s="32"/>
    </row>
    <row r="76" spans="1:31" x14ac:dyDescent="0.3">
      <c r="A76" s="6">
        <v>36630</v>
      </c>
      <c r="B76">
        <v>4.5</v>
      </c>
      <c r="C76">
        <v>2.5</v>
      </c>
      <c r="D76">
        <v>3.61</v>
      </c>
      <c r="E76">
        <v>3.5</v>
      </c>
      <c r="F76">
        <v>6</v>
      </c>
      <c r="G76">
        <v>7</v>
      </c>
      <c r="H76">
        <v>5.6067999999999998</v>
      </c>
      <c r="I76" t="e">
        <v>#N/A</v>
      </c>
      <c r="J76" t="e">
        <v>#N/A</v>
      </c>
      <c r="L76" s="20">
        <f t="shared" si="2"/>
        <v>10.999999999999988</v>
      </c>
      <c r="M76" s="20">
        <f t="shared" si="3"/>
        <v>-39.320000000000022</v>
      </c>
      <c r="U76" s="32"/>
      <c r="V76" s="32"/>
      <c r="W76" s="32"/>
      <c r="X76" s="32"/>
      <c r="Y76" s="32"/>
      <c r="Z76" s="32"/>
      <c r="AA76" s="32"/>
      <c r="AB76" s="32"/>
      <c r="AC76" s="32"/>
      <c r="AD76" s="32"/>
      <c r="AE76" s="32"/>
    </row>
    <row r="77" spans="1:31" x14ac:dyDescent="0.3">
      <c r="A77" s="6">
        <v>36633</v>
      </c>
      <c r="B77">
        <v>4.5</v>
      </c>
      <c r="C77">
        <v>2.5</v>
      </c>
      <c r="D77">
        <v>3.66</v>
      </c>
      <c r="E77">
        <v>3.5</v>
      </c>
      <c r="F77">
        <v>6</v>
      </c>
      <c r="G77">
        <v>7</v>
      </c>
      <c r="H77">
        <v>5.8734000000000002</v>
      </c>
      <c r="I77" t="e">
        <v>#N/A</v>
      </c>
      <c r="J77" t="e">
        <v>#N/A</v>
      </c>
      <c r="L77" s="20">
        <f t="shared" si="2"/>
        <v>16.000000000000014</v>
      </c>
      <c r="M77" s="20">
        <f t="shared" si="3"/>
        <v>-12.659999999999982</v>
      </c>
      <c r="U77" s="32"/>
      <c r="V77" s="32"/>
      <c r="W77" s="32"/>
      <c r="X77" s="32"/>
      <c r="Y77" s="32"/>
      <c r="Z77" s="32"/>
      <c r="AA77" s="32"/>
      <c r="AB77" s="32"/>
      <c r="AC77" s="32"/>
      <c r="AD77" s="32"/>
      <c r="AE77" s="32"/>
    </row>
    <row r="78" spans="1:31" x14ac:dyDescent="0.3">
      <c r="A78" s="6">
        <v>36634</v>
      </c>
      <c r="B78">
        <v>4.5</v>
      </c>
      <c r="C78">
        <v>2.5</v>
      </c>
      <c r="D78">
        <v>3.83</v>
      </c>
      <c r="E78">
        <v>3.5</v>
      </c>
      <c r="F78">
        <v>6</v>
      </c>
      <c r="G78">
        <v>7</v>
      </c>
      <c r="H78">
        <v>5.9436</v>
      </c>
      <c r="I78" t="e">
        <v>#N/A</v>
      </c>
      <c r="J78" t="e">
        <v>#N/A</v>
      </c>
      <c r="L78" s="20">
        <f t="shared" si="2"/>
        <v>33.000000000000007</v>
      </c>
      <c r="M78" s="20">
        <f t="shared" si="3"/>
        <v>-5.6400000000000006</v>
      </c>
      <c r="U78" s="32"/>
      <c r="V78" s="32"/>
      <c r="W78" s="32"/>
      <c r="X78" s="32"/>
      <c r="Y78" s="32"/>
      <c r="Z78" s="32"/>
      <c r="AA78" s="32"/>
      <c r="AB78" s="32"/>
      <c r="AC78" s="32"/>
      <c r="AD78" s="32"/>
      <c r="AE78" s="32"/>
    </row>
    <row r="79" spans="1:31" x14ac:dyDescent="0.3">
      <c r="A79" s="6">
        <v>36635</v>
      </c>
      <c r="B79">
        <v>4.5</v>
      </c>
      <c r="C79">
        <v>2.5</v>
      </c>
      <c r="D79">
        <v>3.83</v>
      </c>
      <c r="E79">
        <v>3.5</v>
      </c>
      <c r="F79">
        <v>6</v>
      </c>
      <c r="G79">
        <v>7</v>
      </c>
      <c r="H79">
        <v>6.4177</v>
      </c>
      <c r="I79" t="e">
        <v>#N/A</v>
      </c>
      <c r="J79" t="e">
        <v>#N/A</v>
      </c>
      <c r="L79" s="20">
        <f t="shared" si="2"/>
        <v>33.000000000000007</v>
      </c>
      <c r="M79" s="20">
        <f t="shared" si="3"/>
        <v>41.769999999999996</v>
      </c>
      <c r="U79" s="32"/>
      <c r="V79" s="32"/>
      <c r="W79" s="32"/>
      <c r="X79" s="32"/>
      <c r="Y79" s="32"/>
      <c r="Z79" s="32"/>
      <c r="AA79" s="32"/>
      <c r="AB79" s="32"/>
      <c r="AC79" s="32"/>
      <c r="AD79" s="32"/>
      <c r="AE79" s="32"/>
    </row>
    <row r="80" spans="1:31" x14ac:dyDescent="0.3">
      <c r="A80" s="6">
        <v>36636</v>
      </c>
      <c r="B80">
        <v>4.5</v>
      </c>
      <c r="C80">
        <v>2.5</v>
      </c>
      <c r="D80">
        <v>3.35</v>
      </c>
      <c r="E80">
        <v>3.5</v>
      </c>
      <c r="F80">
        <v>6</v>
      </c>
      <c r="G80">
        <v>7</v>
      </c>
      <c r="H80">
        <v>6.2603999999999997</v>
      </c>
      <c r="I80" t="e">
        <v>#N/A</v>
      </c>
      <c r="J80" t="e">
        <v>#N/A</v>
      </c>
      <c r="L80" s="20">
        <f t="shared" si="2"/>
        <v>-14.999999999999991</v>
      </c>
      <c r="M80" s="20">
        <f t="shared" si="3"/>
        <v>26.039999999999974</v>
      </c>
      <c r="U80" s="32"/>
      <c r="V80" s="32"/>
      <c r="W80" s="32"/>
      <c r="X80" s="32"/>
      <c r="Y80" s="32"/>
      <c r="Z80" s="32"/>
      <c r="AA80" s="32"/>
      <c r="AB80" s="32"/>
      <c r="AC80" s="32"/>
      <c r="AD80" s="32"/>
      <c r="AE80" s="32"/>
    </row>
    <row r="81" spans="1:31" x14ac:dyDescent="0.3">
      <c r="A81" s="6">
        <v>36637</v>
      </c>
      <c r="B81">
        <v>4.5</v>
      </c>
      <c r="C81">
        <v>2.5</v>
      </c>
      <c r="D81">
        <v>3.35</v>
      </c>
      <c r="E81">
        <v>3.5</v>
      </c>
      <c r="F81">
        <v>6</v>
      </c>
      <c r="G81">
        <v>7</v>
      </c>
      <c r="H81">
        <v>6.2603999999999997</v>
      </c>
      <c r="I81" t="e">
        <v>#N/A</v>
      </c>
      <c r="J81" t="e">
        <v>#N/A</v>
      </c>
      <c r="L81" s="20">
        <f t="shared" si="2"/>
        <v>-14.999999999999991</v>
      </c>
      <c r="M81" s="20">
        <f t="shared" si="3"/>
        <v>26.039999999999974</v>
      </c>
      <c r="U81" s="32"/>
      <c r="V81" s="32"/>
      <c r="W81" s="32"/>
      <c r="X81" s="32"/>
      <c r="Y81" s="32"/>
      <c r="Z81" s="32"/>
      <c r="AA81" s="32"/>
      <c r="AB81" s="32"/>
      <c r="AC81" s="32"/>
      <c r="AD81" s="32"/>
      <c r="AE81" s="32"/>
    </row>
    <row r="82" spans="1:31" x14ac:dyDescent="0.3">
      <c r="A82" s="6">
        <v>36640</v>
      </c>
      <c r="B82">
        <v>4.5</v>
      </c>
      <c r="C82">
        <v>2.5</v>
      </c>
      <c r="D82">
        <v>3.35</v>
      </c>
      <c r="E82">
        <v>3.5</v>
      </c>
      <c r="F82">
        <v>6</v>
      </c>
      <c r="G82">
        <v>7</v>
      </c>
      <c r="H82">
        <v>6.2603999999999997</v>
      </c>
      <c r="I82" t="e">
        <v>#N/A</v>
      </c>
      <c r="J82" t="e">
        <v>#N/A</v>
      </c>
      <c r="L82" s="20">
        <f t="shared" si="2"/>
        <v>-14.999999999999991</v>
      </c>
      <c r="M82" s="20">
        <f t="shared" si="3"/>
        <v>26.039999999999974</v>
      </c>
    </row>
    <row r="83" spans="1:31" x14ac:dyDescent="0.3">
      <c r="A83" s="6">
        <v>36641</v>
      </c>
      <c r="B83">
        <v>4.5</v>
      </c>
      <c r="C83">
        <v>2.5</v>
      </c>
      <c r="D83">
        <v>3.81</v>
      </c>
      <c r="E83">
        <v>3.5</v>
      </c>
      <c r="F83">
        <v>6</v>
      </c>
      <c r="G83">
        <v>7</v>
      </c>
      <c r="H83">
        <v>5.9393000000000002</v>
      </c>
      <c r="I83" t="e">
        <v>#N/A</v>
      </c>
      <c r="J83" t="e">
        <v>#N/A</v>
      </c>
      <c r="L83" s="20">
        <f t="shared" si="2"/>
        <v>31.000000000000007</v>
      </c>
      <c r="M83" s="20">
        <f t="shared" si="3"/>
        <v>-6.0699999999999754</v>
      </c>
    </row>
    <row r="84" spans="1:31" x14ac:dyDescent="0.3">
      <c r="A84" s="6">
        <v>36642</v>
      </c>
      <c r="B84">
        <v>4.5</v>
      </c>
      <c r="C84">
        <v>2.5</v>
      </c>
      <c r="D84">
        <v>3.91</v>
      </c>
      <c r="E84">
        <v>3.5</v>
      </c>
      <c r="F84">
        <v>6</v>
      </c>
      <c r="G84">
        <v>7</v>
      </c>
      <c r="H84">
        <v>6.0766999999999998</v>
      </c>
      <c r="I84" t="e">
        <v>#N/A</v>
      </c>
      <c r="J84" t="e">
        <v>#N/A</v>
      </c>
      <c r="L84" s="20">
        <f t="shared" si="2"/>
        <v>41.000000000000014</v>
      </c>
      <c r="M84" s="20">
        <f t="shared" si="3"/>
        <v>7.6699999999999768</v>
      </c>
      <c r="U84" s="4"/>
      <c r="V84" s="4"/>
      <c r="W84" s="4"/>
      <c r="X84" s="4"/>
      <c r="Y84" s="4"/>
      <c r="Z84" s="4"/>
      <c r="AA84" s="4"/>
      <c r="AB84" s="4"/>
      <c r="AC84" s="4"/>
      <c r="AD84" s="4"/>
      <c r="AE84" s="4"/>
    </row>
    <row r="85" spans="1:31" x14ac:dyDescent="0.3">
      <c r="A85" s="6">
        <v>36643</v>
      </c>
      <c r="B85">
        <v>4.75</v>
      </c>
      <c r="C85">
        <v>2.5</v>
      </c>
      <c r="D85">
        <v>3.83</v>
      </c>
      <c r="E85">
        <v>3.75</v>
      </c>
      <c r="F85">
        <v>6</v>
      </c>
      <c r="G85">
        <v>7</v>
      </c>
      <c r="H85">
        <v>6.3859000000000004</v>
      </c>
      <c r="I85" t="e">
        <v>#N/A</v>
      </c>
      <c r="J85" t="e">
        <v>#N/A</v>
      </c>
      <c r="L85" s="20">
        <f t="shared" si="2"/>
        <v>8.0000000000000071</v>
      </c>
      <c r="M85" s="20">
        <f t="shared" si="3"/>
        <v>38.590000000000032</v>
      </c>
      <c r="U85" s="4"/>
      <c r="V85" s="4"/>
      <c r="W85" s="4"/>
      <c r="X85" s="4"/>
      <c r="Y85" s="4"/>
      <c r="Z85" s="4"/>
      <c r="AA85" s="4"/>
      <c r="AB85" s="4"/>
      <c r="AC85" s="4"/>
      <c r="AD85" s="4"/>
      <c r="AE85" s="4"/>
    </row>
    <row r="86" spans="1:31" x14ac:dyDescent="0.3">
      <c r="A86" s="6">
        <v>36644</v>
      </c>
      <c r="B86">
        <v>4.75</v>
      </c>
      <c r="C86">
        <v>2.75</v>
      </c>
      <c r="D86">
        <v>3.93</v>
      </c>
      <c r="E86">
        <v>3.75</v>
      </c>
      <c r="F86">
        <v>6</v>
      </c>
      <c r="G86">
        <v>7</v>
      </c>
      <c r="H86">
        <v>5.8484999999999996</v>
      </c>
      <c r="I86" t="e">
        <v>#N/A</v>
      </c>
      <c r="J86" t="e">
        <v>#N/A</v>
      </c>
      <c r="L86" s="20">
        <f t="shared" si="2"/>
        <v>18.000000000000014</v>
      </c>
      <c r="M86" s="20">
        <f t="shared" si="3"/>
        <v>-15.150000000000041</v>
      </c>
      <c r="U86" s="4"/>
      <c r="V86" s="4"/>
      <c r="W86" s="4"/>
      <c r="X86" s="4"/>
      <c r="Y86" s="4"/>
      <c r="Z86" s="4"/>
      <c r="AA86" s="4"/>
      <c r="AB86" s="4"/>
      <c r="AC86" s="4"/>
      <c r="AD86" s="4"/>
      <c r="AE86" s="4"/>
    </row>
    <row r="87" spans="1:31" x14ac:dyDescent="0.3">
      <c r="A87" s="6">
        <v>36647</v>
      </c>
      <c r="B87">
        <v>4.75</v>
      </c>
      <c r="C87">
        <v>2.75</v>
      </c>
      <c r="D87">
        <v>3.93</v>
      </c>
      <c r="E87">
        <v>3.75</v>
      </c>
      <c r="F87">
        <v>6</v>
      </c>
      <c r="G87">
        <v>7</v>
      </c>
      <c r="H87">
        <v>5.8484999999999996</v>
      </c>
      <c r="I87" t="e">
        <v>#N/A</v>
      </c>
      <c r="J87" t="e">
        <v>#N/A</v>
      </c>
      <c r="L87" s="20">
        <f t="shared" si="2"/>
        <v>18.000000000000014</v>
      </c>
      <c r="M87" s="20">
        <f t="shared" si="3"/>
        <v>-15.150000000000041</v>
      </c>
      <c r="U87" s="4"/>
      <c r="V87" s="4"/>
      <c r="W87" s="4"/>
      <c r="X87" s="4"/>
      <c r="Y87" s="4"/>
      <c r="Z87" s="4"/>
      <c r="AA87" s="4"/>
      <c r="AB87" s="4"/>
      <c r="AC87" s="4"/>
      <c r="AD87" s="4"/>
      <c r="AE87" s="4"/>
    </row>
    <row r="88" spans="1:31" x14ac:dyDescent="0.3">
      <c r="A88" s="6">
        <v>36648</v>
      </c>
      <c r="B88">
        <v>4.75</v>
      </c>
      <c r="C88">
        <v>2.75</v>
      </c>
      <c r="D88">
        <v>3.9</v>
      </c>
      <c r="E88">
        <v>3.75</v>
      </c>
      <c r="F88">
        <v>6</v>
      </c>
      <c r="G88">
        <v>7</v>
      </c>
      <c r="H88">
        <v>5.7169999999999996</v>
      </c>
      <c r="I88" t="e">
        <v>#N/A</v>
      </c>
      <c r="J88" t="e">
        <v>#N/A</v>
      </c>
      <c r="L88" s="20">
        <f t="shared" si="2"/>
        <v>14.999999999999991</v>
      </c>
      <c r="M88" s="20">
        <f t="shared" si="3"/>
        <v>-28.300000000000036</v>
      </c>
      <c r="U88" s="4"/>
      <c r="V88" s="4"/>
      <c r="W88" s="4"/>
      <c r="X88" s="4"/>
      <c r="Y88" s="4"/>
      <c r="Z88" s="4"/>
      <c r="AA88" s="4"/>
      <c r="AB88" s="4"/>
      <c r="AC88" s="4"/>
      <c r="AD88" s="4"/>
      <c r="AE88" s="4"/>
    </row>
    <row r="89" spans="1:31" x14ac:dyDescent="0.3">
      <c r="A89" s="6">
        <v>36649</v>
      </c>
      <c r="B89">
        <v>4.75</v>
      </c>
      <c r="C89">
        <v>2.75</v>
      </c>
      <c r="D89">
        <v>3.91</v>
      </c>
      <c r="E89">
        <v>3.75</v>
      </c>
      <c r="F89">
        <v>6</v>
      </c>
      <c r="G89">
        <v>7</v>
      </c>
      <c r="H89">
        <v>5.5953999999999997</v>
      </c>
      <c r="I89" t="e">
        <v>#N/A</v>
      </c>
      <c r="J89" t="e">
        <v>#N/A</v>
      </c>
      <c r="L89" s="20">
        <f t="shared" si="2"/>
        <v>16.000000000000014</v>
      </c>
      <c r="M89" s="20">
        <f t="shared" si="3"/>
        <v>-40.460000000000029</v>
      </c>
      <c r="U89" s="4"/>
      <c r="V89" s="4"/>
      <c r="W89" s="4"/>
      <c r="X89" s="4"/>
      <c r="Y89" s="4"/>
      <c r="Z89" s="4"/>
      <c r="AA89" s="4"/>
      <c r="AB89" s="4"/>
      <c r="AC89" s="4"/>
      <c r="AD89" s="4"/>
      <c r="AE89" s="4"/>
    </row>
    <row r="90" spans="1:31" x14ac:dyDescent="0.3">
      <c r="A90" s="6">
        <v>36650</v>
      </c>
      <c r="B90">
        <v>4.75</v>
      </c>
      <c r="C90">
        <v>2.75</v>
      </c>
      <c r="D90">
        <v>3.96</v>
      </c>
      <c r="E90">
        <v>3.75</v>
      </c>
      <c r="F90">
        <v>6</v>
      </c>
      <c r="G90">
        <v>7</v>
      </c>
      <c r="H90">
        <v>6.1485000000000003</v>
      </c>
      <c r="I90" t="e">
        <v>#N/A</v>
      </c>
      <c r="J90" t="e">
        <v>#N/A</v>
      </c>
      <c r="L90" s="20">
        <f t="shared" si="2"/>
        <v>20.999999999999996</v>
      </c>
      <c r="M90" s="20">
        <f t="shared" si="3"/>
        <v>14.85000000000003</v>
      </c>
      <c r="U90" s="4"/>
      <c r="V90" s="4"/>
      <c r="W90" s="4"/>
      <c r="X90" s="4"/>
      <c r="Y90" s="4"/>
      <c r="Z90" s="4"/>
      <c r="AA90" s="4"/>
      <c r="AB90" s="4"/>
      <c r="AC90" s="4"/>
      <c r="AD90" s="4"/>
      <c r="AE90" s="4"/>
    </row>
    <row r="91" spans="1:31" x14ac:dyDescent="0.3">
      <c r="A91" s="6">
        <v>36651</v>
      </c>
      <c r="B91">
        <v>4.75</v>
      </c>
      <c r="C91">
        <v>2.75</v>
      </c>
      <c r="D91">
        <v>4.03</v>
      </c>
      <c r="E91">
        <v>3.75</v>
      </c>
      <c r="F91">
        <v>6</v>
      </c>
      <c r="G91">
        <v>7</v>
      </c>
      <c r="H91">
        <v>5.8867000000000003</v>
      </c>
      <c r="I91" t="e">
        <v>#N/A</v>
      </c>
      <c r="J91" t="e">
        <v>#N/A</v>
      </c>
      <c r="L91" s="20">
        <f t="shared" si="2"/>
        <v>28.000000000000025</v>
      </c>
      <c r="M91" s="20">
        <f t="shared" si="3"/>
        <v>-11.329999999999973</v>
      </c>
      <c r="U91" s="4"/>
      <c r="V91" s="4"/>
      <c r="W91" s="4"/>
      <c r="X91" s="4"/>
      <c r="Y91" s="4"/>
      <c r="Z91" s="4"/>
      <c r="AA91" s="4"/>
      <c r="AB91" s="4"/>
      <c r="AC91" s="4"/>
      <c r="AD91" s="4"/>
      <c r="AE91" s="4"/>
    </row>
    <row r="92" spans="1:31" x14ac:dyDescent="0.3">
      <c r="A92" s="6">
        <v>36654</v>
      </c>
      <c r="B92">
        <v>4.75</v>
      </c>
      <c r="C92">
        <v>2.75</v>
      </c>
      <c r="D92">
        <v>4.01</v>
      </c>
      <c r="E92">
        <v>3.75</v>
      </c>
      <c r="F92">
        <v>6</v>
      </c>
      <c r="G92">
        <v>7</v>
      </c>
      <c r="H92">
        <v>5.7084999999999999</v>
      </c>
      <c r="I92" t="e">
        <v>#N/A</v>
      </c>
      <c r="J92" t="e">
        <v>#N/A</v>
      </c>
      <c r="L92" s="20">
        <f t="shared" si="2"/>
        <v>25.999999999999979</v>
      </c>
      <c r="M92" s="20">
        <f t="shared" si="3"/>
        <v>-29.150000000000009</v>
      </c>
      <c r="U92" s="4"/>
      <c r="V92" s="4"/>
      <c r="W92" s="4"/>
      <c r="X92" s="4"/>
      <c r="Y92" s="4"/>
      <c r="Z92" s="4"/>
      <c r="AA92" s="4"/>
      <c r="AB92" s="4"/>
      <c r="AC92" s="4"/>
      <c r="AD92" s="4"/>
      <c r="AE92" s="4"/>
    </row>
    <row r="93" spans="1:31" x14ac:dyDescent="0.3">
      <c r="A93" s="6">
        <v>36655</v>
      </c>
      <c r="B93">
        <v>4.75</v>
      </c>
      <c r="C93">
        <v>2.75</v>
      </c>
      <c r="D93">
        <v>3.99</v>
      </c>
      <c r="E93">
        <v>3.75</v>
      </c>
      <c r="F93">
        <v>6</v>
      </c>
      <c r="G93">
        <v>7</v>
      </c>
      <c r="H93">
        <v>5.7222999999999997</v>
      </c>
      <c r="I93" t="e">
        <v>#N/A</v>
      </c>
      <c r="J93" t="e">
        <v>#N/A</v>
      </c>
      <c r="L93" s="20">
        <f t="shared" si="2"/>
        <v>24.000000000000021</v>
      </c>
      <c r="M93" s="20">
        <f t="shared" si="3"/>
        <v>-27.770000000000028</v>
      </c>
      <c r="U93" s="4"/>
      <c r="V93" s="4"/>
      <c r="W93" s="4"/>
      <c r="X93" s="4"/>
      <c r="Y93" s="4"/>
      <c r="Z93" s="4"/>
      <c r="AA93" s="4"/>
      <c r="AB93" s="4"/>
      <c r="AC93" s="4"/>
      <c r="AD93" s="4"/>
      <c r="AE93" s="4"/>
    </row>
    <row r="94" spans="1:31" x14ac:dyDescent="0.3">
      <c r="A94" s="6">
        <v>36656</v>
      </c>
      <c r="B94">
        <v>4.75</v>
      </c>
      <c r="C94">
        <v>2.75</v>
      </c>
      <c r="D94">
        <v>3.98</v>
      </c>
      <c r="E94">
        <v>3.75</v>
      </c>
      <c r="F94">
        <v>6</v>
      </c>
      <c r="G94">
        <v>7</v>
      </c>
      <c r="H94">
        <v>5.7731000000000003</v>
      </c>
      <c r="I94" t="e">
        <v>#N/A</v>
      </c>
      <c r="J94" t="e">
        <v>#N/A</v>
      </c>
      <c r="L94" s="20">
        <f t="shared" si="2"/>
        <v>23</v>
      </c>
      <c r="M94" s="20">
        <f t="shared" si="3"/>
        <v>-22.689999999999966</v>
      </c>
      <c r="U94" s="4"/>
      <c r="V94" s="4"/>
      <c r="W94" s="4"/>
      <c r="X94" s="4"/>
      <c r="Y94" s="4"/>
      <c r="Z94" s="4"/>
      <c r="AA94" s="4"/>
      <c r="AB94" s="4"/>
      <c r="AC94" s="4"/>
      <c r="AD94" s="4"/>
      <c r="AE94" s="4"/>
    </row>
    <row r="95" spans="1:31" x14ac:dyDescent="0.3">
      <c r="A95" s="6">
        <v>36657</v>
      </c>
      <c r="B95">
        <v>4.75</v>
      </c>
      <c r="C95">
        <v>2.75</v>
      </c>
      <c r="D95">
        <v>3.93</v>
      </c>
      <c r="E95">
        <v>3.75</v>
      </c>
      <c r="F95">
        <v>6</v>
      </c>
      <c r="G95">
        <v>7</v>
      </c>
      <c r="H95">
        <v>6.0755999999999997</v>
      </c>
      <c r="I95" t="e">
        <v>#N/A</v>
      </c>
      <c r="J95" t="e">
        <v>#N/A</v>
      </c>
      <c r="L95" s="20">
        <f t="shared" si="2"/>
        <v>18.000000000000014</v>
      </c>
      <c r="M95" s="20">
        <f t="shared" si="3"/>
        <v>7.5599999999999667</v>
      </c>
      <c r="U95" s="4"/>
      <c r="V95" s="4"/>
      <c r="W95" s="4"/>
      <c r="X95" s="4"/>
      <c r="Y95" s="4"/>
      <c r="Z95" s="4"/>
      <c r="AA95" s="4"/>
      <c r="AB95" s="4"/>
      <c r="AC95" s="4"/>
      <c r="AD95" s="4"/>
      <c r="AE95" s="4"/>
    </row>
    <row r="96" spans="1:31" x14ac:dyDescent="0.3">
      <c r="A96" s="6">
        <v>36658</v>
      </c>
      <c r="B96">
        <v>4.75</v>
      </c>
      <c r="C96">
        <v>2.75</v>
      </c>
      <c r="D96">
        <v>3.9</v>
      </c>
      <c r="E96">
        <v>3.75</v>
      </c>
      <c r="F96">
        <v>6</v>
      </c>
      <c r="G96">
        <v>7</v>
      </c>
      <c r="H96">
        <v>6.3722000000000003</v>
      </c>
      <c r="I96" t="e">
        <v>#N/A</v>
      </c>
      <c r="J96" t="e">
        <v>#N/A</v>
      </c>
      <c r="L96" s="20">
        <f t="shared" si="2"/>
        <v>14.999999999999991</v>
      </c>
      <c r="M96" s="20">
        <f t="shared" si="3"/>
        <v>37.220000000000027</v>
      </c>
      <c r="U96" s="4"/>
      <c r="V96" s="4"/>
      <c r="W96" s="4"/>
      <c r="X96" s="4"/>
      <c r="Y96" s="4"/>
      <c r="Z96" s="4"/>
      <c r="AA96" s="4"/>
      <c r="AB96" s="4"/>
      <c r="AC96" s="4"/>
      <c r="AD96" s="4"/>
      <c r="AE96" s="4"/>
    </row>
    <row r="97" spans="1:31" x14ac:dyDescent="0.3">
      <c r="A97" s="6">
        <v>36661</v>
      </c>
      <c r="B97">
        <v>4.75</v>
      </c>
      <c r="C97">
        <v>2.75</v>
      </c>
      <c r="D97">
        <v>3.94</v>
      </c>
      <c r="E97">
        <v>3.75</v>
      </c>
      <c r="F97">
        <v>6</v>
      </c>
      <c r="G97">
        <v>7</v>
      </c>
      <c r="H97">
        <v>5.9116</v>
      </c>
      <c r="I97" t="e">
        <v>#N/A</v>
      </c>
      <c r="J97" t="e">
        <v>#N/A</v>
      </c>
      <c r="L97" s="20">
        <f t="shared" si="2"/>
        <v>18.999999999999993</v>
      </c>
      <c r="M97" s="20">
        <f t="shared" si="3"/>
        <v>-8.8400000000000034</v>
      </c>
      <c r="U97" s="4"/>
      <c r="V97" s="4"/>
      <c r="W97" s="4"/>
      <c r="X97" s="4"/>
      <c r="Y97" s="4"/>
      <c r="Z97" s="4"/>
      <c r="AA97" s="4"/>
      <c r="AB97" s="4"/>
      <c r="AC97" s="4"/>
      <c r="AD97" s="4"/>
      <c r="AE97" s="4"/>
    </row>
    <row r="98" spans="1:31" x14ac:dyDescent="0.3">
      <c r="A98" s="6">
        <v>36662</v>
      </c>
      <c r="B98">
        <v>4.75</v>
      </c>
      <c r="C98">
        <v>2.75</v>
      </c>
      <c r="D98">
        <v>3.98</v>
      </c>
      <c r="E98">
        <v>3.75</v>
      </c>
      <c r="F98">
        <v>6</v>
      </c>
      <c r="G98">
        <v>7</v>
      </c>
      <c r="H98">
        <v>6.3564999999999996</v>
      </c>
      <c r="I98" t="e">
        <v>#N/A</v>
      </c>
      <c r="J98" t="e">
        <v>#N/A</v>
      </c>
      <c r="L98" s="20">
        <f t="shared" si="2"/>
        <v>23</v>
      </c>
      <c r="M98" s="20">
        <f t="shared" si="3"/>
        <v>35.649999999999963</v>
      </c>
      <c r="U98" s="4"/>
      <c r="V98" s="4"/>
      <c r="W98" s="4"/>
      <c r="X98" s="4"/>
      <c r="Y98" s="4"/>
      <c r="Z98" s="4"/>
      <c r="AA98" s="4"/>
      <c r="AB98" s="4"/>
      <c r="AC98" s="4"/>
      <c r="AD98" s="4"/>
      <c r="AE98" s="4"/>
    </row>
    <row r="99" spans="1:31" x14ac:dyDescent="0.3">
      <c r="A99" s="6">
        <v>36663</v>
      </c>
      <c r="B99">
        <v>4.75</v>
      </c>
      <c r="C99">
        <v>2.75</v>
      </c>
      <c r="D99">
        <v>4.08</v>
      </c>
      <c r="E99">
        <v>3.75</v>
      </c>
      <c r="F99">
        <v>6</v>
      </c>
      <c r="G99">
        <v>7</v>
      </c>
      <c r="H99">
        <v>5.8052999999999999</v>
      </c>
      <c r="I99" t="e">
        <v>#N/A</v>
      </c>
      <c r="J99" t="e">
        <v>#N/A</v>
      </c>
      <c r="L99" s="20">
        <f t="shared" si="2"/>
        <v>33.000000000000007</v>
      </c>
      <c r="M99" s="20">
        <f t="shared" si="3"/>
        <v>-19.47000000000001</v>
      </c>
      <c r="U99" s="4"/>
      <c r="V99" s="4"/>
      <c r="W99" s="4"/>
      <c r="X99" s="4"/>
      <c r="Y99" s="4"/>
      <c r="Z99" s="4"/>
      <c r="AA99" s="4"/>
      <c r="AB99" s="4"/>
      <c r="AC99" s="4"/>
      <c r="AD99" s="4"/>
      <c r="AE99" s="4"/>
    </row>
    <row r="100" spans="1:31" x14ac:dyDescent="0.3">
      <c r="A100" s="6">
        <v>36664</v>
      </c>
      <c r="B100">
        <v>4.75</v>
      </c>
      <c r="C100">
        <v>2.75</v>
      </c>
      <c r="D100">
        <v>4.0199999999999996</v>
      </c>
      <c r="E100">
        <v>3.75</v>
      </c>
      <c r="F100">
        <v>6</v>
      </c>
      <c r="G100">
        <v>7</v>
      </c>
      <c r="H100">
        <v>5.6338999999999997</v>
      </c>
      <c r="I100" t="e">
        <v>#N/A</v>
      </c>
      <c r="J100" t="e">
        <v>#N/A</v>
      </c>
      <c r="L100" s="20">
        <f t="shared" si="2"/>
        <v>26.999999999999957</v>
      </c>
      <c r="M100" s="20">
        <f t="shared" si="3"/>
        <v>-36.610000000000028</v>
      </c>
      <c r="U100" s="4"/>
      <c r="V100" s="4"/>
      <c r="W100" s="4"/>
      <c r="X100" s="4"/>
      <c r="Y100" s="4"/>
      <c r="Z100" s="4"/>
      <c r="AA100" s="4"/>
      <c r="AB100" s="4"/>
      <c r="AC100" s="4"/>
      <c r="AD100" s="4"/>
      <c r="AE100" s="4"/>
    </row>
    <row r="101" spans="1:31" x14ac:dyDescent="0.3">
      <c r="A101" s="6">
        <v>36665</v>
      </c>
      <c r="B101">
        <v>4.75</v>
      </c>
      <c r="C101">
        <v>2.75</v>
      </c>
      <c r="D101">
        <v>3.79</v>
      </c>
      <c r="E101">
        <v>3.75</v>
      </c>
      <c r="F101">
        <v>6</v>
      </c>
      <c r="G101">
        <v>7</v>
      </c>
      <c r="H101">
        <v>5.6975999999999996</v>
      </c>
      <c r="I101" t="e">
        <v>#N/A</v>
      </c>
      <c r="J101" t="e">
        <v>#N/A</v>
      </c>
      <c r="L101" s="20">
        <f t="shared" si="2"/>
        <v>4.0000000000000036</v>
      </c>
      <c r="M101" s="20">
        <f t="shared" si="3"/>
        <v>-30.240000000000045</v>
      </c>
      <c r="U101" s="4"/>
      <c r="V101" s="4"/>
      <c r="W101" s="4"/>
      <c r="X101" s="4"/>
      <c r="Y101" s="4"/>
      <c r="Z101" s="4"/>
      <c r="AA101" s="4"/>
      <c r="AB101" s="4"/>
      <c r="AC101" s="4"/>
      <c r="AD101" s="4"/>
      <c r="AE101" s="4"/>
    </row>
    <row r="102" spans="1:31" x14ac:dyDescent="0.3">
      <c r="A102" s="6">
        <v>36668</v>
      </c>
      <c r="B102">
        <v>4.75</v>
      </c>
      <c r="C102">
        <v>2.75</v>
      </c>
      <c r="D102">
        <v>3.49</v>
      </c>
      <c r="E102">
        <v>3.75</v>
      </c>
      <c r="F102">
        <v>6</v>
      </c>
      <c r="G102">
        <v>7</v>
      </c>
      <c r="H102">
        <v>6.1506999999999996</v>
      </c>
      <c r="I102" t="e">
        <v>#N/A</v>
      </c>
      <c r="J102" t="e">
        <v>#N/A</v>
      </c>
      <c r="L102" s="20">
        <f t="shared" si="2"/>
        <v>-25.999999999999979</v>
      </c>
      <c r="M102" s="20">
        <f t="shared" si="3"/>
        <v>15.069999999999961</v>
      </c>
      <c r="U102" s="4"/>
      <c r="V102" s="4"/>
      <c r="W102" s="4"/>
      <c r="X102" s="4"/>
      <c r="Y102" s="4"/>
      <c r="Z102" s="4"/>
      <c r="AA102" s="4"/>
      <c r="AB102" s="4"/>
      <c r="AC102" s="4"/>
      <c r="AD102" s="4"/>
      <c r="AE102" s="4"/>
    </row>
    <row r="103" spans="1:31" x14ac:dyDescent="0.3">
      <c r="A103" s="6">
        <v>36669</v>
      </c>
      <c r="B103">
        <v>4.75</v>
      </c>
      <c r="C103">
        <v>2.75</v>
      </c>
      <c r="D103">
        <v>2.9</v>
      </c>
      <c r="E103">
        <v>3.75</v>
      </c>
      <c r="F103">
        <v>6</v>
      </c>
      <c r="G103">
        <v>7</v>
      </c>
      <c r="H103">
        <v>6.3281000000000001</v>
      </c>
      <c r="I103" t="e">
        <v>#N/A</v>
      </c>
      <c r="J103" t="e">
        <v>#N/A</v>
      </c>
      <c r="L103" s="20">
        <f t="shared" si="2"/>
        <v>-85.000000000000014</v>
      </c>
      <c r="M103" s="20">
        <f t="shared" si="3"/>
        <v>32.81</v>
      </c>
      <c r="U103" s="31"/>
      <c r="V103" s="4"/>
      <c r="W103" s="4"/>
      <c r="X103" s="4"/>
      <c r="Y103" s="4"/>
      <c r="Z103" s="4"/>
      <c r="AA103" s="4"/>
      <c r="AB103" s="4"/>
      <c r="AC103" s="4"/>
      <c r="AD103" s="4"/>
      <c r="AE103" s="4"/>
    </row>
    <row r="104" spans="1:31" x14ac:dyDescent="0.3">
      <c r="A104" s="6">
        <v>36670</v>
      </c>
      <c r="B104">
        <v>4.75</v>
      </c>
      <c r="C104">
        <v>2.75</v>
      </c>
      <c r="D104">
        <v>4.0599999999999996</v>
      </c>
      <c r="E104">
        <v>3.75</v>
      </c>
      <c r="F104">
        <v>6</v>
      </c>
      <c r="G104">
        <v>7</v>
      </c>
      <c r="H104">
        <v>5.8</v>
      </c>
      <c r="I104" t="e">
        <v>#N/A</v>
      </c>
      <c r="J104" t="e">
        <v>#N/A</v>
      </c>
      <c r="L104" s="20">
        <f t="shared" si="2"/>
        <v>30.999999999999961</v>
      </c>
      <c r="M104" s="20">
        <f t="shared" si="3"/>
        <v>-20.000000000000018</v>
      </c>
    </row>
    <row r="105" spans="1:31" x14ac:dyDescent="0.3">
      <c r="A105" s="6">
        <v>36671</v>
      </c>
      <c r="B105">
        <v>4.75</v>
      </c>
      <c r="C105">
        <v>2.75</v>
      </c>
      <c r="D105">
        <v>4.03</v>
      </c>
      <c r="E105">
        <v>3.75</v>
      </c>
      <c r="F105">
        <v>6</v>
      </c>
      <c r="G105">
        <v>7</v>
      </c>
      <c r="H105">
        <v>6.0278999999999998</v>
      </c>
      <c r="I105" t="e">
        <v>#N/A</v>
      </c>
      <c r="J105" t="e">
        <v>#N/A</v>
      </c>
      <c r="L105" s="20">
        <f t="shared" si="2"/>
        <v>28.000000000000025</v>
      </c>
      <c r="M105" s="20">
        <f t="shared" si="3"/>
        <v>2.7899999999999814</v>
      </c>
    </row>
    <row r="106" spans="1:31" x14ac:dyDescent="0.3">
      <c r="A106" s="6">
        <v>36672</v>
      </c>
      <c r="B106">
        <v>4.75</v>
      </c>
      <c r="C106">
        <v>2.75</v>
      </c>
      <c r="D106">
        <v>4.0199999999999996</v>
      </c>
      <c r="E106">
        <v>3.75</v>
      </c>
      <c r="F106">
        <v>6</v>
      </c>
      <c r="G106">
        <v>7</v>
      </c>
      <c r="H106">
        <v>5.6527000000000003</v>
      </c>
      <c r="I106" t="e">
        <v>#N/A</v>
      </c>
      <c r="J106" t="e">
        <v>#N/A</v>
      </c>
      <c r="L106" s="20">
        <f t="shared" si="2"/>
        <v>26.999999999999957</v>
      </c>
      <c r="M106" s="20">
        <f t="shared" si="3"/>
        <v>-34.729999999999976</v>
      </c>
    </row>
    <row r="107" spans="1:31" x14ac:dyDescent="0.3">
      <c r="A107" s="6">
        <v>36675</v>
      </c>
      <c r="B107">
        <v>4.75</v>
      </c>
      <c r="C107">
        <v>2.75</v>
      </c>
      <c r="D107">
        <v>4.04</v>
      </c>
      <c r="E107">
        <v>3.75</v>
      </c>
      <c r="F107">
        <v>6</v>
      </c>
      <c r="G107">
        <v>7</v>
      </c>
      <c r="H107">
        <v>5.6527000000000003</v>
      </c>
      <c r="I107" t="e">
        <v>#N/A</v>
      </c>
      <c r="J107" t="e">
        <v>#N/A</v>
      </c>
      <c r="L107" s="20">
        <f t="shared" si="2"/>
        <v>29.000000000000004</v>
      </c>
      <c r="M107" s="20">
        <f t="shared" si="3"/>
        <v>-34.729999999999976</v>
      </c>
    </row>
    <row r="108" spans="1:31" x14ac:dyDescent="0.3">
      <c r="A108" s="6">
        <v>36676</v>
      </c>
      <c r="B108">
        <v>4.75</v>
      </c>
      <c r="C108">
        <v>2.75</v>
      </c>
      <c r="D108">
        <v>4.08</v>
      </c>
      <c r="E108">
        <v>3.75</v>
      </c>
      <c r="F108">
        <v>6</v>
      </c>
      <c r="G108">
        <v>7</v>
      </c>
      <c r="H108">
        <v>5.8159000000000001</v>
      </c>
      <c r="I108" t="e">
        <v>#N/A</v>
      </c>
      <c r="J108" t="e">
        <v>#N/A</v>
      </c>
      <c r="L108" s="20">
        <f t="shared" si="2"/>
        <v>33.000000000000007</v>
      </c>
      <c r="M108" s="20">
        <f t="shared" si="3"/>
        <v>-18.409999999999993</v>
      </c>
    </row>
    <row r="109" spans="1:31" x14ac:dyDescent="0.3">
      <c r="A109" s="6">
        <v>36677</v>
      </c>
      <c r="B109">
        <v>4.75</v>
      </c>
      <c r="C109">
        <v>2.75</v>
      </c>
      <c r="D109">
        <v>4.2</v>
      </c>
      <c r="E109">
        <v>3.75</v>
      </c>
      <c r="F109">
        <v>6</v>
      </c>
      <c r="G109">
        <v>7</v>
      </c>
      <c r="H109">
        <v>5.9767999999999999</v>
      </c>
      <c r="I109" t="e">
        <v>#N/A</v>
      </c>
      <c r="J109" t="e">
        <v>#N/A</v>
      </c>
      <c r="L109" s="20">
        <f t="shared" si="2"/>
        <v>45.000000000000014</v>
      </c>
      <c r="M109" s="20">
        <f t="shared" si="3"/>
        <v>-2.3200000000000109</v>
      </c>
    </row>
    <row r="110" spans="1:31" x14ac:dyDescent="0.3">
      <c r="A110" s="6">
        <v>36678</v>
      </c>
      <c r="B110">
        <v>4.75</v>
      </c>
      <c r="C110">
        <v>2.75</v>
      </c>
      <c r="D110">
        <v>4.16</v>
      </c>
      <c r="E110">
        <v>3.75</v>
      </c>
      <c r="F110">
        <v>6</v>
      </c>
      <c r="G110">
        <v>7</v>
      </c>
      <c r="H110">
        <v>5.7500999999999998</v>
      </c>
      <c r="I110" t="e">
        <v>#N/A</v>
      </c>
      <c r="J110" t="e">
        <v>#N/A</v>
      </c>
      <c r="L110" s="20">
        <f t="shared" si="2"/>
        <v>41.000000000000014</v>
      </c>
      <c r="M110" s="20">
        <f t="shared" si="3"/>
        <v>-24.990000000000023</v>
      </c>
    </row>
    <row r="111" spans="1:31" x14ac:dyDescent="0.3">
      <c r="A111" s="6">
        <v>36679</v>
      </c>
      <c r="B111">
        <v>4.75</v>
      </c>
      <c r="C111">
        <v>2.75</v>
      </c>
      <c r="D111">
        <v>4.16</v>
      </c>
      <c r="E111">
        <v>3.75</v>
      </c>
      <c r="F111">
        <v>6</v>
      </c>
      <c r="G111">
        <v>7</v>
      </c>
      <c r="H111">
        <v>5.6894999999999998</v>
      </c>
      <c r="I111" t="e">
        <v>#N/A</v>
      </c>
      <c r="J111" t="e">
        <v>#N/A</v>
      </c>
      <c r="L111" s="20">
        <f t="shared" si="2"/>
        <v>41.000000000000014</v>
      </c>
      <c r="M111" s="20">
        <f t="shared" si="3"/>
        <v>-31.050000000000022</v>
      </c>
    </row>
    <row r="112" spans="1:31" x14ac:dyDescent="0.3">
      <c r="A112" s="6">
        <v>36682</v>
      </c>
      <c r="B112">
        <v>4.75</v>
      </c>
      <c r="C112">
        <v>2.75</v>
      </c>
      <c r="D112">
        <v>4.16</v>
      </c>
      <c r="E112">
        <v>3.75</v>
      </c>
      <c r="F112">
        <v>6</v>
      </c>
      <c r="G112">
        <v>7</v>
      </c>
      <c r="H112">
        <v>5.6544999999999996</v>
      </c>
      <c r="I112" t="e">
        <v>#N/A</v>
      </c>
      <c r="J112" t="e">
        <v>#N/A</v>
      </c>
      <c r="L112" s="20">
        <f t="shared" si="2"/>
        <v>41.000000000000014</v>
      </c>
      <c r="M112" s="20">
        <f t="shared" si="3"/>
        <v>-34.55000000000004</v>
      </c>
    </row>
    <row r="113" spans="1:13" x14ac:dyDescent="0.3">
      <c r="A113" s="6">
        <v>36683</v>
      </c>
      <c r="B113">
        <v>4.75</v>
      </c>
      <c r="C113">
        <v>2.75</v>
      </c>
      <c r="D113">
        <v>4.13</v>
      </c>
      <c r="E113">
        <v>3.75</v>
      </c>
      <c r="F113">
        <v>6</v>
      </c>
      <c r="G113">
        <v>7</v>
      </c>
      <c r="H113">
        <v>5.5373999999999999</v>
      </c>
      <c r="I113" t="e">
        <v>#N/A</v>
      </c>
      <c r="J113" t="e">
        <v>#N/A</v>
      </c>
      <c r="L113" s="20">
        <f t="shared" si="2"/>
        <v>37.999999999999986</v>
      </c>
      <c r="M113" s="20">
        <f t="shared" si="3"/>
        <v>-46.260000000000012</v>
      </c>
    </row>
    <row r="114" spans="1:13" x14ac:dyDescent="0.3">
      <c r="A114" s="6">
        <v>36684</v>
      </c>
      <c r="B114">
        <v>4.75</v>
      </c>
      <c r="C114">
        <v>2.75</v>
      </c>
      <c r="D114">
        <v>4.0599999999999996</v>
      </c>
      <c r="E114">
        <v>3.75</v>
      </c>
      <c r="F114">
        <v>6</v>
      </c>
      <c r="G114">
        <v>7</v>
      </c>
      <c r="H114">
        <v>6.2445000000000004</v>
      </c>
      <c r="I114" t="e">
        <v>#N/A</v>
      </c>
      <c r="J114" t="e">
        <v>#N/A</v>
      </c>
      <c r="L114" s="20">
        <f t="shared" si="2"/>
        <v>30.999999999999961</v>
      </c>
      <c r="M114" s="20">
        <f t="shared" si="3"/>
        <v>24.450000000000038</v>
      </c>
    </row>
    <row r="115" spans="1:13" x14ac:dyDescent="0.3">
      <c r="A115" s="6">
        <v>36685</v>
      </c>
      <c r="B115">
        <v>4.75</v>
      </c>
      <c r="C115">
        <v>2.75</v>
      </c>
      <c r="D115">
        <v>4.1500000000000004</v>
      </c>
      <c r="E115">
        <v>4.25</v>
      </c>
      <c r="F115">
        <v>6</v>
      </c>
      <c r="G115">
        <v>7</v>
      </c>
      <c r="H115">
        <v>6.5591999999999997</v>
      </c>
      <c r="I115" t="e">
        <v>#N/A</v>
      </c>
      <c r="J115" t="e">
        <v>#N/A</v>
      </c>
      <c r="L115" s="20">
        <f t="shared" si="2"/>
        <v>-9.9999999999999645</v>
      </c>
      <c r="M115" s="20">
        <f t="shared" si="3"/>
        <v>55.919999999999973</v>
      </c>
    </row>
    <row r="116" spans="1:13" x14ac:dyDescent="0.3">
      <c r="A116" s="6">
        <v>36686</v>
      </c>
      <c r="B116">
        <v>5.25</v>
      </c>
      <c r="C116">
        <v>3.25</v>
      </c>
      <c r="D116">
        <v>4.33</v>
      </c>
      <c r="E116">
        <v>4.25</v>
      </c>
      <c r="F116">
        <v>6</v>
      </c>
      <c r="G116">
        <v>7</v>
      </c>
      <c r="H116">
        <v>5.5629</v>
      </c>
      <c r="I116" t="e">
        <v>#N/A</v>
      </c>
      <c r="J116" t="e">
        <v>#N/A</v>
      </c>
      <c r="L116" s="20">
        <f t="shared" si="2"/>
        <v>8.0000000000000071</v>
      </c>
      <c r="M116" s="20">
        <f t="shared" si="3"/>
        <v>-43.710000000000008</v>
      </c>
    </row>
    <row r="117" spans="1:13" x14ac:dyDescent="0.3">
      <c r="A117" s="6">
        <v>36689</v>
      </c>
      <c r="B117">
        <v>5.25</v>
      </c>
      <c r="C117">
        <v>3.25</v>
      </c>
      <c r="D117">
        <v>4.3600000000000003</v>
      </c>
      <c r="E117">
        <v>4.25</v>
      </c>
      <c r="F117">
        <v>6</v>
      </c>
      <c r="G117">
        <v>7</v>
      </c>
      <c r="H117">
        <v>5.7222</v>
      </c>
      <c r="I117" t="e">
        <v>#N/A</v>
      </c>
      <c r="J117" t="e">
        <v>#N/A</v>
      </c>
      <c r="L117" s="20">
        <f t="shared" si="2"/>
        <v>11.000000000000032</v>
      </c>
      <c r="M117" s="20">
        <f t="shared" si="3"/>
        <v>-27.780000000000005</v>
      </c>
    </row>
    <row r="118" spans="1:13" x14ac:dyDescent="0.3">
      <c r="A118" s="6">
        <v>36690</v>
      </c>
      <c r="B118">
        <v>5.25</v>
      </c>
      <c r="C118">
        <v>3.25</v>
      </c>
      <c r="D118">
        <v>4.3499999999999996</v>
      </c>
      <c r="E118">
        <v>4.25</v>
      </c>
      <c r="F118">
        <v>6</v>
      </c>
      <c r="G118">
        <v>7</v>
      </c>
      <c r="H118">
        <v>5.7503000000000002</v>
      </c>
      <c r="I118" t="e">
        <v>#N/A</v>
      </c>
      <c r="J118" t="e">
        <v>#N/A</v>
      </c>
      <c r="L118" s="20">
        <f t="shared" si="2"/>
        <v>9.9999999999999645</v>
      </c>
      <c r="M118" s="20">
        <f t="shared" si="3"/>
        <v>-24.969999999999981</v>
      </c>
    </row>
    <row r="119" spans="1:13" x14ac:dyDescent="0.3">
      <c r="A119" s="6">
        <v>36691</v>
      </c>
      <c r="B119">
        <v>5.25</v>
      </c>
      <c r="C119">
        <v>3.25</v>
      </c>
      <c r="D119">
        <v>4.3099999999999996</v>
      </c>
      <c r="E119">
        <v>4.25</v>
      </c>
      <c r="F119">
        <v>6</v>
      </c>
      <c r="G119">
        <v>7</v>
      </c>
      <c r="H119">
        <v>5.6151</v>
      </c>
      <c r="I119" t="e">
        <v>#N/A</v>
      </c>
      <c r="J119" t="e">
        <v>#N/A</v>
      </c>
      <c r="L119" s="20">
        <f t="shared" si="2"/>
        <v>5.9999999999999609</v>
      </c>
      <c r="M119" s="20">
        <f t="shared" si="3"/>
        <v>-38.49</v>
      </c>
    </row>
    <row r="120" spans="1:13" x14ac:dyDescent="0.3">
      <c r="A120" s="6">
        <v>36692</v>
      </c>
      <c r="B120">
        <v>5.25</v>
      </c>
      <c r="C120">
        <v>3.25</v>
      </c>
      <c r="D120">
        <v>4.26</v>
      </c>
      <c r="E120">
        <v>4.25</v>
      </c>
      <c r="F120">
        <v>6</v>
      </c>
      <c r="G120">
        <v>7</v>
      </c>
      <c r="H120">
        <v>6.2218</v>
      </c>
      <c r="I120" t="e">
        <v>#N/A</v>
      </c>
      <c r="J120" t="e">
        <v>#N/A</v>
      </c>
      <c r="L120" s="20">
        <f t="shared" si="2"/>
        <v>0.99999999999997868</v>
      </c>
      <c r="M120" s="20">
        <f t="shared" si="3"/>
        <v>22.18</v>
      </c>
    </row>
    <row r="121" spans="1:13" x14ac:dyDescent="0.3">
      <c r="A121" s="6">
        <v>36693</v>
      </c>
      <c r="B121">
        <v>5.25</v>
      </c>
      <c r="C121">
        <v>3.25</v>
      </c>
      <c r="D121">
        <v>4.24</v>
      </c>
      <c r="E121">
        <v>4.25</v>
      </c>
      <c r="F121">
        <v>6</v>
      </c>
      <c r="G121">
        <v>7</v>
      </c>
      <c r="H121">
        <v>5.5816999999999997</v>
      </c>
      <c r="I121" t="e">
        <v>#N/A</v>
      </c>
      <c r="J121" t="e">
        <v>#N/A</v>
      </c>
      <c r="L121" s="20">
        <f t="shared" si="2"/>
        <v>-0.99999999999997868</v>
      </c>
      <c r="M121" s="20">
        <f t="shared" si="3"/>
        <v>-41.830000000000034</v>
      </c>
    </row>
    <row r="122" spans="1:13" x14ac:dyDescent="0.3">
      <c r="A122" s="6">
        <v>36696</v>
      </c>
      <c r="B122">
        <v>5.25</v>
      </c>
      <c r="C122">
        <v>3.25</v>
      </c>
      <c r="D122">
        <v>4.21</v>
      </c>
      <c r="E122">
        <v>4.25</v>
      </c>
      <c r="F122">
        <v>6</v>
      </c>
      <c r="G122">
        <v>7</v>
      </c>
      <c r="H122">
        <v>5.6417000000000002</v>
      </c>
      <c r="I122" t="e">
        <v>#N/A</v>
      </c>
      <c r="J122" t="e">
        <v>#N/A</v>
      </c>
      <c r="L122" s="20">
        <f t="shared" si="2"/>
        <v>-4.0000000000000036</v>
      </c>
      <c r="M122" s="20">
        <f t="shared" si="3"/>
        <v>-35.829999999999984</v>
      </c>
    </row>
    <row r="123" spans="1:13" x14ac:dyDescent="0.3">
      <c r="A123" s="6">
        <v>36697</v>
      </c>
      <c r="B123">
        <v>5.25</v>
      </c>
      <c r="C123">
        <v>3.25</v>
      </c>
      <c r="D123">
        <v>4.22</v>
      </c>
      <c r="E123">
        <v>4.25</v>
      </c>
      <c r="F123">
        <v>6</v>
      </c>
      <c r="G123">
        <v>7</v>
      </c>
      <c r="H123">
        <v>6.2119999999999997</v>
      </c>
      <c r="I123" t="e">
        <v>#N/A</v>
      </c>
      <c r="J123" t="e">
        <v>#N/A</v>
      </c>
      <c r="L123" s="20">
        <f t="shared" si="2"/>
        <v>-3.0000000000000249</v>
      </c>
      <c r="M123" s="20">
        <f t="shared" si="3"/>
        <v>21.199999999999974</v>
      </c>
    </row>
    <row r="124" spans="1:13" x14ac:dyDescent="0.3">
      <c r="A124" s="6">
        <v>36698</v>
      </c>
      <c r="B124">
        <v>5.25</v>
      </c>
      <c r="C124">
        <v>3.25</v>
      </c>
      <c r="D124">
        <v>4.38</v>
      </c>
      <c r="E124">
        <v>4.25</v>
      </c>
      <c r="F124">
        <v>6</v>
      </c>
      <c r="G124">
        <v>7</v>
      </c>
      <c r="H124">
        <v>5.7431999999999999</v>
      </c>
      <c r="I124" t="e">
        <v>#N/A</v>
      </c>
      <c r="J124" t="e">
        <v>#N/A</v>
      </c>
      <c r="L124" s="20">
        <f t="shared" si="2"/>
        <v>12.999999999999989</v>
      </c>
      <c r="M124" s="20">
        <f t="shared" si="3"/>
        <v>-25.680000000000014</v>
      </c>
    </row>
    <row r="125" spans="1:13" x14ac:dyDescent="0.3">
      <c r="A125" s="6">
        <v>36699</v>
      </c>
      <c r="B125">
        <v>5.25</v>
      </c>
      <c r="C125">
        <v>3.25</v>
      </c>
      <c r="D125">
        <v>4.16</v>
      </c>
      <c r="E125">
        <v>4.25</v>
      </c>
      <c r="F125">
        <v>6</v>
      </c>
      <c r="G125">
        <v>7</v>
      </c>
      <c r="H125">
        <v>6.5068999999999999</v>
      </c>
      <c r="I125" t="e">
        <v>#N/A</v>
      </c>
      <c r="J125" t="e">
        <v>#N/A</v>
      </c>
      <c r="L125" s="20">
        <f t="shared" si="2"/>
        <v>-8.9999999999999858</v>
      </c>
      <c r="M125" s="20">
        <f t="shared" si="3"/>
        <v>50.689999999999991</v>
      </c>
    </row>
    <row r="126" spans="1:13" x14ac:dyDescent="0.3">
      <c r="A126" s="6">
        <v>36700</v>
      </c>
      <c r="B126">
        <v>5.25</v>
      </c>
      <c r="C126">
        <v>3.25</v>
      </c>
      <c r="D126">
        <v>4.51</v>
      </c>
      <c r="E126">
        <v>4.25</v>
      </c>
      <c r="F126">
        <v>6</v>
      </c>
      <c r="G126">
        <v>7</v>
      </c>
      <c r="H126">
        <v>6.7774999999999999</v>
      </c>
      <c r="I126" t="e">
        <v>#N/A</v>
      </c>
      <c r="J126" t="e">
        <v>#N/A</v>
      </c>
      <c r="L126" s="20">
        <f t="shared" si="2"/>
        <v>25.999999999999979</v>
      </c>
      <c r="M126" s="20">
        <f t="shared" si="3"/>
        <v>77.749999999999986</v>
      </c>
    </row>
    <row r="127" spans="1:13" x14ac:dyDescent="0.3">
      <c r="A127" s="6">
        <v>36703</v>
      </c>
      <c r="B127">
        <v>5.25</v>
      </c>
      <c r="C127">
        <v>3.25</v>
      </c>
      <c r="D127">
        <v>4.4400000000000004</v>
      </c>
      <c r="E127">
        <v>4.25</v>
      </c>
      <c r="F127">
        <v>6</v>
      </c>
      <c r="G127">
        <v>7</v>
      </c>
      <c r="H127">
        <v>5.7092000000000001</v>
      </c>
      <c r="I127" t="e">
        <v>#N/A</v>
      </c>
      <c r="J127" t="e">
        <v>#N/A</v>
      </c>
      <c r="L127" s="20">
        <f t="shared" si="2"/>
        <v>19.000000000000039</v>
      </c>
      <c r="M127" s="20">
        <f t="shared" si="3"/>
        <v>-29.079999999999995</v>
      </c>
    </row>
    <row r="128" spans="1:13" x14ac:dyDescent="0.3">
      <c r="A128" s="6">
        <v>36704</v>
      </c>
      <c r="B128">
        <v>5.25</v>
      </c>
      <c r="C128">
        <v>3.25</v>
      </c>
      <c r="D128">
        <v>4.43</v>
      </c>
      <c r="E128">
        <v>4.25</v>
      </c>
      <c r="F128">
        <v>6</v>
      </c>
      <c r="G128">
        <v>7</v>
      </c>
      <c r="H128">
        <v>5.7256999999999998</v>
      </c>
      <c r="I128" t="e">
        <v>#N/A</v>
      </c>
      <c r="J128" t="e">
        <v>#N/A</v>
      </c>
      <c r="L128" s="20">
        <f t="shared" si="2"/>
        <v>17.999999999999972</v>
      </c>
      <c r="M128" s="20">
        <f t="shared" si="3"/>
        <v>-27.430000000000021</v>
      </c>
    </row>
    <row r="129" spans="1:13" x14ac:dyDescent="0.3">
      <c r="A129" s="6">
        <v>36705</v>
      </c>
      <c r="B129">
        <v>5.25</v>
      </c>
      <c r="C129">
        <v>3.25</v>
      </c>
      <c r="D129">
        <v>4.38</v>
      </c>
      <c r="E129">
        <v>4.25</v>
      </c>
      <c r="F129">
        <v>6</v>
      </c>
      <c r="G129">
        <v>7</v>
      </c>
      <c r="H129">
        <v>6.3514999999999997</v>
      </c>
      <c r="I129" t="e">
        <v>#N/A</v>
      </c>
      <c r="J129" t="e">
        <v>#N/A</v>
      </c>
      <c r="L129" s="20">
        <f t="shared" si="2"/>
        <v>12.999999999999989</v>
      </c>
      <c r="M129" s="20">
        <f t="shared" si="3"/>
        <v>35.14999999999997</v>
      </c>
    </row>
    <row r="130" spans="1:13" x14ac:dyDescent="0.3">
      <c r="A130" s="6">
        <v>36706</v>
      </c>
      <c r="B130">
        <v>5.25</v>
      </c>
      <c r="C130">
        <v>3.25</v>
      </c>
      <c r="D130">
        <v>4.33</v>
      </c>
      <c r="E130">
        <v>4.25</v>
      </c>
      <c r="F130">
        <v>6</v>
      </c>
      <c r="G130">
        <v>7</v>
      </c>
      <c r="H130">
        <v>6.0537000000000001</v>
      </c>
      <c r="I130" t="e">
        <v>#N/A</v>
      </c>
      <c r="J130" t="e">
        <v>#N/A</v>
      </c>
      <c r="L130" s="20">
        <f t="shared" si="2"/>
        <v>8.0000000000000071</v>
      </c>
      <c r="M130" s="20">
        <f t="shared" si="3"/>
        <v>5.3700000000000081</v>
      </c>
    </row>
    <row r="131" spans="1:13" x14ac:dyDescent="0.3">
      <c r="A131" s="6">
        <v>36707</v>
      </c>
      <c r="B131">
        <v>5.25</v>
      </c>
      <c r="C131">
        <v>3.25</v>
      </c>
      <c r="D131">
        <v>4.75</v>
      </c>
      <c r="E131">
        <v>4.25</v>
      </c>
      <c r="F131">
        <v>6</v>
      </c>
      <c r="G131">
        <v>7</v>
      </c>
      <c r="H131">
        <v>5.2591999999999999</v>
      </c>
      <c r="I131" t="e">
        <v>#N/A</v>
      </c>
      <c r="J131" t="e">
        <v>#N/A</v>
      </c>
      <c r="L131" s="20">
        <f t="shared" ref="L131:L194" si="4">(D131-E131)*100</f>
        <v>50</v>
      </c>
      <c r="M131" s="20">
        <f t="shared" ref="M131:M194" si="5">(H131-F131)*100</f>
        <v>-74.080000000000013</v>
      </c>
    </row>
    <row r="132" spans="1:13" x14ac:dyDescent="0.3">
      <c r="A132" s="6">
        <v>36710</v>
      </c>
      <c r="B132">
        <v>5.25</v>
      </c>
      <c r="C132">
        <v>3.25</v>
      </c>
      <c r="D132">
        <v>4.33</v>
      </c>
      <c r="E132">
        <v>4.25</v>
      </c>
      <c r="F132">
        <v>6</v>
      </c>
      <c r="G132">
        <v>7</v>
      </c>
      <c r="H132">
        <v>5.3601999999999999</v>
      </c>
      <c r="I132" t="e">
        <v>#N/A</v>
      </c>
      <c r="J132" t="e">
        <v>#N/A</v>
      </c>
      <c r="L132" s="20">
        <f t="shared" si="4"/>
        <v>8.0000000000000071</v>
      </c>
      <c r="M132" s="20">
        <f t="shared" si="5"/>
        <v>-63.980000000000018</v>
      </c>
    </row>
    <row r="133" spans="1:13" x14ac:dyDescent="0.3">
      <c r="A133" s="6">
        <v>36711</v>
      </c>
      <c r="B133">
        <v>5.25</v>
      </c>
      <c r="C133">
        <v>3.25</v>
      </c>
      <c r="D133">
        <v>4.32</v>
      </c>
      <c r="E133">
        <v>4.25</v>
      </c>
      <c r="F133">
        <v>6</v>
      </c>
      <c r="G133">
        <v>7</v>
      </c>
      <c r="H133">
        <v>5.7605000000000004</v>
      </c>
      <c r="I133" t="e">
        <v>#N/A</v>
      </c>
      <c r="J133" t="e">
        <v>#N/A</v>
      </c>
      <c r="L133" s="20">
        <f t="shared" si="4"/>
        <v>7.0000000000000284</v>
      </c>
      <c r="M133" s="20">
        <f t="shared" si="5"/>
        <v>-23.94999999999996</v>
      </c>
    </row>
    <row r="134" spans="1:13" x14ac:dyDescent="0.3">
      <c r="A134" s="6">
        <v>36712</v>
      </c>
      <c r="B134">
        <v>5.25</v>
      </c>
      <c r="C134">
        <v>3.25</v>
      </c>
      <c r="D134">
        <v>4.32</v>
      </c>
      <c r="E134">
        <v>4.25</v>
      </c>
      <c r="F134">
        <v>6</v>
      </c>
      <c r="G134">
        <v>7</v>
      </c>
      <c r="H134">
        <v>5.5809999999999995</v>
      </c>
      <c r="I134" t="e">
        <v>#N/A</v>
      </c>
      <c r="J134" t="e">
        <v>#N/A</v>
      </c>
      <c r="L134" s="20">
        <f t="shared" si="4"/>
        <v>7.0000000000000284</v>
      </c>
      <c r="M134" s="20">
        <f t="shared" si="5"/>
        <v>-41.900000000000048</v>
      </c>
    </row>
    <row r="135" spans="1:13" x14ac:dyDescent="0.3">
      <c r="A135" s="6">
        <v>36713</v>
      </c>
      <c r="B135">
        <v>5.25</v>
      </c>
      <c r="C135">
        <v>3.25</v>
      </c>
      <c r="D135">
        <v>4.32</v>
      </c>
      <c r="E135">
        <v>4.25</v>
      </c>
      <c r="F135">
        <v>6</v>
      </c>
      <c r="G135">
        <v>7</v>
      </c>
      <c r="H135">
        <v>6.0045999999999999</v>
      </c>
      <c r="I135" t="e">
        <v>#N/A</v>
      </c>
      <c r="J135" t="e">
        <v>#N/A</v>
      </c>
      <c r="L135" s="20">
        <f t="shared" si="4"/>
        <v>7.0000000000000284</v>
      </c>
      <c r="M135" s="20">
        <f t="shared" si="5"/>
        <v>0.45999999999999375</v>
      </c>
    </row>
    <row r="136" spans="1:13" x14ac:dyDescent="0.3">
      <c r="A136" s="6">
        <v>36714</v>
      </c>
      <c r="B136">
        <v>5.25</v>
      </c>
      <c r="C136">
        <v>3.25</v>
      </c>
      <c r="D136">
        <v>4.3099999999999996</v>
      </c>
      <c r="E136">
        <v>4.25</v>
      </c>
      <c r="F136">
        <v>6</v>
      </c>
      <c r="G136">
        <v>7</v>
      </c>
      <c r="H136">
        <v>5.5963000000000003</v>
      </c>
      <c r="I136" t="e">
        <v>#N/A</v>
      </c>
      <c r="J136" t="e">
        <v>#N/A</v>
      </c>
      <c r="L136" s="20">
        <f t="shared" si="4"/>
        <v>5.9999999999999609</v>
      </c>
      <c r="M136" s="20">
        <f t="shared" si="5"/>
        <v>-40.369999999999976</v>
      </c>
    </row>
    <row r="137" spans="1:13" x14ac:dyDescent="0.3">
      <c r="A137" s="6">
        <v>36717</v>
      </c>
      <c r="B137">
        <v>5.25</v>
      </c>
      <c r="C137">
        <v>3.25</v>
      </c>
      <c r="D137">
        <v>4.3099999999999996</v>
      </c>
      <c r="E137">
        <v>4.25</v>
      </c>
      <c r="F137">
        <v>6</v>
      </c>
      <c r="G137">
        <v>7</v>
      </c>
      <c r="H137">
        <v>5.7229000000000001</v>
      </c>
      <c r="I137" t="e">
        <v>#N/A</v>
      </c>
      <c r="J137" t="e">
        <v>#N/A</v>
      </c>
      <c r="L137" s="20">
        <f t="shared" si="4"/>
        <v>5.9999999999999609</v>
      </c>
      <c r="M137" s="20">
        <f t="shared" si="5"/>
        <v>-27.70999999999999</v>
      </c>
    </row>
    <row r="138" spans="1:13" x14ac:dyDescent="0.3">
      <c r="A138" s="6">
        <v>36718</v>
      </c>
      <c r="B138">
        <v>5.25</v>
      </c>
      <c r="C138">
        <v>3.25</v>
      </c>
      <c r="D138">
        <v>4.3099999999999996</v>
      </c>
      <c r="E138">
        <v>4.25</v>
      </c>
      <c r="F138">
        <v>6</v>
      </c>
      <c r="G138">
        <v>7</v>
      </c>
      <c r="H138">
        <v>5.7648000000000001</v>
      </c>
      <c r="I138" t="e">
        <v>#N/A</v>
      </c>
      <c r="J138" t="e">
        <v>#N/A</v>
      </c>
      <c r="L138" s="20">
        <f t="shared" si="4"/>
        <v>5.9999999999999609</v>
      </c>
      <c r="M138" s="20">
        <f t="shared" si="5"/>
        <v>-23.519999999999985</v>
      </c>
    </row>
    <row r="139" spans="1:13" x14ac:dyDescent="0.3">
      <c r="A139" s="6">
        <v>36719</v>
      </c>
      <c r="B139">
        <v>5.25</v>
      </c>
      <c r="C139">
        <v>3.25</v>
      </c>
      <c r="D139">
        <v>4.3099999999999996</v>
      </c>
      <c r="E139">
        <v>4.25</v>
      </c>
      <c r="F139">
        <v>6</v>
      </c>
      <c r="G139">
        <v>7</v>
      </c>
      <c r="H139">
        <v>6.6081000000000003</v>
      </c>
      <c r="I139" t="e">
        <v>#N/A</v>
      </c>
      <c r="J139" t="e">
        <v>#N/A</v>
      </c>
      <c r="L139" s="20">
        <f t="shared" si="4"/>
        <v>5.9999999999999609</v>
      </c>
      <c r="M139" s="20">
        <f t="shared" si="5"/>
        <v>60.810000000000031</v>
      </c>
    </row>
    <row r="140" spans="1:13" x14ac:dyDescent="0.3">
      <c r="A140" s="6">
        <v>36720</v>
      </c>
      <c r="B140">
        <v>5.25</v>
      </c>
      <c r="C140">
        <v>3.25</v>
      </c>
      <c r="D140">
        <v>4.3</v>
      </c>
      <c r="E140">
        <v>4.25</v>
      </c>
      <c r="F140">
        <v>6</v>
      </c>
      <c r="G140">
        <v>7</v>
      </c>
      <c r="H140">
        <v>6.6004000000000005</v>
      </c>
      <c r="I140" t="e">
        <v>#N/A</v>
      </c>
      <c r="J140" t="e">
        <v>#N/A</v>
      </c>
      <c r="L140" s="20">
        <f t="shared" si="4"/>
        <v>4.9999999999999822</v>
      </c>
      <c r="M140" s="20">
        <f t="shared" si="5"/>
        <v>60.040000000000049</v>
      </c>
    </row>
    <row r="141" spans="1:13" x14ac:dyDescent="0.3">
      <c r="A141" s="6">
        <v>36721</v>
      </c>
      <c r="B141">
        <v>5.25</v>
      </c>
      <c r="C141">
        <v>3.25</v>
      </c>
      <c r="D141">
        <v>4.3099999999999996</v>
      </c>
      <c r="E141">
        <v>4.25</v>
      </c>
      <c r="F141">
        <v>6</v>
      </c>
      <c r="G141">
        <v>7</v>
      </c>
      <c r="H141">
        <v>5.7440999999999995</v>
      </c>
      <c r="I141" t="e">
        <v>#N/A</v>
      </c>
      <c r="J141" t="e">
        <v>#N/A</v>
      </c>
      <c r="L141" s="20">
        <f t="shared" si="4"/>
        <v>5.9999999999999609</v>
      </c>
      <c r="M141" s="20">
        <f t="shared" si="5"/>
        <v>-25.590000000000046</v>
      </c>
    </row>
    <row r="142" spans="1:13" x14ac:dyDescent="0.3">
      <c r="A142" s="6">
        <v>36724</v>
      </c>
      <c r="B142">
        <v>5.25</v>
      </c>
      <c r="C142">
        <v>3.25</v>
      </c>
      <c r="D142">
        <v>4.3099999999999996</v>
      </c>
      <c r="E142">
        <v>4.25</v>
      </c>
      <c r="F142">
        <v>6</v>
      </c>
      <c r="G142">
        <v>7</v>
      </c>
      <c r="H142">
        <v>5.8204000000000002</v>
      </c>
      <c r="I142" t="e">
        <v>#N/A</v>
      </c>
      <c r="J142" t="e">
        <v>#N/A</v>
      </c>
      <c r="L142" s="20">
        <f t="shared" si="4"/>
        <v>5.9999999999999609</v>
      </c>
      <c r="M142" s="20">
        <f t="shared" si="5"/>
        <v>-17.959999999999976</v>
      </c>
    </row>
    <row r="143" spans="1:13" x14ac:dyDescent="0.3">
      <c r="A143" s="6">
        <v>36725</v>
      </c>
      <c r="B143">
        <v>5.25</v>
      </c>
      <c r="C143">
        <v>3.25</v>
      </c>
      <c r="D143">
        <v>4.32</v>
      </c>
      <c r="E143">
        <v>4.25</v>
      </c>
      <c r="F143">
        <v>6</v>
      </c>
      <c r="G143">
        <v>7</v>
      </c>
      <c r="H143">
        <v>6.1990999999999996</v>
      </c>
      <c r="I143" t="e">
        <v>#N/A</v>
      </c>
      <c r="J143" t="e">
        <v>#N/A</v>
      </c>
      <c r="L143" s="20">
        <f t="shared" si="4"/>
        <v>7.0000000000000284</v>
      </c>
      <c r="M143" s="20">
        <f t="shared" si="5"/>
        <v>19.909999999999961</v>
      </c>
    </row>
    <row r="144" spans="1:13" x14ac:dyDescent="0.3">
      <c r="A144" s="6">
        <v>36726</v>
      </c>
      <c r="B144">
        <v>5.25</v>
      </c>
      <c r="C144">
        <v>3.25</v>
      </c>
      <c r="D144">
        <v>4.34</v>
      </c>
      <c r="E144">
        <v>4.25</v>
      </c>
      <c r="F144">
        <v>6</v>
      </c>
      <c r="G144">
        <v>7</v>
      </c>
      <c r="H144">
        <v>6.4737</v>
      </c>
      <c r="I144" t="e">
        <v>#N/A</v>
      </c>
      <c r="J144" t="e">
        <v>#N/A</v>
      </c>
      <c r="L144" s="20">
        <f t="shared" si="4"/>
        <v>8.9999999999999858</v>
      </c>
      <c r="M144" s="20">
        <f t="shared" si="5"/>
        <v>47.370000000000005</v>
      </c>
    </row>
    <row r="145" spans="1:13" x14ac:dyDescent="0.3">
      <c r="A145" s="6">
        <v>36727</v>
      </c>
      <c r="B145">
        <v>5.25</v>
      </c>
      <c r="C145">
        <v>3.25</v>
      </c>
      <c r="D145">
        <v>4.22</v>
      </c>
      <c r="E145">
        <v>4.25</v>
      </c>
      <c r="F145">
        <v>6</v>
      </c>
      <c r="G145">
        <v>7</v>
      </c>
      <c r="H145">
        <v>6.7766000000000002</v>
      </c>
      <c r="I145" t="e">
        <v>#N/A</v>
      </c>
      <c r="J145" t="e">
        <v>#N/A</v>
      </c>
      <c r="L145" s="20">
        <f t="shared" si="4"/>
        <v>-3.0000000000000249</v>
      </c>
      <c r="M145" s="20">
        <f t="shared" si="5"/>
        <v>77.660000000000025</v>
      </c>
    </row>
    <row r="146" spans="1:13" x14ac:dyDescent="0.3">
      <c r="A146" s="6">
        <v>36728</v>
      </c>
      <c r="B146">
        <v>5.25</v>
      </c>
      <c r="C146">
        <v>3.25</v>
      </c>
      <c r="D146">
        <v>3.98</v>
      </c>
      <c r="E146">
        <v>4.25</v>
      </c>
      <c r="F146">
        <v>6</v>
      </c>
      <c r="G146">
        <v>7</v>
      </c>
      <c r="H146">
        <v>6.3387000000000002</v>
      </c>
      <c r="I146" t="e">
        <v>#N/A</v>
      </c>
      <c r="J146" t="e">
        <v>#N/A</v>
      </c>
      <c r="L146" s="20">
        <f t="shared" si="4"/>
        <v>-27</v>
      </c>
      <c r="M146" s="20">
        <f t="shared" si="5"/>
        <v>33.870000000000019</v>
      </c>
    </row>
    <row r="147" spans="1:13" x14ac:dyDescent="0.3">
      <c r="A147" s="6">
        <v>36731</v>
      </c>
      <c r="B147">
        <v>5.25</v>
      </c>
      <c r="C147">
        <v>3.25</v>
      </c>
      <c r="D147">
        <v>4.3600000000000003</v>
      </c>
      <c r="E147">
        <v>4.25</v>
      </c>
      <c r="F147">
        <v>6</v>
      </c>
      <c r="G147">
        <v>7</v>
      </c>
      <c r="H147">
        <v>5.6143000000000001</v>
      </c>
      <c r="I147" t="e">
        <v>#N/A</v>
      </c>
      <c r="J147" t="e">
        <v>#N/A</v>
      </c>
      <c r="L147" s="20">
        <f t="shared" si="4"/>
        <v>11.000000000000032</v>
      </c>
      <c r="M147" s="20">
        <f t="shared" si="5"/>
        <v>-38.569999999999993</v>
      </c>
    </row>
    <row r="148" spans="1:13" x14ac:dyDescent="0.3">
      <c r="A148" s="6">
        <v>36732</v>
      </c>
      <c r="B148">
        <v>5.25</v>
      </c>
      <c r="C148">
        <v>3.25</v>
      </c>
      <c r="D148">
        <v>4.3499999999999996</v>
      </c>
      <c r="E148">
        <v>4.25</v>
      </c>
      <c r="F148">
        <v>6</v>
      </c>
      <c r="G148">
        <v>7</v>
      </c>
      <c r="H148">
        <v>5.6898</v>
      </c>
      <c r="I148" t="e">
        <v>#N/A</v>
      </c>
      <c r="J148" t="e">
        <v>#N/A</v>
      </c>
      <c r="L148" s="20">
        <f t="shared" si="4"/>
        <v>9.9999999999999645</v>
      </c>
      <c r="M148" s="20">
        <f t="shared" si="5"/>
        <v>-31.020000000000003</v>
      </c>
    </row>
    <row r="149" spans="1:13" x14ac:dyDescent="0.3">
      <c r="A149" s="6">
        <v>36733</v>
      </c>
      <c r="B149">
        <v>5.25</v>
      </c>
      <c r="C149">
        <v>3.25</v>
      </c>
      <c r="D149">
        <v>4.33</v>
      </c>
      <c r="E149">
        <v>4.25</v>
      </c>
      <c r="F149">
        <v>6</v>
      </c>
      <c r="G149">
        <v>7</v>
      </c>
      <c r="H149">
        <v>5.8456999999999999</v>
      </c>
      <c r="I149" t="e">
        <v>#N/A</v>
      </c>
      <c r="J149" t="e">
        <v>#N/A</v>
      </c>
      <c r="L149" s="20">
        <f t="shared" si="4"/>
        <v>8.0000000000000071</v>
      </c>
      <c r="M149" s="20">
        <f t="shared" si="5"/>
        <v>-15.43000000000001</v>
      </c>
    </row>
    <row r="150" spans="1:13" x14ac:dyDescent="0.3">
      <c r="A150" s="6">
        <v>36734</v>
      </c>
      <c r="B150">
        <v>5.25</v>
      </c>
      <c r="C150">
        <v>3.25</v>
      </c>
      <c r="D150">
        <v>4.33</v>
      </c>
      <c r="E150">
        <v>4.25</v>
      </c>
      <c r="F150">
        <v>6</v>
      </c>
      <c r="G150">
        <v>7</v>
      </c>
      <c r="H150">
        <v>6.5343</v>
      </c>
      <c r="I150" t="e">
        <v>#N/A</v>
      </c>
      <c r="J150" t="e">
        <v>#N/A</v>
      </c>
      <c r="L150" s="20">
        <f t="shared" si="4"/>
        <v>8.0000000000000071</v>
      </c>
      <c r="M150" s="20">
        <f t="shared" si="5"/>
        <v>53.43</v>
      </c>
    </row>
    <row r="151" spans="1:13" x14ac:dyDescent="0.3">
      <c r="A151" s="6">
        <v>36735</v>
      </c>
      <c r="B151">
        <v>5.25</v>
      </c>
      <c r="C151">
        <v>3.25</v>
      </c>
      <c r="D151">
        <v>4.3499999999999996</v>
      </c>
      <c r="E151">
        <v>4.25</v>
      </c>
      <c r="F151">
        <v>6</v>
      </c>
      <c r="G151">
        <v>7</v>
      </c>
      <c r="H151">
        <v>5.8395999999999999</v>
      </c>
      <c r="I151" t="e">
        <v>#N/A</v>
      </c>
      <c r="J151" t="e">
        <v>#N/A</v>
      </c>
      <c r="L151" s="20">
        <f t="shared" si="4"/>
        <v>9.9999999999999645</v>
      </c>
      <c r="M151" s="20">
        <f t="shared" si="5"/>
        <v>-16.04000000000001</v>
      </c>
    </row>
    <row r="152" spans="1:13" x14ac:dyDescent="0.3">
      <c r="A152" s="6">
        <v>36738</v>
      </c>
      <c r="B152">
        <v>5.25</v>
      </c>
      <c r="C152">
        <v>3.25</v>
      </c>
      <c r="D152">
        <v>4.45</v>
      </c>
      <c r="E152">
        <v>4.25</v>
      </c>
      <c r="F152">
        <v>6</v>
      </c>
      <c r="G152">
        <v>7</v>
      </c>
      <c r="H152">
        <v>5.8456999999999999</v>
      </c>
      <c r="I152" t="e">
        <v>#N/A</v>
      </c>
      <c r="J152" t="e">
        <v>#N/A</v>
      </c>
      <c r="L152" s="20">
        <f t="shared" si="4"/>
        <v>20.000000000000018</v>
      </c>
      <c r="M152" s="20">
        <f t="shared" si="5"/>
        <v>-15.43000000000001</v>
      </c>
    </row>
    <row r="153" spans="1:13" x14ac:dyDescent="0.3">
      <c r="A153" s="6">
        <v>36739</v>
      </c>
      <c r="B153">
        <v>5.25</v>
      </c>
      <c r="C153">
        <v>3.25</v>
      </c>
      <c r="D153">
        <v>4.33</v>
      </c>
      <c r="E153">
        <v>4.25</v>
      </c>
      <c r="F153">
        <v>6</v>
      </c>
      <c r="G153">
        <v>7</v>
      </c>
      <c r="H153">
        <v>5.6508000000000003</v>
      </c>
      <c r="I153" t="e">
        <v>#N/A</v>
      </c>
      <c r="J153" t="e">
        <v>#N/A</v>
      </c>
      <c r="L153" s="20">
        <f t="shared" si="4"/>
        <v>8.0000000000000071</v>
      </c>
      <c r="M153" s="20">
        <f t="shared" si="5"/>
        <v>-34.919999999999973</v>
      </c>
    </row>
    <row r="154" spans="1:13" x14ac:dyDescent="0.3">
      <c r="A154" s="6">
        <v>36740</v>
      </c>
      <c r="B154">
        <v>5.25</v>
      </c>
      <c r="C154">
        <v>3.25</v>
      </c>
      <c r="D154">
        <v>4.33</v>
      </c>
      <c r="E154">
        <v>4.25</v>
      </c>
      <c r="F154">
        <v>6</v>
      </c>
      <c r="G154">
        <v>7</v>
      </c>
      <c r="H154">
        <v>5.6139000000000001</v>
      </c>
      <c r="I154" t="e">
        <v>#N/A</v>
      </c>
      <c r="J154" t="e">
        <v>#N/A</v>
      </c>
      <c r="L154" s="20">
        <f t="shared" si="4"/>
        <v>8.0000000000000071</v>
      </c>
      <c r="M154" s="20">
        <f t="shared" si="5"/>
        <v>-38.609999999999985</v>
      </c>
    </row>
    <row r="155" spans="1:13" x14ac:dyDescent="0.3">
      <c r="A155" s="6">
        <v>36741</v>
      </c>
      <c r="B155">
        <v>5.25</v>
      </c>
      <c r="C155">
        <v>3.25</v>
      </c>
      <c r="D155">
        <v>4.33</v>
      </c>
      <c r="E155">
        <v>4.25</v>
      </c>
      <c r="F155">
        <v>6</v>
      </c>
      <c r="G155">
        <v>7</v>
      </c>
      <c r="H155">
        <v>6.2961</v>
      </c>
      <c r="I155" t="e">
        <v>#N/A</v>
      </c>
      <c r="J155" t="e">
        <v>#N/A</v>
      </c>
      <c r="L155" s="20">
        <f t="shared" si="4"/>
        <v>8.0000000000000071</v>
      </c>
      <c r="M155" s="20">
        <f t="shared" si="5"/>
        <v>29.610000000000003</v>
      </c>
    </row>
    <row r="156" spans="1:13" x14ac:dyDescent="0.3">
      <c r="A156" s="6">
        <v>36742</v>
      </c>
      <c r="B156">
        <v>5.25</v>
      </c>
      <c r="C156">
        <v>3.25</v>
      </c>
      <c r="D156">
        <v>4.33</v>
      </c>
      <c r="E156">
        <v>4.25</v>
      </c>
      <c r="F156">
        <v>6</v>
      </c>
      <c r="G156">
        <v>7</v>
      </c>
      <c r="H156">
        <v>6.2903000000000002</v>
      </c>
      <c r="I156" t="e">
        <v>#N/A</v>
      </c>
      <c r="J156" t="e">
        <v>#N/A</v>
      </c>
      <c r="L156" s="20">
        <f t="shared" si="4"/>
        <v>8.0000000000000071</v>
      </c>
      <c r="M156" s="20">
        <f t="shared" si="5"/>
        <v>29.030000000000022</v>
      </c>
    </row>
    <row r="157" spans="1:13" x14ac:dyDescent="0.3">
      <c r="A157" s="6">
        <v>36745</v>
      </c>
      <c r="B157">
        <v>5.25</v>
      </c>
      <c r="C157">
        <v>3.25</v>
      </c>
      <c r="D157">
        <v>4.33</v>
      </c>
      <c r="E157">
        <v>4.25</v>
      </c>
      <c r="F157">
        <v>6</v>
      </c>
      <c r="G157">
        <v>7</v>
      </c>
      <c r="H157">
        <v>5.7439</v>
      </c>
      <c r="I157" t="e">
        <v>#N/A</v>
      </c>
      <c r="J157" t="e">
        <v>#N/A</v>
      </c>
      <c r="L157" s="20">
        <f t="shared" si="4"/>
        <v>8.0000000000000071</v>
      </c>
      <c r="M157" s="20">
        <f t="shared" si="5"/>
        <v>-25.61</v>
      </c>
    </row>
    <row r="158" spans="1:13" x14ac:dyDescent="0.3">
      <c r="A158" s="6">
        <v>36746</v>
      </c>
      <c r="B158">
        <v>5.25</v>
      </c>
      <c r="C158">
        <v>3.25</v>
      </c>
      <c r="D158">
        <v>4.33</v>
      </c>
      <c r="E158">
        <v>4.25</v>
      </c>
      <c r="F158">
        <v>6</v>
      </c>
      <c r="G158">
        <v>7</v>
      </c>
      <c r="H158">
        <v>5.8560999999999996</v>
      </c>
      <c r="I158" t="e">
        <v>#N/A</v>
      </c>
      <c r="J158" t="e">
        <v>#N/A</v>
      </c>
      <c r="L158" s="20">
        <f t="shared" si="4"/>
        <v>8.0000000000000071</v>
      </c>
      <c r="M158" s="20">
        <f t="shared" si="5"/>
        <v>-14.390000000000036</v>
      </c>
    </row>
    <row r="159" spans="1:13" x14ac:dyDescent="0.3">
      <c r="A159" s="6">
        <v>36747</v>
      </c>
      <c r="B159">
        <v>5.25</v>
      </c>
      <c r="C159">
        <v>3.25</v>
      </c>
      <c r="D159">
        <v>4.33</v>
      </c>
      <c r="E159">
        <v>4.25</v>
      </c>
      <c r="F159">
        <v>6</v>
      </c>
      <c r="G159">
        <v>7</v>
      </c>
      <c r="H159">
        <v>5.7511999999999999</v>
      </c>
      <c r="I159" t="e">
        <v>#N/A</v>
      </c>
      <c r="J159" t="e">
        <v>#N/A</v>
      </c>
      <c r="L159" s="20">
        <f t="shared" si="4"/>
        <v>8.0000000000000071</v>
      </c>
      <c r="M159" s="20">
        <f t="shared" si="5"/>
        <v>-24.880000000000013</v>
      </c>
    </row>
    <row r="160" spans="1:13" x14ac:dyDescent="0.3">
      <c r="A160" s="6">
        <v>36748</v>
      </c>
      <c r="B160">
        <v>5.25</v>
      </c>
      <c r="C160">
        <v>3.25</v>
      </c>
      <c r="D160">
        <v>4.33</v>
      </c>
      <c r="E160">
        <v>4.25</v>
      </c>
      <c r="F160">
        <v>6</v>
      </c>
      <c r="G160">
        <v>7</v>
      </c>
      <c r="H160">
        <v>5.6104000000000003</v>
      </c>
      <c r="I160" t="e">
        <v>#N/A</v>
      </c>
      <c r="J160" t="e">
        <v>#N/A</v>
      </c>
      <c r="L160" s="20">
        <f t="shared" si="4"/>
        <v>8.0000000000000071</v>
      </c>
      <c r="M160" s="20">
        <f t="shared" si="5"/>
        <v>-38.959999999999972</v>
      </c>
    </row>
    <row r="161" spans="1:13" x14ac:dyDescent="0.3">
      <c r="A161" s="6">
        <v>36749</v>
      </c>
      <c r="B161">
        <v>5.25</v>
      </c>
      <c r="C161">
        <v>3.25</v>
      </c>
      <c r="D161">
        <v>4.3499999999999996</v>
      </c>
      <c r="E161">
        <v>4.25</v>
      </c>
      <c r="F161">
        <v>6</v>
      </c>
      <c r="G161">
        <v>7</v>
      </c>
      <c r="H161">
        <v>6.1151</v>
      </c>
      <c r="I161" t="e">
        <v>#N/A</v>
      </c>
      <c r="J161" t="e">
        <v>#N/A</v>
      </c>
      <c r="L161" s="20">
        <f t="shared" si="4"/>
        <v>9.9999999999999645</v>
      </c>
      <c r="M161" s="20">
        <f t="shared" si="5"/>
        <v>11.509999999999998</v>
      </c>
    </row>
    <row r="162" spans="1:13" x14ac:dyDescent="0.3">
      <c r="A162" s="6">
        <v>36752</v>
      </c>
      <c r="B162">
        <v>5.25</v>
      </c>
      <c r="C162">
        <v>3.25</v>
      </c>
      <c r="D162">
        <v>4.3899999999999997</v>
      </c>
      <c r="E162">
        <v>4.25</v>
      </c>
      <c r="F162">
        <v>6</v>
      </c>
      <c r="G162">
        <v>7</v>
      </c>
      <c r="H162">
        <v>6.5434000000000001</v>
      </c>
      <c r="I162" t="e">
        <v>#N/A</v>
      </c>
      <c r="J162" t="e">
        <v>#N/A</v>
      </c>
      <c r="L162" s="20">
        <f t="shared" si="4"/>
        <v>13.999999999999968</v>
      </c>
      <c r="M162" s="20">
        <f t="shared" si="5"/>
        <v>54.340000000000011</v>
      </c>
    </row>
    <row r="163" spans="1:13" x14ac:dyDescent="0.3">
      <c r="A163" s="6">
        <v>36753</v>
      </c>
      <c r="B163">
        <v>5.25</v>
      </c>
      <c r="C163">
        <v>3.25</v>
      </c>
      <c r="D163">
        <v>4.3899999999999997</v>
      </c>
      <c r="E163">
        <v>4.25</v>
      </c>
      <c r="F163">
        <v>6</v>
      </c>
      <c r="G163">
        <v>7</v>
      </c>
      <c r="H163">
        <v>5.7008000000000001</v>
      </c>
      <c r="I163" t="e">
        <v>#N/A</v>
      </c>
      <c r="J163" t="e">
        <v>#N/A</v>
      </c>
      <c r="L163" s="20">
        <f t="shared" si="4"/>
        <v>13.999999999999968</v>
      </c>
      <c r="M163" s="20">
        <f t="shared" si="5"/>
        <v>-29.919999999999991</v>
      </c>
    </row>
    <row r="164" spans="1:13" x14ac:dyDescent="0.3">
      <c r="A164" s="6">
        <v>36754</v>
      </c>
      <c r="B164">
        <v>5.25</v>
      </c>
      <c r="C164">
        <v>3.25</v>
      </c>
      <c r="D164">
        <v>4.38</v>
      </c>
      <c r="E164">
        <v>4.25</v>
      </c>
      <c r="F164">
        <v>6</v>
      </c>
      <c r="G164">
        <v>7</v>
      </c>
      <c r="H164">
        <v>5.6075999999999997</v>
      </c>
      <c r="I164" t="e">
        <v>#N/A</v>
      </c>
      <c r="J164" t="e">
        <v>#N/A</v>
      </c>
      <c r="L164" s="20">
        <f t="shared" si="4"/>
        <v>12.999999999999989</v>
      </c>
      <c r="M164" s="20">
        <f t="shared" si="5"/>
        <v>-39.24000000000003</v>
      </c>
    </row>
    <row r="165" spans="1:13" x14ac:dyDescent="0.3">
      <c r="A165" s="6">
        <v>36755</v>
      </c>
      <c r="B165">
        <v>5.25</v>
      </c>
      <c r="C165">
        <v>3.25</v>
      </c>
      <c r="D165">
        <v>4.3499999999999996</v>
      </c>
      <c r="E165">
        <v>4.25</v>
      </c>
      <c r="F165">
        <v>6</v>
      </c>
      <c r="G165">
        <v>7</v>
      </c>
      <c r="H165">
        <v>5.4859999999999998</v>
      </c>
      <c r="I165" t="e">
        <v>#N/A</v>
      </c>
      <c r="J165" t="e">
        <v>#N/A</v>
      </c>
      <c r="L165" s="20">
        <f t="shared" si="4"/>
        <v>9.9999999999999645</v>
      </c>
      <c r="M165" s="20">
        <f t="shared" si="5"/>
        <v>-51.40000000000002</v>
      </c>
    </row>
    <row r="166" spans="1:13" x14ac:dyDescent="0.3">
      <c r="A166" s="6">
        <v>36756</v>
      </c>
      <c r="B166">
        <v>5.25</v>
      </c>
      <c r="C166">
        <v>3.25</v>
      </c>
      <c r="D166">
        <v>4.2699999999999996</v>
      </c>
      <c r="E166">
        <v>4.25</v>
      </c>
      <c r="F166">
        <v>6</v>
      </c>
      <c r="G166">
        <v>7</v>
      </c>
      <c r="H166">
        <v>5.4545000000000003</v>
      </c>
      <c r="I166" t="e">
        <v>#N/A</v>
      </c>
      <c r="J166" t="e">
        <v>#N/A</v>
      </c>
      <c r="L166" s="20">
        <f t="shared" si="4"/>
        <v>1.9999999999999574</v>
      </c>
      <c r="M166" s="20">
        <f t="shared" si="5"/>
        <v>-54.549999999999969</v>
      </c>
    </row>
    <row r="167" spans="1:13" x14ac:dyDescent="0.3">
      <c r="A167" s="6">
        <v>36759</v>
      </c>
      <c r="B167">
        <v>5.25</v>
      </c>
      <c r="C167">
        <v>3.25</v>
      </c>
      <c r="D167">
        <v>4.26</v>
      </c>
      <c r="E167">
        <v>4.25</v>
      </c>
      <c r="F167">
        <v>6</v>
      </c>
      <c r="G167">
        <v>7</v>
      </c>
      <c r="H167">
        <v>5.7206999999999999</v>
      </c>
      <c r="I167" t="e">
        <v>#N/A</v>
      </c>
      <c r="J167" t="e">
        <v>#N/A</v>
      </c>
      <c r="L167" s="20">
        <f t="shared" si="4"/>
        <v>0.99999999999997868</v>
      </c>
      <c r="M167" s="20">
        <f t="shared" si="5"/>
        <v>-27.93000000000001</v>
      </c>
    </row>
    <row r="168" spans="1:13" x14ac:dyDescent="0.3">
      <c r="A168" s="6">
        <v>36760</v>
      </c>
      <c r="B168">
        <v>5.25</v>
      </c>
      <c r="C168">
        <v>3.25</v>
      </c>
      <c r="D168">
        <v>4.3499999999999996</v>
      </c>
      <c r="E168">
        <v>4.25</v>
      </c>
      <c r="F168">
        <v>6</v>
      </c>
      <c r="G168">
        <v>7</v>
      </c>
      <c r="H168">
        <v>5.7352999999999996</v>
      </c>
      <c r="I168" t="e">
        <v>#N/A</v>
      </c>
      <c r="J168" t="e">
        <v>#N/A</v>
      </c>
      <c r="L168" s="20">
        <f t="shared" si="4"/>
        <v>9.9999999999999645</v>
      </c>
      <c r="M168" s="20">
        <f t="shared" si="5"/>
        <v>-26.470000000000038</v>
      </c>
    </row>
    <row r="169" spans="1:13" x14ac:dyDescent="0.3">
      <c r="A169" s="6">
        <v>36761</v>
      </c>
      <c r="B169">
        <v>5.25</v>
      </c>
      <c r="C169">
        <v>3.25</v>
      </c>
      <c r="D169">
        <v>4.08</v>
      </c>
      <c r="E169">
        <v>4.25</v>
      </c>
      <c r="F169">
        <v>6</v>
      </c>
      <c r="G169">
        <v>7</v>
      </c>
      <c r="H169">
        <v>6.3422999999999998</v>
      </c>
      <c r="I169" t="e">
        <v>#N/A</v>
      </c>
      <c r="J169" t="e">
        <v>#N/A</v>
      </c>
      <c r="L169" s="20">
        <f t="shared" si="4"/>
        <v>-16.999999999999993</v>
      </c>
      <c r="M169" s="20">
        <f t="shared" si="5"/>
        <v>34.229999999999983</v>
      </c>
    </row>
    <row r="170" spans="1:13" x14ac:dyDescent="0.3">
      <c r="A170" s="6">
        <v>36762</v>
      </c>
      <c r="B170">
        <v>5.25</v>
      </c>
      <c r="C170">
        <v>3.25</v>
      </c>
      <c r="D170">
        <v>4.55</v>
      </c>
      <c r="E170">
        <v>4.25</v>
      </c>
      <c r="F170">
        <v>6</v>
      </c>
      <c r="G170">
        <v>7</v>
      </c>
      <c r="H170">
        <v>5.7816000000000001</v>
      </c>
      <c r="I170" t="e">
        <v>#N/A</v>
      </c>
      <c r="J170" t="e">
        <v>#N/A</v>
      </c>
      <c r="L170" s="20">
        <f t="shared" si="4"/>
        <v>29.999999999999982</v>
      </c>
      <c r="M170" s="20">
        <f t="shared" si="5"/>
        <v>-21.839999999999993</v>
      </c>
    </row>
    <row r="171" spans="1:13" x14ac:dyDescent="0.3">
      <c r="A171" s="6">
        <v>36763</v>
      </c>
      <c r="B171">
        <v>5.25</v>
      </c>
      <c r="C171">
        <v>3.25</v>
      </c>
      <c r="D171">
        <v>4.7300000000000004</v>
      </c>
      <c r="E171">
        <v>4.25</v>
      </c>
      <c r="F171">
        <v>6</v>
      </c>
      <c r="G171">
        <v>7</v>
      </c>
      <c r="H171">
        <v>5.9821</v>
      </c>
      <c r="I171" t="e">
        <v>#N/A</v>
      </c>
      <c r="J171" t="e">
        <v>#N/A</v>
      </c>
      <c r="L171" s="20">
        <f t="shared" si="4"/>
        <v>48.000000000000043</v>
      </c>
      <c r="M171" s="20">
        <f t="shared" si="5"/>
        <v>-1.7900000000000027</v>
      </c>
    </row>
    <row r="172" spans="1:13" x14ac:dyDescent="0.3">
      <c r="A172" s="6">
        <v>36766</v>
      </c>
      <c r="B172">
        <v>5.25</v>
      </c>
      <c r="C172">
        <v>3.25</v>
      </c>
      <c r="D172">
        <v>4.76</v>
      </c>
      <c r="E172">
        <v>4.25</v>
      </c>
      <c r="F172">
        <v>6</v>
      </c>
      <c r="G172">
        <v>7</v>
      </c>
      <c r="H172">
        <v>5.9821</v>
      </c>
      <c r="I172" t="e">
        <v>#N/A</v>
      </c>
      <c r="J172" t="e">
        <v>#N/A</v>
      </c>
      <c r="L172" s="20">
        <f t="shared" si="4"/>
        <v>50.999999999999979</v>
      </c>
      <c r="M172" s="20">
        <f t="shared" si="5"/>
        <v>-1.7900000000000027</v>
      </c>
    </row>
    <row r="173" spans="1:13" x14ac:dyDescent="0.3">
      <c r="A173" s="6">
        <v>36767</v>
      </c>
      <c r="B173">
        <v>5.25</v>
      </c>
      <c r="C173">
        <v>3.25</v>
      </c>
      <c r="D173">
        <v>4.74</v>
      </c>
      <c r="E173">
        <v>4.25</v>
      </c>
      <c r="F173">
        <v>6</v>
      </c>
      <c r="G173">
        <v>7</v>
      </c>
      <c r="H173">
        <v>6.7793000000000001</v>
      </c>
      <c r="I173" t="e">
        <v>#N/A</v>
      </c>
      <c r="J173" t="e">
        <v>#N/A</v>
      </c>
      <c r="L173" s="20">
        <f t="shared" si="4"/>
        <v>49.000000000000021</v>
      </c>
      <c r="M173" s="20">
        <f t="shared" si="5"/>
        <v>77.930000000000007</v>
      </c>
    </row>
    <row r="174" spans="1:13" x14ac:dyDescent="0.3">
      <c r="A174" s="6">
        <v>36768</v>
      </c>
      <c r="B174">
        <v>5.25</v>
      </c>
      <c r="C174">
        <v>3.25</v>
      </c>
      <c r="D174">
        <v>4.7</v>
      </c>
      <c r="E174">
        <v>4.25</v>
      </c>
      <c r="F174">
        <v>6</v>
      </c>
      <c r="G174">
        <v>7</v>
      </c>
      <c r="H174">
        <v>5.7057000000000002</v>
      </c>
      <c r="I174" t="e">
        <v>#N/A</v>
      </c>
      <c r="J174" t="e">
        <v>#N/A</v>
      </c>
      <c r="L174" s="20">
        <f t="shared" si="4"/>
        <v>45.000000000000014</v>
      </c>
      <c r="M174" s="20">
        <f t="shared" si="5"/>
        <v>-29.429999999999978</v>
      </c>
    </row>
    <row r="175" spans="1:13" x14ac:dyDescent="0.3">
      <c r="A175" s="6">
        <v>36769</v>
      </c>
      <c r="B175">
        <v>5.25</v>
      </c>
      <c r="C175">
        <v>3.25</v>
      </c>
      <c r="D175">
        <v>4.7</v>
      </c>
      <c r="E175">
        <v>4.5</v>
      </c>
      <c r="F175">
        <v>6</v>
      </c>
      <c r="G175">
        <v>7</v>
      </c>
      <c r="H175">
        <v>5.6946000000000003</v>
      </c>
      <c r="I175" t="e">
        <v>#N/A</v>
      </c>
      <c r="J175" t="e">
        <v>#N/A</v>
      </c>
      <c r="L175" s="20">
        <f t="shared" si="4"/>
        <v>20.000000000000018</v>
      </c>
      <c r="M175" s="20">
        <f t="shared" si="5"/>
        <v>-30.539999999999967</v>
      </c>
    </row>
    <row r="176" spans="1:13" x14ac:dyDescent="0.3">
      <c r="A176" s="6">
        <v>36770</v>
      </c>
      <c r="B176">
        <v>5.5</v>
      </c>
      <c r="C176">
        <v>3.5</v>
      </c>
      <c r="D176">
        <v>4.5999999999999996</v>
      </c>
      <c r="E176">
        <v>4.5</v>
      </c>
      <c r="F176">
        <v>6</v>
      </c>
      <c r="G176">
        <v>7</v>
      </c>
      <c r="H176">
        <v>5.7317</v>
      </c>
      <c r="I176" t="e">
        <v>#N/A</v>
      </c>
      <c r="J176" t="e">
        <v>#N/A</v>
      </c>
      <c r="L176" s="20">
        <f t="shared" si="4"/>
        <v>9.9999999999999645</v>
      </c>
      <c r="M176" s="20">
        <f t="shared" si="5"/>
        <v>-26.83</v>
      </c>
    </row>
    <row r="177" spans="1:13" x14ac:dyDescent="0.3">
      <c r="A177" s="6">
        <v>36773</v>
      </c>
      <c r="B177">
        <v>5.5</v>
      </c>
      <c r="C177">
        <v>3.5</v>
      </c>
      <c r="D177">
        <v>4.59</v>
      </c>
      <c r="E177">
        <v>4.5</v>
      </c>
      <c r="F177">
        <v>6</v>
      </c>
      <c r="G177">
        <v>7</v>
      </c>
      <c r="H177">
        <v>5.7728000000000002</v>
      </c>
      <c r="I177" t="e">
        <v>#N/A</v>
      </c>
      <c r="J177" t="e">
        <v>#N/A</v>
      </c>
      <c r="L177" s="20">
        <f t="shared" si="4"/>
        <v>8.9999999999999858</v>
      </c>
      <c r="M177" s="20">
        <f t="shared" si="5"/>
        <v>-22.719999999999985</v>
      </c>
    </row>
    <row r="178" spans="1:13" x14ac:dyDescent="0.3">
      <c r="A178" s="6">
        <v>36774</v>
      </c>
      <c r="B178">
        <v>5.5</v>
      </c>
      <c r="C178">
        <v>3.5</v>
      </c>
      <c r="D178">
        <v>4.5999999999999996</v>
      </c>
      <c r="E178">
        <v>4.5</v>
      </c>
      <c r="F178">
        <v>6</v>
      </c>
      <c r="G178">
        <v>7</v>
      </c>
      <c r="H178">
        <v>5.8285</v>
      </c>
      <c r="I178" t="e">
        <v>#N/A</v>
      </c>
      <c r="J178" t="e">
        <v>#N/A</v>
      </c>
      <c r="L178" s="20">
        <f t="shared" si="4"/>
        <v>9.9999999999999645</v>
      </c>
      <c r="M178" s="20">
        <f t="shared" si="5"/>
        <v>-17.149999999999999</v>
      </c>
    </row>
    <row r="179" spans="1:13" x14ac:dyDescent="0.3">
      <c r="A179" s="6">
        <v>36775</v>
      </c>
      <c r="B179">
        <v>5.5</v>
      </c>
      <c r="C179">
        <v>3.5</v>
      </c>
      <c r="D179">
        <v>4.6100000000000003</v>
      </c>
      <c r="E179">
        <v>4.5</v>
      </c>
      <c r="F179">
        <v>6</v>
      </c>
      <c r="G179">
        <v>7</v>
      </c>
      <c r="H179">
        <v>5.5902000000000003</v>
      </c>
      <c r="I179" t="e">
        <v>#N/A</v>
      </c>
      <c r="J179" t="e">
        <v>#N/A</v>
      </c>
      <c r="L179" s="20">
        <f t="shared" si="4"/>
        <v>11.000000000000032</v>
      </c>
      <c r="M179" s="20">
        <f t="shared" si="5"/>
        <v>-40.979999999999976</v>
      </c>
    </row>
    <row r="180" spans="1:13" x14ac:dyDescent="0.3">
      <c r="A180" s="6">
        <v>36776</v>
      </c>
      <c r="B180">
        <v>5.5</v>
      </c>
      <c r="C180">
        <v>3.5</v>
      </c>
      <c r="D180">
        <v>4.6399999999999997</v>
      </c>
      <c r="E180">
        <v>4.5</v>
      </c>
      <c r="F180">
        <v>6</v>
      </c>
      <c r="G180">
        <v>7</v>
      </c>
      <c r="H180">
        <v>6.4061000000000003</v>
      </c>
      <c r="I180" t="e">
        <v>#N/A</v>
      </c>
      <c r="J180" t="e">
        <v>#N/A</v>
      </c>
      <c r="L180" s="20">
        <f t="shared" si="4"/>
        <v>13.999999999999968</v>
      </c>
      <c r="M180" s="20">
        <f t="shared" si="5"/>
        <v>40.610000000000035</v>
      </c>
    </row>
    <row r="181" spans="1:13" x14ac:dyDescent="0.3">
      <c r="A181" s="6">
        <v>36777</v>
      </c>
      <c r="B181">
        <v>5.5</v>
      </c>
      <c r="C181">
        <v>3.5</v>
      </c>
      <c r="D181">
        <v>4.6399999999999997</v>
      </c>
      <c r="E181">
        <v>4.5</v>
      </c>
      <c r="F181">
        <v>6</v>
      </c>
      <c r="G181">
        <v>7</v>
      </c>
      <c r="H181">
        <v>6.4371999999999998</v>
      </c>
      <c r="I181" t="e">
        <v>#N/A</v>
      </c>
      <c r="J181" t="e">
        <v>#N/A</v>
      </c>
      <c r="L181" s="20">
        <f t="shared" si="4"/>
        <v>13.999999999999968</v>
      </c>
      <c r="M181" s="20">
        <f t="shared" si="5"/>
        <v>43.719999999999985</v>
      </c>
    </row>
    <row r="182" spans="1:13" x14ac:dyDescent="0.3">
      <c r="A182" s="6">
        <v>36780</v>
      </c>
      <c r="B182">
        <v>5.5</v>
      </c>
      <c r="C182">
        <v>3.5</v>
      </c>
      <c r="D182">
        <v>4.63</v>
      </c>
      <c r="E182">
        <v>4.5</v>
      </c>
      <c r="F182">
        <v>6</v>
      </c>
      <c r="G182">
        <v>7</v>
      </c>
      <c r="H182">
        <v>6.3456000000000001</v>
      </c>
      <c r="I182" t="e">
        <v>#N/A</v>
      </c>
      <c r="J182" t="e">
        <v>#N/A</v>
      </c>
      <c r="L182" s="20">
        <f t="shared" si="4"/>
        <v>12.999999999999989</v>
      </c>
      <c r="M182" s="20">
        <f t="shared" si="5"/>
        <v>34.560000000000016</v>
      </c>
    </row>
    <row r="183" spans="1:13" x14ac:dyDescent="0.3">
      <c r="A183" s="6">
        <v>36781</v>
      </c>
      <c r="B183">
        <v>5.5</v>
      </c>
      <c r="C183">
        <v>3.5</v>
      </c>
      <c r="D183">
        <v>4.6100000000000003</v>
      </c>
      <c r="E183">
        <v>4.5</v>
      </c>
      <c r="F183">
        <v>6</v>
      </c>
      <c r="G183">
        <v>7</v>
      </c>
      <c r="H183">
        <v>6.6734</v>
      </c>
      <c r="I183" t="e">
        <v>#N/A</v>
      </c>
      <c r="J183" t="e">
        <v>#N/A</v>
      </c>
      <c r="L183" s="20">
        <f t="shared" si="4"/>
        <v>11.000000000000032</v>
      </c>
      <c r="M183" s="20">
        <f t="shared" si="5"/>
        <v>67.34</v>
      </c>
    </row>
    <row r="184" spans="1:13" x14ac:dyDescent="0.3">
      <c r="A184" s="6">
        <v>36782</v>
      </c>
      <c r="B184">
        <v>5.5</v>
      </c>
      <c r="C184">
        <v>3.5</v>
      </c>
      <c r="D184">
        <v>4.58</v>
      </c>
      <c r="E184">
        <v>4.5</v>
      </c>
      <c r="F184">
        <v>6</v>
      </c>
      <c r="G184">
        <v>7</v>
      </c>
      <c r="H184">
        <v>6.6506999999999996</v>
      </c>
      <c r="I184" t="e">
        <v>#N/A</v>
      </c>
      <c r="J184" t="e">
        <v>#N/A</v>
      </c>
      <c r="L184" s="20">
        <f t="shared" si="4"/>
        <v>8.0000000000000071</v>
      </c>
      <c r="M184" s="20">
        <f t="shared" si="5"/>
        <v>65.069999999999965</v>
      </c>
    </row>
    <row r="185" spans="1:13" x14ac:dyDescent="0.3">
      <c r="A185" s="6">
        <v>36783</v>
      </c>
      <c r="B185">
        <v>5.5</v>
      </c>
      <c r="C185">
        <v>3.5</v>
      </c>
      <c r="D185">
        <v>4.54</v>
      </c>
      <c r="E185">
        <v>4.5</v>
      </c>
      <c r="F185">
        <v>6</v>
      </c>
      <c r="G185">
        <v>7</v>
      </c>
      <c r="H185">
        <v>6.6844999999999999</v>
      </c>
      <c r="I185" t="e">
        <v>#N/A</v>
      </c>
      <c r="J185" t="e">
        <v>#N/A</v>
      </c>
      <c r="L185" s="20">
        <f t="shared" si="4"/>
        <v>4.0000000000000036</v>
      </c>
      <c r="M185" s="20">
        <f t="shared" si="5"/>
        <v>68.449999999999989</v>
      </c>
    </row>
    <row r="186" spans="1:13" x14ac:dyDescent="0.3">
      <c r="A186" s="6">
        <v>36784</v>
      </c>
      <c r="B186">
        <v>5.5</v>
      </c>
      <c r="C186">
        <v>3.5</v>
      </c>
      <c r="D186">
        <v>4.53</v>
      </c>
      <c r="E186">
        <v>4.5</v>
      </c>
      <c r="F186">
        <v>6</v>
      </c>
      <c r="G186">
        <v>7</v>
      </c>
      <c r="H186">
        <v>5.8551000000000002</v>
      </c>
      <c r="I186" t="e">
        <v>#N/A</v>
      </c>
      <c r="J186" t="e">
        <v>#N/A</v>
      </c>
      <c r="L186" s="20">
        <f t="shared" si="4"/>
        <v>3.0000000000000249</v>
      </c>
      <c r="M186" s="20">
        <f t="shared" si="5"/>
        <v>-14.489999999999981</v>
      </c>
    </row>
    <row r="187" spans="1:13" x14ac:dyDescent="0.3">
      <c r="A187" s="6">
        <v>36787</v>
      </c>
      <c r="B187">
        <v>5.5</v>
      </c>
      <c r="C187">
        <v>3.5</v>
      </c>
      <c r="D187">
        <v>4.54</v>
      </c>
      <c r="E187">
        <v>4.5</v>
      </c>
      <c r="F187">
        <v>6</v>
      </c>
      <c r="G187">
        <v>7</v>
      </c>
      <c r="H187">
        <v>5.7531999999999996</v>
      </c>
      <c r="I187" t="e">
        <v>#N/A</v>
      </c>
      <c r="J187" t="e">
        <v>#N/A</v>
      </c>
      <c r="L187" s="20">
        <f t="shared" si="4"/>
        <v>4.0000000000000036</v>
      </c>
      <c r="M187" s="20">
        <f t="shared" si="5"/>
        <v>-24.680000000000035</v>
      </c>
    </row>
    <row r="188" spans="1:13" x14ac:dyDescent="0.3">
      <c r="A188" s="6">
        <v>36788</v>
      </c>
      <c r="B188">
        <v>5.5</v>
      </c>
      <c r="C188">
        <v>3.5</v>
      </c>
      <c r="D188">
        <v>4.54</v>
      </c>
      <c r="E188">
        <v>4.5</v>
      </c>
      <c r="F188">
        <v>6</v>
      </c>
      <c r="G188">
        <v>7</v>
      </c>
      <c r="H188">
        <v>6.1462000000000003</v>
      </c>
      <c r="I188" t="e">
        <v>#N/A</v>
      </c>
      <c r="J188" t="e">
        <v>#N/A</v>
      </c>
      <c r="L188" s="20">
        <f t="shared" si="4"/>
        <v>4.0000000000000036</v>
      </c>
      <c r="M188" s="20">
        <f t="shared" si="5"/>
        <v>14.620000000000033</v>
      </c>
    </row>
    <row r="189" spans="1:13" x14ac:dyDescent="0.3">
      <c r="A189" s="6">
        <v>36789</v>
      </c>
      <c r="B189">
        <v>5.5</v>
      </c>
      <c r="C189">
        <v>3.5</v>
      </c>
      <c r="D189">
        <v>4.54</v>
      </c>
      <c r="E189">
        <v>4.5</v>
      </c>
      <c r="F189">
        <v>6</v>
      </c>
      <c r="G189">
        <v>7</v>
      </c>
      <c r="H189">
        <v>6.0441000000000003</v>
      </c>
      <c r="I189" t="e">
        <v>#N/A</v>
      </c>
      <c r="J189" t="e">
        <v>#N/A</v>
      </c>
      <c r="L189" s="20">
        <f t="shared" si="4"/>
        <v>4.0000000000000036</v>
      </c>
      <c r="M189" s="20">
        <f t="shared" si="5"/>
        <v>4.410000000000025</v>
      </c>
    </row>
    <row r="190" spans="1:13" x14ac:dyDescent="0.3">
      <c r="A190" s="6">
        <v>36790</v>
      </c>
      <c r="B190">
        <v>5.5</v>
      </c>
      <c r="C190">
        <v>3.5</v>
      </c>
      <c r="D190">
        <v>4.4000000000000004</v>
      </c>
      <c r="E190">
        <v>4.5</v>
      </c>
      <c r="F190">
        <v>6</v>
      </c>
      <c r="G190">
        <v>7</v>
      </c>
      <c r="H190">
        <v>6.0071000000000003</v>
      </c>
      <c r="I190" t="e">
        <v>#N/A</v>
      </c>
      <c r="J190" t="e">
        <v>#N/A</v>
      </c>
      <c r="L190" s="20">
        <f t="shared" si="4"/>
        <v>-9.9999999999999645</v>
      </c>
      <c r="M190" s="20">
        <f t="shared" si="5"/>
        <v>0.71000000000003283</v>
      </c>
    </row>
    <row r="191" spans="1:13" x14ac:dyDescent="0.3">
      <c r="A191" s="6">
        <v>36791</v>
      </c>
      <c r="B191">
        <v>5.5</v>
      </c>
      <c r="C191">
        <v>3.5</v>
      </c>
      <c r="D191">
        <v>4.12</v>
      </c>
      <c r="E191">
        <v>4.5</v>
      </c>
      <c r="F191">
        <v>6</v>
      </c>
      <c r="G191">
        <v>7</v>
      </c>
      <c r="H191">
        <v>5.7305000000000001</v>
      </c>
      <c r="I191" t="e">
        <v>#N/A</v>
      </c>
      <c r="J191" t="e">
        <v>#N/A</v>
      </c>
      <c r="L191" s="20">
        <f t="shared" si="4"/>
        <v>-37.999999999999986</v>
      </c>
      <c r="M191" s="20">
        <f t="shared" si="5"/>
        <v>-26.949999999999985</v>
      </c>
    </row>
    <row r="192" spans="1:13" x14ac:dyDescent="0.3">
      <c r="A192" s="6">
        <v>36794</v>
      </c>
      <c r="B192">
        <v>5.5</v>
      </c>
      <c r="C192">
        <v>3.5</v>
      </c>
      <c r="D192">
        <v>4.66</v>
      </c>
      <c r="E192">
        <v>4.5</v>
      </c>
      <c r="F192">
        <v>6</v>
      </c>
      <c r="G192">
        <v>7</v>
      </c>
      <c r="H192">
        <v>5.7511000000000001</v>
      </c>
      <c r="I192" t="e">
        <v>#N/A</v>
      </c>
      <c r="J192" t="e">
        <v>#N/A</v>
      </c>
      <c r="L192" s="20">
        <f t="shared" si="4"/>
        <v>16.000000000000014</v>
      </c>
      <c r="M192" s="20">
        <f t="shared" si="5"/>
        <v>-24.88999999999999</v>
      </c>
    </row>
    <row r="193" spans="1:13" x14ac:dyDescent="0.3">
      <c r="A193" s="6">
        <v>36795</v>
      </c>
      <c r="B193">
        <v>5.5</v>
      </c>
      <c r="C193">
        <v>3.5</v>
      </c>
      <c r="D193">
        <v>4.72</v>
      </c>
      <c r="E193">
        <v>4.5</v>
      </c>
      <c r="F193">
        <v>6</v>
      </c>
      <c r="G193">
        <v>7</v>
      </c>
      <c r="H193">
        <v>6.2991999999999999</v>
      </c>
      <c r="I193" t="e">
        <v>#N/A</v>
      </c>
      <c r="J193" t="e">
        <v>#N/A</v>
      </c>
      <c r="L193" s="20">
        <f t="shared" si="4"/>
        <v>21.999999999999975</v>
      </c>
      <c r="M193" s="20">
        <f t="shared" si="5"/>
        <v>29.919999999999991</v>
      </c>
    </row>
    <row r="194" spans="1:13" x14ac:dyDescent="0.3">
      <c r="A194" s="6">
        <v>36796</v>
      </c>
      <c r="B194">
        <v>5.5</v>
      </c>
      <c r="C194">
        <v>3.5</v>
      </c>
      <c r="D194">
        <v>4.7</v>
      </c>
      <c r="E194">
        <v>4.5</v>
      </c>
      <c r="F194">
        <v>6</v>
      </c>
      <c r="G194">
        <v>7</v>
      </c>
      <c r="H194">
        <v>6.5419</v>
      </c>
      <c r="I194" t="e">
        <v>#N/A</v>
      </c>
      <c r="J194" t="e">
        <v>#N/A</v>
      </c>
      <c r="L194" s="20">
        <f t="shared" si="4"/>
        <v>20.000000000000018</v>
      </c>
      <c r="M194" s="20">
        <f t="shared" si="5"/>
        <v>54.190000000000005</v>
      </c>
    </row>
    <row r="195" spans="1:13" x14ac:dyDescent="0.3">
      <c r="A195" s="6">
        <v>36797</v>
      </c>
      <c r="B195">
        <v>5.5</v>
      </c>
      <c r="C195">
        <v>3.5</v>
      </c>
      <c r="D195">
        <v>4.7</v>
      </c>
      <c r="E195">
        <v>4.5</v>
      </c>
      <c r="F195">
        <v>6</v>
      </c>
      <c r="G195">
        <v>7</v>
      </c>
      <c r="H195">
        <v>6.2138</v>
      </c>
      <c r="I195" t="e">
        <v>#N/A</v>
      </c>
      <c r="J195" t="e">
        <v>#N/A</v>
      </c>
      <c r="L195" s="20">
        <f t="shared" ref="L195:L258" si="6">(D195-E195)*100</f>
        <v>20.000000000000018</v>
      </c>
      <c r="M195" s="20">
        <f t="shared" ref="M195:M258" si="7">(H195-F195)*100</f>
        <v>21.38</v>
      </c>
    </row>
    <row r="196" spans="1:13" x14ac:dyDescent="0.3">
      <c r="A196" s="6">
        <v>36798</v>
      </c>
      <c r="B196">
        <v>5.5</v>
      </c>
      <c r="C196">
        <v>3.5</v>
      </c>
      <c r="D196">
        <v>4.91</v>
      </c>
      <c r="E196">
        <v>4.5</v>
      </c>
      <c r="F196">
        <v>6</v>
      </c>
      <c r="G196">
        <v>7</v>
      </c>
      <c r="H196">
        <v>6.1806000000000001</v>
      </c>
      <c r="I196" t="e">
        <v>#N/A</v>
      </c>
      <c r="J196" t="e">
        <v>#N/A</v>
      </c>
      <c r="L196" s="20">
        <f t="shared" si="6"/>
        <v>41.000000000000014</v>
      </c>
      <c r="M196" s="20">
        <f t="shared" si="7"/>
        <v>18.060000000000009</v>
      </c>
    </row>
    <row r="197" spans="1:13" x14ac:dyDescent="0.3">
      <c r="A197" s="6">
        <v>36801</v>
      </c>
      <c r="B197">
        <v>5.5</v>
      </c>
      <c r="C197">
        <v>3.5</v>
      </c>
      <c r="D197">
        <v>4.6899999999999995</v>
      </c>
      <c r="E197">
        <v>4.5</v>
      </c>
      <c r="F197">
        <v>6</v>
      </c>
      <c r="G197">
        <v>7</v>
      </c>
      <c r="H197">
        <v>5.7862</v>
      </c>
      <c r="I197" t="e">
        <v>#N/A</v>
      </c>
      <c r="J197" t="e">
        <v>#N/A</v>
      </c>
      <c r="L197" s="20">
        <f t="shared" si="6"/>
        <v>18.99999999999995</v>
      </c>
      <c r="M197" s="20">
        <f t="shared" si="7"/>
        <v>-21.38</v>
      </c>
    </row>
    <row r="198" spans="1:13" x14ac:dyDescent="0.3">
      <c r="A198" s="6">
        <v>36802</v>
      </c>
      <c r="B198">
        <v>5.5</v>
      </c>
      <c r="C198">
        <v>3.5</v>
      </c>
      <c r="D198">
        <v>4.6899999999999995</v>
      </c>
      <c r="E198">
        <v>4.5</v>
      </c>
      <c r="F198">
        <v>6</v>
      </c>
      <c r="G198">
        <v>7</v>
      </c>
      <c r="H198">
        <v>6.1582999999999997</v>
      </c>
      <c r="I198" t="e">
        <v>#N/A</v>
      </c>
      <c r="J198" t="e">
        <v>#N/A</v>
      </c>
      <c r="L198" s="20">
        <f t="shared" si="6"/>
        <v>18.99999999999995</v>
      </c>
      <c r="M198" s="20">
        <f t="shared" si="7"/>
        <v>15.829999999999966</v>
      </c>
    </row>
    <row r="199" spans="1:13" x14ac:dyDescent="0.3">
      <c r="A199" s="6">
        <v>36803</v>
      </c>
      <c r="B199">
        <v>5.5</v>
      </c>
      <c r="C199">
        <v>3.5</v>
      </c>
      <c r="D199">
        <v>4.68</v>
      </c>
      <c r="E199">
        <v>4.5</v>
      </c>
      <c r="F199">
        <v>6</v>
      </c>
      <c r="G199">
        <v>7</v>
      </c>
      <c r="H199">
        <v>5.9852999999999996</v>
      </c>
      <c r="I199" t="e">
        <v>#N/A</v>
      </c>
      <c r="J199" t="e">
        <v>#N/A</v>
      </c>
      <c r="L199" s="20">
        <f t="shared" si="6"/>
        <v>17.999999999999972</v>
      </c>
      <c r="M199" s="20">
        <f t="shared" si="7"/>
        <v>-1.4700000000000379</v>
      </c>
    </row>
    <row r="200" spans="1:13" x14ac:dyDescent="0.3">
      <c r="A200" s="6">
        <v>36804</v>
      </c>
      <c r="B200">
        <v>5.5</v>
      </c>
      <c r="C200">
        <v>3.5</v>
      </c>
      <c r="D200">
        <v>4.71</v>
      </c>
      <c r="E200">
        <v>4.75</v>
      </c>
      <c r="F200">
        <v>6</v>
      </c>
      <c r="G200">
        <v>7</v>
      </c>
      <c r="H200">
        <v>5.6515000000000004</v>
      </c>
      <c r="I200" t="e">
        <v>#N/A</v>
      </c>
      <c r="J200" t="e">
        <v>#N/A</v>
      </c>
      <c r="L200" s="20">
        <f t="shared" si="6"/>
        <v>-4.0000000000000036</v>
      </c>
      <c r="M200" s="20">
        <f t="shared" si="7"/>
        <v>-34.849999999999959</v>
      </c>
    </row>
    <row r="201" spans="1:13" x14ac:dyDescent="0.3">
      <c r="A201" s="6">
        <v>36805</v>
      </c>
      <c r="B201">
        <v>5.75</v>
      </c>
      <c r="C201">
        <v>3.75</v>
      </c>
      <c r="D201">
        <v>4.8</v>
      </c>
      <c r="E201">
        <v>4.75</v>
      </c>
      <c r="F201">
        <v>6</v>
      </c>
      <c r="G201">
        <v>7</v>
      </c>
      <c r="H201">
        <v>6.0712999999999999</v>
      </c>
      <c r="I201" t="e">
        <v>#N/A</v>
      </c>
      <c r="J201" t="e">
        <v>#N/A</v>
      </c>
      <c r="L201" s="20">
        <f t="shared" si="6"/>
        <v>4.9999999999999822</v>
      </c>
      <c r="M201" s="20">
        <f t="shared" si="7"/>
        <v>7.1299999999999919</v>
      </c>
    </row>
    <row r="202" spans="1:13" x14ac:dyDescent="0.3">
      <c r="A202" s="6">
        <v>36808</v>
      </c>
      <c r="B202">
        <v>5.75</v>
      </c>
      <c r="C202">
        <v>3.75</v>
      </c>
      <c r="D202">
        <v>4.79</v>
      </c>
      <c r="E202">
        <v>4.75</v>
      </c>
      <c r="F202">
        <v>6</v>
      </c>
      <c r="G202">
        <v>7</v>
      </c>
      <c r="H202">
        <v>6.1413000000000002</v>
      </c>
      <c r="I202" t="e">
        <v>#N/A</v>
      </c>
      <c r="J202" t="e">
        <v>#N/A</v>
      </c>
      <c r="L202" s="20">
        <f t="shared" si="6"/>
        <v>4.0000000000000036</v>
      </c>
      <c r="M202" s="20">
        <f t="shared" si="7"/>
        <v>14.13000000000002</v>
      </c>
    </row>
    <row r="203" spans="1:13" x14ac:dyDescent="0.3">
      <c r="A203" s="6">
        <v>36809</v>
      </c>
      <c r="B203">
        <v>5.75</v>
      </c>
      <c r="C203">
        <v>3.75</v>
      </c>
      <c r="D203">
        <v>4.78</v>
      </c>
      <c r="E203">
        <v>4.75</v>
      </c>
      <c r="F203">
        <v>6</v>
      </c>
      <c r="G203">
        <v>7</v>
      </c>
      <c r="H203">
        <v>6.4856999999999996</v>
      </c>
      <c r="I203" t="e">
        <v>#N/A</v>
      </c>
      <c r="J203" t="e">
        <v>#N/A</v>
      </c>
      <c r="L203" s="20">
        <f t="shared" si="6"/>
        <v>3.0000000000000249</v>
      </c>
      <c r="M203" s="20">
        <f t="shared" si="7"/>
        <v>48.569999999999958</v>
      </c>
    </row>
    <row r="204" spans="1:13" x14ac:dyDescent="0.3">
      <c r="A204" s="6">
        <v>36810</v>
      </c>
      <c r="B204">
        <v>5.75</v>
      </c>
      <c r="C204">
        <v>3.75</v>
      </c>
      <c r="D204">
        <v>4.78</v>
      </c>
      <c r="E204">
        <v>4.75</v>
      </c>
      <c r="F204">
        <v>6</v>
      </c>
      <c r="G204">
        <v>7</v>
      </c>
      <c r="H204">
        <v>5.6242999999999999</v>
      </c>
      <c r="I204" t="e">
        <v>#N/A</v>
      </c>
      <c r="J204" t="e">
        <v>#N/A</v>
      </c>
      <c r="L204" s="20">
        <f t="shared" si="6"/>
        <v>3.0000000000000249</v>
      </c>
      <c r="M204" s="20">
        <f t="shared" si="7"/>
        <v>-37.570000000000014</v>
      </c>
    </row>
    <row r="205" spans="1:13" x14ac:dyDescent="0.3">
      <c r="A205" s="6">
        <v>36811</v>
      </c>
      <c r="B205">
        <v>5.75</v>
      </c>
      <c r="C205">
        <v>3.75</v>
      </c>
      <c r="D205">
        <v>4.7699999999999996</v>
      </c>
      <c r="E205">
        <v>4.75</v>
      </c>
      <c r="F205">
        <v>6</v>
      </c>
      <c r="G205">
        <v>7</v>
      </c>
      <c r="H205">
        <v>5.4973000000000001</v>
      </c>
      <c r="I205" t="e">
        <v>#N/A</v>
      </c>
      <c r="J205" t="e">
        <v>#N/A</v>
      </c>
      <c r="L205" s="20">
        <f t="shared" si="6"/>
        <v>1.9999999999999574</v>
      </c>
      <c r="M205" s="20">
        <f t="shared" si="7"/>
        <v>-50.269999999999996</v>
      </c>
    </row>
    <row r="206" spans="1:13" x14ac:dyDescent="0.3">
      <c r="A206" s="6">
        <v>36812</v>
      </c>
      <c r="B206">
        <v>5.75</v>
      </c>
      <c r="C206">
        <v>3.75</v>
      </c>
      <c r="D206">
        <v>4.7300000000000004</v>
      </c>
      <c r="E206">
        <v>4.75</v>
      </c>
      <c r="F206">
        <v>6</v>
      </c>
      <c r="G206">
        <v>7</v>
      </c>
      <c r="H206">
        <v>5.5305</v>
      </c>
      <c r="I206" t="e">
        <v>#N/A</v>
      </c>
      <c r="J206" t="e">
        <v>#N/A</v>
      </c>
      <c r="L206" s="20">
        <f t="shared" si="6"/>
        <v>-1.9999999999999574</v>
      </c>
      <c r="M206" s="20">
        <f t="shared" si="7"/>
        <v>-46.95</v>
      </c>
    </row>
    <row r="207" spans="1:13" x14ac:dyDescent="0.3">
      <c r="A207" s="6">
        <v>36815</v>
      </c>
      <c r="B207">
        <v>5.75</v>
      </c>
      <c r="C207">
        <v>3.75</v>
      </c>
      <c r="D207">
        <v>4.7300000000000004</v>
      </c>
      <c r="E207">
        <v>4.75</v>
      </c>
      <c r="F207">
        <v>6</v>
      </c>
      <c r="G207">
        <v>7</v>
      </c>
      <c r="H207">
        <v>5.7226999999999997</v>
      </c>
      <c r="I207" t="e">
        <v>#N/A</v>
      </c>
      <c r="J207" t="e">
        <v>#N/A</v>
      </c>
      <c r="L207" s="20">
        <f t="shared" si="6"/>
        <v>-1.9999999999999574</v>
      </c>
      <c r="M207" s="20">
        <f t="shared" si="7"/>
        <v>-27.730000000000032</v>
      </c>
    </row>
    <row r="208" spans="1:13" x14ac:dyDescent="0.3">
      <c r="A208" s="6">
        <v>36816</v>
      </c>
      <c r="B208">
        <v>5.75</v>
      </c>
      <c r="C208">
        <v>3.75</v>
      </c>
      <c r="D208">
        <v>4.7300000000000004</v>
      </c>
      <c r="E208">
        <v>4.75</v>
      </c>
      <c r="F208">
        <v>6</v>
      </c>
      <c r="G208">
        <v>7</v>
      </c>
      <c r="H208">
        <v>5.5811000000000002</v>
      </c>
      <c r="I208" t="e">
        <v>#N/A</v>
      </c>
      <c r="J208" t="e">
        <v>#N/A</v>
      </c>
      <c r="L208" s="20">
        <f t="shared" si="6"/>
        <v>-1.9999999999999574</v>
      </c>
      <c r="M208" s="20">
        <f t="shared" si="7"/>
        <v>-41.889999999999986</v>
      </c>
    </row>
    <row r="209" spans="1:13" x14ac:dyDescent="0.3">
      <c r="A209" s="6">
        <v>36817</v>
      </c>
      <c r="B209">
        <v>5.75</v>
      </c>
      <c r="C209">
        <v>3.75</v>
      </c>
      <c r="D209">
        <v>4.6500000000000004</v>
      </c>
      <c r="E209">
        <v>4.75</v>
      </c>
      <c r="F209">
        <v>6</v>
      </c>
      <c r="G209">
        <v>7</v>
      </c>
      <c r="H209">
        <v>5.6645000000000003</v>
      </c>
      <c r="I209" t="e">
        <v>#N/A</v>
      </c>
      <c r="J209" t="e">
        <v>#N/A</v>
      </c>
      <c r="L209" s="20">
        <f t="shared" si="6"/>
        <v>-9.9999999999999645</v>
      </c>
      <c r="M209" s="20">
        <f t="shared" si="7"/>
        <v>-33.549999999999969</v>
      </c>
    </row>
    <row r="210" spans="1:13" x14ac:dyDescent="0.3">
      <c r="A210" s="6">
        <v>36818</v>
      </c>
      <c r="B210">
        <v>5.75</v>
      </c>
      <c r="C210">
        <v>3.75</v>
      </c>
      <c r="D210">
        <v>4.6399999999999997</v>
      </c>
      <c r="E210">
        <v>4.75</v>
      </c>
      <c r="F210">
        <v>6</v>
      </c>
      <c r="G210">
        <v>7</v>
      </c>
      <c r="H210">
        <v>5.5914999999999999</v>
      </c>
      <c r="I210" t="e">
        <v>#N/A</v>
      </c>
      <c r="J210" t="e">
        <v>#N/A</v>
      </c>
      <c r="L210" s="20">
        <f t="shared" si="6"/>
        <v>-11.000000000000032</v>
      </c>
      <c r="M210" s="20">
        <f t="shared" si="7"/>
        <v>-40.850000000000009</v>
      </c>
    </row>
    <row r="211" spans="1:13" x14ac:dyDescent="0.3">
      <c r="A211" s="6">
        <v>36819</v>
      </c>
      <c r="B211">
        <v>5.75</v>
      </c>
      <c r="C211">
        <v>3.75</v>
      </c>
      <c r="D211">
        <v>4.68</v>
      </c>
      <c r="E211">
        <v>4.75</v>
      </c>
      <c r="F211">
        <v>6</v>
      </c>
      <c r="G211">
        <v>7</v>
      </c>
      <c r="H211">
        <v>5.4646999999999997</v>
      </c>
      <c r="I211" t="e">
        <v>#N/A</v>
      </c>
      <c r="J211" t="e">
        <v>#N/A</v>
      </c>
      <c r="L211" s="20">
        <f t="shared" si="6"/>
        <v>-7.0000000000000284</v>
      </c>
      <c r="M211" s="20">
        <f t="shared" si="7"/>
        <v>-53.53000000000003</v>
      </c>
    </row>
    <row r="212" spans="1:13" x14ac:dyDescent="0.3">
      <c r="A212" s="6">
        <v>36822</v>
      </c>
      <c r="B212">
        <v>5.75</v>
      </c>
      <c r="C212">
        <v>3.75</v>
      </c>
      <c r="D212">
        <v>4.72</v>
      </c>
      <c r="E212">
        <v>4.75</v>
      </c>
      <c r="F212">
        <v>6</v>
      </c>
      <c r="G212">
        <v>7</v>
      </c>
      <c r="H212">
        <v>5.9051</v>
      </c>
      <c r="I212" t="e">
        <v>#N/A</v>
      </c>
      <c r="J212" t="e">
        <v>#N/A</v>
      </c>
      <c r="L212" s="20">
        <f t="shared" si="6"/>
        <v>-3.0000000000000249</v>
      </c>
      <c r="M212" s="20">
        <f t="shared" si="7"/>
        <v>-9.4899999999999984</v>
      </c>
    </row>
    <row r="213" spans="1:13" x14ac:dyDescent="0.3">
      <c r="A213" s="6">
        <v>36823</v>
      </c>
      <c r="B213">
        <v>5.75</v>
      </c>
      <c r="C213">
        <v>3.75</v>
      </c>
      <c r="D213">
        <v>4.84</v>
      </c>
      <c r="E213">
        <v>4.75</v>
      </c>
      <c r="F213">
        <v>6</v>
      </c>
      <c r="G213">
        <v>7</v>
      </c>
      <c r="H213">
        <v>6.14</v>
      </c>
      <c r="I213" t="e">
        <v>#N/A</v>
      </c>
      <c r="J213" t="e">
        <v>#N/A</v>
      </c>
      <c r="L213" s="20">
        <f t="shared" si="6"/>
        <v>8.9999999999999858</v>
      </c>
      <c r="M213" s="20">
        <f t="shared" si="7"/>
        <v>13.999999999999968</v>
      </c>
    </row>
    <row r="214" spans="1:13" x14ac:dyDescent="0.3">
      <c r="A214" s="6">
        <v>36824</v>
      </c>
      <c r="B214">
        <v>5.75</v>
      </c>
      <c r="C214">
        <v>3.75</v>
      </c>
      <c r="D214">
        <v>4.8499999999999996</v>
      </c>
      <c r="E214">
        <v>4.75</v>
      </c>
      <c r="F214">
        <v>6</v>
      </c>
      <c r="G214">
        <v>7</v>
      </c>
      <c r="H214">
        <v>5.8121999999999998</v>
      </c>
      <c r="I214" t="e">
        <v>#N/A</v>
      </c>
      <c r="J214" t="e">
        <v>#N/A</v>
      </c>
      <c r="L214" s="20">
        <f t="shared" si="6"/>
        <v>9.9999999999999645</v>
      </c>
      <c r="M214" s="20">
        <f t="shared" si="7"/>
        <v>-18.780000000000019</v>
      </c>
    </row>
    <row r="215" spans="1:13" x14ac:dyDescent="0.3">
      <c r="A215" s="6">
        <v>36825</v>
      </c>
      <c r="B215">
        <v>5.75</v>
      </c>
      <c r="C215">
        <v>3.75</v>
      </c>
      <c r="D215">
        <v>4.8499999999999996</v>
      </c>
      <c r="E215">
        <v>4.75</v>
      </c>
      <c r="F215">
        <v>6</v>
      </c>
      <c r="G215">
        <v>7</v>
      </c>
      <c r="H215">
        <v>5.7413999999999996</v>
      </c>
      <c r="I215" t="e">
        <v>#N/A</v>
      </c>
      <c r="J215" t="e">
        <v>#N/A</v>
      </c>
      <c r="L215" s="20">
        <f t="shared" si="6"/>
        <v>9.9999999999999645</v>
      </c>
      <c r="M215" s="20">
        <f t="shared" si="7"/>
        <v>-25.860000000000039</v>
      </c>
    </row>
    <row r="216" spans="1:13" x14ac:dyDescent="0.3">
      <c r="A216" s="6">
        <v>36826</v>
      </c>
      <c r="B216">
        <v>5.75</v>
      </c>
      <c r="C216">
        <v>3.75</v>
      </c>
      <c r="D216">
        <v>4.8499999999999996</v>
      </c>
      <c r="E216">
        <v>4.75</v>
      </c>
      <c r="F216">
        <v>6</v>
      </c>
      <c r="G216">
        <v>7</v>
      </c>
      <c r="H216">
        <v>5.6664000000000003</v>
      </c>
      <c r="I216" t="e">
        <v>#N/A</v>
      </c>
      <c r="J216" t="e">
        <v>#N/A</v>
      </c>
      <c r="L216" s="20">
        <f t="shared" si="6"/>
        <v>9.9999999999999645</v>
      </c>
      <c r="M216" s="20">
        <f t="shared" si="7"/>
        <v>-33.359999999999971</v>
      </c>
    </row>
    <row r="217" spans="1:13" x14ac:dyDescent="0.3">
      <c r="A217" s="6">
        <v>36829</v>
      </c>
      <c r="B217">
        <v>5.75</v>
      </c>
      <c r="C217">
        <v>3.75</v>
      </c>
      <c r="D217">
        <v>4.8499999999999996</v>
      </c>
      <c r="E217">
        <v>4.75</v>
      </c>
      <c r="F217">
        <v>6</v>
      </c>
      <c r="G217">
        <v>7</v>
      </c>
      <c r="H217">
        <v>5.6881000000000004</v>
      </c>
      <c r="I217" t="e">
        <v>#N/A</v>
      </c>
      <c r="J217" t="e">
        <v>#N/A</v>
      </c>
      <c r="L217" s="20">
        <f t="shared" si="6"/>
        <v>9.9999999999999645</v>
      </c>
      <c r="M217" s="20">
        <f t="shared" si="7"/>
        <v>-31.189999999999962</v>
      </c>
    </row>
    <row r="218" spans="1:13" x14ac:dyDescent="0.3">
      <c r="A218" s="6">
        <v>36830</v>
      </c>
      <c r="B218">
        <v>5.75</v>
      </c>
      <c r="C218">
        <v>3.75</v>
      </c>
      <c r="D218">
        <v>4.97</v>
      </c>
      <c r="E218">
        <v>4.75</v>
      </c>
      <c r="F218">
        <v>6</v>
      </c>
      <c r="G218">
        <v>7</v>
      </c>
      <c r="H218">
        <v>5.9876000000000005</v>
      </c>
      <c r="I218" t="e">
        <v>#N/A</v>
      </c>
      <c r="J218" t="e">
        <v>#N/A</v>
      </c>
      <c r="L218" s="20">
        <f t="shared" si="6"/>
        <v>21.999999999999975</v>
      </c>
      <c r="M218" s="20">
        <f t="shared" si="7"/>
        <v>-1.2399999999999523</v>
      </c>
    </row>
    <row r="219" spans="1:13" x14ac:dyDescent="0.3">
      <c r="A219" s="6">
        <v>36831</v>
      </c>
      <c r="B219">
        <v>5.75</v>
      </c>
      <c r="C219">
        <v>3.75</v>
      </c>
      <c r="D219">
        <v>4.87</v>
      </c>
      <c r="E219">
        <v>4.75</v>
      </c>
      <c r="F219">
        <v>6</v>
      </c>
      <c r="G219">
        <v>7</v>
      </c>
      <c r="H219">
        <v>5.7099000000000002</v>
      </c>
      <c r="I219" t="e">
        <v>#N/A</v>
      </c>
      <c r="J219" t="e">
        <v>#N/A</v>
      </c>
      <c r="L219" s="20">
        <f t="shared" si="6"/>
        <v>12.000000000000011</v>
      </c>
      <c r="M219" s="20">
        <f t="shared" si="7"/>
        <v>-29.00999999999998</v>
      </c>
    </row>
    <row r="220" spans="1:13" x14ac:dyDescent="0.3">
      <c r="A220" s="6">
        <v>36832</v>
      </c>
      <c r="B220">
        <v>5.75</v>
      </c>
      <c r="C220">
        <v>3.75</v>
      </c>
      <c r="D220">
        <v>4.8600000000000003</v>
      </c>
      <c r="E220">
        <v>4.75</v>
      </c>
      <c r="F220">
        <v>6</v>
      </c>
      <c r="G220">
        <v>7</v>
      </c>
      <c r="H220">
        <v>5.9550999999999998</v>
      </c>
      <c r="I220" t="e">
        <v>#N/A</v>
      </c>
      <c r="J220" t="e">
        <v>#N/A</v>
      </c>
      <c r="L220" s="20">
        <f t="shared" si="6"/>
        <v>11.000000000000032</v>
      </c>
      <c r="M220" s="20">
        <f t="shared" si="7"/>
        <v>-4.4900000000000162</v>
      </c>
    </row>
    <row r="221" spans="1:13" x14ac:dyDescent="0.3">
      <c r="A221" s="6">
        <v>36833</v>
      </c>
      <c r="B221">
        <v>5.75</v>
      </c>
      <c r="C221">
        <v>3.75</v>
      </c>
      <c r="D221">
        <v>4.8499999999999996</v>
      </c>
      <c r="E221">
        <v>4.75</v>
      </c>
      <c r="F221">
        <v>6</v>
      </c>
      <c r="G221">
        <v>7</v>
      </c>
      <c r="H221">
        <v>5.9763999999999999</v>
      </c>
      <c r="I221" t="e">
        <v>#N/A</v>
      </c>
      <c r="J221" t="e">
        <v>#N/A</v>
      </c>
      <c r="L221" s="20">
        <f t="shared" si="6"/>
        <v>9.9999999999999645</v>
      </c>
      <c r="M221" s="20">
        <f t="shared" si="7"/>
        <v>-2.3600000000000065</v>
      </c>
    </row>
    <row r="222" spans="1:13" x14ac:dyDescent="0.3">
      <c r="A222" s="6">
        <v>36836</v>
      </c>
      <c r="B222">
        <v>5.75</v>
      </c>
      <c r="C222">
        <v>3.75</v>
      </c>
      <c r="D222">
        <v>4.8499999999999996</v>
      </c>
      <c r="E222">
        <v>4.75</v>
      </c>
      <c r="F222">
        <v>6</v>
      </c>
      <c r="G222">
        <v>7</v>
      </c>
      <c r="H222">
        <v>5.6277999999999997</v>
      </c>
      <c r="I222" t="e">
        <v>#N/A</v>
      </c>
      <c r="J222" t="e">
        <v>#N/A</v>
      </c>
      <c r="L222" s="20">
        <f t="shared" si="6"/>
        <v>9.9999999999999645</v>
      </c>
      <c r="M222" s="20">
        <f t="shared" si="7"/>
        <v>-37.220000000000027</v>
      </c>
    </row>
    <row r="223" spans="1:13" x14ac:dyDescent="0.3">
      <c r="A223" s="6">
        <v>36837</v>
      </c>
      <c r="B223">
        <v>5.75</v>
      </c>
      <c r="C223">
        <v>3.75</v>
      </c>
      <c r="D223">
        <v>4.84</v>
      </c>
      <c r="E223">
        <v>4.75</v>
      </c>
      <c r="F223">
        <v>6</v>
      </c>
      <c r="G223">
        <v>7</v>
      </c>
      <c r="H223">
        <v>6.1449999999999996</v>
      </c>
      <c r="I223" t="e">
        <v>#N/A</v>
      </c>
      <c r="J223" t="e">
        <v>#N/A</v>
      </c>
      <c r="L223" s="20">
        <f t="shared" si="6"/>
        <v>8.9999999999999858</v>
      </c>
      <c r="M223" s="20">
        <f t="shared" si="7"/>
        <v>14.499999999999957</v>
      </c>
    </row>
    <row r="224" spans="1:13" x14ac:dyDescent="0.3">
      <c r="A224" s="6">
        <v>36838</v>
      </c>
      <c r="B224">
        <v>5.75</v>
      </c>
      <c r="C224">
        <v>3.75</v>
      </c>
      <c r="D224">
        <v>4.83</v>
      </c>
      <c r="E224">
        <v>4.75</v>
      </c>
      <c r="F224">
        <v>6</v>
      </c>
      <c r="G224">
        <v>7</v>
      </c>
      <c r="H224">
        <v>5.7274000000000003</v>
      </c>
      <c r="I224" t="e">
        <v>#N/A</v>
      </c>
      <c r="J224" t="e">
        <v>#N/A</v>
      </c>
      <c r="L224" s="20">
        <f t="shared" si="6"/>
        <v>8.0000000000000071</v>
      </c>
      <c r="M224" s="20">
        <f t="shared" si="7"/>
        <v>-27.259999999999973</v>
      </c>
    </row>
    <row r="225" spans="1:13" x14ac:dyDescent="0.3">
      <c r="A225" s="6">
        <v>36839</v>
      </c>
      <c r="B225">
        <v>5.75</v>
      </c>
      <c r="C225">
        <v>3.75</v>
      </c>
      <c r="D225">
        <v>4.82</v>
      </c>
      <c r="E225">
        <v>4.75</v>
      </c>
      <c r="F225">
        <v>6</v>
      </c>
      <c r="G225">
        <v>7</v>
      </c>
      <c r="H225">
        <v>6.0743</v>
      </c>
      <c r="I225" t="e">
        <v>#N/A</v>
      </c>
      <c r="J225" t="e">
        <v>#N/A</v>
      </c>
      <c r="L225" s="20">
        <f t="shared" si="6"/>
        <v>7.0000000000000284</v>
      </c>
      <c r="M225" s="20">
        <f t="shared" si="7"/>
        <v>7.4300000000000033</v>
      </c>
    </row>
    <row r="226" spans="1:13" x14ac:dyDescent="0.3">
      <c r="A226" s="6">
        <v>36840</v>
      </c>
      <c r="B226">
        <v>5.75</v>
      </c>
      <c r="C226">
        <v>3.75</v>
      </c>
      <c r="D226">
        <v>4.8100000000000005</v>
      </c>
      <c r="E226">
        <v>4.75</v>
      </c>
      <c r="F226">
        <v>6</v>
      </c>
      <c r="G226">
        <v>7</v>
      </c>
      <c r="H226">
        <v>5.8131000000000004</v>
      </c>
      <c r="I226" t="e">
        <v>#N/A</v>
      </c>
      <c r="J226" t="e">
        <v>#N/A</v>
      </c>
      <c r="L226" s="20">
        <f t="shared" si="6"/>
        <v>6.0000000000000497</v>
      </c>
      <c r="M226" s="20">
        <f t="shared" si="7"/>
        <v>-18.689999999999962</v>
      </c>
    </row>
    <row r="227" spans="1:13" x14ac:dyDescent="0.3">
      <c r="A227" s="6">
        <v>36843</v>
      </c>
      <c r="B227">
        <v>5.75</v>
      </c>
      <c r="C227">
        <v>3.75</v>
      </c>
      <c r="D227">
        <v>4.8100000000000005</v>
      </c>
      <c r="E227">
        <v>4.75</v>
      </c>
      <c r="F227">
        <v>6</v>
      </c>
      <c r="G227">
        <v>7</v>
      </c>
      <c r="H227">
        <v>6.2153</v>
      </c>
      <c r="I227" t="e">
        <v>#N/A</v>
      </c>
      <c r="J227" t="e">
        <v>#N/A</v>
      </c>
      <c r="L227" s="20">
        <f t="shared" si="6"/>
        <v>6.0000000000000497</v>
      </c>
      <c r="M227" s="20">
        <f t="shared" si="7"/>
        <v>21.530000000000005</v>
      </c>
    </row>
    <row r="228" spans="1:13" x14ac:dyDescent="0.3">
      <c r="A228" s="6">
        <v>36844</v>
      </c>
      <c r="B228">
        <v>5.75</v>
      </c>
      <c r="C228">
        <v>3.75</v>
      </c>
      <c r="D228">
        <v>4.8</v>
      </c>
      <c r="E228">
        <v>4.75</v>
      </c>
      <c r="F228">
        <v>6</v>
      </c>
      <c r="G228">
        <v>7</v>
      </c>
      <c r="H228">
        <v>6.4767000000000001</v>
      </c>
      <c r="I228" t="e">
        <v>#N/A</v>
      </c>
      <c r="J228" t="e">
        <v>#N/A</v>
      </c>
      <c r="L228" s="20">
        <f t="shared" si="6"/>
        <v>4.9999999999999822</v>
      </c>
      <c r="M228" s="20">
        <f t="shared" si="7"/>
        <v>47.670000000000016</v>
      </c>
    </row>
    <row r="229" spans="1:13" x14ac:dyDescent="0.3">
      <c r="A229" s="6">
        <v>36845</v>
      </c>
      <c r="B229">
        <v>5.75</v>
      </c>
      <c r="C229">
        <v>3.75</v>
      </c>
      <c r="D229">
        <v>4.79</v>
      </c>
      <c r="E229">
        <v>4.75</v>
      </c>
      <c r="F229">
        <v>6</v>
      </c>
      <c r="G229">
        <v>7</v>
      </c>
      <c r="H229">
        <v>5.7782999999999998</v>
      </c>
      <c r="I229" t="e">
        <v>#N/A</v>
      </c>
      <c r="J229" t="e">
        <v>#N/A</v>
      </c>
      <c r="L229" s="20">
        <f t="shared" si="6"/>
        <v>4.0000000000000036</v>
      </c>
      <c r="M229" s="20">
        <f t="shared" si="7"/>
        <v>-22.170000000000023</v>
      </c>
    </row>
    <row r="230" spans="1:13" x14ac:dyDescent="0.3">
      <c r="A230" s="6">
        <v>36846</v>
      </c>
      <c r="B230">
        <v>5.75</v>
      </c>
      <c r="C230">
        <v>3.75</v>
      </c>
      <c r="D230">
        <v>4.7699999999999996</v>
      </c>
      <c r="E230">
        <v>4.75</v>
      </c>
      <c r="F230">
        <v>6</v>
      </c>
      <c r="G230">
        <v>7</v>
      </c>
      <c r="H230">
        <v>6.0050999999999997</v>
      </c>
      <c r="I230" t="e">
        <v>#N/A</v>
      </c>
      <c r="J230" t="e">
        <v>#N/A</v>
      </c>
      <c r="L230" s="20">
        <f t="shared" si="6"/>
        <v>1.9999999999999574</v>
      </c>
      <c r="M230" s="20">
        <f t="shared" si="7"/>
        <v>0.50999999999996604</v>
      </c>
    </row>
    <row r="231" spans="1:13" x14ac:dyDescent="0.3">
      <c r="A231" s="6">
        <v>36847</v>
      </c>
      <c r="B231">
        <v>5.75</v>
      </c>
      <c r="C231">
        <v>3.75</v>
      </c>
      <c r="D231">
        <v>4.76</v>
      </c>
      <c r="E231">
        <v>4.75</v>
      </c>
      <c r="F231">
        <v>6</v>
      </c>
      <c r="G231">
        <v>7</v>
      </c>
      <c r="H231">
        <v>6.2271000000000001</v>
      </c>
      <c r="I231" t="e">
        <v>#N/A</v>
      </c>
      <c r="J231" t="e">
        <v>#N/A</v>
      </c>
      <c r="L231" s="20">
        <f t="shared" si="6"/>
        <v>0.99999999999997868</v>
      </c>
      <c r="M231" s="20">
        <f t="shared" si="7"/>
        <v>22.710000000000008</v>
      </c>
    </row>
    <row r="232" spans="1:13" x14ac:dyDescent="0.3">
      <c r="A232" s="6">
        <v>36850</v>
      </c>
      <c r="B232">
        <v>5.75</v>
      </c>
      <c r="C232">
        <v>3.75</v>
      </c>
      <c r="D232">
        <v>4.8</v>
      </c>
      <c r="E232">
        <v>4.75</v>
      </c>
      <c r="F232">
        <v>6</v>
      </c>
      <c r="G232">
        <v>7</v>
      </c>
      <c r="H232">
        <v>6.4222000000000001</v>
      </c>
      <c r="I232" t="e">
        <v>#N/A</v>
      </c>
      <c r="J232" t="e">
        <v>#N/A</v>
      </c>
      <c r="L232" s="20">
        <f t="shared" si="6"/>
        <v>4.9999999999999822</v>
      </c>
      <c r="M232" s="20">
        <f t="shared" si="7"/>
        <v>42.220000000000013</v>
      </c>
    </row>
    <row r="233" spans="1:13" x14ac:dyDescent="0.3">
      <c r="A233" s="6">
        <v>36851</v>
      </c>
      <c r="B233">
        <v>5.75</v>
      </c>
      <c r="C233">
        <v>3.75</v>
      </c>
      <c r="D233">
        <v>4.8600000000000003</v>
      </c>
      <c r="E233">
        <v>4.75</v>
      </c>
      <c r="F233">
        <v>6</v>
      </c>
      <c r="G233">
        <v>7</v>
      </c>
      <c r="H233">
        <v>6.0442</v>
      </c>
      <c r="I233" t="e">
        <v>#N/A</v>
      </c>
      <c r="J233" t="e">
        <v>#N/A</v>
      </c>
      <c r="L233" s="20">
        <f t="shared" si="6"/>
        <v>11.000000000000032</v>
      </c>
      <c r="M233" s="20">
        <f t="shared" si="7"/>
        <v>4.4200000000000017</v>
      </c>
    </row>
    <row r="234" spans="1:13" x14ac:dyDescent="0.3">
      <c r="A234" s="6">
        <v>36852</v>
      </c>
      <c r="B234">
        <v>5.75</v>
      </c>
      <c r="C234">
        <v>3.75</v>
      </c>
      <c r="D234">
        <v>4.79</v>
      </c>
      <c r="E234">
        <v>4.75</v>
      </c>
      <c r="F234">
        <v>6</v>
      </c>
      <c r="G234">
        <v>7</v>
      </c>
      <c r="H234">
        <v>5.6806999999999999</v>
      </c>
      <c r="I234" t="e">
        <v>#N/A</v>
      </c>
      <c r="J234" t="e">
        <v>#N/A</v>
      </c>
      <c r="L234" s="20">
        <f t="shared" si="6"/>
        <v>4.0000000000000036</v>
      </c>
      <c r="M234" s="20">
        <f t="shared" si="7"/>
        <v>-31.930000000000014</v>
      </c>
    </row>
    <row r="235" spans="1:13" x14ac:dyDescent="0.3">
      <c r="A235" s="6">
        <v>36853</v>
      </c>
      <c r="B235">
        <v>5.75</v>
      </c>
      <c r="C235">
        <v>3.75</v>
      </c>
      <c r="D235">
        <v>4.8100000000000005</v>
      </c>
      <c r="E235">
        <v>4.75</v>
      </c>
      <c r="F235">
        <v>6</v>
      </c>
      <c r="G235">
        <v>7</v>
      </c>
      <c r="H235">
        <v>6.4157999999999999</v>
      </c>
      <c r="I235" t="e">
        <v>#N/A</v>
      </c>
      <c r="J235" t="e">
        <v>#N/A</v>
      </c>
      <c r="L235" s="20">
        <f t="shared" si="6"/>
        <v>6.0000000000000497</v>
      </c>
      <c r="M235" s="20">
        <f t="shared" si="7"/>
        <v>41.58</v>
      </c>
    </row>
    <row r="236" spans="1:13" x14ac:dyDescent="0.3">
      <c r="A236" s="6">
        <v>36854</v>
      </c>
      <c r="B236">
        <v>5.75</v>
      </c>
      <c r="C236">
        <v>3.75</v>
      </c>
      <c r="D236">
        <v>4.83</v>
      </c>
      <c r="E236">
        <v>4.75</v>
      </c>
      <c r="F236">
        <v>6</v>
      </c>
      <c r="G236">
        <v>7</v>
      </c>
      <c r="H236">
        <v>5.7855999999999996</v>
      </c>
      <c r="I236" t="e">
        <v>#N/A</v>
      </c>
      <c r="J236" t="e">
        <v>#N/A</v>
      </c>
      <c r="L236" s="20">
        <f t="shared" si="6"/>
        <v>8.0000000000000071</v>
      </c>
      <c r="M236" s="20">
        <f t="shared" si="7"/>
        <v>-21.440000000000037</v>
      </c>
    </row>
    <row r="237" spans="1:13" x14ac:dyDescent="0.3">
      <c r="A237" s="6">
        <v>36857</v>
      </c>
      <c r="B237">
        <v>5.75</v>
      </c>
      <c r="C237">
        <v>3.75</v>
      </c>
      <c r="D237">
        <v>4.84</v>
      </c>
      <c r="E237">
        <v>4.75</v>
      </c>
      <c r="F237">
        <v>6</v>
      </c>
      <c r="G237">
        <v>7</v>
      </c>
      <c r="H237">
        <v>5.6149000000000004</v>
      </c>
      <c r="I237" t="e">
        <v>#N/A</v>
      </c>
      <c r="J237" t="e">
        <v>#N/A</v>
      </c>
      <c r="L237" s="20">
        <f t="shared" si="6"/>
        <v>8.9999999999999858</v>
      </c>
      <c r="M237" s="20">
        <f t="shared" si="7"/>
        <v>-38.509999999999955</v>
      </c>
    </row>
    <row r="238" spans="1:13" x14ac:dyDescent="0.3">
      <c r="A238" s="6">
        <v>36858</v>
      </c>
      <c r="B238">
        <v>5.75</v>
      </c>
      <c r="C238">
        <v>3.75</v>
      </c>
      <c r="D238">
        <v>4.8499999999999996</v>
      </c>
      <c r="E238">
        <v>4.75</v>
      </c>
      <c r="F238">
        <v>6</v>
      </c>
      <c r="G238">
        <v>7</v>
      </c>
      <c r="H238">
        <v>5.8959000000000001</v>
      </c>
      <c r="I238" t="e">
        <v>#N/A</v>
      </c>
      <c r="J238" t="e">
        <v>#N/A</v>
      </c>
      <c r="L238" s="20">
        <f t="shared" si="6"/>
        <v>9.9999999999999645</v>
      </c>
      <c r="M238" s="20">
        <f t="shared" si="7"/>
        <v>-10.409999999999986</v>
      </c>
    </row>
    <row r="239" spans="1:13" x14ac:dyDescent="0.3">
      <c r="A239" s="6">
        <v>36859</v>
      </c>
      <c r="B239">
        <v>5.75</v>
      </c>
      <c r="C239">
        <v>3.75</v>
      </c>
      <c r="D239">
        <v>4.8600000000000003</v>
      </c>
      <c r="E239">
        <v>4.75</v>
      </c>
      <c r="F239">
        <v>6</v>
      </c>
      <c r="G239">
        <v>7</v>
      </c>
      <c r="H239">
        <v>5.6882000000000001</v>
      </c>
      <c r="I239" t="e">
        <v>#N/A</v>
      </c>
      <c r="J239" t="e">
        <v>#N/A</v>
      </c>
      <c r="L239" s="20">
        <f t="shared" si="6"/>
        <v>11.000000000000032</v>
      </c>
      <c r="M239" s="20">
        <f t="shared" si="7"/>
        <v>-31.179999999999986</v>
      </c>
    </row>
    <row r="240" spans="1:13" x14ac:dyDescent="0.3">
      <c r="A240" s="6">
        <v>36860</v>
      </c>
      <c r="B240">
        <v>5.75</v>
      </c>
      <c r="C240">
        <v>3.75</v>
      </c>
      <c r="D240">
        <v>4.9399999999999995</v>
      </c>
      <c r="E240">
        <v>4.75</v>
      </c>
      <c r="F240">
        <v>6</v>
      </c>
      <c r="G240">
        <v>7</v>
      </c>
      <c r="H240">
        <v>6.3055000000000003</v>
      </c>
      <c r="I240" t="e">
        <v>#N/A</v>
      </c>
      <c r="J240" t="e">
        <v>#N/A</v>
      </c>
      <c r="L240" s="20">
        <f t="shared" si="6"/>
        <v>18.99999999999995</v>
      </c>
      <c r="M240" s="20">
        <f t="shared" si="7"/>
        <v>30.550000000000033</v>
      </c>
    </row>
    <row r="241" spans="1:13" x14ac:dyDescent="0.3">
      <c r="A241" s="6">
        <v>36861</v>
      </c>
      <c r="B241">
        <v>5.75</v>
      </c>
      <c r="C241">
        <v>3.75</v>
      </c>
      <c r="D241">
        <v>4.84</v>
      </c>
      <c r="E241">
        <v>4.75</v>
      </c>
      <c r="F241">
        <v>6</v>
      </c>
      <c r="G241">
        <v>7</v>
      </c>
      <c r="H241">
        <v>6.2636000000000003</v>
      </c>
      <c r="I241" t="e">
        <v>#N/A</v>
      </c>
      <c r="J241" t="e">
        <v>#N/A</v>
      </c>
      <c r="L241" s="20">
        <f t="shared" si="6"/>
        <v>8.9999999999999858</v>
      </c>
      <c r="M241" s="20">
        <f t="shared" si="7"/>
        <v>26.360000000000028</v>
      </c>
    </row>
    <row r="242" spans="1:13" x14ac:dyDescent="0.3">
      <c r="A242" s="6">
        <v>36864</v>
      </c>
      <c r="B242">
        <v>5.75</v>
      </c>
      <c r="C242">
        <v>3.75</v>
      </c>
      <c r="D242">
        <v>4.82</v>
      </c>
      <c r="E242">
        <v>4.75</v>
      </c>
      <c r="F242">
        <v>6</v>
      </c>
      <c r="G242">
        <v>7</v>
      </c>
      <c r="H242">
        <v>5.6824000000000003</v>
      </c>
      <c r="I242" t="e">
        <v>#N/A</v>
      </c>
      <c r="J242" t="e">
        <v>#N/A</v>
      </c>
      <c r="L242" s="20">
        <f t="shared" si="6"/>
        <v>7.0000000000000284</v>
      </c>
      <c r="M242" s="20">
        <f t="shared" si="7"/>
        <v>-31.759999999999966</v>
      </c>
    </row>
    <row r="243" spans="1:13" x14ac:dyDescent="0.3">
      <c r="A243" s="6">
        <v>36865</v>
      </c>
      <c r="B243">
        <v>5.75</v>
      </c>
      <c r="C243">
        <v>3.75</v>
      </c>
      <c r="D243">
        <v>4.8</v>
      </c>
      <c r="E243">
        <v>4.75</v>
      </c>
      <c r="F243">
        <v>6</v>
      </c>
      <c r="G243">
        <v>7</v>
      </c>
      <c r="H243">
        <v>5.6707999999999998</v>
      </c>
      <c r="I243" t="e">
        <v>#N/A</v>
      </c>
      <c r="J243" t="e">
        <v>#N/A</v>
      </c>
      <c r="L243" s="20">
        <f t="shared" si="6"/>
        <v>4.9999999999999822</v>
      </c>
      <c r="M243" s="20">
        <f t="shared" si="7"/>
        <v>-32.920000000000016</v>
      </c>
    </row>
    <row r="244" spans="1:13" x14ac:dyDescent="0.3">
      <c r="A244" s="6">
        <v>36866</v>
      </c>
      <c r="B244">
        <v>5.75</v>
      </c>
      <c r="C244">
        <v>3.75</v>
      </c>
      <c r="D244">
        <v>4.78</v>
      </c>
      <c r="E244">
        <v>4.75</v>
      </c>
      <c r="F244">
        <v>6</v>
      </c>
      <c r="G244">
        <v>7</v>
      </c>
      <c r="H244">
        <v>5.5586000000000002</v>
      </c>
      <c r="I244" t="e">
        <v>#N/A</v>
      </c>
      <c r="J244" t="e">
        <v>#N/A</v>
      </c>
      <c r="L244" s="20">
        <f t="shared" si="6"/>
        <v>3.0000000000000249</v>
      </c>
      <c r="M244" s="20">
        <f t="shared" si="7"/>
        <v>-44.139999999999979</v>
      </c>
    </row>
    <row r="245" spans="1:13" x14ac:dyDescent="0.3">
      <c r="A245" s="6">
        <v>36867</v>
      </c>
      <c r="B245">
        <v>5.75</v>
      </c>
      <c r="C245">
        <v>3.75</v>
      </c>
      <c r="D245">
        <v>4.8100000000000005</v>
      </c>
      <c r="E245">
        <v>4.75</v>
      </c>
      <c r="F245">
        <v>6</v>
      </c>
      <c r="G245">
        <v>7</v>
      </c>
      <c r="H245">
        <v>6.0361000000000002</v>
      </c>
      <c r="I245" t="e">
        <v>#N/A</v>
      </c>
      <c r="J245" t="e">
        <v>#N/A</v>
      </c>
      <c r="L245" s="20">
        <f t="shared" si="6"/>
        <v>6.0000000000000497</v>
      </c>
      <c r="M245" s="20">
        <f t="shared" si="7"/>
        <v>3.6100000000000243</v>
      </c>
    </row>
    <row r="246" spans="1:13" x14ac:dyDescent="0.3">
      <c r="A246" s="6">
        <v>36868</v>
      </c>
      <c r="B246">
        <v>5.75</v>
      </c>
      <c r="C246">
        <v>3.75</v>
      </c>
      <c r="D246">
        <v>4.83</v>
      </c>
      <c r="E246">
        <v>4.75</v>
      </c>
      <c r="F246">
        <v>6</v>
      </c>
      <c r="G246">
        <v>7</v>
      </c>
      <c r="H246">
        <v>5.9843000000000002</v>
      </c>
      <c r="I246" t="e">
        <v>#N/A</v>
      </c>
      <c r="J246" t="e">
        <v>#N/A</v>
      </c>
      <c r="L246" s="20">
        <f t="shared" si="6"/>
        <v>8.0000000000000071</v>
      </c>
      <c r="M246" s="20">
        <f t="shared" si="7"/>
        <v>-1.5699999999999825</v>
      </c>
    </row>
    <row r="247" spans="1:13" x14ac:dyDescent="0.3">
      <c r="A247" s="6">
        <v>36871</v>
      </c>
      <c r="B247">
        <v>5.75</v>
      </c>
      <c r="C247">
        <v>3.75</v>
      </c>
      <c r="D247">
        <v>4.83</v>
      </c>
      <c r="E247">
        <v>4.75</v>
      </c>
      <c r="F247">
        <v>6</v>
      </c>
      <c r="G247">
        <v>7</v>
      </c>
      <c r="H247">
        <v>5.9161000000000001</v>
      </c>
      <c r="I247" t="e">
        <v>#N/A</v>
      </c>
      <c r="J247" t="e">
        <v>#N/A</v>
      </c>
      <c r="L247" s="20">
        <f t="shared" si="6"/>
        <v>8.0000000000000071</v>
      </c>
      <c r="M247" s="20">
        <f t="shared" si="7"/>
        <v>-8.3899999999999864</v>
      </c>
    </row>
    <row r="248" spans="1:13" x14ac:dyDescent="0.3">
      <c r="A248" s="6">
        <v>36872</v>
      </c>
      <c r="B248">
        <v>5.75</v>
      </c>
      <c r="C248">
        <v>3.75</v>
      </c>
      <c r="D248">
        <v>4.83</v>
      </c>
      <c r="E248">
        <v>4.75</v>
      </c>
      <c r="F248">
        <v>6</v>
      </c>
      <c r="G248">
        <v>7</v>
      </c>
      <c r="H248">
        <v>5.8616999999999999</v>
      </c>
      <c r="I248" t="e">
        <v>#N/A</v>
      </c>
      <c r="J248" t="e">
        <v>#N/A</v>
      </c>
      <c r="L248" s="20">
        <f t="shared" si="6"/>
        <v>8.0000000000000071</v>
      </c>
      <c r="M248" s="20">
        <f t="shared" si="7"/>
        <v>-13.830000000000009</v>
      </c>
    </row>
    <row r="249" spans="1:13" x14ac:dyDescent="0.3">
      <c r="A249" s="6">
        <v>36873</v>
      </c>
      <c r="B249">
        <v>5.75</v>
      </c>
      <c r="C249">
        <v>3.75</v>
      </c>
      <c r="D249">
        <v>4.8100000000000005</v>
      </c>
      <c r="E249">
        <v>4.75</v>
      </c>
      <c r="F249">
        <v>6</v>
      </c>
      <c r="G249">
        <v>7</v>
      </c>
      <c r="H249">
        <v>5.7542999999999997</v>
      </c>
      <c r="I249" t="e">
        <v>#N/A</v>
      </c>
      <c r="J249" t="e">
        <v>#N/A</v>
      </c>
      <c r="L249" s="20">
        <f t="shared" si="6"/>
        <v>6.0000000000000497</v>
      </c>
      <c r="M249" s="20">
        <f t="shared" si="7"/>
        <v>-24.570000000000025</v>
      </c>
    </row>
    <row r="250" spans="1:13" x14ac:dyDescent="0.3">
      <c r="A250" s="6">
        <v>36874</v>
      </c>
      <c r="B250">
        <v>5.75</v>
      </c>
      <c r="C250">
        <v>3.75</v>
      </c>
      <c r="D250">
        <v>4.79</v>
      </c>
      <c r="E250">
        <v>4.75</v>
      </c>
      <c r="F250">
        <v>6</v>
      </c>
      <c r="G250">
        <v>7</v>
      </c>
      <c r="H250">
        <v>6.2721</v>
      </c>
      <c r="I250" t="e">
        <v>#N/A</v>
      </c>
      <c r="J250" t="e">
        <v>#N/A</v>
      </c>
      <c r="L250" s="20">
        <f t="shared" si="6"/>
        <v>4.0000000000000036</v>
      </c>
      <c r="M250" s="20">
        <f t="shared" si="7"/>
        <v>27.21</v>
      </c>
    </row>
    <row r="251" spans="1:13" x14ac:dyDescent="0.3">
      <c r="A251" s="6">
        <v>36875</v>
      </c>
      <c r="B251">
        <v>5.75</v>
      </c>
      <c r="C251">
        <v>3.75</v>
      </c>
      <c r="D251">
        <v>4.78</v>
      </c>
      <c r="E251">
        <v>4.75</v>
      </c>
      <c r="F251">
        <v>6</v>
      </c>
      <c r="G251">
        <v>7</v>
      </c>
      <c r="H251">
        <v>5.8487</v>
      </c>
      <c r="I251" t="e">
        <v>#N/A</v>
      </c>
      <c r="J251" t="e">
        <v>#N/A</v>
      </c>
      <c r="L251" s="20">
        <f t="shared" si="6"/>
        <v>3.0000000000000249</v>
      </c>
      <c r="M251" s="20">
        <f t="shared" si="7"/>
        <v>-15.129999999999999</v>
      </c>
    </row>
    <row r="252" spans="1:13" x14ac:dyDescent="0.3">
      <c r="A252" s="6">
        <v>36878</v>
      </c>
      <c r="B252">
        <v>5.75</v>
      </c>
      <c r="C252">
        <v>3.75</v>
      </c>
      <c r="D252">
        <v>4.79</v>
      </c>
      <c r="E252">
        <v>4.75</v>
      </c>
      <c r="F252">
        <v>6</v>
      </c>
      <c r="G252">
        <v>7</v>
      </c>
      <c r="H252">
        <v>5.7203999999999997</v>
      </c>
      <c r="I252" t="e">
        <v>#N/A</v>
      </c>
      <c r="J252" t="e">
        <v>#N/A</v>
      </c>
      <c r="L252" s="20">
        <f t="shared" si="6"/>
        <v>4.0000000000000036</v>
      </c>
      <c r="M252" s="20">
        <f t="shared" si="7"/>
        <v>-27.960000000000029</v>
      </c>
    </row>
    <row r="253" spans="1:13" x14ac:dyDescent="0.3">
      <c r="A253" s="6">
        <v>36879</v>
      </c>
      <c r="B253">
        <v>5.75</v>
      </c>
      <c r="C253">
        <v>3.75</v>
      </c>
      <c r="D253">
        <v>4.78</v>
      </c>
      <c r="E253">
        <v>4.75</v>
      </c>
      <c r="F253">
        <v>6</v>
      </c>
      <c r="G253">
        <v>7</v>
      </c>
      <c r="H253">
        <v>5.7041000000000004</v>
      </c>
      <c r="I253" t="e">
        <v>#N/A</v>
      </c>
      <c r="J253" t="e">
        <v>#N/A</v>
      </c>
      <c r="L253" s="20">
        <f t="shared" si="6"/>
        <v>3.0000000000000249</v>
      </c>
      <c r="M253" s="20">
        <f t="shared" si="7"/>
        <v>-29.589999999999961</v>
      </c>
    </row>
    <row r="254" spans="1:13" x14ac:dyDescent="0.3">
      <c r="A254" s="6">
        <v>36880</v>
      </c>
      <c r="B254">
        <v>5.75</v>
      </c>
      <c r="C254">
        <v>3.75</v>
      </c>
      <c r="D254">
        <v>4.74</v>
      </c>
      <c r="E254">
        <v>4.75</v>
      </c>
      <c r="F254">
        <v>6</v>
      </c>
      <c r="G254">
        <v>7</v>
      </c>
      <c r="H254">
        <v>5.5176999999999996</v>
      </c>
      <c r="I254" t="e">
        <v>#N/A</v>
      </c>
      <c r="J254" t="e">
        <v>#N/A</v>
      </c>
      <c r="L254" s="20">
        <f t="shared" si="6"/>
        <v>-0.99999999999997868</v>
      </c>
      <c r="M254" s="20">
        <f t="shared" si="7"/>
        <v>-48.23000000000004</v>
      </c>
    </row>
    <row r="255" spans="1:13" x14ac:dyDescent="0.3">
      <c r="A255" s="6">
        <v>36881</v>
      </c>
      <c r="B255">
        <v>5.75</v>
      </c>
      <c r="C255">
        <v>3.75</v>
      </c>
      <c r="D255">
        <v>4.7300000000000004</v>
      </c>
      <c r="E255">
        <v>4.75</v>
      </c>
      <c r="F255">
        <v>6</v>
      </c>
      <c r="G255">
        <v>7</v>
      </c>
      <c r="H255">
        <v>5.0308000000000002</v>
      </c>
      <c r="I255" t="e">
        <v>#N/A</v>
      </c>
      <c r="J255" t="e">
        <v>#N/A</v>
      </c>
      <c r="L255" s="20">
        <f t="shared" si="6"/>
        <v>-1.9999999999999574</v>
      </c>
      <c r="M255" s="20">
        <f t="shared" si="7"/>
        <v>-96.919999999999987</v>
      </c>
    </row>
    <row r="256" spans="1:13" x14ac:dyDescent="0.3">
      <c r="A256" s="6">
        <v>36882</v>
      </c>
      <c r="B256">
        <v>5.75</v>
      </c>
      <c r="C256">
        <v>3.75</v>
      </c>
      <c r="D256">
        <v>4.8499999999999996</v>
      </c>
      <c r="E256">
        <v>4.75</v>
      </c>
      <c r="F256">
        <v>6</v>
      </c>
      <c r="G256">
        <v>7</v>
      </c>
      <c r="H256">
        <v>5.7760999999999996</v>
      </c>
      <c r="I256" t="e">
        <v>#N/A</v>
      </c>
      <c r="J256" t="e">
        <v>#N/A</v>
      </c>
      <c r="L256" s="20">
        <f t="shared" si="6"/>
        <v>9.9999999999999645</v>
      </c>
      <c r="M256" s="20">
        <f t="shared" si="7"/>
        <v>-22.390000000000043</v>
      </c>
    </row>
    <row r="257" spans="1:13" x14ac:dyDescent="0.3">
      <c r="A257" s="6">
        <v>36885</v>
      </c>
      <c r="B257">
        <v>5.75</v>
      </c>
      <c r="C257">
        <v>3.75</v>
      </c>
      <c r="D257">
        <v>4.8499999999999996</v>
      </c>
      <c r="E257">
        <v>4.75</v>
      </c>
      <c r="F257">
        <v>6</v>
      </c>
      <c r="G257">
        <v>7</v>
      </c>
      <c r="H257">
        <v>5.7760999999999996</v>
      </c>
      <c r="I257" t="e">
        <v>#N/A</v>
      </c>
      <c r="J257" t="e">
        <v>#N/A</v>
      </c>
      <c r="L257" s="20">
        <f t="shared" si="6"/>
        <v>9.9999999999999645</v>
      </c>
      <c r="M257" s="20">
        <f t="shared" si="7"/>
        <v>-22.390000000000043</v>
      </c>
    </row>
    <row r="258" spans="1:13" x14ac:dyDescent="0.3">
      <c r="A258" s="6">
        <v>36886</v>
      </c>
      <c r="B258">
        <v>5.75</v>
      </c>
      <c r="C258">
        <v>3.75</v>
      </c>
      <c r="D258">
        <v>4.8499999999999996</v>
      </c>
      <c r="E258">
        <v>4.75</v>
      </c>
      <c r="F258">
        <v>6</v>
      </c>
      <c r="G258">
        <v>7</v>
      </c>
      <c r="H258">
        <v>5.7760999999999996</v>
      </c>
      <c r="I258" t="e">
        <v>#N/A</v>
      </c>
      <c r="J258" t="e">
        <v>#N/A</v>
      </c>
      <c r="L258" s="20">
        <f t="shared" si="6"/>
        <v>9.9999999999999645</v>
      </c>
      <c r="M258" s="20">
        <f t="shared" si="7"/>
        <v>-22.390000000000043</v>
      </c>
    </row>
    <row r="259" spans="1:13" x14ac:dyDescent="0.3">
      <c r="A259" s="6">
        <v>36887</v>
      </c>
      <c r="B259">
        <v>5.75</v>
      </c>
      <c r="C259">
        <v>3.75</v>
      </c>
      <c r="D259">
        <v>4.8600000000000003</v>
      </c>
      <c r="E259">
        <v>4.75</v>
      </c>
      <c r="F259">
        <v>6</v>
      </c>
      <c r="G259">
        <v>7</v>
      </c>
      <c r="H259">
        <v>6.3947000000000003</v>
      </c>
      <c r="I259" t="e">
        <v>#N/A</v>
      </c>
      <c r="J259" t="e">
        <v>#N/A</v>
      </c>
      <c r="L259" s="20">
        <f t="shared" ref="L259:L322" si="8">(D259-E259)*100</f>
        <v>11.000000000000032</v>
      </c>
      <c r="M259" s="20">
        <f t="shared" ref="M259:M322" si="9">(H259-F259)*100</f>
        <v>39.470000000000027</v>
      </c>
    </row>
    <row r="260" spans="1:13" x14ac:dyDescent="0.3">
      <c r="A260" s="6">
        <v>36888</v>
      </c>
      <c r="B260">
        <v>5.75</v>
      </c>
      <c r="C260">
        <v>3.75</v>
      </c>
      <c r="D260">
        <v>4.88</v>
      </c>
      <c r="E260">
        <v>4.75</v>
      </c>
      <c r="F260">
        <v>6</v>
      </c>
      <c r="G260">
        <v>7</v>
      </c>
      <c r="H260">
        <v>5.6771000000000003</v>
      </c>
      <c r="I260" t="e">
        <v>#N/A</v>
      </c>
      <c r="J260" t="e">
        <v>#N/A</v>
      </c>
      <c r="L260" s="20">
        <f t="shared" si="8"/>
        <v>12.999999999999989</v>
      </c>
      <c r="M260" s="20">
        <f t="shared" si="9"/>
        <v>-32.289999999999978</v>
      </c>
    </row>
    <row r="261" spans="1:13" x14ac:dyDescent="0.3">
      <c r="A261" s="6">
        <v>36889</v>
      </c>
      <c r="B261">
        <v>5.75</v>
      </c>
      <c r="C261">
        <v>3.75</v>
      </c>
      <c r="D261">
        <v>5.16</v>
      </c>
      <c r="E261">
        <v>4.75</v>
      </c>
      <c r="F261">
        <v>6</v>
      </c>
      <c r="G261">
        <v>7</v>
      </c>
      <c r="H261">
        <v>4.3589000000000002</v>
      </c>
      <c r="I261" t="e">
        <v>#N/A</v>
      </c>
      <c r="J261" t="e">
        <v>#N/A</v>
      </c>
      <c r="L261" s="20">
        <f t="shared" si="8"/>
        <v>41.000000000000014</v>
      </c>
      <c r="M261" s="20">
        <f t="shared" si="9"/>
        <v>-164.10999999999999</v>
      </c>
    </row>
    <row r="262" spans="1:13" x14ac:dyDescent="0.3">
      <c r="A262" s="6">
        <v>36892</v>
      </c>
      <c r="B262">
        <v>5.75</v>
      </c>
      <c r="C262">
        <v>3.75</v>
      </c>
      <c r="D262">
        <v>5.16</v>
      </c>
      <c r="E262">
        <v>4.75</v>
      </c>
      <c r="F262">
        <v>6</v>
      </c>
      <c r="G262">
        <v>7</v>
      </c>
      <c r="H262">
        <v>4.3589000000000002</v>
      </c>
      <c r="I262" t="e">
        <v>#N/A</v>
      </c>
      <c r="J262" t="e">
        <v>#N/A</v>
      </c>
      <c r="L262" s="20">
        <f t="shared" si="8"/>
        <v>41.000000000000014</v>
      </c>
      <c r="M262" s="20">
        <f t="shared" si="9"/>
        <v>-164.10999999999999</v>
      </c>
    </row>
    <row r="263" spans="1:13" x14ac:dyDescent="0.3">
      <c r="A263" s="6">
        <v>36893</v>
      </c>
      <c r="B263">
        <v>5.75</v>
      </c>
      <c r="C263">
        <v>3.75</v>
      </c>
      <c r="D263">
        <v>4.83</v>
      </c>
      <c r="E263">
        <v>4.75</v>
      </c>
      <c r="F263">
        <v>6</v>
      </c>
      <c r="G263">
        <v>7</v>
      </c>
      <c r="H263">
        <v>5.7732999999999999</v>
      </c>
      <c r="I263" t="e">
        <v>#N/A</v>
      </c>
      <c r="J263" t="e">
        <v>#N/A</v>
      </c>
      <c r="L263" s="20">
        <f t="shared" si="8"/>
        <v>8.0000000000000071</v>
      </c>
      <c r="M263" s="20">
        <f t="shared" si="9"/>
        <v>-22.670000000000012</v>
      </c>
    </row>
    <row r="264" spans="1:13" x14ac:dyDescent="0.3">
      <c r="A264" s="6">
        <v>36894</v>
      </c>
      <c r="B264">
        <v>5.75</v>
      </c>
      <c r="C264">
        <v>3.75</v>
      </c>
      <c r="D264">
        <v>4.82</v>
      </c>
      <c r="E264">
        <v>4.75</v>
      </c>
      <c r="F264">
        <v>6</v>
      </c>
      <c r="G264">
        <v>7</v>
      </c>
      <c r="H264">
        <v>6.0869</v>
      </c>
      <c r="I264" t="e">
        <v>#N/A</v>
      </c>
      <c r="J264" t="e">
        <v>#N/A</v>
      </c>
      <c r="L264" s="20">
        <f t="shared" si="8"/>
        <v>7.0000000000000284</v>
      </c>
      <c r="M264" s="20">
        <f t="shared" si="9"/>
        <v>8.6899999999999977</v>
      </c>
    </row>
    <row r="265" spans="1:13" x14ac:dyDescent="0.3">
      <c r="A265" s="6">
        <v>36895</v>
      </c>
      <c r="B265">
        <v>5.75</v>
      </c>
      <c r="C265">
        <v>3.75</v>
      </c>
      <c r="D265">
        <v>4.8100000000000005</v>
      </c>
      <c r="E265">
        <v>4.75</v>
      </c>
      <c r="F265">
        <v>6</v>
      </c>
      <c r="G265">
        <v>7</v>
      </c>
      <c r="H265">
        <v>5.5259999999999998</v>
      </c>
      <c r="I265" t="e">
        <v>#N/A</v>
      </c>
      <c r="J265" t="e">
        <v>#N/A</v>
      </c>
      <c r="L265" s="20">
        <f t="shared" si="8"/>
        <v>6.0000000000000497</v>
      </c>
      <c r="M265" s="20">
        <f t="shared" si="9"/>
        <v>-47.40000000000002</v>
      </c>
    </row>
    <row r="266" spans="1:13" x14ac:dyDescent="0.3">
      <c r="A266" s="6">
        <v>36896</v>
      </c>
      <c r="B266">
        <v>5.75</v>
      </c>
      <c r="C266">
        <v>3.75</v>
      </c>
      <c r="D266">
        <v>4.78</v>
      </c>
      <c r="E266">
        <v>4.75</v>
      </c>
      <c r="F266">
        <v>6</v>
      </c>
      <c r="G266">
        <v>7</v>
      </c>
      <c r="H266">
        <v>5.3259999999999996</v>
      </c>
      <c r="I266" t="e">
        <v>#N/A</v>
      </c>
      <c r="J266" t="e">
        <v>#N/A</v>
      </c>
      <c r="L266" s="20">
        <f t="shared" si="8"/>
        <v>3.0000000000000249</v>
      </c>
      <c r="M266" s="20">
        <f t="shared" si="9"/>
        <v>-67.400000000000034</v>
      </c>
    </row>
    <row r="267" spans="1:13" x14ac:dyDescent="0.3">
      <c r="A267" s="6">
        <v>36899</v>
      </c>
      <c r="B267">
        <v>5.75</v>
      </c>
      <c r="C267">
        <v>3.75</v>
      </c>
      <c r="D267">
        <v>4.7699999999999996</v>
      </c>
      <c r="E267">
        <v>4.75</v>
      </c>
      <c r="F267">
        <v>6</v>
      </c>
      <c r="G267">
        <v>7</v>
      </c>
      <c r="H267">
        <v>5.3785999999999996</v>
      </c>
      <c r="I267" t="e">
        <v>#N/A</v>
      </c>
      <c r="J267" t="e">
        <v>#N/A</v>
      </c>
      <c r="L267" s="20">
        <f t="shared" si="8"/>
        <v>1.9999999999999574</v>
      </c>
      <c r="M267" s="20">
        <f t="shared" si="9"/>
        <v>-62.140000000000043</v>
      </c>
    </row>
    <row r="268" spans="1:13" x14ac:dyDescent="0.3">
      <c r="A268" s="6">
        <v>36900</v>
      </c>
      <c r="B268">
        <v>5.75</v>
      </c>
      <c r="C268">
        <v>3.75</v>
      </c>
      <c r="D268">
        <v>4.78</v>
      </c>
      <c r="E268">
        <v>4.75</v>
      </c>
      <c r="F268">
        <v>6</v>
      </c>
      <c r="G268">
        <v>7</v>
      </c>
      <c r="H268">
        <v>5.2347999999999999</v>
      </c>
      <c r="I268" t="e">
        <v>#N/A</v>
      </c>
      <c r="J268" t="e">
        <v>#N/A</v>
      </c>
      <c r="L268" s="20">
        <f t="shared" si="8"/>
        <v>3.0000000000000249</v>
      </c>
      <c r="M268" s="20">
        <f t="shared" si="9"/>
        <v>-76.52000000000001</v>
      </c>
    </row>
    <row r="269" spans="1:13" x14ac:dyDescent="0.3">
      <c r="A269" s="6">
        <v>36901</v>
      </c>
      <c r="B269">
        <v>5.75</v>
      </c>
      <c r="C269">
        <v>3.75</v>
      </c>
      <c r="D269">
        <v>4.8100000000000005</v>
      </c>
      <c r="E269">
        <v>4.75</v>
      </c>
      <c r="F269">
        <v>6</v>
      </c>
      <c r="G269">
        <v>7</v>
      </c>
      <c r="H269">
        <v>5.7468000000000004</v>
      </c>
      <c r="I269" t="e">
        <v>#N/A</v>
      </c>
      <c r="J269" t="e">
        <v>#N/A</v>
      </c>
      <c r="L269" s="20">
        <f t="shared" si="8"/>
        <v>6.0000000000000497</v>
      </c>
      <c r="M269" s="20">
        <f t="shared" si="9"/>
        <v>-25.319999999999965</v>
      </c>
    </row>
    <row r="270" spans="1:13" x14ac:dyDescent="0.3">
      <c r="A270" s="6">
        <v>36902</v>
      </c>
      <c r="B270">
        <v>5.75</v>
      </c>
      <c r="C270">
        <v>3.75</v>
      </c>
      <c r="D270">
        <v>4.82</v>
      </c>
      <c r="E270">
        <v>4.75</v>
      </c>
      <c r="F270">
        <v>6</v>
      </c>
      <c r="G270">
        <v>7</v>
      </c>
      <c r="H270">
        <v>6.3986000000000001</v>
      </c>
      <c r="I270" t="e">
        <v>#N/A</v>
      </c>
      <c r="J270" t="e">
        <v>#N/A</v>
      </c>
      <c r="L270" s="20">
        <f t="shared" si="8"/>
        <v>7.0000000000000284</v>
      </c>
      <c r="M270" s="20">
        <f t="shared" si="9"/>
        <v>39.860000000000007</v>
      </c>
    </row>
    <row r="271" spans="1:13" x14ac:dyDescent="0.3">
      <c r="A271" s="6">
        <v>36903</v>
      </c>
      <c r="B271">
        <v>5.75</v>
      </c>
      <c r="C271">
        <v>3.75</v>
      </c>
      <c r="D271">
        <v>4.8100000000000005</v>
      </c>
      <c r="E271">
        <v>4.75</v>
      </c>
      <c r="F271">
        <v>6</v>
      </c>
      <c r="G271">
        <v>7</v>
      </c>
      <c r="H271">
        <v>6.0412999999999997</v>
      </c>
      <c r="I271" t="e">
        <v>#N/A</v>
      </c>
      <c r="J271" t="e">
        <v>#N/A</v>
      </c>
      <c r="L271" s="20">
        <f t="shared" si="8"/>
        <v>6.0000000000000497</v>
      </c>
      <c r="M271" s="20">
        <f t="shared" si="9"/>
        <v>4.129999999999967</v>
      </c>
    </row>
    <row r="272" spans="1:13" x14ac:dyDescent="0.3">
      <c r="A272" s="6">
        <v>36906</v>
      </c>
      <c r="B272">
        <v>5.75</v>
      </c>
      <c r="C272">
        <v>3.75</v>
      </c>
      <c r="D272">
        <v>4.8100000000000005</v>
      </c>
      <c r="E272">
        <v>4.75</v>
      </c>
      <c r="F272">
        <v>6</v>
      </c>
      <c r="G272">
        <v>7</v>
      </c>
      <c r="H272">
        <v>6.1990999999999996</v>
      </c>
      <c r="I272" t="e">
        <v>#N/A</v>
      </c>
      <c r="J272" t="e">
        <v>#N/A</v>
      </c>
      <c r="L272" s="20">
        <f t="shared" si="8"/>
        <v>6.0000000000000497</v>
      </c>
      <c r="M272" s="20">
        <f t="shared" si="9"/>
        <v>19.909999999999961</v>
      </c>
    </row>
    <row r="273" spans="1:13" x14ac:dyDescent="0.3">
      <c r="A273" s="6">
        <v>36907</v>
      </c>
      <c r="B273">
        <v>5.75</v>
      </c>
      <c r="C273">
        <v>3.75</v>
      </c>
      <c r="D273">
        <v>4.8</v>
      </c>
      <c r="E273">
        <v>4.75</v>
      </c>
      <c r="F273">
        <v>6</v>
      </c>
      <c r="G273">
        <v>7</v>
      </c>
      <c r="H273">
        <v>6.0571999999999999</v>
      </c>
      <c r="I273" t="e">
        <v>#N/A</v>
      </c>
      <c r="J273" t="e">
        <v>#N/A</v>
      </c>
      <c r="L273" s="20">
        <f t="shared" si="8"/>
        <v>4.9999999999999822</v>
      </c>
      <c r="M273" s="20">
        <f t="shared" si="9"/>
        <v>5.7199999999999918</v>
      </c>
    </row>
    <row r="274" spans="1:13" x14ac:dyDescent="0.3">
      <c r="A274" s="6">
        <v>36908</v>
      </c>
      <c r="B274">
        <v>5.75</v>
      </c>
      <c r="C274">
        <v>3.75</v>
      </c>
      <c r="D274">
        <v>4.78</v>
      </c>
      <c r="E274">
        <v>4.75</v>
      </c>
      <c r="F274">
        <v>6</v>
      </c>
      <c r="G274">
        <v>7</v>
      </c>
      <c r="H274">
        <v>6.0842000000000001</v>
      </c>
      <c r="I274" t="e">
        <v>#N/A</v>
      </c>
      <c r="J274" t="e">
        <v>#N/A</v>
      </c>
      <c r="L274" s="20">
        <f t="shared" si="8"/>
        <v>3.0000000000000249</v>
      </c>
      <c r="M274" s="20">
        <f t="shared" si="9"/>
        <v>8.4200000000000053</v>
      </c>
    </row>
    <row r="275" spans="1:13" x14ac:dyDescent="0.3">
      <c r="A275" s="6">
        <v>36909</v>
      </c>
      <c r="B275">
        <v>5.75</v>
      </c>
      <c r="C275">
        <v>3.75</v>
      </c>
      <c r="D275">
        <v>4.7699999999999996</v>
      </c>
      <c r="E275">
        <v>4.75</v>
      </c>
      <c r="F275">
        <v>6</v>
      </c>
      <c r="G275">
        <v>7</v>
      </c>
      <c r="H275">
        <v>6.4398</v>
      </c>
      <c r="I275" t="e">
        <v>#N/A</v>
      </c>
      <c r="J275" t="e">
        <v>#N/A</v>
      </c>
      <c r="L275" s="20">
        <f t="shared" si="8"/>
        <v>1.9999999999999574</v>
      </c>
      <c r="M275" s="20">
        <f t="shared" si="9"/>
        <v>43.98</v>
      </c>
    </row>
    <row r="276" spans="1:13" x14ac:dyDescent="0.3">
      <c r="A276" s="6">
        <v>36910</v>
      </c>
      <c r="B276">
        <v>5.75</v>
      </c>
      <c r="C276">
        <v>3.75</v>
      </c>
      <c r="D276">
        <v>4.72</v>
      </c>
      <c r="E276">
        <v>4.75</v>
      </c>
      <c r="F276">
        <v>6</v>
      </c>
      <c r="G276">
        <v>7</v>
      </c>
      <c r="H276">
        <v>6.4386999999999999</v>
      </c>
      <c r="I276" t="e">
        <v>#N/A</v>
      </c>
      <c r="J276" t="e">
        <v>#N/A</v>
      </c>
      <c r="L276" s="20">
        <f t="shared" si="8"/>
        <v>-3.0000000000000249</v>
      </c>
      <c r="M276" s="20">
        <f t="shared" si="9"/>
        <v>43.86999999999999</v>
      </c>
    </row>
    <row r="277" spans="1:13" x14ac:dyDescent="0.3">
      <c r="A277" s="6">
        <v>36913</v>
      </c>
      <c r="B277">
        <v>5.75</v>
      </c>
      <c r="C277">
        <v>3.75</v>
      </c>
      <c r="D277">
        <v>4.6100000000000003</v>
      </c>
      <c r="E277">
        <v>4.75</v>
      </c>
      <c r="F277">
        <v>6</v>
      </c>
      <c r="G277">
        <v>7</v>
      </c>
      <c r="H277">
        <v>6.7104999999999997</v>
      </c>
      <c r="I277" t="e">
        <v>#N/A</v>
      </c>
      <c r="J277" t="e">
        <v>#N/A</v>
      </c>
      <c r="L277" s="20">
        <f t="shared" si="8"/>
        <v>-13.999999999999968</v>
      </c>
      <c r="M277" s="20">
        <f t="shared" si="9"/>
        <v>71.049999999999969</v>
      </c>
    </row>
    <row r="278" spans="1:13" x14ac:dyDescent="0.3">
      <c r="A278" s="6">
        <v>36914</v>
      </c>
      <c r="B278">
        <v>5.75</v>
      </c>
      <c r="C278">
        <v>3.75</v>
      </c>
      <c r="D278">
        <v>4.1900000000000004</v>
      </c>
      <c r="E278">
        <v>4.75</v>
      </c>
      <c r="F278">
        <v>6</v>
      </c>
      <c r="G278">
        <v>7</v>
      </c>
      <c r="H278">
        <v>5.4619</v>
      </c>
      <c r="I278" t="e">
        <v>#N/A</v>
      </c>
      <c r="J278" t="e">
        <v>#N/A</v>
      </c>
      <c r="L278" s="20">
        <f t="shared" si="8"/>
        <v>-55.999999999999957</v>
      </c>
      <c r="M278" s="20">
        <f t="shared" si="9"/>
        <v>-53.81</v>
      </c>
    </row>
    <row r="279" spans="1:13" x14ac:dyDescent="0.3">
      <c r="A279" s="6">
        <v>36915</v>
      </c>
      <c r="B279">
        <v>5.75</v>
      </c>
      <c r="C279">
        <v>3.75</v>
      </c>
      <c r="D279">
        <v>4.7699999999999996</v>
      </c>
      <c r="E279">
        <v>4.75</v>
      </c>
      <c r="F279">
        <v>6</v>
      </c>
      <c r="G279">
        <v>7</v>
      </c>
      <c r="H279">
        <v>5.8631000000000002</v>
      </c>
      <c r="I279" t="e">
        <v>#N/A</v>
      </c>
      <c r="J279" t="e">
        <v>#N/A</v>
      </c>
      <c r="L279" s="20">
        <f t="shared" si="8"/>
        <v>1.9999999999999574</v>
      </c>
      <c r="M279" s="20">
        <f t="shared" si="9"/>
        <v>-13.68999999999998</v>
      </c>
    </row>
    <row r="280" spans="1:13" x14ac:dyDescent="0.3">
      <c r="A280" s="6">
        <v>36916</v>
      </c>
      <c r="B280">
        <v>5.75</v>
      </c>
      <c r="C280">
        <v>3.75</v>
      </c>
      <c r="D280">
        <v>4.78</v>
      </c>
      <c r="E280">
        <v>4.75</v>
      </c>
      <c r="F280">
        <v>6</v>
      </c>
      <c r="G280">
        <v>7</v>
      </c>
      <c r="H280">
        <v>6.3756000000000004</v>
      </c>
      <c r="I280" t="e">
        <v>#N/A</v>
      </c>
      <c r="J280" t="e">
        <v>#N/A</v>
      </c>
      <c r="L280" s="20">
        <f t="shared" si="8"/>
        <v>3.0000000000000249</v>
      </c>
      <c r="M280" s="20">
        <f t="shared" si="9"/>
        <v>37.560000000000038</v>
      </c>
    </row>
    <row r="281" spans="1:13" x14ac:dyDescent="0.3">
      <c r="A281" s="6">
        <v>36917</v>
      </c>
      <c r="B281">
        <v>5.75</v>
      </c>
      <c r="C281">
        <v>3.75</v>
      </c>
      <c r="D281">
        <v>4.78</v>
      </c>
      <c r="E281">
        <v>4.75</v>
      </c>
      <c r="F281">
        <v>6</v>
      </c>
      <c r="G281">
        <v>7</v>
      </c>
      <c r="H281">
        <v>5.4442000000000004</v>
      </c>
      <c r="I281" t="e">
        <v>#N/A</v>
      </c>
      <c r="J281" t="e">
        <v>#N/A</v>
      </c>
      <c r="L281" s="20">
        <f t="shared" si="8"/>
        <v>3.0000000000000249</v>
      </c>
      <c r="M281" s="20">
        <f t="shared" si="9"/>
        <v>-55.579999999999963</v>
      </c>
    </row>
    <row r="282" spans="1:13" x14ac:dyDescent="0.3">
      <c r="A282" s="6">
        <v>36920</v>
      </c>
      <c r="B282">
        <v>5.75</v>
      </c>
      <c r="C282">
        <v>3.75</v>
      </c>
      <c r="D282">
        <v>4.79</v>
      </c>
      <c r="E282">
        <v>4.75</v>
      </c>
      <c r="F282">
        <v>6</v>
      </c>
      <c r="G282">
        <v>7</v>
      </c>
      <c r="H282">
        <v>5.7226999999999997</v>
      </c>
      <c r="I282" t="e">
        <v>#N/A</v>
      </c>
      <c r="J282" t="e">
        <v>#N/A</v>
      </c>
      <c r="L282" s="20">
        <f t="shared" si="8"/>
        <v>4.0000000000000036</v>
      </c>
      <c r="M282" s="20">
        <f t="shared" si="9"/>
        <v>-27.730000000000032</v>
      </c>
    </row>
    <row r="283" spans="1:13" x14ac:dyDescent="0.3">
      <c r="A283" s="6">
        <v>36921</v>
      </c>
      <c r="B283">
        <v>5.75</v>
      </c>
      <c r="C283">
        <v>3.75</v>
      </c>
      <c r="D283">
        <v>4.78</v>
      </c>
      <c r="E283">
        <v>4.75</v>
      </c>
      <c r="F283">
        <v>6</v>
      </c>
      <c r="G283">
        <v>7</v>
      </c>
      <c r="H283">
        <v>5.6353</v>
      </c>
      <c r="I283" t="e">
        <v>#N/A</v>
      </c>
      <c r="J283" t="e">
        <v>#N/A</v>
      </c>
      <c r="L283" s="20">
        <f t="shared" si="8"/>
        <v>3.0000000000000249</v>
      </c>
      <c r="M283" s="20">
        <f t="shared" si="9"/>
        <v>-36.47</v>
      </c>
    </row>
    <row r="284" spans="1:13" x14ac:dyDescent="0.3">
      <c r="A284" s="6">
        <v>36922</v>
      </c>
      <c r="B284">
        <v>5.75</v>
      </c>
      <c r="C284">
        <v>3.75</v>
      </c>
      <c r="D284">
        <v>4.82</v>
      </c>
      <c r="E284">
        <v>4.75</v>
      </c>
      <c r="F284">
        <v>6</v>
      </c>
      <c r="G284">
        <v>7</v>
      </c>
      <c r="H284">
        <v>6.3132999999999999</v>
      </c>
      <c r="I284" t="e">
        <v>#N/A</v>
      </c>
      <c r="J284" t="e">
        <v>#N/A</v>
      </c>
      <c r="L284" s="20">
        <f t="shared" si="8"/>
        <v>7.0000000000000284</v>
      </c>
      <c r="M284" s="20">
        <f t="shared" si="9"/>
        <v>31.329999999999991</v>
      </c>
    </row>
    <row r="285" spans="1:13" x14ac:dyDescent="0.3">
      <c r="A285" s="6">
        <v>36923</v>
      </c>
      <c r="B285">
        <v>5.75</v>
      </c>
      <c r="C285">
        <v>3.75</v>
      </c>
      <c r="D285">
        <v>4.7699999999999996</v>
      </c>
      <c r="E285">
        <v>4.75</v>
      </c>
      <c r="F285">
        <v>6</v>
      </c>
      <c r="G285">
        <v>7</v>
      </c>
      <c r="H285">
        <v>6.7888000000000002</v>
      </c>
      <c r="I285" t="e">
        <v>#N/A</v>
      </c>
      <c r="J285" t="e">
        <v>#N/A</v>
      </c>
      <c r="L285" s="20">
        <f t="shared" si="8"/>
        <v>1.9999999999999574</v>
      </c>
      <c r="M285" s="20">
        <f t="shared" si="9"/>
        <v>78.880000000000024</v>
      </c>
    </row>
    <row r="286" spans="1:13" x14ac:dyDescent="0.3">
      <c r="A286" s="6">
        <v>36924</v>
      </c>
      <c r="B286">
        <v>5.75</v>
      </c>
      <c r="C286">
        <v>3.75</v>
      </c>
      <c r="D286">
        <v>4.7699999999999996</v>
      </c>
      <c r="E286">
        <v>4.75</v>
      </c>
      <c r="F286">
        <v>6</v>
      </c>
      <c r="G286">
        <v>7</v>
      </c>
      <c r="H286">
        <v>5.8022</v>
      </c>
      <c r="I286" t="e">
        <v>#N/A</v>
      </c>
      <c r="J286" t="e">
        <v>#N/A</v>
      </c>
      <c r="L286" s="20">
        <f t="shared" si="8"/>
        <v>1.9999999999999574</v>
      </c>
      <c r="M286" s="20">
        <f t="shared" si="9"/>
        <v>-19.779999999999998</v>
      </c>
    </row>
    <row r="287" spans="1:13" x14ac:dyDescent="0.3">
      <c r="A287" s="6">
        <v>36927</v>
      </c>
      <c r="B287">
        <v>5.75</v>
      </c>
      <c r="C287">
        <v>3.75</v>
      </c>
      <c r="D287">
        <v>4.7699999999999996</v>
      </c>
      <c r="E287">
        <v>4.75</v>
      </c>
      <c r="F287">
        <v>6</v>
      </c>
      <c r="G287">
        <v>7</v>
      </c>
      <c r="H287">
        <v>6.8071999999999999</v>
      </c>
      <c r="I287" t="e">
        <v>#N/A</v>
      </c>
      <c r="J287" t="e">
        <v>#N/A</v>
      </c>
      <c r="L287" s="20">
        <f t="shared" si="8"/>
        <v>1.9999999999999574</v>
      </c>
      <c r="M287" s="20">
        <f t="shared" si="9"/>
        <v>80.72</v>
      </c>
    </row>
    <row r="288" spans="1:13" x14ac:dyDescent="0.3">
      <c r="A288" s="6">
        <v>36928</v>
      </c>
      <c r="B288">
        <v>5.75</v>
      </c>
      <c r="C288">
        <v>3.75</v>
      </c>
      <c r="D288">
        <v>4.76</v>
      </c>
      <c r="E288">
        <v>4.75</v>
      </c>
      <c r="F288">
        <v>6</v>
      </c>
      <c r="G288">
        <v>7</v>
      </c>
      <c r="H288">
        <v>6.8966000000000003</v>
      </c>
      <c r="I288" t="e">
        <v>#N/A</v>
      </c>
      <c r="J288" t="e">
        <v>#N/A</v>
      </c>
      <c r="L288" s="20">
        <f t="shared" si="8"/>
        <v>0.99999999999997868</v>
      </c>
      <c r="M288" s="20">
        <f t="shared" si="9"/>
        <v>89.660000000000025</v>
      </c>
    </row>
    <row r="289" spans="1:13" x14ac:dyDescent="0.3">
      <c r="A289" s="6">
        <v>36929</v>
      </c>
      <c r="B289">
        <v>5.75</v>
      </c>
      <c r="C289">
        <v>3.75</v>
      </c>
      <c r="D289">
        <v>4.76</v>
      </c>
      <c r="E289">
        <v>4.75</v>
      </c>
      <c r="F289">
        <v>6</v>
      </c>
      <c r="G289">
        <v>7</v>
      </c>
      <c r="H289">
        <v>6.9340000000000002</v>
      </c>
      <c r="I289" t="e">
        <v>#N/A</v>
      </c>
      <c r="J289" t="e">
        <v>#N/A</v>
      </c>
      <c r="L289" s="20">
        <f t="shared" si="8"/>
        <v>0.99999999999997868</v>
      </c>
      <c r="M289" s="20">
        <f t="shared" si="9"/>
        <v>93.40000000000002</v>
      </c>
    </row>
    <row r="290" spans="1:13" x14ac:dyDescent="0.3">
      <c r="A290" s="6">
        <v>36930</v>
      </c>
      <c r="B290">
        <v>5.75</v>
      </c>
      <c r="C290">
        <v>3.75</v>
      </c>
      <c r="D290">
        <v>4.76</v>
      </c>
      <c r="E290">
        <v>4.75</v>
      </c>
      <c r="F290">
        <v>5.75</v>
      </c>
      <c r="G290">
        <v>6.75</v>
      </c>
      <c r="H290">
        <v>6.5732999999999997</v>
      </c>
      <c r="I290" t="e">
        <v>#N/A</v>
      </c>
      <c r="J290" t="e">
        <v>#N/A</v>
      </c>
      <c r="L290" s="20">
        <f t="shared" si="8"/>
        <v>0.99999999999997868</v>
      </c>
      <c r="M290" s="20">
        <f t="shared" si="9"/>
        <v>82.32999999999997</v>
      </c>
    </row>
    <row r="291" spans="1:13" x14ac:dyDescent="0.3">
      <c r="A291" s="6">
        <v>36931</v>
      </c>
      <c r="B291">
        <v>5.75</v>
      </c>
      <c r="C291">
        <v>3.75</v>
      </c>
      <c r="D291">
        <v>4.76</v>
      </c>
      <c r="E291">
        <v>4.75</v>
      </c>
      <c r="F291">
        <v>5.75</v>
      </c>
      <c r="G291">
        <v>6.75</v>
      </c>
      <c r="H291">
        <v>6.0045000000000002</v>
      </c>
      <c r="I291" t="e">
        <v>#N/A</v>
      </c>
      <c r="J291" t="e">
        <v>#N/A</v>
      </c>
      <c r="L291" s="20">
        <f t="shared" si="8"/>
        <v>0.99999999999997868</v>
      </c>
      <c r="M291" s="20">
        <f t="shared" si="9"/>
        <v>25.450000000000017</v>
      </c>
    </row>
    <row r="292" spans="1:13" x14ac:dyDescent="0.3">
      <c r="A292" s="6">
        <v>36934</v>
      </c>
      <c r="B292">
        <v>5.75</v>
      </c>
      <c r="C292">
        <v>3.75</v>
      </c>
      <c r="D292">
        <v>4.75</v>
      </c>
      <c r="E292">
        <v>4.75</v>
      </c>
      <c r="F292">
        <v>5.75</v>
      </c>
      <c r="G292">
        <v>6.75</v>
      </c>
      <c r="H292">
        <v>5.5506000000000002</v>
      </c>
      <c r="I292" t="e">
        <v>#N/A</v>
      </c>
      <c r="J292" t="e">
        <v>#N/A</v>
      </c>
      <c r="L292" s="20">
        <f t="shared" si="8"/>
        <v>0</v>
      </c>
      <c r="M292" s="20">
        <f t="shared" si="9"/>
        <v>-19.93999999999998</v>
      </c>
    </row>
    <row r="293" spans="1:13" x14ac:dyDescent="0.3">
      <c r="A293" s="6">
        <v>36935</v>
      </c>
      <c r="B293">
        <v>5.75</v>
      </c>
      <c r="C293">
        <v>3.75</v>
      </c>
      <c r="D293">
        <v>4.7699999999999996</v>
      </c>
      <c r="E293">
        <v>4.75</v>
      </c>
      <c r="F293">
        <v>5.75</v>
      </c>
      <c r="G293">
        <v>6.75</v>
      </c>
      <c r="H293">
        <v>5.4937000000000005</v>
      </c>
      <c r="I293" t="e">
        <v>#N/A</v>
      </c>
      <c r="J293" t="e">
        <v>#N/A</v>
      </c>
      <c r="L293" s="20">
        <f t="shared" si="8"/>
        <v>1.9999999999999574</v>
      </c>
      <c r="M293" s="20">
        <f t="shared" si="9"/>
        <v>-25.629999999999953</v>
      </c>
    </row>
    <row r="294" spans="1:13" x14ac:dyDescent="0.3">
      <c r="A294" s="6">
        <v>36936</v>
      </c>
      <c r="B294">
        <v>5.75</v>
      </c>
      <c r="C294">
        <v>3.75</v>
      </c>
      <c r="D294">
        <v>4.87</v>
      </c>
      <c r="E294">
        <v>4.75</v>
      </c>
      <c r="F294">
        <v>5.75</v>
      </c>
      <c r="G294">
        <v>6.75</v>
      </c>
      <c r="H294">
        <v>5.6210000000000004</v>
      </c>
      <c r="I294" t="e">
        <v>#N/A</v>
      </c>
      <c r="J294" t="e">
        <v>#N/A</v>
      </c>
      <c r="L294" s="20">
        <f t="shared" si="8"/>
        <v>12.000000000000011</v>
      </c>
      <c r="M294" s="20">
        <f t="shared" si="9"/>
        <v>-12.899999999999956</v>
      </c>
    </row>
    <row r="295" spans="1:13" x14ac:dyDescent="0.3">
      <c r="A295" s="6">
        <v>36937</v>
      </c>
      <c r="B295">
        <v>5.75</v>
      </c>
      <c r="C295">
        <v>3.75</v>
      </c>
      <c r="D295">
        <v>4.9000000000000004</v>
      </c>
      <c r="E295">
        <v>4.75</v>
      </c>
      <c r="F295">
        <v>5.75</v>
      </c>
      <c r="G295">
        <v>6.75</v>
      </c>
      <c r="H295">
        <v>5.6226000000000003</v>
      </c>
      <c r="I295" t="e">
        <v>#N/A</v>
      </c>
      <c r="J295" t="e">
        <v>#N/A</v>
      </c>
      <c r="L295" s="20">
        <f t="shared" si="8"/>
        <v>15.000000000000036</v>
      </c>
      <c r="M295" s="20">
        <f t="shared" si="9"/>
        <v>-12.739999999999974</v>
      </c>
    </row>
    <row r="296" spans="1:13" x14ac:dyDescent="0.3">
      <c r="A296" s="6">
        <v>36938</v>
      </c>
      <c r="B296">
        <v>5.75</v>
      </c>
      <c r="C296">
        <v>3.75</v>
      </c>
      <c r="D296">
        <v>5.01</v>
      </c>
      <c r="E296">
        <v>4.75</v>
      </c>
      <c r="F296">
        <v>5.75</v>
      </c>
      <c r="G296">
        <v>6.75</v>
      </c>
      <c r="H296">
        <v>5.9787999999999997</v>
      </c>
      <c r="I296" t="e">
        <v>#N/A</v>
      </c>
      <c r="J296" t="e">
        <v>#N/A</v>
      </c>
      <c r="L296" s="20">
        <f t="shared" si="8"/>
        <v>25.999999999999979</v>
      </c>
      <c r="M296" s="20">
        <f t="shared" si="9"/>
        <v>22.879999999999967</v>
      </c>
    </row>
    <row r="297" spans="1:13" x14ac:dyDescent="0.3">
      <c r="A297" s="6">
        <v>36941</v>
      </c>
      <c r="B297">
        <v>5.75</v>
      </c>
      <c r="C297">
        <v>3.75</v>
      </c>
      <c r="D297">
        <v>5.45</v>
      </c>
      <c r="E297">
        <v>4.75</v>
      </c>
      <c r="F297">
        <v>5.75</v>
      </c>
      <c r="G297">
        <v>6.75</v>
      </c>
      <c r="H297">
        <v>5.4119000000000002</v>
      </c>
      <c r="I297" t="e">
        <v>#N/A</v>
      </c>
      <c r="J297" t="e">
        <v>#N/A</v>
      </c>
      <c r="L297" s="20">
        <f t="shared" si="8"/>
        <v>70.000000000000014</v>
      </c>
      <c r="M297" s="20">
        <f t="shared" si="9"/>
        <v>-33.809999999999988</v>
      </c>
    </row>
    <row r="298" spans="1:13" x14ac:dyDescent="0.3">
      <c r="A298" s="6">
        <v>36942</v>
      </c>
      <c r="B298">
        <v>5.75</v>
      </c>
      <c r="C298">
        <v>3.75</v>
      </c>
      <c r="D298">
        <v>5.58</v>
      </c>
      <c r="E298">
        <v>4.75</v>
      </c>
      <c r="F298">
        <v>5.75</v>
      </c>
      <c r="G298">
        <v>6.75</v>
      </c>
      <c r="H298">
        <v>5.4755000000000003</v>
      </c>
      <c r="I298" t="e">
        <v>#N/A</v>
      </c>
      <c r="J298" t="e">
        <v>#N/A</v>
      </c>
      <c r="L298" s="20">
        <f t="shared" si="8"/>
        <v>83</v>
      </c>
      <c r="M298" s="20">
        <f t="shared" si="9"/>
        <v>-27.449999999999974</v>
      </c>
    </row>
    <row r="299" spans="1:13" x14ac:dyDescent="0.3">
      <c r="A299" s="6">
        <v>36943</v>
      </c>
      <c r="B299">
        <v>5.75</v>
      </c>
      <c r="C299">
        <v>3.75</v>
      </c>
      <c r="D299">
        <v>5.72</v>
      </c>
      <c r="E299">
        <v>4.75</v>
      </c>
      <c r="F299">
        <v>5.75</v>
      </c>
      <c r="G299">
        <v>6.75</v>
      </c>
      <c r="H299">
        <v>5.0730000000000004</v>
      </c>
      <c r="I299" t="e">
        <v>#N/A</v>
      </c>
      <c r="J299" t="e">
        <v>#N/A</v>
      </c>
      <c r="L299" s="20">
        <f t="shared" si="8"/>
        <v>96.999999999999972</v>
      </c>
      <c r="M299" s="20">
        <f t="shared" si="9"/>
        <v>-67.69999999999996</v>
      </c>
    </row>
    <row r="300" spans="1:13" x14ac:dyDescent="0.3">
      <c r="A300" s="6">
        <v>36944</v>
      </c>
      <c r="B300">
        <v>5.75</v>
      </c>
      <c r="C300">
        <v>3.75</v>
      </c>
      <c r="D300">
        <v>5.7</v>
      </c>
      <c r="E300">
        <v>4.75</v>
      </c>
      <c r="F300">
        <v>5.75</v>
      </c>
      <c r="G300">
        <v>6.75</v>
      </c>
      <c r="H300">
        <v>5.0323000000000002</v>
      </c>
      <c r="I300" t="e">
        <v>#N/A</v>
      </c>
      <c r="J300" t="e">
        <v>#N/A</v>
      </c>
      <c r="L300" s="20">
        <f t="shared" si="8"/>
        <v>95.000000000000014</v>
      </c>
      <c r="M300" s="20">
        <f t="shared" si="9"/>
        <v>-71.769999999999982</v>
      </c>
    </row>
    <row r="301" spans="1:13" x14ac:dyDescent="0.3">
      <c r="A301" s="6">
        <v>36945</v>
      </c>
      <c r="B301">
        <v>5.75</v>
      </c>
      <c r="C301">
        <v>3.75</v>
      </c>
      <c r="D301">
        <v>5.08</v>
      </c>
      <c r="E301">
        <v>4.75</v>
      </c>
      <c r="F301">
        <v>5.75</v>
      </c>
      <c r="G301">
        <v>6.75</v>
      </c>
      <c r="H301">
        <v>5.1642999999999999</v>
      </c>
      <c r="I301" t="e">
        <v>#N/A</v>
      </c>
      <c r="J301" t="e">
        <v>#N/A</v>
      </c>
      <c r="L301" s="20">
        <f t="shared" si="8"/>
        <v>33.000000000000007</v>
      </c>
      <c r="M301" s="20">
        <f t="shared" si="9"/>
        <v>-58.570000000000007</v>
      </c>
    </row>
    <row r="302" spans="1:13" x14ac:dyDescent="0.3">
      <c r="A302" s="6">
        <v>36948</v>
      </c>
      <c r="B302">
        <v>5.75</v>
      </c>
      <c r="C302">
        <v>3.75</v>
      </c>
      <c r="D302">
        <v>4.83</v>
      </c>
      <c r="E302">
        <v>4.75</v>
      </c>
      <c r="F302">
        <v>5.75</v>
      </c>
      <c r="G302">
        <v>6.75</v>
      </c>
      <c r="H302">
        <v>5.0773999999999999</v>
      </c>
      <c r="I302" t="e">
        <v>#N/A</v>
      </c>
      <c r="J302" t="e">
        <v>#N/A</v>
      </c>
      <c r="L302" s="20">
        <f t="shared" si="8"/>
        <v>8.0000000000000071</v>
      </c>
      <c r="M302" s="20">
        <f t="shared" si="9"/>
        <v>-67.260000000000005</v>
      </c>
    </row>
    <row r="303" spans="1:13" x14ac:dyDescent="0.3">
      <c r="A303" s="6">
        <v>36949</v>
      </c>
      <c r="B303">
        <v>5.75</v>
      </c>
      <c r="C303">
        <v>3.75</v>
      </c>
      <c r="D303">
        <v>4.8600000000000003</v>
      </c>
      <c r="E303">
        <v>4.75</v>
      </c>
      <c r="F303">
        <v>5.75</v>
      </c>
      <c r="G303">
        <v>6.75</v>
      </c>
      <c r="H303">
        <v>5.2664999999999997</v>
      </c>
      <c r="I303" t="e">
        <v>#N/A</v>
      </c>
      <c r="J303" t="e">
        <v>#N/A</v>
      </c>
      <c r="L303" s="20">
        <f t="shared" si="8"/>
        <v>11.000000000000032</v>
      </c>
      <c r="M303" s="20">
        <f t="shared" si="9"/>
        <v>-48.350000000000023</v>
      </c>
    </row>
    <row r="304" spans="1:13" x14ac:dyDescent="0.3">
      <c r="A304" s="6">
        <v>36950</v>
      </c>
      <c r="B304">
        <v>5.75</v>
      </c>
      <c r="C304">
        <v>3.75</v>
      </c>
      <c r="D304">
        <v>4.99</v>
      </c>
      <c r="E304">
        <v>4.75</v>
      </c>
      <c r="F304">
        <v>5.75</v>
      </c>
      <c r="G304">
        <v>6.75</v>
      </c>
      <c r="H304">
        <v>6.3192000000000004</v>
      </c>
      <c r="I304" t="e">
        <v>#N/A</v>
      </c>
      <c r="J304" t="e">
        <v>#N/A</v>
      </c>
      <c r="L304" s="20">
        <f t="shared" si="8"/>
        <v>24.000000000000021</v>
      </c>
      <c r="M304" s="20">
        <f t="shared" si="9"/>
        <v>56.920000000000037</v>
      </c>
    </row>
    <row r="305" spans="1:13" x14ac:dyDescent="0.3">
      <c r="A305" s="6">
        <v>36951</v>
      </c>
      <c r="B305">
        <v>5.75</v>
      </c>
      <c r="C305">
        <v>3.75</v>
      </c>
      <c r="D305">
        <v>4.8100000000000005</v>
      </c>
      <c r="E305">
        <v>4.75</v>
      </c>
      <c r="F305">
        <v>5.75</v>
      </c>
      <c r="G305">
        <v>6.75</v>
      </c>
      <c r="H305">
        <v>5.8304999999999998</v>
      </c>
      <c r="I305" t="e">
        <v>#N/A</v>
      </c>
      <c r="J305" t="e">
        <v>#N/A</v>
      </c>
      <c r="L305" s="20">
        <f t="shared" si="8"/>
        <v>6.0000000000000497</v>
      </c>
      <c r="M305" s="20">
        <f t="shared" si="9"/>
        <v>8.0499999999999794</v>
      </c>
    </row>
    <row r="306" spans="1:13" x14ac:dyDescent="0.3">
      <c r="A306" s="6">
        <v>36952</v>
      </c>
      <c r="B306">
        <v>5.75</v>
      </c>
      <c r="C306">
        <v>3.75</v>
      </c>
      <c r="D306">
        <v>4.8100000000000005</v>
      </c>
      <c r="E306">
        <v>4.75</v>
      </c>
      <c r="F306">
        <v>5.75</v>
      </c>
      <c r="G306">
        <v>6.75</v>
      </c>
      <c r="H306">
        <v>5.0331999999999999</v>
      </c>
      <c r="I306" t="e">
        <v>#N/A</v>
      </c>
      <c r="J306" t="e">
        <v>#N/A</v>
      </c>
      <c r="L306" s="20">
        <f t="shared" si="8"/>
        <v>6.0000000000000497</v>
      </c>
      <c r="M306" s="20">
        <f t="shared" si="9"/>
        <v>-71.680000000000007</v>
      </c>
    </row>
    <row r="307" spans="1:13" x14ac:dyDescent="0.3">
      <c r="A307" s="6">
        <v>36955</v>
      </c>
      <c r="B307">
        <v>5.75</v>
      </c>
      <c r="C307">
        <v>3.75</v>
      </c>
      <c r="D307">
        <v>4.8</v>
      </c>
      <c r="E307">
        <v>4.75</v>
      </c>
      <c r="F307">
        <v>5.75</v>
      </c>
      <c r="G307">
        <v>6.75</v>
      </c>
      <c r="H307">
        <v>5.2708000000000004</v>
      </c>
      <c r="I307" t="e">
        <v>#N/A</v>
      </c>
      <c r="J307" t="e">
        <v>#N/A</v>
      </c>
      <c r="L307" s="20">
        <f t="shared" si="8"/>
        <v>4.9999999999999822</v>
      </c>
      <c r="M307" s="20">
        <f t="shared" si="9"/>
        <v>-47.919999999999959</v>
      </c>
    </row>
    <row r="308" spans="1:13" x14ac:dyDescent="0.3">
      <c r="A308" s="6">
        <v>36956</v>
      </c>
      <c r="B308">
        <v>5.75</v>
      </c>
      <c r="C308">
        <v>3.75</v>
      </c>
      <c r="D308">
        <v>4.8100000000000005</v>
      </c>
      <c r="E308">
        <v>4.75</v>
      </c>
      <c r="F308">
        <v>5.75</v>
      </c>
      <c r="G308">
        <v>6.75</v>
      </c>
      <c r="H308">
        <v>4.8981000000000003</v>
      </c>
      <c r="I308" t="e">
        <v>#N/A</v>
      </c>
      <c r="J308" t="e">
        <v>#N/A</v>
      </c>
      <c r="L308" s="20">
        <f t="shared" si="8"/>
        <v>6.0000000000000497</v>
      </c>
      <c r="M308" s="20">
        <f t="shared" si="9"/>
        <v>-85.189999999999969</v>
      </c>
    </row>
    <row r="309" spans="1:13" x14ac:dyDescent="0.3">
      <c r="A309" s="6">
        <v>36957</v>
      </c>
      <c r="B309">
        <v>5.75</v>
      </c>
      <c r="C309">
        <v>3.75</v>
      </c>
      <c r="D309">
        <v>4.83</v>
      </c>
      <c r="E309">
        <v>4.75</v>
      </c>
      <c r="F309">
        <v>5.75</v>
      </c>
      <c r="G309">
        <v>6.75</v>
      </c>
      <c r="H309">
        <v>4.8493000000000004</v>
      </c>
      <c r="I309" t="e">
        <v>#N/A</v>
      </c>
      <c r="J309" t="e">
        <v>#N/A</v>
      </c>
      <c r="L309" s="20">
        <f t="shared" si="8"/>
        <v>8.0000000000000071</v>
      </c>
      <c r="M309" s="20">
        <f t="shared" si="9"/>
        <v>-90.069999999999965</v>
      </c>
    </row>
    <row r="310" spans="1:13" x14ac:dyDescent="0.3">
      <c r="A310" s="6">
        <v>36958</v>
      </c>
      <c r="B310">
        <v>5.75</v>
      </c>
      <c r="C310">
        <v>3.75</v>
      </c>
      <c r="D310">
        <v>4.8499999999999996</v>
      </c>
      <c r="E310">
        <v>4.75</v>
      </c>
      <c r="F310">
        <v>5.75</v>
      </c>
      <c r="G310">
        <v>6.75</v>
      </c>
      <c r="H310">
        <v>4.8228999999999997</v>
      </c>
      <c r="I310" t="e">
        <v>#N/A</v>
      </c>
      <c r="J310" t="e">
        <v>#N/A</v>
      </c>
      <c r="L310" s="20">
        <f t="shared" si="8"/>
        <v>9.9999999999999645</v>
      </c>
      <c r="M310" s="20">
        <f t="shared" si="9"/>
        <v>-92.710000000000022</v>
      </c>
    </row>
    <row r="311" spans="1:13" x14ac:dyDescent="0.3">
      <c r="A311" s="6">
        <v>36959</v>
      </c>
      <c r="B311">
        <v>5.75</v>
      </c>
      <c r="C311">
        <v>3.75</v>
      </c>
      <c r="D311">
        <v>4.8499999999999996</v>
      </c>
      <c r="E311">
        <v>4.75</v>
      </c>
      <c r="F311">
        <v>5.75</v>
      </c>
      <c r="G311">
        <v>6.75</v>
      </c>
      <c r="H311">
        <v>4.6540999999999997</v>
      </c>
      <c r="I311" t="e">
        <v>#N/A</v>
      </c>
      <c r="J311" t="e">
        <v>#N/A</v>
      </c>
      <c r="L311" s="20">
        <f t="shared" si="8"/>
        <v>9.9999999999999645</v>
      </c>
      <c r="M311" s="20">
        <f t="shared" si="9"/>
        <v>-109.59000000000003</v>
      </c>
    </row>
    <row r="312" spans="1:13" x14ac:dyDescent="0.3">
      <c r="A312" s="6">
        <v>36962</v>
      </c>
      <c r="B312">
        <v>5.75</v>
      </c>
      <c r="C312">
        <v>3.75</v>
      </c>
      <c r="D312">
        <v>4.83</v>
      </c>
      <c r="E312">
        <v>4.75</v>
      </c>
      <c r="F312">
        <v>5.75</v>
      </c>
      <c r="G312">
        <v>6.75</v>
      </c>
      <c r="H312">
        <v>4.4938000000000002</v>
      </c>
      <c r="I312" t="e">
        <v>#N/A</v>
      </c>
      <c r="J312" t="e">
        <v>#N/A</v>
      </c>
      <c r="L312" s="20">
        <f t="shared" si="8"/>
        <v>8.0000000000000071</v>
      </c>
      <c r="M312" s="20">
        <f t="shared" si="9"/>
        <v>-125.61999999999998</v>
      </c>
    </row>
    <row r="313" spans="1:13" x14ac:dyDescent="0.3">
      <c r="A313" s="6">
        <v>36963</v>
      </c>
      <c r="B313">
        <v>5.75</v>
      </c>
      <c r="C313">
        <v>3.75</v>
      </c>
      <c r="D313">
        <v>4.8100000000000005</v>
      </c>
      <c r="E313">
        <v>4.75</v>
      </c>
      <c r="F313">
        <v>5.75</v>
      </c>
      <c r="G313">
        <v>6.75</v>
      </c>
      <c r="H313">
        <v>4.7046000000000001</v>
      </c>
      <c r="I313" t="e">
        <v>#N/A</v>
      </c>
      <c r="J313" t="e">
        <v>#N/A</v>
      </c>
      <c r="L313" s="20">
        <f t="shared" si="8"/>
        <v>6.0000000000000497</v>
      </c>
      <c r="M313" s="20">
        <f t="shared" si="9"/>
        <v>-104.53999999999999</v>
      </c>
    </row>
    <row r="314" spans="1:13" x14ac:dyDescent="0.3">
      <c r="A314" s="6">
        <v>36964</v>
      </c>
      <c r="B314">
        <v>5.75</v>
      </c>
      <c r="C314">
        <v>3.75</v>
      </c>
      <c r="D314">
        <v>4.79</v>
      </c>
      <c r="E314">
        <v>4.75</v>
      </c>
      <c r="F314">
        <v>5.75</v>
      </c>
      <c r="G314">
        <v>6.75</v>
      </c>
      <c r="H314">
        <v>4.6988000000000003</v>
      </c>
      <c r="I314" t="e">
        <v>#N/A</v>
      </c>
      <c r="J314" t="e">
        <v>#N/A</v>
      </c>
      <c r="L314" s="20">
        <f t="shared" si="8"/>
        <v>4.0000000000000036</v>
      </c>
      <c r="M314" s="20">
        <f t="shared" si="9"/>
        <v>-105.11999999999998</v>
      </c>
    </row>
    <row r="315" spans="1:13" x14ac:dyDescent="0.3">
      <c r="A315" s="6">
        <v>36965</v>
      </c>
      <c r="B315">
        <v>5.75</v>
      </c>
      <c r="C315">
        <v>3.75</v>
      </c>
      <c r="D315">
        <v>4.78</v>
      </c>
      <c r="E315">
        <v>4.75</v>
      </c>
      <c r="F315">
        <v>5.75</v>
      </c>
      <c r="G315">
        <v>6.75</v>
      </c>
      <c r="H315">
        <v>4.7560000000000002</v>
      </c>
      <c r="I315" t="e">
        <v>#N/A</v>
      </c>
      <c r="J315" t="e">
        <v>#N/A</v>
      </c>
      <c r="L315" s="20">
        <f t="shared" si="8"/>
        <v>3.0000000000000249</v>
      </c>
      <c r="M315" s="20">
        <f t="shared" si="9"/>
        <v>-99.399999999999977</v>
      </c>
    </row>
    <row r="316" spans="1:13" x14ac:dyDescent="0.3">
      <c r="A316" s="6">
        <v>36966</v>
      </c>
      <c r="B316">
        <v>5.75</v>
      </c>
      <c r="C316">
        <v>3.75</v>
      </c>
      <c r="D316">
        <v>4.78</v>
      </c>
      <c r="E316">
        <v>4.75</v>
      </c>
      <c r="F316">
        <v>5.75</v>
      </c>
      <c r="G316">
        <v>6.75</v>
      </c>
      <c r="H316">
        <v>5.4203999999999999</v>
      </c>
      <c r="I316" t="e">
        <v>#N/A</v>
      </c>
      <c r="J316" t="e">
        <v>#N/A</v>
      </c>
      <c r="L316" s="20">
        <f t="shared" si="8"/>
        <v>3.0000000000000249</v>
      </c>
      <c r="M316" s="20">
        <f t="shared" si="9"/>
        <v>-32.960000000000008</v>
      </c>
    </row>
    <row r="317" spans="1:13" x14ac:dyDescent="0.3">
      <c r="A317" s="6">
        <v>36969</v>
      </c>
      <c r="B317">
        <v>5.75</v>
      </c>
      <c r="C317">
        <v>3.75</v>
      </c>
      <c r="D317">
        <v>4.79</v>
      </c>
      <c r="E317">
        <v>4.75</v>
      </c>
      <c r="F317">
        <v>5.75</v>
      </c>
      <c r="G317">
        <v>6.75</v>
      </c>
      <c r="H317">
        <v>6.1067</v>
      </c>
      <c r="I317" t="e">
        <v>#N/A</v>
      </c>
      <c r="J317" t="e">
        <v>#N/A</v>
      </c>
      <c r="L317" s="20">
        <f t="shared" si="8"/>
        <v>4.0000000000000036</v>
      </c>
      <c r="M317" s="20">
        <f t="shared" si="9"/>
        <v>35.67</v>
      </c>
    </row>
    <row r="318" spans="1:13" x14ac:dyDescent="0.3">
      <c r="A318" s="6">
        <v>36970</v>
      </c>
      <c r="B318">
        <v>5.75</v>
      </c>
      <c r="C318">
        <v>3.75</v>
      </c>
      <c r="D318">
        <v>4.82</v>
      </c>
      <c r="E318">
        <v>4.75</v>
      </c>
      <c r="F318">
        <v>5.75</v>
      </c>
      <c r="G318">
        <v>6.75</v>
      </c>
      <c r="H318">
        <v>6.5143000000000004</v>
      </c>
      <c r="I318" t="e">
        <v>#N/A</v>
      </c>
      <c r="J318" t="e">
        <v>#N/A</v>
      </c>
      <c r="L318" s="20">
        <f t="shared" si="8"/>
        <v>7.0000000000000284</v>
      </c>
      <c r="M318" s="20">
        <f t="shared" si="9"/>
        <v>76.430000000000035</v>
      </c>
    </row>
    <row r="319" spans="1:13" x14ac:dyDescent="0.3">
      <c r="A319" s="6">
        <v>36971</v>
      </c>
      <c r="B319">
        <v>5.75</v>
      </c>
      <c r="C319">
        <v>3.75</v>
      </c>
      <c r="D319">
        <v>4.83</v>
      </c>
      <c r="E319">
        <v>4.75</v>
      </c>
      <c r="F319">
        <v>5.75</v>
      </c>
      <c r="G319">
        <v>6.75</v>
      </c>
      <c r="H319">
        <v>5.7369000000000003</v>
      </c>
      <c r="I319" t="e">
        <v>#N/A</v>
      </c>
      <c r="J319" t="e">
        <v>#N/A</v>
      </c>
      <c r="L319" s="20">
        <f t="shared" si="8"/>
        <v>8.0000000000000071</v>
      </c>
      <c r="M319" s="20">
        <f t="shared" si="9"/>
        <v>-1.3099999999999667</v>
      </c>
    </row>
    <row r="320" spans="1:13" x14ac:dyDescent="0.3">
      <c r="A320" s="6">
        <v>36972</v>
      </c>
      <c r="B320">
        <v>5.75</v>
      </c>
      <c r="C320">
        <v>3.75</v>
      </c>
      <c r="D320">
        <v>4.6500000000000004</v>
      </c>
      <c r="E320">
        <v>4.75</v>
      </c>
      <c r="F320">
        <v>5.75</v>
      </c>
      <c r="G320">
        <v>6.75</v>
      </c>
      <c r="H320">
        <v>5.9063999999999997</v>
      </c>
      <c r="I320" t="e">
        <v>#N/A</v>
      </c>
      <c r="J320" t="e">
        <v>#N/A</v>
      </c>
      <c r="L320" s="20">
        <f t="shared" si="8"/>
        <v>-9.9999999999999645</v>
      </c>
      <c r="M320" s="20">
        <f t="shared" si="9"/>
        <v>15.639999999999965</v>
      </c>
    </row>
    <row r="321" spans="1:13" x14ac:dyDescent="0.3">
      <c r="A321" s="6">
        <v>36973</v>
      </c>
      <c r="B321">
        <v>5.75</v>
      </c>
      <c r="C321">
        <v>3.75</v>
      </c>
      <c r="D321">
        <v>4.4400000000000004</v>
      </c>
      <c r="E321">
        <v>4.75</v>
      </c>
      <c r="F321">
        <v>5.75</v>
      </c>
      <c r="G321">
        <v>6.75</v>
      </c>
      <c r="H321">
        <v>5.3509000000000002</v>
      </c>
      <c r="I321" t="e">
        <v>#N/A</v>
      </c>
      <c r="J321" t="e">
        <v>#N/A</v>
      </c>
      <c r="L321" s="20">
        <f t="shared" si="8"/>
        <v>-30.999999999999961</v>
      </c>
      <c r="M321" s="20">
        <f t="shared" si="9"/>
        <v>-39.909999999999982</v>
      </c>
    </row>
    <row r="322" spans="1:13" x14ac:dyDescent="0.3">
      <c r="A322" s="6">
        <v>36976</v>
      </c>
      <c r="B322">
        <v>5.75</v>
      </c>
      <c r="C322">
        <v>3.75</v>
      </c>
      <c r="D322">
        <v>4.76</v>
      </c>
      <c r="E322">
        <v>4.75</v>
      </c>
      <c r="F322">
        <v>5.75</v>
      </c>
      <c r="G322">
        <v>6.75</v>
      </c>
      <c r="H322">
        <v>6.3067000000000002</v>
      </c>
      <c r="I322" t="e">
        <v>#N/A</v>
      </c>
      <c r="J322" t="e">
        <v>#N/A</v>
      </c>
      <c r="L322" s="20">
        <f t="shared" si="8"/>
        <v>0.99999999999997868</v>
      </c>
      <c r="M322" s="20">
        <f t="shared" si="9"/>
        <v>55.670000000000016</v>
      </c>
    </row>
    <row r="323" spans="1:13" x14ac:dyDescent="0.3">
      <c r="A323" s="6">
        <v>36977</v>
      </c>
      <c r="B323">
        <v>5.75</v>
      </c>
      <c r="C323">
        <v>3.75</v>
      </c>
      <c r="D323">
        <v>4.76</v>
      </c>
      <c r="E323">
        <v>4.75</v>
      </c>
      <c r="F323">
        <v>5.75</v>
      </c>
      <c r="G323">
        <v>6.75</v>
      </c>
      <c r="H323">
        <v>5.9190000000000005</v>
      </c>
      <c r="I323" t="e">
        <v>#N/A</v>
      </c>
      <c r="J323" t="e">
        <v>#N/A</v>
      </c>
      <c r="L323" s="20">
        <f t="shared" ref="L323:L386" si="10">(D323-E323)*100</f>
        <v>0.99999999999997868</v>
      </c>
      <c r="M323" s="20">
        <f t="shared" ref="M323:M386" si="11">(H323-F323)*100</f>
        <v>16.900000000000048</v>
      </c>
    </row>
    <row r="324" spans="1:13" x14ac:dyDescent="0.3">
      <c r="A324" s="6">
        <v>36978</v>
      </c>
      <c r="B324">
        <v>5.75</v>
      </c>
      <c r="C324">
        <v>3.75</v>
      </c>
      <c r="D324">
        <v>4.7699999999999996</v>
      </c>
      <c r="E324">
        <v>4.75</v>
      </c>
      <c r="F324">
        <v>5.75</v>
      </c>
      <c r="G324">
        <v>6.75</v>
      </c>
      <c r="H324">
        <v>5.3936999999999999</v>
      </c>
      <c r="I324" t="e">
        <v>#N/A</v>
      </c>
      <c r="J324" t="e">
        <v>#N/A</v>
      </c>
      <c r="L324" s="20">
        <f t="shared" si="10"/>
        <v>1.9999999999999574</v>
      </c>
      <c r="M324" s="20">
        <f t="shared" si="11"/>
        <v>-35.63000000000001</v>
      </c>
    </row>
    <row r="325" spans="1:13" x14ac:dyDescent="0.3">
      <c r="A325" s="6">
        <v>36979</v>
      </c>
      <c r="B325">
        <v>5.75</v>
      </c>
      <c r="C325">
        <v>3.75</v>
      </c>
      <c r="D325">
        <v>4.7699999999999996</v>
      </c>
      <c r="E325">
        <v>4.75</v>
      </c>
      <c r="F325">
        <v>5.75</v>
      </c>
      <c r="G325">
        <v>6.75</v>
      </c>
      <c r="H325">
        <v>6.1070000000000002</v>
      </c>
      <c r="I325" t="e">
        <v>#N/A</v>
      </c>
      <c r="J325" t="e">
        <v>#N/A</v>
      </c>
      <c r="L325" s="20">
        <f t="shared" si="10"/>
        <v>1.9999999999999574</v>
      </c>
      <c r="M325" s="20">
        <f t="shared" si="11"/>
        <v>35.700000000000017</v>
      </c>
    </row>
    <row r="326" spans="1:13" x14ac:dyDescent="0.3">
      <c r="A326" s="6">
        <v>36980</v>
      </c>
      <c r="B326">
        <v>5.75</v>
      </c>
      <c r="C326">
        <v>3.75</v>
      </c>
      <c r="D326">
        <v>4.8499999999999996</v>
      </c>
      <c r="E326">
        <v>4.75</v>
      </c>
      <c r="F326">
        <v>5.75</v>
      </c>
      <c r="G326">
        <v>6.75</v>
      </c>
      <c r="H326">
        <v>6.0529999999999999</v>
      </c>
      <c r="I326" t="e">
        <v>#N/A</v>
      </c>
      <c r="J326" t="e">
        <v>#N/A</v>
      </c>
      <c r="L326" s="20">
        <f t="shared" si="10"/>
        <v>9.9999999999999645</v>
      </c>
      <c r="M326" s="20">
        <f t="shared" si="11"/>
        <v>30.299999999999994</v>
      </c>
    </row>
    <row r="327" spans="1:13" x14ac:dyDescent="0.3">
      <c r="A327" s="6">
        <v>36983</v>
      </c>
      <c r="B327">
        <v>5.75</v>
      </c>
      <c r="C327">
        <v>3.75</v>
      </c>
      <c r="D327">
        <v>4.78</v>
      </c>
      <c r="E327">
        <v>4.75</v>
      </c>
      <c r="F327">
        <v>5.75</v>
      </c>
      <c r="G327">
        <v>6.75</v>
      </c>
      <c r="H327">
        <v>6.3844000000000003</v>
      </c>
      <c r="I327" t="e">
        <v>#N/A</v>
      </c>
      <c r="J327" t="e">
        <v>#N/A</v>
      </c>
      <c r="L327" s="20">
        <f t="shared" si="10"/>
        <v>3.0000000000000249</v>
      </c>
      <c r="M327" s="20">
        <f t="shared" si="11"/>
        <v>63.440000000000026</v>
      </c>
    </row>
    <row r="328" spans="1:13" x14ac:dyDescent="0.3">
      <c r="A328" s="6">
        <v>36984</v>
      </c>
      <c r="B328">
        <v>5.75</v>
      </c>
      <c r="C328">
        <v>3.75</v>
      </c>
      <c r="D328">
        <v>4.7699999999999996</v>
      </c>
      <c r="E328">
        <v>4.75</v>
      </c>
      <c r="F328">
        <v>5.75</v>
      </c>
      <c r="G328">
        <v>6.75</v>
      </c>
      <c r="H328">
        <v>6.6007999999999996</v>
      </c>
      <c r="I328" t="e">
        <v>#N/A</v>
      </c>
      <c r="J328" t="e">
        <v>#N/A</v>
      </c>
      <c r="L328" s="20">
        <f t="shared" si="10"/>
        <v>1.9999999999999574</v>
      </c>
      <c r="M328" s="20">
        <f t="shared" si="11"/>
        <v>85.079999999999956</v>
      </c>
    </row>
    <row r="329" spans="1:13" x14ac:dyDescent="0.3">
      <c r="A329" s="6">
        <v>36985</v>
      </c>
      <c r="B329">
        <v>5.75</v>
      </c>
      <c r="C329">
        <v>3.75</v>
      </c>
      <c r="D329">
        <v>4.7699999999999996</v>
      </c>
      <c r="E329">
        <v>4.75</v>
      </c>
      <c r="F329">
        <v>5.75</v>
      </c>
      <c r="G329">
        <v>6.75</v>
      </c>
      <c r="H329">
        <v>6.7194000000000003</v>
      </c>
      <c r="I329" t="e">
        <v>#N/A</v>
      </c>
      <c r="J329" t="e">
        <v>#N/A</v>
      </c>
      <c r="L329" s="20">
        <f t="shared" si="10"/>
        <v>1.9999999999999574</v>
      </c>
      <c r="M329" s="20">
        <f t="shared" si="11"/>
        <v>96.940000000000026</v>
      </c>
    </row>
    <row r="330" spans="1:13" x14ac:dyDescent="0.3">
      <c r="A330" s="6">
        <v>36986</v>
      </c>
      <c r="B330">
        <v>5.75</v>
      </c>
      <c r="C330">
        <v>3.75</v>
      </c>
      <c r="D330">
        <v>4.76</v>
      </c>
      <c r="E330">
        <v>4.75</v>
      </c>
      <c r="F330">
        <v>5.5</v>
      </c>
      <c r="G330">
        <v>6.5</v>
      </c>
      <c r="H330">
        <v>6.2586000000000004</v>
      </c>
      <c r="I330" t="e">
        <v>#N/A</v>
      </c>
      <c r="J330" t="e">
        <v>#N/A</v>
      </c>
      <c r="L330" s="20">
        <f t="shared" si="10"/>
        <v>0.99999999999997868</v>
      </c>
      <c r="M330" s="20">
        <f t="shared" si="11"/>
        <v>75.860000000000042</v>
      </c>
    </row>
    <row r="331" spans="1:13" x14ac:dyDescent="0.3">
      <c r="A331" s="6">
        <v>36987</v>
      </c>
      <c r="B331">
        <v>5.75</v>
      </c>
      <c r="C331">
        <v>3.75</v>
      </c>
      <c r="D331">
        <v>4.75</v>
      </c>
      <c r="E331">
        <v>4.75</v>
      </c>
      <c r="F331">
        <v>5.5</v>
      </c>
      <c r="G331">
        <v>6.5</v>
      </c>
      <c r="H331">
        <v>5.0762</v>
      </c>
      <c r="I331" t="e">
        <v>#N/A</v>
      </c>
      <c r="J331" t="e">
        <v>#N/A</v>
      </c>
      <c r="L331" s="20">
        <f t="shared" si="10"/>
        <v>0</v>
      </c>
      <c r="M331" s="20">
        <f t="shared" si="11"/>
        <v>-42.379999999999995</v>
      </c>
    </row>
    <row r="332" spans="1:13" x14ac:dyDescent="0.3">
      <c r="A332" s="6">
        <v>36990</v>
      </c>
      <c r="B332">
        <v>5.75</v>
      </c>
      <c r="C332">
        <v>3.75</v>
      </c>
      <c r="D332">
        <v>4.74</v>
      </c>
      <c r="E332">
        <v>4.75</v>
      </c>
      <c r="F332">
        <v>5.5</v>
      </c>
      <c r="G332">
        <v>6.5</v>
      </c>
      <c r="H332">
        <v>6.2392000000000003</v>
      </c>
      <c r="I332" t="e">
        <v>#N/A</v>
      </c>
      <c r="J332" t="e">
        <v>#N/A</v>
      </c>
      <c r="L332" s="20">
        <f t="shared" si="10"/>
        <v>-0.99999999999997868</v>
      </c>
      <c r="M332" s="20">
        <f t="shared" si="11"/>
        <v>73.92000000000003</v>
      </c>
    </row>
    <row r="333" spans="1:13" x14ac:dyDescent="0.3">
      <c r="A333" s="6">
        <v>36991</v>
      </c>
      <c r="B333">
        <v>5.75</v>
      </c>
      <c r="C333">
        <v>3.75</v>
      </c>
      <c r="D333">
        <v>4.84</v>
      </c>
      <c r="E333">
        <v>4.75</v>
      </c>
      <c r="F333">
        <v>5.5</v>
      </c>
      <c r="G333">
        <v>6.5</v>
      </c>
      <c r="H333">
        <v>5.8223000000000003</v>
      </c>
      <c r="I333" t="e">
        <v>#N/A</v>
      </c>
      <c r="J333" t="e">
        <v>#N/A</v>
      </c>
      <c r="L333" s="20">
        <f t="shared" si="10"/>
        <v>8.9999999999999858</v>
      </c>
      <c r="M333" s="20">
        <f t="shared" si="11"/>
        <v>32.230000000000025</v>
      </c>
    </row>
    <row r="334" spans="1:13" x14ac:dyDescent="0.3">
      <c r="A334" s="6">
        <v>36992</v>
      </c>
      <c r="B334">
        <v>5.75</v>
      </c>
      <c r="C334">
        <v>3.75</v>
      </c>
      <c r="D334">
        <v>5.47</v>
      </c>
      <c r="E334">
        <v>4.75</v>
      </c>
      <c r="F334">
        <v>5.5</v>
      </c>
      <c r="G334">
        <v>6.5</v>
      </c>
      <c r="H334">
        <v>4.5148000000000001</v>
      </c>
      <c r="I334" t="e">
        <v>#N/A</v>
      </c>
      <c r="J334" t="e">
        <v>#N/A</v>
      </c>
      <c r="L334" s="20">
        <f t="shared" si="10"/>
        <v>71.999999999999972</v>
      </c>
      <c r="M334" s="20">
        <f t="shared" si="11"/>
        <v>-98.519999999999982</v>
      </c>
    </row>
    <row r="335" spans="1:13" x14ac:dyDescent="0.3">
      <c r="A335" s="6">
        <v>36993</v>
      </c>
      <c r="B335">
        <v>5.75</v>
      </c>
      <c r="C335">
        <v>3.75</v>
      </c>
      <c r="D335">
        <v>5.73</v>
      </c>
      <c r="E335">
        <v>4.75</v>
      </c>
      <c r="F335">
        <v>5.5</v>
      </c>
      <c r="G335">
        <v>6.5</v>
      </c>
      <c r="H335">
        <v>4.0511999999999997</v>
      </c>
      <c r="I335" t="e">
        <v>#N/A</v>
      </c>
      <c r="J335" t="e">
        <v>#N/A</v>
      </c>
      <c r="L335" s="20">
        <f t="shared" si="10"/>
        <v>98.000000000000043</v>
      </c>
      <c r="M335" s="20">
        <f t="shared" si="11"/>
        <v>-144.88000000000002</v>
      </c>
    </row>
    <row r="336" spans="1:13" x14ac:dyDescent="0.3">
      <c r="A336" s="6">
        <v>36994</v>
      </c>
      <c r="B336">
        <v>5.75</v>
      </c>
      <c r="C336">
        <v>3.75</v>
      </c>
      <c r="D336">
        <v>5.73</v>
      </c>
      <c r="E336">
        <v>4.75</v>
      </c>
      <c r="F336">
        <v>5.5</v>
      </c>
      <c r="G336">
        <v>6.5</v>
      </c>
      <c r="H336">
        <v>4.0511999999999997</v>
      </c>
      <c r="I336" t="e">
        <v>#N/A</v>
      </c>
      <c r="J336" t="e">
        <v>#N/A</v>
      </c>
      <c r="L336" s="20">
        <f t="shared" si="10"/>
        <v>98.000000000000043</v>
      </c>
      <c r="M336" s="20">
        <f t="shared" si="11"/>
        <v>-144.88000000000002</v>
      </c>
    </row>
    <row r="337" spans="1:13" x14ac:dyDescent="0.3">
      <c r="A337" s="6">
        <v>36997</v>
      </c>
      <c r="B337">
        <v>5.75</v>
      </c>
      <c r="C337">
        <v>3.75</v>
      </c>
      <c r="D337">
        <v>5.73</v>
      </c>
      <c r="E337">
        <v>4.75</v>
      </c>
      <c r="F337">
        <v>5.5</v>
      </c>
      <c r="G337">
        <v>6.5</v>
      </c>
      <c r="H337">
        <v>4.0511999999999997</v>
      </c>
      <c r="I337" t="e">
        <v>#N/A</v>
      </c>
      <c r="J337" t="e">
        <v>#N/A</v>
      </c>
      <c r="L337" s="20">
        <f t="shared" si="10"/>
        <v>98.000000000000043</v>
      </c>
      <c r="M337" s="20">
        <f t="shared" si="11"/>
        <v>-144.88000000000002</v>
      </c>
    </row>
    <row r="338" spans="1:13" x14ac:dyDescent="0.3">
      <c r="A338" s="6">
        <v>36998</v>
      </c>
      <c r="B338">
        <v>5.75</v>
      </c>
      <c r="C338">
        <v>3.75</v>
      </c>
      <c r="D338">
        <v>5.75</v>
      </c>
      <c r="E338">
        <v>4.75</v>
      </c>
      <c r="F338">
        <v>5.5</v>
      </c>
      <c r="G338">
        <v>6.5</v>
      </c>
      <c r="H338">
        <v>4.9318</v>
      </c>
      <c r="I338" t="e">
        <v>#N/A</v>
      </c>
      <c r="J338" t="e">
        <v>#N/A</v>
      </c>
      <c r="L338" s="20">
        <f t="shared" si="10"/>
        <v>100</v>
      </c>
      <c r="M338" s="20">
        <f t="shared" si="11"/>
        <v>-56.820000000000007</v>
      </c>
    </row>
    <row r="339" spans="1:13" x14ac:dyDescent="0.3">
      <c r="A339" s="6">
        <v>36999</v>
      </c>
      <c r="B339">
        <v>5.75</v>
      </c>
      <c r="C339">
        <v>3.75</v>
      </c>
      <c r="D339">
        <v>5.5600000000000005</v>
      </c>
      <c r="E339">
        <v>4.75</v>
      </c>
      <c r="F339">
        <v>5.5</v>
      </c>
      <c r="G339">
        <v>6.5</v>
      </c>
      <c r="H339">
        <v>4.7217000000000002</v>
      </c>
      <c r="I339" t="e">
        <v>#N/A</v>
      </c>
      <c r="J339" t="e">
        <v>#N/A</v>
      </c>
      <c r="L339" s="20">
        <f t="shared" si="10"/>
        <v>81.000000000000057</v>
      </c>
      <c r="M339" s="20">
        <f t="shared" si="11"/>
        <v>-77.829999999999984</v>
      </c>
    </row>
    <row r="340" spans="1:13" x14ac:dyDescent="0.3">
      <c r="A340" s="6">
        <v>37000</v>
      </c>
      <c r="B340">
        <v>5.75</v>
      </c>
      <c r="C340">
        <v>3.75</v>
      </c>
      <c r="D340">
        <v>5.43</v>
      </c>
      <c r="E340">
        <v>4.75</v>
      </c>
      <c r="F340">
        <v>5.5</v>
      </c>
      <c r="G340">
        <v>6.5</v>
      </c>
      <c r="H340">
        <v>4.6429</v>
      </c>
      <c r="I340" t="e">
        <v>#N/A</v>
      </c>
      <c r="J340" t="e">
        <v>#N/A</v>
      </c>
      <c r="L340" s="20">
        <f t="shared" si="10"/>
        <v>67.999999999999972</v>
      </c>
      <c r="M340" s="20">
        <f t="shared" si="11"/>
        <v>-85.71</v>
      </c>
    </row>
    <row r="341" spans="1:13" x14ac:dyDescent="0.3">
      <c r="A341" s="6">
        <v>37001</v>
      </c>
      <c r="B341">
        <v>5.75</v>
      </c>
      <c r="C341">
        <v>3.75</v>
      </c>
      <c r="D341">
        <v>5.5</v>
      </c>
      <c r="E341">
        <v>4.75</v>
      </c>
      <c r="F341">
        <v>5.5</v>
      </c>
      <c r="G341">
        <v>6.5</v>
      </c>
      <c r="H341">
        <v>4.7915999999999999</v>
      </c>
      <c r="I341" t="e">
        <v>#N/A</v>
      </c>
      <c r="J341" t="e">
        <v>#N/A</v>
      </c>
      <c r="L341" s="20">
        <f t="shared" si="10"/>
        <v>75</v>
      </c>
      <c r="M341" s="20">
        <f t="shared" si="11"/>
        <v>-70.840000000000018</v>
      </c>
    </row>
    <row r="342" spans="1:13" x14ac:dyDescent="0.3">
      <c r="A342" s="6">
        <v>37004</v>
      </c>
      <c r="B342">
        <v>5.75</v>
      </c>
      <c r="C342">
        <v>3.75</v>
      </c>
      <c r="D342">
        <v>5.23</v>
      </c>
      <c r="E342">
        <v>4.75</v>
      </c>
      <c r="F342">
        <v>5.5</v>
      </c>
      <c r="G342">
        <v>6.5</v>
      </c>
      <c r="H342">
        <v>5.0164</v>
      </c>
      <c r="I342" t="e">
        <v>#N/A</v>
      </c>
      <c r="J342" t="e">
        <v>#N/A</v>
      </c>
      <c r="L342" s="20">
        <f t="shared" si="10"/>
        <v>48.000000000000043</v>
      </c>
      <c r="M342" s="20">
        <f t="shared" si="11"/>
        <v>-48.36</v>
      </c>
    </row>
    <row r="343" spans="1:13" x14ac:dyDescent="0.3">
      <c r="A343" s="6">
        <v>37005</v>
      </c>
      <c r="B343">
        <v>5.75</v>
      </c>
      <c r="C343">
        <v>3.75</v>
      </c>
      <c r="D343">
        <v>4.79</v>
      </c>
      <c r="E343">
        <v>4.75</v>
      </c>
      <c r="F343">
        <v>5.5</v>
      </c>
      <c r="G343">
        <v>6.5</v>
      </c>
      <c r="H343">
        <v>5.0881999999999996</v>
      </c>
      <c r="I343" t="e">
        <v>#N/A</v>
      </c>
      <c r="J343" t="e">
        <v>#N/A</v>
      </c>
      <c r="L343" s="20">
        <f t="shared" si="10"/>
        <v>4.0000000000000036</v>
      </c>
      <c r="M343" s="20">
        <f t="shared" si="11"/>
        <v>-41.180000000000035</v>
      </c>
    </row>
    <row r="344" spans="1:13" x14ac:dyDescent="0.3">
      <c r="A344" s="6">
        <v>37006</v>
      </c>
      <c r="B344">
        <v>5.75</v>
      </c>
      <c r="C344">
        <v>3.75</v>
      </c>
      <c r="D344">
        <v>4.8</v>
      </c>
      <c r="E344">
        <v>4.75</v>
      </c>
      <c r="F344">
        <v>5.5</v>
      </c>
      <c r="G344">
        <v>6.5</v>
      </c>
      <c r="H344">
        <v>4.9248000000000003</v>
      </c>
      <c r="I344" t="e">
        <v>#N/A</v>
      </c>
      <c r="J344" t="e">
        <v>#N/A</v>
      </c>
      <c r="L344" s="20">
        <f t="shared" si="10"/>
        <v>4.9999999999999822</v>
      </c>
      <c r="M344" s="20">
        <f t="shared" si="11"/>
        <v>-57.519999999999968</v>
      </c>
    </row>
    <row r="345" spans="1:13" x14ac:dyDescent="0.3">
      <c r="A345" s="6">
        <v>37007</v>
      </c>
      <c r="B345">
        <v>5.75</v>
      </c>
      <c r="C345">
        <v>3.75</v>
      </c>
      <c r="D345">
        <v>4.8100000000000005</v>
      </c>
      <c r="E345">
        <v>4.75</v>
      </c>
      <c r="F345">
        <v>5.5</v>
      </c>
      <c r="G345">
        <v>6.5</v>
      </c>
      <c r="H345">
        <v>4.9025999999999996</v>
      </c>
      <c r="I345" t="e">
        <v>#N/A</v>
      </c>
      <c r="J345" t="e">
        <v>#N/A</v>
      </c>
      <c r="L345" s="20">
        <f t="shared" si="10"/>
        <v>6.0000000000000497</v>
      </c>
      <c r="M345" s="20">
        <f t="shared" si="11"/>
        <v>-59.740000000000038</v>
      </c>
    </row>
    <row r="346" spans="1:13" x14ac:dyDescent="0.3">
      <c r="A346" s="6">
        <v>37008</v>
      </c>
      <c r="B346">
        <v>5.75</v>
      </c>
      <c r="C346">
        <v>3.75</v>
      </c>
      <c r="D346">
        <v>4.8100000000000005</v>
      </c>
      <c r="E346">
        <v>4.75</v>
      </c>
      <c r="F346">
        <v>5.5</v>
      </c>
      <c r="G346">
        <v>6.5</v>
      </c>
      <c r="H346">
        <v>5.1337999999999999</v>
      </c>
      <c r="I346" t="e">
        <v>#N/A</v>
      </c>
      <c r="J346" t="e">
        <v>#N/A</v>
      </c>
      <c r="L346" s="20">
        <f t="shared" si="10"/>
        <v>6.0000000000000497</v>
      </c>
      <c r="M346" s="20">
        <f t="shared" si="11"/>
        <v>-36.620000000000005</v>
      </c>
    </row>
    <row r="347" spans="1:13" x14ac:dyDescent="0.3">
      <c r="A347" s="6">
        <v>37011</v>
      </c>
      <c r="B347">
        <v>5.75</v>
      </c>
      <c r="C347">
        <v>3.75</v>
      </c>
      <c r="D347">
        <v>4.93</v>
      </c>
      <c r="E347">
        <v>4.75</v>
      </c>
      <c r="F347">
        <v>5.5</v>
      </c>
      <c r="G347">
        <v>6.5</v>
      </c>
      <c r="H347">
        <v>5.1817000000000002</v>
      </c>
      <c r="I347" t="e">
        <v>#N/A</v>
      </c>
      <c r="J347" t="e">
        <v>#N/A</v>
      </c>
      <c r="L347" s="20">
        <f t="shared" si="10"/>
        <v>17.999999999999972</v>
      </c>
      <c r="M347" s="20">
        <f t="shared" si="11"/>
        <v>-31.829999999999981</v>
      </c>
    </row>
    <row r="348" spans="1:13" x14ac:dyDescent="0.3">
      <c r="A348" s="6">
        <v>37012</v>
      </c>
      <c r="B348">
        <v>5.75</v>
      </c>
      <c r="C348">
        <v>3.75</v>
      </c>
      <c r="D348">
        <v>4.93</v>
      </c>
      <c r="E348">
        <v>4.75</v>
      </c>
      <c r="F348">
        <v>5.5</v>
      </c>
      <c r="G348">
        <v>6.5</v>
      </c>
      <c r="H348">
        <v>5.5335999999999999</v>
      </c>
      <c r="I348" t="e">
        <v>#N/A</v>
      </c>
      <c r="J348" t="e">
        <v>#N/A</v>
      </c>
      <c r="L348" s="20">
        <f t="shared" si="10"/>
        <v>17.999999999999972</v>
      </c>
      <c r="M348" s="20">
        <f t="shared" si="11"/>
        <v>3.3599999999999852</v>
      </c>
    </row>
    <row r="349" spans="1:13" x14ac:dyDescent="0.3">
      <c r="A349" s="6">
        <v>37013</v>
      </c>
      <c r="B349">
        <v>5.75</v>
      </c>
      <c r="C349">
        <v>3.75</v>
      </c>
      <c r="D349">
        <v>4.83</v>
      </c>
      <c r="E349">
        <v>4.75</v>
      </c>
      <c r="F349">
        <v>5.5</v>
      </c>
      <c r="G349">
        <v>6.5</v>
      </c>
      <c r="H349">
        <v>5.4588000000000001</v>
      </c>
      <c r="I349" t="e">
        <v>#N/A</v>
      </c>
      <c r="J349" t="e">
        <v>#N/A</v>
      </c>
      <c r="L349" s="20">
        <f t="shared" si="10"/>
        <v>8.0000000000000071</v>
      </c>
      <c r="M349" s="20">
        <f t="shared" si="11"/>
        <v>-4.1199999999999903</v>
      </c>
    </row>
    <row r="350" spans="1:13" x14ac:dyDescent="0.3">
      <c r="A350" s="6">
        <v>37014</v>
      </c>
      <c r="B350">
        <v>5.75</v>
      </c>
      <c r="C350">
        <v>3.75</v>
      </c>
      <c r="D350">
        <v>4.82</v>
      </c>
      <c r="E350">
        <v>4.75</v>
      </c>
      <c r="F350">
        <v>5.5</v>
      </c>
      <c r="G350">
        <v>6.5</v>
      </c>
      <c r="H350">
        <v>5.5822000000000003</v>
      </c>
      <c r="I350" t="e">
        <v>#N/A</v>
      </c>
      <c r="J350" t="e">
        <v>#N/A</v>
      </c>
      <c r="L350" s="20">
        <f t="shared" si="10"/>
        <v>7.0000000000000284</v>
      </c>
      <c r="M350" s="20">
        <f t="shared" si="11"/>
        <v>8.2200000000000273</v>
      </c>
    </row>
    <row r="351" spans="1:13" x14ac:dyDescent="0.3">
      <c r="A351" s="6">
        <v>37015</v>
      </c>
      <c r="B351">
        <v>5.75</v>
      </c>
      <c r="C351">
        <v>3.75</v>
      </c>
      <c r="D351">
        <v>4.8100000000000005</v>
      </c>
      <c r="E351">
        <v>4.75</v>
      </c>
      <c r="F351">
        <v>5.5</v>
      </c>
      <c r="G351">
        <v>6.5</v>
      </c>
      <c r="H351">
        <v>6.0918000000000001</v>
      </c>
      <c r="I351" t="e">
        <v>#N/A</v>
      </c>
      <c r="J351" t="e">
        <v>#N/A</v>
      </c>
      <c r="L351" s="20">
        <f t="shared" si="10"/>
        <v>6.0000000000000497</v>
      </c>
      <c r="M351" s="20">
        <f t="shared" si="11"/>
        <v>59.180000000000007</v>
      </c>
    </row>
    <row r="352" spans="1:13" x14ac:dyDescent="0.3">
      <c r="A352" s="6">
        <v>37018</v>
      </c>
      <c r="B352">
        <v>5.75</v>
      </c>
      <c r="C352">
        <v>3.75</v>
      </c>
      <c r="D352">
        <v>4.8100000000000005</v>
      </c>
      <c r="E352">
        <v>4.75</v>
      </c>
      <c r="F352">
        <v>5.5</v>
      </c>
      <c r="G352">
        <v>6.5</v>
      </c>
      <c r="H352">
        <v>6.0918000000000001</v>
      </c>
      <c r="I352" t="e">
        <v>#N/A</v>
      </c>
      <c r="J352" t="e">
        <v>#N/A</v>
      </c>
      <c r="L352" s="20">
        <f t="shared" si="10"/>
        <v>6.0000000000000497</v>
      </c>
      <c r="M352" s="20">
        <f t="shared" si="11"/>
        <v>59.180000000000007</v>
      </c>
    </row>
    <row r="353" spans="1:13" x14ac:dyDescent="0.3">
      <c r="A353" s="6">
        <v>37019</v>
      </c>
      <c r="B353">
        <v>5.75</v>
      </c>
      <c r="C353">
        <v>3.75</v>
      </c>
      <c r="D353">
        <v>4.8100000000000005</v>
      </c>
      <c r="E353">
        <v>4.75</v>
      </c>
      <c r="F353">
        <v>5.5</v>
      </c>
      <c r="G353">
        <v>6.5</v>
      </c>
      <c r="H353">
        <v>6.524</v>
      </c>
      <c r="I353" t="e">
        <v>#N/A</v>
      </c>
      <c r="J353" t="e">
        <v>#N/A</v>
      </c>
      <c r="L353" s="20">
        <f t="shared" si="10"/>
        <v>6.0000000000000497</v>
      </c>
      <c r="M353" s="20">
        <f t="shared" si="11"/>
        <v>102.4</v>
      </c>
    </row>
    <row r="354" spans="1:13" x14ac:dyDescent="0.3">
      <c r="A354" s="6">
        <v>37020</v>
      </c>
      <c r="B354">
        <v>5.75</v>
      </c>
      <c r="C354">
        <v>3.75</v>
      </c>
      <c r="D354">
        <v>4.8</v>
      </c>
      <c r="E354">
        <v>4.75</v>
      </c>
      <c r="F354">
        <v>5.5</v>
      </c>
      <c r="G354">
        <v>6.5</v>
      </c>
      <c r="H354">
        <v>6.5986000000000002</v>
      </c>
      <c r="I354" t="e">
        <v>#N/A</v>
      </c>
      <c r="J354" t="e">
        <v>#N/A</v>
      </c>
      <c r="L354" s="20">
        <f t="shared" si="10"/>
        <v>4.9999999999999822</v>
      </c>
      <c r="M354" s="20">
        <f t="shared" si="11"/>
        <v>109.86000000000003</v>
      </c>
    </row>
    <row r="355" spans="1:13" x14ac:dyDescent="0.3">
      <c r="A355" s="6">
        <v>37021</v>
      </c>
      <c r="B355">
        <v>5.5</v>
      </c>
      <c r="C355">
        <v>3.75</v>
      </c>
      <c r="D355">
        <v>4.75</v>
      </c>
      <c r="E355">
        <v>4.5</v>
      </c>
      <c r="F355">
        <v>5.25</v>
      </c>
      <c r="G355">
        <v>6.25</v>
      </c>
      <c r="H355">
        <v>6.1276999999999999</v>
      </c>
      <c r="I355" t="e">
        <v>#N/A</v>
      </c>
      <c r="J355" t="e">
        <v>#N/A</v>
      </c>
      <c r="L355" s="20">
        <f t="shared" si="10"/>
        <v>25</v>
      </c>
      <c r="M355" s="20">
        <f t="shared" si="11"/>
        <v>87.77</v>
      </c>
    </row>
    <row r="356" spans="1:13" x14ac:dyDescent="0.3">
      <c r="A356" s="6">
        <v>37022</v>
      </c>
      <c r="B356">
        <v>5.5</v>
      </c>
      <c r="C356">
        <v>3.5</v>
      </c>
      <c r="D356">
        <v>4.58</v>
      </c>
      <c r="E356">
        <v>4.5</v>
      </c>
      <c r="F356">
        <v>5.25</v>
      </c>
      <c r="G356">
        <v>6.25</v>
      </c>
      <c r="H356">
        <v>5.6528999999999998</v>
      </c>
      <c r="I356" t="e">
        <v>#N/A</v>
      </c>
      <c r="J356" t="e">
        <v>#N/A</v>
      </c>
      <c r="L356" s="20">
        <f t="shared" si="10"/>
        <v>8.0000000000000071</v>
      </c>
      <c r="M356" s="20">
        <f t="shared" si="11"/>
        <v>40.289999999999978</v>
      </c>
    </row>
    <row r="357" spans="1:13" x14ac:dyDescent="0.3">
      <c r="A357" s="6">
        <v>37025</v>
      </c>
      <c r="B357">
        <v>5.5</v>
      </c>
      <c r="C357">
        <v>3.5</v>
      </c>
      <c r="D357">
        <v>4.57</v>
      </c>
      <c r="E357">
        <v>4.5</v>
      </c>
      <c r="F357">
        <v>5.25</v>
      </c>
      <c r="G357">
        <v>6.25</v>
      </c>
      <c r="H357">
        <v>5.8529999999999998</v>
      </c>
      <c r="I357" t="e">
        <v>#N/A</v>
      </c>
      <c r="J357" t="e">
        <v>#N/A</v>
      </c>
      <c r="L357" s="20">
        <f t="shared" si="10"/>
        <v>7.0000000000000284</v>
      </c>
      <c r="M357" s="20">
        <f t="shared" si="11"/>
        <v>60.299999999999976</v>
      </c>
    </row>
    <row r="358" spans="1:13" x14ac:dyDescent="0.3">
      <c r="A358" s="6">
        <v>37026</v>
      </c>
      <c r="B358">
        <v>5.5</v>
      </c>
      <c r="C358">
        <v>3.5</v>
      </c>
      <c r="D358">
        <v>4.57</v>
      </c>
      <c r="E358">
        <v>4.5</v>
      </c>
      <c r="F358">
        <v>5.25</v>
      </c>
      <c r="G358">
        <v>6.25</v>
      </c>
      <c r="H358">
        <v>6.0406000000000004</v>
      </c>
      <c r="I358" t="e">
        <v>#N/A</v>
      </c>
      <c r="J358" t="e">
        <v>#N/A</v>
      </c>
      <c r="L358" s="20">
        <f t="shared" si="10"/>
        <v>7.0000000000000284</v>
      </c>
      <c r="M358" s="20">
        <f t="shared" si="11"/>
        <v>79.060000000000045</v>
      </c>
    </row>
    <row r="359" spans="1:13" x14ac:dyDescent="0.3">
      <c r="A359" s="6">
        <v>37027</v>
      </c>
      <c r="B359">
        <v>5.5</v>
      </c>
      <c r="C359">
        <v>3.5</v>
      </c>
      <c r="D359">
        <v>4.5600000000000005</v>
      </c>
      <c r="E359">
        <v>4.5</v>
      </c>
      <c r="F359">
        <v>5.25</v>
      </c>
      <c r="G359">
        <v>6.25</v>
      </c>
      <c r="H359">
        <v>5.6022999999999996</v>
      </c>
      <c r="I359" t="e">
        <v>#N/A</v>
      </c>
      <c r="J359" t="e">
        <v>#N/A</v>
      </c>
      <c r="L359" s="20">
        <f t="shared" si="10"/>
        <v>6.0000000000000497</v>
      </c>
      <c r="M359" s="20">
        <f t="shared" si="11"/>
        <v>35.229999999999961</v>
      </c>
    </row>
    <row r="360" spans="1:13" x14ac:dyDescent="0.3">
      <c r="A360" s="6">
        <v>37028</v>
      </c>
      <c r="B360">
        <v>5.5</v>
      </c>
      <c r="C360">
        <v>3.5</v>
      </c>
      <c r="D360">
        <v>4.5600000000000005</v>
      </c>
      <c r="E360">
        <v>4.5</v>
      </c>
      <c r="F360">
        <v>5.25</v>
      </c>
      <c r="G360">
        <v>6.25</v>
      </c>
      <c r="H360">
        <v>5.0335999999999999</v>
      </c>
      <c r="I360" t="e">
        <v>#N/A</v>
      </c>
      <c r="J360" t="e">
        <v>#N/A</v>
      </c>
      <c r="L360" s="20">
        <f t="shared" si="10"/>
        <v>6.0000000000000497</v>
      </c>
      <c r="M360" s="20">
        <f t="shared" si="11"/>
        <v>-21.640000000000015</v>
      </c>
    </row>
    <row r="361" spans="1:13" x14ac:dyDescent="0.3">
      <c r="A361" s="6">
        <v>37029</v>
      </c>
      <c r="B361">
        <v>5.5</v>
      </c>
      <c r="C361">
        <v>3.5</v>
      </c>
      <c r="D361">
        <v>4.54</v>
      </c>
      <c r="E361">
        <v>4.5</v>
      </c>
      <c r="F361">
        <v>5.25</v>
      </c>
      <c r="G361">
        <v>6.25</v>
      </c>
      <c r="H361">
        <v>5.1208999999999998</v>
      </c>
      <c r="I361" t="e">
        <v>#N/A</v>
      </c>
      <c r="J361" t="e">
        <v>#N/A</v>
      </c>
      <c r="L361" s="20">
        <f t="shared" si="10"/>
        <v>4.0000000000000036</v>
      </c>
      <c r="M361" s="20">
        <f t="shared" si="11"/>
        <v>-12.910000000000021</v>
      </c>
    </row>
    <row r="362" spans="1:13" x14ac:dyDescent="0.3">
      <c r="A362" s="6">
        <v>37032</v>
      </c>
      <c r="B362">
        <v>5.5</v>
      </c>
      <c r="C362">
        <v>3.5</v>
      </c>
      <c r="D362">
        <v>4.53</v>
      </c>
      <c r="E362">
        <v>4.5</v>
      </c>
      <c r="F362">
        <v>5.25</v>
      </c>
      <c r="G362">
        <v>6.25</v>
      </c>
      <c r="H362">
        <v>5.0358999999999998</v>
      </c>
      <c r="I362" t="e">
        <v>#N/A</v>
      </c>
      <c r="J362" t="e">
        <v>#N/A</v>
      </c>
      <c r="L362" s="20">
        <f t="shared" si="10"/>
        <v>3.0000000000000249</v>
      </c>
      <c r="M362" s="20">
        <f t="shared" si="11"/>
        <v>-21.410000000000018</v>
      </c>
    </row>
    <row r="363" spans="1:13" x14ac:dyDescent="0.3">
      <c r="A363" s="6">
        <v>37033</v>
      </c>
      <c r="B363">
        <v>5.5</v>
      </c>
      <c r="C363">
        <v>3.5</v>
      </c>
      <c r="D363">
        <v>4.49</v>
      </c>
      <c r="E363">
        <v>4.5</v>
      </c>
      <c r="F363">
        <v>5.25</v>
      </c>
      <c r="G363">
        <v>6.25</v>
      </c>
      <c r="H363">
        <v>4.8882000000000003</v>
      </c>
      <c r="I363" t="e">
        <v>#N/A</v>
      </c>
      <c r="J363" t="e">
        <v>#N/A</v>
      </c>
      <c r="L363" s="20">
        <f t="shared" si="10"/>
        <v>-0.99999999999997868</v>
      </c>
      <c r="M363" s="20">
        <f t="shared" si="11"/>
        <v>-36.179999999999964</v>
      </c>
    </row>
    <row r="364" spans="1:13" x14ac:dyDescent="0.3">
      <c r="A364" s="6">
        <v>37034</v>
      </c>
      <c r="B364">
        <v>5.5</v>
      </c>
      <c r="C364">
        <v>3.5</v>
      </c>
      <c r="D364">
        <v>4.8600000000000003</v>
      </c>
      <c r="E364">
        <v>4.5</v>
      </c>
      <c r="F364">
        <v>5.25</v>
      </c>
      <c r="G364">
        <v>6.25</v>
      </c>
      <c r="H364">
        <v>4.9134000000000002</v>
      </c>
      <c r="I364" t="e">
        <v>#N/A</v>
      </c>
      <c r="J364" t="e">
        <v>#N/A</v>
      </c>
      <c r="L364" s="20">
        <f t="shared" si="10"/>
        <v>36.000000000000028</v>
      </c>
      <c r="M364" s="20">
        <f t="shared" si="11"/>
        <v>-33.659999999999982</v>
      </c>
    </row>
    <row r="365" spans="1:13" x14ac:dyDescent="0.3">
      <c r="A365" s="6">
        <v>37035</v>
      </c>
      <c r="B365">
        <v>5.5</v>
      </c>
      <c r="C365">
        <v>3.5</v>
      </c>
      <c r="D365">
        <v>4.59</v>
      </c>
      <c r="E365">
        <v>4.5</v>
      </c>
      <c r="F365">
        <v>5.25</v>
      </c>
      <c r="G365">
        <v>6.25</v>
      </c>
      <c r="H365">
        <v>4.9031000000000002</v>
      </c>
      <c r="I365" t="e">
        <v>#N/A</v>
      </c>
      <c r="J365" t="e">
        <v>#N/A</v>
      </c>
      <c r="L365" s="20">
        <f t="shared" si="10"/>
        <v>8.9999999999999858</v>
      </c>
      <c r="M365" s="20">
        <f t="shared" si="11"/>
        <v>-34.689999999999976</v>
      </c>
    </row>
    <row r="366" spans="1:13" x14ac:dyDescent="0.3">
      <c r="A366" s="6">
        <v>37036</v>
      </c>
      <c r="B366">
        <v>5.5</v>
      </c>
      <c r="C366">
        <v>3.5</v>
      </c>
      <c r="D366">
        <v>4.59</v>
      </c>
      <c r="E366">
        <v>4.5</v>
      </c>
      <c r="F366">
        <v>5.25</v>
      </c>
      <c r="G366">
        <v>6.25</v>
      </c>
      <c r="H366">
        <v>4.6485000000000003</v>
      </c>
      <c r="I366" t="e">
        <v>#N/A</v>
      </c>
      <c r="J366" t="e">
        <v>#N/A</v>
      </c>
      <c r="L366" s="20">
        <f t="shared" si="10"/>
        <v>8.9999999999999858</v>
      </c>
      <c r="M366" s="20">
        <f t="shared" si="11"/>
        <v>-60.14999999999997</v>
      </c>
    </row>
    <row r="367" spans="1:13" x14ac:dyDescent="0.3">
      <c r="A367" s="6">
        <v>37039</v>
      </c>
      <c r="B367">
        <v>5.5</v>
      </c>
      <c r="C367">
        <v>3.5</v>
      </c>
      <c r="D367">
        <v>4.58</v>
      </c>
      <c r="E367">
        <v>4.5</v>
      </c>
      <c r="F367">
        <v>5.25</v>
      </c>
      <c r="G367">
        <v>6.25</v>
      </c>
      <c r="H367">
        <v>4.6485000000000003</v>
      </c>
      <c r="I367" t="e">
        <v>#N/A</v>
      </c>
      <c r="J367" t="e">
        <v>#N/A</v>
      </c>
      <c r="L367" s="20">
        <f t="shared" si="10"/>
        <v>8.0000000000000071</v>
      </c>
      <c r="M367" s="20">
        <f t="shared" si="11"/>
        <v>-60.14999999999997</v>
      </c>
    </row>
    <row r="368" spans="1:13" x14ac:dyDescent="0.3">
      <c r="A368" s="6">
        <v>37040</v>
      </c>
      <c r="B368">
        <v>5.5</v>
      </c>
      <c r="C368">
        <v>3.5</v>
      </c>
      <c r="D368">
        <v>4.57</v>
      </c>
      <c r="E368">
        <v>4.5</v>
      </c>
      <c r="F368">
        <v>5.25</v>
      </c>
      <c r="G368">
        <v>6.25</v>
      </c>
      <c r="H368">
        <v>4.9378000000000002</v>
      </c>
      <c r="I368" t="e">
        <v>#N/A</v>
      </c>
      <c r="J368" t="e">
        <v>#N/A</v>
      </c>
      <c r="L368" s="20">
        <f t="shared" si="10"/>
        <v>7.0000000000000284</v>
      </c>
      <c r="M368" s="20">
        <f t="shared" si="11"/>
        <v>-31.219999999999981</v>
      </c>
    </row>
    <row r="369" spans="1:13" x14ac:dyDescent="0.3">
      <c r="A369" s="6">
        <v>37041</v>
      </c>
      <c r="B369">
        <v>5.5</v>
      </c>
      <c r="C369">
        <v>3.5</v>
      </c>
      <c r="D369">
        <v>4.5600000000000005</v>
      </c>
      <c r="E369">
        <v>4.5</v>
      </c>
      <c r="F369">
        <v>5.25</v>
      </c>
      <c r="G369">
        <v>6.25</v>
      </c>
      <c r="H369">
        <v>5.4730999999999996</v>
      </c>
      <c r="I369" t="e">
        <v>#N/A</v>
      </c>
      <c r="J369" t="e">
        <v>#N/A</v>
      </c>
      <c r="L369" s="20">
        <f t="shared" si="10"/>
        <v>6.0000000000000497</v>
      </c>
      <c r="M369" s="20">
        <f t="shared" si="11"/>
        <v>22.309999999999963</v>
      </c>
    </row>
    <row r="370" spans="1:13" x14ac:dyDescent="0.3">
      <c r="A370" s="6">
        <v>37042</v>
      </c>
      <c r="B370">
        <v>5.5</v>
      </c>
      <c r="C370">
        <v>3.5</v>
      </c>
      <c r="D370">
        <v>4.5999999999999996</v>
      </c>
      <c r="E370">
        <v>4.5</v>
      </c>
      <c r="F370">
        <v>5.25</v>
      </c>
      <c r="G370">
        <v>6.25</v>
      </c>
      <c r="H370">
        <v>5.9055999999999997</v>
      </c>
      <c r="I370" t="e">
        <v>#N/A</v>
      </c>
      <c r="J370" t="e">
        <v>#N/A</v>
      </c>
      <c r="L370" s="20">
        <f t="shared" si="10"/>
        <v>9.9999999999999645</v>
      </c>
      <c r="M370" s="20">
        <f t="shared" si="11"/>
        <v>65.559999999999974</v>
      </c>
    </row>
    <row r="371" spans="1:13" x14ac:dyDescent="0.3">
      <c r="A371" s="6">
        <v>37043</v>
      </c>
      <c r="B371">
        <v>5.5</v>
      </c>
      <c r="C371">
        <v>3.5</v>
      </c>
      <c r="D371">
        <v>4.54</v>
      </c>
      <c r="E371">
        <v>4.5</v>
      </c>
      <c r="F371">
        <v>5.25</v>
      </c>
      <c r="G371">
        <v>6.25</v>
      </c>
      <c r="H371">
        <v>5.1582999999999997</v>
      </c>
      <c r="I371" t="e">
        <v>#N/A</v>
      </c>
      <c r="J371" t="e">
        <v>#N/A</v>
      </c>
      <c r="L371" s="20">
        <f t="shared" si="10"/>
        <v>4.0000000000000036</v>
      </c>
      <c r="M371" s="20">
        <f t="shared" si="11"/>
        <v>-9.1700000000000337</v>
      </c>
    </row>
    <row r="372" spans="1:13" x14ac:dyDescent="0.3">
      <c r="A372" s="6">
        <v>37046</v>
      </c>
      <c r="B372">
        <v>5.5</v>
      </c>
      <c r="C372">
        <v>3.5</v>
      </c>
      <c r="D372">
        <v>4.53</v>
      </c>
      <c r="E372">
        <v>4.5</v>
      </c>
      <c r="F372">
        <v>5.25</v>
      </c>
      <c r="G372">
        <v>6.25</v>
      </c>
      <c r="H372">
        <v>5.2653999999999996</v>
      </c>
      <c r="I372" t="e">
        <v>#N/A</v>
      </c>
      <c r="J372" t="e">
        <v>#N/A</v>
      </c>
      <c r="L372" s="20">
        <f t="shared" si="10"/>
        <v>3.0000000000000249</v>
      </c>
      <c r="M372" s="20">
        <f t="shared" si="11"/>
        <v>1.5399999999999636</v>
      </c>
    </row>
    <row r="373" spans="1:13" x14ac:dyDescent="0.3">
      <c r="A373" s="6">
        <v>37047</v>
      </c>
      <c r="B373">
        <v>5.5</v>
      </c>
      <c r="C373">
        <v>3.5</v>
      </c>
      <c r="D373">
        <v>4.53</v>
      </c>
      <c r="E373">
        <v>4.5</v>
      </c>
      <c r="F373">
        <v>5.25</v>
      </c>
      <c r="G373">
        <v>6.25</v>
      </c>
      <c r="H373">
        <v>4.9884000000000004</v>
      </c>
      <c r="I373" t="e">
        <v>#N/A</v>
      </c>
      <c r="J373" t="e">
        <v>#N/A</v>
      </c>
      <c r="L373" s="20">
        <f t="shared" si="10"/>
        <v>3.0000000000000249</v>
      </c>
      <c r="M373" s="20">
        <f t="shared" si="11"/>
        <v>-26.159999999999961</v>
      </c>
    </row>
    <row r="374" spans="1:13" x14ac:dyDescent="0.3">
      <c r="A374" s="6">
        <v>37048</v>
      </c>
      <c r="B374">
        <v>5.5</v>
      </c>
      <c r="C374">
        <v>3.5</v>
      </c>
      <c r="D374">
        <v>4.5199999999999996</v>
      </c>
      <c r="E374">
        <v>4.5</v>
      </c>
      <c r="F374">
        <v>5.25</v>
      </c>
      <c r="G374">
        <v>6.25</v>
      </c>
      <c r="H374">
        <v>4.9321999999999999</v>
      </c>
      <c r="I374" t="e">
        <v>#N/A</v>
      </c>
      <c r="J374" t="e">
        <v>#N/A</v>
      </c>
      <c r="L374" s="20">
        <f t="shared" si="10"/>
        <v>1.9999999999999574</v>
      </c>
      <c r="M374" s="20">
        <f t="shared" si="11"/>
        <v>-31.780000000000008</v>
      </c>
    </row>
    <row r="375" spans="1:13" x14ac:dyDescent="0.3">
      <c r="A375" s="6">
        <v>37049</v>
      </c>
      <c r="B375">
        <v>5.5</v>
      </c>
      <c r="C375">
        <v>3.5</v>
      </c>
      <c r="D375">
        <v>4.5199999999999996</v>
      </c>
      <c r="E375">
        <v>4.5</v>
      </c>
      <c r="F375">
        <v>5.25</v>
      </c>
      <c r="G375">
        <v>6.25</v>
      </c>
      <c r="H375">
        <v>4.8372999999999999</v>
      </c>
      <c r="I375" t="e">
        <v>#N/A</v>
      </c>
      <c r="J375" t="e">
        <v>#N/A</v>
      </c>
      <c r="L375" s="20">
        <f t="shared" si="10"/>
        <v>1.9999999999999574</v>
      </c>
      <c r="M375" s="20">
        <f t="shared" si="11"/>
        <v>-41.27000000000001</v>
      </c>
    </row>
    <row r="376" spans="1:13" x14ac:dyDescent="0.3">
      <c r="A376" s="6">
        <v>37050</v>
      </c>
      <c r="B376">
        <v>5.5</v>
      </c>
      <c r="C376">
        <v>3.5</v>
      </c>
      <c r="D376">
        <v>4.53</v>
      </c>
      <c r="E376">
        <v>4.5</v>
      </c>
      <c r="F376">
        <v>5.25</v>
      </c>
      <c r="G376">
        <v>6.25</v>
      </c>
      <c r="H376">
        <v>4.8433000000000002</v>
      </c>
      <c r="I376" t="e">
        <v>#N/A</v>
      </c>
      <c r="J376" t="e">
        <v>#N/A</v>
      </c>
      <c r="L376" s="20">
        <f t="shared" si="10"/>
        <v>3.0000000000000249</v>
      </c>
      <c r="M376" s="20">
        <f t="shared" si="11"/>
        <v>-40.669999999999987</v>
      </c>
    </row>
    <row r="377" spans="1:13" x14ac:dyDescent="0.3">
      <c r="A377" s="6">
        <v>37053</v>
      </c>
      <c r="B377">
        <v>5.5</v>
      </c>
      <c r="C377">
        <v>3.5</v>
      </c>
      <c r="D377">
        <v>4.53</v>
      </c>
      <c r="E377">
        <v>4.5</v>
      </c>
      <c r="F377">
        <v>5.25</v>
      </c>
      <c r="G377">
        <v>6.25</v>
      </c>
      <c r="H377">
        <v>4.9054000000000002</v>
      </c>
      <c r="I377" t="e">
        <v>#N/A</v>
      </c>
      <c r="J377" t="e">
        <v>#N/A</v>
      </c>
      <c r="L377" s="20">
        <f t="shared" si="10"/>
        <v>3.0000000000000249</v>
      </c>
      <c r="M377" s="20">
        <f t="shared" si="11"/>
        <v>-34.45999999999998</v>
      </c>
    </row>
    <row r="378" spans="1:13" x14ac:dyDescent="0.3">
      <c r="A378" s="6">
        <v>37054</v>
      </c>
      <c r="B378">
        <v>5.5</v>
      </c>
      <c r="C378">
        <v>3.5</v>
      </c>
      <c r="D378">
        <v>4.53</v>
      </c>
      <c r="E378">
        <v>4.5</v>
      </c>
      <c r="F378">
        <v>5.25</v>
      </c>
      <c r="G378">
        <v>6.25</v>
      </c>
      <c r="H378">
        <v>5.3503999999999996</v>
      </c>
      <c r="I378" t="e">
        <v>#N/A</v>
      </c>
      <c r="J378" t="e">
        <v>#N/A</v>
      </c>
      <c r="L378" s="20">
        <f t="shared" si="10"/>
        <v>3.0000000000000249</v>
      </c>
      <c r="M378" s="20">
        <f t="shared" si="11"/>
        <v>10.03999999999996</v>
      </c>
    </row>
    <row r="379" spans="1:13" x14ac:dyDescent="0.3">
      <c r="A379" s="6">
        <v>37055</v>
      </c>
      <c r="B379">
        <v>5.5</v>
      </c>
      <c r="C379">
        <v>3.5</v>
      </c>
      <c r="D379">
        <v>4.53</v>
      </c>
      <c r="E379">
        <v>4.5</v>
      </c>
      <c r="F379">
        <v>5.25</v>
      </c>
      <c r="G379">
        <v>6.25</v>
      </c>
      <c r="H379">
        <v>5.4447999999999999</v>
      </c>
      <c r="I379" t="e">
        <v>#N/A</v>
      </c>
      <c r="J379" t="e">
        <v>#N/A</v>
      </c>
      <c r="L379" s="20">
        <f t="shared" si="10"/>
        <v>3.0000000000000249</v>
      </c>
      <c r="M379" s="20">
        <f t="shared" si="11"/>
        <v>19.479999999999986</v>
      </c>
    </row>
    <row r="380" spans="1:13" x14ac:dyDescent="0.3">
      <c r="A380" s="6">
        <v>37056</v>
      </c>
      <c r="B380">
        <v>5.5</v>
      </c>
      <c r="C380">
        <v>3.5</v>
      </c>
      <c r="D380">
        <v>4.5199999999999996</v>
      </c>
      <c r="E380">
        <v>4.5</v>
      </c>
      <c r="F380">
        <v>5.25</v>
      </c>
      <c r="G380">
        <v>6.25</v>
      </c>
      <c r="H380">
        <v>5.7991999999999999</v>
      </c>
      <c r="I380" t="e">
        <v>#N/A</v>
      </c>
      <c r="J380" t="e">
        <v>#N/A</v>
      </c>
      <c r="L380" s="20">
        <f t="shared" si="10"/>
        <v>1.9999999999999574</v>
      </c>
      <c r="M380" s="20">
        <f t="shared" si="11"/>
        <v>54.919999999999987</v>
      </c>
    </row>
    <row r="381" spans="1:13" x14ac:dyDescent="0.3">
      <c r="A381" s="6">
        <v>37057</v>
      </c>
      <c r="B381">
        <v>5.5</v>
      </c>
      <c r="C381">
        <v>3.5</v>
      </c>
      <c r="D381">
        <v>4.5199999999999996</v>
      </c>
      <c r="E381">
        <v>4.5</v>
      </c>
      <c r="F381">
        <v>5.25</v>
      </c>
      <c r="G381">
        <v>6.25</v>
      </c>
      <c r="H381">
        <v>4.4995000000000003</v>
      </c>
      <c r="I381" t="e">
        <v>#N/A</v>
      </c>
      <c r="J381" t="e">
        <v>#N/A</v>
      </c>
      <c r="L381" s="20">
        <f t="shared" si="10"/>
        <v>1.9999999999999574</v>
      </c>
      <c r="M381" s="20">
        <f t="shared" si="11"/>
        <v>-75.049999999999969</v>
      </c>
    </row>
    <row r="382" spans="1:13" x14ac:dyDescent="0.3">
      <c r="A382" s="6">
        <v>37060</v>
      </c>
      <c r="B382">
        <v>5.5</v>
      </c>
      <c r="C382">
        <v>3.5</v>
      </c>
      <c r="D382">
        <v>4.53</v>
      </c>
      <c r="E382">
        <v>4.5</v>
      </c>
      <c r="F382">
        <v>5.25</v>
      </c>
      <c r="G382">
        <v>6.25</v>
      </c>
      <c r="H382">
        <v>4.4592999999999998</v>
      </c>
      <c r="I382" t="e">
        <v>#N/A</v>
      </c>
      <c r="J382" t="e">
        <v>#N/A</v>
      </c>
      <c r="L382" s="20">
        <f t="shared" si="10"/>
        <v>3.0000000000000249</v>
      </c>
      <c r="M382" s="20">
        <f t="shared" si="11"/>
        <v>-79.070000000000022</v>
      </c>
    </row>
    <row r="383" spans="1:13" x14ac:dyDescent="0.3">
      <c r="A383" s="6">
        <v>37061</v>
      </c>
      <c r="B383">
        <v>5.5</v>
      </c>
      <c r="C383">
        <v>3.5</v>
      </c>
      <c r="D383">
        <v>4.5199999999999996</v>
      </c>
      <c r="E383">
        <v>4.5</v>
      </c>
      <c r="F383">
        <v>5.25</v>
      </c>
      <c r="G383">
        <v>6.25</v>
      </c>
      <c r="H383">
        <v>4.4211</v>
      </c>
      <c r="I383" t="e">
        <v>#N/A</v>
      </c>
      <c r="J383" t="e">
        <v>#N/A</v>
      </c>
      <c r="L383" s="20">
        <f t="shared" si="10"/>
        <v>1.9999999999999574</v>
      </c>
      <c r="M383" s="20">
        <f t="shared" si="11"/>
        <v>-82.89</v>
      </c>
    </row>
    <row r="384" spans="1:13" x14ac:dyDescent="0.3">
      <c r="A384" s="6">
        <v>37062</v>
      </c>
      <c r="B384">
        <v>5.5</v>
      </c>
      <c r="C384">
        <v>3.5</v>
      </c>
      <c r="D384">
        <v>4.5199999999999996</v>
      </c>
      <c r="E384">
        <v>4.5</v>
      </c>
      <c r="F384">
        <v>5.25</v>
      </c>
      <c r="G384">
        <v>6.25</v>
      </c>
      <c r="H384">
        <v>4.3697999999999997</v>
      </c>
      <c r="I384" t="e">
        <v>#N/A</v>
      </c>
      <c r="J384" t="e">
        <v>#N/A</v>
      </c>
      <c r="L384" s="20">
        <f t="shared" si="10"/>
        <v>1.9999999999999574</v>
      </c>
      <c r="M384" s="20">
        <f t="shared" si="11"/>
        <v>-88.020000000000039</v>
      </c>
    </row>
    <row r="385" spans="1:13" x14ac:dyDescent="0.3">
      <c r="A385" s="6">
        <v>37063</v>
      </c>
      <c r="B385">
        <v>5.5</v>
      </c>
      <c r="C385">
        <v>3.5</v>
      </c>
      <c r="D385">
        <v>4.42</v>
      </c>
      <c r="E385">
        <v>4.5</v>
      </c>
      <c r="F385">
        <v>5.25</v>
      </c>
      <c r="G385">
        <v>6.25</v>
      </c>
      <c r="H385">
        <v>4.2938000000000001</v>
      </c>
      <c r="I385" t="e">
        <v>#N/A</v>
      </c>
      <c r="J385" t="e">
        <v>#N/A</v>
      </c>
      <c r="L385" s="20">
        <f t="shared" si="10"/>
        <v>-8.0000000000000071</v>
      </c>
      <c r="M385" s="20">
        <f t="shared" si="11"/>
        <v>-95.61999999999999</v>
      </c>
    </row>
    <row r="386" spans="1:13" x14ac:dyDescent="0.3">
      <c r="A386" s="6">
        <v>37064</v>
      </c>
      <c r="B386">
        <v>5.5</v>
      </c>
      <c r="C386">
        <v>3.5</v>
      </c>
      <c r="D386">
        <v>4.6100000000000003</v>
      </c>
      <c r="E386">
        <v>4.5</v>
      </c>
      <c r="F386">
        <v>5.25</v>
      </c>
      <c r="G386">
        <v>6.25</v>
      </c>
      <c r="H386">
        <v>4.2611999999999997</v>
      </c>
      <c r="I386" t="e">
        <v>#N/A</v>
      </c>
      <c r="J386" t="e">
        <v>#N/A</v>
      </c>
      <c r="L386" s="20">
        <f t="shared" si="10"/>
        <v>11.000000000000032</v>
      </c>
      <c r="M386" s="20">
        <f t="shared" si="11"/>
        <v>-98.880000000000038</v>
      </c>
    </row>
    <row r="387" spans="1:13" x14ac:dyDescent="0.3">
      <c r="A387" s="6">
        <v>37067</v>
      </c>
      <c r="B387">
        <v>5.5</v>
      </c>
      <c r="C387">
        <v>3.5</v>
      </c>
      <c r="D387">
        <v>4.55</v>
      </c>
      <c r="E387">
        <v>4.5</v>
      </c>
      <c r="F387">
        <v>5.25</v>
      </c>
      <c r="G387">
        <v>6.25</v>
      </c>
      <c r="H387">
        <v>4.3925000000000001</v>
      </c>
      <c r="I387" t="e">
        <v>#N/A</v>
      </c>
      <c r="J387" t="e">
        <v>#N/A</v>
      </c>
      <c r="L387" s="20">
        <f t="shared" ref="L387:L450" si="12">(D387-E387)*100</f>
        <v>4.9999999999999822</v>
      </c>
      <c r="M387" s="20">
        <f t="shared" ref="M387:M450" si="13">(H387-F387)*100</f>
        <v>-85.75</v>
      </c>
    </row>
    <row r="388" spans="1:13" x14ac:dyDescent="0.3">
      <c r="A388" s="6">
        <v>37068</v>
      </c>
      <c r="B388">
        <v>5.5</v>
      </c>
      <c r="C388">
        <v>3.5</v>
      </c>
      <c r="D388">
        <v>4.55</v>
      </c>
      <c r="E388">
        <v>4.5</v>
      </c>
      <c r="F388">
        <v>5.25</v>
      </c>
      <c r="G388">
        <v>6.25</v>
      </c>
      <c r="H388">
        <v>4.3471000000000002</v>
      </c>
      <c r="I388" t="e">
        <v>#N/A</v>
      </c>
      <c r="J388" t="e">
        <v>#N/A</v>
      </c>
      <c r="L388" s="20">
        <f t="shared" si="12"/>
        <v>4.9999999999999822</v>
      </c>
      <c r="M388" s="20">
        <f t="shared" si="13"/>
        <v>-90.289999999999978</v>
      </c>
    </row>
    <row r="389" spans="1:13" x14ac:dyDescent="0.3">
      <c r="A389" s="12">
        <v>37069</v>
      </c>
      <c r="B389">
        <v>5.5</v>
      </c>
      <c r="C389">
        <v>3.5</v>
      </c>
      <c r="D389">
        <v>4.5600000000000005</v>
      </c>
      <c r="E389">
        <v>4.5</v>
      </c>
      <c r="F389">
        <v>5.25</v>
      </c>
      <c r="G389">
        <v>6.25</v>
      </c>
      <c r="H389">
        <v>4.5430999999999999</v>
      </c>
      <c r="I389" t="e">
        <v>#N/A</v>
      </c>
      <c r="J389">
        <v>4.25</v>
      </c>
      <c r="L389" s="20">
        <f t="shared" si="12"/>
        <v>6.0000000000000497</v>
      </c>
      <c r="M389" s="20">
        <f t="shared" si="13"/>
        <v>-70.690000000000012</v>
      </c>
    </row>
    <row r="390" spans="1:13" x14ac:dyDescent="0.3">
      <c r="A390" s="6">
        <v>37070</v>
      </c>
      <c r="B390">
        <v>5.5</v>
      </c>
      <c r="C390">
        <v>3.5</v>
      </c>
      <c r="D390">
        <v>4.55</v>
      </c>
      <c r="E390">
        <v>4.5</v>
      </c>
      <c r="F390">
        <v>5.25</v>
      </c>
      <c r="G390">
        <v>6.25</v>
      </c>
      <c r="H390">
        <v>4.5517000000000003</v>
      </c>
      <c r="I390" t="e">
        <v>#N/A</v>
      </c>
      <c r="J390">
        <v>4.25</v>
      </c>
      <c r="L390" s="20">
        <f t="shared" si="12"/>
        <v>4.9999999999999822</v>
      </c>
      <c r="M390" s="20">
        <f t="shared" si="13"/>
        <v>-69.82999999999997</v>
      </c>
    </row>
    <row r="391" spans="1:13" x14ac:dyDescent="0.3">
      <c r="A391" s="6">
        <v>37071</v>
      </c>
      <c r="B391">
        <v>5.5</v>
      </c>
      <c r="C391">
        <v>3.5</v>
      </c>
      <c r="D391">
        <v>4.72</v>
      </c>
      <c r="E391">
        <v>4.5</v>
      </c>
      <c r="F391">
        <v>5.25</v>
      </c>
      <c r="G391">
        <v>6.25</v>
      </c>
      <c r="H391">
        <v>4.7081999999999997</v>
      </c>
      <c r="I391" t="e">
        <v>#N/A</v>
      </c>
      <c r="J391">
        <v>4.25</v>
      </c>
      <c r="L391" s="20">
        <f t="shared" si="12"/>
        <v>21.999999999999975</v>
      </c>
      <c r="M391" s="20">
        <f t="shared" si="13"/>
        <v>-54.180000000000028</v>
      </c>
    </row>
    <row r="392" spans="1:13" x14ac:dyDescent="0.3">
      <c r="A392" s="6">
        <v>37074</v>
      </c>
      <c r="B392">
        <v>5.5</v>
      </c>
      <c r="C392">
        <v>3.5</v>
      </c>
      <c r="D392">
        <v>4.54</v>
      </c>
      <c r="E392">
        <v>4.5</v>
      </c>
      <c r="F392">
        <v>5.25</v>
      </c>
      <c r="G392">
        <v>6.25</v>
      </c>
      <c r="H392">
        <v>5.3075000000000001</v>
      </c>
      <c r="I392" t="e">
        <v>#N/A</v>
      </c>
      <c r="J392">
        <v>4.25</v>
      </c>
      <c r="L392" s="20">
        <f t="shared" si="12"/>
        <v>4.0000000000000036</v>
      </c>
      <c r="M392" s="20">
        <f t="shared" si="13"/>
        <v>5.7500000000000107</v>
      </c>
    </row>
    <row r="393" spans="1:13" x14ac:dyDescent="0.3">
      <c r="A393" s="6">
        <v>37075</v>
      </c>
      <c r="B393">
        <v>5.5</v>
      </c>
      <c r="C393">
        <v>3.5</v>
      </c>
      <c r="D393">
        <v>4.53</v>
      </c>
      <c r="E393">
        <v>4.5</v>
      </c>
      <c r="F393">
        <v>5.25</v>
      </c>
      <c r="G393">
        <v>6.25</v>
      </c>
      <c r="H393">
        <v>5.5659999999999998</v>
      </c>
      <c r="I393" t="e">
        <v>#N/A</v>
      </c>
      <c r="J393">
        <v>4.25</v>
      </c>
      <c r="L393" s="20">
        <f t="shared" si="12"/>
        <v>3.0000000000000249</v>
      </c>
      <c r="M393" s="20">
        <f t="shared" si="13"/>
        <v>31.599999999999984</v>
      </c>
    </row>
    <row r="394" spans="1:13" x14ac:dyDescent="0.3">
      <c r="A394" s="6">
        <v>37076</v>
      </c>
      <c r="B394">
        <v>5.5</v>
      </c>
      <c r="C394">
        <v>3.5</v>
      </c>
      <c r="D394">
        <v>4.53</v>
      </c>
      <c r="E394">
        <v>4.5</v>
      </c>
      <c r="F394">
        <v>5.25</v>
      </c>
      <c r="G394">
        <v>6.25</v>
      </c>
      <c r="H394">
        <v>5.6444999999999999</v>
      </c>
      <c r="I394" t="e">
        <v>#N/A</v>
      </c>
      <c r="J394">
        <v>4.25</v>
      </c>
      <c r="L394" s="20">
        <f t="shared" si="12"/>
        <v>3.0000000000000249</v>
      </c>
      <c r="M394" s="20">
        <f t="shared" si="13"/>
        <v>39.449999999999989</v>
      </c>
    </row>
    <row r="395" spans="1:13" x14ac:dyDescent="0.3">
      <c r="A395" s="6">
        <v>37077</v>
      </c>
      <c r="B395">
        <v>5.5</v>
      </c>
      <c r="C395">
        <v>3.5</v>
      </c>
      <c r="D395">
        <v>4.53</v>
      </c>
      <c r="E395">
        <v>4.5</v>
      </c>
      <c r="F395">
        <v>5.25</v>
      </c>
      <c r="G395">
        <v>6.25</v>
      </c>
      <c r="H395">
        <v>5.6852999999999998</v>
      </c>
      <c r="I395" t="e">
        <v>#N/A</v>
      </c>
      <c r="J395">
        <v>4.25</v>
      </c>
      <c r="L395" s="20">
        <f t="shared" si="12"/>
        <v>3.0000000000000249</v>
      </c>
      <c r="M395" s="20">
        <f t="shared" si="13"/>
        <v>43.52999999999998</v>
      </c>
    </row>
    <row r="396" spans="1:13" x14ac:dyDescent="0.3">
      <c r="A396" s="6">
        <v>37078</v>
      </c>
      <c r="B396">
        <v>5.5</v>
      </c>
      <c r="C396">
        <v>3.5</v>
      </c>
      <c r="D396">
        <v>4.53</v>
      </c>
      <c r="E396">
        <v>4.5</v>
      </c>
      <c r="F396">
        <v>5.25</v>
      </c>
      <c r="G396">
        <v>6.25</v>
      </c>
      <c r="H396">
        <v>5.2405999999999997</v>
      </c>
      <c r="I396" t="e">
        <v>#N/A</v>
      </c>
      <c r="J396">
        <v>4.25</v>
      </c>
      <c r="L396" s="20">
        <f t="shared" si="12"/>
        <v>3.0000000000000249</v>
      </c>
      <c r="M396" s="20">
        <f t="shared" si="13"/>
        <v>-0.9400000000000297</v>
      </c>
    </row>
    <row r="397" spans="1:13" x14ac:dyDescent="0.3">
      <c r="A397" s="6">
        <v>37081</v>
      </c>
      <c r="B397">
        <v>5.5</v>
      </c>
      <c r="C397">
        <v>3.5</v>
      </c>
      <c r="D397">
        <v>4.5199999999999996</v>
      </c>
      <c r="E397">
        <v>4.5</v>
      </c>
      <c r="F397">
        <v>5.25</v>
      </c>
      <c r="G397">
        <v>6.25</v>
      </c>
      <c r="H397">
        <v>5.4184000000000001</v>
      </c>
      <c r="I397" t="e">
        <v>#N/A</v>
      </c>
      <c r="J397">
        <v>4.25</v>
      </c>
      <c r="L397" s="20">
        <f t="shared" si="12"/>
        <v>1.9999999999999574</v>
      </c>
      <c r="M397" s="20">
        <f t="shared" si="13"/>
        <v>16.840000000000011</v>
      </c>
    </row>
    <row r="398" spans="1:13" x14ac:dyDescent="0.3">
      <c r="A398" s="6">
        <v>37082</v>
      </c>
      <c r="B398">
        <v>5.5</v>
      </c>
      <c r="C398">
        <v>3.5</v>
      </c>
      <c r="D398">
        <v>4.5199999999999996</v>
      </c>
      <c r="E398">
        <v>4.5</v>
      </c>
      <c r="F398">
        <v>5.25</v>
      </c>
      <c r="G398">
        <v>6.25</v>
      </c>
      <c r="H398">
        <v>5.5073999999999996</v>
      </c>
      <c r="I398" t="e">
        <v>#N/A</v>
      </c>
      <c r="J398">
        <v>4.25</v>
      </c>
      <c r="L398" s="20">
        <f t="shared" si="12"/>
        <v>1.9999999999999574</v>
      </c>
      <c r="M398" s="20">
        <f t="shared" si="13"/>
        <v>25.739999999999963</v>
      </c>
    </row>
    <row r="399" spans="1:13" x14ac:dyDescent="0.3">
      <c r="A399" s="6">
        <v>37083</v>
      </c>
      <c r="B399">
        <v>5.5</v>
      </c>
      <c r="C399">
        <v>3.5</v>
      </c>
      <c r="D399">
        <v>4.5199999999999996</v>
      </c>
      <c r="E399">
        <v>4.5</v>
      </c>
      <c r="F399">
        <v>5.25</v>
      </c>
      <c r="G399">
        <v>6.25</v>
      </c>
      <c r="H399">
        <v>6.0833000000000004</v>
      </c>
      <c r="I399" t="e">
        <v>#N/A</v>
      </c>
      <c r="J399">
        <v>4.25</v>
      </c>
      <c r="L399" s="20">
        <f t="shared" si="12"/>
        <v>1.9999999999999574</v>
      </c>
      <c r="M399" s="20">
        <f t="shared" si="13"/>
        <v>83.330000000000041</v>
      </c>
    </row>
    <row r="400" spans="1:13" x14ac:dyDescent="0.3">
      <c r="A400" s="6">
        <v>37084</v>
      </c>
      <c r="B400">
        <v>5.5</v>
      </c>
      <c r="C400">
        <v>3.5</v>
      </c>
      <c r="D400">
        <v>4.5199999999999996</v>
      </c>
      <c r="E400">
        <v>4.5</v>
      </c>
      <c r="F400">
        <v>5.25</v>
      </c>
      <c r="G400">
        <v>6.25</v>
      </c>
      <c r="H400">
        <v>5.5152000000000001</v>
      </c>
      <c r="I400" t="e">
        <v>#N/A</v>
      </c>
      <c r="J400">
        <v>4.25</v>
      </c>
      <c r="L400" s="20">
        <f t="shared" si="12"/>
        <v>1.9999999999999574</v>
      </c>
      <c r="M400" s="20">
        <f t="shared" si="13"/>
        <v>26.52000000000001</v>
      </c>
    </row>
    <row r="401" spans="1:13" x14ac:dyDescent="0.3">
      <c r="A401" s="6">
        <v>37085</v>
      </c>
      <c r="B401">
        <v>5.5</v>
      </c>
      <c r="C401">
        <v>3.5</v>
      </c>
      <c r="D401">
        <v>4.5199999999999996</v>
      </c>
      <c r="E401">
        <v>4.5</v>
      </c>
      <c r="F401">
        <v>5.25</v>
      </c>
      <c r="G401">
        <v>6.25</v>
      </c>
      <c r="H401">
        <v>4.5410000000000004</v>
      </c>
      <c r="I401" t="e">
        <v>#N/A</v>
      </c>
      <c r="J401">
        <v>4.25</v>
      </c>
      <c r="L401" s="20">
        <f t="shared" si="12"/>
        <v>1.9999999999999574</v>
      </c>
      <c r="M401" s="20">
        <f t="shared" si="13"/>
        <v>-70.899999999999963</v>
      </c>
    </row>
    <row r="402" spans="1:13" x14ac:dyDescent="0.3">
      <c r="A402" s="6">
        <v>37088</v>
      </c>
      <c r="B402">
        <v>5.5</v>
      </c>
      <c r="C402">
        <v>3.5</v>
      </c>
      <c r="D402">
        <v>4.5199999999999996</v>
      </c>
      <c r="E402">
        <v>4.5</v>
      </c>
      <c r="F402">
        <v>5.25</v>
      </c>
      <c r="G402">
        <v>6.25</v>
      </c>
      <c r="H402">
        <v>5.8112000000000004</v>
      </c>
      <c r="I402" t="e">
        <v>#N/A</v>
      </c>
      <c r="J402">
        <v>4.25</v>
      </c>
      <c r="L402" s="20">
        <f t="shared" si="12"/>
        <v>1.9999999999999574</v>
      </c>
      <c r="M402" s="20">
        <f t="shared" si="13"/>
        <v>56.120000000000033</v>
      </c>
    </row>
    <row r="403" spans="1:13" x14ac:dyDescent="0.3">
      <c r="A403" s="6">
        <v>37089</v>
      </c>
      <c r="B403">
        <v>5.5</v>
      </c>
      <c r="C403">
        <v>3.5</v>
      </c>
      <c r="D403">
        <v>4.51</v>
      </c>
      <c r="E403">
        <v>4.5</v>
      </c>
      <c r="F403">
        <v>5.25</v>
      </c>
      <c r="G403">
        <v>6.25</v>
      </c>
      <c r="H403">
        <v>4.9927000000000001</v>
      </c>
      <c r="I403" t="e">
        <v>#N/A</v>
      </c>
      <c r="J403">
        <v>4.25</v>
      </c>
      <c r="L403" s="20">
        <f t="shared" si="12"/>
        <v>0.99999999999997868</v>
      </c>
      <c r="M403" s="20">
        <f t="shared" si="13"/>
        <v>-25.729999999999986</v>
      </c>
    </row>
    <row r="404" spans="1:13" x14ac:dyDescent="0.3">
      <c r="A404" s="6">
        <v>37090</v>
      </c>
      <c r="B404">
        <v>5.5</v>
      </c>
      <c r="C404">
        <v>3.5</v>
      </c>
      <c r="D404">
        <v>4.51</v>
      </c>
      <c r="E404">
        <v>4.5</v>
      </c>
      <c r="F404">
        <v>5.25</v>
      </c>
      <c r="G404">
        <v>6.25</v>
      </c>
      <c r="H404">
        <v>4.4827000000000004</v>
      </c>
      <c r="I404" t="e">
        <v>#N/A</v>
      </c>
      <c r="J404">
        <v>4.25</v>
      </c>
      <c r="L404" s="20">
        <f t="shared" si="12"/>
        <v>0.99999999999997868</v>
      </c>
      <c r="M404" s="20">
        <f t="shared" si="13"/>
        <v>-76.729999999999961</v>
      </c>
    </row>
    <row r="405" spans="1:13" x14ac:dyDescent="0.3">
      <c r="A405" s="6">
        <v>37091</v>
      </c>
      <c r="B405">
        <v>5.5</v>
      </c>
      <c r="C405">
        <v>3.5</v>
      </c>
      <c r="D405">
        <v>4.41</v>
      </c>
      <c r="E405">
        <v>4.5</v>
      </c>
      <c r="F405">
        <v>5.25</v>
      </c>
      <c r="G405">
        <v>6.25</v>
      </c>
      <c r="H405">
        <v>4.4088000000000003</v>
      </c>
      <c r="I405" t="e">
        <v>#N/A</v>
      </c>
      <c r="J405">
        <v>4.25</v>
      </c>
      <c r="L405" s="20">
        <f t="shared" si="12"/>
        <v>-8.9999999999999858</v>
      </c>
      <c r="M405" s="20">
        <f t="shared" si="13"/>
        <v>-84.119999999999976</v>
      </c>
    </row>
    <row r="406" spans="1:13" x14ac:dyDescent="0.3">
      <c r="A406" s="6">
        <v>37092</v>
      </c>
      <c r="B406">
        <v>5.5</v>
      </c>
      <c r="C406">
        <v>3.5</v>
      </c>
      <c r="D406">
        <v>4.33</v>
      </c>
      <c r="E406">
        <v>4.5</v>
      </c>
      <c r="F406">
        <v>5.25</v>
      </c>
      <c r="G406">
        <v>6.25</v>
      </c>
      <c r="H406">
        <v>4.4775999999999998</v>
      </c>
      <c r="I406" t="e">
        <v>#N/A</v>
      </c>
      <c r="J406">
        <v>4.25</v>
      </c>
      <c r="L406" s="20">
        <f t="shared" si="12"/>
        <v>-16.999999999999993</v>
      </c>
      <c r="M406" s="20">
        <f t="shared" si="13"/>
        <v>-77.240000000000023</v>
      </c>
    </row>
    <row r="407" spans="1:13" x14ac:dyDescent="0.3">
      <c r="A407" s="6">
        <v>37095</v>
      </c>
      <c r="B407">
        <v>5.5</v>
      </c>
      <c r="C407">
        <v>3.5</v>
      </c>
      <c r="D407">
        <v>4.4000000000000004</v>
      </c>
      <c r="E407">
        <v>4.5</v>
      </c>
      <c r="F407">
        <v>5.25</v>
      </c>
      <c r="G407">
        <v>6.25</v>
      </c>
      <c r="H407">
        <v>5.0579000000000001</v>
      </c>
      <c r="I407" t="e">
        <v>#N/A</v>
      </c>
      <c r="J407">
        <v>4.25</v>
      </c>
      <c r="L407" s="20">
        <f t="shared" si="12"/>
        <v>-9.9999999999999645</v>
      </c>
      <c r="M407" s="20">
        <f t="shared" si="13"/>
        <v>-19.209999999999994</v>
      </c>
    </row>
    <row r="408" spans="1:13" x14ac:dyDescent="0.3">
      <c r="A408" s="6">
        <v>37096</v>
      </c>
      <c r="B408">
        <v>5.5</v>
      </c>
      <c r="C408">
        <v>3.5</v>
      </c>
      <c r="D408">
        <v>4.5199999999999996</v>
      </c>
      <c r="E408">
        <v>4.5</v>
      </c>
      <c r="F408">
        <v>5.25</v>
      </c>
      <c r="G408">
        <v>6.25</v>
      </c>
      <c r="H408">
        <v>4.8776000000000002</v>
      </c>
      <c r="I408" t="e">
        <v>#N/A</v>
      </c>
      <c r="J408">
        <v>4.25</v>
      </c>
      <c r="L408" s="20">
        <f t="shared" si="12"/>
        <v>1.9999999999999574</v>
      </c>
      <c r="M408" s="20">
        <f t="shared" si="13"/>
        <v>-37.239999999999981</v>
      </c>
    </row>
    <row r="409" spans="1:13" x14ac:dyDescent="0.3">
      <c r="A409" s="6">
        <v>37097</v>
      </c>
      <c r="B409">
        <v>5.5</v>
      </c>
      <c r="C409">
        <v>3.5</v>
      </c>
      <c r="D409">
        <v>4.5199999999999996</v>
      </c>
      <c r="E409">
        <v>4.5</v>
      </c>
      <c r="F409">
        <v>5.25</v>
      </c>
      <c r="G409">
        <v>6.25</v>
      </c>
      <c r="H409">
        <v>5.5041000000000002</v>
      </c>
      <c r="I409" t="e">
        <v>#N/A</v>
      </c>
      <c r="J409">
        <v>4.25</v>
      </c>
      <c r="L409" s="20">
        <f t="shared" si="12"/>
        <v>1.9999999999999574</v>
      </c>
      <c r="M409" s="20">
        <f t="shared" si="13"/>
        <v>25.410000000000021</v>
      </c>
    </row>
    <row r="410" spans="1:13" x14ac:dyDescent="0.3">
      <c r="A410" s="6">
        <v>37098</v>
      </c>
      <c r="B410">
        <v>5.5</v>
      </c>
      <c r="C410">
        <v>3.5</v>
      </c>
      <c r="D410">
        <v>4.5199999999999996</v>
      </c>
      <c r="E410">
        <v>4.5</v>
      </c>
      <c r="F410">
        <v>5.25</v>
      </c>
      <c r="G410">
        <v>6.25</v>
      </c>
      <c r="H410">
        <v>5.5612000000000004</v>
      </c>
      <c r="I410" t="e">
        <v>#N/A</v>
      </c>
      <c r="J410">
        <v>4.25</v>
      </c>
      <c r="L410" s="20">
        <f t="shared" si="12"/>
        <v>1.9999999999999574</v>
      </c>
      <c r="M410" s="20">
        <f t="shared" si="13"/>
        <v>31.120000000000037</v>
      </c>
    </row>
    <row r="411" spans="1:13" x14ac:dyDescent="0.3">
      <c r="A411" s="6">
        <v>37099</v>
      </c>
      <c r="B411">
        <v>5.5</v>
      </c>
      <c r="C411">
        <v>3.5</v>
      </c>
      <c r="D411">
        <v>4.5199999999999996</v>
      </c>
      <c r="E411">
        <v>4.5</v>
      </c>
      <c r="F411">
        <v>5.25</v>
      </c>
      <c r="G411">
        <v>6.25</v>
      </c>
      <c r="H411">
        <v>5.1837</v>
      </c>
      <c r="I411" t="e">
        <v>#N/A</v>
      </c>
      <c r="J411">
        <v>4.25</v>
      </c>
      <c r="L411" s="20">
        <f t="shared" si="12"/>
        <v>1.9999999999999574</v>
      </c>
      <c r="M411" s="20">
        <f t="shared" si="13"/>
        <v>-6.6300000000000026</v>
      </c>
    </row>
    <row r="412" spans="1:13" x14ac:dyDescent="0.3">
      <c r="A412" s="6">
        <v>37102</v>
      </c>
      <c r="B412">
        <v>5.5</v>
      </c>
      <c r="C412">
        <v>3.5</v>
      </c>
      <c r="D412">
        <v>4.5199999999999996</v>
      </c>
      <c r="E412">
        <v>4.5</v>
      </c>
      <c r="F412">
        <v>5.25</v>
      </c>
      <c r="G412">
        <v>6.25</v>
      </c>
      <c r="H412">
        <v>5.7157</v>
      </c>
      <c r="I412" t="e">
        <v>#N/A</v>
      </c>
      <c r="J412">
        <v>4.25</v>
      </c>
      <c r="L412" s="20">
        <f t="shared" si="12"/>
        <v>1.9999999999999574</v>
      </c>
      <c r="M412" s="20">
        <f t="shared" si="13"/>
        <v>46.57</v>
      </c>
    </row>
    <row r="413" spans="1:13" x14ac:dyDescent="0.3">
      <c r="A413" s="6">
        <v>37103</v>
      </c>
      <c r="B413">
        <v>5.5</v>
      </c>
      <c r="C413">
        <v>3.5</v>
      </c>
      <c r="D413">
        <v>4.58</v>
      </c>
      <c r="E413">
        <v>4.5</v>
      </c>
      <c r="F413">
        <v>5.25</v>
      </c>
      <c r="G413">
        <v>6.25</v>
      </c>
      <c r="H413">
        <v>5.8914</v>
      </c>
      <c r="I413" t="e">
        <v>#N/A</v>
      </c>
      <c r="J413">
        <v>4.25</v>
      </c>
      <c r="L413" s="20">
        <f t="shared" si="12"/>
        <v>8.0000000000000071</v>
      </c>
      <c r="M413" s="20">
        <f t="shared" si="13"/>
        <v>64.14</v>
      </c>
    </row>
    <row r="414" spans="1:13" x14ac:dyDescent="0.3">
      <c r="A414" s="6">
        <v>37104</v>
      </c>
      <c r="B414">
        <v>5.5</v>
      </c>
      <c r="C414">
        <v>3.5</v>
      </c>
      <c r="D414">
        <v>4.51</v>
      </c>
      <c r="E414">
        <v>4.5</v>
      </c>
      <c r="F414">
        <v>5.25</v>
      </c>
      <c r="G414">
        <v>6.25</v>
      </c>
      <c r="H414">
        <v>5.8365999999999998</v>
      </c>
      <c r="I414" t="e">
        <v>#N/A</v>
      </c>
      <c r="J414">
        <v>4.25</v>
      </c>
      <c r="L414" s="20">
        <f t="shared" si="12"/>
        <v>0.99999999999997868</v>
      </c>
      <c r="M414" s="20">
        <f t="shared" si="13"/>
        <v>58.659999999999982</v>
      </c>
    </row>
    <row r="415" spans="1:13" x14ac:dyDescent="0.3">
      <c r="A415" s="6">
        <v>37105</v>
      </c>
      <c r="B415">
        <v>5.5</v>
      </c>
      <c r="C415">
        <v>3.5</v>
      </c>
      <c r="D415">
        <v>4.5</v>
      </c>
      <c r="E415">
        <v>4.5</v>
      </c>
      <c r="F415">
        <v>5</v>
      </c>
      <c r="G415">
        <v>6</v>
      </c>
      <c r="H415">
        <v>5.8224999999999998</v>
      </c>
      <c r="I415" t="e">
        <v>#N/A</v>
      </c>
      <c r="J415">
        <v>4</v>
      </c>
      <c r="L415" s="20">
        <f t="shared" si="12"/>
        <v>0</v>
      </c>
      <c r="M415" s="20">
        <f t="shared" si="13"/>
        <v>82.249999999999972</v>
      </c>
    </row>
    <row r="416" spans="1:13" x14ac:dyDescent="0.3">
      <c r="A416" s="6">
        <v>37106</v>
      </c>
      <c r="B416">
        <v>5.5</v>
      </c>
      <c r="C416">
        <v>3.5</v>
      </c>
      <c r="D416">
        <v>4.5199999999999996</v>
      </c>
      <c r="E416">
        <v>4.5</v>
      </c>
      <c r="F416">
        <v>5</v>
      </c>
      <c r="G416">
        <v>6</v>
      </c>
      <c r="H416">
        <v>5.7038000000000002</v>
      </c>
      <c r="I416" t="e">
        <v>#N/A</v>
      </c>
      <c r="J416">
        <v>4</v>
      </c>
      <c r="L416" s="20">
        <f t="shared" si="12"/>
        <v>1.9999999999999574</v>
      </c>
      <c r="M416" s="20">
        <f t="shared" si="13"/>
        <v>70.380000000000024</v>
      </c>
    </row>
    <row r="417" spans="1:13" x14ac:dyDescent="0.3">
      <c r="A417" s="6">
        <v>37109</v>
      </c>
      <c r="B417">
        <v>5.5</v>
      </c>
      <c r="C417">
        <v>3.5</v>
      </c>
      <c r="D417">
        <v>4.5199999999999996</v>
      </c>
      <c r="E417">
        <v>4.5</v>
      </c>
      <c r="F417">
        <v>5</v>
      </c>
      <c r="G417">
        <v>6</v>
      </c>
      <c r="H417">
        <v>5.8986000000000001</v>
      </c>
      <c r="I417" t="e">
        <v>#N/A</v>
      </c>
      <c r="J417">
        <v>4</v>
      </c>
      <c r="L417" s="20">
        <f t="shared" si="12"/>
        <v>1.9999999999999574</v>
      </c>
      <c r="M417" s="20">
        <f t="shared" si="13"/>
        <v>89.860000000000014</v>
      </c>
    </row>
    <row r="418" spans="1:13" x14ac:dyDescent="0.3">
      <c r="A418" s="6">
        <v>37110</v>
      </c>
      <c r="B418">
        <v>5.5</v>
      </c>
      <c r="C418">
        <v>3.5</v>
      </c>
      <c r="D418">
        <v>4.5199999999999996</v>
      </c>
      <c r="E418">
        <v>4.5</v>
      </c>
      <c r="F418">
        <v>5</v>
      </c>
      <c r="G418">
        <v>6</v>
      </c>
      <c r="H418">
        <v>4.7094000000000005</v>
      </c>
      <c r="I418" t="e">
        <v>#N/A</v>
      </c>
      <c r="J418">
        <v>4</v>
      </c>
      <c r="L418" s="20">
        <f t="shared" si="12"/>
        <v>1.9999999999999574</v>
      </c>
      <c r="M418" s="20">
        <f t="shared" si="13"/>
        <v>-29.059999999999953</v>
      </c>
    </row>
    <row r="419" spans="1:13" x14ac:dyDescent="0.3">
      <c r="A419" s="6">
        <v>37111</v>
      </c>
      <c r="B419">
        <v>5.5</v>
      </c>
      <c r="C419">
        <v>3.5</v>
      </c>
      <c r="D419">
        <v>4.5199999999999996</v>
      </c>
      <c r="E419">
        <v>4.5</v>
      </c>
      <c r="F419">
        <v>5</v>
      </c>
      <c r="G419">
        <v>6</v>
      </c>
      <c r="H419">
        <v>4.2952000000000004</v>
      </c>
      <c r="I419" t="e">
        <v>#N/A</v>
      </c>
      <c r="J419">
        <v>4</v>
      </c>
      <c r="L419" s="20">
        <f t="shared" si="12"/>
        <v>1.9999999999999574</v>
      </c>
      <c r="M419" s="20">
        <f t="shared" si="13"/>
        <v>-70.479999999999961</v>
      </c>
    </row>
    <row r="420" spans="1:13" x14ac:dyDescent="0.3">
      <c r="A420" s="6">
        <v>37112</v>
      </c>
      <c r="B420">
        <v>5.5</v>
      </c>
      <c r="C420">
        <v>3.5</v>
      </c>
      <c r="D420">
        <v>4.5199999999999996</v>
      </c>
      <c r="E420">
        <v>4.5</v>
      </c>
      <c r="F420">
        <v>5</v>
      </c>
      <c r="G420">
        <v>6</v>
      </c>
      <c r="H420">
        <v>4.2759</v>
      </c>
      <c r="I420" t="e">
        <v>#N/A</v>
      </c>
      <c r="J420">
        <v>4</v>
      </c>
      <c r="L420" s="20">
        <f t="shared" si="12"/>
        <v>1.9999999999999574</v>
      </c>
      <c r="M420" s="20">
        <f t="shared" si="13"/>
        <v>-72.41</v>
      </c>
    </row>
    <row r="421" spans="1:13" x14ac:dyDescent="0.3">
      <c r="A421" s="6">
        <v>37113</v>
      </c>
      <c r="B421">
        <v>5.5</v>
      </c>
      <c r="C421">
        <v>3.5</v>
      </c>
      <c r="D421">
        <v>4.5199999999999996</v>
      </c>
      <c r="E421">
        <v>4.5</v>
      </c>
      <c r="F421">
        <v>5</v>
      </c>
      <c r="G421">
        <v>6</v>
      </c>
      <c r="H421">
        <v>4.2472000000000003</v>
      </c>
      <c r="I421" t="e">
        <v>#N/A</v>
      </c>
      <c r="J421">
        <v>4</v>
      </c>
      <c r="L421" s="20">
        <f t="shared" si="12"/>
        <v>1.9999999999999574</v>
      </c>
      <c r="M421" s="20">
        <f t="shared" si="13"/>
        <v>-75.279999999999973</v>
      </c>
    </row>
    <row r="422" spans="1:13" x14ac:dyDescent="0.3">
      <c r="A422" s="6">
        <v>37116</v>
      </c>
      <c r="B422">
        <v>5.5</v>
      </c>
      <c r="C422">
        <v>3.5</v>
      </c>
      <c r="D422">
        <v>4.51</v>
      </c>
      <c r="E422">
        <v>4.5</v>
      </c>
      <c r="F422">
        <v>5</v>
      </c>
      <c r="G422">
        <v>6</v>
      </c>
      <c r="H422">
        <v>4.2199</v>
      </c>
      <c r="I422" t="e">
        <v>#N/A</v>
      </c>
      <c r="J422">
        <v>4</v>
      </c>
      <c r="L422" s="20">
        <f t="shared" si="12"/>
        <v>0.99999999999997868</v>
      </c>
      <c r="M422" s="20">
        <f t="shared" si="13"/>
        <v>-78.010000000000005</v>
      </c>
    </row>
    <row r="423" spans="1:13" x14ac:dyDescent="0.3">
      <c r="A423" s="6">
        <v>37117</v>
      </c>
      <c r="B423">
        <v>5.5</v>
      </c>
      <c r="C423">
        <v>3.5</v>
      </c>
      <c r="D423">
        <v>4.51</v>
      </c>
      <c r="E423">
        <v>4.5</v>
      </c>
      <c r="F423">
        <v>5</v>
      </c>
      <c r="G423">
        <v>6</v>
      </c>
      <c r="H423">
        <v>4.2152000000000003</v>
      </c>
      <c r="I423" t="e">
        <v>#N/A</v>
      </c>
      <c r="J423">
        <v>4</v>
      </c>
      <c r="L423" s="20">
        <f t="shared" si="12"/>
        <v>0.99999999999997868</v>
      </c>
      <c r="M423" s="20">
        <f t="shared" si="13"/>
        <v>-78.479999999999976</v>
      </c>
    </row>
    <row r="424" spans="1:13" x14ac:dyDescent="0.3">
      <c r="A424" s="6">
        <v>37118</v>
      </c>
      <c r="B424">
        <v>5.5</v>
      </c>
      <c r="C424">
        <v>3.5</v>
      </c>
      <c r="D424">
        <v>4.51</v>
      </c>
      <c r="E424">
        <v>4.5</v>
      </c>
      <c r="F424">
        <v>5</v>
      </c>
      <c r="G424">
        <v>6</v>
      </c>
      <c r="H424">
        <v>4.2088000000000001</v>
      </c>
      <c r="I424" t="e">
        <v>#N/A</v>
      </c>
      <c r="J424">
        <v>4</v>
      </c>
      <c r="L424" s="20">
        <f t="shared" si="12"/>
        <v>0.99999999999997868</v>
      </c>
      <c r="M424" s="20">
        <f t="shared" si="13"/>
        <v>-79.11999999999999</v>
      </c>
    </row>
    <row r="425" spans="1:13" x14ac:dyDescent="0.3">
      <c r="A425" s="6">
        <v>37119</v>
      </c>
      <c r="B425">
        <v>5.5</v>
      </c>
      <c r="C425">
        <v>3.5</v>
      </c>
      <c r="D425">
        <v>4.51</v>
      </c>
      <c r="E425">
        <v>4.5</v>
      </c>
      <c r="F425">
        <v>5</v>
      </c>
      <c r="G425">
        <v>6</v>
      </c>
      <c r="H425">
        <v>4.2286999999999999</v>
      </c>
      <c r="I425" t="e">
        <v>#N/A</v>
      </c>
      <c r="J425">
        <v>4</v>
      </c>
      <c r="L425" s="20">
        <f t="shared" si="12"/>
        <v>0.99999999999997868</v>
      </c>
      <c r="M425" s="20">
        <f t="shared" si="13"/>
        <v>-77.13000000000001</v>
      </c>
    </row>
    <row r="426" spans="1:13" x14ac:dyDescent="0.3">
      <c r="A426" s="6">
        <v>37120</v>
      </c>
      <c r="B426">
        <v>5.5</v>
      </c>
      <c r="C426">
        <v>3.5</v>
      </c>
      <c r="D426">
        <v>4.51</v>
      </c>
      <c r="E426">
        <v>4.5</v>
      </c>
      <c r="F426">
        <v>5</v>
      </c>
      <c r="G426">
        <v>6</v>
      </c>
      <c r="H426">
        <v>4.2744</v>
      </c>
      <c r="I426" t="e">
        <v>#N/A</v>
      </c>
      <c r="J426">
        <v>4</v>
      </c>
      <c r="L426" s="20">
        <f t="shared" si="12"/>
        <v>0.99999999999997868</v>
      </c>
      <c r="M426" s="20">
        <f t="shared" si="13"/>
        <v>-72.56</v>
      </c>
    </row>
    <row r="427" spans="1:13" x14ac:dyDescent="0.3">
      <c r="A427" s="6">
        <v>37123</v>
      </c>
      <c r="B427">
        <v>5.5</v>
      </c>
      <c r="C427">
        <v>3.5</v>
      </c>
      <c r="D427">
        <v>4.51</v>
      </c>
      <c r="E427">
        <v>4.5</v>
      </c>
      <c r="F427">
        <v>5</v>
      </c>
      <c r="G427">
        <v>6</v>
      </c>
      <c r="H427">
        <v>4.6102999999999996</v>
      </c>
      <c r="I427" t="e">
        <v>#N/A</v>
      </c>
      <c r="J427">
        <v>4</v>
      </c>
      <c r="L427" s="20">
        <f t="shared" si="12"/>
        <v>0.99999999999997868</v>
      </c>
      <c r="M427" s="20">
        <f t="shared" si="13"/>
        <v>-38.970000000000041</v>
      </c>
    </row>
    <row r="428" spans="1:13" x14ac:dyDescent="0.3">
      <c r="A428" s="6">
        <v>37124</v>
      </c>
      <c r="B428">
        <v>5.5</v>
      </c>
      <c r="C428">
        <v>3.5</v>
      </c>
      <c r="D428">
        <v>4.51</v>
      </c>
      <c r="E428">
        <v>4.5</v>
      </c>
      <c r="F428">
        <v>5</v>
      </c>
      <c r="G428">
        <v>6</v>
      </c>
      <c r="H428">
        <v>4.2960000000000003</v>
      </c>
      <c r="I428" t="e">
        <v>#N/A</v>
      </c>
      <c r="J428">
        <v>4</v>
      </c>
      <c r="L428" s="20">
        <f t="shared" si="12"/>
        <v>0.99999999999997868</v>
      </c>
      <c r="M428" s="20">
        <f t="shared" si="13"/>
        <v>-70.399999999999977</v>
      </c>
    </row>
    <row r="429" spans="1:13" x14ac:dyDescent="0.3">
      <c r="A429" s="6">
        <v>37125</v>
      </c>
      <c r="B429">
        <v>5.5</v>
      </c>
      <c r="C429">
        <v>3.5</v>
      </c>
      <c r="D429">
        <v>4.4400000000000004</v>
      </c>
      <c r="E429">
        <v>4.5</v>
      </c>
      <c r="F429">
        <v>5</v>
      </c>
      <c r="G429">
        <v>6</v>
      </c>
      <c r="H429">
        <v>4.2916999999999996</v>
      </c>
      <c r="I429" t="e">
        <v>#N/A</v>
      </c>
      <c r="J429">
        <v>4</v>
      </c>
      <c r="L429" s="20">
        <f t="shared" si="12"/>
        <v>-5.9999999999999609</v>
      </c>
      <c r="M429" s="20">
        <f t="shared" si="13"/>
        <v>-70.830000000000041</v>
      </c>
    </row>
    <row r="430" spans="1:13" x14ac:dyDescent="0.3">
      <c r="A430" s="6">
        <v>37126</v>
      </c>
      <c r="B430">
        <v>5.5</v>
      </c>
      <c r="C430">
        <v>3.5</v>
      </c>
      <c r="D430">
        <v>4.5</v>
      </c>
      <c r="E430">
        <v>4.5</v>
      </c>
      <c r="F430">
        <v>5</v>
      </c>
      <c r="G430">
        <v>6</v>
      </c>
      <c r="H430">
        <v>5.7748999999999997</v>
      </c>
      <c r="I430" t="e">
        <v>#N/A</v>
      </c>
      <c r="J430">
        <v>4</v>
      </c>
      <c r="L430" s="20">
        <f t="shared" si="12"/>
        <v>0</v>
      </c>
      <c r="M430" s="20">
        <f t="shared" si="13"/>
        <v>77.489999999999966</v>
      </c>
    </row>
    <row r="431" spans="1:13" x14ac:dyDescent="0.3">
      <c r="A431" s="6">
        <v>37127</v>
      </c>
      <c r="B431">
        <v>5.5</v>
      </c>
      <c r="C431">
        <v>3.5</v>
      </c>
      <c r="D431">
        <v>4.51</v>
      </c>
      <c r="E431">
        <v>4.5</v>
      </c>
      <c r="F431">
        <v>5</v>
      </c>
      <c r="G431">
        <v>6</v>
      </c>
      <c r="H431">
        <v>5.6074999999999999</v>
      </c>
      <c r="I431" t="e">
        <v>#N/A</v>
      </c>
      <c r="J431">
        <v>4</v>
      </c>
      <c r="L431" s="20">
        <f t="shared" si="12"/>
        <v>0.99999999999997868</v>
      </c>
      <c r="M431" s="20">
        <f t="shared" si="13"/>
        <v>60.749999999999993</v>
      </c>
    </row>
    <row r="432" spans="1:13" x14ac:dyDescent="0.3">
      <c r="A432" s="6">
        <v>37130</v>
      </c>
      <c r="B432">
        <v>5.5</v>
      </c>
      <c r="C432">
        <v>3.5</v>
      </c>
      <c r="D432">
        <v>4.49</v>
      </c>
      <c r="E432">
        <v>4.5</v>
      </c>
      <c r="F432">
        <v>5</v>
      </c>
      <c r="G432">
        <v>6</v>
      </c>
      <c r="H432">
        <v>5.6074999999999999</v>
      </c>
      <c r="I432" t="e">
        <v>#N/A</v>
      </c>
      <c r="J432">
        <v>4</v>
      </c>
      <c r="L432" s="20">
        <f t="shared" si="12"/>
        <v>-0.99999999999997868</v>
      </c>
      <c r="M432" s="20">
        <f t="shared" si="13"/>
        <v>60.749999999999993</v>
      </c>
    </row>
    <row r="433" spans="1:13" x14ac:dyDescent="0.3">
      <c r="A433" s="6">
        <v>37131</v>
      </c>
      <c r="B433">
        <v>5.5</v>
      </c>
      <c r="C433">
        <v>3.5</v>
      </c>
      <c r="D433">
        <v>4.49</v>
      </c>
      <c r="E433">
        <v>4.5</v>
      </c>
      <c r="F433">
        <v>5</v>
      </c>
      <c r="G433">
        <v>6</v>
      </c>
      <c r="H433">
        <v>5.0228999999999999</v>
      </c>
      <c r="I433" t="e">
        <v>#N/A</v>
      </c>
      <c r="J433">
        <v>4</v>
      </c>
      <c r="L433" s="20">
        <f t="shared" si="12"/>
        <v>-0.99999999999997868</v>
      </c>
      <c r="M433" s="20">
        <f t="shared" si="13"/>
        <v>2.289999999999992</v>
      </c>
    </row>
    <row r="434" spans="1:13" x14ac:dyDescent="0.3">
      <c r="A434" s="6">
        <v>37132</v>
      </c>
      <c r="B434">
        <v>5.5</v>
      </c>
      <c r="C434">
        <v>3.5</v>
      </c>
      <c r="D434">
        <v>4.42</v>
      </c>
      <c r="E434">
        <v>4.5</v>
      </c>
      <c r="F434">
        <v>5</v>
      </c>
      <c r="G434">
        <v>6</v>
      </c>
      <c r="H434">
        <v>5.3996000000000004</v>
      </c>
      <c r="I434" t="e">
        <v>#N/A</v>
      </c>
      <c r="J434">
        <v>4</v>
      </c>
      <c r="L434" s="20">
        <f t="shared" si="12"/>
        <v>-8.0000000000000071</v>
      </c>
      <c r="M434" s="20">
        <f t="shared" si="13"/>
        <v>39.960000000000036</v>
      </c>
    </row>
    <row r="435" spans="1:13" x14ac:dyDescent="0.3">
      <c r="A435" s="6">
        <v>37133</v>
      </c>
      <c r="B435">
        <v>5.25</v>
      </c>
      <c r="C435">
        <v>3.5</v>
      </c>
      <c r="D435">
        <v>4.37</v>
      </c>
      <c r="E435">
        <v>4.25</v>
      </c>
      <c r="F435">
        <v>5</v>
      </c>
      <c r="G435">
        <v>6</v>
      </c>
      <c r="H435">
        <v>4.5097000000000005</v>
      </c>
      <c r="I435" t="e">
        <v>#N/A</v>
      </c>
      <c r="J435">
        <v>4</v>
      </c>
      <c r="L435" s="20">
        <f t="shared" si="12"/>
        <v>12.000000000000011</v>
      </c>
      <c r="M435" s="20">
        <f t="shared" si="13"/>
        <v>-49.029999999999951</v>
      </c>
    </row>
    <row r="436" spans="1:13" x14ac:dyDescent="0.3">
      <c r="A436" s="6">
        <v>37134</v>
      </c>
      <c r="B436">
        <v>5.25</v>
      </c>
      <c r="C436">
        <v>3.25</v>
      </c>
      <c r="D436">
        <v>4.38</v>
      </c>
      <c r="E436">
        <v>4.25</v>
      </c>
      <c r="F436">
        <v>5</v>
      </c>
      <c r="G436">
        <v>6</v>
      </c>
      <c r="H436">
        <v>4.2530000000000001</v>
      </c>
      <c r="I436" t="e">
        <v>#N/A</v>
      </c>
      <c r="J436">
        <v>4</v>
      </c>
      <c r="L436" s="20">
        <f t="shared" si="12"/>
        <v>12.999999999999989</v>
      </c>
      <c r="M436" s="20">
        <f t="shared" si="13"/>
        <v>-74.699999999999989</v>
      </c>
    </row>
    <row r="437" spans="1:13" x14ac:dyDescent="0.3">
      <c r="A437" s="6">
        <v>37137</v>
      </c>
      <c r="B437">
        <v>5.25</v>
      </c>
      <c r="C437">
        <v>3.25</v>
      </c>
      <c r="D437">
        <v>4.3</v>
      </c>
      <c r="E437">
        <v>4.25</v>
      </c>
      <c r="F437">
        <v>5</v>
      </c>
      <c r="G437">
        <v>6</v>
      </c>
      <c r="H437">
        <v>4.2271999999999998</v>
      </c>
      <c r="I437" t="e">
        <v>#N/A</v>
      </c>
      <c r="J437">
        <v>4</v>
      </c>
      <c r="L437" s="20">
        <f t="shared" si="12"/>
        <v>4.9999999999999822</v>
      </c>
      <c r="M437" s="20">
        <f t="shared" si="13"/>
        <v>-77.280000000000015</v>
      </c>
    </row>
    <row r="438" spans="1:13" x14ac:dyDescent="0.3">
      <c r="A438" s="6">
        <v>37138</v>
      </c>
      <c r="B438">
        <v>5.25</v>
      </c>
      <c r="C438">
        <v>3.25</v>
      </c>
      <c r="D438">
        <v>4.3</v>
      </c>
      <c r="E438">
        <v>4.25</v>
      </c>
      <c r="F438">
        <v>5</v>
      </c>
      <c r="G438">
        <v>6</v>
      </c>
      <c r="H438">
        <v>4.1950000000000003</v>
      </c>
      <c r="I438" t="e">
        <v>#N/A</v>
      </c>
      <c r="J438">
        <v>4</v>
      </c>
      <c r="L438" s="20">
        <f t="shared" si="12"/>
        <v>4.9999999999999822</v>
      </c>
      <c r="M438" s="20">
        <f t="shared" si="13"/>
        <v>-80.499999999999972</v>
      </c>
    </row>
    <row r="439" spans="1:13" x14ac:dyDescent="0.3">
      <c r="A439" s="6">
        <v>37139</v>
      </c>
      <c r="B439">
        <v>5.25</v>
      </c>
      <c r="C439">
        <v>3.25</v>
      </c>
      <c r="D439">
        <v>4.29</v>
      </c>
      <c r="E439">
        <v>4.25</v>
      </c>
      <c r="F439">
        <v>5</v>
      </c>
      <c r="G439">
        <v>6</v>
      </c>
      <c r="H439">
        <v>4.1757</v>
      </c>
      <c r="I439" t="e">
        <v>#N/A</v>
      </c>
      <c r="J439">
        <v>4</v>
      </c>
      <c r="L439" s="20">
        <f t="shared" si="12"/>
        <v>4.0000000000000036</v>
      </c>
      <c r="M439" s="20">
        <f t="shared" si="13"/>
        <v>-82.43</v>
      </c>
    </row>
    <row r="440" spans="1:13" x14ac:dyDescent="0.3">
      <c r="A440" s="6">
        <v>37140</v>
      </c>
      <c r="B440">
        <v>5.25</v>
      </c>
      <c r="C440">
        <v>3.25</v>
      </c>
      <c r="D440">
        <v>4.29</v>
      </c>
      <c r="E440">
        <v>4.25</v>
      </c>
      <c r="F440">
        <v>5</v>
      </c>
      <c r="G440">
        <v>6</v>
      </c>
      <c r="H440">
        <v>4.1516999999999999</v>
      </c>
      <c r="I440" t="e">
        <v>#N/A</v>
      </c>
      <c r="J440">
        <v>4</v>
      </c>
      <c r="L440" s="20">
        <f t="shared" si="12"/>
        <v>4.0000000000000036</v>
      </c>
      <c r="M440" s="20">
        <f t="shared" si="13"/>
        <v>-84.830000000000013</v>
      </c>
    </row>
    <row r="441" spans="1:13" x14ac:dyDescent="0.3">
      <c r="A441" s="6">
        <v>37141</v>
      </c>
      <c r="B441">
        <v>5.25</v>
      </c>
      <c r="C441">
        <v>3.25</v>
      </c>
      <c r="D441">
        <v>4.28</v>
      </c>
      <c r="E441">
        <v>4.25</v>
      </c>
      <c r="F441">
        <v>5</v>
      </c>
      <c r="G441">
        <v>6</v>
      </c>
      <c r="H441">
        <v>4.1513999999999998</v>
      </c>
      <c r="I441" t="e">
        <v>#N/A</v>
      </c>
      <c r="J441">
        <v>4</v>
      </c>
      <c r="L441" s="20">
        <f t="shared" si="12"/>
        <v>3.0000000000000249</v>
      </c>
      <c r="M441" s="20">
        <f t="shared" si="13"/>
        <v>-84.860000000000028</v>
      </c>
    </row>
    <row r="442" spans="1:13" x14ac:dyDescent="0.3">
      <c r="A442" s="6">
        <v>37144</v>
      </c>
      <c r="B442">
        <v>5.25</v>
      </c>
      <c r="C442">
        <v>3.25</v>
      </c>
      <c r="D442">
        <v>4.28</v>
      </c>
      <c r="E442">
        <v>4.25</v>
      </c>
      <c r="F442">
        <v>5</v>
      </c>
      <c r="G442">
        <v>6</v>
      </c>
      <c r="H442">
        <v>4.2007000000000003</v>
      </c>
      <c r="I442" t="e">
        <v>#N/A</v>
      </c>
      <c r="J442">
        <v>4</v>
      </c>
      <c r="L442" s="20">
        <f t="shared" si="12"/>
        <v>3.0000000000000249</v>
      </c>
      <c r="M442" s="20">
        <f t="shared" si="13"/>
        <v>-79.929999999999964</v>
      </c>
    </row>
    <row r="443" spans="1:13" x14ac:dyDescent="0.3">
      <c r="A443" s="6">
        <v>37145</v>
      </c>
      <c r="B443">
        <v>5.25</v>
      </c>
      <c r="C443">
        <v>3.25</v>
      </c>
      <c r="D443">
        <v>4.29</v>
      </c>
      <c r="E443">
        <v>4.25</v>
      </c>
      <c r="F443">
        <v>5</v>
      </c>
      <c r="G443">
        <v>6</v>
      </c>
      <c r="H443">
        <v>5.3449</v>
      </c>
      <c r="I443" t="e">
        <v>#N/A</v>
      </c>
      <c r="J443">
        <v>4</v>
      </c>
      <c r="L443" s="20">
        <f t="shared" si="12"/>
        <v>4.0000000000000036</v>
      </c>
      <c r="M443" s="20">
        <f t="shared" si="13"/>
        <v>34.489999999999995</v>
      </c>
    </row>
    <row r="444" spans="1:13" x14ac:dyDescent="0.3">
      <c r="A444" s="6">
        <v>37146</v>
      </c>
      <c r="B444">
        <v>5.25</v>
      </c>
      <c r="C444">
        <v>3.25</v>
      </c>
      <c r="D444">
        <v>4.42</v>
      </c>
      <c r="E444">
        <v>4.25</v>
      </c>
      <c r="F444">
        <v>5</v>
      </c>
      <c r="G444">
        <v>6</v>
      </c>
      <c r="H444">
        <v>5.6177999999999999</v>
      </c>
      <c r="I444" t="e">
        <v>#N/A</v>
      </c>
      <c r="J444">
        <v>4</v>
      </c>
      <c r="L444" s="20">
        <f t="shared" si="12"/>
        <v>16.999999999999993</v>
      </c>
      <c r="M444" s="20">
        <f t="shared" si="13"/>
        <v>61.779999999999987</v>
      </c>
    </row>
    <row r="445" spans="1:13" x14ac:dyDescent="0.3">
      <c r="A445" s="6">
        <v>37147</v>
      </c>
      <c r="B445">
        <v>5.25</v>
      </c>
      <c r="C445">
        <v>3.25</v>
      </c>
      <c r="D445">
        <v>4.28</v>
      </c>
      <c r="E445">
        <v>4.25</v>
      </c>
      <c r="F445">
        <v>5</v>
      </c>
      <c r="G445">
        <v>6</v>
      </c>
      <c r="H445">
        <v>5.3476999999999997</v>
      </c>
      <c r="I445" t="e">
        <v>#N/A</v>
      </c>
      <c r="J445">
        <v>4</v>
      </c>
      <c r="L445" s="20">
        <f t="shared" si="12"/>
        <v>3.0000000000000249</v>
      </c>
      <c r="M445" s="20">
        <f t="shared" si="13"/>
        <v>34.769999999999968</v>
      </c>
    </row>
    <row r="446" spans="1:13" x14ac:dyDescent="0.3">
      <c r="A446" s="6">
        <v>37148</v>
      </c>
      <c r="B446">
        <v>5.25</v>
      </c>
      <c r="C446">
        <v>3.25</v>
      </c>
      <c r="D446">
        <v>4.2300000000000004</v>
      </c>
      <c r="E446">
        <v>4.25</v>
      </c>
      <c r="F446">
        <v>5</v>
      </c>
      <c r="G446">
        <v>6</v>
      </c>
      <c r="H446">
        <v>5.0529000000000002</v>
      </c>
      <c r="I446" t="e">
        <v>#N/A</v>
      </c>
      <c r="J446">
        <v>4</v>
      </c>
      <c r="L446" s="20">
        <f t="shared" si="12"/>
        <v>-1.9999999999999574</v>
      </c>
      <c r="M446" s="20">
        <f t="shared" si="13"/>
        <v>5.2900000000000169</v>
      </c>
    </row>
    <row r="447" spans="1:13" x14ac:dyDescent="0.3">
      <c r="A447" s="6">
        <v>37151</v>
      </c>
      <c r="B447">
        <v>4.75</v>
      </c>
      <c r="C447">
        <v>3.25</v>
      </c>
      <c r="D447">
        <v>4.2300000000000004</v>
      </c>
      <c r="E447">
        <v>3.75</v>
      </c>
      <c r="F447">
        <v>5</v>
      </c>
      <c r="G447">
        <v>6</v>
      </c>
      <c r="H447">
        <v>5.4184999999999999</v>
      </c>
      <c r="I447" t="e">
        <v>#N/A</v>
      </c>
      <c r="J447">
        <v>4</v>
      </c>
      <c r="L447" s="20">
        <f t="shared" si="12"/>
        <v>48.000000000000043</v>
      </c>
      <c r="M447" s="20">
        <f t="shared" si="13"/>
        <v>41.849999999999987</v>
      </c>
    </row>
    <row r="448" spans="1:13" x14ac:dyDescent="0.3">
      <c r="A448" s="6">
        <v>37152</v>
      </c>
      <c r="B448">
        <v>4.75</v>
      </c>
      <c r="C448">
        <v>2.75</v>
      </c>
      <c r="D448">
        <v>3.76</v>
      </c>
      <c r="E448">
        <v>3.75</v>
      </c>
      <c r="F448">
        <v>4.75</v>
      </c>
      <c r="G448">
        <v>5.75</v>
      </c>
      <c r="H448">
        <v>5.2313000000000001</v>
      </c>
      <c r="I448" t="e">
        <v>#N/A</v>
      </c>
      <c r="J448">
        <v>3.75</v>
      </c>
      <c r="L448" s="20">
        <f t="shared" si="12"/>
        <v>0.99999999999997868</v>
      </c>
      <c r="M448" s="20">
        <f t="shared" si="13"/>
        <v>48.13000000000001</v>
      </c>
    </row>
    <row r="449" spans="1:13" x14ac:dyDescent="0.3">
      <c r="A449" s="6">
        <v>37153</v>
      </c>
      <c r="B449">
        <v>4.75</v>
      </c>
      <c r="C449">
        <v>2.75</v>
      </c>
      <c r="D449">
        <v>3.56</v>
      </c>
      <c r="E449">
        <v>3.75</v>
      </c>
      <c r="F449">
        <v>4.75</v>
      </c>
      <c r="G449">
        <v>5.75</v>
      </c>
      <c r="H449">
        <v>5.2256999999999998</v>
      </c>
      <c r="I449" t="e">
        <v>#N/A</v>
      </c>
      <c r="J449">
        <v>3.75</v>
      </c>
      <c r="L449" s="20">
        <f t="shared" si="12"/>
        <v>-18.999999999999993</v>
      </c>
      <c r="M449" s="20">
        <f t="shared" si="13"/>
        <v>47.569999999999979</v>
      </c>
    </row>
    <row r="450" spans="1:13" x14ac:dyDescent="0.3">
      <c r="A450" s="6">
        <v>37154</v>
      </c>
      <c r="B450">
        <v>4.75</v>
      </c>
      <c r="C450">
        <v>2.75</v>
      </c>
      <c r="D450">
        <v>3.13</v>
      </c>
      <c r="E450">
        <v>3.75</v>
      </c>
      <c r="F450">
        <v>4.75</v>
      </c>
      <c r="G450">
        <v>5.75</v>
      </c>
      <c r="H450">
        <v>4.7377000000000002</v>
      </c>
      <c r="I450" t="e">
        <v>#N/A</v>
      </c>
      <c r="J450">
        <v>3.75</v>
      </c>
      <c r="L450" s="20">
        <f t="shared" si="12"/>
        <v>-62.000000000000014</v>
      </c>
      <c r="M450" s="20">
        <f t="shared" si="13"/>
        <v>-1.2299999999999756</v>
      </c>
    </row>
    <row r="451" spans="1:13" x14ac:dyDescent="0.3">
      <c r="A451" s="6">
        <v>37155</v>
      </c>
      <c r="B451">
        <v>4.75</v>
      </c>
      <c r="C451">
        <v>2.75</v>
      </c>
      <c r="D451">
        <v>3.12</v>
      </c>
      <c r="E451">
        <v>3.75</v>
      </c>
      <c r="F451">
        <v>4.75</v>
      </c>
      <c r="G451">
        <v>5.75</v>
      </c>
      <c r="H451">
        <v>4.6742999999999997</v>
      </c>
      <c r="I451" t="e">
        <v>#N/A</v>
      </c>
      <c r="J451">
        <v>3.75</v>
      </c>
      <c r="L451" s="20">
        <f t="shared" ref="L451:L514" si="14">(D451-E451)*100</f>
        <v>-62.999999999999986</v>
      </c>
      <c r="M451" s="20">
        <f t="shared" ref="M451:M514" si="15">(H451-F451)*100</f>
        <v>-7.5700000000000323</v>
      </c>
    </row>
    <row r="452" spans="1:13" x14ac:dyDescent="0.3">
      <c r="A452" s="6">
        <v>37158</v>
      </c>
      <c r="B452">
        <v>4.75</v>
      </c>
      <c r="C452">
        <v>2.75</v>
      </c>
      <c r="D452">
        <v>3.7800000000000002</v>
      </c>
      <c r="E452">
        <v>3.75</v>
      </c>
      <c r="F452">
        <v>4.75</v>
      </c>
      <c r="G452">
        <v>5.75</v>
      </c>
      <c r="H452">
        <v>5.1669</v>
      </c>
      <c r="I452" t="e">
        <v>#N/A</v>
      </c>
      <c r="J452">
        <v>3.75</v>
      </c>
      <c r="L452" s="20">
        <f t="shared" si="14"/>
        <v>3.0000000000000249</v>
      </c>
      <c r="M452" s="20">
        <f t="shared" si="15"/>
        <v>41.690000000000005</v>
      </c>
    </row>
    <row r="453" spans="1:13" x14ac:dyDescent="0.3">
      <c r="A453" s="6">
        <v>37159</v>
      </c>
      <c r="B453">
        <v>4.75</v>
      </c>
      <c r="C453">
        <v>2.75</v>
      </c>
      <c r="D453">
        <v>3.79</v>
      </c>
      <c r="E453">
        <v>3.75</v>
      </c>
      <c r="F453">
        <v>4.75</v>
      </c>
      <c r="G453">
        <v>5.75</v>
      </c>
      <c r="H453">
        <v>4.9050000000000002</v>
      </c>
      <c r="I453" t="e">
        <v>#N/A</v>
      </c>
      <c r="J453">
        <v>3.75</v>
      </c>
      <c r="L453" s="20">
        <f t="shared" si="14"/>
        <v>4.0000000000000036</v>
      </c>
      <c r="M453" s="20">
        <f t="shared" si="15"/>
        <v>15.500000000000025</v>
      </c>
    </row>
    <row r="454" spans="1:13" x14ac:dyDescent="0.3">
      <c r="A454" s="6">
        <v>37160</v>
      </c>
      <c r="B454">
        <v>4.75</v>
      </c>
      <c r="C454">
        <v>2.75</v>
      </c>
      <c r="D454">
        <v>3.79</v>
      </c>
      <c r="E454">
        <v>3.75</v>
      </c>
      <c r="F454">
        <v>4.75</v>
      </c>
      <c r="G454">
        <v>5.75</v>
      </c>
      <c r="H454">
        <v>4.8312999999999997</v>
      </c>
      <c r="I454" t="e">
        <v>#N/A</v>
      </c>
      <c r="J454">
        <v>3.75</v>
      </c>
      <c r="L454" s="20">
        <f t="shared" si="14"/>
        <v>4.0000000000000036</v>
      </c>
      <c r="M454" s="20">
        <f t="shared" si="15"/>
        <v>8.1299999999999706</v>
      </c>
    </row>
    <row r="455" spans="1:13" x14ac:dyDescent="0.3">
      <c r="A455" s="6">
        <v>37161</v>
      </c>
      <c r="B455">
        <v>4.75</v>
      </c>
      <c r="C455">
        <v>2.75</v>
      </c>
      <c r="D455">
        <v>3.7800000000000002</v>
      </c>
      <c r="E455">
        <v>3.75</v>
      </c>
      <c r="F455">
        <v>4.75</v>
      </c>
      <c r="G455">
        <v>5.75</v>
      </c>
      <c r="H455">
        <v>5.2283999999999997</v>
      </c>
      <c r="I455" t="e">
        <v>#N/A</v>
      </c>
      <c r="J455">
        <v>3.75</v>
      </c>
      <c r="L455" s="20">
        <f t="shared" si="14"/>
        <v>3.0000000000000249</v>
      </c>
      <c r="M455" s="20">
        <f t="shared" si="15"/>
        <v>47.839999999999975</v>
      </c>
    </row>
    <row r="456" spans="1:13" x14ac:dyDescent="0.3">
      <c r="A456" s="6">
        <v>37162</v>
      </c>
      <c r="B456">
        <v>4.75</v>
      </c>
      <c r="C456">
        <v>2.75</v>
      </c>
      <c r="D456">
        <v>3.83</v>
      </c>
      <c r="E456">
        <v>3.75</v>
      </c>
      <c r="F456">
        <v>4.75</v>
      </c>
      <c r="G456">
        <v>5.75</v>
      </c>
      <c r="H456">
        <v>5.1683000000000003</v>
      </c>
      <c r="I456" t="e">
        <v>#N/A</v>
      </c>
      <c r="J456">
        <v>3.75</v>
      </c>
      <c r="L456" s="20">
        <f t="shared" si="14"/>
        <v>8.0000000000000071</v>
      </c>
      <c r="M456" s="20">
        <f t="shared" si="15"/>
        <v>41.830000000000034</v>
      </c>
    </row>
    <row r="457" spans="1:13" x14ac:dyDescent="0.3">
      <c r="A457" s="6">
        <v>37165</v>
      </c>
      <c r="B457">
        <v>4.75</v>
      </c>
      <c r="C457">
        <v>2.75</v>
      </c>
      <c r="D457">
        <v>3.77</v>
      </c>
      <c r="E457">
        <v>3.75</v>
      </c>
      <c r="F457">
        <v>4.75</v>
      </c>
      <c r="G457">
        <v>5.75</v>
      </c>
      <c r="H457">
        <v>5.5919999999999996</v>
      </c>
      <c r="I457" t="e">
        <v>#N/A</v>
      </c>
      <c r="J457">
        <v>3.75</v>
      </c>
      <c r="L457" s="20">
        <f t="shared" si="14"/>
        <v>2.0000000000000018</v>
      </c>
      <c r="M457" s="20">
        <f t="shared" si="15"/>
        <v>84.19999999999996</v>
      </c>
    </row>
    <row r="458" spans="1:13" x14ac:dyDescent="0.3">
      <c r="A458" s="6">
        <v>37166</v>
      </c>
      <c r="B458">
        <v>4.75</v>
      </c>
      <c r="C458">
        <v>2.75</v>
      </c>
      <c r="D458">
        <v>3.76</v>
      </c>
      <c r="E458">
        <v>3.75</v>
      </c>
      <c r="F458">
        <v>4.75</v>
      </c>
      <c r="G458">
        <v>5.75</v>
      </c>
      <c r="H458">
        <v>5.6444999999999999</v>
      </c>
      <c r="I458" t="e">
        <v>#N/A</v>
      </c>
      <c r="J458">
        <v>3.75</v>
      </c>
      <c r="L458" s="20">
        <f t="shared" si="14"/>
        <v>0.99999999999997868</v>
      </c>
      <c r="M458" s="20">
        <f t="shared" si="15"/>
        <v>89.449999999999989</v>
      </c>
    </row>
    <row r="459" spans="1:13" x14ac:dyDescent="0.3">
      <c r="A459" s="6">
        <v>37167</v>
      </c>
      <c r="B459">
        <v>4.75</v>
      </c>
      <c r="C459">
        <v>2.75</v>
      </c>
      <c r="D459">
        <v>3.75</v>
      </c>
      <c r="E459">
        <v>3.75</v>
      </c>
      <c r="F459">
        <v>4.75</v>
      </c>
      <c r="G459">
        <v>5.75</v>
      </c>
      <c r="H459">
        <v>5.7140000000000004</v>
      </c>
      <c r="I459" t="e">
        <v>#N/A</v>
      </c>
      <c r="J459">
        <v>3.75</v>
      </c>
      <c r="L459" s="20">
        <f t="shared" si="14"/>
        <v>0</v>
      </c>
      <c r="M459" s="20">
        <f t="shared" si="15"/>
        <v>96.400000000000034</v>
      </c>
    </row>
    <row r="460" spans="1:13" x14ac:dyDescent="0.3">
      <c r="A460" s="6">
        <v>37168</v>
      </c>
      <c r="B460">
        <v>4.75</v>
      </c>
      <c r="C460">
        <v>2.75</v>
      </c>
      <c r="D460">
        <v>3.74</v>
      </c>
      <c r="E460">
        <v>3.75</v>
      </c>
      <c r="F460">
        <v>4.5</v>
      </c>
      <c r="G460">
        <v>5.5</v>
      </c>
      <c r="H460">
        <v>5.2735000000000003</v>
      </c>
      <c r="I460" t="e">
        <v>#N/A</v>
      </c>
      <c r="J460">
        <v>3.5</v>
      </c>
      <c r="L460" s="20">
        <f t="shared" si="14"/>
        <v>-0.99999999999997868</v>
      </c>
      <c r="M460" s="20">
        <f t="shared" si="15"/>
        <v>77.350000000000023</v>
      </c>
    </row>
    <row r="461" spans="1:13" x14ac:dyDescent="0.3">
      <c r="A461" s="6">
        <v>37169</v>
      </c>
      <c r="B461">
        <v>4.75</v>
      </c>
      <c r="C461">
        <v>2.75</v>
      </c>
      <c r="D461">
        <v>3.7199999999999998</v>
      </c>
      <c r="E461">
        <v>3.75</v>
      </c>
      <c r="F461">
        <v>4.5</v>
      </c>
      <c r="G461">
        <v>5.5</v>
      </c>
      <c r="H461">
        <v>5.2079000000000004</v>
      </c>
      <c r="I461" t="e">
        <v>#N/A</v>
      </c>
      <c r="J461">
        <v>3.5</v>
      </c>
      <c r="L461" s="20">
        <f t="shared" si="14"/>
        <v>-3.0000000000000249</v>
      </c>
      <c r="M461" s="20">
        <f t="shared" si="15"/>
        <v>70.790000000000049</v>
      </c>
    </row>
    <row r="462" spans="1:13" x14ac:dyDescent="0.3">
      <c r="A462" s="6">
        <v>37172</v>
      </c>
      <c r="B462">
        <v>4.75</v>
      </c>
      <c r="C462">
        <v>2.75</v>
      </c>
      <c r="D462">
        <v>3.7199999999999998</v>
      </c>
      <c r="E462">
        <v>3.75</v>
      </c>
      <c r="F462">
        <v>4.5</v>
      </c>
      <c r="G462">
        <v>5.5</v>
      </c>
      <c r="H462">
        <v>5.1241000000000003</v>
      </c>
      <c r="I462" t="e">
        <v>#N/A</v>
      </c>
      <c r="J462">
        <v>3.5</v>
      </c>
      <c r="L462" s="20">
        <f t="shared" si="14"/>
        <v>-3.0000000000000249</v>
      </c>
      <c r="M462" s="20">
        <f t="shared" si="15"/>
        <v>62.410000000000032</v>
      </c>
    </row>
    <row r="463" spans="1:13" x14ac:dyDescent="0.3">
      <c r="A463" s="6">
        <v>37173</v>
      </c>
      <c r="B463">
        <v>4.75</v>
      </c>
      <c r="C463">
        <v>2.75</v>
      </c>
      <c r="D463">
        <v>3.83</v>
      </c>
      <c r="E463">
        <v>3.75</v>
      </c>
      <c r="F463">
        <v>4.5</v>
      </c>
      <c r="G463">
        <v>5.5</v>
      </c>
      <c r="H463">
        <v>4.4424999999999999</v>
      </c>
      <c r="I463" t="e">
        <v>#N/A</v>
      </c>
      <c r="J463">
        <v>3.5</v>
      </c>
      <c r="L463" s="20">
        <f t="shared" si="14"/>
        <v>8.0000000000000071</v>
      </c>
      <c r="M463" s="20">
        <f t="shared" si="15"/>
        <v>-5.7500000000000107</v>
      </c>
    </row>
    <row r="464" spans="1:13" x14ac:dyDescent="0.3">
      <c r="A464" s="6">
        <v>37174</v>
      </c>
      <c r="B464">
        <v>4.75</v>
      </c>
      <c r="C464">
        <v>2.75</v>
      </c>
      <c r="D464">
        <v>3.94</v>
      </c>
      <c r="E464">
        <v>3.75</v>
      </c>
      <c r="F464">
        <v>4.5</v>
      </c>
      <c r="G464">
        <v>5.5</v>
      </c>
      <c r="H464">
        <v>4.4661</v>
      </c>
      <c r="I464" t="e">
        <v>#N/A</v>
      </c>
      <c r="J464">
        <v>3.5</v>
      </c>
      <c r="L464" s="20">
        <f t="shared" si="14"/>
        <v>18.999999999999993</v>
      </c>
      <c r="M464" s="20">
        <f t="shared" si="15"/>
        <v>-3.3900000000000041</v>
      </c>
    </row>
    <row r="465" spans="1:13" x14ac:dyDescent="0.3">
      <c r="A465" s="6">
        <v>37175</v>
      </c>
      <c r="B465">
        <v>4.75</v>
      </c>
      <c r="C465">
        <v>2.75</v>
      </c>
      <c r="D465">
        <v>3.96</v>
      </c>
      <c r="E465">
        <v>3.75</v>
      </c>
      <c r="F465">
        <v>4.5</v>
      </c>
      <c r="G465">
        <v>5.5</v>
      </c>
      <c r="H465">
        <v>4.6632999999999996</v>
      </c>
      <c r="I465" t="e">
        <v>#N/A</v>
      </c>
      <c r="J465">
        <v>3.5</v>
      </c>
      <c r="L465" s="20">
        <f t="shared" si="14"/>
        <v>20.999999999999996</v>
      </c>
      <c r="M465" s="20">
        <f t="shared" si="15"/>
        <v>16.329999999999956</v>
      </c>
    </row>
    <row r="466" spans="1:13" x14ac:dyDescent="0.3">
      <c r="A466" s="6">
        <v>37176</v>
      </c>
      <c r="B466">
        <v>4.75</v>
      </c>
      <c r="C466">
        <v>2.75</v>
      </c>
      <c r="D466">
        <v>3.98</v>
      </c>
      <c r="E466">
        <v>3.75</v>
      </c>
      <c r="F466">
        <v>4.5</v>
      </c>
      <c r="G466">
        <v>5.5</v>
      </c>
      <c r="H466">
        <v>4.7626999999999997</v>
      </c>
      <c r="I466" t="e">
        <v>#N/A</v>
      </c>
      <c r="J466">
        <v>3.5</v>
      </c>
      <c r="L466" s="20">
        <f t="shared" si="14"/>
        <v>23</v>
      </c>
      <c r="M466" s="20">
        <f t="shared" si="15"/>
        <v>26.269999999999971</v>
      </c>
    </row>
    <row r="467" spans="1:13" x14ac:dyDescent="0.3">
      <c r="A467" s="6">
        <v>37179</v>
      </c>
      <c r="B467">
        <v>4.75</v>
      </c>
      <c r="C467">
        <v>2.75</v>
      </c>
      <c r="D467">
        <v>3.87</v>
      </c>
      <c r="E467">
        <v>3.75</v>
      </c>
      <c r="F467">
        <v>4.5</v>
      </c>
      <c r="G467">
        <v>5.5</v>
      </c>
      <c r="H467">
        <v>4.9314999999999998</v>
      </c>
      <c r="I467" t="e">
        <v>#N/A</v>
      </c>
      <c r="J467">
        <v>3.5</v>
      </c>
      <c r="L467" s="20">
        <f t="shared" si="14"/>
        <v>12.000000000000011</v>
      </c>
      <c r="M467" s="20">
        <f t="shared" si="15"/>
        <v>43.149999999999977</v>
      </c>
    </row>
    <row r="468" spans="1:13" x14ac:dyDescent="0.3">
      <c r="A468" s="6">
        <v>37180</v>
      </c>
      <c r="B468">
        <v>4.75</v>
      </c>
      <c r="C468">
        <v>2.75</v>
      </c>
      <c r="D468">
        <v>3.91</v>
      </c>
      <c r="E468">
        <v>3.75</v>
      </c>
      <c r="F468">
        <v>4.5</v>
      </c>
      <c r="G468">
        <v>5.5</v>
      </c>
      <c r="H468">
        <v>4.4424000000000001</v>
      </c>
      <c r="I468" t="e">
        <v>#N/A</v>
      </c>
      <c r="J468">
        <v>3.5</v>
      </c>
      <c r="L468" s="20">
        <f t="shared" si="14"/>
        <v>16.000000000000014</v>
      </c>
      <c r="M468" s="20">
        <f t="shared" si="15"/>
        <v>-5.7599999999999874</v>
      </c>
    </row>
    <row r="469" spans="1:13" x14ac:dyDescent="0.3">
      <c r="A469" s="6">
        <v>37181</v>
      </c>
      <c r="B469">
        <v>4.75</v>
      </c>
      <c r="C469">
        <v>2.75</v>
      </c>
      <c r="D469">
        <v>4.33</v>
      </c>
      <c r="E469">
        <v>3.75</v>
      </c>
      <c r="F469">
        <v>4.5</v>
      </c>
      <c r="G469">
        <v>5.5</v>
      </c>
      <c r="H469">
        <v>3.8468</v>
      </c>
      <c r="I469" t="e">
        <v>#N/A</v>
      </c>
      <c r="J469">
        <v>3.5</v>
      </c>
      <c r="L469" s="20">
        <f t="shared" si="14"/>
        <v>58.000000000000007</v>
      </c>
      <c r="M469" s="20">
        <f t="shared" si="15"/>
        <v>-65.319999999999993</v>
      </c>
    </row>
    <row r="470" spans="1:13" x14ac:dyDescent="0.3">
      <c r="A470" s="6">
        <v>37182</v>
      </c>
      <c r="B470">
        <v>4.75</v>
      </c>
      <c r="C470">
        <v>2.75</v>
      </c>
      <c r="D470">
        <v>4.4000000000000004</v>
      </c>
      <c r="E470">
        <v>3.75</v>
      </c>
      <c r="F470">
        <v>4.5</v>
      </c>
      <c r="G470">
        <v>5.5</v>
      </c>
      <c r="H470">
        <v>3.7583000000000002</v>
      </c>
      <c r="I470" t="e">
        <v>#N/A</v>
      </c>
      <c r="J470">
        <v>3.5</v>
      </c>
      <c r="L470" s="20">
        <f t="shared" si="14"/>
        <v>65.000000000000028</v>
      </c>
      <c r="M470" s="20">
        <f t="shared" si="15"/>
        <v>-74.169999999999987</v>
      </c>
    </row>
    <row r="471" spans="1:13" x14ac:dyDescent="0.3">
      <c r="A471" s="6">
        <v>37183</v>
      </c>
      <c r="B471">
        <v>4.75</v>
      </c>
      <c r="C471">
        <v>2.75</v>
      </c>
      <c r="D471">
        <v>4.5999999999999996</v>
      </c>
      <c r="E471">
        <v>3.75</v>
      </c>
      <c r="F471">
        <v>4.5</v>
      </c>
      <c r="G471">
        <v>5.5</v>
      </c>
      <c r="H471">
        <v>4.1135000000000002</v>
      </c>
      <c r="I471" t="e">
        <v>#N/A</v>
      </c>
      <c r="J471">
        <v>3.5</v>
      </c>
      <c r="L471" s="20">
        <f t="shared" si="14"/>
        <v>84.999999999999972</v>
      </c>
      <c r="M471" s="20">
        <f t="shared" si="15"/>
        <v>-38.649999999999984</v>
      </c>
    </row>
    <row r="472" spans="1:13" x14ac:dyDescent="0.3">
      <c r="A472" s="6">
        <v>37186</v>
      </c>
      <c r="B472">
        <v>4.75</v>
      </c>
      <c r="C472">
        <v>2.75</v>
      </c>
      <c r="D472">
        <v>4.6899999999999995</v>
      </c>
      <c r="E472">
        <v>3.75</v>
      </c>
      <c r="F472">
        <v>4.5</v>
      </c>
      <c r="G472">
        <v>5.5</v>
      </c>
      <c r="H472">
        <v>4.2740999999999998</v>
      </c>
      <c r="I472" t="e">
        <v>#N/A</v>
      </c>
      <c r="J472">
        <v>3.5</v>
      </c>
      <c r="L472" s="20">
        <f t="shared" si="14"/>
        <v>93.999999999999943</v>
      </c>
      <c r="M472" s="20">
        <f t="shared" si="15"/>
        <v>-22.590000000000021</v>
      </c>
    </row>
    <row r="473" spans="1:13" x14ac:dyDescent="0.3">
      <c r="A473" s="6">
        <v>37187</v>
      </c>
      <c r="B473">
        <v>4.75</v>
      </c>
      <c r="C473">
        <v>2.75</v>
      </c>
      <c r="D473">
        <v>4.74</v>
      </c>
      <c r="E473">
        <v>3.75</v>
      </c>
      <c r="F473">
        <v>4.5</v>
      </c>
      <c r="G473">
        <v>5.5</v>
      </c>
      <c r="H473">
        <v>4.8113000000000001</v>
      </c>
      <c r="I473" t="e">
        <v>#N/A</v>
      </c>
      <c r="J473">
        <v>3.5</v>
      </c>
      <c r="L473" s="20">
        <f t="shared" si="14"/>
        <v>99.000000000000028</v>
      </c>
      <c r="M473" s="20">
        <f t="shared" si="15"/>
        <v>31.130000000000013</v>
      </c>
    </row>
    <row r="474" spans="1:13" x14ac:dyDescent="0.3">
      <c r="A474" s="6">
        <v>37188</v>
      </c>
      <c r="B474">
        <v>4.75</v>
      </c>
      <c r="C474">
        <v>2.75</v>
      </c>
      <c r="D474">
        <v>3.76</v>
      </c>
      <c r="E474">
        <v>3.75</v>
      </c>
      <c r="F474">
        <v>4.5</v>
      </c>
      <c r="G474">
        <v>5.5</v>
      </c>
      <c r="H474">
        <v>4.2889999999999997</v>
      </c>
      <c r="I474" t="e">
        <v>#N/A</v>
      </c>
      <c r="J474">
        <v>3.5</v>
      </c>
      <c r="L474" s="20">
        <f t="shared" si="14"/>
        <v>0.99999999999997868</v>
      </c>
      <c r="M474" s="20">
        <f t="shared" si="15"/>
        <v>-21.10000000000003</v>
      </c>
    </row>
    <row r="475" spans="1:13" x14ac:dyDescent="0.3">
      <c r="A475" s="6">
        <v>37189</v>
      </c>
      <c r="B475">
        <v>4.75</v>
      </c>
      <c r="C475">
        <v>2.75</v>
      </c>
      <c r="D475">
        <v>3.74</v>
      </c>
      <c r="E475">
        <v>3.75</v>
      </c>
      <c r="F475">
        <v>4.5</v>
      </c>
      <c r="G475">
        <v>5.5</v>
      </c>
      <c r="H475">
        <v>3.9413</v>
      </c>
      <c r="I475" t="e">
        <v>#N/A</v>
      </c>
      <c r="J475">
        <v>3.5</v>
      </c>
      <c r="L475" s="20">
        <f t="shared" si="14"/>
        <v>-0.99999999999997868</v>
      </c>
      <c r="M475" s="20">
        <f t="shared" si="15"/>
        <v>-55.87</v>
      </c>
    </row>
    <row r="476" spans="1:13" x14ac:dyDescent="0.3">
      <c r="A476" s="6">
        <v>37190</v>
      </c>
      <c r="B476">
        <v>4.75</v>
      </c>
      <c r="C476">
        <v>2.75</v>
      </c>
      <c r="D476">
        <v>3.77</v>
      </c>
      <c r="E476">
        <v>3.75</v>
      </c>
      <c r="F476">
        <v>4.5</v>
      </c>
      <c r="G476">
        <v>5.5</v>
      </c>
      <c r="H476">
        <v>4.0232000000000001</v>
      </c>
      <c r="I476" t="e">
        <v>#N/A</v>
      </c>
      <c r="J476">
        <v>3.5</v>
      </c>
      <c r="L476" s="20">
        <f t="shared" si="14"/>
        <v>2.0000000000000018</v>
      </c>
      <c r="M476" s="20">
        <f t="shared" si="15"/>
        <v>-47.679999999999993</v>
      </c>
    </row>
    <row r="477" spans="1:13" x14ac:dyDescent="0.3">
      <c r="A477" s="6">
        <v>37193</v>
      </c>
      <c r="B477">
        <v>4.75</v>
      </c>
      <c r="C477">
        <v>2.75</v>
      </c>
      <c r="D477">
        <v>3.76</v>
      </c>
      <c r="E477">
        <v>3.75</v>
      </c>
      <c r="F477">
        <v>4.5</v>
      </c>
      <c r="G477">
        <v>5.5</v>
      </c>
      <c r="H477">
        <v>4.4421999999999997</v>
      </c>
      <c r="I477" t="e">
        <v>#N/A</v>
      </c>
      <c r="J477">
        <v>3.5</v>
      </c>
      <c r="L477" s="20">
        <f t="shared" si="14"/>
        <v>0.99999999999997868</v>
      </c>
      <c r="M477" s="20">
        <f t="shared" si="15"/>
        <v>-5.7800000000000296</v>
      </c>
    </row>
    <row r="478" spans="1:13" x14ac:dyDescent="0.3">
      <c r="A478" s="6">
        <v>37194</v>
      </c>
      <c r="B478">
        <v>4.75</v>
      </c>
      <c r="C478">
        <v>2.75</v>
      </c>
      <c r="D478">
        <v>3.76</v>
      </c>
      <c r="E478">
        <v>3.75</v>
      </c>
      <c r="F478">
        <v>4.5</v>
      </c>
      <c r="G478">
        <v>5.5</v>
      </c>
      <c r="H478">
        <v>4.1482999999999999</v>
      </c>
      <c r="I478" t="e">
        <v>#N/A</v>
      </c>
      <c r="J478">
        <v>3.5</v>
      </c>
      <c r="L478" s="20">
        <f t="shared" si="14"/>
        <v>0.99999999999997868</v>
      </c>
      <c r="M478" s="20">
        <f t="shared" si="15"/>
        <v>-35.170000000000016</v>
      </c>
    </row>
    <row r="479" spans="1:13" x14ac:dyDescent="0.3">
      <c r="A479" s="6">
        <v>37195</v>
      </c>
      <c r="B479">
        <v>4.75</v>
      </c>
      <c r="C479">
        <v>2.75</v>
      </c>
      <c r="D479">
        <v>3.84</v>
      </c>
      <c r="E479">
        <v>3.75</v>
      </c>
      <c r="F479">
        <v>4.5</v>
      </c>
      <c r="G479">
        <v>5.5</v>
      </c>
      <c r="H479">
        <v>3.8262999999999998</v>
      </c>
      <c r="I479" t="e">
        <v>#N/A</v>
      </c>
      <c r="J479">
        <v>3.5</v>
      </c>
      <c r="L479" s="20">
        <f t="shared" si="14"/>
        <v>8.9999999999999858</v>
      </c>
      <c r="M479" s="20">
        <f t="shared" si="15"/>
        <v>-67.370000000000019</v>
      </c>
    </row>
    <row r="480" spans="1:13" x14ac:dyDescent="0.3">
      <c r="A480" s="6">
        <v>37196</v>
      </c>
      <c r="B480">
        <v>4.75</v>
      </c>
      <c r="C480">
        <v>2.75</v>
      </c>
      <c r="D480">
        <v>3.77</v>
      </c>
      <c r="E480">
        <v>3.75</v>
      </c>
      <c r="F480">
        <v>4.5</v>
      </c>
      <c r="G480">
        <v>5.5</v>
      </c>
      <c r="H480">
        <v>3.7885999999999997</v>
      </c>
      <c r="I480" t="e">
        <v>#N/A</v>
      </c>
      <c r="J480">
        <v>3.5</v>
      </c>
      <c r="L480" s="20">
        <f t="shared" si="14"/>
        <v>2.0000000000000018</v>
      </c>
      <c r="M480" s="20">
        <f t="shared" si="15"/>
        <v>-71.140000000000029</v>
      </c>
    </row>
    <row r="481" spans="1:13" x14ac:dyDescent="0.3">
      <c r="A481" s="6">
        <v>37197</v>
      </c>
      <c r="B481">
        <v>4.75</v>
      </c>
      <c r="C481">
        <v>2.75</v>
      </c>
      <c r="D481">
        <v>3.76</v>
      </c>
      <c r="E481">
        <v>3.75</v>
      </c>
      <c r="F481">
        <v>4.5</v>
      </c>
      <c r="G481">
        <v>5.5</v>
      </c>
      <c r="H481">
        <v>3.8963999999999999</v>
      </c>
      <c r="I481" t="e">
        <v>#N/A</v>
      </c>
      <c r="J481">
        <v>3.5</v>
      </c>
      <c r="L481" s="20">
        <f t="shared" si="14"/>
        <v>0.99999999999997868</v>
      </c>
      <c r="M481" s="20">
        <f t="shared" si="15"/>
        <v>-60.360000000000014</v>
      </c>
    </row>
    <row r="482" spans="1:13" x14ac:dyDescent="0.3">
      <c r="A482" s="6">
        <v>37200</v>
      </c>
      <c r="B482">
        <v>4.75</v>
      </c>
      <c r="C482">
        <v>2.75</v>
      </c>
      <c r="D482">
        <v>3.76</v>
      </c>
      <c r="E482">
        <v>3.75</v>
      </c>
      <c r="F482">
        <v>4.5</v>
      </c>
      <c r="G482">
        <v>5.5</v>
      </c>
      <c r="H482">
        <v>3.9327000000000001</v>
      </c>
      <c r="I482" t="e">
        <v>#N/A</v>
      </c>
      <c r="J482">
        <v>3.5</v>
      </c>
      <c r="L482" s="20">
        <f t="shared" si="14"/>
        <v>0.99999999999997868</v>
      </c>
      <c r="M482" s="20">
        <f t="shared" si="15"/>
        <v>-56.72999999999999</v>
      </c>
    </row>
    <row r="483" spans="1:13" x14ac:dyDescent="0.3">
      <c r="A483" s="6">
        <v>37201</v>
      </c>
      <c r="B483">
        <v>4.75</v>
      </c>
      <c r="C483">
        <v>2.75</v>
      </c>
      <c r="D483">
        <v>3.85</v>
      </c>
      <c r="E483">
        <v>3.75</v>
      </c>
      <c r="F483">
        <v>4.5</v>
      </c>
      <c r="G483">
        <v>5.5</v>
      </c>
      <c r="H483">
        <v>3.6926999999999999</v>
      </c>
      <c r="I483" t="e">
        <v>#N/A</v>
      </c>
      <c r="J483">
        <v>3.5</v>
      </c>
      <c r="L483" s="20">
        <f t="shared" si="14"/>
        <v>10.000000000000009</v>
      </c>
      <c r="M483" s="20">
        <f t="shared" si="15"/>
        <v>-80.730000000000018</v>
      </c>
    </row>
    <row r="484" spans="1:13" x14ac:dyDescent="0.3">
      <c r="A484" s="6">
        <v>37202</v>
      </c>
      <c r="B484">
        <v>4.75</v>
      </c>
      <c r="C484">
        <v>2.75</v>
      </c>
      <c r="D484">
        <v>3.88</v>
      </c>
      <c r="E484">
        <v>3.75</v>
      </c>
      <c r="F484">
        <v>4.5</v>
      </c>
      <c r="G484">
        <v>5.5</v>
      </c>
      <c r="H484">
        <v>3.7164000000000001</v>
      </c>
      <c r="I484" t="e">
        <v>#N/A</v>
      </c>
      <c r="J484">
        <v>3.5</v>
      </c>
      <c r="L484" s="20">
        <f t="shared" si="14"/>
        <v>12.999999999999989</v>
      </c>
      <c r="M484" s="20">
        <f t="shared" si="15"/>
        <v>-78.359999999999985</v>
      </c>
    </row>
    <row r="485" spans="1:13" x14ac:dyDescent="0.3">
      <c r="A485" s="6">
        <v>37203</v>
      </c>
      <c r="B485">
        <v>4.25</v>
      </c>
      <c r="C485">
        <v>2.75</v>
      </c>
      <c r="D485">
        <v>3.73</v>
      </c>
      <c r="E485">
        <v>3.25</v>
      </c>
      <c r="F485">
        <v>4</v>
      </c>
      <c r="G485">
        <v>5</v>
      </c>
      <c r="H485">
        <v>3.4725000000000001</v>
      </c>
      <c r="I485" t="e">
        <v>#N/A</v>
      </c>
      <c r="J485">
        <v>3</v>
      </c>
      <c r="L485" s="20">
        <f t="shared" si="14"/>
        <v>48</v>
      </c>
      <c r="M485" s="20">
        <f t="shared" si="15"/>
        <v>-52.749999999999986</v>
      </c>
    </row>
    <row r="486" spans="1:13" x14ac:dyDescent="0.3">
      <c r="A486" s="6">
        <v>37204</v>
      </c>
      <c r="B486">
        <v>4.25</v>
      </c>
      <c r="C486">
        <v>2.25</v>
      </c>
      <c r="D486">
        <v>3.86</v>
      </c>
      <c r="E486">
        <v>3.25</v>
      </c>
      <c r="F486">
        <v>4</v>
      </c>
      <c r="G486">
        <v>5</v>
      </c>
      <c r="H486">
        <v>3.3108</v>
      </c>
      <c r="I486" t="e">
        <v>#N/A</v>
      </c>
      <c r="J486">
        <v>3</v>
      </c>
      <c r="L486" s="20">
        <f t="shared" si="14"/>
        <v>60.999999999999986</v>
      </c>
      <c r="M486" s="20">
        <f t="shared" si="15"/>
        <v>-68.92</v>
      </c>
    </row>
    <row r="487" spans="1:13" x14ac:dyDescent="0.3">
      <c r="A487" s="6">
        <v>37207</v>
      </c>
      <c r="B487">
        <v>4.25</v>
      </c>
      <c r="C487">
        <v>2.25</v>
      </c>
      <c r="D487">
        <v>3.83</v>
      </c>
      <c r="E487">
        <v>3.25</v>
      </c>
      <c r="F487">
        <v>4</v>
      </c>
      <c r="G487">
        <v>5</v>
      </c>
      <c r="H487">
        <v>3.5190000000000001</v>
      </c>
      <c r="I487" t="e">
        <v>#N/A</v>
      </c>
      <c r="J487">
        <v>3</v>
      </c>
      <c r="L487" s="20">
        <f t="shared" si="14"/>
        <v>58.000000000000007</v>
      </c>
      <c r="M487" s="20">
        <f t="shared" si="15"/>
        <v>-48.099999999999987</v>
      </c>
    </row>
    <row r="488" spans="1:13" x14ac:dyDescent="0.3">
      <c r="A488" s="6">
        <v>37208</v>
      </c>
      <c r="B488">
        <v>4.25</v>
      </c>
      <c r="C488">
        <v>2.25</v>
      </c>
      <c r="D488">
        <v>3.68</v>
      </c>
      <c r="E488">
        <v>3.25</v>
      </c>
      <c r="F488">
        <v>4</v>
      </c>
      <c r="G488">
        <v>5</v>
      </c>
      <c r="H488">
        <v>3.4853000000000001</v>
      </c>
      <c r="I488" t="e">
        <v>#N/A</v>
      </c>
      <c r="J488">
        <v>3</v>
      </c>
      <c r="L488" s="20">
        <f t="shared" si="14"/>
        <v>43.000000000000014</v>
      </c>
      <c r="M488" s="20">
        <f t="shared" si="15"/>
        <v>-51.469999999999992</v>
      </c>
    </row>
    <row r="489" spans="1:13" x14ac:dyDescent="0.3">
      <c r="A489" s="6">
        <v>37209</v>
      </c>
      <c r="B489">
        <v>4.25</v>
      </c>
      <c r="C489">
        <v>2.25</v>
      </c>
      <c r="D489">
        <v>3.37</v>
      </c>
      <c r="E489">
        <v>3.25</v>
      </c>
      <c r="F489">
        <v>4</v>
      </c>
      <c r="G489">
        <v>5</v>
      </c>
      <c r="H489">
        <v>3.3422000000000001</v>
      </c>
      <c r="I489" t="e">
        <v>#N/A</v>
      </c>
      <c r="J489">
        <v>3</v>
      </c>
      <c r="L489" s="20">
        <f t="shared" si="14"/>
        <v>12.000000000000011</v>
      </c>
      <c r="M489" s="20">
        <f t="shared" si="15"/>
        <v>-65.78</v>
      </c>
    </row>
    <row r="490" spans="1:13" x14ac:dyDescent="0.3">
      <c r="A490" s="6">
        <v>37210</v>
      </c>
      <c r="B490">
        <v>4.25</v>
      </c>
      <c r="C490">
        <v>2.25</v>
      </c>
      <c r="D490">
        <v>3.3</v>
      </c>
      <c r="E490">
        <v>3.25</v>
      </c>
      <c r="F490">
        <v>4</v>
      </c>
      <c r="G490">
        <v>5</v>
      </c>
      <c r="H490">
        <v>3.3498000000000001</v>
      </c>
      <c r="I490" t="e">
        <v>#N/A</v>
      </c>
      <c r="J490">
        <v>3</v>
      </c>
      <c r="L490" s="20">
        <f t="shared" si="14"/>
        <v>4.9999999999999822</v>
      </c>
      <c r="M490" s="20">
        <f t="shared" si="15"/>
        <v>-65.019999999999982</v>
      </c>
    </row>
    <row r="491" spans="1:13" x14ac:dyDescent="0.3">
      <c r="A491" s="6">
        <v>37211</v>
      </c>
      <c r="B491">
        <v>4.25</v>
      </c>
      <c r="C491">
        <v>2.25</v>
      </c>
      <c r="D491">
        <v>3.29</v>
      </c>
      <c r="E491">
        <v>3.25</v>
      </c>
      <c r="F491">
        <v>4</v>
      </c>
      <c r="G491">
        <v>5</v>
      </c>
      <c r="H491">
        <v>4.2019000000000002</v>
      </c>
      <c r="I491" t="e">
        <v>#N/A</v>
      </c>
      <c r="J491">
        <v>3</v>
      </c>
      <c r="L491" s="20">
        <f t="shared" si="14"/>
        <v>4.0000000000000036</v>
      </c>
      <c r="M491" s="20">
        <f t="shared" si="15"/>
        <v>20.190000000000019</v>
      </c>
    </row>
    <row r="492" spans="1:13" x14ac:dyDescent="0.3">
      <c r="A492" s="6">
        <v>37214</v>
      </c>
      <c r="B492">
        <v>4.25</v>
      </c>
      <c r="C492">
        <v>2.25</v>
      </c>
      <c r="D492">
        <v>3.25</v>
      </c>
      <c r="E492">
        <v>3.25</v>
      </c>
      <c r="F492">
        <v>4</v>
      </c>
      <c r="G492">
        <v>5</v>
      </c>
      <c r="H492">
        <v>4.4104999999999999</v>
      </c>
      <c r="I492" t="e">
        <v>#N/A</v>
      </c>
      <c r="J492">
        <v>3</v>
      </c>
      <c r="L492" s="20">
        <f t="shared" si="14"/>
        <v>0</v>
      </c>
      <c r="M492" s="20">
        <f t="shared" si="15"/>
        <v>41.049999999999983</v>
      </c>
    </row>
    <row r="493" spans="1:13" x14ac:dyDescent="0.3">
      <c r="A493" s="6">
        <v>37215</v>
      </c>
      <c r="B493">
        <v>4.25</v>
      </c>
      <c r="C493">
        <v>2.25</v>
      </c>
      <c r="D493">
        <v>3.25</v>
      </c>
      <c r="E493">
        <v>3.25</v>
      </c>
      <c r="F493">
        <v>4</v>
      </c>
      <c r="G493">
        <v>5</v>
      </c>
      <c r="H493">
        <v>3.7481999999999998</v>
      </c>
      <c r="I493" t="e">
        <v>#N/A</v>
      </c>
      <c r="J493">
        <v>3</v>
      </c>
      <c r="L493" s="20">
        <f t="shared" si="14"/>
        <v>0</v>
      </c>
      <c r="M493" s="20">
        <f t="shared" si="15"/>
        <v>-25.180000000000025</v>
      </c>
    </row>
    <row r="494" spans="1:13" x14ac:dyDescent="0.3">
      <c r="A494" s="6">
        <v>37216</v>
      </c>
      <c r="B494">
        <v>4.25</v>
      </c>
      <c r="C494">
        <v>2.25</v>
      </c>
      <c r="D494">
        <v>3.35</v>
      </c>
      <c r="E494">
        <v>3.25</v>
      </c>
      <c r="F494">
        <v>4</v>
      </c>
      <c r="G494">
        <v>5</v>
      </c>
      <c r="H494">
        <v>3.3235999999999999</v>
      </c>
      <c r="I494" t="e">
        <v>#N/A</v>
      </c>
      <c r="J494">
        <v>3</v>
      </c>
      <c r="L494" s="20">
        <f t="shared" si="14"/>
        <v>10.000000000000009</v>
      </c>
      <c r="M494" s="20">
        <f t="shared" si="15"/>
        <v>-67.640000000000015</v>
      </c>
    </row>
    <row r="495" spans="1:13" x14ac:dyDescent="0.3">
      <c r="A495" s="6">
        <v>37217</v>
      </c>
      <c r="B495">
        <v>4.25</v>
      </c>
      <c r="C495">
        <v>2.25</v>
      </c>
      <c r="D495">
        <v>3.4</v>
      </c>
      <c r="E495">
        <v>3.25</v>
      </c>
      <c r="F495">
        <v>4</v>
      </c>
      <c r="G495">
        <v>5</v>
      </c>
      <c r="H495">
        <v>3.2616999999999998</v>
      </c>
      <c r="I495" t="e">
        <v>#N/A</v>
      </c>
      <c r="J495">
        <v>3</v>
      </c>
      <c r="L495" s="20">
        <f t="shared" si="14"/>
        <v>14.999999999999991</v>
      </c>
      <c r="M495" s="20">
        <f t="shared" si="15"/>
        <v>-73.830000000000013</v>
      </c>
    </row>
    <row r="496" spans="1:13" x14ac:dyDescent="0.3">
      <c r="A496" s="6">
        <v>37218</v>
      </c>
      <c r="B496">
        <v>4.25</v>
      </c>
      <c r="C496">
        <v>2.25</v>
      </c>
      <c r="D496">
        <v>3.2800000000000002</v>
      </c>
      <c r="E496">
        <v>3.25</v>
      </c>
      <c r="F496">
        <v>4</v>
      </c>
      <c r="G496">
        <v>5</v>
      </c>
      <c r="H496">
        <v>3.2477</v>
      </c>
      <c r="I496" t="e">
        <v>#N/A</v>
      </c>
      <c r="J496">
        <v>3</v>
      </c>
      <c r="L496" s="20">
        <f t="shared" si="14"/>
        <v>3.0000000000000249</v>
      </c>
      <c r="M496" s="20">
        <f t="shared" si="15"/>
        <v>-75.22999999999999</v>
      </c>
    </row>
    <row r="497" spans="1:13" x14ac:dyDescent="0.3">
      <c r="A497" s="6">
        <v>37221</v>
      </c>
      <c r="B497">
        <v>4.25</v>
      </c>
      <c r="C497">
        <v>2.25</v>
      </c>
      <c r="D497">
        <v>3.3</v>
      </c>
      <c r="E497">
        <v>3.25</v>
      </c>
      <c r="F497">
        <v>4</v>
      </c>
      <c r="G497">
        <v>5</v>
      </c>
      <c r="H497">
        <v>3.24</v>
      </c>
      <c r="I497" t="e">
        <v>#N/A</v>
      </c>
      <c r="J497">
        <v>3</v>
      </c>
      <c r="L497" s="20">
        <f t="shared" si="14"/>
        <v>4.9999999999999822</v>
      </c>
      <c r="M497" s="20">
        <f t="shared" si="15"/>
        <v>-75.999999999999972</v>
      </c>
    </row>
    <row r="498" spans="1:13" x14ac:dyDescent="0.3">
      <c r="A498" s="6">
        <v>37222</v>
      </c>
      <c r="B498">
        <v>4.25</v>
      </c>
      <c r="C498">
        <v>2.25</v>
      </c>
      <c r="D498">
        <v>3.3</v>
      </c>
      <c r="E498">
        <v>3.25</v>
      </c>
      <c r="F498">
        <v>4</v>
      </c>
      <c r="G498">
        <v>5</v>
      </c>
      <c r="H498">
        <v>3.2452000000000001</v>
      </c>
      <c r="I498" t="e">
        <v>#N/A</v>
      </c>
      <c r="J498">
        <v>3</v>
      </c>
      <c r="L498" s="20">
        <f t="shared" si="14"/>
        <v>4.9999999999999822</v>
      </c>
      <c r="M498" s="20">
        <f t="shared" si="15"/>
        <v>-75.47999999999999</v>
      </c>
    </row>
    <row r="499" spans="1:13" x14ac:dyDescent="0.3">
      <c r="A499" s="6">
        <v>37223</v>
      </c>
      <c r="B499">
        <v>4.25</v>
      </c>
      <c r="C499">
        <v>2.25</v>
      </c>
      <c r="D499">
        <v>3.3</v>
      </c>
      <c r="E499">
        <v>3.25</v>
      </c>
      <c r="F499">
        <v>4</v>
      </c>
      <c r="G499">
        <v>5</v>
      </c>
      <c r="H499">
        <v>3.2534999999999998</v>
      </c>
      <c r="I499" t="e">
        <v>#N/A</v>
      </c>
      <c r="J499">
        <v>3</v>
      </c>
      <c r="L499" s="20">
        <f t="shared" si="14"/>
        <v>4.9999999999999822</v>
      </c>
      <c r="M499" s="20">
        <f t="shared" si="15"/>
        <v>-74.65000000000002</v>
      </c>
    </row>
    <row r="500" spans="1:13" x14ac:dyDescent="0.3">
      <c r="A500" s="6">
        <v>37224</v>
      </c>
      <c r="B500">
        <v>4.25</v>
      </c>
      <c r="C500">
        <v>2.25</v>
      </c>
      <c r="D500">
        <v>3.3</v>
      </c>
      <c r="E500">
        <v>3.25</v>
      </c>
      <c r="F500">
        <v>4</v>
      </c>
      <c r="G500">
        <v>5</v>
      </c>
      <c r="H500">
        <v>3.4249999999999998</v>
      </c>
      <c r="I500" t="e">
        <v>#N/A</v>
      </c>
      <c r="J500">
        <v>3</v>
      </c>
      <c r="L500" s="20">
        <f t="shared" si="14"/>
        <v>4.9999999999999822</v>
      </c>
      <c r="M500" s="20">
        <f t="shared" si="15"/>
        <v>-57.500000000000014</v>
      </c>
    </row>
    <row r="501" spans="1:13" x14ac:dyDescent="0.3">
      <c r="A501" s="6">
        <v>37225</v>
      </c>
      <c r="B501">
        <v>4.25</v>
      </c>
      <c r="C501">
        <v>2.25</v>
      </c>
      <c r="D501">
        <v>3.35</v>
      </c>
      <c r="E501">
        <v>3.25</v>
      </c>
      <c r="F501">
        <v>4</v>
      </c>
      <c r="G501">
        <v>5</v>
      </c>
      <c r="H501">
        <v>3.8098000000000001</v>
      </c>
      <c r="I501" t="e">
        <v>#N/A</v>
      </c>
      <c r="J501">
        <v>3</v>
      </c>
      <c r="L501" s="20">
        <f t="shared" si="14"/>
        <v>10.000000000000009</v>
      </c>
      <c r="M501" s="20">
        <f t="shared" si="15"/>
        <v>-19.019999999999992</v>
      </c>
    </row>
    <row r="502" spans="1:13" x14ac:dyDescent="0.3">
      <c r="A502" s="6">
        <v>37228</v>
      </c>
      <c r="B502">
        <v>4.25</v>
      </c>
      <c r="C502">
        <v>2.25</v>
      </c>
      <c r="D502">
        <v>3.29</v>
      </c>
      <c r="E502">
        <v>3.25</v>
      </c>
      <c r="F502">
        <v>4</v>
      </c>
      <c r="G502">
        <v>5</v>
      </c>
      <c r="H502">
        <v>4.5598000000000001</v>
      </c>
      <c r="I502" t="e">
        <v>#N/A</v>
      </c>
      <c r="J502">
        <v>3</v>
      </c>
      <c r="L502" s="20">
        <f t="shared" si="14"/>
        <v>4.0000000000000036</v>
      </c>
      <c r="M502" s="20">
        <f t="shared" si="15"/>
        <v>55.980000000000004</v>
      </c>
    </row>
    <row r="503" spans="1:13" x14ac:dyDescent="0.3">
      <c r="A503" s="6">
        <v>37229</v>
      </c>
      <c r="B503">
        <v>4.25</v>
      </c>
      <c r="C503">
        <v>2.25</v>
      </c>
      <c r="D503">
        <v>3.2800000000000002</v>
      </c>
      <c r="E503">
        <v>3.25</v>
      </c>
      <c r="F503">
        <v>4</v>
      </c>
      <c r="G503">
        <v>5</v>
      </c>
      <c r="H503">
        <v>4.4775</v>
      </c>
      <c r="I503" t="e">
        <v>#N/A</v>
      </c>
      <c r="J503">
        <v>3</v>
      </c>
      <c r="L503" s="20">
        <f t="shared" si="14"/>
        <v>3.0000000000000249</v>
      </c>
      <c r="M503" s="20">
        <f t="shared" si="15"/>
        <v>47.75</v>
      </c>
    </row>
    <row r="504" spans="1:13" x14ac:dyDescent="0.3">
      <c r="A504" s="6">
        <v>37230</v>
      </c>
      <c r="B504">
        <v>4.25</v>
      </c>
      <c r="C504">
        <v>2.25</v>
      </c>
      <c r="D504">
        <v>3.26</v>
      </c>
      <c r="E504">
        <v>3.25</v>
      </c>
      <c r="F504">
        <v>4</v>
      </c>
      <c r="G504">
        <v>5</v>
      </c>
      <c r="H504">
        <v>4.4020000000000001</v>
      </c>
      <c r="I504" t="e">
        <v>#N/A</v>
      </c>
      <c r="J504">
        <v>3</v>
      </c>
      <c r="L504" s="20">
        <f t="shared" si="14"/>
        <v>0.99999999999997868</v>
      </c>
      <c r="M504" s="20">
        <f t="shared" si="15"/>
        <v>40.200000000000017</v>
      </c>
    </row>
    <row r="505" spans="1:13" x14ac:dyDescent="0.3">
      <c r="A505" s="6">
        <v>37231</v>
      </c>
      <c r="B505">
        <v>4.25</v>
      </c>
      <c r="C505">
        <v>2.25</v>
      </c>
      <c r="D505">
        <v>3.26</v>
      </c>
      <c r="E505">
        <v>3.25</v>
      </c>
      <c r="F505">
        <v>4</v>
      </c>
      <c r="G505">
        <v>5</v>
      </c>
      <c r="H505">
        <v>4.6219999999999999</v>
      </c>
      <c r="I505" t="e">
        <v>#N/A</v>
      </c>
      <c r="J505">
        <v>3</v>
      </c>
      <c r="L505" s="20">
        <f t="shared" si="14"/>
        <v>0.99999999999997868</v>
      </c>
      <c r="M505" s="20">
        <f t="shared" si="15"/>
        <v>62.199999999999989</v>
      </c>
    </row>
    <row r="506" spans="1:13" x14ac:dyDescent="0.3">
      <c r="A506" s="6">
        <v>37232</v>
      </c>
      <c r="B506">
        <v>4.25</v>
      </c>
      <c r="C506">
        <v>2.25</v>
      </c>
      <c r="D506">
        <v>3.27</v>
      </c>
      <c r="E506">
        <v>3.25</v>
      </c>
      <c r="F506">
        <v>4</v>
      </c>
      <c r="G506">
        <v>5</v>
      </c>
      <c r="H506">
        <v>3.9380999999999999</v>
      </c>
      <c r="I506" t="e">
        <v>#N/A</v>
      </c>
      <c r="J506">
        <v>3</v>
      </c>
      <c r="L506" s="20">
        <f t="shared" si="14"/>
        <v>2.0000000000000018</v>
      </c>
      <c r="M506" s="20">
        <f t="shared" si="15"/>
        <v>-6.1900000000000066</v>
      </c>
    </row>
    <row r="507" spans="1:13" x14ac:dyDescent="0.3">
      <c r="A507" s="6">
        <v>37235</v>
      </c>
      <c r="B507">
        <v>4.25</v>
      </c>
      <c r="C507">
        <v>2.25</v>
      </c>
      <c r="D507">
        <v>3.2800000000000002</v>
      </c>
      <c r="E507">
        <v>3.25</v>
      </c>
      <c r="F507">
        <v>4</v>
      </c>
      <c r="G507">
        <v>5</v>
      </c>
      <c r="H507">
        <v>3.8256000000000001</v>
      </c>
      <c r="I507" t="e">
        <v>#N/A</v>
      </c>
      <c r="J507">
        <v>3</v>
      </c>
      <c r="L507" s="20">
        <f t="shared" si="14"/>
        <v>3.0000000000000249</v>
      </c>
      <c r="M507" s="20">
        <f t="shared" si="15"/>
        <v>-17.439999999999991</v>
      </c>
    </row>
    <row r="508" spans="1:13" x14ac:dyDescent="0.3">
      <c r="A508" s="6">
        <v>37236</v>
      </c>
      <c r="B508">
        <v>4.25</v>
      </c>
      <c r="C508">
        <v>2.25</v>
      </c>
      <c r="D508">
        <v>3.29</v>
      </c>
      <c r="E508">
        <v>3.25</v>
      </c>
      <c r="F508">
        <v>4</v>
      </c>
      <c r="G508">
        <v>5</v>
      </c>
      <c r="H508">
        <v>3.8210999999999999</v>
      </c>
      <c r="I508" t="e">
        <v>#N/A</v>
      </c>
      <c r="J508">
        <v>3</v>
      </c>
      <c r="L508" s="20">
        <f t="shared" si="14"/>
        <v>4.0000000000000036</v>
      </c>
      <c r="M508" s="20">
        <f t="shared" si="15"/>
        <v>-17.890000000000008</v>
      </c>
    </row>
    <row r="509" spans="1:13" x14ac:dyDescent="0.3">
      <c r="A509" s="6">
        <v>37237</v>
      </c>
      <c r="B509">
        <v>4.25</v>
      </c>
      <c r="C509">
        <v>2.25</v>
      </c>
      <c r="D509">
        <v>3.29</v>
      </c>
      <c r="E509">
        <v>3.25</v>
      </c>
      <c r="F509">
        <v>4</v>
      </c>
      <c r="G509">
        <v>5</v>
      </c>
      <c r="H509">
        <v>4.0401999999999996</v>
      </c>
      <c r="I509" t="e">
        <v>#N/A</v>
      </c>
      <c r="J509">
        <v>3</v>
      </c>
      <c r="L509" s="20">
        <f t="shared" si="14"/>
        <v>4.0000000000000036</v>
      </c>
      <c r="M509" s="20">
        <f t="shared" si="15"/>
        <v>4.0199999999999569</v>
      </c>
    </row>
    <row r="510" spans="1:13" x14ac:dyDescent="0.3">
      <c r="A510" s="6">
        <v>37238</v>
      </c>
      <c r="B510">
        <v>4.25</v>
      </c>
      <c r="C510">
        <v>2.25</v>
      </c>
      <c r="D510">
        <v>3.3</v>
      </c>
      <c r="E510">
        <v>3.25</v>
      </c>
      <c r="F510">
        <v>4</v>
      </c>
      <c r="G510">
        <v>5</v>
      </c>
      <c r="H510">
        <v>4.5631000000000004</v>
      </c>
      <c r="I510" t="e">
        <v>#N/A</v>
      </c>
      <c r="J510">
        <v>3</v>
      </c>
      <c r="L510" s="20">
        <f t="shared" si="14"/>
        <v>4.9999999999999822</v>
      </c>
      <c r="M510" s="20">
        <f t="shared" si="15"/>
        <v>56.310000000000038</v>
      </c>
    </row>
    <row r="511" spans="1:13" x14ac:dyDescent="0.3">
      <c r="A511" s="6">
        <v>37239</v>
      </c>
      <c r="B511">
        <v>4.25</v>
      </c>
      <c r="C511">
        <v>2.25</v>
      </c>
      <c r="D511">
        <v>3.3</v>
      </c>
      <c r="E511">
        <v>3.25</v>
      </c>
      <c r="F511">
        <v>4</v>
      </c>
      <c r="G511">
        <v>5</v>
      </c>
      <c r="H511">
        <v>4.3540999999999999</v>
      </c>
      <c r="I511" t="e">
        <v>#N/A</v>
      </c>
      <c r="J511">
        <v>3</v>
      </c>
      <c r="L511" s="20">
        <f t="shared" si="14"/>
        <v>4.9999999999999822</v>
      </c>
      <c r="M511" s="20">
        <f t="shared" si="15"/>
        <v>35.409999999999982</v>
      </c>
    </row>
    <row r="512" spans="1:13" x14ac:dyDescent="0.3">
      <c r="A512" s="6">
        <v>37242</v>
      </c>
      <c r="B512">
        <v>4.25</v>
      </c>
      <c r="C512">
        <v>2.25</v>
      </c>
      <c r="D512">
        <v>3.3</v>
      </c>
      <c r="E512">
        <v>3.25</v>
      </c>
      <c r="F512">
        <v>4</v>
      </c>
      <c r="G512">
        <v>5</v>
      </c>
      <c r="H512">
        <v>4.6200999999999999</v>
      </c>
      <c r="I512" t="e">
        <v>#N/A</v>
      </c>
      <c r="J512">
        <v>3</v>
      </c>
      <c r="L512" s="20">
        <f t="shared" si="14"/>
        <v>4.9999999999999822</v>
      </c>
      <c r="M512" s="20">
        <f t="shared" si="15"/>
        <v>62.009999999999991</v>
      </c>
    </row>
    <row r="513" spans="1:13" x14ac:dyDescent="0.3">
      <c r="A513" s="6">
        <v>37243</v>
      </c>
      <c r="B513">
        <v>4.25</v>
      </c>
      <c r="C513">
        <v>2.25</v>
      </c>
      <c r="D513">
        <v>3.31</v>
      </c>
      <c r="E513">
        <v>3.25</v>
      </c>
      <c r="F513">
        <v>4</v>
      </c>
      <c r="G513">
        <v>5</v>
      </c>
      <c r="H513">
        <v>4.8693</v>
      </c>
      <c r="I513" t="e">
        <v>#N/A</v>
      </c>
      <c r="J513">
        <v>3</v>
      </c>
      <c r="L513" s="20">
        <f t="shared" si="14"/>
        <v>6.0000000000000053</v>
      </c>
      <c r="M513" s="20">
        <f t="shared" si="15"/>
        <v>86.929999999999993</v>
      </c>
    </row>
    <row r="514" spans="1:13" x14ac:dyDescent="0.3">
      <c r="A514" s="6">
        <v>37244</v>
      </c>
      <c r="B514">
        <v>4.25</v>
      </c>
      <c r="C514">
        <v>2.25</v>
      </c>
      <c r="D514">
        <v>3.32</v>
      </c>
      <c r="E514">
        <v>3.25</v>
      </c>
      <c r="F514">
        <v>4</v>
      </c>
      <c r="G514">
        <v>5</v>
      </c>
      <c r="H514">
        <v>5.0537999999999998</v>
      </c>
      <c r="I514" t="e">
        <v>#N/A</v>
      </c>
      <c r="J514">
        <v>3</v>
      </c>
      <c r="L514" s="20">
        <f t="shared" si="14"/>
        <v>6.999999999999984</v>
      </c>
      <c r="M514" s="20">
        <f t="shared" si="15"/>
        <v>105.37999999999998</v>
      </c>
    </row>
    <row r="515" spans="1:13" x14ac:dyDescent="0.3">
      <c r="A515" s="6">
        <v>37245</v>
      </c>
      <c r="B515">
        <v>4.25</v>
      </c>
      <c r="C515">
        <v>2.25</v>
      </c>
      <c r="D515">
        <v>3.27</v>
      </c>
      <c r="E515">
        <v>3.25</v>
      </c>
      <c r="F515">
        <v>4</v>
      </c>
      <c r="G515">
        <v>5</v>
      </c>
      <c r="H515">
        <v>5.1159999999999997</v>
      </c>
      <c r="I515" t="e">
        <v>#N/A</v>
      </c>
      <c r="J515">
        <v>3</v>
      </c>
      <c r="L515" s="20">
        <f t="shared" ref="L515:L578" si="16">(D515-E515)*100</f>
        <v>2.0000000000000018</v>
      </c>
      <c r="M515" s="20">
        <f t="shared" ref="M515:M578" si="17">(H515-F515)*100</f>
        <v>111.59999999999997</v>
      </c>
    </row>
    <row r="516" spans="1:13" x14ac:dyDescent="0.3">
      <c r="A516" s="6">
        <v>37246</v>
      </c>
      <c r="B516">
        <v>4.25</v>
      </c>
      <c r="C516">
        <v>2.25</v>
      </c>
      <c r="D516">
        <v>3.05</v>
      </c>
      <c r="E516">
        <v>3.25</v>
      </c>
      <c r="F516">
        <v>4</v>
      </c>
      <c r="G516">
        <v>5</v>
      </c>
      <c r="H516">
        <v>5.1081000000000003</v>
      </c>
      <c r="I516" t="e">
        <v>#N/A</v>
      </c>
      <c r="J516">
        <v>3</v>
      </c>
      <c r="L516" s="20">
        <f t="shared" si="16"/>
        <v>-20.000000000000018</v>
      </c>
      <c r="M516" s="20">
        <f t="shared" si="17"/>
        <v>110.81000000000003</v>
      </c>
    </row>
    <row r="517" spans="1:13" x14ac:dyDescent="0.3">
      <c r="A517" s="6">
        <v>37249</v>
      </c>
      <c r="B517">
        <v>4.25</v>
      </c>
      <c r="C517">
        <v>2.25</v>
      </c>
      <c r="D517">
        <v>3.43</v>
      </c>
      <c r="E517">
        <v>3.25</v>
      </c>
      <c r="F517">
        <v>4</v>
      </c>
      <c r="G517">
        <v>5</v>
      </c>
      <c r="H517">
        <v>5.0271999999999997</v>
      </c>
      <c r="I517" t="e">
        <v>#N/A</v>
      </c>
      <c r="J517">
        <v>3</v>
      </c>
      <c r="L517" s="20">
        <f t="shared" si="16"/>
        <v>18.000000000000014</v>
      </c>
      <c r="M517" s="20">
        <f t="shared" si="17"/>
        <v>102.71999999999997</v>
      </c>
    </row>
    <row r="518" spans="1:13" x14ac:dyDescent="0.3">
      <c r="A518" s="6">
        <v>37250</v>
      </c>
      <c r="B518">
        <v>4.25</v>
      </c>
      <c r="C518">
        <v>2.25</v>
      </c>
      <c r="D518">
        <v>3.43</v>
      </c>
      <c r="E518">
        <v>3.25</v>
      </c>
      <c r="F518">
        <v>4</v>
      </c>
      <c r="G518">
        <v>5</v>
      </c>
      <c r="H518">
        <v>5.0271999999999997</v>
      </c>
      <c r="I518" t="e">
        <v>#N/A</v>
      </c>
      <c r="J518">
        <v>3</v>
      </c>
      <c r="L518" s="20">
        <f t="shared" si="16"/>
        <v>18.000000000000014</v>
      </c>
      <c r="M518" s="20">
        <f t="shared" si="17"/>
        <v>102.71999999999997</v>
      </c>
    </row>
    <row r="519" spans="1:13" x14ac:dyDescent="0.3">
      <c r="A519" s="6">
        <v>37251</v>
      </c>
      <c r="B519">
        <v>4.25</v>
      </c>
      <c r="C519">
        <v>2.25</v>
      </c>
      <c r="D519">
        <v>3.43</v>
      </c>
      <c r="E519">
        <v>3.25</v>
      </c>
      <c r="F519">
        <v>4</v>
      </c>
      <c r="G519">
        <v>5</v>
      </c>
      <c r="H519">
        <v>5.0271999999999997</v>
      </c>
      <c r="I519" t="e">
        <v>#N/A</v>
      </c>
      <c r="J519">
        <v>3</v>
      </c>
      <c r="L519" s="20">
        <f t="shared" si="16"/>
        <v>18.000000000000014</v>
      </c>
      <c r="M519" s="20">
        <f t="shared" si="17"/>
        <v>102.71999999999997</v>
      </c>
    </row>
    <row r="520" spans="1:13" x14ac:dyDescent="0.3">
      <c r="A520" s="6">
        <v>37252</v>
      </c>
      <c r="B520">
        <v>4.25</v>
      </c>
      <c r="C520">
        <v>2.25</v>
      </c>
      <c r="D520">
        <v>3.69</v>
      </c>
      <c r="E520">
        <v>3.25</v>
      </c>
      <c r="F520">
        <v>4</v>
      </c>
      <c r="G520">
        <v>5</v>
      </c>
      <c r="H520">
        <v>4.9554</v>
      </c>
      <c r="I520" t="e">
        <v>#N/A</v>
      </c>
      <c r="J520">
        <v>3</v>
      </c>
      <c r="L520" s="20">
        <f t="shared" si="16"/>
        <v>43.999999999999993</v>
      </c>
      <c r="M520" s="20">
        <f t="shared" si="17"/>
        <v>95.54</v>
      </c>
    </row>
    <row r="521" spans="1:13" x14ac:dyDescent="0.3">
      <c r="A521" s="6">
        <v>37253</v>
      </c>
      <c r="B521">
        <v>4.25</v>
      </c>
      <c r="C521">
        <v>2.25</v>
      </c>
      <c r="D521">
        <v>3.91</v>
      </c>
      <c r="E521">
        <v>3.25</v>
      </c>
      <c r="F521">
        <v>4</v>
      </c>
      <c r="G521">
        <v>5</v>
      </c>
      <c r="H521">
        <v>4.7891000000000004</v>
      </c>
      <c r="I521" t="e">
        <v>#N/A</v>
      </c>
      <c r="J521">
        <v>3</v>
      </c>
      <c r="L521" s="20">
        <f t="shared" si="16"/>
        <v>66.000000000000014</v>
      </c>
      <c r="M521" s="20">
        <f t="shared" si="17"/>
        <v>78.910000000000039</v>
      </c>
    </row>
    <row r="522" spans="1:13" x14ac:dyDescent="0.3">
      <c r="A522" s="6">
        <v>37256</v>
      </c>
      <c r="B522">
        <v>4.25</v>
      </c>
      <c r="C522">
        <v>2.25</v>
      </c>
      <c r="D522">
        <v>3.91</v>
      </c>
      <c r="E522">
        <v>3.25</v>
      </c>
      <c r="F522">
        <v>4</v>
      </c>
      <c r="G522">
        <v>5</v>
      </c>
      <c r="H522">
        <v>4.9451000000000001</v>
      </c>
      <c r="I522" t="e">
        <v>#N/A</v>
      </c>
      <c r="J522">
        <v>3</v>
      </c>
      <c r="L522" s="20">
        <f t="shared" si="16"/>
        <v>66.000000000000014</v>
      </c>
      <c r="M522" s="20">
        <f t="shared" si="17"/>
        <v>94.51</v>
      </c>
    </row>
    <row r="523" spans="1:13" x14ac:dyDescent="0.3">
      <c r="A523" s="6">
        <v>37257</v>
      </c>
      <c r="B523">
        <v>4.25</v>
      </c>
      <c r="C523">
        <v>2.25</v>
      </c>
      <c r="D523">
        <v>3.91</v>
      </c>
      <c r="E523">
        <v>3.25</v>
      </c>
      <c r="F523">
        <v>4</v>
      </c>
      <c r="G523">
        <v>5</v>
      </c>
      <c r="H523">
        <v>4.9451000000000001</v>
      </c>
      <c r="I523" t="e">
        <v>#N/A</v>
      </c>
      <c r="J523">
        <v>3</v>
      </c>
      <c r="L523" s="20">
        <f t="shared" si="16"/>
        <v>66.000000000000014</v>
      </c>
      <c r="M523" s="20">
        <f t="shared" si="17"/>
        <v>94.51</v>
      </c>
    </row>
    <row r="524" spans="1:13" x14ac:dyDescent="0.3">
      <c r="A524" s="6">
        <v>37258</v>
      </c>
      <c r="B524">
        <v>4.25</v>
      </c>
      <c r="C524">
        <v>2.25</v>
      </c>
      <c r="D524">
        <v>3.35</v>
      </c>
      <c r="E524">
        <v>3.25</v>
      </c>
      <c r="F524">
        <v>4</v>
      </c>
      <c r="G524">
        <v>5</v>
      </c>
      <c r="H524">
        <v>3.8885999999999998</v>
      </c>
      <c r="I524" t="e">
        <v>#N/A</v>
      </c>
      <c r="J524">
        <v>3</v>
      </c>
      <c r="L524" s="20">
        <f t="shared" si="16"/>
        <v>10.000000000000009</v>
      </c>
      <c r="M524" s="20">
        <f t="shared" si="17"/>
        <v>-11.140000000000017</v>
      </c>
    </row>
    <row r="525" spans="1:13" x14ac:dyDescent="0.3">
      <c r="A525" s="6">
        <v>37259</v>
      </c>
      <c r="B525">
        <v>4.25</v>
      </c>
      <c r="C525">
        <v>2.25</v>
      </c>
      <c r="D525">
        <v>3.45</v>
      </c>
      <c r="E525">
        <v>3.25</v>
      </c>
      <c r="F525">
        <v>4</v>
      </c>
      <c r="G525">
        <v>5</v>
      </c>
      <c r="H525">
        <v>3.4382000000000001</v>
      </c>
      <c r="I525" t="e">
        <v>#N/A</v>
      </c>
      <c r="J525">
        <v>3</v>
      </c>
      <c r="L525" s="20">
        <f t="shared" si="16"/>
        <v>20.000000000000018</v>
      </c>
      <c r="M525" s="20">
        <f t="shared" si="17"/>
        <v>-56.179999999999986</v>
      </c>
    </row>
    <row r="526" spans="1:13" x14ac:dyDescent="0.3">
      <c r="A526" s="6">
        <v>37260</v>
      </c>
      <c r="B526">
        <v>4.25</v>
      </c>
      <c r="C526">
        <v>2.25</v>
      </c>
      <c r="D526">
        <v>3.45</v>
      </c>
      <c r="E526">
        <v>3.25</v>
      </c>
      <c r="F526">
        <v>4</v>
      </c>
      <c r="G526">
        <v>5</v>
      </c>
      <c r="H526">
        <v>3.3647</v>
      </c>
      <c r="I526" t="e">
        <v>#N/A</v>
      </c>
      <c r="J526">
        <v>3</v>
      </c>
      <c r="L526" s="20">
        <f t="shared" si="16"/>
        <v>20.000000000000018</v>
      </c>
      <c r="M526" s="20">
        <f t="shared" si="17"/>
        <v>-63.53</v>
      </c>
    </row>
    <row r="527" spans="1:13" x14ac:dyDescent="0.3">
      <c r="A527" s="6">
        <v>37263</v>
      </c>
      <c r="B527">
        <v>4.25</v>
      </c>
      <c r="C527">
        <v>2.25</v>
      </c>
      <c r="D527">
        <v>3.38</v>
      </c>
      <c r="E527">
        <v>3.25</v>
      </c>
      <c r="F527">
        <v>4</v>
      </c>
      <c r="G527">
        <v>5</v>
      </c>
      <c r="H527">
        <v>3.7122999999999999</v>
      </c>
      <c r="I527" t="e">
        <v>#N/A</v>
      </c>
      <c r="J527">
        <v>3</v>
      </c>
      <c r="L527" s="20">
        <f t="shared" si="16"/>
        <v>12.999999999999989</v>
      </c>
      <c r="M527" s="20">
        <f t="shared" si="17"/>
        <v>-28.770000000000007</v>
      </c>
    </row>
    <row r="528" spans="1:13" x14ac:dyDescent="0.3">
      <c r="A528" s="6">
        <v>37264</v>
      </c>
      <c r="B528">
        <v>4.25</v>
      </c>
      <c r="C528">
        <v>2.25</v>
      </c>
      <c r="D528">
        <v>3.35</v>
      </c>
      <c r="E528">
        <v>3.25</v>
      </c>
      <c r="F528">
        <v>4</v>
      </c>
      <c r="G528">
        <v>5</v>
      </c>
      <c r="H528">
        <v>3.8936000000000002</v>
      </c>
      <c r="I528" t="e">
        <v>#N/A</v>
      </c>
      <c r="J528">
        <v>3</v>
      </c>
      <c r="L528" s="20">
        <f t="shared" si="16"/>
        <v>10.000000000000009</v>
      </c>
      <c r="M528" s="20">
        <f t="shared" si="17"/>
        <v>-10.639999999999983</v>
      </c>
    </row>
    <row r="529" spans="1:13" x14ac:dyDescent="0.3">
      <c r="A529" s="6">
        <v>37265</v>
      </c>
      <c r="B529">
        <v>4.25</v>
      </c>
      <c r="C529">
        <v>2.25</v>
      </c>
      <c r="D529">
        <v>3.34</v>
      </c>
      <c r="E529">
        <v>3.25</v>
      </c>
      <c r="F529">
        <v>4</v>
      </c>
      <c r="G529">
        <v>5</v>
      </c>
      <c r="H529">
        <v>3.9218999999999999</v>
      </c>
      <c r="I529" t="e">
        <v>#N/A</v>
      </c>
      <c r="J529">
        <v>3</v>
      </c>
      <c r="L529" s="20">
        <f t="shared" si="16"/>
        <v>8.9999999999999858</v>
      </c>
      <c r="M529" s="20">
        <f t="shared" si="17"/>
        <v>-7.8100000000000058</v>
      </c>
    </row>
    <row r="530" spans="1:13" x14ac:dyDescent="0.3">
      <c r="A530" s="6">
        <v>37266</v>
      </c>
      <c r="B530">
        <v>4.25</v>
      </c>
      <c r="C530">
        <v>2.25</v>
      </c>
      <c r="D530">
        <v>3.34</v>
      </c>
      <c r="E530">
        <v>3.25</v>
      </c>
      <c r="F530">
        <v>4</v>
      </c>
      <c r="G530">
        <v>5</v>
      </c>
      <c r="H530">
        <v>3.5444</v>
      </c>
      <c r="I530" t="e">
        <v>#N/A</v>
      </c>
      <c r="J530">
        <v>3</v>
      </c>
      <c r="L530" s="20">
        <f t="shared" si="16"/>
        <v>8.9999999999999858</v>
      </c>
      <c r="M530" s="20">
        <f t="shared" si="17"/>
        <v>-45.56</v>
      </c>
    </row>
    <row r="531" spans="1:13" x14ac:dyDescent="0.3">
      <c r="A531" s="6">
        <v>37267</v>
      </c>
      <c r="B531">
        <v>4.25</v>
      </c>
      <c r="C531">
        <v>2.25</v>
      </c>
      <c r="D531">
        <v>3.34</v>
      </c>
      <c r="E531">
        <v>3.25</v>
      </c>
      <c r="F531">
        <v>4</v>
      </c>
      <c r="G531">
        <v>5</v>
      </c>
      <c r="H531">
        <v>3.3092999999999999</v>
      </c>
      <c r="I531" t="e">
        <v>#N/A</v>
      </c>
      <c r="J531">
        <v>3</v>
      </c>
      <c r="L531" s="20">
        <f t="shared" si="16"/>
        <v>8.9999999999999858</v>
      </c>
      <c r="M531" s="20">
        <f t="shared" si="17"/>
        <v>-69.070000000000007</v>
      </c>
    </row>
    <row r="532" spans="1:13" x14ac:dyDescent="0.3">
      <c r="A532" s="6">
        <v>37270</v>
      </c>
      <c r="B532">
        <v>4.25</v>
      </c>
      <c r="C532">
        <v>2.25</v>
      </c>
      <c r="D532">
        <v>3.33</v>
      </c>
      <c r="E532">
        <v>3.25</v>
      </c>
      <c r="F532">
        <v>4</v>
      </c>
      <c r="G532">
        <v>5</v>
      </c>
      <c r="H532">
        <v>3.6768000000000001</v>
      </c>
      <c r="I532" t="e">
        <v>#N/A</v>
      </c>
      <c r="J532">
        <v>3</v>
      </c>
      <c r="L532" s="20">
        <f t="shared" si="16"/>
        <v>8.0000000000000071</v>
      </c>
      <c r="M532" s="20">
        <f t="shared" si="17"/>
        <v>-32.319999999999993</v>
      </c>
    </row>
    <row r="533" spans="1:13" x14ac:dyDescent="0.3">
      <c r="A533" s="6">
        <v>37271</v>
      </c>
      <c r="B533">
        <v>4.25</v>
      </c>
      <c r="C533">
        <v>2.25</v>
      </c>
      <c r="D533">
        <v>3.32</v>
      </c>
      <c r="E533">
        <v>3.25</v>
      </c>
      <c r="F533">
        <v>4</v>
      </c>
      <c r="G533">
        <v>5</v>
      </c>
      <c r="H533">
        <v>4.0997000000000003</v>
      </c>
      <c r="I533" t="e">
        <v>#N/A</v>
      </c>
      <c r="J533">
        <v>3</v>
      </c>
      <c r="L533" s="20">
        <f t="shared" si="16"/>
        <v>6.999999999999984</v>
      </c>
      <c r="M533" s="20">
        <f t="shared" si="17"/>
        <v>9.9700000000000344</v>
      </c>
    </row>
    <row r="534" spans="1:13" x14ac:dyDescent="0.3">
      <c r="A534" s="6">
        <v>37272</v>
      </c>
      <c r="B534">
        <v>4.25</v>
      </c>
      <c r="C534">
        <v>2.25</v>
      </c>
      <c r="D534">
        <v>3.33</v>
      </c>
      <c r="E534">
        <v>3.25</v>
      </c>
      <c r="F534">
        <v>4</v>
      </c>
      <c r="G534">
        <v>5</v>
      </c>
      <c r="H534">
        <v>3.8075000000000001</v>
      </c>
      <c r="I534" t="e">
        <v>#N/A</v>
      </c>
      <c r="J534">
        <v>3</v>
      </c>
      <c r="L534" s="20">
        <f t="shared" si="16"/>
        <v>8.0000000000000071</v>
      </c>
      <c r="M534" s="20">
        <f t="shared" si="17"/>
        <v>-19.249999999999989</v>
      </c>
    </row>
    <row r="535" spans="1:13" x14ac:dyDescent="0.3">
      <c r="A535" s="6">
        <v>37273</v>
      </c>
      <c r="B535">
        <v>4.25</v>
      </c>
      <c r="C535">
        <v>2.25</v>
      </c>
      <c r="D535">
        <v>3.32</v>
      </c>
      <c r="E535">
        <v>3.25</v>
      </c>
      <c r="F535">
        <v>4</v>
      </c>
      <c r="G535">
        <v>5</v>
      </c>
      <c r="H535">
        <v>4.4085999999999999</v>
      </c>
      <c r="I535" t="e">
        <v>#N/A</v>
      </c>
      <c r="J535">
        <v>3</v>
      </c>
      <c r="L535" s="20">
        <f t="shared" si="16"/>
        <v>6.999999999999984</v>
      </c>
      <c r="M535" s="20">
        <f t="shared" si="17"/>
        <v>40.859999999999985</v>
      </c>
    </row>
    <row r="536" spans="1:13" x14ac:dyDescent="0.3">
      <c r="A536" s="6">
        <v>37274</v>
      </c>
      <c r="B536">
        <v>4.25</v>
      </c>
      <c r="C536">
        <v>2.25</v>
      </c>
      <c r="D536">
        <v>3.31</v>
      </c>
      <c r="E536">
        <v>3.25</v>
      </c>
      <c r="F536">
        <v>4</v>
      </c>
      <c r="G536">
        <v>5</v>
      </c>
      <c r="H536">
        <v>4.0987</v>
      </c>
      <c r="I536" t="e">
        <v>#N/A</v>
      </c>
      <c r="J536">
        <v>3</v>
      </c>
      <c r="L536" s="20">
        <f t="shared" si="16"/>
        <v>6.0000000000000053</v>
      </c>
      <c r="M536" s="20">
        <f t="shared" si="17"/>
        <v>9.870000000000001</v>
      </c>
    </row>
    <row r="537" spans="1:13" x14ac:dyDescent="0.3">
      <c r="A537" s="6">
        <v>37277</v>
      </c>
      <c r="B537">
        <v>4.25</v>
      </c>
      <c r="C537">
        <v>2.25</v>
      </c>
      <c r="D537">
        <v>3.3</v>
      </c>
      <c r="E537">
        <v>3.25</v>
      </c>
      <c r="F537">
        <v>4</v>
      </c>
      <c r="G537">
        <v>5</v>
      </c>
      <c r="H537">
        <v>4.1707000000000001</v>
      </c>
      <c r="I537" t="e">
        <v>#N/A</v>
      </c>
      <c r="J537">
        <v>3</v>
      </c>
      <c r="L537" s="20">
        <f t="shared" si="16"/>
        <v>4.9999999999999822</v>
      </c>
      <c r="M537" s="20">
        <f t="shared" si="17"/>
        <v>17.070000000000007</v>
      </c>
    </row>
    <row r="538" spans="1:13" x14ac:dyDescent="0.3">
      <c r="A538" s="6">
        <v>37278</v>
      </c>
      <c r="B538">
        <v>4.25</v>
      </c>
      <c r="C538">
        <v>2.25</v>
      </c>
      <c r="D538">
        <v>3.03</v>
      </c>
      <c r="E538">
        <v>3.25</v>
      </c>
      <c r="F538">
        <v>4</v>
      </c>
      <c r="G538">
        <v>5</v>
      </c>
      <c r="H538">
        <v>4.4332000000000003</v>
      </c>
      <c r="I538" t="e">
        <v>#N/A</v>
      </c>
      <c r="J538">
        <v>3</v>
      </c>
      <c r="L538" s="20">
        <f t="shared" si="16"/>
        <v>-22.000000000000021</v>
      </c>
      <c r="M538" s="20">
        <f t="shared" si="17"/>
        <v>43.320000000000022</v>
      </c>
    </row>
    <row r="539" spans="1:13" x14ac:dyDescent="0.3">
      <c r="A539" s="6">
        <v>37279</v>
      </c>
      <c r="B539">
        <v>4.25</v>
      </c>
      <c r="C539">
        <v>2.25</v>
      </c>
      <c r="D539">
        <v>2.59</v>
      </c>
      <c r="E539">
        <v>3.25</v>
      </c>
      <c r="F539">
        <v>4</v>
      </c>
      <c r="G539">
        <v>5</v>
      </c>
      <c r="H539">
        <v>3.8148</v>
      </c>
      <c r="I539" t="e">
        <v>#N/A</v>
      </c>
      <c r="J539">
        <v>3</v>
      </c>
      <c r="L539" s="20">
        <f t="shared" si="16"/>
        <v>-66.000000000000014</v>
      </c>
      <c r="M539" s="20">
        <f t="shared" si="17"/>
        <v>-18.520000000000003</v>
      </c>
    </row>
    <row r="540" spans="1:13" x14ac:dyDescent="0.3">
      <c r="A540" s="6">
        <v>37280</v>
      </c>
      <c r="B540">
        <v>4.25</v>
      </c>
      <c r="C540">
        <v>2.25</v>
      </c>
      <c r="D540">
        <v>3.31</v>
      </c>
      <c r="E540">
        <v>3.25</v>
      </c>
      <c r="F540">
        <v>4</v>
      </c>
      <c r="G540">
        <v>5</v>
      </c>
      <c r="H540">
        <v>3.2656999999999998</v>
      </c>
      <c r="I540" t="e">
        <v>#N/A</v>
      </c>
      <c r="J540">
        <v>3</v>
      </c>
      <c r="L540" s="20">
        <f t="shared" si="16"/>
        <v>6.0000000000000053</v>
      </c>
      <c r="M540" s="20">
        <f t="shared" si="17"/>
        <v>-73.430000000000021</v>
      </c>
    </row>
    <row r="541" spans="1:13" x14ac:dyDescent="0.3">
      <c r="A541" s="6">
        <v>37281</v>
      </c>
      <c r="B541">
        <v>4.25</v>
      </c>
      <c r="C541">
        <v>2.25</v>
      </c>
      <c r="D541">
        <v>3.31</v>
      </c>
      <c r="E541">
        <v>3.25</v>
      </c>
      <c r="F541">
        <v>4</v>
      </c>
      <c r="G541">
        <v>5</v>
      </c>
      <c r="H541">
        <v>3.2383000000000002</v>
      </c>
      <c r="I541" t="e">
        <v>#N/A</v>
      </c>
      <c r="J541">
        <v>3</v>
      </c>
      <c r="L541" s="20">
        <f t="shared" si="16"/>
        <v>6.0000000000000053</v>
      </c>
      <c r="M541" s="20">
        <f t="shared" si="17"/>
        <v>-76.169999999999987</v>
      </c>
    </row>
    <row r="542" spans="1:13" x14ac:dyDescent="0.3">
      <c r="A542" s="6">
        <v>37284</v>
      </c>
      <c r="B542">
        <v>4.25</v>
      </c>
      <c r="C542">
        <v>2.25</v>
      </c>
      <c r="D542">
        <v>3.32</v>
      </c>
      <c r="E542">
        <v>3.25</v>
      </c>
      <c r="F542">
        <v>4</v>
      </c>
      <c r="G542">
        <v>5</v>
      </c>
      <c r="H542">
        <v>3.3565</v>
      </c>
      <c r="I542" t="e">
        <v>#N/A</v>
      </c>
      <c r="J542">
        <v>3</v>
      </c>
      <c r="L542" s="20">
        <f t="shared" si="16"/>
        <v>6.999999999999984</v>
      </c>
      <c r="M542" s="20">
        <f t="shared" si="17"/>
        <v>-64.349999999999994</v>
      </c>
    </row>
    <row r="543" spans="1:13" x14ac:dyDescent="0.3">
      <c r="A543" s="6">
        <v>37285</v>
      </c>
      <c r="B543">
        <v>4.25</v>
      </c>
      <c r="C543">
        <v>2.25</v>
      </c>
      <c r="D543">
        <v>3.32</v>
      </c>
      <c r="E543">
        <v>3.25</v>
      </c>
      <c r="F543">
        <v>4</v>
      </c>
      <c r="G543">
        <v>5</v>
      </c>
      <c r="H543">
        <v>3.2911000000000001</v>
      </c>
      <c r="I543" t="e">
        <v>#N/A</v>
      </c>
      <c r="J543">
        <v>3</v>
      </c>
      <c r="L543" s="20">
        <f t="shared" si="16"/>
        <v>6.999999999999984</v>
      </c>
      <c r="M543" s="20">
        <f t="shared" si="17"/>
        <v>-70.889999999999986</v>
      </c>
    </row>
    <row r="544" spans="1:13" x14ac:dyDescent="0.3">
      <c r="A544" s="6">
        <v>37286</v>
      </c>
      <c r="B544">
        <v>4.25</v>
      </c>
      <c r="C544">
        <v>2.25</v>
      </c>
      <c r="D544">
        <v>3.32</v>
      </c>
      <c r="E544">
        <v>3.25</v>
      </c>
      <c r="F544">
        <v>4</v>
      </c>
      <c r="G544">
        <v>5</v>
      </c>
      <c r="H544">
        <v>3.9811000000000001</v>
      </c>
      <c r="I544" t="e">
        <v>#N/A</v>
      </c>
      <c r="J544">
        <v>3</v>
      </c>
      <c r="L544" s="20">
        <f t="shared" si="16"/>
        <v>6.999999999999984</v>
      </c>
      <c r="M544" s="20">
        <f t="shared" si="17"/>
        <v>-1.8899999999999917</v>
      </c>
    </row>
    <row r="545" spans="1:13" x14ac:dyDescent="0.3">
      <c r="A545" s="6">
        <v>37287</v>
      </c>
      <c r="B545">
        <v>4.25</v>
      </c>
      <c r="C545">
        <v>2.25</v>
      </c>
      <c r="D545">
        <v>3.35</v>
      </c>
      <c r="E545">
        <v>3.25</v>
      </c>
      <c r="F545">
        <v>4</v>
      </c>
      <c r="G545">
        <v>5</v>
      </c>
      <c r="H545">
        <v>4.1909000000000001</v>
      </c>
      <c r="I545" t="e">
        <v>#N/A</v>
      </c>
      <c r="J545">
        <v>3</v>
      </c>
      <c r="L545" s="20">
        <f t="shared" si="16"/>
        <v>10.000000000000009</v>
      </c>
      <c r="M545" s="20">
        <f t="shared" si="17"/>
        <v>19.090000000000007</v>
      </c>
    </row>
    <row r="546" spans="1:13" x14ac:dyDescent="0.3">
      <c r="A546" s="6">
        <v>37288</v>
      </c>
      <c r="B546">
        <v>4.25</v>
      </c>
      <c r="C546">
        <v>2.25</v>
      </c>
      <c r="D546">
        <v>3.32</v>
      </c>
      <c r="E546">
        <v>3.25</v>
      </c>
      <c r="F546">
        <v>4</v>
      </c>
      <c r="G546">
        <v>5</v>
      </c>
      <c r="H546">
        <v>4.2853000000000003</v>
      </c>
      <c r="I546" t="e">
        <v>#N/A</v>
      </c>
      <c r="J546">
        <v>3</v>
      </c>
      <c r="L546" s="20">
        <f t="shared" si="16"/>
        <v>6.999999999999984</v>
      </c>
      <c r="M546" s="20">
        <f t="shared" si="17"/>
        <v>28.530000000000033</v>
      </c>
    </row>
    <row r="547" spans="1:13" x14ac:dyDescent="0.3">
      <c r="A547" s="6">
        <v>37291</v>
      </c>
      <c r="B547">
        <v>4.25</v>
      </c>
      <c r="C547">
        <v>2.25</v>
      </c>
      <c r="D547">
        <v>3.31</v>
      </c>
      <c r="E547">
        <v>3.25</v>
      </c>
      <c r="F547">
        <v>4</v>
      </c>
      <c r="G547">
        <v>5</v>
      </c>
      <c r="H547">
        <v>3.7572999999999999</v>
      </c>
      <c r="I547" t="e">
        <v>#N/A</v>
      </c>
      <c r="J547">
        <v>3</v>
      </c>
      <c r="L547" s="20">
        <f t="shared" si="16"/>
        <v>6.0000000000000053</v>
      </c>
      <c r="M547" s="20">
        <f t="shared" si="17"/>
        <v>-24.270000000000014</v>
      </c>
    </row>
    <row r="548" spans="1:13" x14ac:dyDescent="0.3">
      <c r="A548" s="6">
        <v>37292</v>
      </c>
      <c r="B548">
        <v>4.25</v>
      </c>
      <c r="C548">
        <v>2.25</v>
      </c>
      <c r="D548">
        <v>3.3</v>
      </c>
      <c r="E548">
        <v>3.25</v>
      </c>
      <c r="F548">
        <v>4</v>
      </c>
      <c r="G548">
        <v>5</v>
      </c>
      <c r="H548">
        <v>4.4307999999999996</v>
      </c>
      <c r="I548" t="e">
        <v>#N/A</v>
      </c>
      <c r="J548">
        <v>3</v>
      </c>
      <c r="L548" s="20">
        <f t="shared" si="16"/>
        <v>4.9999999999999822</v>
      </c>
      <c r="M548" s="20">
        <f t="shared" si="17"/>
        <v>43.079999999999963</v>
      </c>
    </row>
    <row r="549" spans="1:13" x14ac:dyDescent="0.3">
      <c r="A549" s="6">
        <v>37293</v>
      </c>
      <c r="B549">
        <v>4.25</v>
      </c>
      <c r="C549">
        <v>2.25</v>
      </c>
      <c r="D549">
        <v>3.3</v>
      </c>
      <c r="E549">
        <v>3.25</v>
      </c>
      <c r="F549">
        <v>4</v>
      </c>
      <c r="G549">
        <v>5</v>
      </c>
      <c r="H549">
        <v>4.5027999999999997</v>
      </c>
      <c r="I549" t="e">
        <v>#N/A</v>
      </c>
      <c r="J549">
        <v>3</v>
      </c>
      <c r="L549" s="20">
        <f t="shared" si="16"/>
        <v>4.9999999999999822</v>
      </c>
      <c r="M549" s="20">
        <f t="shared" si="17"/>
        <v>50.279999999999973</v>
      </c>
    </row>
    <row r="550" spans="1:13" x14ac:dyDescent="0.3">
      <c r="A550" s="6">
        <v>37294</v>
      </c>
      <c r="B550">
        <v>4.25</v>
      </c>
      <c r="C550">
        <v>2.25</v>
      </c>
      <c r="D550">
        <v>3.3</v>
      </c>
      <c r="E550">
        <v>3.25</v>
      </c>
      <c r="F550">
        <v>4</v>
      </c>
      <c r="G550">
        <v>5</v>
      </c>
      <c r="H550">
        <v>3.4620000000000002</v>
      </c>
      <c r="I550" t="e">
        <v>#N/A</v>
      </c>
      <c r="J550">
        <v>3</v>
      </c>
      <c r="L550" s="20">
        <f t="shared" si="16"/>
        <v>4.9999999999999822</v>
      </c>
      <c r="M550" s="20">
        <f t="shared" si="17"/>
        <v>-53.799999999999983</v>
      </c>
    </row>
    <row r="551" spans="1:13" x14ac:dyDescent="0.3">
      <c r="A551" s="6">
        <v>37295</v>
      </c>
      <c r="B551">
        <v>4.25</v>
      </c>
      <c r="C551">
        <v>2.25</v>
      </c>
      <c r="D551">
        <v>3.3</v>
      </c>
      <c r="E551">
        <v>3.25</v>
      </c>
      <c r="F551">
        <v>4</v>
      </c>
      <c r="G551">
        <v>5</v>
      </c>
      <c r="H551">
        <v>3.343</v>
      </c>
      <c r="I551" t="e">
        <v>#N/A</v>
      </c>
      <c r="J551">
        <v>3</v>
      </c>
      <c r="L551" s="20">
        <f t="shared" si="16"/>
        <v>4.9999999999999822</v>
      </c>
      <c r="M551" s="20">
        <f t="shared" si="17"/>
        <v>-65.7</v>
      </c>
    </row>
    <row r="552" spans="1:13" x14ac:dyDescent="0.3">
      <c r="A552" s="6">
        <v>37298</v>
      </c>
      <c r="B552">
        <v>4.25</v>
      </c>
      <c r="C552">
        <v>2.25</v>
      </c>
      <c r="D552">
        <v>3.3</v>
      </c>
      <c r="E552">
        <v>3.25</v>
      </c>
      <c r="F552">
        <v>4</v>
      </c>
      <c r="G552">
        <v>5</v>
      </c>
      <c r="H552">
        <v>4.8021000000000003</v>
      </c>
      <c r="I552" t="e">
        <v>#N/A</v>
      </c>
      <c r="J552">
        <v>3</v>
      </c>
      <c r="L552" s="20">
        <f t="shared" si="16"/>
        <v>4.9999999999999822</v>
      </c>
      <c r="M552" s="20">
        <f t="shared" si="17"/>
        <v>80.210000000000022</v>
      </c>
    </row>
    <row r="553" spans="1:13" x14ac:dyDescent="0.3">
      <c r="A553" s="6">
        <v>37299</v>
      </c>
      <c r="B553">
        <v>4.25</v>
      </c>
      <c r="C553">
        <v>2.25</v>
      </c>
      <c r="D553">
        <v>3.3</v>
      </c>
      <c r="E553">
        <v>3.25</v>
      </c>
      <c r="F553">
        <v>4</v>
      </c>
      <c r="G553">
        <v>5</v>
      </c>
      <c r="H553">
        <v>4.5895999999999999</v>
      </c>
      <c r="I553" t="e">
        <v>#N/A</v>
      </c>
      <c r="J553">
        <v>3</v>
      </c>
      <c r="L553" s="20">
        <f t="shared" si="16"/>
        <v>4.9999999999999822</v>
      </c>
      <c r="M553" s="20">
        <f t="shared" si="17"/>
        <v>58.959999999999994</v>
      </c>
    </row>
    <row r="554" spans="1:13" x14ac:dyDescent="0.3">
      <c r="A554" s="6">
        <v>37300</v>
      </c>
      <c r="B554">
        <v>4.25</v>
      </c>
      <c r="C554">
        <v>2.25</v>
      </c>
      <c r="D554">
        <v>3.3</v>
      </c>
      <c r="E554">
        <v>3.25</v>
      </c>
      <c r="F554">
        <v>4</v>
      </c>
      <c r="G554">
        <v>5</v>
      </c>
      <c r="H554">
        <v>3.4342000000000001</v>
      </c>
      <c r="I554" t="e">
        <v>#N/A</v>
      </c>
      <c r="J554">
        <v>3</v>
      </c>
      <c r="L554" s="20">
        <f t="shared" si="16"/>
        <v>4.9999999999999822</v>
      </c>
      <c r="M554" s="20">
        <f t="shared" si="17"/>
        <v>-56.579999999999984</v>
      </c>
    </row>
    <row r="555" spans="1:13" x14ac:dyDescent="0.3">
      <c r="A555" s="6">
        <v>37301</v>
      </c>
      <c r="B555">
        <v>4.25</v>
      </c>
      <c r="C555">
        <v>2.25</v>
      </c>
      <c r="D555">
        <v>3.29</v>
      </c>
      <c r="E555">
        <v>3.25</v>
      </c>
      <c r="F555">
        <v>4</v>
      </c>
      <c r="G555">
        <v>5</v>
      </c>
      <c r="H555">
        <v>3.2406999999999999</v>
      </c>
      <c r="I555" t="e">
        <v>#N/A</v>
      </c>
      <c r="J555">
        <v>3</v>
      </c>
      <c r="L555" s="20">
        <f t="shared" si="16"/>
        <v>4.0000000000000036</v>
      </c>
      <c r="M555" s="20">
        <f t="shared" si="17"/>
        <v>-75.930000000000007</v>
      </c>
    </row>
    <row r="556" spans="1:13" x14ac:dyDescent="0.3">
      <c r="A556" s="6">
        <v>37302</v>
      </c>
      <c r="B556">
        <v>4.25</v>
      </c>
      <c r="C556">
        <v>2.25</v>
      </c>
      <c r="D556">
        <v>3.29</v>
      </c>
      <c r="E556">
        <v>3.25</v>
      </c>
      <c r="F556">
        <v>4</v>
      </c>
      <c r="G556">
        <v>5</v>
      </c>
      <c r="H556">
        <v>3.2524999999999999</v>
      </c>
      <c r="I556" t="e">
        <v>#N/A</v>
      </c>
      <c r="J556">
        <v>3</v>
      </c>
      <c r="L556" s="20">
        <f t="shared" si="16"/>
        <v>4.0000000000000036</v>
      </c>
      <c r="M556" s="20">
        <f t="shared" si="17"/>
        <v>-74.75</v>
      </c>
    </row>
    <row r="557" spans="1:13" x14ac:dyDescent="0.3">
      <c r="A557" s="6">
        <v>37305</v>
      </c>
      <c r="B557">
        <v>4.25</v>
      </c>
      <c r="C557">
        <v>2.25</v>
      </c>
      <c r="D557">
        <v>3.2800000000000002</v>
      </c>
      <c r="E557">
        <v>3.25</v>
      </c>
      <c r="F557">
        <v>4</v>
      </c>
      <c r="G557">
        <v>5</v>
      </c>
      <c r="H557">
        <v>3.524</v>
      </c>
      <c r="I557" t="e">
        <v>#N/A</v>
      </c>
      <c r="J557">
        <v>3</v>
      </c>
      <c r="L557" s="20">
        <f t="shared" si="16"/>
        <v>3.0000000000000249</v>
      </c>
      <c r="M557" s="20">
        <f t="shared" si="17"/>
        <v>-47.599999999999994</v>
      </c>
    </row>
    <row r="558" spans="1:13" x14ac:dyDescent="0.3">
      <c r="A558" s="6">
        <v>37306</v>
      </c>
      <c r="B558">
        <v>4.25</v>
      </c>
      <c r="C558">
        <v>2.25</v>
      </c>
      <c r="D558">
        <v>3.27</v>
      </c>
      <c r="E558">
        <v>3.25</v>
      </c>
      <c r="F558">
        <v>4</v>
      </c>
      <c r="G558">
        <v>5</v>
      </c>
      <c r="H558">
        <v>4.4486999999999997</v>
      </c>
      <c r="I558" t="e">
        <v>#N/A</v>
      </c>
      <c r="J558">
        <v>3</v>
      </c>
      <c r="L558" s="20">
        <f t="shared" si="16"/>
        <v>2.0000000000000018</v>
      </c>
      <c r="M558" s="20">
        <f t="shared" si="17"/>
        <v>44.869999999999962</v>
      </c>
    </row>
    <row r="559" spans="1:13" x14ac:dyDescent="0.3">
      <c r="A559" s="6">
        <v>37307</v>
      </c>
      <c r="B559">
        <v>4.25</v>
      </c>
      <c r="C559">
        <v>2.25</v>
      </c>
      <c r="D559">
        <v>3.21</v>
      </c>
      <c r="E559">
        <v>3.25</v>
      </c>
      <c r="F559">
        <v>4</v>
      </c>
      <c r="G559">
        <v>5</v>
      </c>
      <c r="H559">
        <v>3.7427999999999999</v>
      </c>
      <c r="I559" t="e">
        <v>#N/A</v>
      </c>
      <c r="J559">
        <v>3</v>
      </c>
      <c r="L559" s="20">
        <f t="shared" si="16"/>
        <v>-4.0000000000000036</v>
      </c>
      <c r="M559" s="20">
        <f t="shared" si="17"/>
        <v>-25.72000000000001</v>
      </c>
    </row>
    <row r="560" spans="1:13" x14ac:dyDescent="0.3">
      <c r="A560" s="6">
        <v>37308</v>
      </c>
      <c r="B560">
        <v>4.25</v>
      </c>
      <c r="C560">
        <v>2.25</v>
      </c>
      <c r="D560">
        <v>3.08</v>
      </c>
      <c r="E560">
        <v>3.25</v>
      </c>
      <c r="F560">
        <v>4</v>
      </c>
      <c r="G560">
        <v>5</v>
      </c>
      <c r="H560">
        <v>4.2984999999999998</v>
      </c>
      <c r="I560" t="e">
        <v>#N/A</v>
      </c>
      <c r="J560">
        <v>3</v>
      </c>
      <c r="L560" s="20">
        <f t="shared" si="16"/>
        <v>-16.999999999999993</v>
      </c>
      <c r="M560" s="20">
        <f t="shared" si="17"/>
        <v>29.849999999999977</v>
      </c>
    </row>
    <row r="561" spans="1:13" x14ac:dyDescent="0.3">
      <c r="A561" s="6">
        <v>37309</v>
      </c>
      <c r="B561">
        <v>4.25</v>
      </c>
      <c r="C561">
        <v>2.25</v>
      </c>
      <c r="D561">
        <v>3.22</v>
      </c>
      <c r="E561">
        <v>3.25</v>
      </c>
      <c r="F561">
        <v>4</v>
      </c>
      <c r="G561">
        <v>5</v>
      </c>
      <c r="H561">
        <v>4.5534999999999997</v>
      </c>
      <c r="I561" t="e">
        <v>#N/A</v>
      </c>
      <c r="J561">
        <v>3</v>
      </c>
      <c r="L561" s="20">
        <f t="shared" si="16"/>
        <v>-2.9999999999999805</v>
      </c>
      <c r="M561" s="20">
        <f t="shared" si="17"/>
        <v>55.349999999999966</v>
      </c>
    </row>
    <row r="562" spans="1:13" x14ac:dyDescent="0.3">
      <c r="A562" s="6">
        <v>37312</v>
      </c>
      <c r="B562">
        <v>4.25</v>
      </c>
      <c r="C562">
        <v>2.25</v>
      </c>
      <c r="D562">
        <v>3.31</v>
      </c>
      <c r="E562">
        <v>3.25</v>
      </c>
      <c r="F562">
        <v>4</v>
      </c>
      <c r="G562">
        <v>5</v>
      </c>
      <c r="H562">
        <v>4.8498000000000001</v>
      </c>
      <c r="I562" t="e">
        <v>#N/A</v>
      </c>
      <c r="J562">
        <v>3</v>
      </c>
      <c r="L562" s="20">
        <f t="shared" si="16"/>
        <v>6.0000000000000053</v>
      </c>
      <c r="M562" s="20">
        <f t="shared" si="17"/>
        <v>84.980000000000018</v>
      </c>
    </row>
    <row r="563" spans="1:13" x14ac:dyDescent="0.3">
      <c r="A563" s="6">
        <v>37313</v>
      </c>
      <c r="B563">
        <v>4.25</v>
      </c>
      <c r="C563">
        <v>2.25</v>
      </c>
      <c r="D563">
        <v>3.32</v>
      </c>
      <c r="E563">
        <v>3.25</v>
      </c>
      <c r="F563">
        <v>4</v>
      </c>
      <c r="G563">
        <v>5</v>
      </c>
      <c r="H563">
        <v>4.7941000000000003</v>
      </c>
      <c r="I563" t="e">
        <v>#N/A</v>
      </c>
      <c r="J563">
        <v>3</v>
      </c>
      <c r="L563" s="20">
        <f t="shared" si="16"/>
        <v>6.999999999999984</v>
      </c>
      <c r="M563" s="20">
        <f t="shared" si="17"/>
        <v>79.410000000000025</v>
      </c>
    </row>
    <row r="564" spans="1:13" x14ac:dyDescent="0.3">
      <c r="A564" s="6">
        <v>37314</v>
      </c>
      <c r="B564">
        <v>4.25</v>
      </c>
      <c r="C564">
        <v>2.25</v>
      </c>
      <c r="D564">
        <v>3.32</v>
      </c>
      <c r="E564">
        <v>3.25</v>
      </c>
      <c r="F564">
        <v>4</v>
      </c>
      <c r="G564">
        <v>5</v>
      </c>
      <c r="H564">
        <v>3.8203</v>
      </c>
      <c r="I564" t="e">
        <v>#N/A</v>
      </c>
      <c r="J564">
        <v>3</v>
      </c>
      <c r="L564" s="20">
        <f t="shared" si="16"/>
        <v>6.999999999999984</v>
      </c>
      <c r="M564" s="20">
        <f t="shared" si="17"/>
        <v>-17.97</v>
      </c>
    </row>
    <row r="565" spans="1:13" x14ac:dyDescent="0.3">
      <c r="A565" s="6">
        <v>37315</v>
      </c>
      <c r="B565">
        <v>4.25</v>
      </c>
      <c r="C565">
        <v>2.25</v>
      </c>
      <c r="D565">
        <v>3.34</v>
      </c>
      <c r="E565">
        <v>3.25</v>
      </c>
      <c r="F565">
        <v>4</v>
      </c>
      <c r="G565">
        <v>5</v>
      </c>
      <c r="H565">
        <v>4.0151000000000003</v>
      </c>
      <c r="I565" t="e">
        <v>#N/A</v>
      </c>
      <c r="J565">
        <v>3</v>
      </c>
      <c r="L565" s="20">
        <f t="shared" si="16"/>
        <v>8.9999999999999858</v>
      </c>
      <c r="M565" s="20">
        <f t="shared" si="17"/>
        <v>1.5100000000000335</v>
      </c>
    </row>
    <row r="566" spans="1:13" x14ac:dyDescent="0.3">
      <c r="A566" s="6">
        <v>37316</v>
      </c>
      <c r="B566">
        <v>4.25</v>
      </c>
      <c r="C566">
        <v>2.25</v>
      </c>
      <c r="D566">
        <v>3.31</v>
      </c>
      <c r="E566">
        <v>3.25</v>
      </c>
      <c r="F566">
        <v>4</v>
      </c>
      <c r="G566">
        <v>5</v>
      </c>
      <c r="H566">
        <v>4.0288000000000004</v>
      </c>
      <c r="I566" t="e">
        <v>#N/A</v>
      </c>
      <c r="J566">
        <v>3</v>
      </c>
      <c r="L566" s="20">
        <f t="shared" si="16"/>
        <v>6.0000000000000053</v>
      </c>
      <c r="M566" s="20">
        <f t="shared" si="17"/>
        <v>2.8800000000000381</v>
      </c>
    </row>
    <row r="567" spans="1:13" x14ac:dyDescent="0.3">
      <c r="A567" s="6">
        <v>37319</v>
      </c>
      <c r="B567">
        <v>4.25</v>
      </c>
      <c r="C567">
        <v>2.25</v>
      </c>
      <c r="D567">
        <v>3.3</v>
      </c>
      <c r="E567">
        <v>3.25</v>
      </c>
      <c r="F567">
        <v>4</v>
      </c>
      <c r="G567">
        <v>5</v>
      </c>
      <c r="H567">
        <v>4.8666999999999998</v>
      </c>
      <c r="I567" t="e">
        <v>#N/A</v>
      </c>
      <c r="J567">
        <v>3</v>
      </c>
      <c r="L567" s="20">
        <f t="shared" si="16"/>
        <v>4.9999999999999822</v>
      </c>
      <c r="M567" s="20">
        <f t="shared" si="17"/>
        <v>86.669999999999987</v>
      </c>
    </row>
    <row r="568" spans="1:13" x14ac:dyDescent="0.3">
      <c r="A568" s="6">
        <v>37320</v>
      </c>
      <c r="B568">
        <v>4.25</v>
      </c>
      <c r="C568">
        <v>2.25</v>
      </c>
      <c r="D568">
        <v>3.29</v>
      </c>
      <c r="E568">
        <v>3.25</v>
      </c>
      <c r="F568">
        <v>4</v>
      </c>
      <c r="G568">
        <v>5</v>
      </c>
      <c r="H568">
        <v>4.8627000000000002</v>
      </c>
      <c r="I568" t="e">
        <v>#N/A</v>
      </c>
      <c r="J568">
        <v>3</v>
      </c>
      <c r="L568" s="20">
        <f t="shared" si="16"/>
        <v>4.0000000000000036</v>
      </c>
      <c r="M568" s="20">
        <f t="shared" si="17"/>
        <v>86.270000000000024</v>
      </c>
    </row>
    <row r="569" spans="1:13" x14ac:dyDescent="0.3">
      <c r="A569" s="6">
        <v>37321</v>
      </c>
      <c r="B569">
        <v>4.25</v>
      </c>
      <c r="C569">
        <v>2.25</v>
      </c>
      <c r="D569">
        <v>3.2800000000000002</v>
      </c>
      <c r="E569">
        <v>3.25</v>
      </c>
      <c r="F569">
        <v>4</v>
      </c>
      <c r="G569">
        <v>5</v>
      </c>
      <c r="H569">
        <v>3.8875000000000002</v>
      </c>
      <c r="I569" t="e">
        <v>#N/A</v>
      </c>
      <c r="J569">
        <v>3</v>
      </c>
      <c r="L569" s="20">
        <f t="shared" si="16"/>
        <v>3.0000000000000249</v>
      </c>
      <c r="M569" s="20">
        <f t="shared" si="17"/>
        <v>-11.249999999999982</v>
      </c>
    </row>
    <row r="570" spans="1:13" x14ac:dyDescent="0.3">
      <c r="A570" s="6">
        <v>37322</v>
      </c>
      <c r="B570">
        <v>4.25</v>
      </c>
      <c r="C570">
        <v>2.25</v>
      </c>
      <c r="D570">
        <v>3.2800000000000002</v>
      </c>
      <c r="E570">
        <v>3.25</v>
      </c>
      <c r="F570">
        <v>4</v>
      </c>
      <c r="G570">
        <v>5</v>
      </c>
      <c r="H570">
        <v>3.4683000000000002</v>
      </c>
      <c r="I570" t="e">
        <v>#N/A</v>
      </c>
      <c r="J570">
        <v>3</v>
      </c>
      <c r="L570" s="20">
        <f t="shared" si="16"/>
        <v>3.0000000000000249</v>
      </c>
      <c r="M570" s="20">
        <f t="shared" si="17"/>
        <v>-53.169999999999987</v>
      </c>
    </row>
    <row r="571" spans="1:13" x14ac:dyDescent="0.3">
      <c r="A571" s="6">
        <v>37323</v>
      </c>
      <c r="B571">
        <v>4.25</v>
      </c>
      <c r="C571">
        <v>2.25</v>
      </c>
      <c r="D571">
        <v>3.2800000000000002</v>
      </c>
      <c r="E571">
        <v>3.25</v>
      </c>
      <c r="F571">
        <v>4</v>
      </c>
      <c r="G571">
        <v>5</v>
      </c>
      <c r="H571">
        <v>3.6362999999999999</v>
      </c>
      <c r="I571" t="e">
        <v>#N/A</v>
      </c>
      <c r="J571">
        <v>3</v>
      </c>
      <c r="L571" s="20">
        <f t="shared" si="16"/>
        <v>3.0000000000000249</v>
      </c>
      <c r="M571" s="20">
        <f t="shared" si="17"/>
        <v>-36.370000000000012</v>
      </c>
    </row>
    <row r="572" spans="1:13" x14ac:dyDescent="0.3">
      <c r="A572" s="6">
        <v>37326</v>
      </c>
      <c r="B572">
        <v>4.25</v>
      </c>
      <c r="C572">
        <v>2.25</v>
      </c>
      <c r="D572">
        <v>3.2800000000000002</v>
      </c>
      <c r="E572">
        <v>3.25</v>
      </c>
      <c r="F572">
        <v>4</v>
      </c>
      <c r="G572">
        <v>5</v>
      </c>
      <c r="H572">
        <v>4.3010000000000002</v>
      </c>
      <c r="I572" t="e">
        <v>#N/A</v>
      </c>
      <c r="J572">
        <v>3</v>
      </c>
      <c r="L572" s="20">
        <f t="shared" si="16"/>
        <v>3.0000000000000249</v>
      </c>
      <c r="M572" s="20">
        <f t="shared" si="17"/>
        <v>30.100000000000016</v>
      </c>
    </row>
    <row r="573" spans="1:13" x14ac:dyDescent="0.3">
      <c r="A573" s="6">
        <v>37327</v>
      </c>
      <c r="B573">
        <v>4.25</v>
      </c>
      <c r="C573">
        <v>2.25</v>
      </c>
      <c r="D573">
        <v>3.2800000000000002</v>
      </c>
      <c r="E573">
        <v>3.25</v>
      </c>
      <c r="F573">
        <v>4</v>
      </c>
      <c r="G573">
        <v>5</v>
      </c>
      <c r="H573">
        <v>3.6926000000000001</v>
      </c>
      <c r="I573" t="e">
        <v>#N/A</v>
      </c>
      <c r="J573">
        <v>3</v>
      </c>
      <c r="L573" s="20">
        <f t="shared" si="16"/>
        <v>3.0000000000000249</v>
      </c>
      <c r="M573" s="20">
        <f t="shared" si="17"/>
        <v>-30.739999999999988</v>
      </c>
    </row>
    <row r="574" spans="1:13" x14ac:dyDescent="0.3">
      <c r="A574" s="6">
        <v>37328</v>
      </c>
      <c r="B574">
        <v>4.25</v>
      </c>
      <c r="C574">
        <v>2.25</v>
      </c>
      <c r="D574">
        <v>3.2800000000000002</v>
      </c>
      <c r="E574">
        <v>3.25</v>
      </c>
      <c r="F574">
        <v>4</v>
      </c>
      <c r="G574">
        <v>5</v>
      </c>
      <c r="H574">
        <v>3.6212</v>
      </c>
      <c r="I574" t="e">
        <v>#N/A</v>
      </c>
      <c r="J574">
        <v>3</v>
      </c>
      <c r="L574" s="20">
        <f t="shared" si="16"/>
        <v>3.0000000000000249</v>
      </c>
      <c r="M574" s="20">
        <f t="shared" si="17"/>
        <v>-37.880000000000003</v>
      </c>
    </row>
    <row r="575" spans="1:13" x14ac:dyDescent="0.3">
      <c r="A575" s="6">
        <v>37329</v>
      </c>
      <c r="B575">
        <v>4.25</v>
      </c>
      <c r="C575">
        <v>2.25</v>
      </c>
      <c r="D575">
        <v>3.27</v>
      </c>
      <c r="E575">
        <v>3.25</v>
      </c>
      <c r="F575">
        <v>4</v>
      </c>
      <c r="G575">
        <v>5</v>
      </c>
      <c r="H575">
        <v>3.4308000000000001</v>
      </c>
      <c r="I575" t="e">
        <v>#N/A</v>
      </c>
      <c r="J575">
        <v>3</v>
      </c>
      <c r="L575" s="20">
        <f t="shared" si="16"/>
        <v>2.0000000000000018</v>
      </c>
      <c r="M575" s="20">
        <f t="shared" si="17"/>
        <v>-56.919999999999995</v>
      </c>
    </row>
    <row r="576" spans="1:13" x14ac:dyDescent="0.3">
      <c r="A576" s="6">
        <v>37330</v>
      </c>
      <c r="B576">
        <v>4.25</v>
      </c>
      <c r="C576">
        <v>2.25</v>
      </c>
      <c r="D576">
        <v>3.25</v>
      </c>
      <c r="E576">
        <v>3.25</v>
      </c>
      <c r="F576">
        <v>4</v>
      </c>
      <c r="G576">
        <v>5</v>
      </c>
      <c r="H576">
        <v>4.0114000000000001</v>
      </c>
      <c r="I576" t="e">
        <v>#N/A</v>
      </c>
      <c r="J576">
        <v>3</v>
      </c>
      <c r="L576" s="20">
        <f t="shared" si="16"/>
        <v>0</v>
      </c>
      <c r="M576" s="20">
        <f t="shared" si="17"/>
        <v>1.1400000000000077</v>
      </c>
    </row>
    <row r="577" spans="1:13" x14ac:dyDescent="0.3">
      <c r="A577" s="6">
        <v>37333</v>
      </c>
      <c r="B577">
        <v>4.25</v>
      </c>
      <c r="C577">
        <v>2.25</v>
      </c>
      <c r="D577">
        <v>3.23</v>
      </c>
      <c r="E577">
        <v>3.25</v>
      </c>
      <c r="F577">
        <v>4</v>
      </c>
      <c r="G577">
        <v>5</v>
      </c>
      <c r="H577">
        <v>3.9175</v>
      </c>
      <c r="I577" t="e">
        <v>#N/A</v>
      </c>
      <c r="J577">
        <v>3</v>
      </c>
      <c r="L577" s="20">
        <f t="shared" si="16"/>
        <v>-2.0000000000000018</v>
      </c>
      <c r="M577" s="20">
        <f t="shared" si="17"/>
        <v>-8.2500000000000018</v>
      </c>
    </row>
    <row r="578" spans="1:13" x14ac:dyDescent="0.3">
      <c r="A578" s="6">
        <v>37334</v>
      </c>
      <c r="B578">
        <v>4.25</v>
      </c>
      <c r="C578">
        <v>2.25</v>
      </c>
      <c r="D578">
        <v>3.19</v>
      </c>
      <c r="E578">
        <v>3.25</v>
      </c>
      <c r="F578">
        <v>4</v>
      </c>
      <c r="G578">
        <v>5</v>
      </c>
      <c r="H578">
        <v>4.1204000000000001</v>
      </c>
      <c r="I578" t="e">
        <v>#N/A</v>
      </c>
      <c r="J578">
        <v>3</v>
      </c>
      <c r="L578" s="20">
        <f t="shared" si="16"/>
        <v>-6.0000000000000053</v>
      </c>
      <c r="M578" s="20">
        <f t="shared" si="17"/>
        <v>12.040000000000006</v>
      </c>
    </row>
    <row r="579" spans="1:13" x14ac:dyDescent="0.3">
      <c r="A579" s="6">
        <v>37335</v>
      </c>
      <c r="B579">
        <v>4.25</v>
      </c>
      <c r="C579">
        <v>2.25</v>
      </c>
      <c r="D579">
        <v>3.12</v>
      </c>
      <c r="E579">
        <v>3.25</v>
      </c>
      <c r="F579">
        <v>4</v>
      </c>
      <c r="G579">
        <v>5</v>
      </c>
      <c r="H579">
        <v>4.3894000000000002</v>
      </c>
      <c r="I579" t="e">
        <v>#N/A</v>
      </c>
      <c r="J579">
        <v>3</v>
      </c>
      <c r="L579" s="20">
        <f t="shared" ref="L579:L642" si="18">(D579-E579)*100</f>
        <v>-12.999999999999989</v>
      </c>
      <c r="M579" s="20">
        <f t="shared" ref="M579:M642" si="19">(H579-F579)*100</f>
        <v>38.940000000000019</v>
      </c>
    </row>
    <row r="580" spans="1:13" x14ac:dyDescent="0.3">
      <c r="A580" s="6">
        <v>37336</v>
      </c>
      <c r="B580">
        <v>4.25</v>
      </c>
      <c r="C580">
        <v>2.25</v>
      </c>
      <c r="D580">
        <v>2.99</v>
      </c>
      <c r="E580">
        <v>3.25</v>
      </c>
      <c r="F580">
        <v>4</v>
      </c>
      <c r="G580">
        <v>5</v>
      </c>
      <c r="H580">
        <v>4.3285999999999998</v>
      </c>
      <c r="I580" t="e">
        <v>#N/A</v>
      </c>
      <c r="J580">
        <v>3</v>
      </c>
      <c r="L580" s="20">
        <f t="shared" si="18"/>
        <v>-25.999999999999979</v>
      </c>
      <c r="M580" s="20">
        <f t="shared" si="19"/>
        <v>32.859999999999978</v>
      </c>
    </row>
    <row r="581" spans="1:13" x14ac:dyDescent="0.3">
      <c r="A581" s="6">
        <v>37337</v>
      </c>
      <c r="B581">
        <v>4.25</v>
      </c>
      <c r="C581">
        <v>2.25</v>
      </c>
      <c r="D581">
        <v>3.26</v>
      </c>
      <c r="E581">
        <v>3.25</v>
      </c>
      <c r="F581">
        <v>4</v>
      </c>
      <c r="G581">
        <v>5</v>
      </c>
      <c r="H581">
        <v>4.6452999999999998</v>
      </c>
      <c r="I581" t="e">
        <v>#N/A</v>
      </c>
      <c r="J581">
        <v>3</v>
      </c>
      <c r="L581" s="20">
        <f t="shared" si="18"/>
        <v>0.99999999999997868</v>
      </c>
      <c r="M581" s="20">
        <f t="shared" si="19"/>
        <v>64.529999999999973</v>
      </c>
    </row>
    <row r="582" spans="1:13" x14ac:dyDescent="0.3">
      <c r="A582" s="6">
        <v>37340</v>
      </c>
      <c r="B582">
        <v>4.25</v>
      </c>
      <c r="C582">
        <v>2.25</v>
      </c>
      <c r="D582">
        <v>3.33</v>
      </c>
      <c r="E582">
        <v>3.25</v>
      </c>
      <c r="F582">
        <v>4</v>
      </c>
      <c r="G582">
        <v>5</v>
      </c>
      <c r="H582">
        <v>4.9108000000000001</v>
      </c>
      <c r="I582" t="e">
        <v>#N/A</v>
      </c>
      <c r="J582">
        <v>3</v>
      </c>
      <c r="L582" s="20">
        <f t="shared" si="18"/>
        <v>8.0000000000000071</v>
      </c>
      <c r="M582" s="20">
        <f t="shared" si="19"/>
        <v>91.080000000000013</v>
      </c>
    </row>
    <row r="583" spans="1:13" x14ac:dyDescent="0.3">
      <c r="A583" s="6">
        <v>37341</v>
      </c>
      <c r="B583">
        <v>4.25</v>
      </c>
      <c r="C583">
        <v>2.25</v>
      </c>
      <c r="D583">
        <v>3.34</v>
      </c>
      <c r="E583">
        <v>3.25</v>
      </c>
      <c r="F583">
        <v>4</v>
      </c>
      <c r="G583">
        <v>5</v>
      </c>
      <c r="H583">
        <v>4.1104000000000003</v>
      </c>
      <c r="I583" t="e">
        <v>#N/A</v>
      </c>
      <c r="J583">
        <v>3</v>
      </c>
      <c r="L583" s="20">
        <f t="shared" si="18"/>
        <v>8.9999999999999858</v>
      </c>
      <c r="M583" s="20">
        <f t="shared" si="19"/>
        <v>11.040000000000028</v>
      </c>
    </row>
    <row r="584" spans="1:13" x14ac:dyDescent="0.3">
      <c r="A584" s="6">
        <v>37342</v>
      </c>
      <c r="B584">
        <v>4.25</v>
      </c>
      <c r="C584">
        <v>2.25</v>
      </c>
      <c r="D584">
        <v>3.33</v>
      </c>
      <c r="E584">
        <v>3.25</v>
      </c>
      <c r="F584">
        <v>4</v>
      </c>
      <c r="G584">
        <v>5</v>
      </c>
      <c r="H584">
        <v>3.3603999999999998</v>
      </c>
      <c r="I584" t="e">
        <v>#N/A</v>
      </c>
      <c r="J584">
        <v>3</v>
      </c>
      <c r="L584" s="20">
        <f t="shared" si="18"/>
        <v>8.0000000000000071</v>
      </c>
      <c r="M584" s="20">
        <f t="shared" si="19"/>
        <v>-63.960000000000015</v>
      </c>
    </row>
    <row r="585" spans="1:13" x14ac:dyDescent="0.3">
      <c r="A585" s="6">
        <v>37343</v>
      </c>
      <c r="B585">
        <v>4.25</v>
      </c>
      <c r="C585">
        <v>2.25</v>
      </c>
      <c r="D585">
        <v>3.39</v>
      </c>
      <c r="E585">
        <v>3.25</v>
      </c>
      <c r="F585">
        <v>4</v>
      </c>
      <c r="G585">
        <v>5</v>
      </c>
      <c r="H585">
        <v>3.2728000000000002</v>
      </c>
      <c r="I585" t="e">
        <v>#N/A</v>
      </c>
      <c r="J585">
        <v>3</v>
      </c>
      <c r="L585" s="20">
        <f t="shared" si="18"/>
        <v>14.000000000000012</v>
      </c>
      <c r="M585" s="20">
        <f t="shared" si="19"/>
        <v>-72.719999999999985</v>
      </c>
    </row>
    <row r="586" spans="1:13" x14ac:dyDescent="0.3">
      <c r="A586" s="6">
        <v>37344</v>
      </c>
      <c r="B586">
        <v>4.25</v>
      </c>
      <c r="C586">
        <v>2.25</v>
      </c>
      <c r="D586">
        <v>3.39</v>
      </c>
      <c r="E586">
        <v>3.25</v>
      </c>
      <c r="F586">
        <v>4</v>
      </c>
      <c r="G586">
        <v>5</v>
      </c>
      <c r="H586">
        <v>3.2728000000000002</v>
      </c>
      <c r="I586" t="e">
        <v>#N/A</v>
      </c>
      <c r="J586">
        <v>3</v>
      </c>
      <c r="L586" s="20">
        <f t="shared" si="18"/>
        <v>14.000000000000012</v>
      </c>
      <c r="M586" s="20">
        <f t="shared" si="19"/>
        <v>-72.719999999999985</v>
      </c>
    </row>
    <row r="587" spans="1:13" x14ac:dyDescent="0.3">
      <c r="A587" s="6">
        <v>37347</v>
      </c>
      <c r="B587">
        <v>4.25</v>
      </c>
      <c r="C587">
        <v>2.25</v>
      </c>
      <c r="D587">
        <v>3.39</v>
      </c>
      <c r="E587">
        <v>3.25</v>
      </c>
      <c r="F587">
        <v>4</v>
      </c>
      <c r="G587">
        <v>5</v>
      </c>
      <c r="H587">
        <v>3.2728000000000002</v>
      </c>
      <c r="I587" t="e">
        <v>#N/A</v>
      </c>
      <c r="J587">
        <v>3</v>
      </c>
      <c r="L587" s="20">
        <f t="shared" si="18"/>
        <v>14.000000000000012</v>
      </c>
      <c r="M587" s="20">
        <f t="shared" si="19"/>
        <v>-72.719999999999985</v>
      </c>
    </row>
    <row r="588" spans="1:13" x14ac:dyDescent="0.3">
      <c r="A588" s="6">
        <v>37348</v>
      </c>
      <c r="B588">
        <v>4.25</v>
      </c>
      <c r="C588">
        <v>2.25</v>
      </c>
      <c r="D588">
        <v>3.31</v>
      </c>
      <c r="E588">
        <v>3.25</v>
      </c>
      <c r="F588">
        <v>4</v>
      </c>
      <c r="G588">
        <v>5</v>
      </c>
      <c r="H588">
        <v>3.4548999999999999</v>
      </c>
      <c r="I588" t="e">
        <v>#N/A</v>
      </c>
      <c r="J588">
        <v>3</v>
      </c>
      <c r="L588" s="20">
        <f t="shared" si="18"/>
        <v>6.0000000000000053</v>
      </c>
      <c r="M588" s="20">
        <f t="shared" si="19"/>
        <v>-54.510000000000012</v>
      </c>
    </row>
    <row r="589" spans="1:13" x14ac:dyDescent="0.3">
      <c r="A589" s="6">
        <v>37349</v>
      </c>
      <c r="B589">
        <v>4.25</v>
      </c>
      <c r="C589">
        <v>2.25</v>
      </c>
      <c r="D589">
        <v>3.3</v>
      </c>
      <c r="E589">
        <v>3.25</v>
      </c>
      <c r="F589">
        <v>4</v>
      </c>
      <c r="G589">
        <v>5</v>
      </c>
      <c r="H589">
        <v>3.6757</v>
      </c>
      <c r="I589" t="e">
        <v>#N/A</v>
      </c>
      <c r="J589">
        <v>3</v>
      </c>
      <c r="L589" s="20">
        <f t="shared" si="18"/>
        <v>4.9999999999999822</v>
      </c>
      <c r="M589" s="20">
        <f t="shared" si="19"/>
        <v>-32.430000000000007</v>
      </c>
    </row>
    <row r="590" spans="1:13" x14ac:dyDescent="0.3">
      <c r="A590" s="6">
        <v>37350</v>
      </c>
      <c r="B590">
        <v>4.25</v>
      </c>
      <c r="C590">
        <v>2.25</v>
      </c>
      <c r="D590">
        <v>3.3</v>
      </c>
      <c r="E590">
        <v>3.25</v>
      </c>
      <c r="F590">
        <v>4</v>
      </c>
      <c r="G590">
        <v>5</v>
      </c>
      <c r="H590">
        <v>4.3765999999999998</v>
      </c>
      <c r="I590" t="e">
        <v>#N/A</v>
      </c>
      <c r="J590">
        <v>3</v>
      </c>
      <c r="L590" s="20">
        <f t="shared" si="18"/>
        <v>4.9999999999999822</v>
      </c>
      <c r="M590" s="20">
        <f t="shared" si="19"/>
        <v>37.659999999999982</v>
      </c>
    </row>
    <row r="591" spans="1:13" x14ac:dyDescent="0.3">
      <c r="A591" s="6">
        <v>37351</v>
      </c>
      <c r="B591">
        <v>4.25</v>
      </c>
      <c r="C591">
        <v>2.25</v>
      </c>
      <c r="D591">
        <v>3.3</v>
      </c>
      <c r="E591">
        <v>3.25</v>
      </c>
      <c r="F591">
        <v>4</v>
      </c>
      <c r="G591">
        <v>5</v>
      </c>
      <c r="H591">
        <v>3.3479999999999999</v>
      </c>
      <c r="I591" t="e">
        <v>#N/A</v>
      </c>
      <c r="J591">
        <v>3</v>
      </c>
      <c r="L591" s="20">
        <f t="shared" si="18"/>
        <v>4.9999999999999822</v>
      </c>
      <c r="M591" s="20">
        <f t="shared" si="19"/>
        <v>-65.200000000000017</v>
      </c>
    </row>
    <row r="592" spans="1:13" x14ac:dyDescent="0.3">
      <c r="A592" s="6">
        <v>37354</v>
      </c>
      <c r="B592">
        <v>4.25</v>
      </c>
      <c r="C592">
        <v>2.25</v>
      </c>
      <c r="D592">
        <v>3.29</v>
      </c>
      <c r="E592">
        <v>3.25</v>
      </c>
      <c r="F592">
        <v>4</v>
      </c>
      <c r="G592">
        <v>5</v>
      </c>
      <c r="H592">
        <v>3.3176000000000001</v>
      </c>
      <c r="I592" t="e">
        <v>#N/A</v>
      </c>
      <c r="J592">
        <v>3</v>
      </c>
      <c r="L592" s="20">
        <f t="shared" si="18"/>
        <v>4.0000000000000036</v>
      </c>
      <c r="M592" s="20">
        <f t="shared" si="19"/>
        <v>-68.239999999999995</v>
      </c>
    </row>
    <row r="593" spans="1:13" x14ac:dyDescent="0.3">
      <c r="A593" s="6">
        <v>37355</v>
      </c>
      <c r="B593">
        <v>4.25</v>
      </c>
      <c r="C593">
        <v>2.25</v>
      </c>
      <c r="D593">
        <v>3.29</v>
      </c>
      <c r="E593">
        <v>3.25</v>
      </c>
      <c r="F593">
        <v>4</v>
      </c>
      <c r="G593">
        <v>5</v>
      </c>
      <c r="H593">
        <v>4.5335999999999999</v>
      </c>
      <c r="I593" t="e">
        <v>#N/A</v>
      </c>
      <c r="J593">
        <v>3</v>
      </c>
      <c r="L593" s="20">
        <f t="shared" si="18"/>
        <v>4.0000000000000036</v>
      </c>
      <c r="M593" s="20">
        <f t="shared" si="19"/>
        <v>53.359999999999985</v>
      </c>
    </row>
    <row r="594" spans="1:13" x14ac:dyDescent="0.3">
      <c r="A594" s="6">
        <v>37356</v>
      </c>
      <c r="B594">
        <v>4.25</v>
      </c>
      <c r="C594">
        <v>2.25</v>
      </c>
      <c r="D594">
        <v>3.29</v>
      </c>
      <c r="E594">
        <v>3.25</v>
      </c>
      <c r="F594">
        <v>4</v>
      </c>
      <c r="G594">
        <v>5</v>
      </c>
      <c r="H594">
        <v>3.2732000000000001</v>
      </c>
      <c r="I594" t="e">
        <v>#N/A</v>
      </c>
      <c r="J594">
        <v>3</v>
      </c>
      <c r="L594" s="20">
        <f t="shared" si="18"/>
        <v>4.0000000000000036</v>
      </c>
      <c r="M594" s="20">
        <f t="shared" si="19"/>
        <v>-72.679999999999993</v>
      </c>
    </row>
    <row r="595" spans="1:13" x14ac:dyDescent="0.3">
      <c r="A595" s="6">
        <v>37357</v>
      </c>
      <c r="B595">
        <v>4.25</v>
      </c>
      <c r="C595">
        <v>2.25</v>
      </c>
      <c r="D595">
        <v>3.29</v>
      </c>
      <c r="E595">
        <v>3.25</v>
      </c>
      <c r="F595">
        <v>4</v>
      </c>
      <c r="G595">
        <v>5</v>
      </c>
      <c r="H595">
        <v>3.2225000000000001</v>
      </c>
      <c r="I595" t="e">
        <v>#N/A</v>
      </c>
      <c r="J595">
        <v>3</v>
      </c>
      <c r="L595" s="20">
        <f t="shared" si="18"/>
        <v>4.0000000000000036</v>
      </c>
      <c r="M595" s="20">
        <f t="shared" si="19"/>
        <v>-77.749999999999986</v>
      </c>
    </row>
    <row r="596" spans="1:13" x14ac:dyDescent="0.3">
      <c r="A596" s="6">
        <v>37358</v>
      </c>
      <c r="B596">
        <v>4.25</v>
      </c>
      <c r="C596">
        <v>2.25</v>
      </c>
      <c r="D596">
        <v>3.2800000000000002</v>
      </c>
      <c r="E596">
        <v>3.25</v>
      </c>
      <c r="F596">
        <v>4</v>
      </c>
      <c r="G596">
        <v>5</v>
      </c>
      <c r="H596">
        <v>3.2134</v>
      </c>
      <c r="I596" t="e">
        <v>#N/A</v>
      </c>
      <c r="J596">
        <v>3</v>
      </c>
      <c r="L596" s="20">
        <f t="shared" si="18"/>
        <v>3.0000000000000249</v>
      </c>
      <c r="M596" s="20">
        <f t="shared" si="19"/>
        <v>-78.66</v>
      </c>
    </row>
    <row r="597" spans="1:13" x14ac:dyDescent="0.3">
      <c r="A597" s="6">
        <v>37361</v>
      </c>
      <c r="B597">
        <v>4.25</v>
      </c>
      <c r="C597">
        <v>2.25</v>
      </c>
      <c r="D597">
        <v>3.27</v>
      </c>
      <c r="E597">
        <v>3.25</v>
      </c>
      <c r="F597">
        <v>4</v>
      </c>
      <c r="G597">
        <v>5</v>
      </c>
      <c r="H597">
        <v>3.3999000000000001</v>
      </c>
      <c r="I597" t="e">
        <v>#N/A</v>
      </c>
      <c r="J597">
        <v>3</v>
      </c>
      <c r="L597" s="20">
        <f t="shared" si="18"/>
        <v>2.0000000000000018</v>
      </c>
      <c r="M597" s="20">
        <f t="shared" si="19"/>
        <v>-60.009999999999984</v>
      </c>
    </row>
    <row r="598" spans="1:13" x14ac:dyDescent="0.3">
      <c r="A598" s="6">
        <v>37362</v>
      </c>
      <c r="B598">
        <v>4.25</v>
      </c>
      <c r="C598">
        <v>2.25</v>
      </c>
      <c r="D598">
        <v>3.26</v>
      </c>
      <c r="E598">
        <v>3.25</v>
      </c>
      <c r="F598">
        <v>4</v>
      </c>
      <c r="G598">
        <v>5</v>
      </c>
      <c r="H598">
        <v>3.4472999999999998</v>
      </c>
      <c r="I598" t="e">
        <v>#N/A</v>
      </c>
      <c r="J598">
        <v>3</v>
      </c>
      <c r="L598" s="20">
        <f t="shared" si="18"/>
        <v>0.99999999999997868</v>
      </c>
      <c r="M598" s="20">
        <f t="shared" si="19"/>
        <v>-55.270000000000017</v>
      </c>
    </row>
    <row r="599" spans="1:13" x14ac:dyDescent="0.3">
      <c r="A599" s="6">
        <v>37363</v>
      </c>
      <c r="B599">
        <v>4.25</v>
      </c>
      <c r="C599">
        <v>2.25</v>
      </c>
      <c r="D599">
        <v>3.2</v>
      </c>
      <c r="E599">
        <v>3.25</v>
      </c>
      <c r="F599">
        <v>4</v>
      </c>
      <c r="G599">
        <v>5</v>
      </c>
      <c r="H599">
        <v>3.5122</v>
      </c>
      <c r="I599" t="e">
        <v>#N/A</v>
      </c>
      <c r="J599">
        <v>3</v>
      </c>
      <c r="L599" s="20">
        <f t="shared" si="18"/>
        <v>-4.9999999999999822</v>
      </c>
      <c r="M599" s="20">
        <f t="shared" si="19"/>
        <v>-48.78</v>
      </c>
    </row>
    <row r="600" spans="1:13" x14ac:dyDescent="0.3">
      <c r="A600" s="6">
        <v>37364</v>
      </c>
      <c r="B600">
        <v>4.25</v>
      </c>
      <c r="C600">
        <v>2.25</v>
      </c>
      <c r="D600">
        <v>3.19</v>
      </c>
      <c r="E600">
        <v>3.25</v>
      </c>
      <c r="F600">
        <v>4</v>
      </c>
      <c r="G600">
        <v>5</v>
      </c>
      <c r="H600">
        <v>3.3866000000000001</v>
      </c>
      <c r="I600" t="e">
        <v>#N/A</v>
      </c>
      <c r="J600">
        <v>3</v>
      </c>
      <c r="L600" s="20">
        <f t="shared" si="18"/>
        <v>-6.0000000000000053</v>
      </c>
      <c r="M600" s="20">
        <f t="shared" si="19"/>
        <v>-61.339999999999996</v>
      </c>
    </row>
    <row r="601" spans="1:13" x14ac:dyDescent="0.3">
      <c r="A601" s="6">
        <v>37365</v>
      </c>
      <c r="B601">
        <v>4.25</v>
      </c>
      <c r="C601">
        <v>2.25</v>
      </c>
      <c r="D601">
        <v>3.27</v>
      </c>
      <c r="E601">
        <v>3.25</v>
      </c>
      <c r="F601">
        <v>4</v>
      </c>
      <c r="G601">
        <v>5</v>
      </c>
      <c r="H601">
        <v>3.3816000000000002</v>
      </c>
      <c r="I601" t="e">
        <v>#N/A</v>
      </c>
      <c r="J601">
        <v>3</v>
      </c>
      <c r="L601" s="20">
        <f t="shared" si="18"/>
        <v>2.0000000000000018</v>
      </c>
      <c r="M601" s="20">
        <f t="shared" si="19"/>
        <v>-61.839999999999982</v>
      </c>
    </row>
    <row r="602" spans="1:13" x14ac:dyDescent="0.3">
      <c r="A602" s="6">
        <v>37368</v>
      </c>
      <c r="B602">
        <v>4.25</v>
      </c>
      <c r="C602">
        <v>2.25</v>
      </c>
      <c r="D602">
        <v>3.33</v>
      </c>
      <c r="E602">
        <v>3.25</v>
      </c>
      <c r="F602">
        <v>4</v>
      </c>
      <c r="G602">
        <v>5</v>
      </c>
      <c r="H602">
        <v>3.6764000000000001</v>
      </c>
      <c r="I602" t="e">
        <v>#N/A</v>
      </c>
      <c r="J602">
        <v>3</v>
      </c>
      <c r="L602" s="20">
        <f t="shared" si="18"/>
        <v>8.0000000000000071</v>
      </c>
      <c r="M602" s="20">
        <f t="shared" si="19"/>
        <v>-32.359999999999985</v>
      </c>
    </row>
    <row r="603" spans="1:13" x14ac:dyDescent="0.3">
      <c r="A603" s="6">
        <v>37369</v>
      </c>
      <c r="B603">
        <v>4.25</v>
      </c>
      <c r="C603">
        <v>2.25</v>
      </c>
      <c r="D603">
        <v>3.9</v>
      </c>
      <c r="E603">
        <v>3.25</v>
      </c>
      <c r="F603">
        <v>4</v>
      </c>
      <c r="G603">
        <v>5</v>
      </c>
      <c r="H603">
        <v>3.5653000000000001</v>
      </c>
      <c r="I603" t="e">
        <v>#N/A</v>
      </c>
      <c r="J603">
        <v>3</v>
      </c>
      <c r="L603" s="20">
        <f t="shared" si="18"/>
        <v>64.999999999999986</v>
      </c>
      <c r="M603" s="20">
        <f t="shared" si="19"/>
        <v>-43.469999999999985</v>
      </c>
    </row>
    <row r="604" spans="1:13" x14ac:dyDescent="0.3">
      <c r="A604" s="6">
        <v>37370</v>
      </c>
      <c r="B604">
        <v>4.25</v>
      </c>
      <c r="C604">
        <v>2.25</v>
      </c>
      <c r="D604">
        <v>3.31</v>
      </c>
      <c r="E604">
        <v>3.25</v>
      </c>
      <c r="F604">
        <v>4</v>
      </c>
      <c r="G604">
        <v>5</v>
      </c>
      <c r="H604">
        <v>3.5066999999999999</v>
      </c>
      <c r="I604" t="e">
        <v>#N/A</v>
      </c>
      <c r="J604">
        <v>3</v>
      </c>
      <c r="L604" s="20">
        <f t="shared" si="18"/>
        <v>6.0000000000000053</v>
      </c>
      <c r="M604" s="20">
        <f t="shared" si="19"/>
        <v>-49.330000000000005</v>
      </c>
    </row>
    <row r="605" spans="1:13" x14ac:dyDescent="0.3">
      <c r="A605" s="6">
        <v>37371</v>
      </c>
      <c r="B605">
        <v>4.25</v>
      </c>
      <c r="C605">
        <v>2.25</v>
      </c>
      <c r="D605">
        <v>3.3</v>
      </c>
      <c r="E605">
        <v>3.25</v>
      </c>
      <c r="F605">
        <v>4</v>
      </c>
      <c r="G605">
        <v>5</v>
      </c>
      <c r="H605">
        <v>4.5266000000000002</v>
      </c>
      <c r="I605" t="e">
        <v>#N/A</v>
      </c>
      <c r="J605">
        <v>3</v>
      </c>
      <c r="L605" s="20">
        <f t="shared" si="18"/>
        <v>4.9999999999999822</v>
      </c>
      <c r="M605" s="20">
        <f t="shared" si="19"/>
        <v>52.660000000000018</v>
      </c>
    </row>
    <row r="606" spans="1:13" x14ac:dyDescent="0.3">
      <c r="A606" s="6">
        <v>37372</v>
      </c>
      <c r="B606">
        <v>4.25</v>
      </c>
      <c r="C606">
        <v>2.25</v>
      </c>
      <c r="D606">
        <v>3.3</v>
      </c>
      <c r="E606">
        <v>3.25</v>
      </c>
      <c r="F606">
        <v>4</v>
      </c>
      <c r="G606">
        <v>5</v>
      </c>
      <c r="H606">
        <v>4.3083999999999998</v>
      </c>
      <c r="I606" t="e">
        <v>#N/A</v>
      </c>
      <c r="J606">
        <v>3</v>
      </c>
      <c r="L606" s="20">
        <f t="shared" si="18"/>
        <v>4.9999999999999822</v>
      </c>
      <c r="M606" s="20">
        <f t="shared" si="19"/>
        <v>30.839999999999979</v>
      </c>
    </row>
    <row r="607" spans="1:13" x14ac:dyDescent="0.3">
      <c r="A607" s="6">
        <v>37375</v>
      </c>
      <c r="B607">
        <v>4.25</v>
      </c>
      <c r="C607">
        <v>2.25</v>
      </c>
      <c r="D607">
        <v>3.3</v>
      </c>
      <c r="E607">
        <v>3.25</v>
      </c>
      <c r="F607">
        <v>4</v>
      </c>
      <c r="G607">
        <v>5</v>
      </c>
      <c r="H607">
        <v>4.7896999999999998</v>
      </c>
      <c r="I607" t="e">
        <v>#N/A</v>
      </c>
      <c r="J607">
        <v>3</v>
      </c>
      <c r="L607" s="20">
        <f t="shared" si="18"/>
        <v>4.9999999999999822</v>
      </c>
      <c r="M607" s="20">
        <f t="shared" si="19"/>
        <v>78.969999999999985</v>
      </c>
    </row>
    <row r="608" spans="1:13" x14ac:dyDescent="0.3">
      <c r="A608" s="6">
        <v>37376</v>
      </c>
      <c r="B608">
        <v>4.25</v>
      </c>
      <c r="C608">
        <v>2.25</v>
      </c>
      <c r="D608">
        <v>3.36</v>
      </c>
      <c r="E608">
        <v>3.25</v>
      </c>
      <c r="F608">
        <v>4</v>
      </c>
      <c r="G608">
        <v>5</v>
      </c>
      <c r="H608">
        <v>4.8749000000000002</v>
      </c>
      <c r="I608" t="e">
        <v>#N/A</v>
      </c>
      <c r="J608">
        <v>3</v>
      </c>
      <c r="L608" s="20">
        <f t="shared" si="18"/>
        <v>10.999999999999988</v>
      </c>
      <c r="M608" s="20">
        <f t="shared" si="19"/>
        <v>87.490000000000023</v>
      </c>
    </row>
    <row r="609" spans="1:13" x14ac:dyDescent="0.3">
      <c r="A609" s="6">
        <v>37377</v>
      </c>
      <c r="B609">
        <v>4.25</v>
      </c>
      <c r="C609">
        <v>2.25</v>
      </c>
      <c r="D609">
        <v>3.36</v>
      </c>
      <c r="E609">
        <v>3.25</v>
      </c>
      <c r="F609">
        <v>4</v>
      </c>
      <c r="G609">
        <v>5</v>
      </c>
      <c r="H609">
        <v>3.4443999999999999</v>
      </c>
      <c r="I609" t="e">
        <v>#N/A</v>
      </c>
      <c r="J609">
        <v>3</v>
      </c>
      <c r="L609" s="20">
        <f t="shared" si="18"/>
        <v>10.999999999999988</v>
      </c>
      <c r="M609" s="20">
        <f t="shared" si="19"/>
        <v>-55.560000000000009</v>
      </c>
    </row>
    <row r="610" spans="1:13" x14ac:dyDescent="0.3">
      <c r="A610" s="6">
        <v>37378</v>
      </c>
      <c r="B610">
        <v>4.25</v>
      </c>
      <c r="C610">
        <v>2.25</v>
      </c>
      <c r="D610">
        <v>3.31</v>
      </c>
      <c r="E610">
        <v>3.25</v>
      </c>
      <c r="F610">
        <v>4</v>
      </c>
      <c r="G610">
        <v>5</v>
      </c>
      <c r="H610">
        <v>3.4508999999999999</v>
      </c>
      <c r="I610" t="e">
        <v>#N/A</v>
      </c>
      <c r="J610">
        <v>3</v>
      </c>
      <c r="L610" s="20">
        <f t="shared" si="18"/>
        <v>6.0000000000000053</v>
      </c>
      <c r="M610" s="20">
        <f t="shared" si="19"/>
        <v>-54.910000000000011</v>
      </c>
    </row>
    <row r="611" spans="1:13" x14ac:dyDescent="0.3">
      <c r="A611" s="6">
        <v>37379</v>
      </c>
      <c r="B611">
        <v>4.25</v>
      </c>
      <c r="C611">
        <v>2.25</v>
      </c>
      <c r="D611">
        <v>3.3</v>
      </c>
      <c r="E611">
        <v>3.25</v>
      </c>
      <c r="F611">
        <v>4</v>
      </c>
      <c r="G611">
        <v>5</v>
      </c>
      <c r="H611">
        <v>3.4156</v>
      </c>
      <c r="I611" t="e">
        <v>#N/A</v>
      </c>
      <c r="J611">
        <v>3</v>
      </c>
      <c r="L611" s="20">
        <f t="shared" si="18"/>
        <v>4.9999999999999822</v>
      </c>
      <c r="M611" s="20">
        <f t="shared" si="19"/>
        <v>-58.440000000000005</v>
      </c>
    </row>
    <row r="612" spans="1:13" x14ac:dyDescent="0.3">
      <c r="A612" s="6">
        <v>37382</v>
      </c>
      <c r="B612">
        <v>4.25</v>
      </c>
      <c r="C612">
        <v>2.25</v>
      </c>
      <c r="D612">
        <v>3.3</v>
      </c>
      <c r="E612">
        <v>3.25</v>
      </c>
      <c r="F612">
        <v>4</v>
      </c>
      <c r="G612">
        <v>5</v>
      </c>
      <c r="H612">
        <v>3.4156</v>
      </c>
      <c r="I612" t="e">
        <v>#N/A</v>
      </c>
      <c r="J612">
        <v>3</v>
      </c>
      <c r="L612" s="20">
        <f t="shared" si="18"/>
        <v>4.9999999999999822</v>
      </c>
      <c r="M612" s="20">
        <f t="shared" si="19"/>
        <v>-58.440000000000005</v>
      </c>
    </row>
    <row r="613" spans="1:13" x14ac:dyDescent="0.3">
      <c r="A613" s="6">
        <v>37383</v>
      </c>
      <c r="B613">
        <v>4.25</v>
      </c>
      <c r="C613">
        <v>2.25</v>
      </c>
      <c r="D613">
        <v>3.31</v>
      </c>
      <c r="E613">
        <v>3.25</v>
      </c>
      <c r="F613">
        <v>4</v>
      </c>
      <c r="G613">
        <v>5</v>
      </c>
      <c r="H613">
        <v>3.3904999999999998</v>
      </c>
      <c r="I613" t="e">
        <v>#N/A</v>
      </c>
      <c r="J613">
        <v>3</v>
      </c>
      <c r="L613" s="20">
        <f t="shared" si="18"/>
        <v>6.0000000000000053</v>
      </c>
      <c r="M613" s="20">
        <f t="shared" si="19"/>
        <v>-60.950000000000017</v>
      </c>
    </row>
    <row r="614" spans="1:13" x14ac:dyDescent="0.3">
      <c r="A614" s="6">
        <v>37384</v>
      </c>
      <c r="B614">
        <v>4.25</v>
      </c>
      <c r="C614">
        <v>2.25</v>
      </c>
      <c r="D614">
        <v>3.3</v>
      </c>
      <c r="E614">
        <v>3.25</v>
      </c>
      <c r="F614">
        <v>4</v>
      </c>
      <c r="G614">
        <v>5</v>
      </c>
      <c r="H614">
        <v>3.3662999999999998</v>
      </c>
      <c r="I614" t="e">
        <v>#N/A</v>
      </c>
      <c r="J614">
        <v>3</v>
      </c>
      <c r="L614" s="20">
        <f t="shared" si="18"/>
        <v>4.9999999999999822</v>
      </c>
      <c r="M614" s="20">
        <f t="shared" si="19"/>
        <v>-63.370000000000019</v>
      </c>
    </row>
    <row r="615" spans="1:13" x14ac:dyDescent="0.3">
      <c r="A615" s="6">
        <v>37385</v>
      </c>
      <c r="B615">
        <v>4.25</v>
      </c>
      <c r="C615">
        <v>2.25</v>
      </c>
      <c r="D615">
        <v>3.3</v>
      </c>
      <c r="E615">
        <v>3.25</v>
      </c>
      <c r="F615">
        <v>4</v>
      </c>
      <c r="G615">
        <v>5</v>
      </c>
      <c r="H615">
        <v>3.7349999999999999</v>
      </c>
      <c r="I615" t="e">
        <v>#N/A</v>
      </c>
      <c r="J615">
        <v>3</v>
      </c>
      <c r="L615" s="20">
        <f t="shared" si="18"/>
        <v>4.9999999999999822</v>
      </c>
      <c r="M615" s="20">
        <f t="shared" si="19"/>
        <v>-26.500000000000014</v>
      </c>
    </row>
    <row r="616" spans="1:13" x14ac:dyDescent="0.3">
      <c r="A616" s="6">
        <v>37386</v>
      </c>
      <c r="B616">
        <v>4.25</v>
      </c>
      <c r="C616">
        <v>2.25</v>
      </c>
      <c r="D616">
        <v>3.3</v>
      </c>
      <c r="E616">
        <v>3.25</v>
      </c>
      <c r="F616">
        <v>4</v>
      </c>
      <c r="G616">
        <v>5</v>
      </c>
      <c r="H616">
        <v>3.5691000000000002</v>
      </c>
      <c r="I616" t="e">
        <v>#N/A</v>
      </c>
      <c r="J616">
        <v>3</v>
      </c>
      <c r="L616" s="20">
        <f t="shared" si="18"/>
        <v>4.9999999999999822</v>
      </c>
      <c r="M616" s="20">
        <f t="shared" si="19"/>
        <v>-43.089999999999982</v>
      </c>
    </row>
    <row r="617" spans="1:13" x14ac:dyDescent="0.3">
      <c r="A617" s="6">
        <v>37389</v>
      </c>
      <c r="B617">
        <v>4.25</v>
      </c>
      <c r="C617">
        <v>2.25</v>
      </c>
      <c r="D617">
        <v>3.3</v>
      </c>
      <c r="E617">
        <v>3.25</v>
      </c>
      <c r="F617">
        <v>4</v>
      </c>
      <c r="G617">
        <v>5</v>
      </c>
      <c r="H617">
        <v>3.5213000000000001</v>
      </c>
      <c r="I617" t="e">
        <v>#N/A</v>
      </c>
      <c r="J617">
        <v>3</v>
      </c>
      <c r="L617" s="20">
        <f t="shared" si="18"/>
        <v>4.9999999999999822</v>
      </c>
      <c r="M617" s="20">
        <f t="shared" si="19"/>
        <v>-47.86999999999999</v>
      </c>
    </row>
    <row r="618" spans="1:13" x14ac:dyDescent="0.3">
      <c r="A618" s="6">
        <v>37390</v>
      </c>
      <c r="B618">
        <v>4.25</v>
      </c>
      <c r="C618">
        <v>2.25</v>
      </c>
      <c r="D618">
        <v>3.3</v>
      </c>
      <c r="E618">
        <v>3.25</v>
      </c>
      <c r="F618">
        <v>4</v>
      </c>
      <c r="G618">
        <v>5</v>
      </c>
      <c r="H618">
        <v>3.9569000000000001</v>
      </c>
      <c r="I618" t="e">
        <v>#N/A</v>
      </c>
      <c r="J618">
        <v>3</v>
      </c>
      <c r="L618" s="20">
        <f t="shared" si="18"/>
        <v>4.9999999999999822</v>
      </c>
      <c r="M618" s="20">
        <f t="shared" si="19"/>
        <v>-4.3099999999999916</v>
      </c>
    </row>
    <row r="619" spans="1:13" x14ac:dyDescent="0.3">
      <c r="A619" s="6">
        <v>37391</v>
      </c>
      <c r="B619">
        <v>4.25</v>
      </c>
      <c r="C619">
        <v>2.25</v>
      </c>
      <c r="D619">
        <v>3.3</v>
      </c>
      <c r="E619">
        <v>3.25</v>
      </c>
      <c r="F619">
        <v>4</v>
      </c>
      <c r="G619">
        <v>5</v>
      </c>
      <c r="H619">
        <v>3.5000999999999998</v>
      </c>
      <c r="I619" t="e">
        <v>#N/A</v>
      </c>
      <c r="J619">
        <v>3</v>
      </c>
      <c r="L619" s="20">
        <f t="shared" si="18"/>
        <v>4.9999999999999822</v>
      </c>
      <c r="M619" s="20">
        <f t="shared" si="19"/>
        <v>-49.990000000000023</v>
      </c>
    </row>
    <row r="620" spans="1:13" x14ac:dyDescent="0.3">
      <c r="A620" s="6">
        <v>37392</v>
      </c>
      <c r="B620">
        <v>4.25</v>
      </c>
      <c r="C620">
        <v>2.25</v>
      </c>
      <c r="D620">
        <v>3.29</v>
      </c>
      <c r="E620">
        <v>3.25</v>
      </c>
      <c r="F620">
        <v>4</v>
      </c>
      <c r="G620">
        <v>5</v>
      </c>
      <c r="H620">
        <v>3.9325000000000001</v>
      </c>
      <c r="I620" t="e">
        <v>#N/A</v>
      </c>
      <c r="J620">
        <v>3</v>
      </c>
      <c r="L620" s="20">
        <f t="shared" si="18"/>
        <v>4.0000000000000036</v>
      </c>
      <c r="M620" s="20">
        <f t="shared" si="19"/>
        <v>-6.7499999999999893</v>
      </c>
    </row>
    <row r="621" spans="1:13" x14ac:dyDescent="0.3">
      <c r="A621" s="6">
        <v>37393</v>
      </c>
      <c r="B621">
        <v>4.25</v>
      </c>
      <c r="C621">
        <v>2.25</v>
      </c>
      <c r="D621">
        <v>3.27</v>
      </c>
      <c r="E621">
        <v>3.25</v>
      </c>
      <c r="F621">
        <v>4</v>
      </c>
      <c r="G621">
        <v>5</v>
      </c>
      <c r="H621">
        <v>4.2572000000000001</v>
      </c>
      <c r="I621" t="e">
        <v>#N/A</v>
      </c>
      <c r="J621">
        <v>3</v>
      </c>
      <c r="L621" s="20">
        <f t="shared" si="18"/>
        <v>2.0000000000000018</v>
      </c>
      <c r="M621" s="20">
        <f t="shared" si="19"/>
        <v>25.72000000000001</v>
      </c>
    </row>
    <row r="622" spans="1:13" x14ac:dyDescent="0.3">
      <c r="A622" s="6">
        <v>37396</v>
      </c>
      <c r="B622">
        <v>4.25</v>
      </c>
      <c r="C622">
        <v>2.25</v>
      </c>
      <c r="D622">
        <v>3.26</v>
      </c>
      <c r="E622">
        <v>3.25</v>
      </c>
      <c r="F622">
        <v>4</v>
      </c>
      <c r="G622">
        <v>5</v>
      </c>
      <c r="H622">
        <v>4.4653999999999998</v>
      </c>
      <c r="I622" t="e">
        <v>#N/A</v>
      </c>
      <c r="J622">
        <v>3</v>
      </c>
      <c r="L622" s="20">
        <f t="shared" si="18"/>
        <v>0.99999999999997868</v>
      </c>
      <c r="M622" s="20">
        <f t="shared" si="19"/>
        <v>46.539999999999978</v>
      </c>
    </row>
    <row r="623" spans="1:13" x14ac:dyDescent="0.3">
      <c r="A623" s="6">
        <v>37397</v>
      </c>
      <c r="B623">
        <v>4.25</v>
      </c>
      <c r="C623">
        <v>2.25</v>
      </c>
      <c r="D623">
        <v>3.25</v>
      </c>
      <c r="E623">
        <v>3.25</v>
      </c>
      <c r="F623">
        <v>4</v>
      </c>
      <c r="G623">
        <v>5</v>
      </c>
      <c r="H623">
        <v>3.4925000000000002</v>
      </c>
      <c r="I623" t="e">
        <v>#N/A</v>
      </c>
      <c r="J623">
        <v>3</v>
      </c>
      <c r="L623" s="20">
        <f t="shared" si="18"/>
        <v>0</v>
      </c>
      <c r="M623" s="20">
        <f t="shared" si="19"/>
        <v>-50.749999999999986</v>
      </c>
    </row>
    <row r="624" spans="1:13" x14ac:dyDescent="0.3">
      <c r="A624" s="6">
        <v>37398</v>
      </c>
      <c r="B624">
        <v>4.25</v>
      </c>
      <c r="C624">
        <v>2.25</v>
      </c>
      <c r="D624">
        <v>3.33</v>
      </c>
      <c r="E624">
        <v>3.25</v>
      </c>
      <c r="F624">
        <v>4</v>
      </c>
      <c r="G624">
        <v>5</v>
      </c>
      <c r="H624">
        <v>3.4169</v>
      </c>
      <c r="I624" t="e">
        <v>#N/A</v>
      </c>
      <c r="J624">
        <v>3</v>
      </c>
      <c r="L624" s="20">
        <f t="shared" si="18"/>
        <v>8.0000000000000071</v>
      </c>
      <c r="M624" s="20">
        <f t="shared" si="19"/>
        <v>-58.309999999999995</v>
      </c>
    </row>
    <row r="625" spans="1:13" x14ac:dyDescent="0.3">
      <c r="A625" s="6">
        <v>37399</v>
      </c>
      <c r="B625">
        <v>4.25</v>
      </c>
      <c r="C625">
        <v>2.25</v>
      </c>
      <c r="D625">
        <v>3.32</v>
      </c>
      <c r="E625">
        <v>3.25</v>
      </c>
      <c r="F625">
        <v>4</v>
      </c>
      <c r="G625">
        <v>5</v>
      </c>
      <c r="H625">
        <v>3.3936999999999999</v>
      </c>
      <c r="I625" t="e">
        <v>#N/A</v>
      </c>
      <c r="J625">
        <v>3</v>
      </c>
      <c r="L625" s="20">
        <f t="shared" si="18"/>
        <v>6.999999999999984</v>
      </c>
      <c r="M625" s="20">
        <f t="shared" si="19"/>
        <v>-60.63000000000001</v>
      </c>
    </row>
    <row r="626" spans="1:13" x14ac:dyDescent="0.3">
      <c r="A626" s="6">
        <v>37400</v>
      </c>
      <c r="B626">
        <v>4.25</v>
      </c>
      <c r="C626">
        <v>2.25</v>
      </c>
      <c r="D626">
        <v>3.35</v>
      </c>
      <c r="E626">
        <v>3.25</v>
      </c>
      <c r="F626">
        <v>4</v>
      </c>
      <c r="G626">
        <v>5</v>
      </c>
      <c r="H626">
        <v>4.3432000000000004</v>
      </c>
      <c r="I626" t="e">
        <v>#N/A</v>
      </c>
      <c r="J626">
        <v>3</v>
      </c>
      <c r="L626" s="20">
        <f t="shared" si="18"/>
        <v>10.000000000000009</v>
      </c>
      <c r="M626" s="20">
        <f t="shared" si="19"/>
        <v>34.320000000000036</v>
      </c>
    </row>
    <row r="627" spans="1:13" x14ac:dyDescent="0.3">
      <c r="A627" s="6">
        <v>37403</v>
      </c>
      <c r="B627">
        <v>4.25</v>
      </c>
      <c r="C627">
        <v>2.25</v>
      </c>
      <c r="D627">
        <v>3.35</v>
      </c>
      <c r="E627">
        <v>3.25</v>
      </c>
      <c r="F627">
        <v>4</v>
      </c>
      <c r="G627">
        <v>5</v>
      </c>
      <c r="H627">
        <v>4.9043000000000001</v>
      </c>
      <c r="I627" t="e">
        <v>#N/A</v>
      </c>
      <c r="J627">
        <v>3</v>
      </c>
      <c r="L627" s="20">
        <f t="shared" si="18"/>
        <v>10.000000000000009</v>
      </c>
      <c r="M627" s="20">
        <f t="shared" si="19"/>
        <v>90.43</v>
      </c>
    </row>
    <row r="628" spans="1:13" x14ac:dyDescent="0.3">
      <c r="A628" s="6">
        <v>37404</v>
      </c>
      <c r="B628">
        <v>4.25</v>
      </c>
      <c r="C628">
        <v>2.25</v>
      </c>
      <c r="D628">
        <v>3.34</v>
      </c>
      <c r="E628">
        <v>3.25</v>
      </c>
      <c r="F628">
        <v>4</v>
      </c>
      <c r="G628">
        <v>5</v>
      </c>
      <c r="H628">
        <v>4.9337</v>
      </c>
      <c r="I628" t="e">
        <v>#N/A</v>
      </c>
      <c r="J628">
        <v>3</v>
      </c>
      <c r="L628" s="20">
        <f t="shared" si="18"/>
        <v>8.9999999999999858</v>
      </c>
      <c r="M628" s="20">
        <f t="shared" si="19"/>
        <v>93.37</v>
      </c>
    </row>
    <row r="629" spans="1:13" x14ac:dyDescent="0.3">
      <c r="A629" s="6">
        <v>37405</v>
      </c>
      <c r="B629">
        <v>4.25</v>
      </c>
      <c r="C629">
        <v>2.25</v>
      </c>
      <c r="D629">
        <v>3.34</v>
      </c>
      <c r="E629">
        <v>3.25</v>
      </c>
      <c r="F629">
        <v>4</v>
      </c>
      <c r="G629">
        <v>5</v>
      </c>
      <c r="H629">
        <v>4.9213000000000005</v>
      </c>
      <c r="I629" t="e">
        <v>#N/A</v>
      </c>
      <c r="J629">
        <v>3</v>
      </c>
      <c r="L629" s="20">
        <f t="shared" si="18"/>
        <v>8.9999999999999858</v>
      </c>
      <c r="M629" s="20">
        <f t="shared" si="19"/>
        <v>92.130000000000052</v>
      </c>
    </row>
    <row r="630" spans="1:13" x14ac:dyDescent="0.3">
      <c r="A630" s="6">
        <v>37406</v>
      </c>
      <c r="B630">
        <v>4.25</v>
      </c>
      <c r="C630">
        <v>2.25</v>
      </c>
      <c r="D630">
        <v>3.34</v>
      </c>
      <c r="E630">
        <v>3.25</v>
      </c>
      <c r="F630">
        <v>4</v>
      </c>
      <c r="G630">
        <v>5</v>
      </c>
      <c r="H630">
        <v>4.9915000000000003</v>
      </c>
      <c r="I630" t="e">
        <v>#N/A</v>
      </c>
      <c r="J630">
        <v>3</v>
      </c>
      <c r="L630" s="20">
        <f t="shared" si="18"/>
        <v>8.9999999999999858</v>
      </c>
      <c r="M630" s="20">
        <f t="shared" si="19"/>
        <v>99.150000000000034</v>
      </c>
    </row>
    <row r="631" spans="1:13" x14ac:dyDescent="0.3">
      <c r="A631" s="6">
        <v>37407</v>
      </c>
      <c r="B631">
        <v>4.25</v>
      </c>
      <c r="C631">
        <v>2.25</v>
      </c>
      <c r="D631">
        <v>3.36</v>
      </c>
      <c r="E631">
        <v>3.25</v>
      </c>
      <c r="F631">
        <v>4</v>
      </c>
      <c r="G631">
        <v>5</v>
      </c>
      <c r="H631">
        <v>3.9980000000000002</v>
      </c>
      <c r="I631" t="e">
        <v>#N/A</v>
      </c>
      <c r="J631">
        <v>3</v>
      </c>
      <c r="L631" s="20">
        <f t="shared" si="18"/>
        <v>10.999999999999988</v>
      </c>
      <c r="M631" s="20">
        <f t="shared" si="19"/>
        <v>-0.19999999999997797</v>
      </c>
    </row>
    <row r="632" spans="1:13" x14ac:dyDescent="0.3">
      <c r="A632" s="6">
        <v>37410</v>
      </c>
      <c r="B632">
        <v>4.25</v>
      </c>
      <c r="C632">
        <v>2.25</v>
      </c>
      <c r="D632">
        <v>3.34</v>
      </c>
      <c r="E632">
        <v>3.25</v>
      </c>
      <c r="F632">
        <v>4</v>
      </c>
      <c r="G632">
        <v>5</v>
      </c>
      <c r="H632">
        <v>3.9980000000000002</v>
      </c>
      <c r="I632" t="e">
        <v>#N/A</v>
      </c>
      <c r="J632">
        <v>3</v>
      </c>
      <c r="L632" s="20">
        <f t="shared" si="18"/>
        <v>8.9999999999999858</v>
      </c>
      <c r="M632" s="20">
        <f t="shared" si="19"/>
        <v>-0.19999999999997797</v>
      </c>
    </row>
    <row r="633" spans="1:13" x14ac:dyDescent="0.3">
      <c r="A633" s="6">
        <v>37411</v>
      </c>
      <c r="B633">
        <v>4.25</v>
      </c>
      <c r="C633">
        <v>2.25</v>
      </c>
      <c r="D633">
        <v>3.33</v>
      </c>
      <c r="E633">
        <v>3.25</v>
      </c>
      <c r="F633">
        <v>4</v>
      </c>
      <c r="G633">
        <v>5</v>
      </c>
      <c r="H633">
        <v>3.9980000000000002</v>
      </c>
      <c r="I633" t="e">
        <v>#N/A</v>
      </c>
      <c r="J633">
        <v>3</v>
      </c>
      <c r="L633" s="20">
        <f t="shared" si="18"/>
        <v>8.0000000000000071</v>
      </c>
      <c r="M633" s="20">
        <f t="shared" si="19"/>
        <v>-0.19999999999997797</v>
      </c>
    </row>
    <row r="634" spans="1:13" x14ac:dyDescent="0.3">
      <c r="A634" s="6">
        <v>37412</v>
      </c>
      <c r="B634">
        <v>4.25</v>
      </c>
      <c r="C634">
        <v>2.25</v>
      </c>
      <c r="D634">
        <v>3.33</v>
      </c>
      <c r="E634">
        <v>3.25</v>
      </c>
      <c r="F634">
        <v>4</v>
      </c>
      <c r="G634">
        <v>5</v>
      </c>
      <c r="H634">
        <v>4.0829000000000004</v>
      </c>
      <c r="I634" t="e">
        <v>#N/A</v>
      </c>
      <c r="J634">
        <v>3</v>
      </c>
      <c r="L634" s="20">
        <f t="shared" si="18"/>
        <v>8.0000000000000071</v>
      </c>
      <c r="M634" s="20">
        <f t="shared" si="19"/>
        <v>8.2900000000000418</v>
      </c>
    </row>
    <row r="635" spans="1:13" x14ac:dyDescent="0.3">
      <c r="A635" s="6">
        <v>37413</v>
      </c>
      <c r="B635">
        <v>4.25</v>
      </c>
      <c r="C635">
        <v>2.25</v>
      </c>
      <c r="D635">
        <v>3.33</v>
      </c>
      <c r="E635">
        <v>3.25</v>
      </c>
      <c r="F635">
        <v>4</v>
      </c>
      <c r="G635">
        <v>5</v>
      </c>
      <c r="H635">
        <v>4.2295999999999996</v>
      </c>
      <c r="I635" t="e">
        <v>#N/A</v>
      </c>
      <c r="J635">
        <v>3</v>
      </c>
      <c r="L635" s="20">
        <f t="shared" si="18"/>
        <v>8.0000000000000071</v>
      </c>
      <c r="M635" s="20">
        <f t="shared" si="19"/>
        <v>22.959999999999958</v>
      </c>
    </row>
    <row r="636" spans="1:13" x14ac:dyDescent="0.3">
      <c r="A636" s="6">
        <v>37414</v>
      </c>
      <c r="B636">
        <v>4.25</v>
      </c>
      <c r="C636">
        <v>2.25</v>
      </c>
      <c r="D636">
        <v>3.33</v>
      </c>
      <c r="E636">
        <v>3.25</v>
      </c>
      <c r="F636">
        <v>4</v>
      </c>
      <c r="G636">
        <v>5</v>
      </c>
      <c r="H636">
        <v>3.3262999999999998</v>
      </c>
      <c r="I636" t="e">
        <v>#N/A</v>
      </c>
      <c r="J636">
        <v>3</v>
      </c>
      <c r="L636" s="20">
        <f t="shared" si="18"/>
        <v>8.0000000000000071</v>
      </c>
      <c r="M636" s="20">
        <f t="shared" si="19"/>
        <v>-67.370000000000019</v>
      </c>
    </row>
    <row r="637" spans="1:13" x14ac:dyDescent="0.3">
      <c r="A637" s="6">
        <v>37417</v>
      </c>
      <c r="B637">
        <v>4.25</v>
      </c>
      <c r="C637">
        <v>2.25</v>
      </c>
      <c r="D637">
        <v>3.33</v>
      </c>
      <c r="E637">
        <v>3.25</v>
      </c>
      <c r="F637">
        <v>4</v>
      </c>
      <c r="G637">
        <v>5</v>
      </c>
      <c r="H637">
        <v>3.2978000000000001</v>
      </c>
      <c r="I637" t="e">
        <v>#N/A</v>
      </c>
      <c r="J637">
        <v>3</v>
      </c>
      <c r="L637" s="20">
        <f t="shared" si="18"/>
        <v>8.0000000000000071</v>
      </c>
      <c r="M637" s="20">
        <f t="shared" si="19"/>
        <v>-70.22</v>
      </c>
    </row>
    <row r="638" spans="1:13" x14ac:dyDescent="0.3">
      <c r="A638" s="6">
        <v>37418</v>
      </c>
      <c r="B638">
        <v>4.25</v>
      </c>
      <c r="C638">
        <v>2.25</v>
      </c>
      <c r="D638">
        <v>3.32</v>
      </c>
      <c r="E638">
        <v>3.25</v>
      </c>
      <c r="F638">
        <v>4</v>
      </c>
      <c r="G638">
        <v>5</v>
      </c>
      <c r="H638">
        <v>3.2358000000000002</v>
      </c>
      <c r="I638" t="e">
        <v>#N/A</v>
      </c>
      <c r="J638">
        <v>3</v>
      </c>
      <c r="L638" s="20">
        <f t="shared" si="18"/>
        <v>6.999999999999984</v>
      </c>
      <c r="M638" s="20">
        <f t="shared" si="19"/>
        <v>-76.419999999999973</v>
      </c>
    </row>
    <row r="639" spans="1:13" x14ac:dyDescent="0.3">
      <c r="A639" s="6">
        <v>37419</v>
      </c>
      <c r="B639">
        <v>4.25</v>
      </c>
      <c r="C639">
        <v>2.25</v>
      </c>
      <c r="D639">
        <v>3.32</v>
      </c>
      <c r="E639">
        <v>3.25</v>
      </c>
      <c r="F639">
        <v>4</v>
      </c>
      <c r="G639">
        <v>5</v>
      </c>
      <c r="H639">
        <v>3.2326000000000001</v>
      </c>
      <c r="I639" t="e">
        <v>#N/A</v>
      </c>
      <c r="J639">
        <v>3</v>
      </c>
      <c r="L639" s="20">
        <f t="shared" si="18"/>
        <v>6.999999999999984</v>
      </c>
      <c r="M639" s="20">
        <f t="shared" si="19"/>
        <v>-76.739999999999981</v>
      </c>
    </row>
    <row r="640" spans="1:13" x14ac:dyDescent="0.3">
      <c r="A640" s="6">
        <v>37420</v>
      </c>
      <c r="B640">
        <v>4.25</v>
      </c>
      <c r="C640">
        <v>2.25</v>
      </c>
      <c r="D640">
        <v>3.31</v>
      </c>
      <c r="E640">
        <v>3.25</v>
      </c>
      <c r="F640">
        <v>4</v>
      </c>
      <c r="G640">
        <v>5</v>
      </c>
      <c r="H640">
        <v>3.2545000000000002</v>
      </c>
      <c r="I640" t="e">
        <v>#N/A</v>
      </c>
      <c r="J640">
        <v>3</v>
      </c>
      <c r="L640" s="20">
        <f t="shared" si="18"/>
        <v>6.0000000000000053</v>
      </c>
      <c r="M640" s="20">
        <f t="shared" si="19"/>
        <v>-74.549999999999983</v>
      </c>
    </row>
    <row r="641" spans="1:13" x14ac:dyDescent="0.3">
      <c r="A641" s="6">
        <v>37421</v>
      </c>
      <c r="B641">
        <v>4.25</v>
      </c>
      <c r="C641">
        <v>2.25</v>
      </c>
      <c r="D641">
        <v>3.31</v>
      </c>
      <c r="E641">
        <v>3.25</v>
      </c>
      <c r="F641">
        <v>4</v>
      </c>
      <c r="G641">
        <v>5</v>
      </c>
      <c r="H641">
        <v>3.2115</v>
      </c>
      <c r="I641" t="e">
        <v>#N/A</v>
      </c>
      <c r="J641">
        <v>3</v>
      </c>
      <c r="L641" s="20">
        <f t="shared" si="18"/>
        <v>6.0000000000000053</v>
      </c>
      <c r="M641" s="20">
        <f t="shared" si="19"/>
        <v>-78.849999999999994</v>
      </c>
    </row>
    <row r="642" spans="1:13" x14ac:dyDescent="0.3">
      <c r="A642" s="6">
        <v>37424</v>
      </c>
      <c r="B642">
        <v>4.25</v>
      </c>
      <c r="C642">
        <v>2.25</v>
      </c>
      <c r="D642">
        <v>3.31</v>
      </c>
      <c r="E642">
        <v>3.25</v>
      </c>
      <c r="F642">
        <v>4</v>
      </c>
      <c r="G642">
        <v>5</v>
      </c>
      <c r="H642">
        <v>3.2791999999999999</v>
      </c>
      <c r="I642" t="e">
        <v>#N/A</v>
      </c>
      <c r="J642">
        <v>3</v>
      </c>
      <c r="L642" s="20">
        <f t="shared" si="18"/>
        <v>6.0000000000000053</v>
      </c>
      <c r="M642" s="20">
        <f t="shared" si="19"/>
        <v>-72.080000000000013</v>
      </c>
    </row>
    <row r="643" spans="1:13" x14ac:dyDescent="0.3">
      <c r="A643" s="6">
        <v>37425</v>
      </c>
      <c r="B643">
        <v>4.25</v>
      </c>
      <c r="C643">
        <v>2.25</v>
      </c>
      <c r="D643">
        <v>3.3</v>
      </c>
      <c r="E643">
        <v>3.25</v>
      </c>
      <c r="F643">
        <v>4</v>
      </c>
      <c r="G643">
        <v>5</v>
      </c>
      <c r="H643">
        <v>3.5762</v>
      </c>
      <c r="I643" t="e">
        <v>#N/A</v>
      </c>
      <c r="J643">
        <v>3</v>
      </c>
      <c r="L643" s="20">
        <f t="shared" ref="L643:L706" si="20">(D643-E643)*100</f>
        <v>4.9999999999999822</v>
      </c>
      <c r="M643" s="20">
        <f t="shared" ref="M643:M706" si="21">(H643-F643)*100</f>
        <v>-42.379999999999995</v>
      </c>
    </row>
    <row r="644" spans="1:13" x14ac:dyDescent="0.3">
      <c r="A644" s="6">
        <v>37426</v>
      </c>
      <c r="B644">
        <v>4.25</v>
      </c>
      <c r="C644">
        <v>2.25</v>
      </c>
      <c r="D644">
        <v>3.3</v>
      </c>
      <c r="E644">
        <v>3.25</v>
      </c>
      <c r="F644">
        <v>4</v>
      </c>
      <c r="G644">
        <v>5</v>
      </c>
      <c r="H644">
        <v>3.9253999999999998</v>
      </c>
      <c r="I644" t="e">
        <v>#N/A</v>
      </c>
      <c r="J644">
        <v>3</v>
      </c>
      <c r="L644" s="20">
        <f t="shared" si="20"/>
        <v>4.9999999999999822</v>
      </c>
      <c r="M644" s="20">
        <f t="shared" si="21"/>
        <v>-7.4600000000000222</v>
      </c>
    </row>
    <row r="645" spans="1:13" x14ac:dyDescent="0.3">
      <c r="A645" s="6">
        <v>37427</v>
      </c>
      <c r="B645">
        <v>4.25</v>
      </c>
      <c r="C645">
        <v>2.25</v>
      </c>
      <c r="D645">
        <v>3.32</v>
      </c>
      <c r="E645">
        <v>3.25</v>
      </c>
      <c r="F645">
        <v>4</v>
      </c>
      <c r="G645">
        <v>5</v>
      </c>
      <c r="H645">
        <v>4.298</v>
      </c>
      <c r="I645" t="e">
        <v>#N/A</v>
      </c>
      <c r="J645">
        <v>3</v>
      </c>
      <c r="L645" s="20">
        <f t="shared" si="20"/>
        <v>6.999999999999984</v>
      </c>
      <c r="M645" s="20">
        <f t="shared" si="21"/>
        <v>29.800000000000004</v>
      </c>
    </row>
    <row r="646" spans="1:13" x14ac:dyDescent="0.3">
      <c r="A646" s="6">
        <v>37428</v>
      </c>
      <c r="B646">
        <v>4.25</v>
      </c>
      <c r="C646">
        <v>2.25</v>
      </c>
      <c r="D646">
        <v>3.58</v>
      </c>
      <c r="E646">
        <v>3.25</v>
      </c>
      <c r="F646">
        <v>4</v>
      </c>
      <c r="G646">
        <v>5</v>
      </c>
      <c r="H646">
        <v>3.3933</v>
      </c>
      <c r="I646" t="e">
        <v>#N/A</v>
      </c>
      <c r="J646">
        <v>3</v>
      </c>
      <c r="L646" s="20">
        <f t="shared" si="20"/>
        <v>33.000000000000007</v>
      </c>
      <c r="M646" s="20">
        <f t="shared" si="21"/>
        <v>-60.67</v>
      </c>
    </row>
    <row r="647" spans="1:13" x14ac:dyDescent="0.3">
      <c r="A647" s="6">
        <v>37431</v>
      </c>
      <c r="B647">
        <v>4.25</v>
      </c>
      <c r="C647">
        <v>2.25</v>
      </c>
      <c r="D647">
        <v>3.35</v>
      </c>
      <c r="E647">
        <v>3.25</v>
      </c>
      <c r="F647">
        <v>4</v>
      </c>
      <c r="G647">
        <v>5</v>
      </c>
      <c r="H647">
        <v>3.5531000000000001</v>
      </c>
      <c r="I647" t="e">
        <v>#N/A</v>
      </c>
      <c r="J647">
        <v>3</v>
      </c>
      <c r="L647" s="20">
        <f t="shared" si="20"/>
        <v>10.000000000000009</v>
      </c>
      <c r="M647" s="20">
        <f t="shared" si="21"/>
        <v>-44.689999999999984</v>
      </c>
    </row>
    <row r="648" spans="1:13" x14ac:dyDescent="0.3">
      <c r="A648" s="6">
        <v>37432</v>
      </c>
      <c r="B648">
        <v>4.25</v>
      </c>
      <c r="C648">
        <v>2.25</v>
      </c>
      <c r="D648">
        <v>3.36</v>
      </c>
      <c r="E648">
        <v>3.25</v>
      </c>
      <c r="F648">
        <v>4</v>
      </c>
      <c r="G648">
        <v>5</v>
      </c>
      <c r="H648">
        <v>3.2795000000000001</v>
      </c>
      <c r="I648" t="e">
        <v>#N/A</v>
      </c>
      <c r="J648">
        <v>3</v>
      </c>
      <c r="L648" s="20">
        <f t="shared" si="20"/>
        <v>10.999999999999988</v>
      </c>
      <c r="M648" s="20">
        <f t="shared" si="21"/>
        <v>-72.05</v>
      </c>
    </row>
    <row r="649" spans="1:13" x14ac:dyDescent="0.3">
      <c r="A649" s="6">
        <v>37433</v>
      </c>
      <c r="B649">
        <v>4.25</v>
      </c>
      <c r="C649">
        <v>2.25</v>
      </c>
      <c r="D649">
        <v>3.36</v>
      </c>
      <c r="E649">
        <v>3.25</v>
      </c>
      <c r="F649">
        <v>4</v>
      </c>
      <c r="G649">
        <v>5</v>
      </c>
      <c r="H649">
        <v>3.2610999999999999</v>
      </c>
      <c r="I649" t="e">
        <v>#N/A</v>
      </c>
      <c r="J649">
        <v>3</v>
      </c>
      <c r="L649" s="20">
        <f t="shared" si="20"/>
        <v>10.999999999999988</v>
      </c>
      <c r="M649" s="20">
        <f t="shared" si="21"/>
        <v>-73.890000000000015</v>
      </c>
    </row>
    <row r="650" spans="1:13" x14ac:dyDescent="0.3">
      <c r="A650" s="6">
        <v>37434</v>
      </c>
      <c r="B650">
        <v>4.25</v>
      </c>
      <c r="C650">
        <v>2.25</v>
      </c>
      <c r="D650">
        <v>3.35</v>
      </c>
      <c r="E650">
        <v>3.25</v>
      </c>
      <c r="F650">
        <v>4</v>
      </c>
      <c r="G650">
        <v>5</v>
      </c>
      <c r="H650">
        <v>3.258</v>
      </c>
      <c r="I650" t="e">
        <v>#N/A</v>
      </c>
      <c r="J650">
        <v>3</v>
      </c>
      <c r="L650" s="20">
        <f t="shared" si="20"/>
        <v>10.000000000000009</v>
      </c>
      <c r="M650" s="20">
        <f t="shared" si="21"/>
        <v>-74.2</v>
      </c>
    </row>
    <row r="651" spans="1:13" x14ac:dyDescent="0.3">
      <c r="A651" s="6">
        <v>37435</v>
      </c>
      <c r="B651">
        <v>4.25</v>
      </c>
      <c r="C651">
        <v>2.25</v>
      </c>
      <c r="D651">
        <v>3.49</v>
      </c>
      <c r="E651">
        <v>3.25</v>
      </c>
      <c r="F651">
        <v>4</v>
      </c>
      <c r="G651">
        <v>5</v>
      </c>
      <c r="H651">
        <v>3.3155999999999999</v>
      </c>
      <c r="I651" t="e">
        <v>#N/A</v>
      </c>
      <c r="J651">
        <v>3</v>
      </c>
      <c r="L651" s="20">
        <f t="shared" si="20"/>
        <v>24.000000000000021</v>
      </c>
      <c r="M651" s="20">
        <f t="shared" si="21"/>
        <v>-68.440000000000012</v>
      </c>
    </row>
    <row r="652" spans="1:13" x14ac:dyDescent="0.3">
      <c r="A652" s="6">
        <v>37438</v>
      </c>
      <c r="B652">
        <v>4.25</v>
      </c>
      <c r="C652">
        <v>2.25</v>
      </c>
      <c r="D652">
        <v>3.34</v>
      </c>
      <c r="E652">
        <v>3.25</v>
      </c>
      <c r="F652">
        <v>4</v>
      </c>
      <c r="G652">
        <v>5</v>
      </c>
      <c r="H652">
        <v>3.9203999999999999</v>
      </c>
      <c r="I652" t="e">
        <v>#N/A</v>
      </c>
      <c r="J652">
        <v>3</v>
      </c>
      <c r="L652" s="20">
        <f t="shared" si="20"/>
        <v>8.9999999999999858</v>
      </c>
      <c r="M652" s="20">
        <f t="shared" si="21"/>
        <v>-7.9600000000000115</v>
      </c>
    </row>
    <row r="653" spans="1:13" x14ac:dyDescent="0.3">
      <c r="A653" s="6">
        <v>37439</v>
      </c>
      <c r="B653">
        <v>4.25</v>
      </c>
      <c r="C653">
        <v>2.25</v>
      </c>
      <c r="D653">
        <v>3.33</v>
      </c>
      <c r="E653">
        <v>3.25</v>
      </c>
      <c r="F653">
        <v>4</v>
      </c>
      <c r="G653">
        <v>5</v>
      </c>
      <c r="H653">
        <v>4.4536999999999995</v>
      </c>
      <c r="I653" t="e">
        <v>#N/A</v>
      </c>
      <c r="J653">
        <v>3</v>
      </c>
      <c r="L653" s="20">
        <f t="shared" si="20"/>
        <v>8.0000000000000071</v>
      </c>
      <c r="M653" s="20">
        <f t="shared" si="21"/>
        <v>45.369999999999955</v>
      </c>
    </row>
    <row r="654" spans="1:13" x14ac:dyDescent="0.3">
      <c r="A654" s="6">
        <v>37440</v>
      </c>
      <c r="B654">
        <v>4.25</v>
      </c>
      <c r="C654">
        <v>2.25</v>
      </c>
      <c r="D654">
        <v>3.32</v>
      </c>
      <c r="E654">
        <v>3.25</v>
      </c>
      <c r="F654">
        <v>4</v>
      </c>
      <c r="G654">
        <v>5</v>
      </c>
      <c r="H654">
        <v>4.6936999999999998</v>
      </c>
      <c r="I654" t="e">
        <v>#N/A</v>
      </c>
      <c r="J654">
        <v>3</v>
      </c>
      <c r="L654" s="20">
        <f t="shared" si="20"/>
        <v>6.999999999999984</v>
      </c>
      <c r="M654" s="20">
        <f t="shared" si="21"/>
        <v>69.369999999999976</v>
      </c>
    </row>
    <row r="655" spans="1:13" x14ac:dyDescent="0.3">
      <c r="A655" s="6">
        <v>37441</v>
      </c>
      <c r="B655">
        <v>4.25</v>
      </c>
      <c r="C655">
        <v>2.25</v>
      </c>
      <c r="D655">
        <v>3.32</v>
      </c>
      <c r="E655">
        <v>3.25</v>
      </c>
      <c r="F655">
        <v>4</v>
      </c>
      <c r="G655">
        <v>5</v>
      </c>
      <c r="H655">
        <v>4.0308999999999999</v>
      </c>
      <c r="I655" t="e">
        <v>#N/A</v>
      </c>
      <c r="J655">
        <v>3</v>
      </c>
      <c r="L655" s="20">
        <f t="shared" si="20"/>
        <v>6.999999999999984</v>
      </c>
      <c r="M655" s="20">
        <f t="shared" si="21"/>
        <v>3.0899999999999928</v>
      </c>
    </row>
    <row r="656" spans="1:13" x14ac:dyDescent="0.3">
      <c r="A656" s="6">
        <v>37442</v>
      </c>
      <c r="B656">
        <v>4.25</v>
      </c>
      <c r="C656">
        <v>2.25</v>
      </c>
      <c r="D656">
        <v>3.32</v>
      </c>
      <c r="E656">
        <v>3.25</v>
      </c>
      <c r="F656">
        <v>4</v>
      </c>
      <c r="G656">
        <v>5</v>
      </c>
      <c r="H656">
        <v>3.2671999999999999</v>
      </c>
      <c r="I656" t="e">
        <v>#N/A</v>
      </c>
      <c r="J656">
        <v>3</v>
      </c>
      <c r="L656" s="20">
        <f t="shared" si="20"/>
        <v>6.999999999999984</v>
      </c>
      <c r="M656" s="20">
        <f t="shared" si="21"/>
        <v>-73.280000000000015</v>
      </c>
    </row>
    <row r="657" spans="1:13" x14ac:dyDescent="0.3">
      <c r="A657" s="6">
        <v>37445</v>
      </c>
      <c r="B657">
        <v>4.25</v>
      </c>
      <c r="C657">
        <v>2.25</v>
      </c>
      <c r="D657">
        <v>3.31</v>
      </c>
      <c r="E657">
        <v>3.25</v>
      </c>
      <c r="F657">
        <v>4</v>
      </c>
      <c r="G657">
        <v>5</v>
      </c>
      <c r="H657">
        <v>4.6383999999999999</v>
      </c>
      <c r="I657" t="e">
        <v>#N/A</v>
      </c>
      <c r="J657">
        <v>3</v>
      </c>
      <c r="L657" s="20">
        <f t="shared" si="20"/>
        <v>6.0000000000000053</v>
      </c>
      <c r="M657" s="20">
        <f t="shared" si="21"/>
        <v>63.839999999999989</v>
      </c>
    </row>
    <row r="658" spans="1:13" x14ac:dyDescent="0.3">
      <c r="A658" s="6">
        <v>37446</v>
      </c>
      <c r="B658">
        <v>4.25</v>
      </c>
      <c r="C658">
        <v>2.25</v>
      </c>
      <c r="D658">
        <v>3.3</v>
      </c>
      <c r="E658">
        <v>3.25</v>
      </c>
      <c r="F658">
        <v>4</v>
      </c>
      <c r="G658">
        <v>5</v>
      </c>
      <c r="H658">
        <v>3.9003999999999999</v>
      </c>
      <c r="I658" t="e">
        <v>#N/A</v>
      </c>
      <c r="J658">
        <v>3</v>
      </c>
      <c r="L658" s="20">
        <f t="shared" si="20"/>
        <v>4.9999999999999822</v>
      </c>
      <c r="M658" s="20">
        <f t="shared" si="21"/>
        <v>-9.9600000000000133</v>
      </c>
    </row>
    <row r="659" spans="1:13" x14ac:dyDescent="0.3">
      <c r="A659" s="6">
        <v>37447</v>
      </c>
      <c r="B659">
        <v>4.25</v>
      </c>
      <c r="C659">
        <v>2.25</v>
      </c>
      <c r="D659">
        <v>3.3</v>
      </c>
      <c r="E659">
        <v>3.25</v>
      </c>
      <c r="F659">
        <v>4</v>
      </c>
      <c r="G659">
        <v>5</v>
      </c>
      <c r="H659">
        <v>3.2652999999999999</v>
      </c>
      <c r="I659" t="e">
        <v>#N/A</v>
      </c>
      <c r="J659">
        <v>3</v>
      </c>
      <c r="L659" s="20">
        <f t="shared" si="20"/>
        <v>4.9999999999999822</v>
      </c>
      <c r="M659" s="20">
        <f t="shared" si="21"/>
        <v>-73.470000000000013</v>
      </c>
    </row>
    <row r="660" spans="1:13" x14ac:dyDescent="0.3">
      <c r="A660" s="6">
        <v>37448</v>
      </c>
      <c r="B660">
        <v>4.25</v>
      </c>
      <c r="C660">
        <v>2.25</v>
      </c>
      <c r="D660">
        <v>3.3</v>
      </c>
      <c r="E660">
        <v>3.25</v>
      </c>
      <c r="F660">
        <v>4</v>
      </c>
      <c r="G660">
        <v>5</v>
      </c>
      <c r="H660">
        <v>3.2522000000000002</v>
      </c>
      <c r="I660" t="e">
        <v>#N/A</v>
      </c>
      <c r="J660">
        <v>3</v>
      </c>
      <c r="L660" s="20">
        <f t="shared" si="20"/>
        <v>4.9999999999999822</v>
      </c>
      <c r="M660" s="20">
        <f t="shared" si="21"/>
        <v>-74.779999999999973</v>
      </c>
    </row>
    <row r="661" spans="1:13" x14ac:dyDescent="0.3">
      <c r="A661" s="6">
        <v>37449</v>
      </c>
      <c r="B661">
        <v>4.25</v>
      </c>
      <c r="C661">
        <v>2.25</v>
      </c>
      <c r="D661">
        <v>3.3</v>
      </c>
      <c r="E661">
        <v>3.25</v>
      </c>
      <c r="F661">
        <v>4</v>
      </c>
      <c r="G661">
        <v>5</v>
      </c>
      <c r="H661">
        <v>3.2605</v>
      </c>
      <c r="I661" t="e">
        <v>#N/A</v>
      </c>
      <c r="J661">
        <v>3</v>
      </c>
      <c r="L661" s="20">
        <f t="shared" si="20"/>
        <v>4.9999999999999822</v>
      </c>
      <c r="M661" s="20">
        <f t="shared" si="21"/>
        <v>-73.95</v>
      </c>
    </row>
    <row r="662" spans="1:13" x14ac:dyDescent="0.3">
      <c r="A662" s="6">
        <v>37452</v>
      </c>
      <c r="B662">
        <v>4.25</v>
      </c>
      <c r="C662">
        <v>2.25</v>
      </c>
      <c r="D662">
        <v>3.3</v>
      </c>
      <c r="E662">
        <v>3.25</v>
      </c>
      <c r="F662">
        <v>4</v>
      </c>
      <c r="G662">
        <v>5</v>
      </c>
      <c r="H662">
        <v>3.7928999999999999</v>
      </c>
      <c r="I662" t="e">
        <v>#N/A</v>
      </c>
      <c r="J662">
        <v>3</v>
      </c>
      <c r="L662" s="20">
        <f t="shared" si="20"/>
        <v>4.9999999999999822</v>
      </c>
      <c r="M662" s="20">
        <f t="shared" si="21"/>
        <v>-20.710000000000008</v>
      </c>
    </row>
    <row r="663" spans="1:13" x14ac:dyDescent="0.3">
      <c r="A663" s="6">
        <v>37453</v>
      </c>
      <c r="B663">
        <v>4.25</v>
      </c>
      <c r="C663">
        <v>2.25</v>
      </c>
      <c r="D663">
        <v>3.29</v>
      </c>
      <c r="E663">
        <v>3.25</v>
      </c>
      <c r="F663">
        <v>4</v>
      </c>
      <c r="G663">
        <v>5</v>
      </c>
      <c r="H663">
        <v>4.2851999999999997</v>
      </c>
      <c r="I663" t="e">
        <v>#N/A</v>
      </c>
      <c r="J663">
        <v>3</v>
      </c>
      <c r="L663" s="20">
        <f t="shared" si="20"/>
        <v>4.0000000000000036</v>
      </c>
      <c r="M663" s="20">
        <f t="shared" si="21"/>
        <v>28.519999999999968</v>
      </c>
    </row>
    <row r="664" spans="1:13" x14ac:dyDescent="0.3">
      <c r="A664" s="6">
        <v>37454</v>
      </c>
      <c r="B664">
        <v>4.25</v>
      </c>
      <c r="C664">
        <v>2.25</v>
      </c>
      <c r="D664">
        <v>3.2800000000000002</v>
      </c>
      <c r="E664">
        <v>3.25</v>
      </c>
      <c r="F664">
        <v>4</v>
      </c>
      <c r="G664">
        <v>5</v>
      </c>
      <c r="H664">
        <v>3.3715999999999999</v>
      </c>
      <c r="I664" t="e">
        <v>#N/A</v>
      </c>
      <c r="J664">
        <v>3</v>
      </c>
      <c r="L664" s="20">
        <f t="shared" si="20"/>
        <v>3.0000000000000249</v>
      </c>
      <c r="M664" s="20">
        <f t="shared" si="21"/>
        <v>-62.84</v>
      </c>
    </row>
    <row r="665" spans="1:13" x14ac:dyDescent="0.3">
      <c r="A665" s="6">
        <v>37455</v>
      </c>
      <c r="B665">
        <v>4.25</v>
      </c>
      <c r="C665">
        <v>2.25</v>
      </c>
      <c r="D665">
        <v>3.21</v>
      </c>
      <c r="E665">
        <v>3.25</v>
      </c>
      <c r="F665">
        <v>4</v>
      </c>
      <c r="G665">
        <v>5</v>
      </c>
      <c r="H665">
        <v>3.3199000000000001</v>
      </c>
      <c r="I665" t="e">
        <v>#N/A</v>
      </c>
      <c r="J665">
        <v>3</v>
      </c>
      <c r="L665" s="20">
        <f t="shared" si="20"/>
        <v>-4.0000000000000036</v>
      </c>
      <c r="M665" s="20">
        <f t="shared" si="21"/>
        <v>-68.009999999999991</v>
      </c>
    </row>
    <row r="666" spans="1:13" x14ac:dyDescent="0.3">
      <c r="A666" s="6">
        <v>37456</v>
      </c>
      <c r="B666">
        <v>4.25</v>
      </c>
      <c r="C666">
        <v>2.25</v>
      </c>
      <c r="D666">
        <v>3.23</v>
      </c>
      <c r="E666">
        <v>3.25</v>
      </c>
      <c r="F666">
        <v>4</v>
      </c>
      <c r="G666">
        <v>5</v>
      </c>
      <c r="H666">
        <v>3.7599</v>
      </c>
      <c r="I666" t="e">
        <v>#N/A</v>
      </c>
      <c r="J666">
        <v>3</v>
      </c>
      <c r="L666" s="20">
        <f t="shared" si="20"/>
        <v>-2.0000000000000018</v>
      </c>
      <c r="M666" s="20">
        <f t="shared" si="21"/>
        <v>-24.009999999999998</v>
      </c>
    </row>
    <row r="667" spans="1:13" x14ac:dyDescent="0.3">
      <c r="A667" s="6">
        <v>37459</v>
      </c>
      <c r="B667">
        <v>4.25</v>
      </c>
      <c r="C667">
        <v>2.25</v>
      </c>
      <c r="D667">
        <v>3.31</v>
      </c>
      <c r="E667">
        <v>3.25</v>
      </c>
      <c r="F667">
        <v>4</v>
      </c>
      <c r="G667">
        <v>5</v>
      </c>
      <c r="H667">
        <v>3.8083999999999998</v>
      </c>
      <c r="I667" t="e">
        <v>#N/A</v>
      </c>
      <c r="J667">
        <v>3</v>
      </c>
      <c r="L667" s="20">
        <f t="shared" si="20"/>
        <v>6.0000000000000053</v>
      </c>
      <c r="M667" s="20">
        <f t="shared" si="21"/>
        <v>-19.160000000000021</v>
      </c>
    </row>
    <row r="668" spans="1:13" x14ac:dyDescent="0.3">
      <c r="A668" s="6">
        <v>37460</v>
      </c>
      <c r="B668">
        <v>4.25</v>
      </c>
      <c r="C668">
        <v>2.25</v>
      </c>
      <c r="D668">
        <v>3.31</v>
      </c>
      <c r="E668">
        <v>3.25</v>
      </c>
      <c r="F668">
        <v>4</v>
      </c>
      <c r="G668">
        <v>5</v>
      </c>
      <c r="H668">
        <v>3.5573999999999999</v>
      </c>
      <c r="I668" t="e">
        <v>#N/A</v>
      </c>
      <c r="J668">
        <v>3</v>
      </c>
      <c r="L668" s="20">
        <f t="shared" si="20"/>
        <v>6.0000000000000053</v>
      </c>
      <c r="M668" s="20">
        <f t="shared" si="21"/>
        <v>-44.260000000000012</v>
      </c>
    </row>
    <row r="669" spans="1:13" x14ac:dyDescent="0.3">
      <c r="A669" s="6">
        <v>37461</v>
      </c>
      <c r="B669">
        <v>4.25</v>
      </c>
      <c r="C669">
        <v>2.25</v>
      </c>
      <c r="D669">
        <v>3.32</v>
      </c>
      <c r="E669">
        <v>3.25</v>
      </c>
      <c r="F669">
        <v>4</v>
      </c>
      <c r="G669">
        <v>5</v>
      </c>
      <c r="H669">
        <v>3.5266000000000002</v>
      </c>
      <c r="I669" t="e">
        <v>#N/A</v>
      </c>
      <c r="J669">
        <v>3</v>
      </c>
      <c r="L669" s="20">
        <f t="shared" si="20"/>
        <v>6.999999999999984</v>
      </c>
      <c r="M669" s="20">
        <f t="shared" si="21"/>
        <v>-47.339999999999982</v>
      </c>
    </row>
    <row r="670" spans="1:13" x14ac:dyDescent="0.3">
      <c r="A670" s="6">
        <v>37462</v>
      </c>
      <c r="B670">
        <v>4.25</v>
      </c>
      <c r="C670">
        <v>2.25</v>
      </c>
      <c r="D670">
        <v>3.31</v>
      </c>
      <c r="E670">
        <v>3.25</v>
      </c>
      <c r="F670">
        <v>4</v>
      </c>
      <c r="G670">
        <v>5</v>
      </c>
      <c r="H670">
        <v>3.5338000000000003</v>
      </c>
      <c r="I670" t="e">
        <v>#N/A</v>
      </c>
      <c r="J670">
        <v>3</v>
      </c>
      <c r="L670" s="20">
        <f t="shared" si="20"/>
        <v>6.0000000000000053</v>
      </c>
      <c r="M670" s="20">
        <f t="shared" si="21"/>
        <v>-46.619999999999976</v>
      </c>
    </row>
    <row r="671" spans="1:13" x14ac:dyDescent="0.3">
      <c r="A671" s="6">
        <v>37463</v>
      </c>
      <c r="B671">
        <v>4.25</v>
      </c>
      <c r="C671">
        <v>2.25</v>
      </c>
      <c r="D671">
        <v>3.3</v>
      </c>
      <c r="E671">
        <v>3.25</v>
      </c>
      <c r="F671">
        <v>4</v>
      </c>
      <c r="G671">
        <v>5</v>
      </c>
      <c r="H671">
        <v>3.3885999999999998</v>
      </c>
      <c r="I671" t="e">
        <v>#N/A</v>
      </c>
      <c r="J671">
        <v>3</v>
      </c>
      <c r="L671" s="20">
        <f t="shared" si="20"/>
        <v>4.9999999999999822</v>
      </c>
      <c r="M671" s="20">
        <f t="shared" si="21"/>
        <v>-61.140000000000015</v>
      </c>
    </row>
    <row r="672" spans="1:13" x14ac:dyDescent="0.3">
      <c r="A672" s="6">
        <v>37466</v>
      </c>
      <c r="B672">
        <v>4.25</v>
      </c>
      <c r="C672">
        <v>2.25</v>
      </c>
      <c r="D672">
        <v>3.3</v>
      </c>
      <c r="E672">
        <v>3.25</v>
      </c>
      <c r="F672">
        <v>4</v>
      </c>
      <c r="G672">
        <v>5</v>
      </c>
      <c r="H672">
        <v>4.3600000000000003</v>
      </c>
      <c r="I672" t="e">
        <v>#N/A</v>
      </c>
      <c r="J672">
        <v>3</v>
      </c>
      <c r="L672" s="20">
        <f t="shared" si="20"/>
        <v>4.9999999999999822</v>
      </c>
      <c r="M672" s="20">
        <f t="shared" si="21"/>
        <v>36.000000000000028</v>
      </c>
    </row>
    <row r="673" spans="1:13" x14ac:dyDescent="0.3">
      <c r="A673" s="6">
        <v>37467</v>
      </c>
      <c r="B673">
        <v>4.25</v>
      </c>
      <c r="C673">
        <v>2.25</v>
      </c>
      <c r="D673">
        <v>3.3</v>
      </c>
      <c r="E673">
        <v>3.25</v>
      </c>
      <c r="F673">
        <v>4</v>
      </c>
      <c r="G673">
        <v>5</v>
      </c>
      <c r="H673">
        <v>4.6029</v>
      </c>
      <c r="I673" t="e">
        <v>#N/A</v>
      </c>
      <c r="J673">
        <v>3</v>
      </c>
      <c r="L673" s="20">
        <f t="shared" si="20"/>
        <v>4.9999999999999822</v>
      </c>
      <c r="M673" s="20">
        <f t="shared" si="21"/>
        <v>60.29</v>
      </c>
    </row>
    <row r="674" spans="1:13" x14ac:dyDescent="0.3">
      <c r="A674" s="6">
        <v>37468</v>
      </c>
      <c r="B674">
        <v>4.25</v>
      </c>
      <c r="C674">
        <v>2.25</v>
      </c>
      <c r="D674">
        <v>3.34</v>
      </c>
      <c r="E674">
        <v>3.25</v>
      </c>
      <c r="F674">
        <v>4</v>
      </c>
      <c r="G674">
        <v>5</v>
      </c>
      <c r="H674">
        <v>4.8133999999999997</v>
      </c>
      <c r="I674" t="e">
        <v>#N/A</v>
      </c>
      <c r="J674">
        <v>3</v>
      </c>
      <c r="L674" s="20">
        <f t="shared" si="20"/>
        <v>8.9999999999999858</v>
      </c>
      <c r="M674" s="20">
        <f t="shared" si="21"/>
        <v>81.339999999999975</v>
      </c>
    </row>
    <row r="675" spans="1:13" x14ac:dyDescent="0.3">
      <c r="A675" s="6">
        <v>37469</v>
      </c>
      <c r="B675">
        <v>4.25</v>
      </c>
      <c r="C675">
        <v>2.25</v>
      </c>
      <c r="D675">
        <v>3.3</v>
      </c>
      <c r="E675">
        <v>3.25</v>
      </c>
      <c r="F675">
        <v>4</v>
      </c>
      <c r="G675">
        <v>5</v>
      </c>
      <c r="H675">
        <v>4.7638999999999996</v>
      </c>
      <c r="I675" t="e">
        <v>#N/A</v>
      </c>
      <c r="J675">
        <v>3</v>
      </c>
      <c r="L675" s="20">
        <f t="shared" si="20"/>
        <v>4.9999999999999822</v>
      </c>
      <c r="M675" s="20">
        <f t="shared" si="21"/>
        <v>76.389999999999958</v>
      </c>
    </row>
    <row r="676" spans="1:13" x14ac:dyDescent="0.3">
      <c r="A676" s="6">
        <v>37470</v>
      </c>
      <c r="B676">
        <v>4.25</v>
      </c>
      <c r="C676">
        <v>2.25</v>
      </c>
      <c r="D676">
        <v>3.3</v>
      </c>
      <c r="E676">
        <v>3.25</v>
      </c>
      <c r="F676">
        <v>4</v>
      </c>
      <c r="G676">
        <v>5</v>
      </c>
      <c r="H676">
        <v>4.7881</v>
      </c>
      <c r="I676" t="e">
        <v>#N/A</v>
      </c>
      <c r="J676">
        <v>3</v>
      </c>
      <c r="L676" s="20">
        <f t="shared" si="20"/>
        <v>4.9999999999999822</v>
      </c>
      <c r="M676" s="20">
        <f t="shared" si="21"/>
        <v>78.81</v>
      </c>
    </row>
    <row r="677" spans="1:13" x14ac:dyDescent="0.3">
      <c r="A677" s="6">
        <v>37473</v>
      </c>
      <c r="B677">
        <v>4.25</v>
      </c>
      <c r="C677">
        <v>2.25</v>
      </c>
      <c r="D677">
        <v>3.3</v>
      </c>
      <c r="E677">
        <v>3.25</v>
      </c>
      <c r="F677">
        <v>4</v>
      </c>
      <c r="G677">
        <v>5</v>
      </c>
      <c r="H677">
        <v>4.7248999999999999</v>
      </c>
      <c r="I677" t="e">
        <v>#N/A</v>
      </c>
      <c r="J677">
        <v>3</v>
      </c>
      <c r="L677" s="20">
        <f t="shared" si="20"/>
        <v>4.9999999999999822</v>
      </c>
      <c r="M677" s="20">
        <f t="shared" si="21"/>
        <v>72.489999999999981</v>
      </c>
    </row>
    <row r="678" spans="1:13" x14ac:dyDescent="0.3">
      <c r="A678" s="6">
        <v>37474</v>
      </c>
      <c r="B678">
        <v>4.25</v>
      </c>
      <c r="C678">
        <v>2.25</v>
      </c>
      <c r="D678">
        <v>3.29</v>
      </c>
      <c r="E678">
        <v>3.25</v>
      </c>
      <c r="F678">
        <v>4</v>
      </c>
      <c r="G678">
        <v>5</v>
      </c>
      <c r="H678">
        <v>4.609</v>
      </c>
      <c r="I678" t="e">
        <v>#N/A</v>
      </c>
      <c r="J678">
        <v>3</v>
      </c>
      <c r="L678" s="20">
        <f t="shared" si="20"/>
        <v>4.0000000000000036</v>
      </c>
      <c r="M678" s="20">
        <f t="shared" si="21"/>
        <v>60.9</v>
      </c>
    </row>
    <row r="679" spans="1:13" x14ac:dyDescent="0.3">
      <c r="A679" s="6">
        <v>37475</v>
      </c>
      <c r="B679">
        <v>4.25</v>
      </c>
      <c r="C679">
        <v>2.25</v>
      </c>
      <c r="D679">
        <v>3.29</v>
      </c>
      <c r="E679">
        <v>3.25</v>
      </c>
      <c r="F679">
        <v>4</v>
      </c>
      <c r="G679">
        <v>5</v>
      </c>
      <c r="H679">
        <v>3.9336000000000002</v>
      </c>
      <c r="I679" t="e">
        <v>#N/A</v>
      </c>
      <c r="J679">
        <v>3</v>
      </c>
      <c r="L679" s="20">
        <f t="shared" si="20"/>
        <v>4.0000000000000036</v>
      </c>
      <c r="M679" s="20">
        <f t="shared" si="21"/>
        <v>-6.6399999999999793</v>
      </c>
    </row>
    <row r="680" spans="1:13" x14ac:dyDescent="0.3">
      <c r="A680" s="6">
        <v>37476</v>
      </c>
      <c r="B680">
        <v>4.25</v>
      </c>
      <c r="C680">
        <v>2.25</v>
      </c>
      <c r="D680">
        <v>3.29</v>
      </c>
      <c r="E680">
        <v>3.25</v>
      </c>
      <c r="F680">
        <v>4</v>
      </c>
      <c r="G680">
        <v>5</v>
      </c>
      <c r="H680">
        <v>3.8982000000000001</v>
      </c>
      <c r="I680" t="e">
        <v>#N/A</v>
      </c>
      <c r="J680">
        <v>3</v>
      </c>
      <c r="L680" s="20">
        <f t="shared" si="20"/>
        <v>4.0000000000000036</v>
      </c>
      <c r="M680" s="20">
        <f t="shared" si="21"/>
        <v>-10.179999999999989</v>
      </c>
    </row>
    <row r="681" spans="1:13" x14ac:dyDescent="0.3">
      <c r="A681" s="6">
        <v>37477</v>
      </c>
      <c r="B681">
        <v>4.25</v>
      </c>
      <c r="C681">
        <v>2.25</v>
      </c>
      <c r="D681">
        <v>3.29</v>
      </c>
      <c r="E681">
        <v>3.25</v>
      </c>
      <c r="F681">
        <v>4</v>
      </c>
      <c r="G681">
        <v>5</v>
      </c>
      <c r="H681">
        <v>4.4505999999999997</v>
      </c>
      <c r="I681" t="e">
        <v>#N/A</v>
      </c>
      <c r="J681">
        <v>3</v>
      </c>
      <c r="L681" s="20">
        <f t="shared" si="20"/>
        <v>4.0000000000000036</v>
      </c>
      <c r="M681" s="20">
        <f t="shared" si="21"/>
        <v>45.059999999999967</v>
      </c>
    </row>
    <row r="682" spans="1:13" x14ac:dyDescent="0.3">
      <c r="A682" s="6">
        <v>37480</v>
      </c>
      <c r="B682">
        <v>4.25</v>
      </c>
      <c r="C682">
        <v>2.25</v>
      </c>
      <c r="D682">
        <v>3.29</v>
      </c>
      <c r="E682">
        <v>3.25</v>
      </c>
      <c r="F682">
        <v>4</v>
      </c>
      <c r="G682">
        <v>5</v>
      </c>
      <c r="H682">
        <v>3.7732999999999999</v>
      </c>
      <c r="I682" t="e">
        <v>#N/A</v>
      </c>
      <c r="J682">
        <v>3</v>
      </c>
      <c r="L682" s="20">
        <f t="shared" si="20"/>
        <v>4.0000000000000036</v>
      </c>
      <c r="M682" s="20">
        <f t="shared" si="21"/>
        <v>-22.670000000000012</v>
      </c>
    </row>
    <row r="683" spans="1:13" x14ac:dyDescent="0.3">
      <c r="A683" s="6">
        <v>37481</v>
      </c>
      <c r="B683">
        <v>4.25</v>
      </c>
      <c r="C683">
        <v>2.25</v>
      </c>
      <c r="D683">
        <v>3.29</v>
      </c>
      <c r="E683">
        <v>3.25</v>
      </c>
      <c r="F683">
        <v>4</v>
      </c>
      <c r="G683">
        <v>5</v>
      </c>
      <c r="H683">
        <v>3.3736000000000002</v>
      </c>
      <c r="I683" t="e">
        <v>#N/A</v>
      </c>
      <c r="J683">
        <v>3</v>
      </c>
      <c r="L683" s="20">
        <f t="shared" si="20"/>
        <v>4.0000000000000036</v>
      </c>
      <c r="M683" s="20">
        <f t="shared" si="21"/>
        <v>-62.639999999999986</v>
      </c>
    </row>
    <row r="684" spans="1:13" x14ac:dyDescent="0.3">
      <c r="A684" s="6">
        <v>37482</v>
      </c>
      <c r="B684">
        <v>4.25</v>
      </c>
      <c r="C684">
        <v>2.25</v>
      </c>
      <c r="D684">
        <v>3.29</v>
      </c>
      <c r="E684">
        <v>3.25</v>
      </c>
      <c r="F684">
        <v>4</v>
      </c>
      <c r="G684">
        <v>5</v>
      </c>
      <c r="H684">
        <v>3.5045000000000002</v>
      </c>
      <c r="I684" t="e">
        <v>#N/A</v>
      </c>
      <c r="J684">
        <v>3</v>
      </c>
      <c r="L684" s="20">
        <f t="shared" si="20"/>
        <v>4.0000000000000036</v>
      </c>
      <c r="M684" s="20">
        <f t="shared" si="21"/>
        <v>-49.549999999999983</v>
      </c>
    </row>
    <row r="685" spans="1:13" x14ac:dyDescent="0.3">
      <c r="A685" s="6">
        <v>37483</v>
      </c>
      <c r="B685">
        <v>4.25</v>
      </c>
      <c r="C685">
        <v>2.25</v>
      </c>
      <c r="D685">
        <v>3.2800000000000002</v>
      </c>
      <c r="E685">
        <v>3.25</v>
      </c>
      <c r="F685">
        <v>4</v>
      </c>
      <c r="G685">
        <v>5</v>
      </c>
      <c r="H685">
        <v>3.6334</v>
      </c>
      <c r="I685" t="e">
        <v>#N/A</v>
      </c>
      <c r="J685">
        <v>3</v>
      </c>
      <c r="L685" s="20">
        <f t="shared" si="20"/>
        <v>3.0000000000000249</v>
      </c>
      <c r="M685" s="20">
        <f t="shared" si="21"/>
        <v>-36.660000000000004</v>
      </c>
    </row>
    <row r="686" spans="1:13" x14ac:dyDescent="0.3">
      <c r="A686" s="6">
        <v>37484</v>
      </c>
      <c r="B686">
        <v>4.25</v>
      </c>
      <c r="C686">
        <v>2.25</v>
      </c>
      <c r="D686">
        <v>3.2800000000000002</v>
      </c>
      <c r="E686">
        <v>3.25</v>
      </c>
      <c r="F686">
        <v>4</v>
      </c>
      <c r="G686">
        <v>5</v>
      </c>
      <c r="H686">
        <v>3.3951000000000002</v>
      </c>
      <c r="I686" t="e">
        <v>#N/A</v>
      </c>
      <c r="J686">
        <v>3</v>
      </c>
      <c r="L686" s="20">
        <f t="shared" si="20"/>
        <v>3.0000000000000249</v>
      </c>
      <c r="M686" s="20">
        <f t="shared" si="21"/>
        <v>-60.489999999999981</v>
      </c>
    </row>
    <row r="687" spans="1:13" x14ac:dyDescent="0.3">
      <c r="A687" s="6">
        <v>37487</v>
      </c>
      <c r="B687">
        <v>4.25</v>
      </c>
      <c r="C687">
        <v>2.25</v>
      </c>
      <c r="D687">
        <v>3.29</v>
      </c>
      <c r="E687">
        <v>3.25</v>
      </c>
      <c r="F687">
        <v>4</v>
      </c>
      <c r="G687">
        <v>5</v>
      </c>
      <c r="H687">
        <v>4.6734</v>
      </c>
      <c r="I687" t="e">
        <v>#N/A</v>
      </c>
      <c r="J687">
        <v>3</v>
      </c>
      <c r="L687" s="20">
        <f t="shared" si="20"/>
        <v>4.0000000000000036</v>
      </c>
      <c r="M687" s="20">
        <f t="shared" si="21"/>
        <v>67.34</v>
      </c>
    </row>
    <row r="688" spans="1:13" x14ac:dyDescent="0.3">
      <c r="A688" s="6">
        <v>37488</v>
      </c>
      <c r="B688">
        <v>4.25</v>
      </c>
      <c r="C688">
        <v>2.25</v>
      </c>
      <c r="D688">
        <v>3.29</v>
      </c>
      <c r="E688">
        <v>3.25</v>
      </c>
      <c r="F688">
        <v>4</v>
      </c>
      <c r="G688">
        <v>5</v>
      </c>
      <c r="H688">
        <v>4.0151000000000003</v>
      </c>
      <c r="I688" t="e">
        <v>#N/A</v>
      </c>
      <c r="J688">
        <v>3</v>
      </c>
      <c r="L688" s="20">
        <f t="shared" si="20"/>
        <v>4.0000000000000036</v>
      </c>
      <c r="M688" s="20">
        <f t="shared" si="21"/>
        <v>1.5100000000000335</v>
      </c>
    </row>
    <row r="689" spans="1:13" x14ac:dyDescent="0.3">
      <c r="A689" s="6">
        <v>37489</v>
      </c>
      <c r="B689">
        <v>4.25</v>
      </c>
      <c r="C689">
        <v>2.25</v>
      </c>
      <c r="D689">
        <v>3.29</v>
      </c>
      <c r="E689">
        <v>3.25</v>
      </c>
      <c r="F689">
        <v>4</v>
      </c>
      <c r="G689">
        <v>5</v>
      </c>
      <c r="H689">
        <v>4.5850999999999997</v>
      </c>
      <c r="I689" t="e">
        <v>#N/A</v>
      </c>
      <c r="J689">
        <v>3</v>
      </c>
      <c r="L689" s="20">
        <f t="shared" si="20"/>
        <v>4.0000000000000036</v>
      </c>
      <c r="M689" s="20">
        <f t="shared" si="21"/>
        <v>58.509999999999977</v>
      </c>
    </row>
    <row r="690" spans="1:13" x14ac:dyDescent="0.3">
      <c r="A690" s="6">
        <v>37490</v>
      </c>
      <c r="B690">
        <v>4.25</v>
      </c>
      <c r="C690">
        <v>2.25</v>
      </c>
      <c r="D690">
        <v>3.29</v>
      </c>
      <c r="E690">
        <v>3.25</v>
      </c>
      <c r="F690">
        <v>4</v>
      </c>
      <c r="G690">
        <v>5</v>
      </c>
      <c r="H690">
        <v>4.5484999999999998</v>
      </c>
      <c r="I690" t="e">
        <v>#N/A</v>
      </c>
      <c r="J690">
        <v>3</v>
      </c>
      <c r="L690" s="20">
        <f t="shared" si="20"/>
        <v>4.0000000000000036</v>
      </c>
      <c r="M690" s="20">
        <f t="shared" si="21"/>
        <v>54.84999999999998</v>
      </c>
    </row>
    <row r="691" spans="1:13" x14ac:dyDescent="0.3">
      <c r="A691" s="6">
        <v>37491</v>
      </c>
      <c r="B691">
        <v>4.25</v>
      </c>
      <c r="C691">
        <v>2.25</v>
      </c>
      <c r="D691">
        <v>3.29</v>
      </c>
      <c r="E691">
        <v>3.25</v>
      </c>
      <c r="F691">
        <v>4</v>
      </c>
      <c r="G691">
        <v>5</v>
      </c>
      <c r="H691">
        <v>3.7797000000000001</v>
      </c>
      <c r="I691" t="e">
        <v>#N/A</v>
      </c>
      <c r="J691">
        <v>3</v>
      </c>
      <c r="L691" s="20">
        <f t="shared" si="20"/>
        <v>4.0000000000000036</v>
      </c>
      <c r="M691" s="20">
        <f t="shared" si="21"/>
        <v>-22.029999999999994</v>
      </c>
    </row>
    <row r="692" spans="1:13" x14ac:dyDescent="0.3">
      <c r="A692" s="6">
        <v>37494</v>
      </c>
      <c r="B692">
        <v>4.25</v>
      </c>
      <c r="C692">
        <v>2.25</v>
      </c>
      <c r="D692">
        <v>3.29</v>
      </c>
      <c r="E692">
        <v>3.25</v>
      </c>
      <c r="F692">
        <v>4</v>
      </c>
      <c r="G692">
        <v>5</v>
      </c>
      <c r="H692">
        <v>3.7797000000000001</v>
      </c>
      <c r="I692" t="e">
        <v>#N/A</v>
      </c>
      <c r="J692">
        <v>3</v>
      </c>
      <c r="L692" s="20">
        <f t="shared" si="20"/>
        <v>4.0000000000000036</v>
      </c>
      <c r="M692" s="20">
        <f t="shared" si="21"/>
        <v>-22.029999999999994</v>
      </c>
    </row>
    <row r="693" spans="1:13" x14ac:dyDescent="0.3">
      <c r="A693" s="6">
        <v>37495</v>
      </c>
      <c r="B693">
        <v>4.25</v>
      </c>
      <c r="C693">
        <v>2.25</v>
      </c>
      <c r="D693">
        <v>3.29</v>
      </c>
      <c r="E693">
        <v>3.25</v>
      </c>
      <c r="F693">
        <v>4</v>
      </c>
      <c r="G693">
        <v>5</v>
      </c>
      <c r="H693">
        <v>4.1132999999999997</v>
      </c>
      <c r="I693" t="e">
        <v>#N/A</v>
      </c>
      <c r="J693">
        <v>3</v>
      </c>
      <c r="L693" s="20">
        <f t="shared" si="20"/>
        <v>4.0000000000000036</v>
      </c>
      <c r="M693" s="20">
        <f t="shared" si="21"/>
        <v>11.329999999999973</v>
      </c>
    </row>
    <row r="694" spans="1:13" x14ac:dyDescent="0.3">
      <c r="A694" s="6">
        <v>37496</v>
      </c>
      <c r="B694">
        <v>4.25</v>
      </c>
      <c r="C694">
        <v>2.25</v>
      </c>
      <c r="D694">
        <v>3.29</v>
      </c>
      <c r="E694">
        <v>3.25</v>
      </c>
      <c r="F694">
        <v>4</v>
      </c>
      <c r="G694">
        <v>5</v>
      </c>
      <c r="H694">
        <v>3.835</v>
      </c>
      <c r="I694" t="e">
        <v>#N/A</v>
      </c>
      <c r="J694">
        <v>3</v>
      </c>
      <c r="L694" s="20">
        <f t="shared" si="20"/>
        <v>4.0000000000000036</v>
      </c>
      <c r="M694" s="20">
        <f t="shared" si="21"/>
        <v>-16.500000000000004</v>
      </c>
    </row>
    <row r="695" spans="1:13" x14ac:dyDescent="0.3">
      <c r="A695" s="6">
        <v>37497</v>
      </c>
      <c r="B695">
        <v>4.25</v>
      </c>
      <c r="C695">
        <v>2.25</v>
      </c>
      <c r="D695">
        <v>3.29</v>
      </c>
      <c r="E695">
        <v>3.25</v>
      </c>
      <c r="F695">
        <v>4</v>
      </c>
      <c r="G695">
        <v>5</v>
      </c>
      <c r="H695">
        <v>4.1634000000000002</v>
      </c>
      <c r="I695" t="e">
        <v>#N/A</v>
      </c>
      <c r="J695">
        <v>3</v>
      </c>
      <c r="L695" s="20">
        <f t="shared" si="20"/>
        <v>4.0000000000000036</v>
      </c>
      <c r="M695" s="20">
        <f t="shared" si="21"/>
        <v>16.340000000000021</v>
      </c>
    </row>
    <row r="696" spans="1:13" x14ac:dyDescent="0.3">
      <c r="A696" s="6">
        <v>37498</v>
      </c>
      <c r="B696">
        <v>4.25</v>
      </c>
      <c r="C696">
        <v>2.25</v>
      </c>
      <c r="D696">
        <v>3.34</v>
      </c>
      <c r="E696">
        <v>3.25</v>
      </c>
      <c r="F696">
        <v>4</v>
      </c>
      <c r="G696">
        <v>5</v>
      </c>
      <c r="H696">
        <v>4.3178000000000001</v>
      </c>
      <c r="I696" t="e">
        <v>#N/A</v>
      </c>
      <c r="J696">
        <v>3</v>
      </c>
      <c r="L696" s="20">
        <f t="shared" si="20"/>
        <v>8.9999999999999858</v>
      </c>
      <c r="M696" s="20">
        <f t="shared" si="21"/>
        <v>31.780000000000008</v>
      </c>
    </row>
    <row r="697" spans="1:13" x14ac:dyDescent="0.3">
      <c r="A697" s="6">
        <v>37501</v>
      </c>
      <c r="B697">
        <v>4.25</v>
      </c>
      <c r="C697">
        <v>2.25</v>
      </c>
      <c r="D697">
        <v>3.29</v>
      </c>
      <c r="E697">
        <v>3.25</v>
      </c>
      <c r="F697">
        <v>4</v>
      </c>
      <c r="G697">
        <v>5</v>
      </c>
      <c r="H697">
        <v>4.4879999999999995</v>
      </c>
      <c r="I697" t="e">
        <v>#N/A</v>
      </c>
      <c r="J697">
        <v>3</v>
      </c>
      <c r="L697" s="20">
        <f t="shared" si="20"/>
        <v>4.0000000000000036</v>
      </c>
      <c r="M697" s="20">
        <f t="shared" si="21"/>
        <v>48.799999999999955</v>
      </c>
    </row>
    <row r="698" spans="1:13" x14ac:dyDescent="0.3">
      <c r="A698" s="6">
        <v>37502</v>
      </c>
      <c r="B698">
        <v>4.25</v>
      </c>
      <c r="C698">
        <v>2.25</v>
      </c>
      <c r="D698">
        <v>3.29</v>
      </c>
      <c r="E698">
        <v>3.25</v>
      </c>
      <c r="F698">
        <v>4</v>
      </c>
      <c r="G698">
        <v>5</v>
      </c>
      <c r="H698">
        <v>3.7235</v>
      </c>
      <c r="I698" t="e">
        <v>#N/A</v>
      </c>
      <c r="J698">
        <v>3</v>
      </c>
      <c r="L698" s="20">
        <f t="shared" si="20"/>
        <v>4.0000000000000036</v>
      </c>
      <c r="M698" s="20">
        <f t="shared" si="21"/>
        <v>-27.65</v>
      </c>
    </row>
    <row r="699" spans="1:13" x14ac:dyDescent="0.3">
      <c r="A699" s="6">
        <v>37503</v>
      </c>
      <c r="B699">
        <v>4.25</v>
      </c>
      <c r="C699">
        <v>2.25</v>
      </c>
      <c r="D699">
        <v>3.29</v>
      </c>
      <c r="E699">
        <v>3.25</v>
      </c>
      <c r="F699">
        <v>4</v>
      </c>
      <c r="G699">
        <v>5</v>
      </c>
      <c r="H699">
        <v>4.3734999999999999</v>
      </c>
      <c r="I699" t="e">
        <v>#N/A</v>
      </c>
      <c r="J699">
        <v>3</v>
      </c>
      <c r="L699" s="20">
        <f t="shared" si="20"/>
        <v>4.0000000000000036</v>
      </c>
      <c r="M699" s="20">
        <f t="shared" si="21"/>
        <v>37.349999999999994</v>
      </c>
    </row>
    <row r="700" spans="1:13" x14ac:dyDescent="0.3">
      <c r="A700" s="6">
        <v>37504</v>
      </c>
      <c r="B700">
        <v>4.25</v>
      </c>
      <c r="C700">
        <v>2.25</v>
      </c>
      <c r="D700">
        <v>3.29</v>
      </c>
      <c r="E700">
        <v>3.25</v>
      </c>
      <c r="F700">
        <v>4</v>
      </c>
      <c r="G700">
        <v>5</v>
      </c>
      <c r="H700">
        <v>4.5811000000000002</v>
      </c>
      <c r="I700" t="e">
        <v>#N/A</v>
      </c>
      <c r="J700">
        <v>3</v>
      </c>
      <c r="L700" s="20">
        <f t="shared" si="20"/>
        <v>4.0000000000000036</v>
      </c>
      <c r="M700" s="20">
        <f t="shared" si="21"/>
        <v>58.110000000000014</v>
      </c>
    </row>
    <row r="701" spans="1:13" x14ac:dyDescent="0.3">
      <c r="A701" s="6">
        <v>37505</v>
      </c>
      <c r="B701">
        <v>4.25</v>
      </c>
      <c r="C701">
        <v>2.25</v>
      </c>
      <c r="D701">
        <v>3.2800000000000002</v>
      </c>
      <c r="E701">
        <v>3.25</v>
      </c>
      <c r="F701">
        <v>4</v>
      </c>
      <c r="G701">
        <v>5</v>
      </c>
      <c r="H701">
        <v>3.7507999999999999</v>
      </c>
      <c r="I701" t="e">
        <v>#N/A</v>
      </c>
      <c r="J701">
        <v>3</v>
      </c>
      <c r="L701" s="20">
        <f t="shared" si="20"/>
        <v>3.0000000000000249</v>
      </c>
      <c r="M701" s="20">
        <f t="shared" si="21"/>
        <v>-24.920000000000009</v>
      </c>
    </row>
    <row r="702" spans="1:13" x14ac:dyDescent="0.3">
      <c r="A702" s="6">
        <v>37508</v>
      </c>
      <c r="B702">
        <v>4.25</v>
      </c>
      <c r="C702">
        <v>2.25</v>
      </c>
      <c r="D702">
        <v>3.2800000000000002</v>
      </c>
      <c r="E702">
        <v>3.25</v>
      </c>
      <c r="F702">
        <v>4</v>
      </c>
      <c r="G702">
        <v>5</v>
      </c>
      <c r="H702">
        <v>4.5209999999999999</v>
      </c>
      <c r="I702" t="e">
        <v>#N/A</v>
      </c>
      <c r="J702">
        <v>3</v>
      </c>
      <c r="L702" s="20">
        <f t="shared" si="20"/>
        <v>3.0000000000000249</v>
      </c>
      <c r="M702" s="20">
        <f t="shared" si="21"/>
        <v>52.099999999999994</v>
      </c>
    </row>
    <row r="703" spans="1:13" x14ac:dyDescent="0.3">
      <c r="A703" s="6">
        <v>37509</v>
      </c>
      <c r="B703">
        <v>4.25</v>
      </c>
      <c r="C703">
        <v>2.25</v>
      </c>
      <c r="D703">
        <v>3.29</v>
      </c>
      <c r="E703">
        <v>3.25</v>
      </c>
      <c r="F703">
        <v>4</v>
      </c>
      <c r="G703">
        <v>5</v>
      </c>
      <c r="H703">
        <v>4.5026999999999999</v>
      </c>
      <c r="I703" t="e">
        <v>#N/A</v>
      </c>
      <c r="J703">
        <v>3</v>
      </c>
      <c r="L703" s="20">
        <f t="shared" si="20"/>
        <v>4.0000000000000036</v>
      </c>
      <c r="M703" s="20">
        <f t="shared" si="21"/>
        <v>50.269999999999996</v>
      </c>
    </row>
    <row r="704" spans="1:13" x14ac:dyDescent="0.3">
      <c r="A704" s="6">
        <v>37510</v>
      </c>
      <c r="B704">
        <v>4.25</v>
      </c>
      <c r="C704">
        <v>2.25</v>
      </c>
      <c r="D704">
        <v>3.29</v>
      </c>
      <c r="E704">
        <v>3.25</v>
      </c>
      <c r="F704">
        <v>4</v>
      </c>
      <c r="G704">
        <v>5</v>
      </c>
      <c r="H704">
        <v>3.8864000000000001</v>
      </c>
      <c r="I704" t="e">
        <v>#N/A</v>
      </c>
      <c r="J704">
        <v>3</v>
      </c>
      <c r="L704" s="20">
        <f t="shared" si="20"/>
        <v>4.0000000000000036</v>
      </c>
      <c r="M704" s="20">
        <f t="shared" si="21"/>
        <v>-11.359999999999992</v>
      </c>
    </row>
    <row r="705" spans="1:13" x14ac:dyDescent="0.3">
      <c r="A705" s="6">
        <v>37511</v>
      </c>
      <c r="B705">
        <v>4.25</v>
      </c>
      <c r="C705">
        <v>2.25</v>
      </c>
      <c r="D705">
        <v>3.29</v>
      </c>
      <c r="E705">
        <v>3.25</v>
      </c>
      <c r="F705">
        <v>4</v>
      </c>
      <c r="G705">
        <v>5</v>
      </c>
      <c r="H705">
        <v>3.4279999999999999</v>
      </c>
      <c r="I705" t="e">
        <v>#N/A</v>
      </c>
      <c r="J705">
        <v>3</v>
      </c>
      <c r="L705" s="20">
        <f t="shared" si="20"/>
        <v>4.0000000000000036</v>
      </c>
      <c r="M705" s="20">
        <f t="shared" si="21"/>
        <v>-57.2</v>
      </c>
    </row>
    <row r="706" spans="1:13" x14ac:dyDescent="0.3">
      <c r="A706" s="6">
        <v>37512</v>
      </c>
      <c r="B706">
        <v>4.25</v>
      </c>
      <c r="C706">
        <v>2.25</v>
      </c>
      <c r="D706">
        <v>3.29</v>
      </c>
      <c r="E706">
        <v>3.25</v>
      </c>
      <c r="F706">
        <v>4</v>
      </c>
      <c r="G706">
        <v>5</v>
      </c>
      <c r="H706">
        <v>3.3965999999999998</v>
      </c>
      <c r="I706" t="e">
        <v>#N/A</v>
      </c>
      <c r="J706">
        <v>3</v>
      </c>
      <c r="L706" s="20">
        <f t="shared" si="20"/>
        <v>4.0000000000000036</v>
      </c>
      <c r="M706" s="20">
        <f t="shared" si="21"/>
        <v>-60.340000000000018</v>
      </c>
    </row>
    <row r="707" spans="1:13" x14ac:dyDescent="0.3">
      <c r="A707" s="6">
        <v>37515</v>
      </c>
      <c r="B707">
        <v>4.25</v>
      </c>
      <c r="C707">
        <v>2.25</v>
      </c>
      <c r="D707">
        <v>3.29</v>
      </c>
      <c r="E707">
        <v>3.25</v>
      </c>
      <c r="F707">
        <v>4</v>
      </c>
      <c r="G707">
        <v>5</v>
      </c>
      <c r="H707">
        <v>3.3965000000000001</v>
      </c>
      <c r="I707" t="e">
        <v>#N/A</v>
      </c>
      <c r="J707">
        <v>3</v>
      </c>
      <c r="L707" s="20">
        <f t="shared" ref="L707:L770" si="22">(D707-E707)*100</f>
        <v>4.0000000000000036</v>
      </c>
      <c r="M707" s="20">
        <f t="shared" ref="M707:M770" si="23">(H707-F707)*100</f>
        <v>-60.349999999999994</v>
      </c>
    </row>
    <row r="708" spans="1:13" x14ac:dyDescent="0.3">
      <c r="A708" s="6">
        <v>37516</v>
      </c>
      <c r="B708">
        <v>4.25</v>
      </c>
      <c r="C708">
        <v>2.25</v>
      </c>
      <c r="D708">
        <v>3.29</v>
      </c>
      <c r="E708">
        <v>3.25</v>
      </c>
      <c r="F708">
        <v>4</v>
      </c>
      <c r="G708">
        <v>5</v>
      </c>
      <c r="H708">
        <v>3.6255999999999999</v>
      </c>
      <c r="I708" t="e">
        <v>#N/A</v>
      </c>
      <c r="J708">
        <v>3</v>
      </c>
      <c r="L708" s="20">
        <f t="shared" si="22"/>
        <v>4.0000000000000036</v>
      </c>
      <c r="M708" s="20">
        <f t="shared" si="23"/>
        <v>-37.440000000000005</v>
      </c>
    </row>
    <row r="709" spans="1:13" x14ac:dyDescent="0.3">
      <c r="A709" s="6">
        <v>37517</v>
      </c>
      <c r="B709">
        <v>4.25</v>
      </c>
      <c r="C709">
        <v>2.25</v>
      </c>
      <c r="D709">
        <v>3.29</v>
      </c>
      <c r="E709">
        <v>3.25</v>
      </c>
      <c r="F709">
        <v>4</v>
      </c>
      <c r="G709">
        <v>5</v>
      </c>
      <c r="H709">
        <v>4.0850999999999997</v>
      </c>
      <c r="I709" t="e">
        <v>#N/A</v>
      </c>
      <c r="J709">
        <v>3</v>
      </c>
      <c r="L709" s="20">
        <f t="shared" si="22"/>
        <v>4.0000000000000036</v>
      </c>
      <c r="M709" s="20">
        <f t="shared" si="23"/>
        <v>8.5099999999999731</v>
      </c>
    </row>
    <row r="710" spans="1:13" x14ac:dyDescent="0.3">
      <c r="A710" s="6">
        <v>37518</v>
      </c>
      <c r="B710">
        <v>4.25</v>
      </c>
      <c r="C710">
        <v>2.25</v>
      </c>
      <c r="D710">
        <v>3.29</v>
      </c>
      <c r="E710">
        <v>3.25</v>
      </c>
      <c r="F710">
        <v>4</v>
      </c>
      <c r="G710">
        <v>5</v>
      </c>
      <c r="H710">
        <v>3.8864000000000001</v>
      </c>
      <c r="I710" t="e">
        <v>#N/A</v>
      </c>
      <c r="J710">
        <v>3</v>
      </c>
      <c r="L710" s="20">
        <f t="shared" si="22"/>
        <v>4.0000000000000036</v>
      </c>
      <c r="M710" s="20">
        <f t="shared" si="23"/>
        <v>-11.359999999999992</v>
      </c>
    </row>
    <row r="711" spans="1:13" x14ac:dyDescent="0.3">
      <c r="A711" s="6">
        <v>37519</v>
      </c>
      <c r="B711">
        <v>4.25</v>
      </c>
      <c r="C711">
        <v>2.25</v>
      </c>
      <c r="D711">
        <v>3.36</v>
      </c>
      <c r="E711">
        <v>3.25</v>
      </c>
      <c r="F711">
        <v>4</v>
      </c>
      <c r="G711">
        <v>5</v>
      </c>
      <c r="H711">
        <v>3.3018000000000001</v>
      </c>
      <c r="I711" t="e">
        <v>#N/A</v>
      </c>
      <c r="J711">
        <v>3</v>
      </c>
      <c r="L711" s="20">
        <f t="shared" si="22"/>
        <v>10.999999999999988</v>
      </c>
      <c r="M711" s="20">
        <f t="shared" si="23"/>
        <v>-69.819999999999993</v>
      </c>
    </row>
    <row r="712" spans="1:13" x14ac:dyDescent="0.3">
      <c r="A712" s="6">
        <v>37522</v>
      </c>
      <c r="B712">
        <v>4.25</v>
      </c>
      <c r="C712">
        <v>2.25</v>
      </c>
      <c r="D712">
        <v>3.63</v>
      </c>
      <c r="E712">
        <v>3.25</v>
      </c>
      <c r="F712">
        <v>4</v>
      </c>
      <c r="G712">
        <v>5</v>
      </c>
      <c r="H712">
        <v>3.2696999999999998</v>
      </c>
      <c r="I712" t="e">
        <v>#N/A</v>
      </c>
      <c r="J712">
        <v>3</v>
      </c>
      <c r="L712" s="20">
        <f t="shared" si="22"/>
        <v>37.999999999999986</v>
      </c>
      <c r="M712" s="20">
        <f t="shared" si="23"/>
        <v>-73.030000000000015</v>
      </c>
    </row>
    <row r="713" spans="1:13" x14ac:dyDescent="0.3">
      <c r="A713" s="6">
        <v>37523</v>
      </c>
      <c r="B713">
        <v>4.25</v>
      </c>
      <c r="C713">
        <v>2.25</v>
      </c>
      <c r="D713">
        <v>3.31</v>
      </c>
      <c r="E713">
        <v>3.25</v>
      </c>
      <c r="F713">
        <v>4</v>
      </c>
      <c r="G713">
        <v>5</v>
      </c>
      <c r="H713">
        <v>3.2728999999999999</v>
      </c>
      <c r="I713" t="e">
        <v>#N/A</v>
      </c>
      <c r="J713">
        <v>3</v>
      </c>
      <c r="L713" s="20">
        <f t="shared" si="22"/>
        <v>6.0000000000000053</v>
      </c>
      <c r="M713" s="20">
        <f t="shared" si="23"/>
        <v>-72.710000000000008</v>
      </c>
    </row>
    <row r="714" spans="1:13" x14ac:dyDescent="0.3">
      <c r="A714" s="6">
        <v>37524</v>
      </c>
      <c r="B714">
        <v>4.25</v>
      </c>
      <c r="C714">
        <v>2.25</v>
      </c>
      <c r="D714">
        <v>3.31</v>
      </c>
      <c r="E714">
        <v>3.25</v>
      </c>
      <c r="F714">
        <v>4</v>
      </c>
      <c r="G714">
        <v>5</v>
      </c>
      <c r="H714">
        <v>4.5509000000000004</v>
      </c>
      <c r="I714" t="e">
        <v>#N/A</v>
      </c>
      <c r="J714">
        <v>3</v>
      </c>
      <c r="L714" s="20">
        <f t="shared" si="22"/>
        <v>6.0000000000000053</v>
      </c>
      <c r="M714" s="20">
        <f t="shared" si="23"/>
        <v>55.090000000000039</v>
      </c>
    </row>
    <row r="715" spans="1:13" x14ac:dyDescent="0.3">
      <c r="A715" s="6">
        <v>37525</v>
      </c>
      <c r="B715">
        <v>4.25</v>
      </c>
      <c r="C715">
        <v>2.25</v>
      </c>
      <c r="D715">
        <v>3.31</v>
      </c>
      <c r="E715">
        <v>3.25</v>
      </c>
      <c r="F715">
        <v>4</v>
      </c>
      <c r="G715">
        <v>5</v>
      </c>
      <c r="H715">
        <v>4.5576999999999996</v>
      </c>
      <c r="I715" t="e">
        <v>#N/A</v>
      </c>
      <c r="J715">
        <v>3</v>
      </c>
      <c r="L715" s="20">
        <f t="shared" si="22"/>
        <v>6.0000000000000053</v>
      </c>
      <c r="M715" s="20">
        <f t="shared" si="23"/>
        <v>55.769999999999968</v>
      </c>
    </row>
    <row r="716" spans="1:13" x14ac:dyDescent="0.3">
      <c r="A716" s="6">
        <v>37526</v>
      </c>
      <c r="B716">
        <v>4.25</v>
      </c>
      <c r="C716">
        <v>2.25</v>
      </c>
      <c r="D716">
        <v>3.31</v>
      </c>
      <c r="E716">
        <v>3.25</v>
      </c>
      <c r="F716">
        <v>4</v>
      </c>
      <c r="G716">
        <v>5</v>
      </c>
      <c r="H716">
        <v>3.3028</v>
      </c>
      <c r="I716" t="e">
        <v>#N/A</v>
      </c>
      <c r="J716">
        <v>3</v>
      </c>
      <c r="L716" s="20">
        <f t="shared" si="22"/>
        <v>6.0000000000000053</v>
      </c>
      <c r="M716" s="20">
        <f t="shared" si="23"/>
        <v>-69.72</v>
      </c>
    </row>
    <row r="717" spans="1:13" x14ac:dyDescent="0.3">
      <c r="A717" s="6">
        <v>37529</v>
      </c>
      <c r="B717">
        <v>4.25</v>
      </c>
      <c r="C717">
        <v>2.25</v>
      </c>
      <c r="D717">
        <v>3.42</v>
      </c>
      <c r="E717">
        <v>3.25</v>
      </c>
      <c r="F717">
        <v>4</v>
      </c>
      <c r="G717">
        <v>5</v>
      </c>
      <c r="H717">
        <v>3.3923999999999999</v>
      </c>
      <c r="I717" t="e">
        <v>#N/A</v>
      </c>
      <c r="J717">
        <v>3</v>
      </c>
      <c r="L717" s="20">
        <f t="shared" si="22"/>
        <v>16.999999999999993</v>
      </c>
      <c r="M717" s="20">
        <f t="shared" si="23"/>
        <v>-60.760000000000012</v>
      </c>
    </row>
    <row r="718" spans="1:13" x14ac:dyDescent="0.3">
      <c r="A718" s="6">
        <v>37530</v>
      </c>
      <c r="B718">
        <v>4.25</v>
      </c>
      <c r="C718">
        <v>2.25</v>
      </c>
      <c r="D718">
        <v>3.3</v>
      </c>
      <c r="E718">
        <v>3.25</v>
      </c>
      <c r="F718">
        <v>4</v>
      </c>
      <c r="G718">
        <v>5</v>
      </c>
      <c r="H718">
        <v>3.3683000000000001</v>
      </c>
      <c r="I718" t="e">
        <v>#N/A</v>
      </c>
      <c r="J718">
        <v>3</v>
      </c>
      <c r="L718" s="20">
        <f t="shared" si="22"/>
        <v>4.9999999999999822</v>
      </c>
      <c r="M718" s="20">
        <f t="shared" si="23"/>
        <v>-63.169999999999995</v>
      </c>
    </row>
    <row r="719" spans="1:13" x14ac:dyDescent="0.3">
      <c r="A719" s="6">
        <v>37531</v>
      </c>
      <c r="B719">
        <v>4.25</v>
      </c>
      <c r="C719">
        <v>2.25</v>
      </c>
      <c r="D719">
        <v>3.3</v>
      </c>
      <c r="E719">
        <v>3.25</v>
      </c>
      <c r="F719">
        <v>4</v>
      </c>
      <c r="G719">
        <v>5</v>
      </c>
      <c r="H719">
        <v>3.3256000000000001</v>
      </c>
      <c r="I719" t="e">
        <v>#N/A</v>
      </c>
      <c r="J719">
        <v>3</v>
      </c>
      <c r="L719" s="20">
        <f t="shared" si="22"/>
        <v>4.9999999999999822</v>
      </c>
      <c r="M719" s="20">
        <f t="shared" si="23"/>
        <v>-67.439999999999984</v>
      </c>
    </row>
    <row r="720" spans="1:13" x14ac:dyDescent="0.3">
      <c r="A720" s="6">
        <v>37532</v>
      </c>
      <c r="B720">
        <v>4.25</v>
      </c>
      <c r="C720">
        <v>2.25</v>
      </c>
      <c r="D720">
        <v>3.29</v>
      </c>
      <c r="E720">
        <v>3.25</v>
      </c>
      <c r="F720">
        <v>4</v>
      </c>
      <c r="G720">
        <v>5</v>
      </c>
      <c r="H720">
        <v>3.3618999999999999</v>
      </c>
      <c r="I720" t="e">
        <v>#N/A</v>
      </c>
      <c r="J720">
        <v>3</v>
      </c>
      <c r="L720" s="20">
        <f t="shared" si="22"/>
        <v>4.0000000000000036</v>
      </c>
      <c r="M720" s="20">
        <f t="shared" si="23"/>
        <v>-63.810000000000009</v>
      </c>
    </row>
    <row r="721" spans="1:13" x14ac:dyDescent="0.3">
      <c r="A721" s="6">
        <v>37533</v>
      </c>
      <c r="B721">
        <v>4.25</v>
      </c>
      <c r="C721">
        <v>2.25</v>
      </c>
      <c r="D721">
        <v>3.29</v>
      </c>
      <c r="E721">
        <v>3.25</v>
      </c>
      <c r="F721">
        <v>4</v>
      </c>
      <c r="G721">
        <v>5</v>
      </c>
      <c r="H721">
        <v>3.6970999999999998</v>
      </c>
      <c r="I721" t="e">
        <v>#N/A</v>
      </c>
      <c r="J721">
        <v>3</v>
      </c>
      <c r="L721" s="20">
        <f t="shared" si="22"/>
        <v>4.0000000000000036</v>
      </c>
      <c r="M721" s="20">
        <f t="shared" si="23"/>
        <v>-30.290000000000017</v>
      </c>
    </row>
    <row r="722" spans="1:13" x14ac:dyDescent="0.3">
      <c r="A722" s="6">
        <v>37536</v>
      </c>
      <c r="B722">
        <v>4.25</v>
      </c>
      <c r="C722">
        <v>2.25</v>
      </c>
      <c r="D722">
        <v>3.29</v>
      </c>
      <c r="E722">
        <v>3.25</v>
      </c>
      <c r="F722">
        <v>4</v>
      </c>
      <c r="G722">
        <v>5</v>
      </c>
      <c r="H722">
        <v>3.9634</v>
      </c>
      <c r="I722" t="e">
        <v>#N/A</v>
      </c>
      <c r="J722">
        <v>3</v>
      </c>
      <c r="L722" s="20">
        <f t="shared" si="22"/>
        <v>4.0000000000000036</v>
      </c>
      <c r="M722" s="20">
        <f t="shared" si="23"/>
        <v>-3.6599999999999966</v>
      </c>
    </row>
    <row r="723" spans="1:13" x14ac:dyDescent="0.3">
      <c r="A723" s="6">
        <v>37537</v>
      </c>
      <c r="B723">
        <v>4.25</v>
      </c>
      <c r="C723">
        <v>2.25</v>
      </c>
      <c r="D723">
        <v>3.29</v>
      </c>
      <c r="E723">
        <v>3.25</v>
      </c>
      <c r="F723">
        <v>4</v>
      </c>
      <c r="G723">
        <v>5</v>
      </c>
      <c r="H723">
        <v>3.4691000000000001</v>
      </c>
      <c r="I723" t="e">
        <v>#N/A</v>
      </c>
      <c r="J723">
        <v>3</v>
      </c>
      <c r="L723" s="20">
        <f t="shared" si="22"/>
        <v>4.0000000000000036</v>
      </c>
      <c r="M723" s="20">
        <f t="shared" si="23"/>
        <v>-53.089999999999989</v>
      </c>
    </row>
    <row r="724" spans="1:13" x14ac:dyDescent="0.3">
      <c r="A724" s="6">
        <v>37538</v>
      </c>
      <c r="B724">
        <v>4.25</v>
      </c>
      <c r="C724">
        <v>2.25</v>
      </c>
      <c r="D724">
        <v>3.29</v>
      </c>
      <c r="E724">
        <v>3.25</v>
      </c>
      <c r="F724">
        <v>4</v>
      </c>
      <c r="G724">
        <v>5</v>
      </c>
      <c r="H724">
        <v>3.5329999999999999</v>
      </c>
      <c r="I724" t="e">
        <v>#N/A</v>
      </c>
      <c r="J724">
        <v>3</v>
      </c>
      <c r="L724" s="20">
        <f t="shared" si="22"/>
        <v>4.0000000000000036</v>
      </c>
      <c r="M724" s="20">
        <f t="shared" si="23"/>
        <v>-46.70000000000001</v>
      </c>
    </row>
    <row r="725" spans="1:13" x14ac:dyDescent="0.3">
      <c r="A725" s="6">
        <v>37539</v>
      </c>
      <c r="B725">
        <v>4.25</v>
      </c>
      <c r="C725">
        <v>2.25</v>
      </c>
      <c r="D725">
        <v>3.29</v>
      </c>
      <c r="E725">
        <v>3.25</v>
      </c>
      <c r="F725">
        <v>4</v>
      </c>
      <c r="G725">
        <v>5</v>
      </c>
      <c r="H725">
        <v>4.6414999999999997</v>
      </c>
      <c r="I725" t="e">
        <v>#N/A</v>
      </c>
      <c r="J725">
        <v>3</v>
      </c>
      <c r="L725" s="20">
        <f t="shared" si="22"/>
        <v>4.0000000000000036</v>
      </c>
      <c r="M725" s="20">
        <f t="shared" si="23"/>
        <v>64.149999999999977</v>
      </c>
    </row>
    <row r="726" spans="1:13" x14ac:dyDescent="0.3">
      <c r="A726" s="6">
        <v>37540</v>
      </c>
      <c r="B726">
        <v>4.25</v>
      </c>
      <c r="C726">
        <v>2.25</v>
      </c>
      <c r="D726">
        <v>3.29</v>
      </c>
      <c r="E726">
        <v>3.25</v>
      </c>
      <c r="F726">
        <v>4</v>
      </c>
      <c r="G726">
        <v>5</v>
      </c>
      <c r="H726">
        <v>4.3277000000000001</v>
      </c>
      <c r="I726" t="e">
        <v>#N/A</v>
      </c>
      <c r="J726">
        <v>3</v>
      </c>
      <c r="L726" s="20">
        <f t="shared" si="22"/>
        <v>4.0000000000000036</v>
      </c>
      <c r="M726" s="20">
        <f t="shared" si="23"/>
        <v>32.77000000000001</v>
      </c>
    </row>
    <row r="727" spans="1:13" x14ac:dyDescent="0.3">
      <c r="A727" s="6">
        <v>37543</v>
      </c>
      <c r="B727">
        <v>4.25</v>
      </c>
      <c r="C727">
        <v>2.25</v>
      </c>
      <c r="D727">
        <v>3.29</v>
      </c>
      <c r="E727">
        <v>3.25</v>
      </c>
      <c r="F727">
        <v>4</v>
      </c>
      <c r="G727">
        <v>5</v>
      </c>
      <c r="H727">
        <v>4.8537999999999997</v>
      </c>
      <c r="I727" t="e">
        <v>#N/A</v>
      </c>
      <c r="J727">
        <v>3</v>
      </c>
      <c r="L727" s="20">
        <f t="shared" si="22"/>
        <v>4.0000000000000036</v>
      </c>
      <c r="M727" s="20">
        <f t="shared" si="23"/>
        <v>85.379999999999967</v>
      </c>
    </row>
    <row r="728" spans="1:13" x14ac:dyDescent="0.3">
      <c r="A728" s="6">
        <v>37544</v>
      </c>
      <c r="B728">
        <v>4.25</v>
      </c>
      <c r="C728">
        <v>2.25</v>
      </c>
      <c r="D728">
        <v>3.29</v>
      </c>
      <c r="E728">
        <v>3.25</v>
      </c>
      <c r="F728">
        <v>4</v>
      </c>
      <c r="G728">
        <v>5</v>
      </c>
      <c r="H728">
        <v>4.8749000000000002</v>
      </c>
      <c r="I728" t="e">
        <v>#N/A</v>
      </c>
      <c r="J728">
        <v>3</v>
      </c>
      <c r="L728" s="20">
        <f t="shared" si="22"/>
        <v>4.0000000000000036</v>
      </c>
      <c r="M728" s="20">
        <f t="shared" si="23"/>
        <v>87.490000000000023</v>
      </c>
    </row>
    <row r="729" spans="1:13" x14ac:dyDescent="0.3">
      <c r="A729" s="6">
        <v>37545</v>
      </c>
      <c r="B729">
        <v>4.25</v>
      </c>
      <c r="C729">
        <v>2.25</v>
      </c>
      <c r="D729">
        <v>3.29</v>
      </c>
      <c r="E729">
        <v>3.25</v>
      </c>
      <c r="F729">
        <v>4</v>
      </c>
      <c r="G729">
        <v>5</v>
      </c>
      <c r="H729">
        <v>4.8166000000000002</v>
      </c>
      <c r="I729" t="e">
        <v>#N/A</v>
      </c>
      <c r="J729">
        <v>3</v>
      </c>
      <c r="L729" s="20">
        <f t="shared" si="22"/>
        <v>4.0000000000000036</v>
      </c>
      <c r="M729" s="20">
        <f t="shared" si="23"/>
        <v>81.660000000000025</v>
      </c>
    </row>
    <row r="730" spans="1:13" x14ac:dyDescent="0.3">
      <c r="A730" s="6">
        <v>37546</v>
      </c>
      <c r="B730">
        <v>4.25</v>
      </c>
      <c r="C730">
        <v>2.25</v>
      </c>
      <c r="D730">
        <v>3.29</v>
      </c>
      <c r="E730">
        <v>3.25</v>
      </c>
      <c r="F730">
        <v>4</v>
      </c>
      <c r="G730">
        <v>5</v>
      </c>
      <c r="H730">
        <v>4.8781999999999996</v>
      </c>
      <c r="I730" t="e">
        <v>#N/A</v>
      </c>
      <c r="J730">
        <v>3</v>
      </c>
      <c r="L730" s="20">
        <f t="shared" si="22"/>
        <v>4.0000000000000036</v>
      </c>
      <c r="M730" s="20">
        <f t="shared" si="23"/>
        <v>87.819999999999965</v>
      </c>
    </row>
    <row r="731" spans="1:13" x14ac:dyDescent="0.3">
      <c r="A731" s="6">
        <v>37547</v>
      </c>
      <c r="B731">
        <v>4.25</v>
      </c>
      <c r="C731">
        <v>2.25</v>
      </c>
      <c r="D731">
        <v>3.29</v>
      </c>
      <c r="E731">
        <v>3.25</v>
      </c>
      <c r="F731">
        <v>4</v>
      </c>
      <c r="G731">
        <v>5</v>
      </c>
      <c r="H731">
        <v>4.0209000000000001</v>
      </c>
      <c r="I731" t="e">
        <v>#N/A</v>
      </c>
      <c r="J731">
        <v>3</v>
      </c>
      <c r="L731" s="20">
        <f t="shared" si="22"/>
        <v>4.0000000000000036</v>
      </c>
      <c r="M731" s="20">
        <f t="shared" si="23"/>
        <v>2.0900000000000141</v>
      </c>
    </row>
    <row r="732" spans="1:13" x14ac:dyDescent="0.3">
      <c r="A732" s="6">
        <v>37550</v>
      </c>
      <c r="B732">
        <v>4.25</v>
      </c>
      <c r="C732">
        <v>2.25</v>
      </c>
      <c r="D732">
        <v>3.35</v>
      </c>
      <c r="E732">
        <v>3.25</v>
      </c>
      <c r="F732">
        <v>4</v>
      </c>
      <c r="G732">
        <v>5</v>
      </c>
      <c r="H732">
        <v>4.8710000000000004</v>
      </c>
      <c r="I732" t="e">
        <v>#N/A</v>
      </c>
      <c r="J732">
        <v>3</v>
      </c>
      <c r="L732" s="20">
        <f t="shared" si="22"/>
        <v>10.000000000000009</v>
      </c>
      <c r="M732" s="20">
        <f t="shared" si="23"/>
        <v>87.100000000000051</v>
      </c>
    </row>
    <row r="733" spans="1:13" x14ac:dyDescent="0.3">
      <c r="A733" s="6">
        <v>37551</v>
      </c>
      <c r="B733">
        <v>4.25</v>
      </c>
      <c r="C733">
        <v>2.25</v>
      </c>
      <c r="D733">
        <v>3.37</v>
      </c>
      <c r="E733">
        <v>3.25</v>
      </c>
      <c r="F733">
        <v>4</v>
      </c>
      <c r="G733">
        <v>5</v>
      </c>
      <c r="H733">
        <v>3.8505000000000003</v>
      </c>
      <c r="I733" t="e">
        <v>#N/A</v>
      </c>
      <c r="J733">
        <v>3</v>
      </c>
      <c r="L733" s="20">
        <f t="shared" si="22"/>
        <v>12.000000000000011</v>
      </c>
      <c r="M733" s="20">
        <f t="shared" si="23"/>
        <v>-14.949999999999974</v>
      </c>
    </row>
    <row r="734" spans="1:13" x14ac:dyDescent="0.3">
      <c r="A734" s="6">
        <v>37552</v>
      </c>
      <c r="B734">
        <v>4.25</v>
      </c>
      <c r="C734">
        <v>2.25</v>
      </c>
      <c r="D734">
        <v>3.32</v>
      </c>
      <c r="E734">
        <v>3.25</v>
      </c>
      <c r="F734">
        <v>4</v>
      </c>
      <c r="G734">
        <v>5</v>
      </c>
      <c r="H734">
        <v>4.5031999999999996</v>
      </c>
      <c r="I734" t="e">
        <v>#N/A</v>
      </c>
      <c r="J734">
        <v>3</v>
      </c>
      <c r="L734" s="20">
        <f t="shared" si="22"/>
        <v>6.999999999999984</v>
      </c>
      <c r="M734" s="20">
        <f t="shared" si="23"/>
        <v>50.319999999999965</v>
      </c>
    </row>
    <row r="735" spans="1:13" x14ac:dyDescent="0.3">
      <c r="A735" s="6">
        <v>37553</v>
      </c>
      <c r="B735">
        <v>4.25</v>
      </c>
      <c r="C735">
        <v>2.25</v>
      </c>
      <c r="D735">
        <v>3.29</v>
      </c>
      <c r="E735">
        <v>3.25</v>
      </c>
      <c r="F735">
        <v>4</v>
      </c>
      <c r="G735">
        <v>5</v>
      </c>
      <c r="H735">
        <v>4.6515000000000004</v>
      </c>
      <c r="I735" t="e">
        <v>#N/A</v>
      </c>
      <c r="J735">
        <v>3</v>
      </c>
      <c r="L735" s="20">
        <f t="shared" si="22"/>
        <v>4.0000000000000036</v>
      </c>
      <c r="M735" s="20">
        <f t="shared" si="23"/>
        <v>65.150000000000034</v>
      </c>
    </row>
    <row r="736" spans="1:13" x14ac:dyDescent="0.3">
      <c r="A736" s="6">
        <v>37554</v>
      </c>
      <c r="B736">
        <v>4.25</v>
      </c>
      <c r="C736">
        <v>2.25</v>
      </c>
      <c r="D736">
        <v>3.29</v>
      </c>
      <c r="E736">
        <v>3.25</v>
      </c>
      <c r="F736">
        <v>4</v>
      </c>
      <c r="G736">
        <v>5</v>
      </c>
      <c r="H736">
        <v>3.7490000000000001</v>
      </c>
      <c r="I736" t="e">
        <v>#N/A</v>
      </c>
      <c r="J736">
        <v>3</v>
      </c>
      <c r="L736" s="20">
        <f t="shared" si="22"/>
        <v>4.0000000000000036</v>
      </c>
      <c r="M736" s="20">
        <f t="shared" si="23"/>
        <v>-25.099999999999987</v>
      </c>
    </row>
    <row r="737" spans="1:13" x14ac:dyDescent="0.3">
      <c r="A737" s="6">
        <v>37557</v>
      </c>
      <c r="B737">
        <v>4.25</v>
      </c>
      <c r="C737">
        <v>2.25</v>
      </c>
      <c r="D737">
        <v>3.29</v>
      </c>
      <c r="E737">
        <v>3.25</v>
      </c>
      <c r="F737">
        <v>4</v>
      </c>
      <c r="G737">
        <v>5</v>
      </c>
      <c r="H737">
        <v>3.7415000000000003</v>
      </c>
      <c r="I737" t="e">
        <v>#N/A</v>
      </c>
      <c r="J737">
        <v>3</v>
      </c>
      <c r="L737" s="20">
        <f t="shared" si="22"/>
        <v>4.0000000000000036</v>
      </c>
      <c r="M737" s="20">
        <f t="shared" si="23"/>
        <v>-25.849999999999973</v>
      </c>
    </row>
    <row r="738" spans="1:13" x14ac:dyDescent="0.3">
      <c r="A738" s="6">
        <v>37558</v>
      </c>
      <c r="B738">
        <v>4.25</v>
      </c>
      <c r="C738">
        <v>2.25</v>
      </c>
      <c r="D738">
        <v>3.29</v>
      </c>
      <c r="E738">
        <v>3.25</v>
      </c>
      <c r="F738">
        <v>4</v>
      </c>
      <c r="G738">
        <v>5</v>
      </c>
      <c r="H738">
        <v>3.7176</v>
      </c>
      <c r="I738" t="e">
        <v>#N/A</v>
      </c>
      <c r="J738">
        <v>3</v>
      </c>
      <c r="L738" s="20">
        <f t="shared" si="22"/>
        <v>4.0000000000000036</v>
      </c>
      <c r="M738" s="20">
        <f t="shared" si="23"/>
        <v>-28.24</v>
      </c>
    </row>
    <row r="739" spans="1:13" x14ac:dyDescent="0.3">
      <c r="A739" s="6">
        <v>37559</v>
      </c>
      <c r="B739">
        <v>4.25</v>
      </c>
      <c r="C739">
        <v>2.25</v>
      </c>
      <c r="D739">
        <v>3.29</v>
      </c>
      <c r="E739">
        <v>3.25</v>
      </c>
      <c r="F739">
        <v>4</v>
      </c>
      <c r="G739">
        <v>5</v>
      </c>
      <c r="H739">
        <v>4.4283000000000001</v>
      </c>
      <c r="I739" t="e">
        <v>#N/A</v>
      </c>
      <c r="J739">
        <v>3</v>
      </c>
      <c r="L739" s="20">
        <f t="shared" si="22"/>
        <v>4.0000000000000036</v>
      </c>
      <c r="M739" s="20">
        <f t="shared" si="23"/>
        <v>42.830000000000013</v>
      </c>
    </row>
    <row r="740" spans="1:13" x14ac:dyDescent="0.3">
      <c r="A740" s="6">
        <v>37560</v>
      </c>
      <c r="B740">
        <v>4.25</v>
      </c>
      <c r="C740">
        <v>2.25</v>
      </c>
      <c r="D740">
        <v>3.34</v>
      </c>
      <c r="E740">
        <v>3.25</v>
      </c>
      <c r="F740">
        <v>4</v>
      </c>
      <c r="G740">
        <v>5</v>
      </c>
      <c r="H740">
        <v>3.4605999999999999</v>
      </c>
      <c r="I740" t="e">
        <v>#N/A</v>
      </c>
      <c r="J740">
        <v>3</v>
      </c>
      <c r="L740" s="20">
        <f t="shared" si="22"/>
        <v>8.9999999999999858</v>
      </c>
      <c r="M740" s="20">
        <f t="shared" si="23"/>
        <v>-53.940000000000012</v>
      </c>
    </row>
    <row r="741" spans="1:13" x14ac:dyDescent="0.3">
      <c r="A741" s="6">
        <v>37561</v>
      </c>
      <c r="B741">
        <v>4.25</v>
      </c>
      <c r="C741">
        <v>2.25</v>
      </c>
      <c r="D741">
        <v>3.3</v>
      </c>
      <c r="E741">
        <v>3.25</v>
      </c>
      <c r="F741">
        <v>4</v>
      </c>
      <c r="G741">
        <v>5</v>
      </c>
      <c r="H741">
        <v>3.2898999999999998</v>
      </c>
      <c r="I741" t="e">
        <v>#N/A</v>
      </c>
      <c r="J741">
        <v>3</v>
      </c>
      <c r="L741" s="20">
        <f t="shared" si="22"/>
        <v>4.9999999999999822</v>
      </c>
      <c r="M741" s="20">
        <f t="shared" si="23"/>
        <v>-71.010000000000019</v>
      </c>
    </row>
    <row r="742" spans="1:13" x14ac:dyDescent="0.3">
      <c r="A742" s="6">
        <v>37564</v>
      </c>
      <c r="B742">
        <v>4.25</v>
      </c>
      <c r="C742">
        <v>2.25</v>
      </c>
      <c r="D742">
        <v>3.29</v>
      </c>
      <c r="E742">
        <v>3.25</v>
      </c>
      <c r="F742">
        <v>4</v>
      </c>
      <c r="G742">
        <v>5</v>
      </c>
      <c r="H742">
        <v>3.3026</v>
      </c>
      <c r="I742" t="e">
        <v>#N/A</v>
      </c>
      <c r="J742">
        <v>3</v>
      </c>
      <c r="L742" s="20">
        <f t="shared" si="22"/>
        <v>4.0000000000000036</v>
      </c>
      <c r="M742" s="20">
        <f t="shared" si="23"/>
        <v>-69.740000000000009</v>
      </c>
    </row>
    <row r="743" spans="1:13" x14ac:dyDescent="0.3">
      <c r="A743" s="6">
        <v>37565</v>
      </c>
      <c r="B743">
        <v>4.25</v>
      </c>
      <c r="C743">
        <v>2.25</v>
      </c>
      <c r="D743">
        <v>3.29</v>
      </c>
      <c r="E743">
        <v>3.25</v>
      </c>
      <c r="F743">
        <v>4</v>
      </c>
      <c r="G743">
        <v>5</v>
      </c>
      <c r="H743">
        <v>3.2458</v>
      </c>
      <c r="I743" t="e">
        <v>#N/A</v>
      </c>
      <c r="J743">
        <v>3</v>
      </c>
      <c r="L743" s="20">
        <f t="shared" si="22"/>
        <v>4.0000000000000036</v>
      </c>
      <c r="M743" s="20">
        <f t="shared" si="23"/>
        <v>-75.42</v>
      </c>
    </row>
    <row r="744" spans="1:13" x14ac:dyDescent="0.3">
      <c r="A744" s="6">
        <v>37566</v>
      </c>
      <c r="B744">
        <v>4.25</v>
      </c>
      <c r="C744">
        <v>2.25</v>
      </c>
      <c r="D744">
        <v>3.2800000000000002</v>
      </c>
      <c r="E744">
        <v>3.25</v>
      </c>
      <c r="F744">
        <v>4</v>
      </c>
      <c r="G744">
        <v>5</v>
      </c>
      <c r="H744">
        <v>3.2338</v>
      </c>
      <c r="I744" t="e">
        <v>#N/A</v>
      </c>
      <c r="J744">
        <v>3</v>
      </c>
      <c r="L744" s="20">
        <f t="shared" si="22"/>
        <v>3.0000000000000249</v>
      </c>
      <c r="M744" s="20">
        <f t="shared" si="23"/>
        <v>-76.62</v>
      </c>
    </row>
    <row r="745" spans="1:13" x14ac:dyDescent="0.3">
      <c r="A745" s="6">
        <v>37567</v>
      </c>
      <c r="B745">
        <v>4.25</v>
      </c>
      <c r="C745">
        <v>2.25</v>
      </c>
      <c r="D745">
        <v>3.25</v>
      </c>
      <c r="E745">
        <v>3.25</v>
      </c>
      <c r="F745">
        <v>4</v>
      </c>
      <c r="G745">
        <v>5</v>
      </c>
      <c r="H745">
        <v>3.1871</v>
      </c>
      <c r="I745" t="e">
        <v>#N/A</v>
      </c>
      <c r="J745">
        <v>3</v>
      </c>
      <c r="L745" s="20">
        <f t="shared" si="22"/>
        <v>0</v>
      </c>
      <c r="M745" s="20">
        <f t="shared" si="23"/>
        <v>-81.289999999999992</v>
      </c>
    </row>
    <row r="746" spans="1:13" x14ac:dyDescent="0.3">
      <c r="A746" s="6">
        <v>37568</v>
      </c>
      <c r="B746">
        <v>4.25</v>
      </c>
      <c r="C746">
        <v>2.25</v>
      </c>
      <c r="D746">
        <v>3.29</v>
      </c>
      <c r="E746">
        <v>3.25</v>
      </c>
      <c r="F746">
        <v>4</v>
      </c>
      <c r="G746">
        <v>5</v>
      </c>
      <c r="H746">
        <v>4.1967999999999996</v>
      </c>
      <c r="I746" t="e">
        <v>#N/A</v>
      </c>
      <c r="J746">
        <v>3</v>
      </c>
      <c r="L746" s="20">
        <f t="shared" si="22"/>
        <v>4.0000000000000036</v>
      </c>
      <c r="M746" s="20">
        <f t="shared" si="23"/>
        <v>19.679999999999964</v>
      </c>
    </row>
    <row r="747" spans="1:13" x14ac:dyDescent="0.3">
      <c r="A747" s="6">
        <v>37571</v>
      </c>
      <c r="B747">
        <v>4.25</v>
      </c>
      <c r="C747">
        <v>2.25</v>
      </c>
      <c r="D747">
        <v>3.29</v>
      </c>
      <c r="E747">
        <v>3.25</v>
      </c>
      <c r="F747">
        <v>4</v>
      </c>
      <c r="G747">
        <v>5</v>
      </c>
      <c r="H747">
        <v>4.5457000000000001</v>
      </c>
      <c r="I747" t="e">
        <v>#N/A</v>
      </c>
      <c r="J747">
        <v>3</v>
      </c>
      <c r="L747" s="20">
        <f t="shared" si="22"/>
        <v>4.0000000000000036</v>
      </c>
      <c r="M747" s="20">
        <f t="shared" si="23"/>
        <v>54.570000000000007</v>
      </c>
    </row>
    <row r="748" spans="1:13" x14ac:dyDescent="0.3">
      <c r="A748" s="6">
        <v>37572</v>
      </c>
      <c r="B748">
        <v>4.25</v>
      </c>
      <c r="C748">
        <v>2.25</v>
      </c>
      <c r="D748">
        <v>3.29</v>
      </c>
      <c r="E748">
        <v>3.25</v>
      </c>
      <c r="F748">
        <v>4</v>
      </c>
      <c r="G748">
        <v>5</v>
      </c>
      <c r="H748">
        <v>3.5526999999999997</v>
      </c>
      <c r="I748" t="e">
        <v>#N/A</v>
      </c>
      <c r="J748">
        <v>3</v>
      </c>
      <c r="L748" s="20">
        <f t="shared" si="22"/>
        <v>4.0000000000000036</v>
      </c>
      <c r="M748" s="20">
        <f t="shared" si="23"/>
        <v>-44.730000000000025</v>
      </c>
    </row>
    <row r="749" spans="1:13" x14ac:dyDescent="0.3">
      <c r="A749" s="6">
        <v>37573</v>
      </c>
      <c r="B749">
        <v>4.25</v>
      </c>
      <c r="C749">
        <v>2.25</v>
      </c>
      <c r="D749">
        <v>3.29</v>
      </c>
      <c r="E749">
        <v>3.25</v>
      </c>
      <c r="F749">
        <v>4</v>
      </c>
      <c r="G749">
        <v>5</v>
      </c>
      <c r="H749">
        <v>3.7218999999999998</v>
      </c>
      <c r="I749" t="e">
        <v>#N/A</v>
      </c>
      <c r="J749">
        <v>3</v>
      </c>
      <c r="L749" s="20">
        <f t="shared" si="22"/>
        <v>4.0000000000000036</v>
      </c>
      <c r="M749" s="20">
        <f t="shared" si="23"/>
        <v>-27.810000000000024</v>
      </c>
    </row>
    <row r="750" spans="1:13" x14ac:dyDescent="0.3">
      <c r="A750" s="6">
        <v>37574</v>
      </c>
      <c r="B750">
        <v>4.25</v>
      </c>
      <c r="C750">
        <v>2.25</v>
      </c>
      <c r="D750">
        <v>3.29</v>
      </c>
      <c r="E750">
        <v>3.25</v>
      </c>
      <c r="F750">
        <v>4</v>
      </c>
      <c r="G750">
        <v>5</v>
      </c>
      <c r="H750">
        <v>4.0968999999999998</v>
      </c>
      <c r="I750" t="e">
        <v>#N/A</v>
      </c>
      <c r="J750">
        <v>3</v>
      </c>
      <c r="L750" s="20">
        <f t="shared" si="22"/>
        <v>4.0000000000000036</v>
      </c>
      <c r="M750" s="20">
        <f t="shared" si="23"/>
        <v>9.6899999999999764</v>
      </c>
    </row>
    <row r="751" spans="1:13" x14ac:dyDescent="0.3">
      <c r="A751" s="6">
        <v>37575</v>
      </c>
      <c r="B751">
        <v>4.25</v>
      </c>
      <c r="C751">
        <v>2.25</v>
      </c>
      <c r="D751">
        <v>3.29</v>
      </c>
      <c r="E751">
        <v>3.25</v>
      </c>
      <c r="F751">
        <v>4</v>
      </c>
      <c r="G751">
        <v>5</v>
      </c>
      <c r="H751">
        <v>3.3345000000000002</v>
      </c>
      <c r="I751" t="e">
        <v>#N/A</v>
      </c>
      <c r="J751">
        <v>3</v>
      </c>
      <c r="L751" s="20">
        <f t="shared" si="22"/>
        <v>4.0000000000000036</v>
      </c>
      <c r="M751" s="20">
        <f t="shared" si="23"/>
        <v>-66.549999999999983</v>
      </c>
    </row>
    <row r="752" spans="1:13" x14ac:dyDescent="0.3">
      <c r="A752" s="6">
        <v>37578</v>
      </c>
      <c r="B752">
        <v>4.25</v>
      </c>
      <c r="C752">
        <v>2.25</v>
      </c>
      <c r="D752">
        <v>3.29</v>
      </c>
      <c r="E752">
        <v>3.25</v>
      </c>
      <c r="F752">
        <v>4</v>
      </c>
      <c r="G752">
        <v>5</v>
      </c>
      <c r="H752">
        <v>4.7834000000000003</v>
      </c>
      <c r="I752" t="e">
        <v>#N/A</v>
      </c>
      <c r="J752">
        <v>3</v>
      </c>
      <c r="L752" s="20">
        <f t="shared" si="22"/>
        <v>4.0000000000000036</v>
      </c>
      <c r="M752" s="20">
        <f t="shared" si="23"/>
        <v>78.340000000000032</v>
      </c>
    </row>
    <row r="753" spans="1:13" x14ac:dyDescent="0.3">
      <c r="A753" s="6">
        <v>37579</v>
      </c>
      <c r="B753">
        <v>4.25</v>
      </c>
      <c r="C753">
        <v>2.25</v>
      </c>
      <c r="D753">
        <v>3.29</v>
      </c>
      <c r="E753">
        <v>3.25</v>
      </c>
      <c r="F753">
        <v>4</v>
      </c>
      <c r="G753">
        <v>5</v>
      </c>
      <c r="H753">
        <v>3.7446000000000002</v>
      </c>
      <c r="I753" t="e">
        <v>#N/A</v>
      </c>
      <c r="J753">
        <v>3</v>
      </c>
      <c r="L753" s="20">
        <f t="shared" si="22"/>
        <v>4.0000000000000036</v>
      </c>
      <c r="M753" s="20">
        <f t="shared" si="23"/>
        <v>-25.539999999999985</v>
      </c>
    </row>
    <row r="754" spans="1:13" x14ac:dyDescent="0.3">
      <c r="A754" s="6">
        <v>37580</v>
      </c>
      <c r="B754">
        <v>4.25</v>
      </c>
      <c r="C754">
        <v>2.25</v>
      </c>
      <c r="D754">
        <v>3.29</v>
      </c>
      <c r="E754">
        <v>3.25</v>
      </c>
      <c r="F754">
        <v>4</v>
      </c>
      <c r="G754">
        <v>5</v>
      </c>
      <c r="H754">
        <v>3.2715000000000001</v>
      </c>
      <c r="I754" t="e">
        <v>#N/A</v>
      </c>
      <c r="J754">
        <v>3</v>
      </c>
      <c r="L754" s="20">
        <f t="shared" si="22"/>
        <v>4.0000000000000036</v>
      </c>
      <c r="M754" s="20">
        <f t="shared" si="23"/>
        <v>-72.849999999999994</v>
      </c>
    </row>
    <row r="755" spans="1:13" x14ac:dyDescent="0.3">
      <c r="A755" s="6">
        <v>37581</v>
      </c>
      <c r="B755">
        <v>4.25</v>
      </c>
      <c r="C755">
        <v>2.25</v>
      </c>
      <c r="D755">
        <v>3.3</v>
      </c>
      <c r="E755">
        <v>3.25</v>
      </c>
      <c r="F755">
        <v>4</v>
      </c>
      <c r="G755">
        <v>5</v>
      </c>
      <c r="H755">
        <v>3.2721999999999998</v>
      </c>
      <c r="I755" t="e">
        <v>#N/A</v>
      </c>
      <c r="J755">
        <v>3</v>
      </c>
      <c r="L755" s="20">
        <f t="shared" si="22"/>
        <v>4.9999999999999822</v>
      </c>
      <c r="M755" s="20">
        <f t="shared" si="23"/>
        <v>-72.78000000000003</v>
      </c>
    </row>
    <row r="756" spans="1:13" x14ac:dyDescent="0.3">
      <c r="A756" s="6">
        <v>37582</v>
      </c>
      <c r="B756">
        <v>4.25</v>
      </c>
      <c r="C756">
        <v>2.25</v>
      </c>
      <c r="D756">
        <v>3.49</v>
      </c>
      <c r="E756">
        <v>3.25</v>
      </c>
      <c r="F756">
        <v>4</v>
      </c>
      <c r="G756">
        <v>5</v>
      </c>
      <c r="H756">
        <v>3.2751000000000001</v>
      </c>
      <c r="I756" t="e">
        <v>#N/A</v>
      </c>
      <c r="J756">
        <v>3</v>
      </c>
      <c r="L756" s="20">
        <f t="shared" si="22"/>
        <v>24.000000000000021</v>
      </c>
      <c r="M756" s="20">
        <f t="shared" si="23"/>
        <v>-72.489999999999981</v>
      </c>
    </row>
    <row r="757" spans="1:13" x14ac:dyDescent="0.3">
      <c r="A757" s="6">
        <v>37585</v>
      </c>
      <c r="B757">
        <v>4.25</v>
      </c>
      <c r="C757">
        <v>2.25</v>
      </c>
      <c r="D757">
        <v>3.3</v>
      </c>
      <c r="E757">
        <v>3.25</v>
      </c>
      <c r="F757">
        <v>4</v>
      </c>
      <c r="G757">
        <v>5</v>
      </c>
      <c r="H757">
        <v>3.3157999999999999</v>
      </c>
      <c r="I757" t="e">
        <v>#N/A</v>
      </c>
      <c r="J757">
        <v>3</v>
      </c>
      <c r="L757" s="20">
        <f t="shared" si="22"/>
        <v>4.9999999999999822</v>
      </c>
      <c r="M757" s="20">
        <f t="shared" si="23"/>
        <v>-68.420000000000016</v>
      </c>
    </row>
    <row r="758" spans="1:13" x14ac:dyDescent="0.3">
      <c r="A758" s="6">
        <v>37586</v>
      </c>
      <c r="B758">
        <v>4.25</v>
      </c>
      <c r="C758">
        <v>2.25</v>
      </c>
      <c r="D758">
        <v>3.3</v>
      </c>
      <c r="E758">
        <v>3.25</v>
      </c>
      <c r="F758">
        <v>4</v>
      </c>
      <c r="G758">
        <v>5</v>
      </c>
      <c r="H758">
        <v>3.2980999999999998</v>
      </c>
      <c r="I758" t="e">
        <v>#N/A</v>
      </c>
      <c r="J758">
        <v>3</v>
      </c>
      <c r="L758" s="20">
        <f t="shared" si="22"/>
        <v>4.9999999999999822</v>
      </c>
      <c r="M758" s="20">
        <f t="shared" si="23"/>
        <v>-70.190000000000026</v>
      </c>
    </row>
    <row r="759" spans="1:13" x14ac:dyDescent="0.3">
      <c r="A759" s="6">
        <v>37587</v>
      </c>
      <c r="B759">
        <v>4.25</v>
      </c>
      <c r="C759">
        <v>2.25</v>
      </c>
      <c r="D759">
        <v>3.3</v>
      </c>
      <c r="E759">
        <v>3.25</v>
      </c>
      <c r="F759">
        <v>4</v>
      </c>
      <c r="G759">
        <v>5</v>
      </c>
      <c r="H759">
        <v>3.6598999999999999</v>
      </c>
      <c r="I759" t="e">
        <v>#N/A</v>
      </c>
      <c r="J759">
        <v>3</v>
      </c>
      <c r="L759" s="20">
        <f t="shared" si="22"/>
        <v>4.9999999999999822</v>
      </c>
      <c r="M759" s="20">
        <f t="shared" si="23"/>
        <v>-34.010000000000005</v>
      </c>
    </row>
    <row r="760" spans="1:13" x14ac:dyDescent="0.3">
      <c r="A760" s="6">
        <v>37588</v>
      </c>
      <c r="B760">
        <v>4.25</v>
      </c>
      <c r="C760">
        <v>2.25</v>
      </c>
      <c r="D760">
        <v>3.3</v>
      </c>
      <c r="E760">
        <v>3.25</v>
      </c>
      <c r="F760">
        <v>4</v>
      </c>
      <c r="G760">
        <v>5</v>
      </c>
      <c r="H760">
        <v>3.9260999999999999</v>
      </c>
      <c r="I760" t="e">
        <v>#N/A</v>
      </c>
      <c r="J760">
        <v>3</v>
      </c>
      <c r="L760" s="20">
        <f t="shared" si="22"/>
        <v>4.9999999999999822</v>
      </c>
      <c r="M760" s="20">
        <f t="shared" si="23"/>
        <v>-7.3900000000000077</v>
      </c>
    </row>
    <row r="761" spans="1:13" x14ac:dyDescent="0.3">
      <c r="A761" s="6">
        <v>37589</v>
      </c>
      <c r="B761">
        <v>4.25</v>
      </c>
      <c r="C761">
        <v>2.25</v>
      </c>
      <c r="D761">
        <v>3.38</v>
      </c>
      <c r="E761">
        <v>3.25</v>
      </c>
      <c r="F761">
        <v>4</v>
      </c>
      <c r="G761">
        <v>5</v>
      </c>
      <c r="H761">
        <v>4.4397000000000002</v>
      </c>
      <c r="I761" t="e">
        <v>#N/A</v>
      </c>
      <c r="J761">
        <v>3</v>
      </c>
      <c r="L761" s="20">
        <f t="shared" si="22"/>
        <v>12.999999999999989</v>
      </c>
      <c r="M761" s="20">
        <f t="shared" si="23"/>
        <v>43.97000000000002</v>
      </c>
    </row>
    <row r="762" spans="1:13" x14ac:dyDescent="0.3">
      <c r="A762" s="6">
        <v>37592</v>
      </c>
      <c r="B762">
        <v>4.25</v>
      </c>
      <c r="C762">
        <v>2.25</v>
      </c>
      <c r="D762">
        <v>3.36</v>
      </c>
      <c r="E762">
        <v>3.25</v>
      </c>
      <c r="F762">
        <v>4</v>
      </c>
      <c r="G762">
        <v>5</v>
      </c>
      <c r="H762">
        <v>4.8725000000000005</v>
      </c>
      <c r="I762" t="e">
        <v>#N/A</v>
      </c>
      <c r="J762">
        <v>3</v>
      </c>
      <c r="L762" s="20">
        <f t="shared" si="22"/>
        <v>10.999999999999988</v>
      </c>
      <c r="M762" s="20">
        <f t="shared" si="23"/>
        <v>87.250000000000057</v>
      </c>
    </row>
    <row r="763" spans="1:13" x14ac:dyDescent="0.3">
      <c r="A763" s="6">
        <v>37593</v>
      </c>
      <c r="B763">
        <v>4.25</v>
      </c>
      <c r="C763">
        <v>2.25</v>
      </c>
      <c r="D763">
        <v>3.32</v>
      </c>
      <c r="E763">
        <v>3.25</v>
      </c>
      <c r="F763">
        <v>4</v>
      </c>
      <c r="G763">
        <v>5</v>
      </c>
      <c r="H763">
        <v>3.9832000000000001</v>
      </c>
      <c r="I763" t="e">
        <v>#N/A</v>
      </c>
      <c r="J763">
        <v>3</v>
      </c>
      <c r="L763" s="20">
        <f t="shared" si="22"/>
        <v>6.999999999999984</v>
      </c>
      <c r="M763" s="20">
        <f t="shared" si="23"/>
        <v>-1.6799999999999926</v>
      </c>
    </row>
    <row r="764" spans="1:13" x14ac:dyDescent="0.3">
      <c r="A764" s="6">
        <v>37594</v>
      </c>
      <c r="B764">
        <v>4.25</v>
      </c>
      <c r="C764">
        <v>2.25</v>
      </c>
      <c r="D764">
        <v>3.01</v>
      </c>
      <c r="E764">
        <v>3.25</v>
      </c>
      <c r="F764">
        <v>4</v>
      </c>
      <c r="G764">
        <v>5</v>
      </c>
      <c r="H764">
        <v>4.5918999999999999</v>
      </c>
      <c r="I764" t="e">
        <v>#N/A</v>
      </c>
      <c r="J764">
        <v>3</v>
      </c>
      <c r="L764" s="20">
        <f t="shared" si="22"/>
        <v>-24.000000000000021</v>
      </c>
      <c r="M764" s="20">
        <f t="shared" si="23"/>
        <v>59.189999999999984</v>
      </c>
    </row>
    <row r="765" spans="1:13" x14ac:dyDescent="0.3">
      <c r="A765" s="6">
        <v>37595</v>
      </c>
      <c r="B765">
        <v>4.25</v>
      </c>
      <c r="C765">
        <v>2.25</v>
      </c>
      <c r="D765">
        <v>2.94</v>
      </c>
      <c r="E765">
        <v>2.75</v>
      </c>
      <c r="F765">
        <v>4</v>
      </c>
      <c r="G765">
        <v>5</v>
      </c>
      <c r="H765">
        <v>4.8071999999999999</v>
      </c>
      <c r="I765" t="e">
        <v>#N/A</v>
      </c>
      <c r="J765">
        <v>3</v>
      </c>
      <c r="L765" s="20">
        <f t="shared" si="22"/>
        <v>18.999999999999993</v>
      </c>
      <c r="M765" s="20">
        <f t="shared" si="23"/>
        <v>80.72</v>
      </c>
    </row>
    <row r="766" spans="1:13" x14ac:dyDescent="0.3">
      <c r="A766" s="6">
        <v>37596</v>
      </c>
      <c r="B766">
        <v>3.75</v>
      </c>
      <c r="C766">
        <v>1.75</v>
      </c>
      <c r="D766">
        <v>2.9</v>
      </c>
      <c r="E766">
        <v>2.75</v>
      </c>
      <c r="F766">
        <v>4</v>
      </c>
      <c r="G766">
        <v>5</v>
      </c>
      <c r="H766">
        <v>4.6955999999999998</v>
      </c>
      <c r="I766" t="e">
        <v>#N/A</v>
      </c>
      <c r="J766">
        <v>3</v>
      </c>
      <c r="L766" s="20">
        <f t="shared" si="22"/>
        <v>14.999999999999991</v>
      </c>
      <c r="M766" s="20">
        <f t="shared" si="23"/>
        <v>69.559999999999974</v>
      </c>
    </row>
    <row r="767" spans="1:13" x14ac:dyDescent="0.3">
      <c r="A767" s="6">
        <v>37599</v>
      </c>
      <c r="B767">
        <v>3.75</v>
      </c>
      <c r="C767">
        <v>1.75</v>
      </c>
      <c r="D767">
        <v>2.89</v>
      </c>
      <c r="E767">
        <v>2.75</v>
      </c>
      <c r="F767">
        <v>4</v>
      </c>
      <c r="G767">
        <v>5</v>
      </c>
      <c r="H767">
        <v>4.9010999999999996</v>
      </c>
      <c r="I767" t="e">
        <v>#N/A</v>
      </c>
      <c r="J767">
        <v>3</v>
      </c>
      <c r="L767" s="20">
        <f t="shared" si="22"/>
        <v>14.000000000000012</v>
      </c>
      <c r="M767" s="20">
        <f t="shared" si="23"/>
        <v>90.109999999999957</v>
      </c>
    </row>
    <row r="768" spans="1:13" x14ac:dyDescent="0.3">
      <c r="A768" s="6">
        <v>37600</v>
      </c>
      <c r="B768">
        <v>3.75</v>
      </c>
      <c r="C768">
        <v>1.75</v>
      </c>
      <c r="D768">
        <v>2.89</v>
      </c>
      <c r="E768">
        <v>2.75</v>
      </c>
      <c r="F768">
        <v>4</v>
      </c>
      <c r="G768">
        <v>5</v>
      </c>
      <c r="H768">
        <v>4.0636999999999999</v>
      </c>
      <c r="I768" t="e">
        <v>#N/A</v>
      </c>
      <c r="J768">
        <v>3</v>
      </c>
      <c r="L768" s="20">
        <f t="shared" si="22"/>
        <v>14.000000000000012</v>
      </c>
      <c r="M768" s="20">
        <f t="shared" si="23"/>
        <v>6.3699999999999868</v>
      </c>
    </row>
    <row r="769" spans="1:13" x14ac:dyDescent="0.3">
      <c r="A769" s="6">
        <v>37601</v>
      </c>
      <c r="B769">
        <v>3.75</v>
      </c>
      <c r="C769">
        <v>1.75</v>
      </c>
      <c r="D769">
        <v>2.88</v>
      </c>
      <c r="E769">
        <v>2.75</v>
      </c>
      <c r="F769">
        <v>4</v>
      </c>
      <c r="G769">
        <v>5</v>
      </c>
      <c r="H769">
        <v>3.2831000000000001</v>
      </c>
      <c r="I769" t="e">
        <v>#N/A</v>
      </c>
      <c r="J769">
        <v>3</v>
      </c>
      <c r="L769" s="20">
        <f t="shared" si="22"/>
        <v>12.999999999999989</v>
      </c>
      <c r="M769" s="20">
        <f t="shared" si="23"/>
        <v>-71.689999999999984</v>
      </c>
    </row>
    <row r="770" spans="1:13" x14ac:dyDescent="0.3">
      <c r="A770" s="6">
        <v>37602</v>
      </c>
      <c r="B770">
        <v>3.75</v>
      </c>
      <c r="C770">
        <v>1.75</v>
      </c>
      <c r="D770">
        <v>2.88</v>
      </c>
      <c r="E770">
        <v>2.75</v>
      </c>
      <c r="F770">
        <v>4</v>
      </c>
      <c r="G770">
        <v>5</v>
      </c>
      <c r="H770">
        <v>3.3875999999999999</v>
      </c>
      <c r="I770" t="e">
        <v>#N/A</v>
      </c>
      <c r="J770">
        <v>3</v>
      </c>
      <c r="L770" s="20">
        <f t="shared" si="22"/>
        <v>12.999999999999989</v>
      </c>
      <c r="M770" s="20">
        <f t="shared" si="23"/>
        <v>-61.240000000000009</v>
      </c>
    </row>
    <row r="771" spans="1:13" x14ac:dyDescent="0.3">
      <c r="A771" s="6">
        <v>37603</v>
      </c>
      <c r="B771">
        <v>3.75</v>
      </c>
      <c r="C771">
        <v>1.75</v>
      </c>
      <c r="D771">
        <v>2.89</v>
      </c>
      <c r="E771">
        <v>2.75</v>
      </c>
      <c r="F771">
        <v>4</v>
      </c>
      <c r="G771">
        <v>5</v>
      </c>
      <c r="H771">
        <v>3.3077999999999999</v>
      </c>
      <c r="I771" t="e">
        <v>#N/A</v>
      </c>
      <c r="J771">
        <v>3</v>
      </c>
      <c r="L771" s="20">
        <f t="shared" ref="L771:L834" si="24">(D771-E771)*100</f>
        <v>14.000000000000012</v>
      </c>
      <c r="M771" s="20">
        <f t="shared" ref="M771:M834" si="25">(H771-F771)*100</f>
        <v>-69.220000000000013</v>
      </c>
    </row>
    <row r="772" spans="1:13" x14ac:dyDescent="0.3">
      <c r="A772" s="6">
        <v>37606</v>
      </c>
      <c r="B772">
        <v>3.75</v>
      </c>
      <c r="C772">
        <v>1.75</v>
      </c>
      <c r="D772">
        <v>2.89</v>
      </c>
      <c r="E772">
        <v>2.75</v>
      </c>
      <c r="F772">
        <v>4</v>
      </c>
      <c r="G772">
        <v>5</v>
      </c>
      <c r="H772">
        <v>4.5312999999999999</v>
      </c>
      <c r="I772" t="e">
        <v>#N/A</v>
      </c>
      <c r="J772">
        <v>3</v>
      </c>
      <c r="L772" s="20">
        <f t="shared" si="24"/>
        <v>14.000000000000012</v>
      </c>
      <c r="M772" s="20">
        <f t="shared" si="25"/>
        <v>53.129999999999988</v>
      </c>
    </row>
    <row r="773" spans="1:13" x14ac:dyDescent="0.3">
      <c r="A773" s="6">
        <v>37607</v>
      </c>
      <c r="B773">
        <v>3.75</v>
      </c>
      <c r="C773">
        <v>1.75</v>
      </c>
      <c r="D773">
        <v>2.9699999999999998</v>
      </c>
      <c r="E773">
        <v>2.75</v>
      </c>
      <c r="F773">
        <v>4</v>
      </c>
      <c r="G773">
        <v>5</v>
      </c>
      <c r="H773">
        <v>4.4428000000000001</v>
      </c>
      <c r="I773" t="e">
        <v>#N/A</v>
      </c>
      <c r="J773">
        <v>3</v>
      </c>
      <c r="L773" s="20">
        <f t="shared" si="24"/>
        <v>21.999999999999975</v>
      </c>
      <c r="M773" s="20">
        <f t="shared" si="25"/>
        <v>44.280000000000008</v>
      </c>
    </row>
    <row r="774" spans="1:13" x14ac:dyDescent="0.3">
      <c r="A774" s="6">
        <v>37608</v>
      </c>
      <c r="B774">
        <v>3.75</v>
      </c>
      <c r="C774">
        <v>1.75</v>
      </c>
      <c r="D774">
        <v>2.9699999999999998</v>
      </c>
      <c r="E774">
        <v>2.75</v>
      </c>
      <c r="F774">
        <v>4</v>
      </c>
      <c r="G774">
        <v>5</v>
      </c>
      <c r="H774">
        <v>4.7895000000000003</v>
      </c>
      <c r="I774" t="e">
        <v>#N/A</v>
      </c>
      <c r="J774">
        <v>3</v>
      </c>
      <c r="L774" s="20">
        <f t="shared" si="24"/>
        <v>21.999999999999975</v>
      </c>
      <c r="M774" s="20">
        <f t="shared" si="25"/>
        <v>78.950000000000031</v>
      </c>
    </row>
    <row r="775" spans="1:13" x14ac:dyDescent="0.3">
      <c r="A775" s="6">
        <v>37609</v>
      </c>
      <c r="B775">
        <v>3.75</v>
      </c>
      <c r="C775">
        <v>1.75</v>
      </c>
      <c r="D775">
        <v>3.35</v>
      </c>
      <c r="E775">
        <v>2.75</v>
      </c>
      <c r="F775">
        <v>4</v>
      </c>
      <c r="G775">
        <v>5</v>
      </c>
      <c r="H775">
        <v>4.6905000000000001</v>
      </c>
      <c r="I775" t="e">
        <v>#N/A</v>
      </c>
      <c r="J775">
        <v>3</v>
      </c>
      <c r="L775" s="20">
        <f t="shared" si="24"/>
        <v>60.000000000000007</v>
      </c>
      <c r="M775" s="20">
        <f t="shared" si="25"/>
        <v>69.050000000000011</v>
      </c>
    </row>
    <row r="776" spans="1:13" x14ac:dyDescent="0.3">
      <c r="A776" s="6">
        <v>37610</v>
      </c>
      <c r="B776">
        <v>3.75</v>
      </c>
      <c r="C776">
        <v>1.75</v>
      </c>
      <c r="D776">
        <v>3.5</v>
      </c>
      <c r="E776">
        <v>2.75</v>
      </c>
      <c r="F776">
        <v>4</v>
      </c>
      <c r="G776">
        <v>5</v>
      </c>
      <c r="H776">
        <v>4.5161999999999995</v>
      </c>
      <c r="I776" t="e">
        <v>#N/A</v>
      </c>
      <c r="J776">
        <v>3</v>
      </c>
      <c r="L776" s="20">
        <f t="shared" si="24"/>
        <v>75</v>
      </c>
      <c r="M776" s="20">
        <f t="shared" si="25"/>
        <v>51.619999999999955</v>
      </c>
    </row>
    <row r="777" spans="1:13" x14ac:dyDescent="0.3">
      <c r="A777" s="6">
        <v>37613</v>
      </c>
      <c r="B777">
        <v>3.75</v>
      </c>
      <c r="C777">
        <v>1.75</v>
      </c>
      <c r="D777">
        <v>3.7</v>
      </c>
      <c r="E777">
        <v>2.75</v>
      </c>
      <c r="F777">
        <v>4</v>
      </c>
      <c r="G777">
        <v>5</v>
      </c>
      <c r="H777">
        <v>4.9379</v>
      </c>
      <c r="I777" t="e">
        <v>#N/A</v>
      </c>
      <c r="J777">
        <v>3</v>
      </c>
      <c r="L777" s="20">
        <f t="shared" si="24"/>
        <v>95.000000000000014</v>
      </c>
      <c r="M777" s="20">
        <f t="shared" si="25"/>
        <v>93.789999999999992</v>
      </c>
    </row>
    <row r="778" spans="1:13" x14ac:dyDescent="0.3">
      <c r="A778" s="6">
        <v>37614</v>
      </c>
      <c r="B778">
        <v>3.75</v>
      </c>
      <c r="C778">
        <v>1.75</v>
      </c>
      <c r="D778">
        <v>3.05</v>
      </c>
      <c r="E778">
        <v>2.75</v>
      </c>
      <c r="F778">
        <v>4</v>
      </c>
      <c r="G778">
        <v>5</v>
      </c>
      <c r="H778">
        <v>4.4865000000000004</v>
      </c>
      <c r="I778" t="e">
        <v>#N/A</v>
      </c>
      <c r="J778">
        <v>3</v>
      </c>
      <c r="L778" s="20">
        <f t="shared" si="24"/>
        <v>29.999999999999982</v>
      </c>
      <c r="M778" s="20">
        <f t="shared" si="25"/>
        <v>48.650000000000034</v>
      </c>
    </row>
    <row r="779" spans="1:13" x14ac:dyDescent="0.3">
      <c r="A779" s="6">
        <v>37615</v>
      </c>
      <c r="B779">
        <v>3.75</v>
      </c>
      <c r="C779">
        <v>1.75</v>
      </c>
      <c r="D779">
        <v>3.05</v>
      </c>
      <c r="E779">
        <v>2.75</v>
      </c>
      <c r="F779">
        <v>4</v>
      </c>
      <c r="G779">
        <v>5</v>
      </c>
      <c r="H779">
        <v>4.4865000000000004</v>
      </c>
      <c r="I779" t="e">
        <v>#N/A</v>
      </c>
      <c r="J779">
        <v>3</v>
      </c>
      <c r="L779" s="20">
        <f t="shared" si="24"/>
        <v>29.999999999999982</v>
      </c>
      <c r="M779" s="20">
        <f t="shared" si="25"/>
        <v>48.650000000000034</v>
      </c>
    </row>
    <row r="780" spans="1:13" x14ac:dyDescent="0.3">
      <c r="A780" s="6">
        <v>37616</v>
      </c>
      <c r="B780">
        <v>3.75</v>
      </c>
      <c r="C780">
        <v>1.75</v>
      </c>
      <c r="D780">
        <v>3.05</v>
      </c>
      <c r="E780">
        <v>2.75</v>
      </c>
      <c r="F780">
        <v>4</v>
      </c>
      <c r="G780">
        <v>5</v>
      </c>
      <c r="H780">
        <v>4.4865000000000004</v>
      </c>
      <c r="I780" t="e">
        <v>#N/A</v>
      </c>
      <c r="J780">
        <v>3</v>
      </c>
      <c r="L780" s="20">
        <f t="shared" si="24"/>
        <v>29.999999999999982</v>
      </c>
      <c r="M780" s="20">
        <f t="shared" si="25"/>
        <v>48.650000000000034</v>
      </c>
    </row>
    <row r="781" spans="1:13" x14ac:dyDescent="0.3">
      <c r="A781" s="6">
        <v>37617</v>
      </c>
      <c r="B781">
        <v>3.75</v>
      </c>
      <c r="C781">
        <v>1.75</v>
      </c>
      <c r="D781">
        <v>3.03</v>
      </c>
      <c r="E781">
        <v>2.75</v>
      </c>
      <c r="F781">
        <v>4</v>
      </c>
      <c r="G781">
        <v>5</v>
      </c>
      <c r="H781">
        <v>3.9531000000000001</v>
      </c>
      <c r="I781" t="e">
        <v>#N/A</v>
      </c>
      <c r="J781">
        <v>3</v>
      </c>
      <c r="L781" s="20">
        <f t="shared" si="24"/>
        <v>27.999999999999979</v>
      </c>
      <c r="M781" s="20">
        <f t="shared" si="25"/>
        <v>-4.6899999999999942</v>
      </c>
    </row>
    <row r="782" spans="1:13" x14ac:dyDescent="0.3">
      <c r="A782" s="6">
        <v>37620</v>
      </c>
      <c r="B782">
        <v>3.75</v>
      </c>
      <c r="C782">
        <v>1.75</v>
      </c>
      <c r="D782">
        <v>3.03</v>
      </c>
      <c r="E782">
        <v>2.75</v>
      </c>
      <c r="F782">
        <v>4</v>
      </c>
      <c r="G782">
        <v>5</v>
      </c>
      <c r="H782">
        <v>4.8405000000000005</v>
      </c>
      <c r="I782" t="e">
        <v>#N/A</v>
      </c>
      <c r="J782">
        <v>3</v>
      </c>
      <c r="L782" s="20">
        <f t="shared" si="24"/>
        <v>27.999999999999979</v>
      </c>
      <c r="M782" s="20">
        <f t="shared" si="25"/>
        <v>84.05000000000004</v>
      </c>
    </row>
    <row r="783" spans="1:13" x14ac:dyDescent="0.3">
      <c r="A783" s="6">
        <v>37621</v>
      </c>
      <c r="B783">
        <v>3.75</v>
      </c>
      <c r="C783">
        <v>1.75</v>
      </c>
      <c r="D783">
        <v>3.44</v>
      </c>
      <c r="E783">
        <v>2.75</v>
      </c>
      <c r="F783">
        <v>4</v>
      </c>
      <c r="G783">
        <v>5</v>
      </c>
      <c r="H783">
        <v>4.8239999999999998</v>
      </c>
      <c r="I783" t="e">
        <v>#N/A</v>
      </c>
      <c r="J783">
        <v>3</v>
      </c>
      <c r="L783" s="20">
        <f t="shared" si="24"/>
        <v>69</v>
      </c>
      <c r="M783" s="20">
        <f t="shared" si="25"/>
        <v>82.399999999999977</v>
      </c>
    </row>
    <row r="784" spans="1:13" x14ac:dyDescent="0.3">
      <c r="A784" s="6">
        <v>37622</v>
      </c>
      <c r="B784">
        <v>3.75</v>
      </c>
      <c r="C784">
        <v>1.75</v>
      </c>
      <c r="D784">
        <v>3.44</v>
      </c>
      <c r="E784">
        <v>2.75</v>
      </c>
      <c r="F784">
        <v>4</v>
      </c>
      <c r="G784">
        <v>5</v>
      </c>
      <c r="H784">
        <v>4.8239999999999998</v>
      </c>
      <c r="I784" t="e">
        <v>#N/A</v>
      </c>
      <c r="J784">
        <v>3</v>
      </c>
      <c r="L784" s="20">
        <f t="shared" si="24"/>
        <v>69</v>
      </c>
      <c r="M784" s="20">
        <f t="shared" si="25"/>
        <v>82.399999999999977</v>
      </c>
    </row>
    <row r="785" spans="1:13" x14ac:dyDescent="0.3">
      <c r="A785" s="6">
        <v>37623</v>
      </c>
      <c r="B785">
        <v>3.75</v>
      </c>
      <c r="C785">
        <v>1.75</v>
      </c>
      <c r="D785">
        <v>2.9</v>
      </c>
      <c r="E785">
        <v>2.75</v>
      </c>
      <c r="F785">
        <v>4</v>
      </c>
      <c r="G785">
        <v>5</v>
      </c>
      <c r="H785">
        <v>4.7694000000000001</v>
      </c>
      <c r="I785" t="e">
        <v>#N/A</v>
      </c>
      <c r="J785">
        <v>3</v>
      </c>
      <c r="L785" s="20">
        <f t="shared" si="24"/>
        <v>14.999999999999991</v>
      </c>
      <c r="M785" s="20">
        <f t="shared" si="25"/>
        <v>76.940000000000012</v>
      </c>
    </row>
    <row r="786" spans="1:13" x14ac:dyDescent="0.3">
      <c r="A786" s="6">
        <v>37624</v>
      </c>
      <c r="B786">
        <v>3.75</v>
      </c>
      <c r="C786">
        <v>1.75</v>
      </c>
      <c r="D786">
        <v>2.89</v>
      </c>
      <c r="E786">
        <v>2.75</v>
      </c>
      <c r="F786">
        <v>4</v>
      </c>
      <c r="G786">
        <v>5</v>
      </c>
      <c r="H786">
        <v>3.9901</v>
      </c>
      <c r="I786" t="e">
        <v>#N/A</v>
      </c>
      <c r="J786">
        <v>3</v>
      </c>
      <c r="L786" s="20">
        <f t="shared" si="24"/>
        <v>14.000000000000012</v>
      </c>
      <c r="M786" s="20">
        <f t="shared" si="25"/>
        <v>-0.99000000000000199</v>
      </c>
    </row>
    <row r="787" spans="1:13" x14ac:dyDescent="0.3">
      <c r="A787" s="6">
        <v>37627</v>
      </c>
      <c r="B787">
        <v>3.75</v>
      </c>
      <c r="C787">
        <v>1.75</v>
      </c>
      <c r="D787">
        <v>2.88</v>
      </c>
      <c r="E787">
        <v>2.75</v>
      </c>
      <c r="F787">
        <v>4</v>
      </c>
      <c r="G787">
        <v>5</v>
      </c>
      <c r="H787">
        <v>4.4295</v>
      </c>
      <c r="I787" t="e">
        <v>#N/A</v>
      </c>
      <c r="J787">
        <v>3</v>
      </c>
      <c r="L787" s="20">
        <f t="shared" si="24"/>
        <v>12.999999999999989</v>
      </c>
      <c r="M787" s="20">
        <f t="shared" si="25"/>
        <v>42.95</v>
      </c>
    </row>
    <row r="788" spans="1:13" x14ac:dyDescent="0.3">
      <c r="A788" s="6">
        <v>37628</v>
      </c>
      <c r="B788">
        <v>3.75</v>
      </c>
      <c r="C788">
        <v>1.75</v>
      </c>
      <c r="D788">
        <v>2.86</v>
      </c>
      <c r="E788">
        <v>2.75</v>
      </c>
      <c r="F788">
        <v>4</v>
      </c>
      <c r="G788">
        <v>5</v>
      </c>
      <c r="H788">
        <v>4.7026000000000003</v>
      </c>
      <c r="I788" t="e">
        <v>#N/A</v>
      </c>
      <c r="J788">
        <v>3</v>
      </c>
      <c r="L788" s="20">
        <f t="shared" si="24"/>
        <v>10.999999999999988</v>
      </c>
      <c r="M788" s="20">
        <f t="shared" si="25"/>
        <v>70.260000000000034</v>
      </c>
    </row>
    <row r="789" spans="1:13" x14ac:dyDescent="0.3">
      <c r="A789" s="6">
        <v>37629</v>
      </c>
      <c r="B789">
        <v>3.75</v>
      </c>
      <c r="C789">
        <v>1.75</v>
      </c>
      <c r="D789">
        <v>2.84</v>
      </c>
      <c r="E789">
        <v>2.75</v>
      </c>
      <c r="F789">
        <v>4</v>
      </c>
      <c r="G789">
        <v>5</v>
      </c>
      <c r="H789">
        <v>3.8006000000000002</v>
      </c>
      <c r="I789" t="e">
        <v>#N/A</v>
      </c>
      <c r="J789">
        <v>3</v>
      </c>
      <c r="L789" s="20">
        <f t="shared" si="24"/>
        <v>8.9999999999999858</v>
      </c>
      <c r="M789" s="20">
        <f t="shared" si="25"/>
        <v>-19.93999999999998</v>
      </c>
    </row>
    <row r="790" spans="1:13" x14ac:dyDescent="0.3">
      <c r="A790" s="6">
        <v>37630</v>
      </c>
      <c r="B790">
        <v>3.75</v>
      </c>
      <c r="C790">
        <v>1.75</v>
      </c>
      <c r="D790">
        <v>2.83</v>
      </c>
      <c r="E790">
        <v>2.75</v>
      </c>
      <c r="F790">
        <v>4</v>
      </c>
      <c r="G790">
        <v>5</v>
      </c>
      <c r="H790">
        <v>4.1468999999999996</v>
      </c>
      <c r="I790" t="e">
        <v>#N/A</v>
      </c>
      <c r="J790">
        <v>3</v>
      </c>
      <c r="L790" s="20">
        <f t="shared" si="24"/>
        <v>8.0000000000000071</v>
      </c>
      <c r="M790" s="20">
        <f t="shared" si="25"/>
        <v>14.689999999999959</v>
      </c>
    </row>
    <row r="791" spans="1:13" x14ac:dyDescent="0.3">
      <c r="A791" s="6">
        <v>37631</v>
      </c>
      <c r="B791">
        <v>3.75</v>
      </c>
      <c r="C791">
        <v>1.75</v>
      </c>
      <c r="D791">
        <v>2.82</v>
      </c>
      <c r="E791">
        <v>2.75</v>
      </c>
      <c r="F791">
        <v>4</v>
      </c>
      <c r="G791">
        <v>5</v>
      </c>
      <c r="H791">
        <v>4.1018999999999997</v>
      </c>
      <c r="I791" t="e">
        <v>#N/A</v>
      </c>
      <c r="J791">
        <v>3</v>
      </c>
      <c r="L791" s="20">
        <f t="shared" si="24"/>
        <v>6.999999999999984</v>
      </c>
      <c r="M791" s="20">
        <f t="shared" si="25"/>
        <v>10.189999999999966</v>
      </c>
    </row>
    <row r="792" spans="1:13" x14ac:dyDescent="0.3">
      <c r="A792" s="6">
        <v>37634</v>
      </c>
      <c r="B792">
        <v>3.75</v>
      </c>
      <c r="C792">
        <v>1.75</v>
      </c>
      <c r="D792">
        <v>2.82</v>
      </c>
      <c r="E792">
        <v>2.75</v>
      </c>
      <c r="F792">
        <v>4</v>
      </c>
      <c r="G792">
        <v>5</v>
      </c>
      <c r="H792">
        <v>3.6875999999999998</v>
      </c>
      <c r="I792" t="e">
        <v>#N/A</v>
      </c>
      <c r="J792">
        <v>3</v>
      </c>
      <c r="L792" s="20">
        <f t="shared" si="24"/>
        <v>6.999999999999984</v>
      </c>
      <c r="M792" s="20">
        <f t="shared" si="25"/>
        <v>-31.240000000000023</v>
      </c>
    </row>
    <row r="793" spans="1:13" x14ac:dyDescent="0.3">
      <c r="A793" s="6">
        <v>37635</v>
      </c>
      <c r="B793">
        <v>3.75</v>
      </c>
      <c r="C793">
        <v>1.75</v>
      </c>
      <c r="D793">
        <v>2.82</v>
      </c>
      <c r="E793">
        <v>2.75</v>
      </c>
      <c r="F793">
        <v>4</v>
      </c>
      <c r="G793">
        <v>5</v>
      </c>
      <c r="H793">
        <v>4.2088000000000001</v>
      </c>
      <c r="I793" t="e">
        <v>#N/A</v>
      </c>
      <c r="J793">
        <v>3</v>
      </c>
      <c r="L793" s="20">
        <f t="shared" si="24"/>
        <v>6.999999999999984</v>
      </c>
      <c r="M793" s="20">
        <f t="shared" si="25"/>
        <v>20.88000000000001</v>
      </c>
    </row>
    <row r="794" spans="1:13" x14ac:dyDescent="0.3">
      <c r="A794" s="6">
        <v>37636</v>
      </c>
      <c r="B794">
        <v>3.75</v>
      </c>
      <c r="C794">
        <v>1.75</v>
      </c>
      <c r="D794">
        <v>2.82</v>
      </c>
      <c r="E794">
        <v>2.75</v>
      </c>
      <c r="F794">
        <v>4</v>
      </c>
      <c r="G794">
        <v>5</v>
      </c>
      <c r="H794">
        <v>3.8772000000000002</v>
      </c>
      <c r="I794" t="e">
        <v>#N/A</v>
      </c>
      <c r="J794">
        <v>3</v>
      </c>
      <c r="L794" s="20">
        <f t="shared" si="24"/>
        <v>6.999999999999984</v>
      </c>
      <c r="M794" s="20">
        <f t="shared" si="25"/>
        <v>-12.27999999999998</v>
      </c>
    </row>
    <row r="795" spans="1:13" x14ac:dyDescent="0.3">
      <c r="A795" s="6">
        <v>37637</v>
      </c>
      <c r="B795">
        <v>3.75</v>
      </c>
      <c r="C795">
        <v>1.75</v>
      </c>
      <c r="D795">
        <v>2.82</v>
      </c>
      <c r="E795">
        <v>2.75</v>
      </c>
      <c r="F795">
        <v>4</v>
      </c>
      <c r="G795">
        <v>5</v>
      </c>
      <c r="H795">
        <v>3.4931000000000001</v>
      </c>
      <c r="I795" t="e">
        <v>#N/A</v>
      </c>
      <c r="J795">
        <v>3</v>
      </c>
      <c r="L795" s="20">
        <f t="shared" si="24"/>
        <v>6.999999999999984</v>
      </c>
      <c r="M795" s="20">
        <f t="shared" si="25"/>
        <v>-50.689999999999991</v>
      </c>
    </row>
    <row r="796" spans="1:13" x14ac:dyDescent="0.3">
      <c r="A796" s="6">
        <v>37638</v>
      </c>
      <c r="B796">
        <v>3.75</v>
      </c>
      <c r="C796">
        <v>1.75</v>
      </c>
      <c r="D796">
        <v>2.81</v>
      </c>
      <c r="E796">
        <v>2.75</v>
      </c>
      <c r="F796">
        <v>4</v>
      </c>
      <c r="G796">
        <v>5</v>
      </c>
      <c r="H796">
        <v>3.3719999999999999</v>
      </c>
      <c r="I796" t="e">
        <v>#N/A</v>
      </c>
      <c r="J796">
        <v>3</v>
      </c>
      <c r="L796" s="20">
        <f t="shared" si="24"/>
        <v>6.0000000000000053</v>
      </c>
      <c r="M796" s="20">
        <f t="shared" si="25"/>
        <v>-62.800000000000011</v>
      </c>
    </row>
    <row r="797" spans="1:13" x14ac:dyDescent="0.3">
      <c r="A797" s="6">
        <v>37641</v>
      </c>
      <c r="B797">
        <v>3.75</v>
      </c>
      <c r="C797">
        <v>1.75</v>
      </c>
      <c r="D797">
        <v>2.81</v>
      </c>
      <c r="E797">
        <v>2.75</v>
      </c>
      <c r="F797">
        <v>4</v>
      </c>
      <c r="G797">
        <v>5</v>
      </c>
      <c r="H797">
        <v>3.3835000000000002</v>
      </c>
      <c r="I797" t="e">
        <v>#N/A</v>
      </c>
      <c r="J797">
        <v>3</v>
      </c>
      <c r="L797" s="20">
        <f t="shared" si="24"/>
        <v>6.0000000000000053</v>
      </c>
      <c r="M797" s="20">
        <f t="shared" si="25"/>
        <v>-61.649999999999984</v>
      </c>
    </row>
    <row r="798" spans="1:13" x14ac:dyDescent="0.3">
      <c r="A798" s="6">
        <v>37642</v>
      </c>
      <c r="B798">
        <v>3.75</v>
      </c>
      <c r="C798">
        <v>1.75</v>
      </c>
      <c r="D798">
        <v>2.81</v>
      </c>
      <c r="E798">
        <v>2.75</v>
      </c>
      <c r="F798">
        <v>4</v>
      </c>
      <c r="G798">
        <v>5</v>
      </c>
      <c r="H798">
        <v>3.4032</v>
      </c>
      <c r="I798" t="e">
        <v>#N/A</v>
      </c>
      <c r="J798">
        <v>3</v>
      </c>
      <c r="L798" s="20">
        <f t="shared" si="24"/>
        <v>6.0000000000000053</v>
      </c>
      <c r="M798" s="20">
        <f t="shared" si="25"/>
        <v>-59.68</v>
      </c>
    </row>
    <row r="799" spans="1:13" x14ac:dyDescent="0.3">
      <c r="A799" s="6">
        <v>37643</v>
      </c>
      <c r="B799">
        <v>3.75</v>
      </c>
      <c r="C799">
        <v>1.75</v>
      </c>
      <c r="D799">
        <v>2.57</v>
      </c>
      <c r="E799">
        <v>2.75</v>
      </c>
      <c r="F799">
        <v>4</v>
      </c>
      <c r="G799">
        <v>5</v>
      </c>
      <c r="H799">
        <v>3.9111000000000002</v>
      </c>
      <c r="I799" t="e">
        <v>#N/A</v>
      </c>
      <c r="J799">
        <v>3</v>
      </c>
      <c r="L799" s="20">
        <f t="shared" si="24"/>
        <v>-18.000000000000014</v>
      </c>
      <c r="M799" s="20">
        <f t="shared" si="25"/>
        <v>-8.8899999999999757</v>
      </c>
    </row>
    <row r="800" spans="1:13" x14ac:dyDescent="0.3">
      <c r="A800" s="6">
        <v>37644</v>
      </c>
      <c r="B800">
        <v>3.75</v>
      </c>
      <c r="C800">
        <v>1.75</v>
      </c>
      <c r="D800">
        <v>2.12</v>
      </c>
      <c r="E800">
        <v>2.75</v>
      </c>
      <c r="F800">
        <v>4</v>
      </c>
      <c r="G800">
        <v>5</v>
      </c>
      <c r="H800">
        <v>3.4129999999999998</v>
      </c>
      <c r="I800" t="e">
        <v>#N/A</v>
      </c>
      <c r="J800">
        <v>3</v>
      </c>
      <c r="L800" s="20">
        <f t="shared" si="24"/>
        <v>-62.999999999999986</v>
      </c>
      <c r="M800" s="20">
        <f t="shared" si="25"/>
        <v>-58.700000000000017</v>
      </c>
    </row>
    <row r="801" spans="1:13" x14ac:dyDescent="0.3">
      <c r="A801" s="6">
        <v>37645</v>
      </c>
      <c r="B801">
        <v>3.75</v>
      </c>
      <c r="C801">
        <v>1.75</v>
      </c>
      <c r="D801">
        <v>2.81</v>
      </c>
      <c r="E801">
        <v>2.75</v>
      </c>
      <c r="F801">
        <v>4</v>
      </c>
      <c r="G801">
        <v>5</v>
      </c>
      <c r="H801">
        <v>3.3595999999999999</v>
      </c>
      <c r="I801" t="e">
        <v>#N/A</v>
      </c>
      <c r="J801">
        <v>3</v>
      </c>
      <c r="L801" s="20">
        <f t="shared" si="24"/>
        <v>6.0000000000000053</v>
      </c>
      <c r="M801" s="20">
        <f t="shared" si="25"/>
        <v>-64.040000000000006</v>
      </c>
    </row>
    <row r="802" spans="1:13" x14ac:dyDescent="0.3">
      <c r="A802" s="6">
        <v>37648</v>
      </c>
      <c r="B802">
        <v>3.75</v>
      </c>
      <c r="C802">
        <v>1.75</v>
      </c>
      <c r="D802">
        <v>2.81</v>
      </c>
      <c r="E802">
        <v>2.75</v>
      </c>
      <c r="F802">
        <v>4</v>
      </c>
      <c r="G802">
        <v>5</v>
      </c>
      <c r="H802">
        <v>3.2984999999999998</v>
      </c>
      <c r="I802" t="e">
        <v>#N/A</v>
      </c>
      <c r="J802">
        <v>3</v>
      </c>
      <c r="L802" s="20">
        <f t="shared" si="24"/>
        <v>6.0000000000000053</v>
      </c>
      <c r="M802" s="20">
        <f t="shared" si="25"/>
        <v>-70.15000000000002</v>
      </c>
    </row>
    <row r="803" spans="1:13" x14ac:dyDescent="0.3">
      <c r="A803" s="6">
        <v>37649</v>
      </c>
      <c r="B803">
        <v>3.75</v>
      </c>
      <c r="C803">
        <v>1.75</v>
      </c>
      <c r="D803">
        <v>2.81</v>
      </c>
      <c r="E803">
        <v>2.75</v>
      </c>
      <c r="F803">
        <v>4</v>
      </c>
      <c r="G803">
        <v>5</v>
      </c>
      <c r="H803">
        <v>3.3237000000000001</v>
      </c>
      <c r="I803" t="e">
        <v>#N/A</v>
      </c>
      <c r="J803">
        <v>3</v>
      </c>
      <c r="L803" s="20">
        <f t="shared" si="24"/>
        <v>6.0000000000000053</v>
      </c>
      <c r="M803" s="20">
        <f t="shared" si="25"/>
        <v>-67.63</v>
      </c>
    </row>
    <row r="804" spans="1:13" x14ac:dyDescent="0.3">
      <c r="A804" s="6">
        <v>37650</v>
      </c>
      <c r="B804">
        <v>3.75</v>
      </c>
      <c r="C804">
        <v>1.75</v>
      </c>
      <c r="D804">
        <v>2.8</v>
      </c>
      <c r="E804">
        <v>2.75</v>
      </c>
      <c r="F804">
        <v>4</v>
      </c>
      <c r="G804">
        <v>5</v>
      </c>
      <c r="H804">
        <v>3.3254000000000001</v>
      </c>
      <c r="I804" t="e">
        <v>#N/A</v>
      </c>
      <c r="J804">
        <v>3</v>
      </c>
      <c r="L804" s="20">
        <f t="shared" si="24"/>
        <v>4.9999999999999822</v>
      </c>
      <c r="M804" s="20">
        <f t="shared" si="25"/>
        <v>-67.45999999999998</v>
      </c>
    </row>
    <row r="805" spans="1:13" x14ac:dyDescent="0.3">
      <c r="A805" s="6">
        <v>37651</v>
      </c>
      <c r="B805">
        <v>3.75</v>
      </c>
      <c r="C805">
        <v>1.75</v>
      </c>
      <c r="D805">
        <v>2.8</v>
      </c>
      <c r="E805">
        <v>2.75</v>
      </c>
      <c r="F805">
        <v>4</v>
      </c>
      <c r="G805">
        <v>5</v>
      </c>
      <c r="H805">
        <v>3.5324</v>
      </c>
      <c r="I805" t="e">
        <v>#N/A</v>
      </c>
      <c r="J805">
        <v>3</v>
      </c>
      <c r="L805" s="20">
        <f t="shared" si="24"/>
        <v>4.9999999999999822</v>
      </c>
      <c r="M805" s="20">
        <f t="shared" si="25"/>
        <v>-46.760000000000005</v>
      </c>
    </row>
    <row r="806" spans="1:13" x14ac:dyDescent="0.3">
      <c r="A806" s="6">
        <v>37652</v>
      </c>
      <c r="B806">
        <v>3.75</v>
      </c>
      <c r="C806">
        <v>1.75</v>
      </c>
      <c r="D806">
        <v>2.86</v>
      </c>
      <c r="E806">
        <v>2.75</v>
      </c>
      <c r="F806">
        <v>4</v>
      </c>
      <c r="G806">
        <v>5</v>
      </c>
      <c r="H806">
        <v>4.1670999999999996</v>
      </c>
      <c r="I806" t="e">
        <v>#N/A</v>
      </c>
      <c r="J806">
        <v>3</v>
      </c>
      <c r="L806" s="20">
        <f t="shared" si="24"/>
        <v>10.999999999999988</v>
      </c>
      <c r="M806" s="20">
        <f t="shared" si="25"/>
        <v>16.709999999999958</v>
      </c>
    </row>
    <row r="807" spans="1:13" x14ac:dyDescent="0.3">
      <c r="A807" s="6">
        <v>37655</v>
      </c>
      <c r="B807">
        <v>3.75</v>
      </c>
      <c r="C807">
        <v>1.75</v>
      </c>
      <c r="D807">
        <v>2.8</v>
      </c>
      <c r="E807">
        <v>2.75</v>
      </c>
      <c r="F807">
        <v>4</v>
      </c>
      <c r="G807">
        <v>5</v>
      </c>
      <c r="H807">
        <v>4.7629999999999999</v>
      </c>
      <c r="I807" t="e">
        <v>#N/A</v>
      </c>
      <c r="J807">
        <v>3</v>
      </c>
      <c r="L807" s="20">
        <f t="shared" si="24"/>
        <v>4.9999999999999822</v>
      </c>
      <c r="M807" s="20">
        <f t="shared" si="25"/>
        <v>76.299999999999983</v>
      </c>
    </row>
    <row r="808" spans="1:13" x14ac:dyDescent="0.3">
      <c r="A808" s="6">
        <v>37656</v>
      </c>
      <c r="B808">
        <v>3.75</v>
      </c>
      <c r="C808">
        <v>1.75</v>
      </c>
      <c r="D808">
        <v>2.8</v>
      </c>
      <c r="E808">
        <v>2.75</v>
      </c>
      <c r="F808">
        <v>4</v>
      </c>
      <c r="G808">
        <v>5</v>
      </c>
      <c r="H808">
        <v>3.7843999999999998</v>
      </c>
      <c r="I808" t="e">
        <v>#N/A</v>
      </c>
      <c r="J808">
        <v>3</v>
      </c>
      <c r="L808" s="20">
        <f t="shared" si="24"/>
        <v>4.9999999999999822</v>
      </c>
      <c r="M808" s="20">
        <f t="shared" si="25"/>
        <v>-21.560000000000024</v>
      </c>
    </row>
    <row r="809" spans="1:13" x14ac:dyDescent="0.3">
      <c r="A809" s="6">
        <v>37657</v>
      </c>
      <c r="B809">
        <v>3.75</v>
      </c>
      <c r="C809">
        <v>1.75</v>
      </c>
      <c r="D809">
        <v>2.79</v>
      </c>
      <c r="E809">
        <v>2.75</v>
      </c>
      <c r="F809">
        <v>4</v>
      </c>
      <c r="G809">
        <v>5</v>
      </c>
      <c r="H809">
        <v>3.4226000000000001</v>
      </c>
      <c r="I809" t="e">
        <v>#N/A</v>
      </c>
      <c r="J809">
        <v>3</v>
      </c>
      <c r="L809" s="20">
        <f t="shared" si="24"/>
        <v>4.0000000000000036</v>
      </c>
      <c r="M809" s="20">
        <f t="shared" si="25"/>
        <v>-57.739999999999995</v>
      </c>
    </row>
    <row r="810" spans="1:13" x14ac:dyDescent="0.3">
      <c r="A810" s="6">
        <v>37658</v>
      </c>
      <c r="B810">
        <v>3.75</v>
      </c>
      <c r="C810">
        <v>1.75</v>
      </c>
      <c r="D810">
        <v>2.79</v>
      </c>
      <c r="E810">
        <v>2.75</v>
      </c>
      <c r="F810">
        <v>3.75</v>
      </c>
      <c r="G810">
        <v>4.75</v>
      </c>
      <c r="H810">
        <v>3.4213</v>
      </c>
      <c r="I810" t="e">
        <v>#N/A</v>
      </c>
      <c r="J810">
        <v>2.75</v>
      </c>
      <c r="L810" s="20">
        <f t="shared" si="24"/>
        <v>4.0000000000000036</v>
      </c>
      <c r="M810" s="20">
        <f t="shared" si="25"/>
        <v>-32.869999999999997</v>
      </c>
    </row>
    <row r="811" spans="1:13" x14ac:dyDescent="0.3">
      <c r="A811" s="6">
        <v>37659</v>
      </c>
      <c r="B811">
        <v>3.75</v>
      </c>
      <c r="C811">
        <v>1.75</v>
      </c>
      <c r="D811">
        <v>2.7800000000000002</v>
      </c>
      <c r="E811">
        <v>2.75</v>
      </c>
      <c r="F811">
        <v>3.75</v>
      </c>
      <c r="G811">
        <v>4.75</v>
      </c>
      <c r="H811">
        <v>3.3472</v>
      </c>
      <c r="I811" t="e">
        <v>#N/A</v>
      </c>
      <c r="J811">
        <v>2.75</v>
      </c>
      <c r="L811" s="20">
        <f t="shared" si="24"/>
        <v>3.0000000000000249</v>
      </c>
      <c r="M811" s="20">
        <f t="shared" si="25"/>
        <v>-40.28</v>
      </c>
    </row>
    <row r="812" spans="1:13" x14ac:dyDescent="0.3">
      <c r="A812" s="6">
        <v>37662</v>
      </c>
      <c r="B812">
        <v>3.75</v>
      </c>
      <c r="C812">
        <v>1.75</v>
      </c>
      <c r="D812">
        <v>2.7800000000000002</v>
      </c>
      <c r="E812">
        <v>2.75</v>
      </c>
      <c r="F812">
        <v>3.75</v>
      </c>
      <c r="G812">
        <v>4.75</v>
      </c>
      <c r="H812">
        <v>4.4122000000000003</v>
      </c>
      <c r="I812" t="e">
        <v>#N/A</v>
      </c>
      <c r="J812">
        <v>2.75</v>
      </c>
      <c r="L812" s="20">
        <f t="shared" si="24"/>
        <v>3.0000000000000249</v>
      </c>
      <c r="M812" s="20">
        <f t="shared" si="25"/>
        <v>66.220000000000027</v>
      </c>
    </row>
    <row r="813" spans="1:13" x14ac:dyDescent="0.3">
      <c r="A813" s="6">
        <v>37663</v>
      </c>
      <c r="B813">
        <v>3.75</v>
      </c>
      <c r="C813">
        <v>1.75</v>
      </c>
      <c r="D813">
        <v>2.7800000000000002</v>
      </c>
      <c r="E813">
        <v>2.75</v>
      </c>
      <c r="F813">
        <v>3.75</v>
      </c>
      <c r="G813">
        <v>4.75</v>
      </c>
      <c r="H813">
        <v>4.5449000000000002</v>
      </c>
      <c r="I813" t="e">
        <v>#N/A</v>
      </c>
      <c r="J813">
        <v>2.75</v>
      </c>
      <c r="L813" s="20">
        <f t="shared" si="24"/>
        <v>3.0000000000000249</v>
      </c>
      <c r="M813" s="20">
        <f t="shared" si="25"/>
        <v>79.490000000000009</v>
      </c>
    </row>
    <row r="814" spans="1:13" x14ac:dyDescent="0.3">
      <c r="A814" s="6">
        <v>37664</v>
      </c>
      <c r="B814">
        <v>3.75</v>
      </c>
      <c r="C814">
        <v>1.75</v>
      </c>
      <c r="D814">
        <v>2.7800000000000002</v>
      </c>
      <c r="E814">
        <v>2.75</v>
      </c>
      <c r="F814">
        <v>3.75</v>
      </c>
      <c r="G814">
        <v>4.75</v>
      </c>
      <c r="H814">
        <v>4.3636999999999997</v>
      </c>
      <c r="I814" t="e">
        <v>#N/A</v>
      </c>
      <c r="J814">
        <v>2.75</v>
      </c>
      <c r="L814" s="20">
        <f t="shared" si="24"/>
        <v>3.0000000000000249</v>
      </c>
      <c r="M814" s="20">
        <f t="shared" si="25"/>
        <v>61.369999999999969</v>
      </c>
    </row>
    <row r="815" spans="1:13" x14ac:dyDescent="0.3">
      <c r="A815" s="6">
        <v>37665</v>
      </c>
      <c r="B815">
        <v>3.75</v>
      </c>
      <c r="C815">
        <v>1.75</v>
      </c>
      <c r="D815">
        <v>2.7800000000000002</v>
      </c>
      <c r="E815">
        <v>2.75</v>
      </c>
      <c r="F815">
        <v>3.75</v>
      </c>
      <c r="G815">
        <v>4.75</v>
      </c>
      <c r="H815">
        <v>3.3921999999999999</v>
      </c>
      <c r="I815" t="e">
        <v>#N/A</v>
      </c>
      <c r="J815">
        <v>2.75</v>
      </c>
      <c r="L815" s="20">
        <f t="shared" si="24"/>
        <v>3.0000000000000249</v>
      </c>
      <c r="M815" s="20">
        <f t="shared" si="25"/>
        <v>-35.780000000000015</v>
      </c>
    </row>
    <row r="816" spans="1:13" x14ac:dyDescent="0.3">
      <c r="A816" s="6">
        <v>37666</v>
      </c>
      <c r="B816">
        <v>3.75</v>
      </c>
      <c r="C816">
        <v>1.75</v>
      </c>
      <c r="D816">
        <v>2.7800000000000002</v>
      </c>
      <c r="E816">
        <v>2.75</v>
      </c>
      <c r="F816">
        <v>3.75</v>
      </c>
      <c r="G816">
        <v>4.75</v>
      </c>
      <c r="H816">
        <v>3.2942</v>
      </c>
      <c r="I816" t="e">
        <v>#N/A</v>
      </c>
      <c r="J816">
        <v>2.75</v>
      </c>
      <c r="L816" s="20">
        <f t="shared" si="24"/>
        <v>3.0000000000000249</v>
      </c>
      <c r="M816" s="20">
        <f t="shared" si="25"/>
        <v>-45.58</v>
      </c>
    </row>
    <row r="817" spans="1:13" x14ac:dyDescent="0.3">
      <c r="A817" s="6">
        <v>37669</v>
      </c>
      <c r="B817">
        <v>3.75</v>
      </c>
      <c r="C817">
        <v>1.75</v>
      </c>
      <c r="D817">
        <v>2.7800000000000002</v>
      </c>
      <c r="E817">
        <v>2.75</v>
      </c>
      <c r="F817">
        <v>3.75</v>
      </c>
      <c r="G817">
        <v>4.75</v>
      </c>
      <c r="H817">
        <v>3.5419999999999998</v>
      </c>
      <c r="I817" t="e">
        <v>#N/A</v>
      </c>
      <c r="J817">
        <v>2.75</v>
      </c>
      <c r="L817" s="20">
        <f t="shared" si="24"/>
        <v>3.0000000000000249</v>
      </c>
      <c r="M817" s="20">
        <f t="shared" si="25"/>
        <v>-20.800000000000018</v>
      </c>
    </row>
    <row r="818" spans="1:13" x14ac:dyDescent="0.3">
      <c r="A818" s="6">
        <v>37670</v>
      </c>
      <c r="B818">
        <v>3.75</v>
      </c>
      <c r="C818">
        <v>1.75</v>
      </c>
      <c r="D818">
        <v>2.79</v>
      </c>
      <c r="E818">
        <v>2.75</v>
      </c>
      <c r="F818">
        <v>3.75</v>
      </c>
      <c r="G818">
        <v>4.75</v>
      </c>
      <c r="H818">
        <v>3.2467000000000001</v>
      </c>
      <c r="I818" t="e">
        <v>#N/A</v>
      </c>
      <c r="J818">
        <v>2.75</v>
      </c>
      <c r="L818" s="20">
        <f t="shared" si="24"/>
        <v>4.0000000000000036</v>
      </c>
      <c r="M818" s="20">
        <f t="shared" si="25"/>
        <v>-50.329999999999984</v>
      </c>
    </row>
    <row r="819" spans="1:13" x14ac:dyDescent="0.3">
      <c r="A819" s="6">
        <v>37671</v>
      </c>
      <c r="B819">
        <v>3.75</v>
      </c>
      <c r="C819">
        <v>1.75</v>
      </c>
      <c r="D819">
        <v>2.79</v>
      </c>
      <c r="E819">
        <v>2.75</v>
      </c>
      <c r="F819">
        <v>3.75</v>
      </c>
      <c r="G819">
        <v>4.75</v>
      </c>
      <c r="H819">
        <v>3.1086</v>
      </c>
      <c r="I819" t="e">
        <v>#N/A</v>
      </c>
      <c r="J819">
        <v>2.75</v>
      </c>
      <c r="L819" s="20">
        <f t="shared" si="24"/>
        <v>4.0000000000000036</v>
      </c>
      <c r="M819" s="20">
        <f t="shared" si="25"/>
        <v>-64.14</v>
      </c>
    </row>
    <row r="820" spans="1:13" x14ac:dyDescent="0.3">
      <c r="A820" s="6">
        <v>37672</v>
      </c>
      <c r="B820">
        <v>3.75</v>
      </c>
      <c r="C820">
        <v>1.75</v>
      </c>
      <c r="D820">
        <v>2.77</v>
      </c>
      <c r="E820">
        <v>2.75</v>
      </c>
      <c r="F820">
        <v>3.75</v>
      </c>
      <c r="G820">
        <v>4.75</v>
      </c>
      <c r="H820">
        <v>3.5975000000000001</v>
      </c>
      <c r="I820" t="e">
        <v>#N/A</v>
      </c>
      <c r="J820">
        <v>2.75</v>
      </c>
      <c r="L820" s="20">
        <f t="shared" si="24"/>
        <v>2.0000000000000018</v>
      </c>
      <c r="M820" s="20">
        <f t="shared" si="25"/>
        <v>-15.249999999999986</v>
      </c>
    </row>
    <row r="821" spans="1:13" x14ac:dyDescent="0.3">
      <c r="A821" s="6">
        <v>37673</v>
      </c>
      <c r="B821">
        <v>3.75</v>
      </c>
      <c r="C821">
        <v>1.75</v>
      </c>
      <c r="D821">
        <v>2.39</v>
      </c>
      <c r="E821">
        <v>2.75</v>
      </c>
      <c r="F821">
        <v>3.75</v>
      </c>
      <c r="G821">
        <v>4.75</v>
      </c>
      <c r="H821">
        <v>3.5644</v>
      </c>
      <c r="I821" t="e">
        <v>#N/A</v>
      </c>
      <c r="J821">
        <v>2.75</v>
      </c>
      <c r="L821" s="20">
        <f t="shared" si="24"/>
        <v>-35.999999999999986</v>
      </c>
      <c r="M821" s="20">
        <f t="shared" si="25"/>
        <v>-18.559999999999999</v>
      </c>
    </row>
    <row r="822" spans="1:13" x14ac:dyDescent="0.3">
      <c r="A822" s="6">
        <v>37676</v>
      </c>
      <c r="B822">
        <v>3.75</v>
      </c>
      <c r="C822">
        <v>1.75</v>
      </c>
      <c r="D822">
        <v>2.7800000000000002</v>
      </c>
      <c r="E822">
        <v>2.75</v>
      </c>
      <c r="F822">
        <v>3.75</v>
      </c>
      <c r="G822">
        <v>4.75</v>
      </c>
      <c r="H822">
        <v>4.0171999999999999</v>
      </c>
      <c r="I822" t="e">
        <v>#N/A</v>
      </c>
      <c r="J822">
        <v>2.75</v>
      </c>
      <c r="L822" s="20">
        <f t="shared" si="24"/>
        <v>3.0000000000000249</v>
      </c>
      <c r="M822" s="20">
        <f t="shared" si="25"/>
        <v>26.719999999999988</v>
      </c>
    </row>
    <row r="823" spans="1:13" x14ac:dyDescent="0.3">
      <c r="A823" s="6">
        <v>37677</v>
      </c>
      <c r="B823">
        <v>3.75</v>
      </c>
      <c r="C823">
        <v>1.75</v>
      </c>
      <c r="D823">
        <v>2.77</v>
      </c>
      <c r="E823">
        <v>2.75</v>
      </c>
      <c r="F823">
        <v>3.75</v>
      </c>
      <c r="G823">
        <v>4.75</v>
      </c>
      <c r="H823">
        <v>3.2191999999999998</v>
      </c>
      <c r="I823" t="e">
        <v>#N/A</v>
      </c>
      <c r="J823">
        <v>2.75</v>
      </c>
      <c r="L823" s="20">
        <f t="shared" si="24"/>
        <v>2.0000000000000018</v>
      </c>
      <c r="M823" s="20">
        <f t="shared" si="25"/>
        <v>-53.080000000000013</v>
      </c>
    </row>
    <row r="824" spans="1:13" x14ac:dyDescent="0.3">
      <c r="A824" s="6">
        <v>37678</v>
      </c>
      <c r="B824">
        <v>3.75</v>
      </c>
      <c r="C824">
        <v>1.75</v>
      </c>
      <c r="D824">
        <v>2.77</v>
      </c>
      <c r="E824">
        <v>2.75</v>
      </c>
      <c r="F824">
        <v>3.75</v>
      </c>
      <c r="G824">
        <v>4.75</v>
      </c>
      <c r="H824">
        <v>4.1858000000000004</v>
      </c>
      <c r="I824" t="e">
        <v>#N/A</v>
      </c>
      <c r="J824">
        <v>2.75</v>
      </c>
      <c r="L824" s="20">
        <f t="shared" si="24"/>
        <v>2.0000000000000018</v>
      </c>
      <c r="M824" s="20">
        <f t="shared" si="25"/>
        <v>43.580000000000041</v>
      </c>
    </row>
    <row r="825" spans="1:13" x14ac:dyDescent="0.3">
      <c r="A825" s="6">
        <v>37679</v>
      </c>
      <c r="B825">
        <v>3.75</v>
      </c>
      <c r="C825">
        <v>1.75</v>
      </c>
      <c r="D825">
        <v>2.75</v>
      </c>
      <c r="E825">
        <v>2.75</v>
      </c>
      <c r="F825">
        <v>3.75</v>
      </c>
      <c r="G825">
        <v>4.75</v>
      </c>
      <c r="H825">
        <v>3.8172000000000001</v>
      </c>
      <c r="I825" t="e">
        <v>#N/A</v>
      </c>
      <c r="J825">
        <v>2.75</v>
      </c>
      <c r="L825" s="20">
        <f t="shared" si="24"/>
        <v>0</v>
      </c>
      <c r="M825" s="20">
        <f t="shared" si="25"/>
        <v>6.7200000000000149</v>
      </c>
    </row>
    <row r="826" spans="1:13" x14ac:dyDescent="0.3">
      <c r="A826" s="6">
        <v>37680</v>
      </c>
      <c r="B826">
        <v>3.75</v>
      </c>
      <c r="C826">
        <v>1.75</v>
      </c>
      <c r="D826">
        <v>2.82</v>
      </c>
      <c r="E826">
        <v>2.75</v>
      </c>
      <c r="F826">
        <v>3.75</v>
      </c>
      <c r="G826">
        <v>4.75</v>
      </c>
      <c r="H826">
        <v>3.4409000000000001</v>
      </c>
      <c r="I826" t="e">
        <v>#N/A</v>
      </c>
      <c r="J826">
        <v>2.75</v>
      </c>
      <c r="L826" s="20">
        <f t="shared" si="24"/>
        <v>6.999999999999984</v>
      </c>
      <c r="M826" s="20">
        <f t="shared" si="25"/>
        <v>-30.909999999999993</v>
      </c>
    </row>
    <row r="827" spans="1:13" x14ac:dyDescent="0.3">
      <c r="A827" s="6">
        <v>37683</v>
      </c>
      <c r="B827">
        <v>3.75</v>
      </c>
      <c r="C827">
        <v>1.75</v>
      </c>
      <c r="D827">
        <v>2.9699999999999998</v>
      </c>
      <c r="E827">
        <v>2.75</v>
      </c>
      <c r="F827">
        <v>3.75</v>
      </c>
      <c r="G827">
        <v>4.75</v>
      </c>
      <c r="H827">
        <v>4.1853999999999996</v>
      </c>
      <c r="I827" t="e">
        <v>#N/A</v>
      </c>
      <c r="J827">
        <v>2.75</v>
      </c>
      <c r="L827" s="20">
        <f t="shared" si="24"/>
        <v>21.999999999999975</v>
      </c>
      <c r="M827" s="20">
        <f t="shared" si="25"/>
        <v>43.539999999999957</v>
      </c>
    </row>
    <row r="828" spans="1:13" x14ac:dyDescent="0.3">
      <c r="A828" s="6">
        <v>37684</v>
      </c>
      <c r="B828">
        <v>3.75</v>
      </c>
      <c r="C828">
        <v>1.75</v>
      </c>
      <c r="D828">
        <v>3.36</v>
      </c>
      <c r="E828">
        <v>2.75</v>
      </c>
      <c r="F828">
        <v>3.75</v>
      </c>
      <c r="G828">
        <v>4.75</v>
      </c>
      <c r="H828">
        <v>3.9708000000000001</v>
      </c>
      <c r="I828" t="e">
        <v>#N/A</v>
      </c>
      <c r="J828">
        <v>2.75</v>
      </c>
      <c r="L828" s="20">
        <f t="shared" si="24"/>
        <v>60.999999999999986</v>
      </c>
      <c r="M828" s="20">
        <f t="shared" si="25"/>
        <v>22.080000000000013</v>
      </c>
    </row>
    <row r="829" spans="1:13" x14ac:dyDescent="0.3">
      <c r="A829" s="6">
        <v>37685</v>
      </c>
      <c r="B829">
        <v>3.75</v>
      </c>
      <c r="C829">
        <v>1.75</v>
      </c>
      <c r="D829">
        <v>3.11</v>
      </c>
      <c r="E829">
        <v>2.75</v>
      </c>
      <c r="F829">
        <v>3.75</v>
      </c>
      <c r="G829">
        <v>4.75</v>
      </c>
      <c r="H829">
        <v>4.4249000000000001</v>
      </c>
      <c r="I829" t="e">
        <v>#N/A</v>
      </c>
      <c r="J829">
        <v>2.75</v>
      </c>
      <c r="L829" s="20">
        <f t="shared" si="24"/>
        <v>35.999999999999986</v>
      </c>
      <c r="M829" s="20">
        <f t="shared" si="25"/>
        <v>67.490000000000009</v>
      </c>
    </row>
    <row r="830" spans="1:13" x14ac:dyDescent="0.3">
      <c r="A830" s="6">
        <v>37686</v>
      </c>
      <c r="B830">
        <v>3.5</v>
      </c>
      <c r="C830">
        <v>1.75</v>
      </c>
      <c r="D830">
        <v>2.9699999999999998</v>
      </c>
      <c r="E830">
        <v>2.5</v>
      </c>
      <c r="F830">
        <v>3.75</v>
      </c>
      <c r="G830">
        <v>4.75</v>
      </c>
      <c r="H830">
        <v>4.1882000000000001</v>
      </c>
      <c r="I830" t="e">
        <v>#N/A</v>
      </c>
      <c r="J830">
        <v>2.75</v>
      </c>
      <c r="L830" s="20">
        <f t="shared" si="24"/>
        <v>46.999999999999972</v>
      </c>
      <c r="M830" s="20">
        <f t="shared" si="25"/>
        <v>43.820000000000014</v>
      </c>
    </row>
    <row r="831" spans="1:13" x14ac:dyDescent="0.3">
      <c r="A831" s="6">
        <v>37687</v>
      </c>
      <c r="B831">
        <v>3.5</v>
      </c>
      <c r="C831">
        <v>1.5</v>
      </c>
      <c r="D831">
        <v>3.17</v>
      </c>
      <c r="E831">
        <v>2.5</v>
      </c>
      <c r="F831">
        <v>3.75</v>
      </c>
      <c r="G831">
        <v>4.75</v>
      </c>
      <c r="H831">
        <v>4.1375000000000002</v>
      </c>
      <c r="I831" t="e">
        <v>#N/A</v>
      </c>
      <c r="J831">
        <v>2.75</v>
      </c>
      <c r="L831" s="20">
        <f t="shared" si="24"/>
        <v>67</v>
      </c>
      <c r="M831" s="20">
        <f t="shared" si="25"/>
        <v>38.750000000000014</v>
      </c>
    </row>
    <row r="832" spans="1:13" x14ac:dyDescent="0.3">
      <c r="A832" s="6">
        <v>37690</v>
      </c>
      <c r="B832">
        <v>3.5</v>
      </c>
      <c r="C832">
        <v>1.5</v>
      </c>
      <c r="D832">
        <v>3.19</v>
      </c>
      <c r="E832">
        <v>2.5</v>
      </c>
      <c r="F832">
        <v>3.75</v>
      </c>
      <c r="G832">
        <v>4.75</v>
      </c>
      <c r="H832">
        <v>4.5667999999999997</v>
      </c>
      <c r="I832" t="e">
        <v>#N/A</v>
      </c>
      <c r="J832">
        <v>2.75</v>
      </c>
      <c r="L832" s="20">
        <f t="shared" si="24"/>
        <v>69</v>
      </c>
      <c r="M832" s="20">
        <f t="shared" si="25"/>
        <v>81.679999999999978</v>
      </c>
    </row>
    <row r="833" spans="1:13" x14ac:dyDescent="0.3">
      <c r="A833" s="6">
        <v>37691</v>
      </c>
      <c r="B833">
        <v>3.5</v>
      </c>
      <c r="C833">
        <v>1.5</v>
      </c>
      <c r="D833">
        <v>2.84</v>
      </c>
      <c r="E833">
        <v>2.5</v>
      </c>
      <c r="F833">
        <v>3.75</v>
      </c>
      <c r="G833">
        <v>4.75</v>
      </c>
      <c r="H833">
        <v>4.6020000000000003</v>
      </c>
      <c r="I833" t="e">
        <v>#N/A</v>
      </c>
      <c r="J833">
        <v>2.75</v>
      </c>
      <c r="L833" s="20">
        <f t="shared" si="24"/>
        <v>33.999999999999986</v>
      </c>
      <c r="M833" s="20">
        <f t="shared" si="25"/>
        <v>85.200000000000031</v>
      </c>
    </row>
    <row r="834" spans="1:13" x14ac:dyDescent="0.3">
      <c r="A834" s="6">
        <v>37692</v>
      </c>
      <c r="B834">
        <v>3.5</v>
      </c>
      <c r="C834">
        <v>1.5</v>
      </c>
      <c r="D834">
        <v>2.65</v>
      </c>
      <c r="E834">
        <v>2.5</v>
      </c>
      <c r="F834">
        <v>3.75</v>
      </c>
      <c r="G834">
        <v>4.75</v>
      </c>
      <c r="H834">
        <v>4.6657000000000002</v>
      </c>
      <c r="I834" t="e">
        <v>#N/A</v>
      </c>
      <c r="J834">
        <v>2.75</v>
      </c>
      <c r="L834" s="20">
        <f t="shared" si="24"/>
        <v>14.999999999999991</v>
      </c>
      <c r="M834" s="20">
        <f t="shared" si="25"/>
        <v>91.570000000000022</v>
      </c>
    </row>
    <row r="835" spans="1:13" x14ac:dyDescent="0.3">
      <c r="A835" s="6">
        <v>37693</v>
      </c>
      <c r="B835">
        <v>3.5</v>
      </c>
      <c r="C835">
        <v>1.5</v>
      </c>
      <c r="D835">
        <v>2.61</v>
      </c>
      <c r="E835">
        <v>2.5</v>
      </c>
      <c r="F835">
        <v>3.75</v>
      </c>
      <c r="G835">
        <v>4.75</v>
      </c>
      <c r="H835">
        <v>3.6682999999999999</v>
      </c>
      <c r="I835" t="e">
        <v>#N/A</v>
      </c>
      <c r="J835">
        <v>2.75</v>
      </c>
      <c r="L835" s="20">
        <f t="shared" ref="L835:L898" si="26">(D835-E835)*100</f>
        <v>10.999999999999988</v>
      </c>
      <c r="M835" s="20">
        <f t="shared" ref="M835:M898" si="27">(H835-F835)*100</f>
        <v>-8.1700000000000106</v>
      </c>
    </row>
    <row r="836" spans="1:13" x14ac:dyDescent="0.3">
      <c r="A836" s="6">
        <v>37694</v>
      </c>
      <c r="B836">
        <v>3.5</v>
      </c>
      <c r="C836">
        <v>1.5</v>
      </c>
      <c r="D836">
        <v>2.61</v>
      </c>
      <c r="E836">
        <v>2.5</v>
      </c>
      <c r="F836">
        <v>3.75</v>
      </c>
      <c r="G836">
        <v>4.75</v>
      </c>
      <c r="H836">
        <v>3.1739000000000002</v>
      </c>
      <c r="I836" t="e">
        <v>#N/A</v>
      </c>
      <c r="J836">
        <v>2.75</v>
      </c>
      <c r="L836" s="20">
        <f t="shared" si="26"/>
        <v>10.999999999999988</v>
      </c>
      <c r="M836" s="20">
        <f t="shared" si="27"/>
        <v>-57.609999999999985</v>
      </c>
    </row>
    <row r="837" spans="1:13" x14ac:dyDescent="0.3">
      <c r="A837" s="6">
        <v>37697</v>
      </c>
      <c r="B837">
        <v>3.5</v>
      </c>
      <c r="C837">
        <v>1.5</v>
      </c>
      <c r="D837">
        <v>2.6</v>
      </c>
      <c r="E837">
        <v>2.5</v>
      </c>
      <c r="F837">
        <v>3.75</v>
      </c>
      <c r="G837">
        <v>4.75</v>
      </c>
      <c r="H837">
        <v>4.5224000000000002</v>
      </c>
      <c r="I837" t="e">
        <v>#N/A</v>
      </c>
      <c r="J837">
        <v>2.75</v>
      </c>
      <c r="L837" s="20">
        <f t="shared" si="26"/>
        <v>10.000000000000009</v>
      </c>
      <c r="M837" s="20">
        <f t="shared" si="27"/>
        <v>77.240000000000023</v>
      </c>
    </row>
    <row r="838" spans="1:13" x14ac:dyDescent="0.3">
      <c r="A838" s="6">
        <v>37698</v>
      </c>
      <c r="B838">
        <v>3.5</v>
      </c>
      <c r="C838">
        <v>1.5</v>
      </c>
      <c r="D838">
        <v>2.59</v>
      </c>
      <c r="E838">
        <v>2.5</v>
      </c>
      <c r="F838">
        <v>3.75</v>
      </c>
      <c r="G838">
        <v>4.75</v>
      </c>
      <c r="H838">
        <v>3.5586000000000002</v>
      </c>
      <c r="I838" t="e">
        <v>#N/A</v>
      </c>
      <c r="J838">
        <v>2.75</v>
      </c>
      <c r="L838" s="20">
        <f t="shared" si="26"/>
        <v>8.9999999999999858</v>
      </c>
      <c r="M838" s="20">
        <f t="shared" si="27"/>
        <v>-19.139999999999979</v>
      </c>
    </row>
    <row r="839" spans="1:13" x14ac:dyDescent="0.3">
      <c r="A839" s="6">
        <v>37699</v>
      </c>
      <c r="B839">
        <v>3.5</v>
      </c>
      <c r="C839">
        <v>1.5</v>
      </c>
      <c r="D839">
        <v>2.5099999999999998</v>
      </c>
      <c r="E839">
        <v>2.5</v>
      </c>
      <c r="F839">
        <v>3.75</v>
      </c>
      <c r="G839">
        <v>4.75</v>
      </c>
      <c r="H839">
        <v>3.4211999999999998</v>
      </c>
      <c r="I839" t="e">
        <v>#N/A</v>
      </c>
      <c r="J839">
        <v>2.75</v>
      </c>
      <c r="L839" s="20">
        <f t="shared" si="26"/>
        <v>0.99999999999997868</v>
      </c>
      <c r="M839" s="20">
        <f t="shared" si="27"/>
        <v>-32.880000000000024</v>
      </c>
    </row>
    <row r="840" spans="1:13" x14ac:dyDescent="0.3">
      <c r="A840" s="6">
        <v>37700</v>
      </c>
      <c r="B840">
        <v>3.5</v>
      </c>
      <c r="C840">
        <v>1.5</v>
      </c>
      <c r="D840">
        <v>2.37</v>
      </c>
      <c r="E840">
        <v>2.5</v>
      </c>
      <c r="F840">
        <v>3.75</v>
      </c>
      <c r="G840">
        <v>4.75</v>
      </c>
      <c r="H840">
        <v>3.1187</v>
      </c>
      <c r="I840" t="e">
        <v>#N/A</v>
      </c>
      <c r="J840">
        <v>2.75</v>
      </c>
      <c r="L840" s="20">
        <f t="shared" si="26"/>
        <v>-12.999999999999989</v>
      </c>
      <c r="M840" s="20">
        <f t="shared" si="27"/>
        <v>-63.129999999999995</v>
      </c>
    </row>
    <row r="841" spans="1:13" x14ac:dyDescent="0.3">
      <c r="A841" s="6">
        <v>37701</v>
      </c>
      <c r="B841">
        <v>3.5</v>
      </c>
      <c r="C841">
        <v>1.5</v>
      </c>
      <c r="D841">
        <v>2.7199999999999998</v>
      </c>
      <c r="E841">
        <v>2.5</v>
      </c>
      <c r="F841">
        <v>3.75</v>
      </c>
      <c r="G841">
        <v>4.75</v>
      </c>
      <c r="H841">
        <v>3.0990000000000002</v>
      </c>
      <c r="I841" t="e">
        <v>#N/A</v>
      </c>
      <c r="J841">
        <v>2.75</v>
      </c>
      <c r="L841" s="20">
        <f t="shared" si="26"/>
        <v>21.999999999999975</v>
      </c>
      <c r="M841" s="20">
        <f t="shared" si="27"/>
        <v>-65.09999999999998</v>
      </c>
    </row>
    <row r="842" spans="1:13" x14ac:dyDescent="0.3">
      <c r="A842" s="6">
        <v>37704</v>
      </c>
      <c r="B842">
        <v>3.5</v>
      </c>
      <c r="C842">
        <v>1.5</v>
      </c>
      <c r="D842">
        <v>2.56</v>
      </c>
      <c r="E842">
        <v>2.5</v>
      </c>
      <c r="F842">
        <v>3.75</v>
      </c>
      <c r="G842">
        <v>4.75</v>
      </c>
      <c r="H842">
        <v>3.1246999999999998</v>
      </c>
      <c r="I842" t="e">
        <v>#N/A</v>
      </c>
      <c r="J842">
        <v>2.75</v>
      </c>
      <c r="L842" s="20">
        <f t="shared" si="26"/>
        <v>6.0000000000000053</v>
      </c>
      <c r="M842" s="20">
        <f t="shared" si="27"/>
        <v>-62.530000000000015</v>
      </c>
    </row>
    <row r="843" spans="1:13" x14ac:dyDescent="0.3">
      <c r="A843" s="6">
        <v>37705</v>
      </c>
      <c r="B843">
        <v>3.5</v>
      </c>
      <c r="C843">
        <v>1.5</v>
      </c>
      <c r="D843">
        <v>2.56</v>
      </c>
      <c r="E843">
        <v>2.5</v>
      </c>
      <c r="F843">
        <v>3.75</v>
      </c>
      <c r="G843">
        <v>4.75</v>
      </c>
      <c r="H843">
        <v>4.0490000000000004</v>
      </c>
      <c r="I843" t="e">
        <v>#N/A</v>
      </c>
      <c r="J843">
        <v>2.75</v>
      </c>
      <c r="L843" s="20">
        <f t="shared" si="26"/>
        <v>6.0000000000000053</v>
      </c>
      <c r="M843" s="20">
        <f t="shared" si="27"/>
        <v>29.900000000000038</v>
      </c>
    </row>
    <row r="844" spans="1:13" x14ac:dyDescent="0.3">
      <c r="A844" s="6">
        <v>37706</v>
      </c>
      <c r="B844">
        <v>3.5</v>
      </c>
      <c r="C844">
        <v>1.5</v>
      </c>
      <c r="D844">
        <v>2.56</v>
      </c>
      <c r="E844">
        <v>2.5</v>
      </c>
      <c r="F844">
        <v>3.75</v>
      </c>
      <c r="G844">
        <v>4.75</v>
      </c>
      <c r="H844">
        <v>4.1353</v>
      </c>
      <c r="I844" t="e">
        <v>#N/A</v>
      </c>
      <c r="J844">
        <v>2.75</v>
      </c>
      <c r="L844" s="20">
        <f t="shared" si="26"/>
        <v>6.0000000000000053</v>
      </c>
      <c r="M844" s="20">
        <f t="shared" si="27"/>
        <v>38.53</v>
      </c>
    </row>
    <row r="845" spans="1:13" x14ac:dyDescent="0.3">
      <c r="A845" s="6">
        <v>37707</v>
      </c>
      <c r="B845">
        <v>3.5</v>
      </c>
      <c r="C845">
        <v>1.5</v>
      </c>
      <c r="D845">
        <v>2.56</v>
      </c>
      <c r="E845">
        <v>2.5</v>
      </c>
      <c r="F845">
        <v>3.75</v>
      </c>
      <c r="G845">
        <v>4.75</v>
      </c>
      <c r="H845">
        <v>3.6574</v>
      </c>
      <c r="I845" t="e">
        <v>#N/A</v>
      </c>
      <c r="J845">
        <v>2.75</v>
      </c>
      <c r="L845" s="20">
        <f t="shared" si="26"/>
        <v>6.0000000000000053</v>
      </c>
      <c r="M845" s="20">
        <f t="shared" si="27"/>
        <v>-9.2600000000000016</v>
      </c>
    </row>
    <row r="846" spans="1:13" x14ac:dyDescent="0.3">
      <c r="A846" s="6">
        <v>37708</v>
      </c>
      <c r="B846">
        <v>3.5</v>
      </c>
      <c r="C846">
        <v>1.5</v>
      </c>
      <c r="D846">
        <v>2.56</v>
      </c>
      <c r="E846">
        <v>2.5</v>
      </c>
      <c r="F846">
        <v>3.75</v>
      </c>
      <c r="G846">
        <v>4.75</v>
      </c>
      <c r="H846">
        <v>3.5685000000000002</v>
      </c>
      <c r="I846" t="e">
        <v>#N/A</v>
      </c>
      <c r="J846">
        <v>2.75</v>
      </c>
      <c r="L846" s="20">
        <f t="shared" si="26"/>
        <v>6.0000000000000053</v>
      </c>
      <c r="M846" s="20">
        <f t="shared" si="27"/>
        <v>-18.149999999999977</v>
      </c>
    </row>
    <row r="847" spans="1:13" x14ac:dyDescent="0.3">
      <c r="A847" s="6">
        <v>37711</v>
      </c>
      <c r="B847">
        <v>3.5</v>
      </c>
      <c r="C847">
        <v>1.5</v>
      </c>
      <c r="D847">
        <v>2.66</v>
      </c>
      <c r="E847">
        <v>2.5</v>
      </c>
      <c r="F847">
        <v>3.75</v>
      </c>
      <c r="G847">
        <v>4.75</v>
      </c>
      <c r="H847">
        <v>4.4736000000000002</v>
      </c>
      <c r="I847" t="e">
        <v>#N/A</v>
      </c>
      <c r="J847">
        <v>2.75</v>
      </c>
      <c r="L847" s="20">
        <f t="shared" si="26"/>
        <v>16.000000000000014</v>
      </c>
      <c r="M847" s="20">
        <f t="shared" si="27"/>
        <v>72.360000000000028</v>
      </c>
    </row>
    <row r="848" spans="1:13" x14ac:dyDescent="0.3">
      <c r="A848" s="6">
        <v>37712</v>
      </c>
      <c r="B848">
        <v>3.5</v>
      </c>
      <c r="C848">
        <v>1.5</v>
      </c>
      <c r="D848">
        <v>2.5499999999999998</v>
      </c>
      <c r="E848">
        <v>2.5</v>
      </c>
      <c r="F848">
        <v>3.75</v>
      </c>
      <c r="G848">
        <v>4.75</v>
      </c>
      <c r="H848">
        <v>4.4208999999999996</v>
      </c>
      <c r="I848" t="e">
        <v>#N/A</v>
      </c>
      <c r="J848">
        <v>2.75</v>
      </c>
      <c r="L848" s="20">
        <f t="shared" si="26"/>
        <v>4.9999999999999822</v>
      </c>
      <c r="M848" s="20">
        <f t="shared" si="27"/>
        <v>67.089999999999961</v>
      </c>
    </row>
    <row r="849" spans="1:13" x14ac:dyDescent="0.3">
      <c r="A849" s="6">
        <v>37713</v>
      </c>
      <c r="B849">
        <v>3.5</v>
      </c>
      <c r="C849">
        <v>1.5</v>
      </c>
      <c r="D849">
        <v>2.54</v>
      </c>
      <c r="E849">
        <v>2.5</v>
      </c>
      <c r="F849">
        <v>3.75</v>
      </c>
      <c r="G849">
        <v>4.75</v>
      </c>
      <c r="H849">
        <v>3.6347</v>
      </c>
      <c r="I849" t="e">
        <v>#N/A</v>
      </c>
      <c r="J849">
        <v>2.75</v>
      </c>
      <c r="L849" s="20">
        <f t="shared" si="26"/>
        <v>4.0000000000000036</v>
      </c>
      <c r="M849" s="20">
        <f t="shared" si="27"/>
        <v>-11.529999999999996</v>
      </c>
    </row>
    <row r="850" spans="1:13" x14ac:dyDescent="0.3">
      <c r="A850" s="6">
        <v>37714</v>
      </c>
      <c r="B850">
        <v>3.5</v>
      </c>
      <c r="C850">
        <v>1.5</v>
      </c>
      <c r="D850">
        <v>2.54</v>
      </c>
      <c r="E850">
        <v>2.5</v>
      </c>
      <c r="F850">
        <v>3.75</v>
      </c>
      <c r="G850">
        <v>4.75</v>
      </c>
      <c r="H850">
        <v>3.7279</v>
      </c>
      <c r="I850" t="e">
        <v>#N/A</v>
      </c>
      <c r="J850">
        <v>2.75</v>
      </c>
      <c r="L850" s="20">
        <f t="shared" si="26"/>
        <v>4.0000000000000036</v>
      </c>
      <c r="M850" s="20">
        <f t="shared" si="27"/>
        <v>-2.2100000000000009</v>
      </c>
    </row>
    <row r="851" spans="1:13" x14ac:dyDescent="0.3">
      <c r="A851" s="6">
        <v>37715</v>
      </c>
      <c r="B851">
        <v>3.5</v>
      </c>
      <c r="C851">
        <v>1.5</v>
      </c>
      <c r="D851">
        <v>2.54</v>
      </c>
      <c r="E851">
        <v>2.5</v>
      </c>
      <c r="F851">
        <v>3.75</v>
      </c>
      <c r="G851">
        <v>4.75</v>
      </c>
      <c r="H851">
        <v>3.3923999999999999</v>
      </c>
      <c r="I851" t="e">
        <v>#N/A</v>
      </c>
      <c r="J851">
        <v>2.75</v>
      </c>
      <c r="L851" s="20">
        <f t="shared" si="26"/>
        <v>4.0000000000000036</v>
      </c>
      <c r="M851" s="20">
        <f t="shared" si="27"/>
        <v>-35.760000000000012</v>
      </c>
    </row>
    <row r="852" spans="1:13" x14ac:dyDescent="0.3">
      <c r="A852" s="6">
        <v>37718</v>
      </c>
      <c r="B852">
        <v>3.5</v>
      </c>
      <c r="C852">
        <v>1.5</v>
      </c>
      <c r="D852">
        <v>2.54</v>
      </c>
      <c r="E852">
        <v>2.5</v>
      </c>
      <c r="F852">
        <v>3.75</v>
      </c>
      <c r="G852">
        <v>4.75</v>
      </c>
      <c r="H852">
        <v>3.1343000000000001</v>
      </c>
      <c r="I852" t="e">
        <v>#N/A</v>
      </c>
      <c r="J852">
        <v>2.75</v>
      </c>
      <c r="L852" s="20">
        <f t="shared" si="26"/>
        <v>4.0000000000000036</v>
      </c>
      <c r="M852" s="20">
        <f t="shared" si="27"/>
        <v>-61.569999999999993</v>
      </c>
    </row>
    <row r="853" spans="1:13" x14ac:dyDescent="0.3">
      <c r="A853" s="6">
        <v>37719</v>
      </c>
      <c r="B853">
        <v>3.5</v>
      </c>
      <c r="C853">
        <v>1.5</v>
      </c>
      <c r="D853">
        <v>2.54</v>
      </c>
      <c r="E853">
        <v>2.5</v>
      </c>
      <c r="F853">
        <v>3.75</v>
      </c>
      <c r="G853">
        <v>4.75</v>
      </c>
      <c r="H853">
        <v>3.1145</v>
      </c>
      <c r="I853" t="e">
        <v>#N/A</v>
      </c>
      <c r="J853">
        <v>2.75</v>
      </c>
      <c r="L853" s="20">
        <f t="shared" si="26"/>
        <v>4.0000000000000036</v>
      </c>
      <c r="M853" s="20">
        <f t="shared" si="27"/>
        <v>-63.55</v>
      </c>
    </row>
    <row r="854" spans="1:13" x14ac:dyDescent="0.3">
      <c r="A854" s="6">
        <v>37720</v>
      </c>
      <c r="B854">
        <v>3.5</v>
      </c>
      <c r="C854">
        <v>1.5</v>
      </c>
      <c r="D854">
        <v>2.54</v>
      </c>
      <c r="E854">
        <v>2.5</v>
      </c>
      <c r="F854">
        <v>3.75</v>
      </c>
      <c r="G854">
        <v>4.75</v>
      </c>
      <c r="H854">
        <v>3.1650999999999998</v>
      </c>
      <c r="I854" t="e">
        <v>#N/A</v>
      </c>
      <c r="J854">
        <v>2.75</v>
      </c>
      <c r="L854" s="20">
        <f t="shared" si="26"/>
        <v>4.0000000000000036</v>
      </c>
      <c r="M854" s="20">
        <f t="shared" si="27"/>
        <v>-58.490000000000023</v>
      </c>
    </row>
    <row r="855" spans="1:13" x14ac:dyDescent="0.3">
      <c r="A855" s="6">
        <v>37721</v>
      </c>
      <c r="B855">
        <v>3.5</v>
      </c>
      <c r="C855">
        <v>1.5</v>
      </c>
      <c r="D855">
        <v>2.54</v>
      </c>
      <c r="E855">
        <v>2.5</v>
      </c>
      <c r="F855">
        <v>3.75</v>
      </c>
      <c r="G855">
        <v>4.75</v>
      </c>
      <c r="H855">
        <v>3.2052999999999998</v>
      </c>
      <c r="I855" t="e">
        <v>#N/A</v>
      </c>
      <c r="J855">
        <v>2.75</v>
      </c>
      <c r="L855" s="20">
        <f t="shared" si="26"/>
        <v>4.0000000000000036</v>
      </c>
      <c r="M855" s="20">
        <f t="shared" si="27"/>
        <v>-54.47000000000002</v>
      </c>
    </row>
    <row r="856" spans="1:13" x14ac:dyDescent="0.3">
      <c r="A856" s="6">
        <v>37722</v>
      </c>
      <c r="B856">
        <v>3.5</v>
      </c>
      <c r="C856">
        <v>1.5</v>
      </c>
      <c r="D856">
        <v>2.54</v>
      </c>
      <c r="E856">
        <v>2.5</v>
      </c>
      <c r="F856">
        <v>3.75</v>
      </c>
      <c r="G856">
        <v>4.75</v>
      </c>
      <c r="H856">
        <v>3.2126999999999999</v>
      </c>
      <c r="I856" t="e">
        <v>#N/A</v>
      </c>
      <c r="J856">
        <v>2.75</v>
      </c>
      <c r="L856" s="20">
        <f t="shared" si="26"/>
        <v>4.0000000000000036</v>
      </c>
      <c r="M856" s="20">
        <f t="shared" si="27"/>
        <v>-53.730000000000011</v>
      </c>
    </row>
    <row r="857" spans="1:13" x14ac:dyDescent="0.3">
      <c r="A857" s="6">
        <v>37725</v>
      </c>
      <c r="B857">
        <v>3.5</v>
      </c>
      <c r="C857">
        <v>1.5</v>
      </c>
      <c r="D857">
        <v>2.54</v>
      </c>
      <c r="E857">
        <v>2.5</v>
      </c>
      <c r="F857">
        <v>3.75</v>
      </c>
      <c r="G857">
        <v>4.75</v>
      </c>
      <c r="H857">
        <v>4.3428000000000004</v>
      </c>
      <c r="I857" t="e">
        <v>#N/A</v>
      </c>
      <c r="J857">
        <v>2.75</v>
      </c>
      <c r="L857" s="20">
        <f t="shared" si="26"/>
        <v>4.0000000000000036</v>
      </c>
      <c r="M857" s="20">
        <f t="shared" si="27"/>
        <v>59.280000000000044</v>
      </c>
    </row>
    <row r="858" spans="1:13" x14ac:dyDescent="0.3">
      <c r="A858" s="6">
        <v>37726</v>
      </c>
      <c r="B858">
        <v>3.5</v>
      </c>
      <c r="C858">
        <v>1.5</v>
      </c>
      <c r="D858">
        <v>2.54</v>
      </c>
      <c r="E858">
        <v>2.5</v>
      </c>
      <c r="F858">
        <v>3.75</v>
      </c>
      <c r="G858">
        <v>4.75</v>
      </c>
      <c r="H858">
        <v>4.5232000000000001</v>
      </c>
      <c r="I858" t="e">
        <v>#N/A</v>
      </c>
      <c r="J858">
        <v>2.75</v>
      </c>
      <c r="L858" s="20">
        <f t="shared" si="26"/>
        <v>4.0000000000000036</v>
      </c>
      <c r="M858" s="20">
        <f t="shared" si="27"/>
        <v>77.320000000000007</v>
      </c>
    </row>
    <row r="859" spans="1:13" x14ac:dyDescent="0.3">
      <c r="A859" s="6">
        <v>37727</v>
      </c>
      <c r="B859">
        <v>3.5</v>
      </c>
      <c r="C859">
        <v>1.5</v>
      </c>
      <c r="D859">
        <v>2.5499999999999998</v>
      </c>
      <c r="E859">
        <v>2.5</v>
      </c>
      <c r="F859">
        <v>3.75</v>
      </c>
      <c r="G859">
        <v>4.75</v>
      </c>
      <c r="H859">
        <v>3.6259000000000001</v>
      </c>
      <c r="I859" t="e">
        <v>#N/A</v>
      </c>
      <c r="J859">
        <v>2.75</v>
      </c>
      <c r="L859" s="20">
        <f t="shared" si="26"/>
        <v>4.9999999999999822</v>
      </c>
      <c r="M859" s="20">
        <f t="shared" si="27"/>
        <v>-12.409999999999988</v>
      </c>
    </row>
    <row r="860" spans="1:13" x14ac:dyDescent="0.3">
      <c r="A860" s="6">
        <v>37728</v>
      </c>
      <c r="B860">
        <v>3.5</v>
      </c>
      <c r="C860">
        <v>1.5</v>
      </c>
      <c r="D860">
        <v>2.64</v>
      </c>
      <c r="E860">
        <v>2.5</v>
      </c>
      <c r="F860">
        <v>3.75</v>
      </c>
      <c r="G860">
        <v>4.75</v>
      </c>
      <c r="H860">
        <v>3.3810000000000002</v>
      </c>
      <c r="I860" t="e">
        <v>#N/A</v>
      </c>
      <c r="J860">
        <v>2.75</v>
      </c>
      <c r="L860" s="20">
        <f t="shared" si="26"/>
        <v>14.000000000000012</v>
      </c>
      <c r="M860" s="20">
        <f t="shared" si="27"/>
        <v>-36.899999999999977</v>
      </c>
    </row>
    <row r="861" spans="1:13" x14ac:dyDescent="0.3">
      <c r="A861" s="6">
        <v>37729</v>
      </c>
      <c r="B861">
        <v>3.5</v>
      </c>
      <c r="C861">
        <v>1.5</v>
      </c>
      <c r="D861">
        <v>2.64</v>
      </c>
      <c r="E861">
        <v>2.5</v>
      </c>
      <c r="F861">
        <v>3.75</v>
      </c>
      <c r="G861">
        <v>4.75</v>
      </c>
      <c r="H861">
        <v>3.3810000000000002</v>
      </c>
      <c r="I861" t="e">
        <v>#N/A</v>
      </c>
      <c r="J861">
        <v>2.75</v>
      </c>
      <c r="L861" s="20">
        <f t="shared" si="26"/>
        <v>14.000000000000012</v>
      </c>
      <c r="M861" s="20">
        <f t="shared" si="27"/>
        <v>-36.899999999999977</v>
      </c>
    </row>
    <row r="862" spans="1:13" x14ac:dyDescent="0.3">
      <c r="A862" s="6">
        <v>37732</v>
      </c>
      <c r="B862">
        <v>3.5</v>
      </c>
      <c r="C862">
        <v>1.5</v>
      </c>
      <c r="D862">
        <v>2.64</v>
      </c>
      <c r="E862">
        <v>2.5</v>
      </c>
      <c r="F862">
        <v>3.75</v>
      </c>
      <c r="G862">
        <v>4.75</v>
      </c>
      <c r="H862">
        <v>3.3810000000000002</v>
      </c>
      <c r="I862" t="e">
        <v>#N/A</v>
      </c>
      <c r="J862">
        <v>2.75</v>
      </c>
      <c r="L862" s="20">
        <f t="shared" si="26"/>
        <v>14.000000000000012</v>
      </c>
      <c r="M862" s="20">
        <f t="shared" si="27"/>
        <v>-36.899999999999977</v>
      </c>
    </row>
    <row r="863" spans="1:13" x14ac:dyDescent="0.3">
      <c r="A863" s="6">
        <v>37733</v>
      </c>
      <c r="B863">
        <v>3.5</v>
      </c>
      <c r="C863">
        <v>1.5</v>
      </c>
      <c r="D863">
        <v>2.65</v>
      </c>
      <c r="E863">
        <v>2.5</v>
      </c>
      <c r="F863">
        <v>3.75</v>
      </c>
      <c r="G863">
        <v>4.75</v>
      </c>
      <c r="H863">
        <v>3.2583000000000002</v>
      </c>
      <c r="I863" t="e">
        <v>#N/A</v>
      </c>
      <c r="J863">
        <v>2.75</v>
      </c>
      <c r="L863" s="20">
        <f t="shared" si="26"/>
        <v>14.999999999999991</v>
      </c>
      <c r="M863" s="20">
        <f t="shared" si="27"/>
        <v>-49.16999999999998</v>
      </c>
    </row>
    <row r="864" spans="1:13" x14ac:dyDescent="0.3">
      <c r="A864" s="6">
        <v>37734</v>
      </c>
      <c r="B864">
        <v>3.5</v>
      </c>
      <c r="C864">
        <v>1.5</v>
      </c>
      <c r="D864">
        <v>2.58</v>
      </c>
      <c r="E864">
        <v>2.5</v>
      </c>
      <c r="F864">
        <v>3.75</v>
      </c>
      <c r="G864">
        <v>4.75</v>
      </c>
      <c r="H864">
        <v>3.1589</v>
      </c>
      <c r="I864" t="e">
        <v>#N/A</v>
      </c>
      <c r="J864">
        <v>2.75</v>
      </c>
      <c r="L864" s="20">
        <f t="shared" si="26"/>
        <v>8.0000000000000071</v>
      </c>
      <c r="M864" s="20">
        <f t="shared" si="27"/>
        <v>-59.11</v>
      </c>
    </row>
    <row r="865" spans="1:13" x14ac:dyDescent="0.3">
      <c r="A865" s="6">
        <v>37735</v>
      </c>
      <c r="B865">
        <v>3.5</v>
      </c>
      <c r="C865">
        <v>1.5</v>
      </c>
      <c r="D865">
        <v>2.5499999999999998</v>
      </c>
      <c r="E865">
        <v>2.5</v>
      </c>
      <c r="F865">
        <v>3.75</v>
      </c>
      <c r="G865">
        <v>4.75</v>
      </c>
      <c r="H865">
        <v>3.1333000000000002</v>
      </c>
      <c r="I865" t="e">
        <v>#N/A</v>
      </c>
      <c r="J865">
        <v>2.75</v>
      </c>
      <c r="L865" s="20">
        <f t="shared" si="26"/>
        <v>4.9999999999999822</v>
      </c>
      <c r="M865" s="20">
        <f t="shared" si="27"/>
        <v>-61.66999999999998</v>
      </c>
    </row>
    <row r="866" spans="1:13" x14ac:dyDescent="0.3">
      <c r="A866" s="6">
        <v>37736</v>
      </c>
      <c r="B866">
        <v>3.5</v>
      </c>
      <c r="C866">
        <v>1.5</v>
      </c>
      <c r="D866">
        <v>2.5499999999999998</v>
      </c>
      <c r="E866">
        <v>2.5</v>
      </c>
      <c r="F866">
        <v>3.75</v>
      </c>
      <c r="G866">
        <v>4.75</v>
      </c>
      <c r="H866">
        <v>3.0891000000000002</v>
      </c>
      <c r="I866" t="e">
        <v>#N/A</v>
      </c>
      <c r="J866">
        <v>2.75</v>
      </c>
      <c r="L866" s="20">
        <f t="shared" si="26"/>
        <v>4.9999999999999822</v>
      </c>
      <c r="M866" s="20">
        <f t="shared" si="27"/>
        <v>-66.089999999999975</v>
      </c>
    </row>
    <row r="867" spans="1:13" x14ac:dyDescent="0.3">
      <c r="A867" s="6">
        <v>37739</v>
      </c>
      <c r="B867">
        <v>3.5</v>
      </c>
      <c r="C867">
        <v>1.5</v>
      </c>
      <c r="D867">
        <v>2.5499999999999998</v>
      </c>
      <c r="E867">
        <v>2.5</v>
      </c>
      <c r="F867">
        <v>3.75</v>
      </c>
      <c r="G867">
        <v>4.75</v>
      </c>
      <c r="H867">
        <v>4.5511999999999997</v>
      </c>
      <c r="I867" t="e">
        <v>#N/A</v>
      </c>
      <c r="J867">
        <v>2.75</v>
      </c>
      <c r="L867" s="20">
        <f t="shared" si="26"/>
        <v>4.9999999999999822</v>
      </c>
      <c r="M867" s="20">
        <f t="shared" si="27"/>
        <v>80.119999999999976</v>
      </c>
    </row>
    <row r="868" spans="1:13" x14ac:dyDescent="0.3">
      <c r="A868" s="6">
        <v>37740</v>
      </c>
      <c r="B868">
        <v>3.5</v>
      </c>
      <c r="C868">
        <v>1.5</v>
      </c>
      <c r="D868">
        <v>2.5499999999999998</v>
      </c>
      <c r="E868">
        <v>2.5</v>
      </c>
      <c r="F868">
        <v>3.75</v>
      </c>
      <c r="G868">
        <v>4.75</v>
      </c>
      <c r="H868">
        <v>4.5586000000000002</v>
      </c>
      <c r="I868" t="e">
        <v>#N/A</v>
      </c>
      <c r="J868">
        <v>2.75</v>
      </c>
      <c r="L868" s="20">
        <f t="shared" si="26"/>
        <v>4.9999999999999822</v>
      </c>
      <c r="M868" s="20">
        <f t="shared" si="27"/>
        <v>80.860000000000014</v>
      </c>
    </row>
    <row r="869" spans="1:13" x14ac:dyDescent="0.3">
      <c r="A869" s="6">
        <v>37741</v>
      </c>
      <c r="B869">
        <v>3.5</v>
      </c>
      <c r="C869">
        <v>1.5</v>
      </c>
      <c r="D869">
        <v>2.64</v>
      </c>
      <c r="E869">
        <v>2.5</v>
      </c>
      <c r="F869">
        <v>3.75</v>
      </c>
      <c r="G869">
        <v>4.75</v>
      </c>
      <c r="H869">
        <v>3.7494000000000001</v>
      </c>
      <c r="I869" t="e">
        <v>#N/A</v>
      </c>
      <c r="J869">
        <v>2.75</v>
      </c>
      <c r="L869" s="20">
        <f t="shared" si="26"/>
        <v>14.000000000000012</v>
      </c>
      <c r="M869" s="20">
        <f t="shared" si="27"/>
        <v>-5.9999999999993392E-2</v>
      </c>
    </row>
    <row r="870" spans="1:13" x14ac:dyDescent="0.3">
      <c r="A870" s="6">
        <v>37742</v>
      </c>
      <c r="B870">
        <v>3.5</v>
      </c>
      <c r="C870">
        <v>1.5</v>
      </c>
      <c r="D870">
        <v>2.64</v>
      </c>
      <c r="E870">
        <v>2.5</v>
      </c>
      <c r="F870">
        <v>3.75</v>
      </c>
      <c r="G870">
        <v>4.75</v>
      </c>
      <c r="H870">
        <v>3.0718999999999999</v>
      </c>
      <c r="I870" t="e">
        <v>#N/A</v>
      </c>
      <c r="J870">
        <v>2.75</v>
      </c>
      <c r="L870" s="20">
        <f t="shared" si="26"/>
        <v>14.000000000000012</v>
      </c>
      <c r="M870" s="20">
        <f t="shared" si="27"/>
        <v>-67.810000000000016</v>
      </c>
    </row>
    <row r="871" spans="1:13" x14ac:dyDescent="0.3">
      <c r="A871" s="6">
        <v>37743</v>
      </c>
      <c r="B871">
        <v>3.5</v>
      </c>
      <c r="C871">
        <v>1.5</v>
      </c>
      <c r="D871">
        <v>2.5499999999999998</v>
      </c>
      <c r="E871">
        <v>2.5</v>
      </c>
      <c r="F871">
        <v>3.75</v>
      </c>
      <c r="G871">
        <v>4.75</v>
      </c>
      <c r="H871">
        <v>3.0516000000000001</v>
      </c>
      <c r="I871" t="e">
        <v>#N/A</v>
      </c>
      <c r="J871">
        <v>2.75</v>
      </c>
      <c r="L871" s="20">
        <f t="shared" si="26"/>
        <v>4.9999999999999822</v>
      </c>
      <c r="M871" s="20">
        <f t="shared" si="27"/>
        <v>-69.839999999999989</v>
      </c>
    </row>
    <row r="872" spans="1:13" x14ac:dyDescent="0.3">
      <c r="A872" s="6">
        <v>37746</v>
      </c>
      <c r="B872">
        <v>3.5</v>
      </c>
      <c r="C872">
        <v>1.5</v>
      </c>
      <c r="D872">
        <v>2.5499999999999998</v>
      </c>
      <c r="E872">
        <v>2.5</v>
      </c>
      <c r="F872">
        <v>3.75</v>
      </c>
      <c r="G872">
        <v>4.75</v>
      </c>
      <c r="H872">
        <v>3.0516000000000001</v>
      </c>
      <c r="I872" t="e">
        <v>#N/A</v>
      </c>
      <c r="J872">
        <v>2.75</v>
      </c>
      <c r="L872" s="20">
        <f t="shared" si="26"/>
        <v>4.9999999999999822</v>
      </c>
      <c r="M872" s="20">
        <f t="shared" si="27"/>
        <v>-69.839999999999989</v>
      </c>
    </row>
    <row r="873" spans="1:13" x14ac:dyDescent="0.3">
      <c r="A873" s="6">
        <v>37747</v>
      </c>
      <c r="B873">
        <v>3.5</v>
      </c>
      <c r="C873">
        <v>1.5</v>
      </c>
      <c r="D873">
        <v>2.5499999999999998</v>
      </c>
      <c r="E873">
        <v>2.5</v>
      </c>
      <c r="F873">
        <v>3.75</v>
      </c>
      <c r="G873">
        <v>4.75</v>
      </c>
      <c r="H873">
        <v>3.2456999999999998</v>
      </c>
      <c r="I873" t="e">
        <v>#N/A</v>
      </c>
      <c r="J873">
        <v>2.75</v>
      </c>
      <c r="L873" s="20">
        <f t="shared" si="26"/>
        <v>4.9999999999999822</v>
      </c>
      <c r="M873" s="20">
        <f t="shared" si="27"/>
        <v>-50.430000000000021</v>
      </c>
    </row>
    <row r="874" spans="1:13" x14ac:dyDescent="0.3">
      <c r="A874" s="6">
        <v>37748</v>
      </c>
      <c r="B874">
        <v>3.5</v>
      </c>
      <c r="C874">
        <v>1.5</v>
      </c>
      <c r="D874">
        <v>2.5499999999999998</v>
      </c>
      <c r="E874">
        <v>2.5</v>
      </c>
      <c r="F874">
        <v>3.75</v>
      </c>
      <c r="G874">
        <v>4.75</v>
      </c>
      <c r="H874">
        <v>4.4946000000000002</v>
      </c>
      <c r="I874" t="e">
        <v>#N/A</v>
      </c>
      <c r="J874">
        <v>2.75</v>
      </c>
      <c r="L874" s="20">
        <f t="shared" si="26"/>
        <v>4.9999999999999822</v>
      </c>
      <c r="M874" s="20">
        <f t="shared" si="27"/>
        <v>74.460000000000008</v>
      </c>
    </row>
    <row r="875" spans="1:13" x14ac:dyDescent="0.3">
      <c r="A875" s="6">
        <v>37749</v>
      </c>
      <c r="B875">
        <v>3.5</v>
      </c>
      <c r="C875">
        <v>1.5</v>
      </c>
      <c r="D875">
        <v>2.54</v>
      </c>
      <c r="E875">
        <v>2.5</v>
      </c>
      <c r="F875">
        <v>3.75</v>
      </c>
      <c r="G875">
        <v>4.75</v>
      </c>
      <c r="H875">
        <v>3.2181000000000002</v>
      </c>
      <c r="I875" t="e">
        <v>#N/A</v>
      </c>
      <c r="J875">
        <v>2.75</v>
      </c>
      <c r="L875" s="20">
        <f t="shared" si="26"/>
        <v>4.0000000000000036</v>
      </c>
      <c r="M875" s="20">
        <f t="shared" si="27"/>
        <v>-53.189999999999984</v>
      </c>
    </row>
    <row r="876" spans="1:13" x14ac:dyDescent="0.3">
      <c r="A876" s="6">
        <v>37750</v>
      </c>
      <c r="B876">
        <v>3.5</v>
      </c>
      <c r="C876">
        <v>1.5</v>
      </c>
      <c r="D876">
        <v>2.5499999999999998</v>
      </c>
      <c r="E876">
        <v>2.5</v>
      </c>
      <c r="F876">
        <v>3.75</v>
      </c>
      <c r="G876">
        <v>4.75</v>
      </c>
      <c r="H876">
        <v>4.0965999999999996</v>
      </c>
      <c r="I876" t="e">
        <v>#N/A</v>
      </c>
      <c r="J876">
        <v>2.75</v>
      </c>
      <c r="L876" s="20">
        <f t="shared" si="26"/>
        <v>4.9999999999999822</v>
      </c>
      <c r="M876" s="20">
        <f t="shared" si="27"/>
        <v>34.659999999999954</v>
      </c>
    </row>
    <row r="877" spans="1:13" x14ac:dyDescent="0.3">
      <c r="A877" s="6">
        <v>37753</v>
      </c>
      <c r="B877">
        <v>3.5</v>
      </c>
      <c r="C877">
        <v>1.5</v>
      </c>
      <c r="D877">
        <v>2.5499999999999998</v>
      </c>
      <c r="E877">
        <v>2.5</v>
      </c>
      <c r="F877">
        <v>3.75</v>
      </c>
      <c r="G877">
        <v>4.75</v>
      </c>
      <c r="H877">
        <v>4.4625000000000004</v>
      </c>
      <c r="I877" t="e">
        <v>#N/A</v>
      </c>
      <c r="J877">
        <v>2.75</v>
      </c>
      <c r="L877" s="20">
        <f t="shared" si="26"/>
        <v>4.9999999999999822</v>
      </c>
      <c r="M877" s="20">
        <f t="shared" si="27"/>
        <v>71.250000000000028</v>
      </c>
    </row>
    <row r="878" spans="1:13" x14ac:dyDescent="0.3">
      <c r="A878" s="6">
        <v>37754</v>
      </c>
      <c r="B878">
        <v>3.5</v>
      </c>
      <c r="C878">
        <v>1.5</v>
      </c>
      <c r="D878">
        <v>2.5499999999999998</v>
      </c>
      <c r="E878">
        <v>2.5</v>
      </c>
      <c r="F878">
        <v>3.75</v>
      </c>
      <c r="G878">
        <v>4.75</v>
      </c>
      <c r="H878">
        <v>3.6999</v>
      </c>
      <c r="I878" t="e">
        <v>#N/A</v>
      </c>
      <c r="J878">
        <v>2.75</v>
      </c>
      <c r="L878" s="20">
        <f t="shared" si="26"/>
        <v>4.9999999999999822</v>
      </c>
      <c r="M878" s="20">
        <f t="shared" si="27"/>
        <v>-5.0100000000000033</v>
      </c>
    </row>
    <row r="879" spans="1:13" x14ac:dyDescent="0.3">
      <c r="A879" s="6">
        <v>37755</v>
      </c>
      <c r="B879">
        <v>3.5</v>
      </c>
      <c r="C879">
        <v>1.5</v>
      </c>
      <c r="D879">
        <v>2.5499999999999998</v>
      </c>
      <c r="E879">
        <v>2.5</v>
      </c>
      <c r="F879">
        <v>3.75</v>
      </c>
      <c r="G879">
        <v>4.75</v>
      </c>
      <c r="H879">
        <v>4.4250999999999996</v>
      </c>
      <c r="I879" t="e">
        <v>#N/A</v>
      </c>
      <c r="J879">
        <v>2.75</v>
      </c>
      <c r="L879" s="20">
        <f t="shared" si="26"/>
        <v>4.9999999999999822</v>
      </c>
      <c r="M879" s="20">
        <f t="shared" si="27"/>
        <v>67.509999999999962</v>
      </c>
    </row>
    <row r="880" spans="1:13" x14ac:dyDescent="0.3">
      <c r="A880" s="6">
        <v>37756</v>
      </c>
      <c r="B880">
        <v>3.5</v>
      </c>
      <c r="C880">
        <v>1.5</v>
      </c>
      <c r="D880">
        <v>2.56</v>
      </c>
      <c r="E880">
        <v>2.5</v>
      </c>
      <c r="F880">
        <v>3.75</v>
      </c>
      <c r="G880">
        <v>4.75</v>
      </c>
      <c r="H880">
        <v>4.3296999999999999</v>
      </c>
      <c r="I880" t="e">
        <v>#N/A</v>
      </c>
      <c r="J880">
        <v>2.75</v>
      </c>
      <c r="L880" s="20">
        <f t="shared" si="26"/>
        <v>6.0000000000000053</v>
      </c>
      <c r="M880" s="20">
        <f t="shared" si="27"/>
        <v>57.969999999999985</v>
      </c>
    </row>
    <row r="881" spans="1:13" x14ac:dyDescent="0.3">
      <c r="A881" s="6">
        <v>37757</v>
      </c>
      <c r="B881">
        <v>3.5</v>
      </c>
      <c r="C881">
        <v>1.5</v>
      </c>
      <c r="D881">
        <v>2.56</v>
      </c>
      <c r="E881">
        <v>2.5</v>
      </c>
      <c r="F881">
        <v>3.75</v>
      </c>
      <c r="G881">
        <v>4.75</v>
      </c>
      <c r="H881">
        <v>3.4919000000000002</v>
      </c>
      <c r="I881" t="e">
        <v>#N/A</v>
      </c>
      <c r="J881">
        <v>2.75</v>
      </c>
      <c r="L881" s="20">
        <f t="shared" si="26"/>
        <v>6.0000000000000053</v>
      </c>
      <c r="M881" s="20">
        <f t="shared" si="27"/>
        <v>-25.809999999999977</v>
      </c>
    </row>
    <row r="882" spans="1:13" x14ac:dyDescent="0.3">
      <c r="A882" s="6">
        <v>37760</v>
      </c>
      <c r="B882">
        <v>3.5</v>
      </c>
      <c r="C882">
        <v>1.5</v>
      </c>
      <c r="D882">
        <v>2.56</v>
      </c>
      <c r="E882">
        <v>2.5</v>
      </c>
      <c r="F882">
        <v>3.75</v>
      </c>
      <c r="G882">
        <v>4.75</v>
      </c>
      <c r="H882">
        <v>3.4081999999999999</v>
      </c>
      <c r="I882" t="e">
        <v>#N/A</v>
      </c>
      <c r="J882">
        <v>2.75</v>
      </c>
      <c r="L882" s="20">
        <f t="shared" si="26"/>
        <v>6.0000000000000053</v>
      </c>
      <c r="M882" s="20">
        <f t="shared" si="27"/>
        <v>-34.180000000000007</v>
      </c>
    </row>
    <row r="883" spans="1:13" x14ac:dyDescent="0.3">
      <c r="A883" s="6">
        <v>37761</v>
      </c>
      <c r="B883">
        <v>3.5</v>
      </c>
      <c r="C883">
        <v>1.5</v>
      </c>
      <c r="D883">
        <v>2.59</v>
      </c>
      <c r="E883">
        <v>2.5</v>
      </c>
      <c r="F883">
        <v>3.75</v>
      </c>
      <c r="G883">
        <v>4.75</v>
      </c>
      <c r="H883">
        <v>3.2008000000000001</v>
      </c>
      <c r="I883" t="e">
        <v>#N/A</v>
      </c>
      <c r="J883">
        <v>2.75</v>
      </c>
      <c r="L883" s="20">
        <f t="shared" si="26"/>
        <v>8.9999999999999858</v>
      </c>
      <c r="M883" s="20">
        <f t="shared" si="27"/>
        <v>-54.919999999999987</v>
      </c>
    </row>
    <row r="884" spans="1:13" x14ac:dyDescent="0.3">
      <c r="A884" s="6">
        <v>37762</v>
      </c>
      <c r="B884">
        <v>3.5</v>
      </c>
      <c r="C884">
        <v>1.5</v>
      </c>
      <c r="D884">
        <v>2.73</v>
      </c>
      <c r="E884">
        <v>2.5</v>
      </c>
      <c r="F884">
        <v>3.75</v>
      </c>
      <c r="G884">
        <v>4.75</v>
      </c>
      <c r="H884">
        <v>3.2383999999999999</v>
      </c>
      <c r="I884" t="e">
        <v>#N/A</v>
      </c>
      <c r="J884">
        <v>2.75</v>
      </c>
      <c r="L884" s="20">
        <f t="shared" si="26"/>
        <v>23</v>
      </c>
      <c r="M884" s="20">
        <f t="shared" si="27"/>
        <v>-51.160000000000004</v>
      </c>
    </row>
    <row r="885" spans="1:13" x14ac:dyDescent="0.3">
      <c r="A885" s="6">
        <v>37763</v>
      </c>
      <c r="B885">
        <v>3.5</v>
      </c>
      <c r="C885">
        <v>1.5</v>
      </c>
      <c r="D885">
        <v>2.57</v>
      </c>
      <c r="E885">
        <v>2.5</v>
      </c>
      <c r="F885">
        <v>3.75</v>
      </c>
      <c r="G885">
        <v>4.75</v>
      </c>
      <c r="H885">
        <v>3.5769000000000002</v>
      </c>
      <c r="I885" t="e">
        <v>#N/A</v>
      </c>
      <c r="J885">
        <v>2.75</v>
      </c>
      <c r="L885" s="20">
        <f t="shared" si="26"/>
        <v>6.999999999999984</v>
      </c>
      <c r="M885" s="20">
        <f t="shared" si="27"/>
        <v>-17.309999999999981</v>
      </c>
    </row>
    <row r="886" spans="1:13" x14ac:dyDescent="0.3">
      <c r="A886" s="6">
        <v>37764</v>
      </c>
      <c r="B886">
        <v>3.5</v>
      </c>
      <c r="C886">
        <v>1.5</v>
      </c>
      <c r="D886">
        <v>2.21</v>
      </c>
      <c r="E886">
        <v>2.5</v>
      </c>
      <c r="F886">
        <v>3.75</v>
      </c>
      <c r="G886">
        <v>4.75</v>
      </c>
      <c r="H886">
        <v>3.2010000000000001</v>
      </c>
      <c r="I886" t="e">
        <v>#N/A</v>
      </c>
      <c r="J886">
        <v>2.75</v>
      </c>
      <c r="L886" s="20">
        <f t="shared" si="26"/>
        <v>-29.000000000000004</v>
      </c>
      <c r="M886" s="20">
        <f t="shared" si="27"/>
        <v>-54.899999999999991</v>
      </c>
    </row>
    <row r="887" spans="1:13" x14ac:dyDescent="0.3">
      <c r="A887" s="6">
        <v>37767</v>
      </c>
      <c r="B887">
        <v>3.5</v>
      </c>
      <c r="C887">
        <v>1.5</v>
      </c>
      <c r="D887">
        <v>2.56</v>
      </c>
      <c r="E887">
        <v>2.5</v>
      </c>
      <c r="F887">
        <v>3.75</v>
      </c>
      <c r="G887">
        <v>4.75</v>
      </c>
      <c r="H887">
        <v>3.2010000000000001</v>
      </c>
      <c r="I887" t="e">
        <v>#N/A</v>
      </c>
      <c r="J887">
        <v>2.75</v>
      </c>
      <c r="L887" s="20">
        <f t="shared" si="26"/>
        <v>6.0000000000000053</v>
      </c>
      <c r="M887" s="20">
        <f t="shared" si="27"/>
        <v>-54.899999999999991</v>
      </c>
    </row>
    <row r="888" spans="1:13" x14ac:dyDescent="0.3">
      <c r="A888" s="6">
        <v>37768</v>
      </c>
      <c r="B888">
        <v>3.5</v>
      </c>
      <c r="C888">
        <v>1.5</v>
      </c>
      <c r="D888">
        <v>2.58</v>
      </c>
      <c r="E888">
        <v>2.5</v>
      </c>
      <c r="F888">
        <v>3.75</v>
      </c>
      <c r="G888">
        <v>4.75</v>
      </c>
      <c r="H888">
        <v>3.4434</v>
      </c>
      <c r="I888" t="e">
        <v>#N/A</v>
      </c>
      <c r="J888">
        <v>2.75</v>
      </c>
      <c r="L888" s="20">
        <f t="shared" si="26"/>
        <v>8.0000000000000071</v>
      </c>
      <c r="M888" s="20">
        <f t="shared" si="27"/>
        <v>-30.659999999999997</v>
      </c>
    </row>
    <row r="889" spans="1:13" x14ac:dyDescent="0.3">
      <c r="A889" s="6">
        <v>37769</v>
      </c>
      <c r="B889">
        <v>3.5</v>
      </c>
      <c r="C889">
        <v>1.5</v>
      </c>
      <c r="D889">
        <v>2.59</v>
      </c>
      <c r="E889">
        <v>2.5</v>
      </c>
      <c r="F889">
        <v>3.75</v>
      </c>
      <c r="G889">
        <v>4.75</v>
      </c>
      <c r="H889">
        <v>3.5204</v>
      </c>
      <c r="I889" t="e">
        <v>#N/A</v>
      </c>
      <c r="J889">
        <v>2.75</v>
      </c>
      <c r="L889" s="20">
        <f t="shared" si="26"/>
        <v>8.9999999999999858</v>
      </c>
      <c r="M889" s="20">
        <f t="shared" si="27"/>
        <v>-22.96</v>
      </c>
    </row>
    <row r="890" spans="1:13" x14ac:dyDescent="0.3">
      <c r="A890" s="6">
        <v>37770</v>
      </c>
      <c r="B890">
        <v>3.5</v>
      </c>
      <c r="C890">
        <v>1.5</v>
      </c>
      <c r="D890">
        <v>2.6</v>
      </c>
      <c r="E890">
        <v>2.5</v>
      </c>
      <c r="F890">
        <v>3.75</v>
      </c>
      <c r="G890">
        <v>4.75</v>
      </c>
      <c r="H890">
        <v>4.6448999999999998</v>
      </c>
      <c r="I890" t="e">
        <v>#N/A</v>
      </c>
      <c r="J890">
        <v>2.75</v>
      </c>
      <c r="L890" s="20">
        <f t="shared" si="26"/>
        <v>10.000000000000009</v>
      </c>
      <c r="M890" s="20">
        <f t="shared" si="27"/>
        <v>89.489999999999981</v>
      </c>
    </row>
    <row r="891" spans="1:13" x14ac:dyDescent="0.3">
      <c r="A891" s="6">
        <v>37771</v>
      </c>
      <c r="B891">
        <v>3.5</v>
      </c>
      <c r="C891">
        <v>1.5</v>
      </c>
      <c r="D891">
        <v>2.65</v>
      </c>
      <c r="E891">
        <v>2.5</v>
      </c>
      <c r="F891">
        <v>3.75</v>
      </c>
      <c r="G891">
        <v>4.75</v>
      </c>
      <c r="H891">
        <v>3.9285999999999999</v>
      </c>
      <c r="I891" t="e">
        <v>#N/A</v>
      </c>
      <c r="J891">
        <v>2.75</v>
      </c>
      <c r="L891" s="20">
        <f t="shared" si="26"/>
        <v>14.999999999999991</v>
      </c>
      <c r="M891" s="20">
        <f t="shared" si="27"/>
        <v>17.859999999999985</v>
      </c>
    </row>
    <row r="892" spans="1:13" x14ac:dyDescent="0.3">
      <c r="A892" s="6">
        <v>37774</v>
      </c>
      <c r="B892">
        <v>3.5</v>
      </c>
      <c r="C892">
        <v>1.5</v>
      </c>
      <c r="D892">
        <v>2.65</v>
      </c>
      <c r="E892">
        <v>2.5</v>
      </c>
      <c r="F892">
        <v>3.75</v>
      </c>
      <c r="G892">
        <v>4.75</v>
      </c>
      <c r="H892">
        <v>4.4260000000000002</v>
      </c>
      <c r="I892" t="e">
        <v>#N/A</v>
      </c>
      <c r="J892">
        <v>2.75</v>
      </c>
      <c r="L892" s="20">
        <f t="shared" si="26"/>
        <v>14.999999999999991</v>
      </c>
      <c r="M892" s="20">
        <f t="shared" si="27"/>
        <v>67.600000000000023</v>
      </c>
    </row>
    <row r="893" spans="1:13" x14ac:dyDescent="0.3">
      <c r="A893" s="6">
        <v>37775</v>
      </c>
      <c r="B893">
        <v>3.5</v>
      </c>
      <c r="C893">
        <v>1.5</v>
      </c>
      <c r="D893">
        <v>2.68</v>
      </c>
      <c r="E893">
        <v>2.5</v>
      </c>
      <c r="F893">
        <v>3.75</v>
      </c>
      <c r="G893">
        <v>4.75</v>
      </c>
      <c r="H893">
        <v>3.2875999999999999</v>
      </c>
      <c r="I893" t="e">
        <v>#N/A</v>
      </c>
      <c r="J893">
        <v>2.75</v>
      </c>
      <c r="L893" s="20">
        <f t="shared" si="26"/>
        <v>18.000000000000014</v>
      </c>
      <c r="M893" s="20">
        <f t="shared" si="27"/>
        <v>-46.240000000000016</v>
      </c>
    </row>
    <row r="894" spans="1:13" x14ac:dyDescent="0.3">
      <c r="A894" s="6">
        <v>37776</v>
      </c>
      <c r="B894">
        <v>3.5</v>
      </c>
      <c r="C894">
        <v>1.5</v>
      </c>
      <c r="D894">
        <v>2.37</v>
      </c>
      <c r="E894">
        <v>2.5</v>
      </c>
      <c r="F894">
        <v>3.75</v>
      </c>
      <c r="G894">
        <v>4.75</v>
      </c>
      <c r="H894">
        <v>4.5664999999999996</v>
      </c>
      <c r="I894" t="e">
        <v>#N/A</v>
      </c>
      <c r="J894">
        <v>2.75</v>
      </c>
      <c r="L894" s="20">
        <f t="shared" si="26"/>
        <v>-12.999999999999989</v>
      </c>
      <c r="M894" s="20">
        <f t="shared" si="27"/>
        <v>81.649999999999949</v>
      </c>
    </row>
    <row r="895" spans="1:13" x14ac:dyDescent="0.3">
      <c r="A895" s="6">
        <v>37777</v>
      </c>
      <c r="B895">
        <v>3</v>
      </c>
      <c r="C895">
        <v>1.5</v>
      </c>
      <c r="D895">
        <v>2.19</v>
      </c>
      <c r="E895">
        <v>2</v>
      </c>
      <c r="F895">
        <v>3.75</v>
      </c>
      <c r="G895">
        <v>4.75</v>
      </c>
      <c r="H895">
        <v>4.4983000000000004</v>
      </c>
      <c r="I895" t="e">
        <v>#N/A</v>
      </c>
      <c r="J895">
        <v>2.75</v>
      </c>
      <c r="L895" s="20">
        <f t="shared" si="26"/>
        <v>18.999999999999993</v>
      </c>
      <c r="M895" s="20">
        <f t="shared" si="27"/>
        <v>74.830000000000041</v>
      </c>
    </row>
    <row r="896" spans="1:13" x14ac:dyDescent="0.3">
      <c r="A896" s="6">
        <v>37778</v>
      </c>
      <c r="B896">
        <v>3</v>
      </c>
      <c r="C896">
        <v>1</v>
      </c>
      <c r="D896">
        <v>2.15</v>
      </c>
      <c r="E896">
        <v>2</v>
      </c>
      <c r="F896">
        <v>3.75</v>
      </c>
      <c r="G896">
        <v>4.75</v>
      </c>
      <c r="H896">
        <v>4.3289999999999997</v>
      </c>
      <c r="I896" t="e">
        <v>#N/A</v>
      </c>
      <c r="J896">
        <v>2.75</v>
      </c>
      <c r="L896" s="20">
        <f t="shared" si="26"/>
        <v>14.999999999999991</v>
      </c>
      <c r="M896" s="20">
        <f t="shared" si="27"/>
        <v>57.899999999999977</v>
      </c>
    </row>
    <row r="897" spans="1:13" x14ac:dyDescent="0.3">
      <c r="A897" s="6">
        <v>37781</v>
      </c>
      <c r="B897">
        <v>3</v>
      </c>
      <c r="C897">
        <v>1</v>
      </c>
      <c r="D897">
        <v>2.14</v>
      </c>
      <c r="E897">
        <v>2</v>
      </c>
      <c r="F897">
        <v>3.75</v>
      </c>
      <c r="G897">
        <v>4.75</v>
      </c>
      <c r="H897">
        <v>4.0304000000000002</v>
      </c>
      <c r="I897" t="e">
        <v>#N/A</v>
      </c>
      <c r="J897">
        <v>2.75</v>
      </c>
      <c r="L897" s="20">
        <f t="shared" si="26"/>
        <v>14.000000000000012</v>
      </c>
      <c r="M897" s="20">
        <f t="shared" si="27"/>
        <v>28.04000000000002</v>
      </c>
    </row>
    <row r="898" spans="1:13" x14ac:dyDescent="0.3">
      <c r="A898" s="6">
        <v>37782</v>
      </c>
      <c r="B898">
        <v>3</v>
      </c>
      <c r="C898">
        <v>1</v>
      </c>
      <c r="D898">
        <v>2.13</v>
      </c>
      <c r="E898">
        <v>2</v>
      </c>
      <c r="F898">
        <v>3.75</v>
      </c>
      <c r="G898">
        <v>4.75</v>
      </c>
      <c r="H898">
        <v>4.3898000000000001</v>
      </c>
      <c r="I898" t="e">
        <v>#N/A</v>
      </c>
      <c r="J898">
        <v>2.75</v>
      </c>
      <c r="L898" s="20">
        <f t="shared" si="26"/>
        <v>12.999999999999989</v>
      </c>
      <c r="M898" s="20">
        <f t="shared" si="27"/>
        <v>63.980000000000018</v>
      </c>
    </row>
    <row r="899" spans="1:13" x14ac:dyDescent="0.3">
      <c r="A899" s="6">
        <v>37783</v>
      </c>
      <c r="B899">
        <v>3</v>
      </c>
      <c r="C899">
        <v>1</v>
      </c>
      <c r="D899">
        <v>2.14</v>
      </c>
      <c r="E899">
        <v>2</v>
      </c>
      <c r="F899">
        <v>3.75</v>
      </c>
      <c r="G899">
        <v>4.75</v>
      </c>
      <c r="H899">
        <v>3.6821999999999999</v>
      </c>
      <c r="I899" t="e">
        <v>#N/A</v>
      </c>
      <c r="J899">
        <v>2.75</v>
      </c>
      <c r="L899" s="20">
        <f t="shared" ref="L899:L962" si="28">(D899-E899)*100</f>
        <v>14.000000000000012</v>
      </c>
      <c r="M899" s="20">
        <f t="shared" ref="M899:M962" si="29">(H899-F899)*100</f>
        <v>-6.7800000000000082</v>
      </c>
    </row>
    <row r="900" spans="1:13" x14ac:dyDescent="0.3">
      <c r="A900" s="6">
        <v>37784</v>
      </c>
      <c r="B900">
        <v>3</v>
      </c>
      <c r="C900">
        <v>1</v>
      </c>
      <c r="D900">
        <v>2.14</v>
      </c>
      <c r="E900">
        <v>2</v>
      </c>
      <c r="F900">
        <v>3.75</v>
      </c>
      <c r="G900">
        <v>4.75</v>
      </c>
      <c r="H900">
        <v>4.0384000000000002</v>
      </c>
      <c r="I900" t="e">
        <v>#N/A</v>
      </c>
      <c r="J900">
        <v>2.75</v>
      </c>
      <c r="L900" s="20">
        <f t="shared" si="28"/>
        <v>14.000000000000012</v>
      </c>
      <c r="M900" s="20">
        <f t="shared" si="29"/>
        <v>28.840000000000021</v>
      </c>
    </row>
    <row r="901" spans="1:13" x14ac:dyDescent="0.3">
      <c r="A901" s="6">
        <v>37785</v>
      </c>
      <c r="B901">
        <v>3</v>
      </c>
      <c r="C901">
        <v>1</v>
      </c>
      <c r="D901">
        <v>2.14</v>
      </c>
      <c r="E901">
        <v>2</v>
      </c>
      <c r="F901">
        <v>3.75</v>
      </c>
      <c r="G901">
        <v>4.75</v>
      </c>
      <c r="H901">
        <v>4.1657000000000002</v>
      </c>
      <c r="I901" t="e">
        <v>#N/A</v>
      </c>
      <c r="J901">
        <v>2.75</v>
      </c>
      <c r="L901" s="20">
        <f t="shared" si="28"/>
        <v>14.000000000000012</v>
      </c>
      <c r="M901" s="20">
        <f t="shared" si="29"/>
        <v>41.570000000000022</v>
      </c>
    </row>
    <row r="902" spans="1:13" x14ac:dyDescent="0.3">
      <c r="A902" s="6">
        <v>37788</v>
      </c>
      <c r="B902">
        <v>3</v>
      </c>
      <c r="C902">
        <v>1</v>
      </c>
      <c r="D902">
        <v>2.14</v>
      </c>
      <c r="E902">
        <v>2</v>
      </c>
      <c r="F902">
        <v>3.75</v>
      </c>
      <c r="G902">
        <v>4.75</v>
      </c>
      <c r="H902">
        <v>3.1459999999999999</v>
      </c>
      <c r="I902" t="e">
        <v>#N/A</v>
      </c>
      <c r="J902">
        <v>2.75</v>
      </c>
      <c r="L902" s="20">
        <f t="shared" si="28"/>
        <v>14.000000000000012</v>
      </c>
      <c r="M902" s="20">
        <f t="shared" si="29"/>
        <v>-60.400000000000006</v>
      </c>
    </row>
    <row r="903" spans="1:13" x14ac:dyDescent="0.3">
      <c r="A903" s="6">
        <v>37789</v>
      </c>
      <c r="B903">
        <v>3</v>
      </c>
      <c r="C903">
        <v>1</v>
      </c>
      <c r="D903">
        <v>2.13</v>
      </c>
      <c r="E903">
        <v>2</v>
      </c>
      <c r="F903">
        <v>3.75</v>
      </c>
      <c r="G903">
        <v>4.75</v>
      </c>
      <c r="H903">
        <v>3.1453000000000002</v>
      </c>
      <c r="I903" t="e">
        <v>#N/A</v>
      </c>
      <c r="J903">
        <v>2.75</v>
      </c>
      <c r="L903" s="20">
        <f t="shared" si="28"/>
        <v>12.999999999999989</v>
      </c>
      <c r="M903" s="20">
        <f t="shared" si="29"/>
        <v>-60.469999999999978</v>
      </c>
    </row>
    <row r="904" spans="1:13" x14ac:dyDescent="0.3">
      <c r="A904" s="6">
        <v>37790</v>
      </c>
      <c r="B904">
        <v>3</v>
      </c>
      <c r="C904">
        <v>1</v>
      </c>
      <c r="D904">
        <v>2.13</v>
      </c>
      <c r="E904">
        <v>2</v>
      </c>
      <c r="F904">
        <v>3.75</v>
      </c>
      <c r="G904">
        <v>4.75</v>
      </c>
      <c r="H904">
        <v>3.8650000000000002</v>
      </c>
      <c r="I904" t="e">
        <v>#N/A</v>
      </c>
      <c r="J904">
        <v>2.75</v>
      </c>
      <c r="L904" s="20">
        <f t="shared" si="28"/>
        <v>12.999999999999989</v>
      </c>
      <c r="M904" s="20">
        <f t="shared" si="29"/>
        <v>11.500000000000021</v>
      </c>
    </row>
    <row r="905" spans="1:13" x14ac:dyDescent="0.3">
      <c r="A905" s="6">
        <v>37791</v>
      </c>
      <c r="B905">
        <v>3</v>
      </c>
      <c r="C905">
        <v>1</v>
      </c>
      <c r="D905">
        <v>2.2000000000000002</v>
      </c>
      <c r="E905">
        <v>2</v>
      </c>
      <c r="F905">
        <v>3.75</v>
      </c>
      <c r="G905">
        <v>4.75</v>
      </c>
      <c r="H905">
        <v>3.2231999999999998</v>
      </c>
      <c r="I905" t="e">
        <v>#N/A</v>
      </c>
      <c r="J905">
        <v>2.75</v>
      </c>
      <c r="L905" s="20">
        <f t="shared" si="28"/>
        <v>20.000000000000018</v>
      </c>
      <c r="M905" s="20">
        <f t="shared" si="29"/>
        <v>-52.680000000000014</v>
      </c>
    </row>
    <row r="906" spans="1:13" x14ac:dyDescent="0.3">
      <c r="A906" s="6">
        <v>37792</v>
      </c>
      <c r="B906">
        <v>3</v>
      </c>
      <c r="C906">
        <v>1</v>
      </c>
      <c r="D906">
        <v>2.16</v>
      </c>
      <c r="E906">
        <v>2</v>
      </c>
      <c r="F906">
        <v>3.75</v>
      </c>
      <c r="G906">
        <v>4.75</v>
      </c>
      <c r="H906">
        <v>3.1019000000000001</v>
      </c>
      <c r="I906" t="e">
        <v>#N/A</v>
      </c>
      <c r="J906">
        <v>2.75</v>
      </c>
      <c r="L906" s="20">
        <f t="shared" si="28"/>
        <v>16.000000000000014</v>
      </c>
      <c r="M906" s="20">
        <f t="shared" si="29"/>
        <v>-64.809999999999988</v>
      </c>
    </row>
    <row r="907" spans="1:13" x14ac:dyDescent="0.3">
      <c r="A907" s="6">
        <v>37795</v>
      </c>
      <c r="B907">
        <v>3</v>
      </c>
      <c r="C907">
        <v>1</v>
      </c>
      <c r="D907">
        <v>2.11</v>
      </c>
      <c r="E907">
        <v>2</v>
      </c>
      <c r="F907">
        <v>3.75</v>
      </c>
      <c r="G907">
        <v>4.75</v>
      </c>
      <c r="H907">
        <v>3.1562000000000001</v>
      </c>
      <c r="I907" t="e">
        <v>#N/A</v>
      </c>
      <c r="J907">
        <v>2.75</v>
      </c>
      <c r="L907" s="20">
        <f t="shared" si="28"/>
        <v>10.999999999999988</v>
      </c>
      <c r="M907" s="20">
        <f t="shared" si="29"/>
        <v>-59.379999999999988</v>
      </c>
    </row>
    <row r="908" spans="1:13" x14ac:dyDescent="0.3">
      <c r="A908" s="6">
        <v>37796</v>
      </c>
      <c r="B908">
        <v>3</v>
      </c>
      <c r="C908">
        <v>1</v>
      </c>
      <c r="D908">
        <v>2.12</v>
      </c>
      <c r="E908">
        <v>2</v>
      </c>
      <c r="F908">
        <v>3.75</v>
      </c>
      <c r="G908">
        <v>4.75</v>
      </c>
      <c r="H908">
        <v>3.1139000000000001</v>
      </c>
      <c r="I908" t="e">
        <v>#N/A</v>
      </c>
      <c r="J908">
        <v>2.75</v>
      </c>
      <c r="L908" s="20">
        <f t="shared" si="28"/>
        <v>12.000000000000011</v>
      </c>
      <c r="M908" s="20">
        <f t="shared" si="29"/>
        <v>-63.609999999999985</v>
      </c>
    </row>
    <row r="909" spans="1:13" x14ac:dyDescent="0.3">
      <c r="A909" s="6">
        <v>37797</v>
      </c>
      <c r="B909">
        <v>3</v>
      </c>
      <c r="C909">
        <v>1</v>
      </c>
      <c r="D909">
        <v>2.12</v>
      </c>
      <c r="E909">
        <v>2</v>
      </c>
      <c r="F909">
        <v>3.75</v>
      </c>
      <c r="G909">
        <v>4.75</v>
      </c>
      <c r="H909">
        <v>3.0966999999999998</v>
      </c>
      <c r="I909" t="e">
        <v>#N/A</v>
      </c>
      <c r="J909">
        <v>2.75</v>
      </c>
      <c r="L909" s="20">
        <f t="shared" si="28"/>
        <v>12.000000000000011</v>
      </c>
      <c r="M909" s="20">
        <f t="shared" si="29"/>
        <v>-65.330000000000027</v>
      </c>
    </row>
    <row r="910" spans="1:13" x14ac:dyDescent="0.3">
      <c r="A910" s="6">
        <v>37798</v>
      </c>
      <c r="B910">
        <v>3</v>
      </c>
      <c r="C910">
        <v>1</v>
      </c>
      <c r="D910">
        <v>2.12</v>
      </c>
      <c r="E910">
        <v>2</v>
      </c>
      <c r="F910">
        <v>3.75</v>
      </c>
      <c r="G910">
        <v>4.75</v>
      </c>
      <c r="H910">
        <v>3.0905999999999998</v>
      </c>
      <c r="I910" t="e">
        <v>#N/A</v>
      </c>
      <c r="J910">
        <v>2.75</v>
      </c>
      <c r="L910" s="20">
        <f t="shared" si="28"/>
        <v>12.000000000000011</v>
      </c>
      <c r="M910" s="20">
        <f t="shared" si="29"/>
        <v>-65.940000000000026</v>
      </c>
    </row>
    <row r="911" spans="1:13" x14ac:dyDescent="0.3">
      <c r="A911" s="6">
        <v>37799</v>
      </c>
      <c r="B911">
        <v>3</v>
      </c>
      <c r="C911">
        <v>1</v>
      </c>
      <c r="D911">
        <v>2.14</v>
      </c>
      <c r="E911">
        <v>2</v>
      </c>
      <c r="F911">
        <v>3.75</v>
      </c>
      <c r="G911">
        <v>4.75</v>
      </c>
      <c r="H911">
        <v>3.0869</v>
      </c>
      <c r="I911" t="e">
        <v>#N/A</v>
      </c>
      <c r="J911">
        <v>2.75</v>
      </c>
      <c r="L911" s="20">
        <f t="shared" si="28"/>
        <v>14.000000000000012</v>
      </c>
      <c r="M911" s="20">
        <f t="shared" si="29"/>
        <v>-66.31</v>
      </c>
    </row>
    <row r="912" spans="1:13" x14ac:dyDescent="0.3">
      <c r="A912" s="6">
        <v>37802</v>
      </c>
      <c r="B912">
        <v>3</v>
      </c>
      <c r="C912">
        <v>1</v>
      </c>
      <c r="D912">
        <v>2.38</v>
      </c>
      <c r="E912">
        <v>2</v>
      </c>
      <c r="F912">
        <v>3.75</v>
      </c>
      <c r="G912">
        <v>4.75</v>
      </c>
      <c r="H912">
        <v>3.2839999999999998</v>
      </c>
      <c r="I912" t="e">
        <v>#N/A</v>
      </c>
      <c r="J912">
        <v>2.75</v>
      </c>
      <c r="L912" s="20">
        <f t="shared" si="28"/>
        <v>37.999999999999986</v>
      </c>
      <c r="M912" s="20">
        <f t="shared" si="29"/>
        <v>-46.600000000000023</v>
      </c>
    </row>
    <row r="913" spans="1:13" x14ac:dyDescent="0.3">
      <c r="A913" s="6">
        <v>37803</v>
      </c>
      <c r="B913">
        <v>3</v>
      </c>
      <c r="C913">
        <v>1</v>
      </c>
      <c r="D913">
        <v>2.12</v>
      </c>
      <c r="E913">
        <v>2</v>
      </c>
      <c r="F913">
        <v>3.75</v>
      </c>
      <c r="G913">
        <v>4.75</v>
      </c>
      <c r="H913">
        <v>3.5135999999999998</v>
      </c>
      <c r="I913" t="e">
        <v>#N/A</v>
      </c>
      <c r="J913">
        <v>2.75</v>
      </c>
      <c r="L913" s="20">
        <f t="shared" si="28"/>
        <v>12.000000000000011</v>
      </c>
      <c r="M913" s="20">
        <f t="shared" si="29"/>
        <v>-23.640000000000015</v>
      </c>
    </row>
    <row r="914" spans="1:13" x14ac:dyDescent="0.3">
      <c r="A914" s="6">
        <v>37804</v>
      </c>
      <c r="B914">
        <v>3</v>
      </c>
      <c r="C914">
        <v>1</v>
      </c>
      <c r="D914">
        <v>2.12</v>
      </c>
      <c r="E914">
        <v>2</v>
      </c>
      <c r="F914">
        <v>3.75</v>
      </c>
      <c r="G914">
        <v>4.75</v>
      </c>
      <c r="H914">
        <v>3.9382000000000001</v>
      </c>
      <c r="I914" t="e">
        <v>#N/A</v>
      </c>
      <c r="J914">
        <v>2.75</v>
      </c>
      <c r="L914" s="20">
        <f t="shared" si="28"/>
        <v>12.000000000000011</v>
      </c>
      <c r="M914" s="20">
        <f t="shared" si="29"/>
        <v>18.820000000000014</v>
      </c>
    </row>
    <row r="915" spans="1:13" x14ac:dyDescent="0.3">
      <c r="A915" s="6">
        <v>37805</v>
      </c>
      <c r="B915">
        <v>3</v>
      </c>
      <c r="C915">
        <v>1</v>
      </c>
      <c r="D915">
        <v>2.12</v>
      </c>
      <c r="E915">
        <v>2</v>
      </c>
      <c r="F915">
        <v>3.75</v>
      </c>
      <c r="G915">
        <v>4.75</v>
      </c>
      <c r="H915">
        <v>3.5007000000000001</v>
      </c>
      <c r="I915" t="e">
        <v>#N/A</v>
      </c>
      <c r="J915">
        <v>2.75</v>
      </c>
      <c r="L915" s="20">
        <f t="shared" si="28"/>
        <v>12.000000000000011</v>
      </c>
      <c r="M915" s="20">
        <f t="shared" si="29"/>
        <v>-24.929999999999986</v>
      </c>
    </row>
    <row r="916" spans="1:13" x14ac:dyDescent="0.3">
      <c r="A916" s="6">
        <v>37806</v>
      </c>
      <c r="B916">
        <v>3</v>
      </c>
      <c r="C916">
        <v>1</v>
      </c>
      <c r="D916">
        <v>2.12</v>
      </c>
      <c r="E916">
        <v>2</v>
      </c>
      <c r="F916">
        <v>3.75</v>
      </c>
      <c r="G916">
        <v>4.75</v>
      </c>
      <c r="H916">
        <v>3.0712000000000002</v>
      </c>
      <c r="I916" t="e">
        <v>#N/A</v>
      </c>
      <c r="J916">
        <v>2.75</v>
      </c>
      <c r="L916" s="20">
        <f t="shared" si="28"/>
        <v>12.000000000000011</v>
      </c>
      <c r="M916" s="20">
        <f t="shared" si="29"/>
        <v>-67.879999999999981</v>
      </c>
    </row>
    <row r="917" spans="1:13" x14ac:dyDescent="0.3">
      <c r="A917" s="6">
        <v>37809</v>
      </c>
      <c r="B917">
        <v>3</v>
      </c>
      <c r="C917">
        <v>1</v>
      </c>
      <c r="D917">
        <v>2.11</v>
      </c>
      <c r="E917">
        <v>2</v>
      </c>
      <c r="F917">
        <v>3.75</v>
      </c>
      <c r="G917">
        <v>4.75</v>
      </c>
      <c r="H917">
        <v>3.6385999999999998</v>
      </c>
      <c r="I917" t="e">
        <v>#N/A</v>
      </c>
      <c r="J917">
        <v>2.75</v>
      </c>
      <c r="L917" s="20">
        <f t="shared" si="28"/>
        <v>10.999999999999988</v>
      </c>
      <c r="M917" s="20">
        <f t="shared" si="29"/>
        <v>-11.140000000000017</v>
      </c>
    </row>
    <row r="918" spans="1:13" x14ac:dyDescent="0.3">
      <c r="A918" s="6">
        <v>37810</v>
      </c>
      <c r="B918">
        <v>3</v>
      </c>
      <c r="C918">
        <v>1</v>
      </c>
      <c r="D918">
        <v>2.1</v>
      </c>
      <c r="E918">
        <v>2</v>
      </c>
      <c r="F918">
        <v>3.75</v>
      </c>
      <c r="G918">
        <v>4.75</v>
      </c>
      <c r="H918">
        <v>3.8997000000000002</v>
      </c>
      <c r="I918" t="e">
        <v>#N/A</v>
      </c>
      <c r="J918">
        <v>2.75</v>
      </c>
      <c r="L918" s="20">
        <f t="shared" si="28"/>
        <v>10.000000000000009</v>
      </c>
      <c r="M918" s="20">
        <f t="shared" si="29"/>
        <v>14.970000000000017</v>
      </c>
    </row>
    <row r="919" spans="1:13" x14ac:dyDescent="0.3">
      <c r="A919" s="6">
        <v>37811</v>
      </c>
      <c r="B919">
        <v>3</v>
      </c>
      <c r="C919">
        <v>1</v>
      </c>
      <c r="D919">
        <v>2.1</v>
      </c>
      <c r="E919">
        <v>2</v>
      </c>
      <c r="F919">
        <v>3.75</v>
      </c>
      <c r="G919">
        <v>4.75</v>
      </c>
      <c r="H919">
        <v>4.2618999999999998</v>
      </c>
      <c r="I919" t="e">
        <v>#N/A</v>
      </c>
      <c r="J919">
        <v>2.75</v>
      </c>
      <c r="L919" s="20">
        <f t="shared" si="28"/>
        <v>10.000000000000009</v>
      </c>
      <c r="M919" s="20">
        <f t="shared" si="29"/>
        <v>51.189999999999984</v>
      </c>
    </row>
    <row r="920" spans="1:13" x14ac:dyDescent="0.3">
      <c r="A920" s="6">
        <v>37812</v>
      </c>
      <c r="B920">
        <v>3</v>
      </c>
      <c r="C920">
        <v>1</v>
      </c>
      <c r="D920">
        <v>2.1</v>
      </c>
      <c r="E920">
        <v>2</v>
      </c>
      <c r="F920">
        <v>3.5</v>
      </c>
      <c r="G920">
        <v>4.5</v>
      </c>
      <c r="H920">
        <v>3.8191000000000002</v>
      </c>
      <c r="I920" t="e">
        <v>#N/A</v>
      </c>
      <c r="J920">
        <v>2.5</v>
      </c>
      <c r="L920" s="20">
        <f t="shared" si="28"/>
        <v>10.000000000000009</v>
      </c>
      <c r="M920" s="20">
        <f t="shared" si="29"/>
        <v>31.910000000000018</v>
      </c>
    </row>
    <row r="921" spans="1:13" x14ac:dyDescent="0.3">
      <c r="A921" s="6">
        <v>37813</v>
      </c>
      <c r="B921">
        <v>3</v>
      </c>
      <c r="C921">
        <v>1</v>
      </c>
      <c r="D921">
        <v>2.09</v>
      </c>
      <c r="E921">
        <v>2</v>
      </c>
      <c r="F921">
        <v>3.5</v>
      </c>
      <c r="G921">
        <v>4.5</v>
      </c>
      <c r="H921">
        <v>2.8265000000000002</v>
      </c>
      <c r="I921" t="e">
        <v>#N/A</v>
      </c>
      <c r="J921">
        <v>2.5</v>
      </c>
      <c r="L921" s="20">
        <f t="shared" si="28"/>
        <v>8.9999999999999858</v>
      </c>
      <c r="M921" s="20">
        <f t="shared" si="29"/>
        <v>-67.34999999999998</v>
      </c>
    </row>
    <row r="922" spans="1:13" x14ac:dyDescent="0.3">
      <c r="A922" s="6">
        <v>37816</v>
      </c>
      <c r="B922">
        <v>3</v>
      </c>
      <c r="C922">
        <v>1</v>
      </c>
      <c r="D922">
        <v>2.09</v>
      </c>
      <c r="E922">
        <v>2</v>
      </c>
      <c r="F922">
        <v>3.5</v>
      </c>
      <c r="G922">
        <v>4.5</v>
      </c>
      <c r="H922">
        <v>3.5798000000000001</v>
      </c>
      <c r="I922" t="e">
        <v>#N/A</v>
      </c>
      <c r="J922">
        <v>2.5</v>
      </c>
      <c r="L922" s="20">
        <f t="shared" si="28"/>
        <v>8.9999999999999858</v>
      </c>
      <c r="M922" s="20">
        <f t="shared" si="29"/>
        <v>7.9800000000000093</v>
      </c>
    </row>
    <row r="923" spans="1:13" x14ac:dyDescent="0.3">
      <c r="A923" s="6">
        <v>37817</v>
      </c>
      <c r="B923">
        <v>3</v>
      </c>
      <c r="C923">
        <v>1</v>
      </c>
      <c r="D923">
        <v>2.09</v>
      </c>
      <c r="E923">
        <v>2</v>
      </c>
      <c r="F923">
        <v>3.5</v>
      </c>
      <c r="G923">
        <v>4.5</v>
      </c>
      <c r="H923">
        <v>3.0394000000000001</v>
      </c>
      <c r="I923" t="e">
        <v>#N/A</v>
      </c>
      <c r="J923">
        <v>2.5</v>
      </c>
      <c r="L923" s="20">
        <f t="shared" si="28"/>
        <v>8.9999999999999858</v>
      </c>
      <c r="M923" s="20">
        <f t="shared" si="29"/>
        <v>-46.059999999999988</v>
      </c>
    </row>
    <row r="924" spans="1:13" x14ac:dyDescent="0.3">
      <c r="A924" s="6">
        <v>37818</v>
      </c>
      <c r="B924">
        <v>3</v>
      </c>
      <c r="C924">
        <v>1</v>
      </c>
      <c r="D924">
        <v>2.09</v>
      </c>
      <c r="E924">
        <v>2</v>
      </c>
      <c r="F924">
        <v>3.5</v>
      </c>
      <c r="G924">
        <v>4.5</v>
      </c>
      <c r="H924">
        <v>3.6816</v>
      </c>
      <c r="I924" t="e">
        <v>#N/A</v>
      </c>
      <c r="J924">
        <v>2.5</v>
      </c>
      <c r="L924" s="20">
        <f t="shared" si="28"/>
        <v>8.9999999999999858</v>
      </c>
      <c r="M924" s="20">
        <f t="shared" si="29"/>
        <v>18.159999999999997</v>
      </c>
    </row>
    <row r="925" spans="1:13" x14ac:dyDescent="0.3">
      <c r="A925" s="6">
        <v>37819</v>
      </c>
      <c r="B925">
        <v>3</v>
      </c>
      <c r="C925">
        <v>1</v>
      </c>
      <c r="D925">
        <v>2.09</v>
      </c>
      <c r="E925">
        <v>2</v>
      </c>
      <c r="F925">
        <v>3.5</v>
      </c>
      <c r="G925">
        <v>4.5</v>
      </c>
      <c r="H925">
        <v>3.032</v>
      </c>
      <c r="I925" t="e">
        <v>#N/A</v>
      </c>
      <c r="J925">
        <v>2.5</v>
      </c>
      <c r="L925" s="20">
        <f t="shared" si="28"/>
        <v>8.9999999999999858</v>
      </c>
      <c r="M925" s="20">
        <f t="shared" si="29"/>
        <v>-46.8</v>
      </c>
    </row>
    <row r="926" spans="1:13" x14ac:dyDescent="0.3">
      <c r="A926" s="6">
        <v>37820</v>
      </c>
      <c r="B926">
        <v>3</v>
      </c>
      <c r="C926">
        <v>1</v>
      </c>
      <c r="D926">
        <v>2.08</v>
      </c>
      <c r="E926">
        <v>2</v>
      </c>
      <c r="F926">
        <v>3.5</v>
      </c>
      <c r="G926">
        <v>4.5</v>
      </c>
      <c r="H926">
        <v>2.8325</v>
      </c>
      <c r="I926" t="e">
        <v>#N/A</v>
      </c>
      <c r="J926">
        <v>2.5</v>
      </c>
      <c r="L926" s="20">
        <f t="shared" si="28"/>
        <v>8.0000000000000071</v>
      </c>
      <c r="M926" s="20">
        <f t="shared" si="29"/>
        <v>-66.75</v>
      </c>
    </row>
    <row r="927" spans="1:13" x14ac:dyDescent="0.3">
      <c r="A927" s="6">
        <v>37823</v>
      </c>
      <c r="B927">
        <v>3</v>
      </c>
      <c r="C927">
        <v>1</v>
      </c>
      <c r="D927">
        <v>2.08</v>
      </c>
      <c r="E927">
        <v>2</v>
      </c>
      <c r="F927">
        <v>3.5</v>
      </c>
      <c r="G927">
        <v>4.5</v>
      </c>
      <c r="H927">
        <v>2.8620999999999999</v>
      </c>
      <c r="I927" t="e">
        <v>#N/A</v>
      </c>
      <c r="J927">
        <v>2.5</v>
      </c>
      <c r="L927" s="20">
        <f t="shared" si="28"/>
        <v>8.0000000000000071</v>
      </c>
      <c r="M927" s="20">
        <f t="shared" si="29"/>
        <v>-63.790000000000013</v>
      </c>
    </row>
    <row r="928" spans="1:13" x14ac:dyDescent="0.3">
      <c r="A928" s="6">
        <v>37824</v>
      </c>
      <c r="B928">
        <v>3</v>
      </c>
      <c r="C928">
        <v>1</v>
      </c>
      <c r="D928">
        <v>2.09</v>
      </c>
      <c r="E928">
        <v>2</v>
      </c>
      <c r="F928">
        <v>3.5</v>
      </c>
      <c r="G928">
        <v>4.5</v>
      </c>
      <c r="H928">
        <v>3.2583000000000002</v>
      </c>
      <c r="I928" t="e">
        <v>#N/A</v>
      </c>
      <c r="J928">
        <v>2.5</v>
      </c>
      <c r="L928" s="20">
        <f t="shared" si="28"/>
        <v>8.9999999999999858</v>
      </c>
      <c r="M928" s="20">
        <f t="shared" si="29"/>
        <v>-24.16999999999998</v>
      </c>
    </row>
    <row r="929" spans="1:13" x14ac:dyDescent="0.3">
      <c r="A929" s="6">
        <v>37825</v>
      </c>
      <c r="B929">
        <v>3</v>
      </c>
      <c r="C929">
        <v>1</v>
      </c>
      <c r="D929">
        <v>1.83</v>
      </c>
      <c r="E929">
        <v>2</v>
      </c>
      <c r="F929">
        <v>3.5</v>
      </c>
      <c r="G929">
        <v>4.5</v>
      </c>
      <c r="H929">
        <v>2.8346999999999998</v>
      </c>
      <c r="I929" t="e">
        <v>#N/A</v>
      </c>
      <c r="J929">
        <v>2.5</v>
      </c>
      <c r="L929" s="20">
        <f t="shared" si="28"/>
        <v>-16.999999999999993</v>
      </c>
      <c r="M929" s="20">
        <f t="shared" si="29"/>
        <v>-66.53000000000003</v>
      </c>
    </row>
    <row r="930" spans="1:13" x14ac:dyDescent="0.3">
      <c r="A930" s="6">
        <v>37826</v>
      </c>
      <c r="B930">
        <v>3</v>
      </c>
      <c r="C930">
        <v>1</v>
      </c>
      <c r="D930">
        <v>2.06</v>
      </c>
      <c r="E930">
        <v>2</v>
      </c>
      <c r="F930">
        <v>3.5</v>
      </c>
      <c r="G930">
        <v>4.5</v>
      </c>
      <c r="H930">
        <v>2.8616000000000001</v>
      </c>
      <c r="I930" t="e">
        <v>#N/A</v>
      </c>
      <c r="J930">
        <v>2.5</v>
      </c>
      <c r="L930" s="20">
        <f t="shared" si="28"/>
        <v>6.0000000000000053</v>
      </c>
      <c r="M930" s="20">
        <f t="shared" si="29"/>
        <v>-63.839999999999989</v>
      </c>
    </row>
    <row r="931" spans="1:13" x14ac:dyDescent="0.3">
      <c r="A931" s="6">
        <v>37827</v>
      </c>
      <c r="B931">
        <v>3</v>
      </c>
      <c r="C931">
        <v>1</v>
      </c>
      <c r="D931">
        <v>2.0499999999999998</v>
      </c>
      <c r="E931">
        <v>2</v>
      </c>
      <c r="F931">
        <v>3.5</v>
      </c>
      <c r="G931">
        <v>4.5</v>
      </c>
      <c r="H931">
        <v>2.9691999999999998</v>
      </c>
      <c r="I931" t="e">
        <v>#N/A</v>
      </c>
      <c r="J931">
        <v>2.5</v>
      </c>
      <c r="L931" s="20">
        <f t="shared" si="28"/>
        <v>4.9999999999999822</v>
      </c>
      <c r="M931" s="20">
        <f t="shared" si="29"/>
        <v>-53.080000000000013</v>
      </c>
    </row>
    <row r="932" spans="1:13" x14ac:dyDescent="0.3">
      <c r="A932" s="6">
        <v>37830</v>
      </c>
      <c r="B932">
        <v>3</v>
      </c>
      <c r="C932">
        <v>1</v>
      </c>
      <c r="D932">
        <v>2.04</v>
      </c>
      <c r="E932">
        <v>2</v>
      </c>
      <c r="F932">
        <v>3.5</v>
      </c>
      <c r="G932">
        <v>4.5</v>
      </c>
      <c r="H932">
        <v>3.0859999999999999</v>
      </c>
      <c r="I932" t="e">
        <v>#N/A</v>
      </c>
      <c r="J932">
        <v>2.5</v>
      </c>
      <c r="L932" s="20">
        <f t="shared" si="28"/>
        <v>4.0000000000000036</v>
      </c>
      <c r="M932" s="20">
        <f t="shared" si="29"/>
        <v>-41.400000000000013</v>
      </c>
    </row>
    <row r="933" spans="1:13" x14ac:dyDescent="0.3">
      <c r="A933" s="6">
        <v>37831</v>
      </c>
      <c r="B933">
        <v>3</v>
      </c>
      <c r="C933">
        <v>1</v>
      </c>
      <c r="D933">
        <v>2.0499999999999998</v>
      </c>
      <c r="E933">
        <v>2</v>
      </c>
      <c r="F933">
        <v>3.5</v>
      </c>
      <c r="G933">
        <v>4.5</v>
      </c>
      <c r="H933">
        <v>3.0286</v>
      </c>
      <c r="I933" t="e">
        <v>#N/A</v>
      </c>
      <c r="J933">
        <v>2.5</v>
      </c>
      <c r="L933" s="20">
        <f t="shared" si="28"/>
        <v>4.9999999999999822</v>
      </c>
      <c r="M933" s="20">
        <f t="shared" si="29"/>
        <v>-47.14</v>
      </c>
    </row>
    <row r="934" spans="1:13" x14ac:dyDescent="0.3">
      <c r="A934" s="6">
        <v>37832</v>
      </c>
      <c r="B934">
        <v>3</v>
      </c>
      <c r="C934">
        <v>1</v>
      </c>
      <c r="D934">
        <v>2.0699999999999998</v>
      </c>
      <c r="E934">
        <v>2</v>
      </c>
      <c r="F934">
        <v>3.5</v>
      </c>
      <c r="G934">
        <v>4.5</v>
      </c>
      <c r="H934">
        <v>3.0285000000000002</v>
      </c>
      <c r="I934" t="e">
        <v>#N/A</v>
      </c>
      <c r="J934">
        <v>2.5</v>
      </c>
      <c r="L934" s="20">
        <f t="shared" si="28"/>
        <v>6.999999999999984</v>
      </c>
      <c r="M934" s="20">
        <f t="shared" si="29"/>
        <v>-47.149999999999977</v>
      </c>
    </row>
    <row r="935" spans="1:13" x14ac:dyDescent="0.3">
      <c r="A935" s="6">
        <v>37833</v>
      </c>
      <c r="B935">
        <v>3</v>
      </c>
      <c r="C935">
        <v>1</v>
      </c>
      <c r="D935">
        <v>2.11</v>
      </c>
      <c r="E935">
        <v>2</v>
      </c>
      <c r="F935">
        <v>3.5</v>
      </c>
      <c r="G935">
        <v>4.5</v>
      </c>
      <c r="H935">
        <v>3.1602000000000001</v>
      </c>
      <c r="I935" t="e">
        <v>#N/A</v>
      </c>
      <c r="J935">
        <v>2.5</v>
      </c>
      <c r="L935" s="20">
        <f t="shared" si="28"/>
        <v>10.999999999999988</v>
      </c>
      <c r="M935" s="20">
        <f t="shared" si="29"/>
        <v>-33.97999999999999</v>
      </c>
    </row>
    <row r="936" spans="1:13" x14ac:dyDescent="0.3">
      <c r="A936" s="6">
        <v>37834</v>
      </c>
      <c r="B936">
        <v>3</v>
      </c>
      <c r="C936">
        <v>1</v>
      </c>
      <c r="D936">
        <v>2.08</v>
      </c>
      <c r="E936">
        <v>2</v>
      </c>
      <c r="F936">
        <v>3.5</v>
      </c>
      <c r="G936">
        <v>4.5</v>
      </c>
      <c r="H936">
        <v>2.9266000000000001</v>
      </c>
      <c r="I936" t="e">
        <v>#N/A</v>
      </c>
      <c r="J936">
        <v>2.5</v>
      </c>
      <c r="L936" s="20">
        <f t="shared" si="28"/>
        <v>8.0000000000000071</v>
      </c>
      <c r="M936" s="20">
        <f t="shared" si="29"/>
        <v>-57.339999999999989</v>
      </c>
    </row>
    <row r="937" spans="1:13" x14ac:dyDescent="0.3">
      <c r="A937" s="6">
        <v>37837</v>
      </c>
      <c r="B937">
        <v>3</v>
      </c>
      <c r="C937">
        <v>1</v>
      </c>
      <c r="D937">
        <v>2.0699999999999998</v>
      </c>
      <c r="E937">
        <v>2</v>
      </c>
      <c r="F937">
        <v>3.5</v>
      </c>
      <c r="G937">
        <v>4.5</v>
      </c>
      <c r="H937">
        <v>2.9601999999999999</v>
      </c>
      <c r="I937" t="e">
        <v>#N/A</v>
      </c>
      <c r="J937">
        <v>2.5</v>
      </c>
      <c r="L937" s="20">
        <f t="shared" si="28"/>
        <v>6.999999999999984</v>
      </c>
      <c r="M937" s="20">
        <f t="shared" si="29"/>
        <v>-53.980000000000004</v>
      </c>
    </row>
    <row r="938" spans="1:13" x14ac:dyDescent="0.3">
      <c r="A938" s="6">
        <v>37838</v>
      </c>
      <c r="B938">
        <v>3</v>
      </c>
      <c r="C938">
        <v>1</v>
      </c>
      <c r="D938">
        <v>2.0699999999999998</v>
      </c>
      <c r="E938">
        <v>2</v>
      </c>
      <c r="F938">
        <v>3.5</v>
      </c>
      <c r="G938">
        <v>4.5</v>
      </c>
      <c r="H938">
        <v>3.2044999999999999</v>
      </c>
      <c r="I938" t="e">
        <v>#N/A</v>
      </c>
      <c r="J938">
        <v>2.5</v>
      </c>
      <c r="L938" s="20">
        <f t="shared" si="28"/>
        <v>6.999999999999984</v>
      </c>
      <c r="M938" s="20">
        <f t="shared" si="29"/>
        <v>-29.550000000000011</v>
      </c>
    </row>
    <row r="939" spans="1:13" x14ac:dyDescent="0.3">
      <c r="A939" s="6">
        <v>37839</v>
      </c>
      <c r="B939">
        <v>3</v>
      </c>
      <c r="C939">
        <v>1</v>
      </c>
      <c r="D939">
        <v>2.06</v>
      </c>
      <c r="E939">
        <v>2</v>
      </c>
      <c r="F939">
        <v>3.5</v>
      </c>
      <c r="G939">
        <v>4.5</v>
      </c>
      <c r="H939">
        <v>3.0352999999999999</v>
      </c>
      <c r="I939" t="e">
        <v>#N/A</v>
      </c>
      <c r="J939">
        <v>2.5</v>
      </c>
      <c r="L939" s="20">
        <f t="shared" si="28"/>
        <v>6.0000000000000053</v>
      </c>
      <c r="M939" s="20">
        <f t="shared" si="29"/>
        <v>-46.470000000000013</v>
      </c>
    </row>
    <row r="940" spans="1:13" x14ac:dyDescent="0.3">
      <c r="A940" s="6">
        <v>37840</v>
      </c>
      <c r="B940">
        <v>3</v>
      </c>
      <c r="C940">
        <v>1</v>
      </c>
      <c r="D940">
        <v>2.06</v>
      </c>
      <c r="E940">
        <v>2</v>
      </c>
      <c r="F940">
        <v>3.5</v>
      </c>
      <c r="G940">
        <v>4.5</v>
      </c>
      <c r="H940">
        <v>2.9222000000000001</v>
      </c>
      <c r="I940" t="e">
        <v>#N/A</v>
      </c>
      <c r="J940">
        <v>2.5</v>
      </c>
      <c r="L940" s="20">
        <f t="shared" si="28"/>
        <v>6.0000000000000053</v>
      </c>
      <c r="M940" s="20">
        <f t="shared" si="29"/>
        <v>-57.779999999999987</v>
      </c>
    </row>
    <row r="941" spans="1:13" x14ac:dyDescent="0.3">
      <c r="A941" s="6">
        <v>37841</v>
      </c>
      <c r="B941">
        <v>3</v>
      </c>
      <c r="C941">
        <v>1</v>
      </c>
      <c r="D941">
        <v>2.06</v>
      </c>
      <c r="E941">
        <v>2</v>
      </c>
      <c r="F941">
        <v>3.5</v>
      </c>
      <c r="G941">
        <v>4.5</v>
      </c>
      <c r="H941">
        <v>2.8961000000000001</v>
      </c>
      <c r="I941" t="e">
        <v>#N/A</v>
      </c>
      <c r="J941">
        <v>2.5</v>
      </c>
      <c r="L941" s="20">
        <f t="shared" si="28"/>
        <v>6.0000000000000053</v>
      </c>
      <c r="M941" s="20">
        <f t="shared" si="29"/>
        <v>-60.389999999999986</v>
      </c>
    </row>
    <row r="942" spans="1:13" x14ac:dyDescent="0.3">
      <c r="A942" s="6">
        <v>37844</v>
      </c>
      <c r="B942">
        <v>3</v>
      </c>
      <c r="C942">
        <v>1</v>
      </c>
      <c r="D942">
        <v>2.06</v>
      </c>
      <c r="E942">
        <v>2</v>
      </c>
      <c r="F942">
        <v>3.5</v>
      </c>
      <c r="G942">
        <v>4.5</v>
      </c>
      <c r="H942">
        <v>3.9992999999999999</v>
      </c>
      <c r="I942" t="e">
        <v>#N/A</v>
      </c>
      <c r="J942">
        <v>2.5</v>
      </c>
      <c r="L942" s="20">
        <f t="shared" si="28"/>
        <v>6.0000000000000053</v>
      </c>
      <c r="M942" s="20">
        <f t="shared" si="29"/>
        <v>49.929999999999986</v>
      </c>
    </row>
    <row r="943" spans="1:13" x14ac:dyDescent="0.3">
      <c r="A943" s="6">
        <v>37845</v>
      </c>
      <c r="B943">
        <v>3</v>
      </c>
      <c r="C943">
        <v>1</v>
      </c>
      <c r="D943">
        <v>2.06</v>
      </c>
      <c r="E943">
        <v>2</v>
      </c>
      <c r="F943">
        <v>3.5</v>
      </c>
      <c r="G943">
        <v>4.5</v>
      </c>
      <c r="H943">
        <v>4.2412000000000001</v>
      </c>
      <c r="I943" t="e">
        <v>#N/A</v>
      </c>
      <c r="J943">
        <v>2.5</v>
      </c>
      <c r="L943" s="20">
        <f t="shared" si="28"/>
        <v>6.0000000000000053</v>
      </c>
      <c r="M943" s="20">
        <f t="shared" si="29"/>
        <v>74.12</v>
      </c>
    </row>
    <row r="944" spans="1:13" x14ac:dyDescent="0.3">
      <c r="A944" s="6">
        <v>37846</v>
      </c>
      <c r="B944">
        <v>3</v>
      </c>
      <c r="C944">
        <v>1</v>
      </c>
      <c r="D944">
        <v>2.06</v>
      </c>
      <c r="E944">
        <v>2</v>
      </c>
      <c r="F944">
        <v>3.5</v>
      </c>
      <c r="G944">
        <v>4.5</v>
      </c>
      <c r="H944">
        <v>4.3577000000000004</v>
      </c>
      <c r="I944" t="e">
        <v>#N/A</v>
      </c>
      <c r="J944">
        <v>2.5</v>
      </c>
      <c r="L944" s="20">
        <f t="shared" si="28"/>
        <v>6.0000000000000053</v>
      </c>
      <c r="M944" s="20">
        <f t="shared" si="29"/>
        <v>85.770000000000039</v>
      </c>
    </row>
    <row r="945" spans="1:13" x14ac:dyDescent="0.3">
      <c r="A945" s="6">
        <v>37847</v>
      </c>
      <c r="B945">
        <v>3</v>
      </c>
      <c r="C945">
        <v>1</v>
      </c>
      <c r="D945">
        <v>2.06</v>
      </c>
      <c r="E945">
        <v>2</v>
      </c>
      <c r="F945">
        <v>3.5</v>
      </c>
      <c r="G945">
        <v>4.5</v>
      </c>
      <c r="H945">
        <v>4.4033999999999995</v>
      </c>
      <c r="I945" t="e">
        <v>#N/A</v>
      </c>
      <c r="J945">
        <v>2.5</v>
      </c>
      <c r="L945" s="20">
        <f t="shared" si="28"/>
        <v>6.0000000000000053</v>
      </c>
      <c r="M945" s="20">
        <f t="shared" si="29"/>
        <v>90.339999999999947</v>
      </c>
    </row>
    <row r="946" spans="1:13" x14ac:dyDescent="0.3">
      <c r="A946" s="6">
        <v>37848</v>
      </c>
      <c r="B946">
        <v>3</v>
      </c>
      <c r="C946">
        <v>1</v>
      </c>
      <c r="D946">
        <v>2.0699999999999998</v>
      </c>
      <c r="E946">
        <v>2</v>
      </c>
      <c r="F946">
        <v>3.5</v>
      </c>
      <c r="G946">
        <v>4.5</v>
      </c>
      <c r="H946">
        <v>3.5427999999999997</v>
      </c>
      <c r="I946" t="e">
        <v>#N/A</v>
      </c>
      <c r="J946">
        <v>2.5</v>
      </c>
      <c r="L946" s="20">
        <f t="shared" si="28"/>
        <v>6.999999999999984</v>
      </c>
      <c r="M946" s="20">
        <f t="shared" si="29"/>
        <v>4.2799999999999727</v>
      </c>
    </row>
    <row r="947" spans="1:13" x14ac:dyDescent="0.3">
      <c r="A947" s="6">
        <v>37851</v>
      </c>
      <c r="B947">
        <v>3</v>
      </c>
      <c r="C947">
        <v>1</v>
      </c>
      <c r="D947">
        <v>2.0699999999999998</v>
      </c>
      <c r="E947">
        <v>2</v>
      </c>
      <c r="F947">
        <v>3.5</v>
      </c>
      <c r="G947">
        <v>4.5</v>
      </c>
      <c r="H947">
        <v>4.3221999999999996</v>
      </c>
      <c r="I947" t="e">
        <v>#N/A</v>
      </c>
      <c r="J947">
        <v>2.5</v>
      </c>
      <c r="L947" s="20">
        <f t="shared" si="28"/>
        <v>6.999999999999984</v>
      </c>
      <c r="M947" s="20">
        <f t="shared" si="29"/>
        <v>82.219999999999956</v>
      </c>
    </row>
    <row r="948" spans="1:13" x14ac:dyDescent="0.3">
      <c r="A948" s="6">
        <v>37852</v>
      </c>
      <c r="B948">
        <v>3</v>
      </c>
      <c r="C948">
        <v>1</v>
      </c>
      <c r="D948">
        <v>2.0699999999999998</v>
      </c>
      <c r="E948">
        <v>2</v>
      </c>
      <c r="F948">
        <v>3.5</v>
      </c>
      <c r="G948">
        <v>4.5</v>
      </c>
      <c r="H948">
        <v>4.3577000000000004</v>
      </c>
      <c r="I948" t="e">
        <v>#N/A</v>
      </c>
      <c r="J948">
        <v>2.5</v>
      </c>
      <c r="L948" s="20">
        <f t="shared" si="28"/>
        <v>6.999999999999984</v>
      </c>
      <c r="M948" s="20">
        <f t="shared" si="29"/>
        <v>85.770000000000039</v>
      </c>
    </row>
    <row r="949" spans="1:13" x14ac:dyDescent="0.3">
      <c r="A949" s="6">
        <v>37853</v>
      </c>
      <c r="B949">
        <v>3</v>
      </c>
      <c r="C949">
        <v>1</v>
      </c>
      <c r="D949">
        <v>2.09</v>
      </c>
      <c r="E949">
        <v>2</v>
      </c>
      <c r="F949">
        <v>3.5</v>
      </c>
      <c r="G949">
        <v>4.5</v>
      </c>
      <c r="H949">
        <v>2.9268999999999998</v>
      </c>
      <c r="I949" t="e">
        <v>#N/A</v>
      </c>
      <c r="J949">
        <v>2.5</v>
      </c>
      <c r="L949" s="20">
        <f t="shared" si="28"/>
        <v>8.9999999999999858</v>
      </c>
      <c r="M949" s="20">
        <f t="shared" si="29"/>
        <v>-57.310000000000016</v>
      </c>
    </row>
    <row r="950" spans="1:13" x14ac:dyDescent="0.3">
      <c r="A950" s="6">
        <v>37854</v>
      </c>
      <c r="B950">
        <v>3</v>
      </c>
      <c r="C950">
        <v>1</v>
      </c>
      <c r="D950">
        <v>2.15</v>
      </c>
      <c r="E950">
        <v>2</v>
      </c>
      <c r="F950">
        <v>3.5</v>
      </c>
      <c r="G950">
        <v>4.5</v>
      </c>
      <c r="H950">
        <v>2.9489000000000001</v>
      </c>
      <c r="I950" t="e">
        <v>#N/A</v>
      </c>
      <c r="J950">
        <v>2.5</v>
      </c>
      <c r="L950" s="20">
        <f t="shared" si="28"/>
        <v>14.999999999999991</v>
      </c>
      <c r="M950" s="20">
        <f t="shared" si="29"/>
        <v>-55.109999999999992</v>
      </c>
    </row>
    <row r="951" spans="1:13" x14ac:dyDescent="0.3">
      <c r="A951" s="6">
        <v>37855</v>
      </c>
      <c r="B951">
        <v>3</v>
      </c>
      <c r="C951">
        <v>1</v>
      </c>
      <c r="D951">
        <v>2.4500000000000002</v>
      </c>
      <c r="E951">
        <v>2</v>
      </c>
      <c r="F951">
        <v>3.5</v>
      </c>
      <c r="G951">
        <v>4.5</v>
      </c>
      <c r="H951">
        <v>2.9870000000000001</v>
      </c>
      <c r="I951" t="e">
        <v>#N/A</v>
      </c>
      <c r="J951">
        <v>2.5</v>
      </c>
      <c r="L951" s="20">
        <f t="shared" si="28"/>
        <v>45.000000000000014</v>
      </c>
      <c r="M951" s="20">
        <f t="shared" si="29"/>
        <v>-51.29999999999999</v>
      </c>
    </row>
    <row r="952" spans="1:13" x14ac:dyDescent="0.3">
      <c r="A952" s="6">
        <v>37858</v>
      </c>
      <c r="B952">
        <v>3</v>
      </c>
      <c r="C952">
        <v>1</v>
      </c>
      <c r="D952">
        <v>2.1</v>
      </c>
      <c r="E952">
        <v>2</v>
      </c>
      <c r="F952">
        <v>3.5</v>
      </c>
      <c r="G952">
        <v>4.5</v>
      </c>
      <c r="H952">
        <v>2.9870000000000001</v>
      </c>
      <c r="I952" t="e">
        <v>#N/A</v>
      </c>
      <c r="J952">
        <v>2.5</v>
      </c>
      <c r="L952" s="20">
        <f t="shared" si="28"/>
        <v>10.000000000000009</v>
      </c>
      <c r="M952" s="20">
        <f t="shared" si="29"/>
        <v>-51.29999999999999</v>
      </c>
    </row>
    <row r="953" spans="1:13" x14ac:dyDescent="0.3">
      <c r="A953" s="6">
        <v>37859</v>
      </c>
      <c r="B953">
        <v>3</v>
      </c>
      <c r="C953">
        <v>1</v>
      </c>
      <c r="D953">
        <v>2.1</v>
      </c>
      <c r="E953">
        <v>2</v>
      </c>
      <c r="F953">
        <v>3.5</v>
      </c>
      <c r="G953">
        <v>4.5</v>
      </c>
      <c r="H953">
        <v>3.6124000000000001</v>
      </c>
      <c r="I953" t="e">
        <v>#N/A</v>
      </c>
      <c r="J953">
        <v>2.5</v>
      </c>
      <c r="L953" s="20">
        <f t="shared" si="28"/>
        <v>10.000000000000009</v>
      </c>
      <c r="M953" s="20">
        <f t="shared" si="29"/>
        <v>11.240000000000006</v>
      </c>
    </row>
    <row r="954" spans="1:13" x14ac:dyDescent="0.3">
      <c r="A954" s="6">
        <v>37860</v>
      </c>
      <c r="B954">
        <v>3</v>
      </c>
      <c r="C954">
        <v>1</v>
      </c>
      <c r="D954">
        <v>2.09</v>
      </c>
      <c r="E954">
        <v>2</v>
      </c>
      <c r="F954">
        <v>3.5</v>
      </c>
      <c r="G954">
        <v>4.5</v>
      </c>
      <c r="H954">
        <v>3.7387000000000001</v>
      </c>
      <c r="I954" t="e">
        <v>#N/A</v>
      </c>
      <c r="J954">
        <v>2.5</v>
      </c>
      <c r="L954" s="20">
        <f t="shared" si="28"/>
        <v>8.9999999999999858</v>
      </c>
      <c r="M954" s="20">
        <f t="shared" si="29"/>
        <v>23.870000000000012</v>
      </c>
    </row>
    <row r="955" spans="1:13" x14ac:dyDescent="0.3">
      <c r="A955" s="6">
        <v>37861</v>
      </c>
      <c r="B955">
        <v>3</v>
      </c>
      <c r="C955">
        <v>1</v>
      </c>
      <c r="D955">
        <v>2.09</v>
      </c>
      <c r="E955">
        <v>2</v>
      </c>
      <c r="F955">
        <v>3.5</v>
      </c>
      <c r="G955">
        <v>4.5</v>
      </c>
      <c r="H955">
        <v>3.1017000000000001</v>
      </c>
      <c r="I955" t="e">
        <v>#N/A</v>
      </c>
      <c r="J955">
        <v>2.5</v>
      </c>
      <c r="L955" s="20">
        <f t="shared" si="28"/>
        <v>8.9999999999999858</v>
      </c>
      <c r="M955" s="20">
        <f t="shared" si="29"/>
        <v>-39.829999999999984</v>
      </c>
    </row>
    <row r="956" spans="1:13" x14ac:dyDescent="0.3">
      <c r="A956" s="6">
        <v>37862</v>
      </c>
      <c r="B956">
        <v>3</v>
      </c>
      <c r="C956">
        <v>1</v>
      </c>
      <c r="D956">
        <v>2.14</v>
      </c>
      <c r="E956">
        <v>2</v>
      </c>
      <c r="F956">
        <v>3.5</v>
      </c>
      <c r="G956">
        <v>4.5</v>
      </c>
      <c r="H956">
        <v>3.6208</v>
      </c>
      <c r="I956" t="e">
        <v>#N/A</v>
      </c>
      <c r="J956">
        <v>2.5</v>
      </c>
      <c r="L956" s="20">
        <f t="shared" si="28"/>
        <v>14.000000000000012</v>
      </c>
      <c r="M956" s="20">
        <f t="shared" si="29"/>
        <v>12.080000000000002</v>
      </c>
    </row>
    <row r="957" spans="1:13" x14ac:dyDescent="0.3">
      <c r="A957" s="6">
        <v>37865</v>
      </c>
      <c r="B957">
        <v>3</v>
      </c>
      <c r="C957">
        <v>1</v>
      </c>
      <c r="D957">
        <v>2.09</v>
      </c>
      <c r="E957">
        <v>2</v>
      </c>
      <c r="F957">
        <v>3.5</v>
      </c>
      <c r="G957">
        <v>4.5</v>
      </c>
      <c r="H957">
        <v>4.0712000000000002</v>
      </c>
      <c r="I957" t="e">
        <v>#N/A</v>
      </c>
      <c r="J957">
        <v>2.5</v>
      </c>
      <c r="L957" s="20">
        <f t="shared" si="28"/>
        <v>8.9999999999999858</v>
      </c>
      <c r="M957" s="20">
        <f t="shared" si="29"/>
        <v>57.120000000000019</v>
      </c>
    </row>
    <row r="958" spans="1:13" x14ac:dyDescent="0.3">
      <c r="A958" s="6">
        <v>37866</v>
      </c>
      <c r="B958">
        <v>3</v>
      </c>
      <c r="C958">
        <v>1</v>
      </c>
      <c r="D958">
        <v>2.09</v>
      </c>
      <c r="E958">
        <v>2</v>
      </c>
      <c r="F958">
        <v>3.5</v>
      </c>
      <c r="G958">
        <v>4.5</v>
      </c>
      <c r="H958">
        <v>3.4378000000000002</v>
      </c>
      <c r="I958" t="e">
        <v>#N/A</v>
      </c>
      <c r="J958">
        <v>2.5</v>
      </c>
      <c r="L958" s="20">
        <f t="shared" si="28"/>
        <v>8.9999999999999858</v>
      </c>
      <c r="M958" s="20">
        <f t="shared" si="29"/>
        <v>-6.2199999999999811</v>
      </c>
    </row>
    <row r="959" spans="1:13" x14ac:dyDescent="0.3">
      <c r="A959" s="6">
        <v>37867</v>
      </c>
      <c r="B959">
        <v>3</v>
      </c>
      <c r="C959">
        <v>1</v>
      </c>
      <c r="D959">
        <v>2.09</v>
      </c>
      <c r="E959">
        <v>2</v>
      </c>
      <c r="F959">
        <v>3.5</v>
      </c>
      <c r="G959">
        <v>4.5</v>
      </c>
      <c r="H959">
        <v>3.3269000000000002</v>
      </c>
      <c r="I959" t="e">
        <v>#N/A</v>
      </c>
      <c r="J959">
        <v>2.5</v>
      </c>
      <c r="L959" s="20">
        <f t="shared" si="28"/>
        <v>8.9999999999999858</v>
      </c>
      <c r="M959" s="20">
        <f t="shared" si="29"/>
        <v>-17.309999999999981</v>
      </c>
    </row>
    <row r="960" spans="1:13" x14ac:dyDescent="0.3">
      <c r="A960" s="6">
        <v>37868</v>
      </c>
      <c r="B960">
        <v>3</v>
      </c>
      <c r="C960">
        <v>1</v>
      </c>
      <c r="D960">
        <v>2.08</v>
      </c>
      <c r="E960">
        <v>2</v>
      </c>
      <c r="F960">
        <v>3.5</v>
      </c>
      <c r="G960">
        <v>4.5</v>
      </c>
      <c r="H960">
        <v>3.1760000000000002</v>
      </c>
      <c r="I960" t="e">
        <v>#N/A</v>
      </c>
      <c r="J960">
        <v>2.5</v>
      </c>
      <c r="L960" s="20">
        <f t="shared" si="28"/>
        <v>8.0000000000000071</v>
      </c>
      <c r="M960" s="20">
        <f t="shared" si="29"/>
        <v>-32.399999999999984</v>
      </c>
    </row>
    <row r="961" spans="1:13" x14ac:dyDescent="0.3">
      <c r="A961" s="6">
        <v>37869</v>
      </c>
      <c r="B961">
        <v>3</v>
      </c>
      <c r="C961">
        <v>1</v>
      </c>
      <c r="D961">
        <v>2.08</v>
      </c>
      <c r="E961">
        <v>2</v>
      </c>
      <c r="F961">
        <v>3.5</v>
      </c>
      <c r="G961">
        <v>4.5</v>
      </c>
      <c r="H961">
        <v>3.5817000000000001</v>
      </c>
      <c r="I961" t="e">
        <v>#N/A</v>
      </c>
      <c r="J961">
        <v>2.5</v>
      </c>
      <c r="L961" s="20">
        <f t="shared" si="28"/>
        <v>8.0000000000000071</v>
      </c>
      <c r="M961" s="20">
        <f t="shared" si="29"/>
        <v>8.1700000000000106</v>
      </c>
    </row>
    <row r="962" spans="1:13" x14ac:dyDescent="0.3">
      <c r="A962" s="6">
        <v>37872</v>
      </c>
      <c r="B962">
        <v>3</v>
      </c>
      <c r="C962">
        <v>1</v>
      </c>
      <c r="D962">
        <v>2.08</v>
      </c>
      <c r="E962">
        <v>2</v>
      </c>
      <c r="F962">
        <v>3.5</v>
      </c>
      <c r="G962">
        <v>4.5</v>
      </c>
      <c r="H962">
        <v>3.4803999999999999</v>
      </c>
      <c r="I962" t="e">
        <v>#N/A</v>
      </c>
      <c r="J962">
        <v>2.5</v>
      </c>
      <c r="L962" s="20">
        <f t="shared" si="28"/>
        <v>8.0000000000000071</v>
      </c>
      <c r="M962" s="20">
        <f t="shared" si="29"/>
        <v>-1.9600000000000062</v>
      </c>
    </row>
    <row r="963" spans="1:13" x14ac:dyDescent="0.3">
      <c r="A963" s="6">
        <v>37873</v>
      </c>
      <c r="B963">
        <v>3</v>
      </c>
      <c r="C963">
        <v>1</v>
      </c>
      <c r="D963">
        <v>2.08</v>
      </c>
      <c r="E963">
        <v>2</v>
      </c>
      <c r="F963">
        <v>3.5</v>
      </c>
      <c r="G963">
        <v>4.5</v>
      </c>
      <c r="H963">
        <v>3.1981999999999999</v>
      </c>
      <c r="I963" t="e">
        <v>#N/A</v>
      </c>
      <c r="J963">
        <v>2.5</v>
      </c>
      <c r="L963" s="20">
        <f t="shared" ref="L963:L1026" si="30">(D963-E963)*100</f>
        <v>8.0000000000000071</v>
      </c>
      <c r="M963" s="20">
        <f t="shared" ref="M963:M1026" si="31">(H963-F963)*100</f>
        <v>-30.180000000000007</v>
      </c>
    </row>
    <row r="964" spans="1:13" x14ac:dyDescent="0.3">
      <c r="A964" s="6">
        <v>37874</v>
      </c>
      <c r="B964">
        <v>3</v>
      </c>
      <c r="C964">
        <v>1</v>
      </c>
      <c r="D964">
        <v>2.08</v>
      </c>
      <c r="E964">
        <v>2</v>
      </c>
      <c r="F964">
        <v>3.5</v>
      </c>
      <c r="G964">
        <v>4.5</v>
      </c>
      <c r="H964">
        <v>3.6461000000000001</v>
      </c>
      <c r="I964" t="e">
        <v>#N/A</v>
      </c>
      <c r="J964">
        <v>2.5</v>
      </c>
      <c r="L964" s="20">
        <f t="shared" si="30"/>
        <v>8.0000000000000071</v>
      </c>
      <c r="M964" s="20">
        <f t="shared" si="31"/>
        <v>14.610000000000012</v>
      </c>
    </row>
    <row r="965" spans="1:13" x14ac:dyDescent="0.3">
      <c r="A965" s="6">
        <v>37875</v>
      </c>
      <c r="B965">
        <v>3</v>
      </c>
      <c r="C965">
        <v>1</v>
      </c>
      <c r="D965">
        <v>2.08</v>
      </c>
      <c r="E965">
        <v>2</v>
      </c>
      <c r="F965">
        <v>3.5</v>
      </c>
      <c r="G965">
        <v>4.5</v>
      </c>
      <c r="H965">
        <v>3.2229000000000001</v>
      </c>
      <c r="I965" t="e">
        <v>#N/A</v>
      </c>
      <c r="J965">
        <v>2.5</v>
      </c>
      <c r="L965" s="20">
        <f t="shared" si="30"/>
        <v>8.0000000000000071</v>
      </c>
      <c r="M965" s="20">
        <f t="shared" si="31"/>
        <v>-27.70999999999999</v>
      </c>
    </row>
    <row r="966" spans="1:13" x14ac:dyDescent="0.3">
      <c r="A966" s="6">
        <v>37876</v>
      </c>
      <c r="B966">
        <v>3</v>
      </c>
      <c r="C966">
        <v>1</v>
      </c>
      <c r="D966">
        <v>2.08</v>
      </c>
      <c r="E966">
        <v>2</v>
      </c>
      <c r="F966">
        <v>3.5</v>
      </c>
      <c r="G966">
        <v>4.5</v>
      </c>
      <c r="H966">
        <v>3.1747999999999998</v>
      </c>
      <c r="I966" t="e">
        <v>#N/A</v>
      </c>
      <c r="J966">
        <v>2.5</v>
      </c>
      <c r="L966" s="20">
        <f t="shared" si="30"/>
        <v>8.0000000000000071</v>
      </c>
      <c r="M966" s="20">
        <f t="shared" si="31"/>
        <v>-32.520000000000017</v>
      </c>
    </row>
    <row r="967" spans="1:13" x14ac:dyDescent="0.3">
      <c r="A967" s="6">
        <v>37879</v>
      </c>
      <c r="B967">
        <v>3</v>
      </c>
      <c r="C967">
        <v>1</v>
      </c>
      <c r="D967">
        <v>2.08</v>
      </c>
      <c r="E967">
        <v>2</v>
      </c>
      <c r="F967">
        <v>3.5</v>
      </c>
      <c r="G967">
        <v>4.5</v>
      </c>
      <c r="H967">
        <v>3.2092000000000001</v>
      </c>
      <c r="I967" t="e">
        <v>#N/A</v>
      </c>
      <c r="J967">
        <v>2.5</v>
      </c>
      <c r="L967" s="20">
        <f t="shared" si="30"/>
        <v>8.0000000000000071</v>
      </c>
      <c r="M967" s="20">
        <f t="shared" si="31"/>
        <v>-29.079999999999995</v>
      </c>
    </row>
    <row r="968" spans="1:13" x14ac:dyDescent="0.3">
      <c r="A968" s="6">
        <v>37880</v>
      </c>
      <c r="B968">
        <v>3</v>
      </c>
      <c r="C968">
        <v>1</v>
      </c>
      <c r="D968">
        <v>2.08</v>
      </c>
      <c r="E968">
        <v>2</v>
      </c>
      <c r="F968">
        <v>3.5</v>
      </c>
      <c r="G968">
        <v>4.5</v>
      </c>
      <c r="H968">
        <v>3.4790999999999999</v>
      </c>
      <c r="I968" t="e">
        <v>#N/A</v>
      </c>
      <c r="J968">
        <v>2.5</v>
      </c>
      <c r="L968" s="20">
        <f t="shared" si="30"/>
        <v>8.0000000000000071</v>
      </c>
      <c r="M968" s="20">
        <f t="shared" si="31"/>
        <v>-2.0900000000000141</v>
      </c>
    </row>
    <row r="969" spans="1:13" x14ac:dyDescent="0.3">
      <c r="A969" s="6">
        <v>37881</v>
      </c>
      <c r="B969">
        <v>3</v>
      </c>
      <c r="C969">
        <v>1</v>
      </c>
      <c r="D969">
        <v>2.0699999999999998</v>
      </c>
      <c r="E969">
        <v>2</v>
      </c>
      <c r="F969">
        <v>3.5</v>
      </c>
      <c r="G969">
        <v>4.5</v>
      </c>
      <c r="H969">
        <v>3.3921999999999999</v>
      </c>
      <c r="I969" t="e">
        <v>#N/A</v>
      </c>
      <c r="J969">
        <v>2.5</v>
      </c>
      <c r="L969" s="20">
        <f t="shared" si="30"/>
        <v>6.999999999999984</v>
      </c>
      <c r="M969" s="20">
        <f t="shared" si="31"/>
        <v>-10.780000000000012</v>
      </c>
    </row>
    <row r="970" spans="1:13" x14ac:dyDescent="0.3">
      <c r="A970" s="6">
        <v>37882</v>
      </c>
      <c r="B970">
        <v>3</v>
      </c>
      <c r="C970">
        <v>1</v>
      </c>
      <c r="D970">
        <v>2.04</v>
      </c>
      <c r="E970">
        <v>2</v>
      </c>
      <c r="F970">
        <v>3.5</v>
      </c>
      <c r="G970">
        <v>4.5</v>
      </c>
      <c r="H970">
        <v>3.4797000000000002</v>
      </c>
      <c r="I970" t="e">
        <v>#N/A</v>
      </c>
      <c r="J970">
        <v>2.5</v>
      </c>
      <c r="L970" s="20">
        <f t="shared" si="30"/>
        <v>4.0000000000000036</v>
      </c>
      <c r="M970" s="20">
        <f t="shared" si="31"/>
        <v>-2.0299999999999763</v>
      </c>
    </row>
    <row r="971" spans="1:13" x14ac:dyDescent="0.3">
      <c r="A971" s="6">
        <v>37883</v>
      </c>
      <c r="B971">
        <v>3</v>
      </c>
      <c r="C971">
        <v>1</v>
      </c>
      <c r="D971">
        <v>1.9300000000000002</v>
      </c>
      <c r="E971">
        <v>2</v>
      </c>
      <c r="F971">
        <v>3.5</v>
      </c>
      <c r="G971">
        <v>4.5</v>
      </c>
      <c r="H971">
        <v>3.7086000000000001</v>
      </c>
      <c r="I971" t="e">
        <v>#N/A</v>
      </c>
      <c r="J971">
        <v>2.5</v>
      </c>
      <c r="L971" s="20">
        <f t="shared" si="30"/>
        <v>-6.999999999999984</v>
      </c>
      <c r="M971" s="20">
        <f t="shared" si="31"/>
        <v>20.860000000000014</v>
      </c>
    </row>
    <row r="972" spans="1:13" x14ac:dyDescent="0.3">
      <c r="A972" s="6">
        <v>37886</v>
      </c>
      <c r="B972">
        <v>3</v>
      </c>
      <c r="C972">
        <v>1</v>
      </c>
      <c r="D972">
        <v>1.74</v>
      </c>
      <c r="E972">
        <v>2</v>
      </c>
      <c r="F972">
        <v>3.5</v>
      </c>
      <c r="G972">
        <v>4.5</v>
      </c>
      <c r="H972">
        <v>3.3824000000000001</v>
      </c>
      <c r="I972" t="e">
        <v>#N/A</v>
      </c>
      <c r="J972">
        <v>2.5</v>
      </c>
      <c r="L972" s="20">
        <f t="shared" si="30"/>
        <v>-26</v>
      </c>
      <c r="M972" s="20">
        <f t="shared" si="31"/>
        <v>-11.759999999999993</v>
      </c>
    </row>
    <row r="973" spans="1:13" x14ac:dyDescent="0.3">
      <c r="A973" s="6">
        <v>37887</v>
      </c>
      <c r="B973">
        <v>3</v>
      </c>
      <c r="C973">
        <v>1</v>
      </c>
      <c r="D973">
        <v>1.34</v>
      </c>
      <c r="E973">
        <v>2</v>
      </c>
      <c r="F973">
        <v>3.5</v>
      </c>
      <c r="G973">
        <v>4.5</v>
      </c>
      <c r="H973">
        <v>3.6949000000000001</v>
      </c>
      <c r="I973" t="e">
        <v>#N/A</v>
      </c>
      <c r="J973">
        <v>2.5</v>
      </c>
      <c r="L973" s="20">
        <f t="shared" si="30"/>
        <v>-65.999999999999986</v>
      </c>
      <c r="M973" s="20">
        <f t="shared" si="31"/>
        <v>19.490000000000009</v>
      </c>
    </row>
    <row r="974" spans="1:13" x14ac:dyDescent="0.3">
      <c r="A974" s="6">
        <v>37888</v>
      </c>
      <c r="B974">
        <v>3</v>
      </c>
      <c r="C974">
        <v>1</v>
      </c>
      <c r="D974">
        <v>2.0699999999999998</v>
      </c>
      <c r="E974">
        <v>2</v>
      </c>
      <c r="F974">
        <v>3.5</v>
      </c>
      <c r="G974">
        <v>4.5</v>
      </c>
      <c r="H974">
        <v>3.3965999999999998</v>
      </c>
      <c r="I974" t="e">
        <v>#N/A</v>
      </c>
      <c r="J974">
        <v>2.5</v>
      </c>
      <c r="L974" s="20">
        <f t="shared" si="30"/>
        <v>6.999999999999984</v>
      </c>
      <c r="M974" s="20">
        <f t="shared" si="31"/>
        <v>-10.340000000000016</v>
      </c>
    </row>
    <row r="975" spans="1:13" x14ac:dyDescent="0.3">
      <c r="A975" s="6">
        <v>37889</v>
      </c>
      <c r="B975">
        <v>3</v>
      </c>
      <c r="C975">
        <v>1</v>
      </c>
      <c r="D975">
        <v>2.06</v>
      </c>
      <c r="E975">
        <v>2</v>
      </c>
      <c r="F975">
        <v>3.5</v>
      </c>
      <c r="G975">
        <v>4.5</v>
      </c>
      <c r="H975">
        <v>4.1448999999999998</v>
      </c>
      <c r="I975" t="e">
        <v>#N/A</v>
      </c>
      <c r="J975">
        <v>2.5</v>
      </c>
      <c r="L975" s="20">
        <f t="shared" si="30"/>
        <v>6.0000000000000053</v>
      </c>
      <c r="M975" s="20">
        <f t="shared" si="31"/>
        <v>64.489999999999981</v>
      </c>
    </row>
    <row r="976" spans="1:13" x14ac:dyDescent="0.3">
      <c r="A976" s="6">
        <v>37890</v>
      </c>
      <c r="B976">
        <v>3</v>
      </c>
      <c r="C976">
        <v>1</v>
      </c>
      <c r="D976">
        <v>2.06</v>
      </c>
      <c r="E976">
        <v>2</v>
      </c>
      <c r="F976">
        <v>3.5</v>
      </c>
      <c r="G976">
        <v>4.5</v>
      </c>
      <c r="H976">
        <v>3.4916</v>
      </c>
      <c r="I976" t="e">
        <v>#N/A</v>
      </c>
      <c r="J976">
        <v>2.5</v>
      </c>
      <c r="L976" s="20">
        <f t="shared" si="30"/>
        <v>6.0000000000000053</v>
      </c>
      <c r="M976" s="20">
        <f t="shared" si="31"/>
        <v>-0.83999999999999631</v>
      </c>
    </row>
    <row r="977" spans="1:13" x14ac:dyDescent="0.3">
      <c r="A977" s="6">
        <v>37893</v>
      </c>
      <c r="B977">
        <v>3</v>
      </c>
      <c r="C977">
        <v>1</v>
      </c>
      <c r="D977">
        <v>2.06</v>
      </c>
      <c r="E977">
        <v>2</v>
      </c>
      <c r="F977">
        <v>3.5</v>
      </c>
      <c r="G977">
        <v>4.5</v>
      </c>
      <c r="H977">
        <v>3.8185000000000002</v>
      </c>
      <c r="I977" t="e">
        <v>#N/A</v>
      </c>
      <c r="J977">
        <v>2.5</v>
      </c>
      <c r="L977" s="20">
        <f t="shared" si="30"/>
        <v>6.0000000000000053</v>
      </c>
      <c r="M977" s="20">
        <f t="shared" si="31"/>
        <v>31.850000000000023</v>
      </c>
    </row>
    <row r="978" spans="1:13" x14ac:dyDescent="0.3">
      <c r="A978" s="6">
        <v>37894</v>
      </c>
      <c r="B978">
        <v>3</v>
      </c>
      <c r="C978">
        <v>1</v>
      </c>
      <c r="D978">
        <v>2.1</v>
      </c>
      <c r="E978">
        <v>2</v>
      </c>
      <c r="F978">
        <v>3.5</v>
      </c>
      <c r="G978">
        <v>4.5</v>
      </c>
      <c r="H978">
        <v>3.8797999999999999</v>
      </c>
      <c r="I978" t="e">
        <v>#N/A</v>
      </c>
      <c r="J978">
        <v>2.5</v>
      </c>
      <c r="L978" s="20">
        <f t="shared" si="30"/>
        <v>10.000000000000009</v>
      </c>
      <c r="M978" s="20">
        <f t="shared" si="31"/>
        <v>37.97999999999999</v>
      </c>
    </row>
    <row r="979" spans="1:13" x14ac:dyDescent="0.3">
      <c r="A979" s="6">
        <v>37895</v>
      </c>
      <c r="B979">
        <v>3</v>
      </c>
      <c r="C979">
        <v>1</v>
      </c>
      <c r="D979">
        <v>2.06</v>
      </c>
      <c r="E979">
        <v>2</v>
      </c>
      <c r="F979">
        <v>3.5</v>
      </c>
      <c r="G979">
        <v>4.5</v>
      </c>
      <c r="H979">
        <v>3.1715</v>
      </c>
      <c r="I979" t="e">
        <v>#N/A</v>
      </c>
      <c r="J979">
        <v>2.5</v>
      </c>
      <c r="L979" s="20">
        <f t="shared" si="30"/>
        <v>6.0000000000000053</v>
      </c>
      <c r="M979" s="20">
        <f t="shared" si="31"/>
        <v>-32.85</v>
      </c>
    </row>
    <row r="980" spans="1:13" x14ac:dyDescent="0.3">
      <c r="A980" s="6">
        <v>37896</v>
      </c>
      <c r="B980">
        <v>3</v>
      </c>
      <c r="C980">
        <v>1</v>
      </c>
      <c r="D980">
        <v>2.06</v>
      </c>
      <c r="E980">
        <v>2</v>
      </c>
      <c r="F980">
        <v>3.5</v>
      </c>
      <c r="G980">
        <v>4.5</v>
      </c>
      <c r="H980">
        <v>3.1333000000000002</v>
      </c>
      <c r="I980" t="e">
        <v>#N/A</v>
      </c>
      <c r="J980">
        <v>2.5</v>
      </c>
      <c r="L980" s="20">
        <f t="shared" si="30"/>
        <v>6.0000000000000053</v>
      </c>
      <c r="M980" s="20">
        <f t="shared" si="31"/>
        <v>-36.66999999999998</v>
      </c>
    </row>
    <row r="981" spans="1:13" x14ac:dyDescent="0.3">
      <c r="A981" s="6">
        <v>37897</v>
      </c>
      <c r="B981">
        <v>3</v>
      </c>
      <c r="C981">
        <v>1</v>
      </c>
      <c r="D981">
        <v>2.06</v>
      </c>
      <c r="E981">
        <v>2</v>
      </c>
      <c r="F981">
        <v>3.5</v>
      </c>
      <c r="G981">
        <v>4.5</v>
      </c>
      <c r="H981">
        <v>3.1779000000000002</v>
      </c>
      <c r="I981" t="e">
        <v>#N/A</v>
      </c>
      <c r="J981">
        <v>2.5</v>
      </c>
      <c r="L981" s="20">
        <f t="shared" si="30"/>
        <v>6.0000000000000053</v>
      </c>
      <c r="M981" s="20">
        <f t="shared" si="31"/>
        <v>-32.20999999999998</v>
      </c>
    </row>
    <row r="982" spans="1:13" x14ac:dyDescent="0.3">
      <c r="A982" s="6">
        <v>37900</v>
      </c>
      <c r="B982">
        <v>3</v>
      </c>
      <c r="C982">
        <v>1</v>
      </c>
      <c r="D982">
        <v>2.06</v>
      </c>
      <c r="E982">
        <v>2</v>
      </c>
      <c r="F982">
        <v>3.5</v>
      </c>
      <c r="G982">
        <v>4.5</v>
      </c>
      <c r="H982">
        <v>3.1583999999999999</v>
      </c>
      <c r="I982" t="e">
        <v>#N/A</v>
      </c>
      <c r="J982">
        <v>2.5</v>
      </c>
      <c r="L982" s="20">
        <f t="shared" si="30"/>
        <v>6.0000000000000053</v>
      </c>
      <c r="M982" s="20">
        <f t="shared" si="31"/>
        <v>-34.160000000000011</v>
      </c>
    </row>
    <row r="983" spans="1:13" x14ac:dyDescent="0.3">
      <c r="A983" s="6">
        <v>37901</v>
      </c>
      <c r="B983">
        <v>3</v>
      </c>
      <c r="C983">
        <v>1</v>
      </c>
      <c r="D983">
        <v>2.06</v>
      </c>
      <c r="E983">
        <v>2</v>
      </c>
      <c r="F983">
        <v>3.5</v>
      </c>
      <c r="G983">
        <v>4.5</v>
      </c>
      <c r="H983">
        <v>3.2149999999999999</v>
      </c>
      <c r="I983" t="e">
        <v>#N/A</v>
      </c>
      <c r="J983">
        <v>2.5</v>
      </c>
      <c r="L983" s="20">
        <f t="shared" si="30"/>
        <v>6.0000000000000053</v>
      </c>
      <c r="M983" s="20">
        <f t="shared" si="31"/>
        <v>-28.500000000000014</v>
      </c>
    </row>
    <row r="984" spans="1:13" x14ac:dyDescent="0.3">
      <c r="A984" s="6">
        <v>37902</v>
      </c>
      <c r="B984">
        <v>3</v>
      </c>
      <c r="C984">
        <v>1</v>
      </c>
      <c r="D984">
        <v>2.06</v>
      </c>
      <c r="E984">
        <v>2</v>
      </c>
      <c r="F984">
        <v>3.5</v>
      </c>
      <c r="G984">
        <v>4.5</v>
      </c>
      <c r="H984">
        <v>3.2635000000000001</v>
      </c>
      <c r="I984" t="e">
        <v>#N/A</v>
      </c>
      <c r="J984">
        <v>2.5</v>
      </c>
      <c r="L984" s="20">
        <f t="shared" si="30"/>
        <v>6.0000000000000053</v>
      </c>
      <c r="M984" s="20">
        <f t="shared" si="31"/>
        <v>-23.649999999999991</v>
      </c>
    </row>
    <row r="985" spans="1:13" x14ac:dyDescent="0.3">
      <c r="A985" s="6">
        <v>37903</v>
      </c>
      <c r="B985">
        <v>3</v>
      </c>
      <c r="C985">
        <v>1</v>
      </c>
      <c r="D985">
        <v>2.06</v>
      </c>
      <c r="E985">
        <v>2</v>
      </c>
      <c r="F985">
        <v>3.5</v>
      </c>
      <c r="G985">
        <v>4.5</v>
      </c>
      <c r="H985">
        <v>3.6596000000000002</v>
      </c>
      <c r="I985" t="e">
        <v>#N/A</v>
      </c>
      <c r="J985">
        <v>2.5</v>
      </c>
      <c r="L985" s="20">
        <f t="shared" si="30"/>
        <v>6.0000000000000053</v>
      </c>
      <c r="M985" s="20">
        <f t="shared" si="31"/>
        <v>15.960000000000019</v>
      </c>
    </row>
    <row r="986" spans="1:13" x14ac:dyDescent="0.3">
      <c r="A986" s="6">
        <v>37904</v>
      </c>
      <c r="B986">
        <v>3</v>
      </c>
      <c r="C986">
        <v>1</v>
      </c>
      <c r="D986">
        <v>2.06</v>
      </c>
      <c r="E986">
        <v>2</v>
      </c>
      <c r="F986">
        <v>3.5</v>
      </c>
      <c r="G986">
        <v>4.5</v>
      </c>
      <c r="H986">
        <v>3.5792999999999999</v>
      </c>
      <c r="I986" t="e">
        <v>#N/A</v>
      </c>
      <c r="J986">
        <v>2.5</v>
      </c>
      <c r="L986" s="20">
        <f t="shared" si="30"/>
        <v>6.0000000000000053</v>
      </c>
      <c r="M986" s="20">
        <f t="shared" si="31"/>
        <v>7.9299999999999926</v>
      </c>
    </row>
    <row r="987" spans="1:13" x14ac:dyDescent="0.3">
      <c r="A987" s="6">
        <v>37907</v>
      </c>
      <c r="B987">
        <v>3</v>
      </c>
      <c r="C987">
        <v>1</v>
      </c>
      <c r="D987">
        <v>2.06</v>
      </c>
      <c r="E987">
        <v>2</v>
      </c>
      <c r="F987">
        <v>3.5</v>
      </c>
      <c r="G987">
        <v>4.5</v>
      </c>
      <c r="H987">
        <v>3.4699</v>
      </c>
      <c r="I987" t="e">
        <v>#N/A</v>
      </c>
      <c r="J987">
        <v>2.5</v>
      </c>
      <c r="L987" s="20">
        <f t="shared" si="30"/>
        <v>6.0000000000000053</v>
      </c>
      <c r="M987" s="20">
        <f t="shared" si="31"/>
        <v>-3.0100000000000016</v>
      </c>
    </row>
    <row r="988" spans="1:13" x14ac:dyDescent="0.3">
      <c r="A988" s="6">
        <v>37908</v>
      </c>
      <c r="B988">
        <v>3</v>
      </c>
      <c r="C988">
        <v>1</v>
      </c>
      <c r="D988">
        <v>2.0499999999999998</v>
      </c>
      <c r="E988">
        <v>2</v>
      </c>
      <c r="F988">
        <v>3.5</v>
      </c>
      <c r="G988">
        <v>4.5</v>
      </c>
      <c r="H988">
        <v>3.6015000000000001</v>
      </c>
      <c r="I988" t="e">
        <v>#N/A</v>
      </c>
      <c r="J988">
        <v>2.5</v>
      </c>
      <c r="L988" s="20">
        <f t="shared" si="30"/>
        <v>4.9999999999999822</v>
      </c>
      <c r="M988" s="20">
        <f t="shared" si="31"/>
        <v>10.150000000000015</v>
      </c>
    </row>
    <row r="989" spans="1:13" x14ac:dyDescent="0.3">
      <c r="A989" s="6">
        <v>37909</v>
      </c>
      <c r="B989">
        <v>3</v>
      </c>
      <c r="C989">
        <v>1</v>
      </c>
      <c r="D989">
        <v>2.0499999999999998</v>
      </c>
      <c r="E989">
        <v>2</v>
      </c>
      <c r="F989">
        <v>3.5</v>
      </c>
      <c r="G989">
        <v>4.5</v>
      </c>
      <c r="H989">
        <v>3.1246</v>
      </c>
      <c r="I989" t="e">
        <v>#N/A</v>
      </c>
      <c r="J989">
        <v>2.5</v>
      </c>
      <c r="L989" s="20">
        <f t="shared" si="30"/>
        <v>4.9999999999999822</v>
      </c>
      <c r="M989" s="20">
        <f t="shared" si="31"/>
        <v>-37.539999999999992</v>
      </c>
    </row>
    <row r="990" spans="1:13" x14ac:dyDescent="0.3">
      <c r="A990" s="6">
        <v>37910</v>
      </c>
      <c r="B990">
        <v>3</v>
      </c>
      <c r="C990">
        <v>1</v>
      </c>
      <c r="D990">
        <v>2.0499999999999998</v>
      </c>
      <c r="E990">
        <v>2</v>
      </c>
      <c r="F990">
        <v>3.5</v>
      </c>
      <c r="G990">
        <v>4.5</v>
      </c>
      <c r="H990">
        <v>3.1217000000000001</v>
      </c>
      <c r="I990" t="e">
        <v>#N/A</v>
      </c>
      <c r="J990">
        <v>2.5</v>
      </c>
      <c r="L990" s="20">
        <f t="shared" si="30"/>
        <v>4.9999999999999822</v>
      </c>
      <c r="M990" s="20">
        <f t="shared" si="31"/>
        <v>-37.829999999999984</v>
      </c>
    </row>
    <row r="991" spans="1:13" x14ac:dyDescent="0.3">
      <c r="A991" s="6">
        <v>37911</v>
      </c>
      <c r="B991">
        <v>3</v>
      </c>
      <c r="C991">
        <v>1</v>
      </c>
      <c r="D991">
        <v>2.0099999999999998</v>
      </c>
      <c r="E991">
        <v>2</v>
      </c>
      <c r="F991">
        <v>3.5</v>
      </c>
      <c r="G991">
        <v>4.5</v>
      </c>
      <c r="H991">
        <v>3.1025999999999998</v>
      </c>
      <c r="I991" t="e">
        <v>#N/A</v>
      </c>
      <c r="J991">
        <v>2.5</v>
      </c>
      <c r="L991" s="20">
        <f t="shared" si="30"/>
        <v>0.99999999999997868</v>
      </c>
      <c r="M991" s="20">
        <f t="shared" si="31"/>
        <v>-39.740000000000023</v>
      </c>
    </row>
    <row r="992" spans="1:13" x14ac:dyDescent="0.3">
      <c r="A992" s="6">
        <v>37914</v>
      </c>
      <c r="B992">
        <v>3</v>
      </c>
      <c r="C992">
        <v>1</v>
      </c>
      <c r="D992">
        <v>1.9100000000000001</v>
      </c>
      <c r="E992">
        <v>2</v>
      </c>
      <c r="F992">
        <v>3.5</v>
      </c>
      <c r="G992">
        <v>4.5</v>
      </c>
      <c r="H992">
        <v>3.2989000000000002</v>
      </c>
      <c r="I992" t="e">
        <v>#N/A</v>
      </c>
      <c r="J992">
        <v>2.5</v>
      </c>
      <c r="L992" s="20">
        <f t="shared" si="30"/>
        <v>-8.9999999999999858</v>
      </c>
      <c r="M992" s="20">
        <f t="shared" si="31"/>
        <v>-20.109999999999985</v>
      </c>
    </row>
    <row r="993" spans="1:13" x14ac:dyDescent="0.3">
      <c r="A993" s="6">
        <v>37915</v>
      </c>
      <c r="B993">
        <v>3</v>
      </c>
      <c r="C993">
        <v>1</v>
      </c>
      <c r="D993">
        <v>1.99</v>
      </c>
      <c r="E993">
        <v>2</v>
      </c>
      <c r="F993">
        <v>3.5</v>
      </c>
      <c r="G993">
        <v>4.5</v>
      </c>
      <c r="H993">
        <v>3.2450999999999999</v>
      </c>
      <c r="I993" t="e">
        <v>#N/A</v>
      </c>
      <c r="J993">
        <v>2.5</v>
      </c>
      <c r="L993" s="20">
        <f t="shared" si="30"/>
        <v>-1.0000000000000009</v>
      </c>
      <c r="M993" s="20">
        <f t="shared" si="31"/>
        <v>-25.490000000000013</v>
      </c>
    </row>
    <row r="994" spans="1:13" x14ac:dyDescent="0.3">
      <c r="A994" s="6">
        <v>37916</v>
      </c>
      <c r="B994">
        <v>3</v>
      </c>
      <c r="C994">
        <v>1</v>
      </c>
      <c r="D994">
        <v>1.96</v>
      </c>
      <c r="E994">
        <v>2</v>
      </c>
      <c r="F994">
        <v>3.5</v>
      </c>
      <c r="G994">
        <v>4.5</v>
      </c>
      <c r="H994">
        <v>3.0872000000000002</v>
      </c>
      <c r="I994" t="e">
        <v>#N/A</v>
      </c>
      <c r="J994">
        <v>2.5</v>
      </c>
      <c r="L994" s="20">
        <f t="shared" si="30"/>
        <v>-4.0000000000000036</v>
      </c>
      <c r="M994" s="20">
        <f t="shared" si="31"/>
        <v>-41.279999999999987</v>
      </c>
    </row>
    <row r="995" spans="1:13" x14ac:dyDescent="0.3">
      <c r="A995" s="6">
        <v>37917</v>
      </c>
      <c r="B995">
        <v>3</v>
      </c>
      <c r="C995">
        <v>1</v>
      </c>
      <c r="D995">
        <v>1.44</v>
      </c>
      <c r="E995">
        <v>2</v>
      </c>
      <c r="F995">
        <v>3.5</v>
      </c>
      <c r="G995">
        <v>4.5</v>
      </c>
      <c r="H995">
        <v>3.6475999999999997</v>
      </c>
      <c r="I995" t="e">
        <v>#N/A</v>
      </c>
      <c r="J995">
        <v>2.5</v>
      </c>
      <c r="L995" s="20">
        <f t="shared" si="30"/>
        <v>-56.000000000000007</v>
      </c>
      <c r="M995" s="20">
        <f t="shared" si="31"/>
        <v>14.759999999999973</v>
      </c>
    </row>
    <row r="996" spans="1:13" x14ac:dyDescent="0.3">
      <c r="A996" s="6">
        <v>37918</v>
      </c>
      <c r="B996">
        <v>3</v>
      </c>
      <c r="C996">
        <v>1</v>
      </c>
      <c r="D996">
        <v>2.0499999999999998</v>
      </c>
      <c r="E996">
        <v>2</v>
      </c>
      <c r="F996">
        <v>3.5</v>
      </c>
      <c r="G996">
        <v>4.5</v>
      </c>
      <c r="H996">
        <v>3.7664999999999997</v>
      </c>
      <c r="I996" t="e">
        <v>#N/A</v>
      </c>
      <c r="J996">
        <v>2.5</v>
      </c>
      <c r="L996" s="20">
        <f t="shared" si="30"/>
        <v>4.9999999999999822</v>
      </c>
      <c r="M996" s="20">
        <f t="shared" si="31"/>
        <v>26.649999999999974</v>
      </c>
    </row>
    <row r="997" spans="1:13" x14ac:dyDescent="0.3">
      <c r="A997" s="6">
        <v>37921</v>
      </c>
      <c r="B997">
        <v>3</v>
      </c>
      <c r="C997">
        <v>1</v>
      </c>
      <c r="D997">
        <v>2.0499999999999998</v>
      </c>
      <c r="E997">
        <v>2</v>
      </c>
      <c r="F997">
        <v>3.5</v>
      </c>
      <c r="G997">
        <v>4.5</v>
      </c>
      <c r="H997">
        <v>3.5018000000000002</v>
      </c>
      <c r="I997" t="e">
        <v>#N/A</v>
      </c>
      <c r="J997">
        <v>2.5</v>
      </c>
      <c r="L997" s="20">
        <f t="shared" si="30"/>
        <v>4.9999999999999822</v>
      </c>
      <c r="M997" s="20">
        <f t="shared" si="31"/>
        <v>0.18000000000002458</v>
      </c>
    </row>
    <row r="998" spans="1:13" x14ac:dyDescent="0.3">
      <c r="A998" s="6">
        <v>37922</v>
      </c>
      <c r="B998">
        <v>3</v>
      </c>
      <c r="C998">
        <v>1</v>
      </c>
      <c r="D998">
        <v>2.0499999999999998</v>
      </c>
      <c r="E998">
        <v>2</v>
      </c>
      <c r="F998">
        <v>3.5</v>
      </c>
      <c r="G998">
        <v>4.5</v>
      </c>
      <c r="H998">
        <v>3.2326000000000001</v>
      </c>
      <c r="I998" t="e">
        <v>#N/A</v>
      </c>
      <c r="J998">
        <v>2.5</v>
      </c>
      <c r="L998" s="20">
        <f t="shared" si="30"/>
        <v>4.9999999999999822</v>
      </c>
      <c r="M998" s="20">
        <f t="shared" si="31"/>
        <v>-26.739999999999988</v>
      </c>
    </row>
    <row r="999" spans="1:13" x14ac:dyDescent="0.3">
      <c r="A999" s="6">
        <v>37923</v>
      </c>
      <c r="B999">
        <v>3</v>
      </c>
      <c r="C999">
        <v>1</v>
      </c>
      <c r="D999">
        <v>2.0499999999999998</v>
      </c>
      <c r="E999">
        <v>2</v>
      </c>
      <c r="F999">
        <v>3.5</v>
      </c>
      <c r="G999">
        <v>4.5</v>
      </c>
      <c r="H999">
        <v>3.6303000000000001</v>
      </c>
      <c r="I999" t="e">
        <v>#N/A</v>
      </c>
      <c r="J999">
        <v>2.5</v>
      </c>
      <c r="L999" s="20">
        <f t="shared" si="30"/>
        <v>4.9999999999999822</v>
      </c>
      <c r="M999" s="20">
        <f t="shared" si="31"/>
        <v>13.030000000000008</v>
      </c>
    </row>
    <row r="1000" spans="1:13" x14ac:dyDescent="0.3">
      <c r="A1000" s="6">
        <v>37924</v>
      </c>
      <c r="B1000">
        <v>3</v>
      </c>
      <c r="C1000">
        <v>1</v>
      </c>
      <c r="D1000">
        <v>2.06</v>
      </c>
      <c r="E1000">
        <v>2</v>
      </c>
      <c r="F1000">
        <v>3.5</v>
      </c>
      <c r="G1000">
        <v>4.5</v>
      </c>
      <c r="H1000">
        <v>3.7719</v>
      </c>
      <c r="I1000" t="e">
        <v>#N/A</v>
      </c>
      <c r="J1000">
        <v>2.5</v>
      </c>
      <c r="L1000" s="20">
        <f t="shared" si="30"/>
        <v>6.0000000000000053</v>
      </c>
      <c r="M1000" s="20">
        <f t="shared" si="31"/>
        <v>27.190000000000005</v>
      </c>
    </row>
    <row r="1001" spans="1:13" x14ac:dyDescent="0.3">
      <c r="A1001" s="6">
        <v>37925</v>
      </c>
      <c r="B1001">
        <v>3</v>
      </c>
      <c r="C1001">
        <v>1</v>
      </c>
      <c r="D1001">
        <v>2.08</v>
      </c>
      <c r="E1001">
        <v>2</v>
      </c>
      <c r="F1001">
        <v>3.5</v>
      </c>
      <c r="G1001">
        <v>4.5</v>
      </c>
      <c r="H1001">
        <v>3.2044000000000001</v>
      </c>
      <c r="I1001" t="e">
        <v>#N/A</v>
      </c>
      <c r="J1001">
        <v>2.5</v>
      </c>
      <c r="L1001" s="20">
        <f t="shared" si="30"/>
        <v>8.0000000000000071</v>
      </c>
      <c r="M1001" s="20">
        <f t="shared" si="31"/>
        <v>-29.559999999999988</v>
      </c>
    </row>
    <row r="1002" spans="1:13" x14ac:dyDescent="0.3">
      <c r="A1002" s="6">
        <v>37928</v>
      </c>
      <c r="B1002">
        <v>3</v>
      </c>
      <c r="C1002">
        <v>1</v>
      </c>
      <c r="D1002">
        <v>2.0499999999999998</v>
      </c>
      <c r="E1002">
        <v>2</v>
      </c>
      <c r="F1002">
        <v>3.5</v>
      </c>
      <c r="G1002">
        <v>4.5</v>
      </c>
      <c r="H1002">
        <v>3.0648</v>
      </c>
      <c r="I1002" t="e">
        <v>#N/A</v>
      </c>
      <c r="J1002">
        <v>2.5</v>
      </c>
      <c r="L1002" s="20">
        <f t="shared" si="30"/>
        <v>4.9999999999999822</v>
      </c>
      <c r="M1002" s="20">
        <f t="shared" si="31"/>
        <v>-43.52</v>
      </c>
    </row>
    <row r="1003" spans="1:13" x14ac:dyDescent="0.3">
      <c r="A1003" s="6">
        <v>37929</v>
      </c>
      <c r="B1003">
        <v>3</v>
      </c>
      <c r="C1003">
        <v>1</v>
      </c>
      <c r="D1003">
        <v>2.0499999999999998</v>
      </c>
      <c r="E1003">
        <v>2</v>
      </c>
      <c r="F1003">
        <v>3.5</v>
      </c>
      <c r="G1003">
        <v>4.5</v>
      </c>
      <c r="H1003">
        <v>2.9916999999999998</v>
      </c>
      <c r="I1003" t="e">
        <v>#N/A</v>
      </c>
      <c r="J1003">
        <v>2.5</v>
      </c>
      <c r="L1003" s="20">
        <f t="shared" si="30"/>
        <v>4.9999999999999822</v>
      </c>
      <c r="M1003" s="20">
        <f t="shared" si="31"/>
        <v>-50.83000000000002</v>
      </c>
    </row>
    <row r="1004" spans="1:13" x14ac:dyDescent="0.3">
      <c r="A1004" s="6">
        <v>37930</v>
      </c>
      <c r="B1004">
        <v>3</v>
      </c>
      <c r="C1004">
        <v>1</v>
      </c>
      <c r="D1004">
        <v>2.0499999999999998</v>
      </c>
      <c r="E1004">
        <v>2</v>
      </c>
      <c r="F1004">
        <v>3.5</v>
      </c>
      <c r="G1004">
        <v>4.5</v>
      </c>
      <c r="H1004">
        <v>2.8948999999999998</v>
      </c>
      <c r="I1004" t="e">
        <v>#N/A</v>
      </c>
      <c r="J1004">
        <v>2.5</v>
      </c>
      <c r="L1004" s="20">
        <f t="shared" si="30"/>
        <v>4.9999999999999822</v>
      </c>
      <c r="M1004" s="20">
        <f t="shared" si="31"/>
        <v>-60.510000000000019</v>
      </c>
    </row>
    <row r="1005" spans="1:13" x14ac:dyDescent="0.3">
      <c r="A1005" s="6">
        <v>37931</v>
      </c>
      <c r="B1005">
        <v>3</v>
      </c>
      <c r="C1005">
        <v>1</v>
      </c>
      <c r="D1005">
        <v>2.0499999999999998</v>
      </c>
      <c r="E1005">
        <v>2</v>
      </c>
      <c r="F1005">
        <v>3.75</v>
      </c>
      <c r="G1005">
        <v>4.75</v>
      </c>
      <c r="H1005">
        <v>3.4146999999999998</v>
      </c>
      <c r="I1005" t="e">
        <v>#N/A</v>
      </c>
      <c r="J1005">
        <v>2.75</v>
      </c>
      <c r="L1005" s="20">
        <f t="shared" si="30"/>
        <v>4.9999999999999822</v>
      </c>
      <c r="M1005" s="20">
        <f t="shared" si="31"/>
        <v>-33.530000000000015</v>
      </c>
    </row>
    <row r="1006" spans="1:13" x14ac:dyDescent="0.3">
      <c r="A1006" s="6">
        <v>37932</v>
      </c>
      <c r="B1006">
        <v>3</v>
      </c>
      <c r="C1006">
        <v>1</v>
      </c>
      <c r="D1006">
        <v>2.0499999999999998</v>
      </c>
      <c r="E1006">
        <v>2</v>
      </c>
      <c r="F1006">
        <v>3.75</v>
      </c>
      <c r="G1006">
        <v>4.75</v>
      </c>
      <c r="H1006">
        <v>3.4399000000000002</v>
      </c>
      <c r="I1006" t="e">
        <v>#N/A</v>
      </c>
      <c r="J1006">
        <v>2.75</v>
      </c>
      <c r="L1006" s="20">
        <f t="shared" si="30"/>
        <v>4.9999999999999822</v>
      </c>
      <c r="M1006" s="20">
        <f t="shared" si="31"/>
        <v>-31.009999999999984</v>
      </c>
    </row>
    <row r="1007" spans="1:13" x14ac:dyDescent="0.3">
      <c r="A1007" s="6">
        <v>37935</v>
      </c>
      <c r="B1007">
        <v>3</v>
      </c>
      <c r="C1007">
        <v>1</v>
      </c>
      <c r="D1007">
        <v>2.0499999999999998</v>
      </c>
      <c r="E1007">
        <v>2</v>
      </c>
      <c r="F1007">
        <v>3.75</v>
      </c>
      <c r="G1007">
        <v>4.75</v>
      </c>
      <c r="H1007">
        <v>3.3536999999999999</v>
      </c>
      <c r="I1007" t="e">
        <v>#N/A</v>
      </c>
      <c r="J1007">
        <v>2.75</v>
      </c>
      <c r="L1007" s="20">
        <f t="shared" si="30"/>
        <v>4.9999999999999822</v>
      </c>
      <c r="M1007" s="20">
        <f t="shared" si="31"/>
        <v>-39.63000000000001</v>
      </c>
    </row>
    <row r="1008" spans="1:13" x14ac:dyDescent="0.3">
      <c r="A1008" s="6">
        <v>37936</v>
      </c>
      <c r="B1008">
        <v>3</v>
      </c>
      <c r="C1008">
        <v>1</v>
      </c>
      <c r="D1008">
        <v>2.04</v>
      </c>
      <c r="E1008">
        <v>2</v>
      </c>
      <c r="F1008">
        <v>3.75</v>
      </c>
      <c r="G1008">
        <v>4.75</v>
      </c>
      <c r="H1008">
        <v>4.0361000000000002</v>
      </c>
      <c r="I1008" t="e">
        <v>#N/A</v>
      </c>
      <c r="J1008">
        <v>2.75</v>
      </c>
      <c r="L1008" s="20">
        <f t="shared" si="30"/>
        <v>4.0000000000000036</v>
      </c>
      <c r="M1008" s="20">
        <f t="shared" si="31"/>
        <v>28.610000000000024</v>
      </c>
    </row>
    <row r="1009" spans="1:13" x14ac:dyDescent="0.3">
      <c r="A1009" s="6">
        <v>37937</v>
      </c>
      <c r="B1009">
        <v>3</v>
      </c>
      <c r="C1009">
        <v>1</v>
      </c>
      <c r="D1009">
        <v>2.04</v>
      </c>
      <c r="E1009">
        <v>2</v>
      </c>
      <c r="F1009">
        <v>3.75</v>
      </c>
      <c r="G1009">
        <v>4.75</v>
      </c>
      <c r="H1009">
        <v>3.5914999999999999</v>
      </c>
      <c r="I1009" t="e">
        <v>#N/A</v>
      </c>
      <c r="J1009">
        <v>2.75</v>
      </c>
      <c r="L1009" s="20">
        <f t="shared" si="30"/>
        <v>4.0000000000000036</v>
      </c>
      <c r="M1009" s="20">
        <f t="shared" si="31"/>
        <v>-15.850000000000009</v>
      </c>
    </row>
    <row r="1010" spans="1:13" x14ac:dyDescent="0.3">
      <c r="A1010" s="6">
        <v>37938</v>
      </c>
      <c r="B1010">
        <v>3</v>
      </c>
      <c r="C1010">
        <v>1</v>
      </c>
      <c r="D1010">
        <v>2.02</v>
      </c>
      <c r="E1010">
        <v>2</v>
      </c>
      <c r="F1010">
        <v>3.75</v>
      </c>
      <c r="G1010">
        <v>4.75</v>
      </c>
      <c r="H1010">
        <v>3.6522999999999999</v>
      </c>
      <c r="I1010" t="e">
        <v>#N/A</v>
      </c>
      <c r="J1010">
        <v>2.75</v>
      </c>
      <c r="L1010" s="20">
        <f t="shared" si="30"/>
        <v>2.0000000000000018</v>
      </c>
      <c r="M1010" s="20">
        <f t="shared" si="31"/>
        <v>-9.770000000000012</v>
      </c>
    </row>
    <row r="1011" spans="1:13" x14ac:dyDescent="0.3">
      <c r="A1011" s="6">
        <v>37939</v>
      </c>
      <c r="B1011">
        <v>3</v>
      </c>
      <c r="C1011">
        <v>1</v>
      </c>
      <c r="D1011">
        <v>1.92</v>
      </c>
      <c r="E1011">
        <v>2</v>
      </c>
      <c r="F1011">
        <v>3.75</v>
      </c>
      <c r="G1011">
        <v>4.75</v>
      </c>
      <c r="H1011">
        <v>3.7679999999999998</v>
      </c>
      <c r="I1011" t="e">
        <v>#N/A</v>
      </c>
      <c r="J1011">
        <v>2.75</v>
      </c>
      <c r="L1011" s="20">
        <f t="shared" si="30"/>
        <v>-8.0000000000000071</v>
      </c>
      <c r="M1011" s="20">
        <f t="shared" si="31"/>
        <v>1.7999999999999794</v>
      </c>
    </row>
    <row r="1012" spans="1:13" x14ac:dyDescent="0.3">
      <c r="A1012" s="6">
        <v>37942</v>
      </c>
      <c r="B1012">
        <v>3</v>
      </c>
      <c r="C1012">
        <v>1</v>
      </c>
      <c r="D1012">
        <v>2</v>
      </c>
      <c r="E1012">
        <v>2</v>
      </c>
      <c r="F1012">
        <v>3.75</v>
      </c>
      <c r="G1012">
        <v>4.75</v>
      </c>
      <c r="H1012">
        <v>3.7932999999999999</v>
      </c>
      <c r="I1012" t="e">
        <v>#N/A</v>
      </c>
      <c r="J1012">
        <v>2.75</v>
      </c>
      <c r="L1012" s="20">
        <f t="shared" si="30"/>
        <v>0</v>
      </c>
      <c r="M1012" s="20">
        <f t="shared" si="31"/>
        <v>4.3299999999999894</v>
      </c>
    </row>
    <row r="1013" spans="1:13" x14ac:dyDescent="0.3">
      <c r="A1013" s="6">
        <v>37943</v>
      </c>
      <c r="B1013">
        <v>3</v>
      </c>
      <c r="C1013">
        <v>1</v>
      </c>
      <c r="D1013">
        <v>1.99</v>
      </c>
      <c r="E1013">
        <v>2</v>
      </c>
      <c r="F1013">
        <v>3.75</v>
      </c>
      <c r="G1013">
        <v>4.75</v>
      </c>
      <c r="H1013">
        <v>3.7081</v>
      </c>
      <c r="I1013" t="e">
        <v>#N/A</v>
      </c>
      <c r="J1013">
        <v>2.75</v>
      </c>
      <c r="L1013" s="20">
        <f t="shared" si="30"/>
        <v>-1.0000000000000009</v>
      </c>
      <c r="M1013" s="20">
        <f t="shared" si="31"/>
        <v>-4.1900000000000048</v>
      </c>
    </row>
    <row r="1014" spans="1:13" x14ac:dyDescent="0.3">
      <c r="A1014" s="6">
        <v>37944</v>
      </c>
      <c r="B1014">
        <v>3</v>
      </c>
      <c r="C1014">
        <v>1</v>
      </c>
      <c r="D1014">
        <v>1.79</v>
      </c>
      <c r="E1014">
        <v>2</v>
      </c>
      <c r="F1014">
        <v>3.75</v>
      </c>
      <c r="G1014">
        <v>4.75</v>
      </c>
      <c r="H1014">
        <v>3.3904000000000001</v>
      </c>
      <c r="I1014" t="e">
        <v>#N/A</v>
      </c>
      <c r="J1014">
        <v>2.75</v>
      </c>
      <c r="L1014" s="20">
        <f t="shared" si="30"/>
        <v>-20.999999999999996</v>
      </c>
      <c r="M1014" s="20">
        <f t="shared" si="31"/>
        <v>-35.959999999999994</v>
      </c>
    </row>
    <row r="1015" spans="1:13" x14ac:dyDescent="0.3">
      <c r="A1015" s="6">
        <v>37945</v>
      </c>
      <c r="B1015">
        <v>3</v>
      </c>
      <c r="C1015">
        <v>1</v>
      </c>
      <c r="D1015">
        <v>1.54</v>
      </c>
      <c r="E1015">
        <v>2</v>
      </c>
      <c r="F1015">
        <v>3.75</v>
      </c>
      <c r="G1015">
        <v>4.75</v>
      </c>
      <c r="H1015">
        <v>3.3449</v>
      </c>
      <c r="I1015" t="e">
        <v>#N/A</v>
      </c>
      <c r="J1015">
        <v>2.75</v>
      </c>
      <c r="L1015" s="20">
        <f t="shared" si="30"/>
        <v>-46</v>
      </c>
      <c r="M1015" s="20">
        <f t="shared" si="31"/>
        <v>-40.510000000000005</v>
      </c>
    </row>
    <row r="1016" spans="1:13" x14ac:dyDescent="0.3">
      <c r="A1016" s="6">
        <v>37946</v>
      </c>
      <c r="B1016">
        <v>3</v>
      </c>
      <c r="C1016">
        <v>1</v>
      </c>
      <c r="D1016">
        <v>1.46</v>
      </c>
      <c r="E1016">
        <v>2</v>
      </c>
      <c r="F1016">
        <v>3.75</v>
      </c>
      <c r="G1016">
        <v>4.75</v>
      </c>
      <c r="H1016">
        <v>3.9232</v>
      </c>
      <c r="I1016" t="e">
        <v>#N/A</v>
      </c>
      <c r="J1016">
        <v>2.75</v>
      </c>
      <c r="L1016" s="20">
        <f t="shared" si="30"/>
        <v>-54</v>
      </c>
      <c r="M1016" s="20">
        <f t="shared" si="31"/>
        <v>17.32</v>
      </c>
    </row>
    <row r="1017" spans="1:13" x14ac:dyDescent="0.3">
      <c r="A1017" s="6">
        <v>37949</v>
      </c>
      <c r="B1017">
        <v>3</v>
      </c>
      <c r="C1017">
        <v>1</v>
      </c>
      <c r="D1017">
        <v>2.04</v>
      </c>
      <c r="E1017">
        <v>2</v>
      </c>
      <c r="F1017">
        <v>3.75</v>
      </c>
      <c r="G1017">
        <v>4.75</v>
      </c>
      <c r="H1017">
        <v>3.7069000000000001</v>
      </c>
      <c r="I1017" t="e">
        <v>#N/A</v>
      </c>
      <c r="J1017">
        <v>2.75</v>
      </c>
      <c r="L1017" s="20">
        <f t="shared" si="30"/>
        <v>4.0000000000000036</v>
      </c>
      <c r="M1017" s="20">
        <f t="shared" si="31"/>
        <v>-4.3099999999999916</v>
      </c>
    </row>
    <row r="1018" spans="1:13" x14ac:dyDescent="0.3">
      <c r="A1018" s="6">
        <v>37950</v>
      </c>
      <c r="B1018">
        <v>3</v>
      </c>
      <c r="C1018">
        <v>1</v>
      </c>
      <c r="D1018">
        <v>2.06</v>
      </c>
      <c r="E1018">
        <v>2</v>
      </c>
      <c r="F1018">
        <v>3.75</v>
      </c>
      <c r="G1018">
        <v>4.75</v>
      </c>
      <c r="H1018">
        <v>3.9733999999999998</v>
      </c>
      <c r="I1018" t="e">
        <v>#N/A</v>
      </c>
      <c r="J1018">
        <v>2.75</v>
      </c>
      <c r="L1018" s="20">
        <f t="shared" si="30"/>
        <v>6.0000000000000053</v>
      </c>
      <c r="M1018" s="20">
        <f t="shared" si="31"/>
        <v>22.339999999999982</v>
      </c>
    </row>
    <row r="1019" spans="1:13" x14ac:dyDescent="0.3">
      <c r="A1019" s="6">
        <v>37951</v>
      </c>
      <c r="B1019">
        <v>3</v>
      </c>
      <c r="C1019">
        <v>1</v>
      </c>
      <c r="D1019">
        <v>2.08</v>
      </c>
      <c r="E1019">
        <v>2</v>
      </c>
      <c r="F1019">
        <v>3.75</v>
      </c>
      <c r="G1019">
        <v>4.75</v>
      </c>
      <c r="H1019">
        <v>3.5295000000000001</v>
      </c>
      <c r="I1019" t="e">
        <v>#N/A</v>
      </c>
      <c r="J1019">
        <v>2.75</v>
      </c>
      <c r="L1019" s="20">
        <f t="shared" si="30"/>
        <v>8.0000000000000071</v>
      </c>
      <c r="M1019" s="20">
        <f t="shared" si="31"/>
        <v>-22.04999999999999</v>
      </c>
    </row>
    <row r="1020" spans="1:13" x14ac:dyDescent="0.3">
      <c r="A1020" s="6">
        <v>37952</v>
      </c>
      <c r="B1020">
        <v>3</v>
      </c>
      <c r="C1020">
        <v>1</v>
      </c>
      <c r="D1020">
        <v>2.09</v>
      </c>
      <c r="E1020">
        <v>2</v>
      </c>
      <c r="F1020">
        <v>3.75</v>
      </c>
      <c r="G1020">
        <v>4.75</v>
      </c>
      <c r="H1020">
        <v>3.3473000000000002</v>
      </c>
      <c r="I1020" t="e">
        <v>#N/A</v>
      </c>
      <c r="J1020">
        <v>2.75</v>
      </c>
      <c r="L1020" s="20">
        <f t="shared" si="30"/>
        <v>8.9999999999999858</v>
      </c>
      <c r="M1020" s="20">
        <f t="shared" si="31"/>
        <v>-40.269999999999982</v>
      </c>
    </row>
    <row r="1021" spans="1:13" x14ac:dyDescent="0.3">
      <c r="A1021" s="6">
        <v>37953</v>
      </c>
      <c r="B1021">
        <v>3</v>
      </c>
      <c r="C1021">
        <v>1</v>
      </c>
      <c r="D1021">
        <v>2.09</v>
      </c>
      <c r="E1021">
        <v>2</v>
      </c>
      <c r="F1021">
        <v>3.75</v>
      </c>
      <c r="G1021">
        <v>4.75</v>
      </c>
      <c r="H1021">
        <v>4.0423</v>
      </c>
      <c r="I1021" t="e">
        <v>#N/A</v>
      </c>
      <c r="J1021">
        <v>2.75</v>
      </c>
      <c r="L1021" s="20">
        <f t="shared" si="30"/>
        <v>8.9999999999999858</v>
      </c>
      <c r="M1021" s="20">
        <f t="shared" si="31"/>
        <v>29.23</v>
      </c>
    </row>
    <row r="1022" spans="1:13" x14ac:dyDescent="0.3">
      <c r="A1022" s="6">
        <v>37956</v>
      </c>
      <c r="B1022">
        <v>3</v>
      </c>
      <c r="C1022">
        <v>1</v>
      </c>
      <c r="D1022">
        <v>2.0499999999999998</v>
      </c>
      <c r="E1022">
        <v>2</v>
      </c>
      <c r="F1022">
        <v>3.75</v>
      </c>
      <c r="G1022">
        <v>4.75</v>
      </c>
      <c r="H1022">
        <v>4.1439000000000004</v>
      </c>
      <c r="I1022" t="e">
        <v>#N/A</v>
      </c>
      <c r="J1022">
        <v>2.75</v>
      </c>
      <c r="L1022" s="20">
        <f t="shared" si="30"/>
        <v>4.9999999999999822</v>
      </c>
      <c r="M1022" s="20">
        <f t="shared" si="31"/>
        <v>39.390000000000036</v>
      </c>
    </row>
    <row r="1023" spans="1:13" x14ac:dyDescent="0.3">
      <c r="A1023" s="6">
        <v>37957</v>
      </c>
      <c r="B1023">
        <v>3</v>
      </c>
      <c r="C1023">
        <v>1</v>
      </c>
      <c r="D1023">
        <v>2.0499999999999998</v>
      </c>
      <c r="E1023">
        <v>2</v>
      </c>
      <c r="F1023">
        <v>3.75</v>
      </c>
      <c r="G1023">
        <v>4.75</v>
      </c>
      <c r="H1023">
        <v>3.9847000000000001</v>
      </c>
      <c r="I1023" t="e">
        <v>#N/A</v>
      </c>
      <c r="J1023">
        <v>2.75</v>
      </c>
      <c r="L1023" s="20">
        <f t="shared" si="30"/>
        <v>4.9999999999999822</v>
      </c>
      <c r="M1023" s="20">
        <f t="shared" si="31"/>
        <v>23.470000000000013</v>
      </c>
    </row>
    <row r="1024" spans="1:13" x14ac:dyDescent="0.3">
      <c r="A1024" s="6">
        <v>37958</v>
      </c>
      <c r="B1024">
        <v>3</v>
      </c>
      <c r="C1024">
        <v>1</v>
      </c>
      <c r="D1024">
        <v>2.04</v>
      </c>
      <c r="E1024">
        <v>2</v>
      </c>
      <c r="F1024">
        <v>3.75</v>
      </c>
      <c r="G1024">
        <v>4.75</v>
      </c>
      <c r="H1024">
        <v>3.8833000000000002</v>
      </c>
      <c r="I1024" t="e">
        <v>#N/A</v>
      </c>
      <c r="J1024">
        <v>2.75</v>
      </c>
      <c r="L1024" s="20">
        <f t="shared" si="30"/>
        <v>4.0000000000000036</v>
      </c>
      <c r="M1024" s="20">
        <f t="shared" si="31"/>
        <v>13.33000000000002</v>
      </c>
    </row>
    <row r="1025" spans="1:13" x14ac:dyDescent="0.3">
      <c r="A1025" s="6">
        <v>37959</v>
      </c>
      <c r="B1025">
        <v>3</v>
      </c>
      <c r="C1025">
        <v>1</v>
      </c>
      <c r="D1025">
        <v>2.04</v>
      </c>
      <c r="E1025">
        <v>2</v>
      </c>
      <c r="F1025">
        <v>3.75</v>
      </c>
      <c r="G1025">
        <v>4.75</v>
      </c>
      <c r="H1025">
        <v>4.0701999999999998</v>
      </c>
      <c r="I1025" t="e">
        <v>#N/A</v>
      </c>
      <c r="J1025">
        <v>2.75</v>
      </c>
      <c r="L1025" s="20">
        <f t="shared" si="30"/>
        <v>4.0000000000000036</v>
      </c>
      <c r="M1025" s="20">
        <f t="shared" si="31"/>
        <v>32.019999999999982</v>
      </c>
    </row>
    <row r="1026" spans="1:13" x14ac:dyDescent="0.3">
      <c r="A1026" s="6">
        <v>37960</v>
      </c>
      <c r="B1026">
        <v>3</v>
      </c>
      <c r="C1026">
        <v>1</v>
      </c>
      <c r="D1026">
        <v>2.04</v>
      </c>
      <c r="E1026">
        <v>2</v>
      </c>
      <c r="F1026">
        <v>3.75</v>
      </c>
      <c r="G1026">
        <v>4.75</v>
      </c>
      <c r="H1026">
        <v>3.702</v>
      </c>
      <c r="I1026" t="e">
        <v>#N/A</v>
      </c>
      <c r="J1026">
        <v>2.75</v>
      </c>
      <c r="L1026" s="20">
        <f t="shared" si="30"/>
        <v>4.0000000000000036</v>
      </c>
      <c r="M1026" s="20">
        <f t="shared" si="31"/>
        <v>-4.8000000000000043</v>
      </c>
    </row>
    <row r="1027" spans="1:13" x14ac:dyDescent="0.3">
      <c r="A1027" s="6">
        <v>37963</v>
      </c>
      <c r="B1027">
        <v>3</v>
      </c>
      <c r="C1027">
        <v>1</v>
      </c>
      <c r="D1027">
        <v>2.0299999999999998</v>
      </c>
      <c r="E1027">
        <v>2</v>
      </c>
      <c r="F1027">
        <v>3.75</v>
      </c>
      <c r="G1027">
        <v>4.75</v>
      </c>
      <c r="H1027">
        <v>4.1947999999999999</v>
      </c>
      <c r="I1027" t="e">
        <v>#N/A</v>
      </c>
      <c r="J1027">
        <v>2.75</v>
      </c>
      <c r="L1027" s="20">
        <f t="shared" ref="L1027:L1090" si="32">(D1027-E1027)*100</f>
        <v>2.9999999999999805</v>
      </c>
      <c r="M1027" s="20">
        <f t="shared" ref="M1027:M1090" si="33">(H1027-F1027)*100</f>
        <v>44.47999999999999</v>
      </c>
    </row>
    <row r="1028" spans="1:13" x14ac:dyDescent="0.3">
      <c r="A1028" s="6">
        <v>37964</v>
      </c>
      <c r="B1028">
        <v>3</v>
      </c>
      <c r="C1028">
        <v>1</v>
      </c>
      <c r="D1028">
        <v>2.0299999999999998</v>
      </c>
      <c r="E1028">
        <v>2</v>
      </c>
      <c r="F1028">
        <v>3.75</v>
      </c>
      <c r="G1028">
        <v>4.75</v>
      </c>
      <c r="H1028">
        <v>3.637</v>
      </c>
      <c r="I1028" t="e">
        <v>#N/A</v>
      </c>
      <c r="J1028">
        <v>2.75</v>
      </c>
      <c r="L1028" s="20">
        <f t="shared" si="32"/>
        <v>2.9999999999999805</v>
      </c>
      <c r="M1028" s="20">
        <f t="shared" si="33"/>
        <v>-11.299999999999999</v>
      </c>
    </row>
    <row r="1029" spans="1:13" x14ac:dyDescent="0.3">
      <c r="A1029" s="6">
        <v>37965</v>
      </c>
      <c r="B1029">
        <v>3</v>
      </c>
      <c r="C1029">
        <v>1</v>
      </c>
      <c r="D1029">
        <v>2.04</v>
      </c>
      <c r="E1029">
        <v>2</v>
      </c>
      <c r="F1029">
        <v>3.75</v>
      </c>
      <c r="G1029">
        <v>4.75</v>
      </c>
      <c r="H1029">
        <v>3.7094</v>
      </c>
      <c r="I1029" t="e">
        <v>#N/A</v>
      </c>
      <c r="J1029">
        <v>2.75</v>
      </c>
      <c r="L1029" s="20">
        <f t="shared" si="32"/>
        <v>4.0000000000000036</v>
      </c>
      <c r="M1029" s="20">
        <f t="shared" si="33"/>
        <v>-4.0599999999999969</v>
      </c>
    </row>
    <row r="1030" spans="1:13" x14ac:dyDescent="0.3">
      <c r="A1030" s="6">
        <v>37966</v>
      </c>
      <c r="B1030">
        <v>3</v>
      </c>
      <c r="C1030">
        <v>1</v>
      </c>
      <c r="D1030">
        <v>2.04</v>
      </c>
      <c r="E1030">
        <v>2</v>
      </c>
      <c r="F1030">
        <v>3.75</v>
      </c>
      <c r="G1030">
        <v>4.75</v>
      </c>
      <c r="H1030">
        <v>3.7650999999999999</v>
      </c>
      <c r="I1030" t="e">
        <v>#N/A</v>
      </c>
      <c r="J1030">
        <v>2.75</v>
      </c>
      <c r="L1030" s="20">
        <f t="shared" si="32"/>
        <v>4.0000000000000036</v>
      </c>
      <c r="M1030" s="20">
        <f t="shared" si="33"/>
        <v>1.5099999999999891</v>
      </c>
    </row>
    <row r="1031" spans="1:13" x14ac:dyDescent="0.3">
      <c r="A1031" s="6">
        <v>37967</v>
      </c>
      <c r="B1031">
        <v>3</v>
      </c>
      <c r="C1031">
        <v>1</v>
      </c>
      <c r="D1031">
        <v>2.0499999999999998</v>
      </c>
      <c r="E1031">
        <v>2</v>
      </c>
      <c r="F1031">
        <v>3.75</v>
      </c>
      <c r="G1031">
        <v>4.75</v>
      </c>
      <c r="H1031">
        <v>3.4102999999999999</v>
      </c>
      <c r="I1031" t="e">
        <v>#N/A</v>
      </c>
      <c r="J1031">
        <v>2.75</v>
      </c>
      <c r="L1031" s="20">
        <f t="shared" si="32"/>
        <v>4.9999999999999822</v>
      </c>
      <c r="M1031" s="20">
        <f t="shared" si="33"/>
        <v>-33.970000000000013</v>
      </c>
    </row>
    <row r="1032" spans="1:13" x14ac:dyDescent="0.3">
      <c r="A1032" s="6">
        <v>37970</v>
      </c>
      <c r="B1032">
        <v>3</v>
      </c>
      <c r="C1032">
        <v>1</v>
      </c>
      <c r="D1032">
        <v>2.04</v>
      </c>
      <c r="E1032">
        <v>2</v>
      </c>
      <c r="F1032">
        <v>3.75</v>
      </c>
      <c r="G1032">
        <v>4.75</v>
      </c>
      <c r="H1032">
        <v>3.4077000000000002</v>
      </c>
      <c r="I1032" t="e">
        <v>#N/A</v>
      </c>
      <c r="J1032">
        <v>2.75</v>
      </c>
      <c r="L1032" s="20">
        <f t="shared" si="32"/>
        <v>4.0000000000000036</v>
      </c>
      <c r="M1032" s="20">
        <f t="shared" si="33"/>
        <v>-34.229999999999983</v>
      </c>
    </row>
    <row r="1033" spans="1:13" x14ac:dyDescent="0.3">
      <c r="A1033" s="6">
        <v>37971</v>
      </c>
      <c r="B1033">
        <v>3</v>
      </c>
      <c r="C1033">
        <v>1</v>
      </c>
      <c r="D1033">
        <v>2.0299999999999998</v>
      </c>
      <c r="E1033">
        <v>2</v>
      </c>
      <c r="F1033">
        <v>3.75</v>
      </c>
      <c r="G1033">
        <v>4.75</v>
      </c>
      <c r="H1033">
        <v>3.4047999999999998</v>
      </c>
      <c r="I1033" t="e">
        <v>#N/A</v>
      </c>
      <c r="J1033">
        <v>2.75</v>
      </c>
      <c r="L1033" s="20">
        <f t="shared" si="32"/>
        <v>2.9999999999999805</v>
      </c>
      <c r="M1033" s="20">
        <f t="shared" si="33"/>
        <v>-34.520000000000017</v>
      </c>
    </row>
    <row r="1034" spans="1:13" x14ac:dyDescent="0.3">
      <c r="A1034" s="6">
        <v>37972</v>
      </c>
      <c r="B1034">
        <v>3</v>
      </c>
      <c r="C1034">
        <v>1</v>
      </c>
      <c r="D1034">
        <v>1.88</v>
      </c>
      <c r="E1034">
        <v>2</v>
      </c>
      <c r="F1034">
        <v>3.75</v>
      </c>
      <c r="G1034">
        <v>4.75</v>
      </c>
      <c r="H1034">
        <v>3.8197000000000001</v>
      </c>
      <c r="I1034" t="e">
        <v>#N/A</v>
      </c>
      <c r="J1034">
        <v>2.75</v>
      </c>
      <c r="L1034" s="20">
        <f t="shared" si="32"/>
        <v>-12.000000000000011</v>
      </c>
      <c r="M1034" s="20">
        <f t="shared" si="33"/>
        <v>6.9700000000000095</v>
      </c>
    </row>
    <row r="1035" spans="1:13" x14ac:dyDescent="0.3">
      <c r="A1035" s="6">
        <v>37973</v>
      </c>
      <c r="B1035">
        <v>3</v>
      </c>
      <c r="C1035">
        <v>1</v>
      </c>
      <c r="D1035">
        <v>1.71</v>
      </c>
      <c r="E1035">
        <v>2</v>
      </c>
      <c r="F1035">
        <v>3.75</v>
      </c>
      <c r="G1035">
        <v>4.75</v>
      </c>
      <c r="H1035">
        <v>3.7805</v>
      </c>
      <c r="I1035" t="e">
        <v>#N/A</v>
      </c>
      <c r="J1035">
        <v>2.75</v>
      </c>
      <c r="L1035" s="20">
        <f t="shared" si="32"/>
        <v>-29.000000000000004</v>
      </c>
      <c r="M1035" s="20">
        <f t="shared" si="33"/>
        <v>3.0499999999999972</v>
      </c>
    </row>
    <row r="1036" spans="1:13" x14ac:dyDescent="0.3">
      <c r="A1036" s="6">
        <v>37974</v>
      </c>
      <c r="B1036">
        <v>3</v>
      </c>
      <c r="C1036">
        <v>1</v>
      </c>
      <c r="D1036">
        <v>1.62</v>
      </c>
      <c r="E1036">
        <v>2</v>
      </c>
      <c r="F1036">
        <v>3.75</v>
      </c>
      <c r="G1036">
        <v>4.75</v>
      </c>
      <c r="H1036">
        <v>3.9510999999999998</v>
      </c>
      <c r="I1036" t="e">
        <v>#N/A</v>
      </c>
      <c r="J1036">
        <v>2.75</v>
      </c>
      <c r="L1036" s="20">
        <f t="shared" si="32"/>
        <v>-37.999999999999986</v>
      </c>
      <c r="M1036" s="20">
        <f t="shared" si="33"/>
        <v>20.109999999999985</v>
      </c>
    </row>
    <row r="1037" spans="1:13" x14ac:dyDescent="0.3">
      <c r="A1037" s="6">
        <v>37977</v>
      </c>
      <c r="B1037">
        <v>3</v>
      </c>
      <c r="C1037">
        <v>1</v>
      </c>
      <c r="D1037">
        <v>1.8900000000000001</v>
      </c>
      <c r="E1037">
        <v>2</v>
      </c>
      <c r="F1037">
        <v>3.75</v>
      </c>
      <c r="G1037">
        <v>4.75</v>
      </c>
      <c r="H1037">
        <v>3.9161000000000001</v>
      </c>
      <c r="I1037" t="e">
        <v>#N/A</v>
      </c>
      <c r="J1037">
        <v>2.75</v>
      </c>
      <c r="L1037" s="20">
        <f t="shared" si="32"/>
        <v>-10.999999999999988</v>
      </c>
      <c r="M1037" s="20">
        <f t="shared" si="33"/>
        <v>16.610000000000014</v>
      </c>
    </row>
    <row r="1038" spans="1:13" x14ac:dyDescent="0.3">
      <c r="A1038" s="6">
        <v>37978</v>
      </c>
      <c r="B1038">
        <v>3</v>
      </c>
      <c r="C1038">
        <v>1</v>
      </c>
      <c r="D1038">
        <v>2.46</v>
      </c>
      <c r="E1038">
        <v>2</v>
      </c>
      <c r="F1038">
        <v>3.75</v>
      </c>
      <c r="G1038">
        <v>4.75</v>
      </c>
      <c r="H1038">
        <v>3.9823</v>
      </c>
      <c r="I1038" t="e">
        <v>#N/A</v>
      </c>
      <c r="J1038">
        <v>2.75</v>
      </c>
      <c r="L1038" s="20">
        <f t="shared" si="32"/>
        <v>46</v>
      </c>
      <c r="M1038" s="20">
        <f t="shared" si="33"/>
        <v>23.229999999999997</v>
      </c>
    </row>
    <row r="1039" spans="1:13" x14ac:dyDescent="0.3">
      <c r="A1039" s="6">
        <v>37979</v>
      </c>
      <c r="B1039">
        <v>3</v>
      </c>
      <c r="C1039">
        <v>1</v>
      </c>
      <c r="D1039">
        <v>2.2800000000000002</v>
      </c>
      <c r="E1039">
        <v>2</v>
      </c>
      <c r="F1039">
        <v>3.75</v>
      </c>
      <c r="G1039">
        <v>4.75</v>
      </c>
      <c r="H1039">
        <v>3.5695000000000001</v>
      </c>
      <c r="I1039" t="e">
        <v>#N/A</v>
      </c>
      <c r="J1039">
        <v>2.75</v>
      </c>
      <c r="L1039" s="20">
        <f t="shared" si="32"/>
        <v>28.000000000000025</v>
      </c>
      <c r="M1039" s="20">
        <f t="shared" si="33"/>
        <v>-18.04999999999999</v>
      </c>
    </row>
    <row r="1040" spans="1:13" x14ac:dyDescent="0.3">
      <c r="A1040" s="6">
        <v>37980</v>
      </c>
      <c r="B1040">
        <v>3</v>
      </c>
      <c r="C1040">
        <v>1</v>
      </c>
      <c r="D1040">
        <v>2.2800000000000002</v>
      </c>
      <c r="E1040">
        <v>2</v>
      </c>
      <c r="F1040">
        <v>3.75</v>
      </c>
      <c r="G1040">
        <v>4.75</v>
      </c>
      <c r="H1040">
        <v>3.5695000000000001</v>
      </c>
      <c r="I1040" t="e">
        <v>#N/A</v>
      </c>
      <c r="J1040">
        <v>2.75</v>
      </c>
      <c r="L1040" s="20">
        <f t="shared" si="32"/>
        <v>28.000000000000025</v>
      </c>
      <c r="M1040" s="20">
        <f t="shared" si="33"/>
        <v>-18.04999999999999</v>
      </c>
    </row>
    <row r="1041" spans="1:13" x14ac:dyDescent="0.3">
      <c r="A1041" s="6">
        <v>37981</v>
      </c>
      <c r="B1041">
        <v>3</v>
      </c>
      <c r="C1041">
        <v>1</v>
      </c>
      <c r="D1041">
        <v>2.2800000000000002</v>
      </c>
      <c r="E1041">
        <v>2</v>
      </c>
      <c r="F1041">
        <v>3.75</v>
      </c>
      <c r="G1041">
        <v>4.75</v>
      </c>
      <c r="H1041">
        <v>3.5695000000000001</v>
      </c>
      <c r="I1041" t="e">
        <v>#N/A</v>
      </c>
      <c r="J1041">
        <v>2.75</v>
      </c>
      <c r="L1041" s="20">
        <f t="shared" si="32"/>
        <v>28.000000000000025</v>
      </c>
      <c r="M1041" s="20">
        <f t="shared" si="33"/>
        <v>-18.04999999999999</v>
      </c>
    </row>
    <row r="1042" spans="1:13" x14ac:dyDescent="0.3">
      <c r="A1042" s="6">
        <v>37984</v>
      </c>
      <c r="B1042">
        <v>3</v>
      </c>
      <c r="C1042">
        <v>1</v>
      </c>
      <c r="D1042">
        <v>2.33</v>
      </c>
      <c r="E1042">
        <v>2</v>
      </c>
      <c r="F1042">
        <v>3.75</v>
      </c>
      <c r="G1042">
        <v>4.75</v>
      </c>
      <c r="H1042">
        <v>4.0498000000000003</v>
      </c>
      <c r="I1042" t="e">
        <v>#N/A</v>
      </c>
      <c r="J1042">
        <v>2.75</v>
      </c>
      <c r="L1042" s="20">
        <f t="shared" si="32"/>
        <v>33.000000000000007</v>
      </c>
      <c r="M1042" s="20">
        <f t="shared" si="33"/>
        <v>29.980000000000029</v>
      </c>
    </row>
    <row r="1043" spans="1:13" x14ac:dyDescent="0.3">
      <c r="A1043" s="6">
        <v>37985</v>
      </c>
      <c r="B1043">
        <v>3</v>
      </c>
      <c r="C1043">
        <v>1</v>
      </c>
      <c r="D1043">
        <v>2.2200000000000002</v>
      </c>
      <c r="E1043">
        <v>2</v>
      </c>
      <c r="F1043">
        <v>3.75</v>
      </c>
      <c r="G1043">
        <v>4.75</v>
      </c>
      <c r="H1043">
        <v>3.6611000000000002</v>
      </c>
      <c r="I1043" t="e">
        <v>#N/A</v>
      </c>
      <c r="J1043">
        <v>2.75</v>
      </c>
      <c r="L1043" s="20">
        <f t="shared" si="32"/>
        <v>22.000000000000021</v>
      </c>
      <c r="M1043" s="20">
        <f t="shared" si="33"/>
        <v>-8.8899999999999757</v>
      </c>
    </row>
    <row r="1044" spans="1:13" x14ac:dyDescent="0.3">
      <c r="A1044" s="6">
        <v>37986</v>
      </c>
      <c r="B1044">
        <v>3</v>
      </c>
      <c r="C1044">
        <v>1</v>
      </c>
      <c r="D1044">
        <v>2.3199999999999998</v>
      </c>
      <c r="E1044">
        <v>2</v>
      </c>
      <c r="F1044">
        <v>3.75</v>
      </c>
      <c r="G1044">
        <v>4.75</v>
      </c>
      <c r="H1044">
        <v>3.2894999999999999</v>
      </c>
      <c r="I1044" t="e">
        <v>#N/A</v>
      </c>
      <c r="J1044">
        <v>2.75</v>
      </c>
      <c r="L1044" s="20">
        <f t="shared" si="32"/>
        <v>31.999999999999986</v>
      </c>
      <c r="M1044" s="20">
        <f t="shared" si="33"/>
        <v>-46.050000000000011</v>
      </c>
    </row>
    <row r="1045" spans="1:13" x14ac:dyDescent="0.3">
      <c r="A1045" s="6">
        <v>37987</v>
      </c>
      <c r="B1045">
        <v>3</v>
      </c>
      <c r="C1045">
        <v>1</v>
      </c>
      <c r="D1045">
        <v>2.3199999999999998</v>
      </c>
      <c r="E1045">
        <v>2</v>
      </c>
      <c r="F1045">
        <v>3.75</v>
      </c>
      <c r="G1045">
        <v>4.75</v>
      </c>
      <c r="H1045">
        <v>3.2894999999999999</v>
      </c>
      <c r="I1045" t="e">
        <v>#N/A</v>
      </c>
      <c r="J1045">
        <v>2.75</v>
      </c>
      <c r="L1045" s="20">
        <f t="shared" si="32"/>
        <v>31.999999999999986</v>
      </c>
      <c r="M1045" s="20">
        <f t="shared" si="33"/>
        <v>-46.050000000000011</v>
      </c>
    </row>
    <row r="1046" spans="1:13" x14ac:dyDescent="0.3">
      <c r="A1046" s="6">
        <v>37988</v>
      </c>
      <c r="B1046">
        <v>3</v>
      </c>
      <c r="C1046">
        <v>1</v>
      </c>
      <c r="D1046">
        <v>2.06</v>
      </c>
      <c r="E1046">
        <v>2</v>
      </c>
      <c r="F1046">
        <v>3.75</v>
      </c>
      <c r="G1046">
        <v>4.75</v>
      </c>
      <c r="H1046">
        <v>3.3693</v>
      </c>
      <c r="I1046" t="e">
        <v>#N/A</v>
      </c>
      <c r="J1046">
        <v>2.75</v>
      </c>
      <c r="L1046" s="20">
        <f t="shared" si="32"/>
        <v>6.0000000000000053</v>
      </c>
      <c r="M1046" s="20">
        <f t="shared" si="33"/>
        <v>-38.070000000000007</v>
      </c>
    </row>
    <row r="1047" spans="1:13" x14ac:dyDescent="0.3">
      <c r="A1047" s="6">
        <v>37991</v>
      </c>
      <c r="B1047">
        <v>3</v>
      </c>
      <c r="C1047">
        <v>1</v>
      </c>
      <c r="D1047">
        <v>2.0499999999999998</v>
      </c>
      <c r="E1047">
        <v>2</v>
      </c>
      <c r="F1047">
        <v>3.75</v>
      </c>
      <c r="G1047">
        <v>4.75</v>
      </c>
      <c r="H1047">
        <v>3.7294</v>
      </c>
      <c r="I1047" t="e">
        <v>#N/A</v>
      </c>
      <c r="J1047">
        <v>2.75</v>
      </c>
      <c r="L1047" s="20">
        <f t="shared" si="32"/>
        <v>4.9999999999999822</v>
      </c>
      <c r="M1047" s="20">
        <f t="shared" si="33"/>
        <v>-2.0599999999999952</v>
      </c>
    </row>
    <row r="1048" spans="1:13" x14ac:dyDescent="0.3">
      <c r="A1048" s="6">
        <v>37992</v>
      </c>
      <c r="B1048">
        <v>3</v>
      </c>
      <c r="C1048">
        <v>1</v>
      </c>
      <c r="D1048">
        <v>2.04</v>
      </c>
      <c r="E1048">
        <v>2</v>
      </c>
      <c r="F1048">
        <v>3.75</v>
      </c>
      <c r="G1048">
        <v>4.75</v>
      </c>
      <c r="H1048">
        <v>3.7151000000000001</v>
      </c>
      <c r="I1048" t="e">
        <v>#N/A</v>
      </c>
      <c r="J1048">
        <v>2.75</v>
      </c>
      <c r="L1048" s="20">
        <f t="shared" si="32"/>
        <v>4.0000000000000036</v>
      </c>
      <c r="M1048" s="20">
        <f t="shared" si="33"/>
        <v>-3.4899999999999931</v>
      </c>
    </row>
    <row r="1049" spans="1:13" x14ac:dyDescent="0.3">
      <c r="A1049" s="6">
        <v>37993</v>
      </c>
      <c r="B1049">
        <v>3</v>
      </c>
      <c r="C1049">
        <v>1</v>
      </c>
      <c r="D1049">
        <v>2.04</v>
      </c>
      <c r="E1049">
        <v>2</v>
      </c>
      <c r="F1049">
        <v>3.75</v>
      </c>
      <c r="G1049">
        <v>4.75</v>
      </c>
      <c r="H1049">
        <v>3.6581999999999999</v>
      </c>
      <c r="I1049" t="e">
        <v>#N/A</v>
      </c>
      <c r="J1049">
        <v>2.75</v>
      </c>
      <c r="L1049" s="20">
        <f t="shared" si="32"/>
        <v>4.0000000000000036</v>
      </c>
      <c r="M1049" s="20">
        <f t="shared" si="33"/>
        <v>-9.1800000000000104</v>
      </c>
    </row>
    <row r="1050" spans="1:13" x14ac:dyDescent="0.3">
      <c r="A1050" s="6">
        <v>37994</v>
      </c>
      <c r="B1050">
        <v>3</v>
      </c>
      <c r="C1050">
        <v>1</v>
      </c>
      <c r="D1050">
        <v>2.04</v>
      </c>
      <c r="E1050">
        <v>2</v>
      </c>
      <c r="F1050">
        <v>3.75</v>
      </c>
      <c r="G1050">
        <v>4.75</v>
      </c>
      <c r="H1050">
        <v>3.9445000000000001</v>
      </c>
      <c r="I1050" t="e">
        <v>#N/A</v>
      </c>
      <c r="J1050">
        <v>2.75</v>
      </c>
      <c r="L1050" s="20">
        <f t="shared" si="32"/>
        <v>4.0000000000000036</v>
      </c>
      <c r="M1050" s="20">
        <f t="shared" si="33"/>
        <v>19.45000000000001</v>
      </c>
    </row>
    <row r="1051" spans="1:13" x14ac:dyDescent="0.3">
      <c r="A1051" s="6">
        <v>37995</v>
      </c>
      <c r="B1051">
        <v>3</v>
      </c>
      <c r="C1051">
        <v>1</v>
      </c>
      <c r="D1051">
        <v>2.04</v>
      </c>
      <c r="E1051">
        <v>2</v>
      </c>
      <c r="F1051">
        <v>3.75</v>
      </c>
      <c r="G1051">
        <v>4.75</v>
      </c>
      <c r="H1051">
        <v>3.7517</v>
      </c>
      <c r="I1051" t="e">
        <v>#N/A</v>
      </c>
      <c r="J1051">
        <v>2.75</v>
      </c>
      <c r="L1051" s="20">
        <f t="shared" si="32"/>
        <v>4.0000000000000036</v>
      </c>
      <c r="M1051" s="20">
        <f t="shared" si="33"/>
        <v>0.17000000000000348</v>
      </c>
    </row>
    <row r="1052" spans="1:13" x14ac:dyDescent="0.3">
      <c r="A1052" s="6">
        <v>37998</v>
      </c>
      <c r="B1052">
        <v>3</v>
      </c>
      <c r="C1052">
        <v>1</v>
      </c>
      <c r="D1052">
        <v>2.04</v>
      </c>
      <c r="E1052">
        <v>2</v>
      </c>
      <c r="F1052">
        <v>3.75</v>
      </c>
      <c r="G1052">
        <v>4.75</v>
      </c>
      <c r="H1052">
        <v>4.0099</v>
      </c>
      <c r="I1052" t="e">
        <v>#N/A</v>
      </c>
      <c r="J1052">
        <v>2.75</v>
      </c>
      <c r="L1052" s="20">
        <f t="shared" si="32"/>
        <v>4.0000000000000036</v>
      </c>
      <c r="M1052" s="20">
        <f t="shared" si="33"/>
        <v>25.990000000000002</v>
      </c>
    </row>
    <row r="1053" spans="1:13" x14ac:dyDescent="0.3">
      <c r="A1053" s="6">
        <v>37999</v>
      </c>
      <c r="B1053">
        <v>3</v>
      </c>
      <c r="C1053">
        <v>1</v>
      </c>
      <c r="D1053">
        <v>2.04</v>
      </c>
      <c r="E1053">
        <v>2</v>
      </c>
      <c r="F1053">
        <v>3.75</v>
      </c>
      <c r="G1053">
        <v>4.75</v>
      </c>
      <c r="H1053">
        <v>4.3719000000000001</v>
      </c>
      <c r="I1053" t="e">
        <v>#N/A</v>
      </c>
      <c r="J1053">
        <v>2.75</v>
      </c>
      <c r="L1053" s="20">
        <f t="shared" si="32"/>
        <v>4.0000000000000036</v>
      </c>
      <c r="M1053" s="20">
        <f t="shared" si="33"/>
        <v>62.190000000000012</v>
      </c>
    </row>
    <row r="1054" spans="1:13" x14ac:dyDescent="0.3">
      <c r="A1054" s="6">
        <v>38000</v>
      </c>
      <c r="B1054">
        <v>3</v>
      </c>
      <c r="C1054">
        <v>1</v>
      </c>
      <c r="D1054">
        <v>2.02</v>
      </c>
      <c r="E1054">
        <v>2</v>
      </c>
      <c r="F1054">
        <v>3.75</v>
      </c>
      <c r="G1054">
        <v>4.75</v>
      </c>
      <c r="H1054">
        <v>3.3794</v>
      </c>
      <c r="I1054" t="e">
        <v>#N/A</v>
      </c>
      <c r="J1054">
        <v>2.75</v>
      </c>
      <c r="L1054" s="20">
        <f t="shared" si="32"/>
        <v>2.0000000000000018</v>
      </c>
      <c r="M1054" s="20">
        <f t="shared" si="33"/>
        <v>-37.06</v>
      </c>
    </row>
    <row r="1055" spans="1:13" x14ac:dyDescent="0.3">
      <c r="A1055" s="6">
        <v>38001</v>
      </c>
      <c r="B1055">
        <v>3</v>
      </c>
      <c r="C1055">
        <v>1</v>
      </c>
      <c r="D1055">
        <v>1.94</v>
      </c>
      <c r="E1055">
        <v>2</v>
      </c>
      <c r="F1055">
        <v>3.75</v>
      </c>
      <c r="G1055">
        <v>4.75</v>
      </c>
      <c r="H1055">
        <v>3.3744000000000001</v>
      </c>
      <c r="I1055" t="e">
        <v>#N/A</v>
      </c>
      <c r="J1055">
        <v>2.75</v>
      </c>
      <c r="L1055" s="20">
        <f t="shared" si="32"/>
        <v>-6.0000000000000053</v>
      </c>
      <c r="M1055" s="20">
        <f t="shared" si="33"/>
        <v>-37.559999999999995</v>
      </c>
    </row>
    <row r="1056" spans="1:13" x14ac:dyDescent="0.3">
      <c r="A1056" s="6">
        <v>38002</v>
      </c>
      <c r="B1056">
        <v>3</v>
      </c>
      <c r="C1056">
        <v>1</v>
      </c>
      <c r="D1056">
        <v>1.95</v>
      </c>
      <c r="E1056">
        <v>2</v>
      </c>
      <c r="F1056">
        <v>3.75</v>
      </c>
      <c r="G1056">
        <v>4.75</v>
      </c>
      <c r="H1056">
        <v>3.3774999999999999</v>
      </c>
      <c r="I1056" t="e">
        <v>#N/A</v>
      </c>
      <c r="J1056">
        <v>2.75</v>
      </c>
      <c r="L1056" s="20">
        <f t="shared" si="32"/>
        <v>-5.0000000000000044</v>
      </c>
      <c r="M1056" s="20">
        <f t="shared" si="33"/>
        <v>-37.250000000000007</v>
      </c>
    </row>
    <row r="1057" spans="1:13" x14ac:dyDescent="0.3">
      <c r="A1057" s="6">
        <v>38005</v>
      </c>
      <c r="B1057">
        <v>3</v>
      </c>
      <c r="C1057">
        <v>1</v>
      </c>
      <c r="D1057">
        <v>1.99</v>
      </c>
      <c r="E1057">
        <v>2</v>
      </c>
      <c r="F1057">
        <v>3.75</v>
      </c>
      <c r="G1057">
        <v>4.75</v>
      </c>
      <c r="H1057">
        <v>3.6941000000000002</v>
      </c>
      <c r="I1057" t="e">
        <v>#N/A</v>
      </c>
      <c r="J1057">
        <v>2.75</v>
      </c>
      <c r="L1057" s="20">
        <f t="shared" si="32"/>
        <v>-1.0000000000000009</v>
      </c>
      <c r="M1057" s="20">
        <f t="shared" si="33"/>
        <v>-5.5899999999999839</v>
      </c>
    </row>
    <row r="1058" spans="1:13" x14ac:dyDescent="0.3">
      <c r="A1058" s="6">
        <v>38006</v>
      </c>
      <c r="B1058">
        <v>3</v>
      </c>
      <c r="C1058">
        <v>1</v>
      </c>
      <c r="D1058">
        <v>2</v>
      </c>
      <c r="E1058">
        <v>2</v>
      </c>
      <c r="F1058">
        <v>3.75</v>
      </c>
      <c r="G1058">
        <v>4.75</v>
      </c>
      <c r="H1058">
        <v>3.3887999999999998</v>
      </c>
      <c r="I1058" t="e">
        <v>#N/A</v>
      </c>
      <c r="J1058">
        <v>2.75</v>
      </c>
      <c r="L1058" s="20">
        <f t="shared" si="32"/>
        <v>0</v>
      </c>
      <c r="M1058" s="20">
        <f t="shared" si="33"/>
        <v>-36.120000000000019</v>
      </c>
    </row>
    <row r="1059" spans="1:13" x14ac:dyDescent="0.3">
      <c r="A1059" s="6">
        <v>38007</v>
      </c>
      <c r="B1059">
        <v>3</v>
      </c>
      <c r="C1059">
        <v>1</v>
      </c>
      <c r="D1059">
        <v>2.04</v>
      </c>
      <c r="E1059">
        <v>2</v>
      </c>
      <c r="F1059">
        <v>3.75</v>
      </c>
      <c r="G1059">
        <v>4.75</v>
      </c>
      <c r="H1059">
        <v>4.0552000000000001</v>
      </c>
      <c r="I1059" t="e">
        <v>#N/A</v>
      </c>
      <c r="J1059">
        <v>2.75</v>
      </c>
      <c r="L1059" s="20">
        <f t="shared" si="32"/>
        <v>4.0000000000000036</v>
      </c>
      <c r="M1059" s="20">
        <f t="shared" si="33"/>
        <v>30.520000000000014</v>
      </c>
    </row>
    <row r="1060" spans="1:13" x14ac:dyDescent="0.3">
      <c r="A1060" s="6">
        <v>38008</v>
      </c>
      <c r="B1060">
        <v>3</v>
      </c>
      <c r="C1060">
        <v>1</v>
      </c>
      <c r="D1060">
        <v>1.98</v>
      </c>
      <c r="E1060">
        <v>2</v>
      </c>
      <c r="F1060">
        <v>3.75</v>
      </c>
      <c r="G1060">
        <v>4.75</v>
      </c>
      <c r="H1060">
        <v>3.7557999999999998</v>
      </c>
      <c r="I1060" t="e">
        <v>#N/A</v>
      </c>
      <c r="J1060">
        <v>2.75</v>
      </c>
      <c r="L1060" s="20">
        <f t="shared" si="32"/>
        <v>-2.0000000000000018</v>
      </c>
      <c r="M1060" s="20">
        <f t="shared" si="33"/>
        <v>0.57999999999998053</v>
      </c>
    </row>
    <row r="1061" spans="1:13" x14ac:dyDescent="0.3">
      <c r="A1061" s="6">
        <v>38009</v>
      </c>
      <c r="B1061">
        <v>3</v>
      </c>
      <c r="C1061">
        <v>1</v>
      </c>
      <c r="D1061">
        <v>1.92</v>
      </c>
      <c r="E1061">
        <v>2</v>
      </c>
      <c r="F1061">
        <v>3.75</v>
      </c>
      <c r="G1061">
        <v>4.75</v>
      </c>
      <c r="H1061">
        <v>3.3269000000000002</v>
      </c>
      <c r="I1061" t="e">
        <v>#N/A</v>
      </c>
      <c r="J1061">
        <v>2.75</v>
      </c>
      <c r="L1061" s="20">
        <f t="shared" si="32"/>
        <v>-8.0000000000000071</v>
      </c>
      <c r="M1061" s="20">
        <f t="shared" si="33"/>
        <v>-42.309999999999981</v>
      </c>
    </row>
    <row r="1062" spans="1:13" x14ac:dyDescent="0.3">
      <c r="A1062" s="6">
        <v>38012</v>
      </c>
      <c r="B1062">
        <v>3</v>
      </c>
      <c r="C1062">
        <v>1</v>
      </c>
      <c r="D1062">
        <v>2.0499999999999998</v>
      </c>
      <c r="E1062">
        <v>2</v>
      </c>
      <c r="F1062">
        <v>3.75</v>
      </c>
      <c r="G1062">
        <v>4.75</v>
      </c>
      <c r="H1062">
        <v>3.5560999999999998</v>
      </c>
      <c r="I1062" t="e">
        <v>#N/A</v>
      </c>
      <c r="J1062">
        <v>2.75</v>
      </c>
      <c r="L1062" s="20">
        <f t="shared" si="32"/>
        <v>4.9999999999999822</v>
      </c>
      <c r="M1062" s="20">
        <f t="shared" si="33"/>
        <v>-19.390000000000018</v>
      </c>
    </row>
    <row r="1063" spans="1:13" x14ac:dyDescent="0.3">
      <c r="A1063" s="6">
        <v>38013</v>
      </c>
      <c r="B1063">
        <v>3</v>
      </c>
      <c r="C1063">
        <v>1</v>
      </c>
      <c r="D1063">
        <v>2.0499999999999998</v>
      </c>
      <c r="E1063">
        <v>2</v>
      </c>
      <c r="F1063">
        <v>3.75</v>
      </c>
      <c r="G1063">
        <v>4.75</v>
      </c>
      <c r="H1063">
        <v>3.3696000000000002</v>
      </c>
      <c r="I1063" t="e">
        <v>#N/A</v>
      </c>
      <c r="J1063">
        <v>2.75</v>
      </c>
      <c r="L1063" s="20">
        <f t="shared" si="32"/>
        <v>4.9999999999999822</v>
      </c>
      <c r="M1063" s="20">
        <f t="shared" si="33"/>
        <v>-38.039999999999985</v>
      </c>
    </row>
    <row r="1064" spans="1:13" x14ac:dyDescent="0.3">
      <c r="A1064" s="6">
        <v>38014</v>
      </c>
      <c r="B1064">
        <v>3</v>
      </c>
      <c r="C1064">
        <v>1</v>
      </c>
      <c r="D1064">
        <v>2.0499999999999998</v>
      </c>
      <c r="E1064">
        <v>2</v>
      </c>
      <c r="F1064">
        <v>3.75</v>
      </c>
      <c r="G1064">
        <v>4.75</v>
      </c>
      <c r="H1064">
        <v>4.1520000000000001</v>
      </c>
      <c r="I1064" t="e">
        <v>#N/A</v>
      </c>
      <c r="J1064">
        <v>2.75</v>
      </c>
      <c r="L1064" s="20">
        <f t="shared" si="32"/>
        <v>4.9999999999999822</v>
      </c>
      <c r="M1064" s="20">
        <f t="shared" si="33"/>
        <v>40.200000000000017</v>
      </c>
    </row>
    <row r="1065" spans="1:13" x14ac:dyDescent="0.3">
      <c r="A1065" s="6">
        <v>38015</v>
      </c>
      <c r="B1065">
        <v>3</v>
      </c>
      <c r="C1065">
        <v>1</v>
      </c>
      <c r="D1065">
        <v>2.0499999999999998</v>
      </c>
      <c r="E1065">
        <v>2</v>
      </c>
      <c r="F1065">
        <v>3.75</v>
      </c>
      <c r="G1065">
        <v>4.75</v>
      </c>
      <c r="H1065">
        <v>4.2812000000000001</v>
      </c>
      <c r="I1065" t="e">
        <v>#N/A</v>
      </c>
      <c r="J1065">
        <v>2.75</v>
      </c>
      <c r="L1065" s="20">
        <f t="shared" si="32"/>
        <v>4.9999999999999822</v>
      </c>
      <c r="M1065" s="20">
        <f t="shared" si="33"/>
        <v>53.120000000000012</v>
      </c>
    </row>
    <row r="1066" spans="1:13" x14ac:dyDescent="0.3">
      <c r="A1066" s="6">
        <v>38016</v>
      </c>
      <c r="B1066">
        <v>3</v>
      </c>
      <c r="C1066">
        <v>1</v>
      </c>
      <c r="D1066">
        <v>2.06</v>
      </c>
      <c r="E1066">
        <v>2</v>
      </c>
      <c r="F1066">
        <v>3.75</v>
      </c>
      <c r="G1066">
        <v>4.75</v>
      </c>
      <c r="H1066">
        <v>3.7720000000000002</v>
      </c>
      <c r="I1066" t="e">
        <v>#N/A</v>
      </c>
      <c r="J1066">
        <v>2.75</v>
      </c>
      <c r="L1066" s="20">
        <f t="shared" si="32"/>
        <v>6.0000000000000053</v>
      </c>
      <c r="M1066" s="20">
        <f t="shared" si="33"/>
        <v>2.2000000000000242</v>
      </c>
    </row>
    <row r="1067" spans="1:13" x14ac:dyDescent="0.3">
      <c r="A1067" s="6">
        <v>38019</v>
      </c>
      <c r="B1067">
        <v>3</v>
      </c>
      <c r="C1067">
        <v>1</v>
      </c>
      <c r="D1067">
        <v>2.04</v>
      </c>
      <c r="E1067">
        <v>2</v>
      </c>
      <c r="F1067">
        <v>3.75</v>
      </c>
      <c r="G1067">
        <v>4.75</v>
      </c>
      <c r="H1067">
        <v>3.3672</v>
      </c>
      <c r="I1067" t="e">
        <v>#N/A</v>
      </c>
      <c r="J1067">
        <v>2.75</v>
      </c>
      <c r="L1067" s="20">
        <f t="shared" si="32"/>
        <v>4.0000000000000036</v>
      </c>
      <c r="M1067" s="20">
        <f t="shared" si="33"/>
        <v>-38.28</v>
      </c>
    </row>
    <row r="1068" spans="1:13" x14ac:dyDescent="0.3">
      <c r="A1068" s="6">
        <v>38020</v>
      </c>
      <c r="B1068">
        <v>3</v>
      </c>
      <c r="C1068">
        <v>1</v>
      </c>
      <c r="D1068">
        <v>2.0299999999999998</v>
      </c>
      <c r="E1068">
        <v>2</v>
      </c>
      <c r="F1068">
        <v>3.75</v>
      </c>
      <c r="G1068">
        <v>4.75</v>
      </c>
      <c r="H1068">
        <v>3.2126000000000001</v>
      </c>
      <c r="I1068" t="e">
        <v>#N/A</v>
      </c>
      <c r="J1068">
        <v>2.75</v>
      </c>
      <c r="L1068" s="20">
        <f t="shared" si="32"/>
        <v>2.9999999999999805</v>
      </c>
      <c r="M1068" s="20">
        <f t="shared" si="33"/>
        <v>-53.739999999999988</v>
      </c>
    </row>
    <row r="1069" spans="1:13" x14ac:dyDescent="0.3">
      <c r="A1069" s="6">
        <v>38021</v>
      </c>
      <c r="B1069">
        <v>3</v>
      </c>
      <c r="C1069">
        <v>1</v>
      </c>
      <c r="D1069">
        <v>2.0299999999999998</v>
      </c>
      <c r="E1069">
        <v>2</v>
      </c>
      <c r="F1069">
        <v>3.75</v>
      </c>
      <c r="G1069">
        <v>4.75</v>
      </c>
      <c r="H1069">
        <v>3.0369999999999999</v>
      </c>
      <c r="I1069" t="e">
        <v>#N/A</v>
      </c>
      <c r="J1069">
        <v>2.75</v>
      </c>
      <c r="L1069" s="20">
        <f t="shared" si="32"/>
        <v>2.9999999999999805</v>
      </c>
      <c r="M1069" s="20">
        <f t="shared" si="33"/>
        <v>-71.300000000000011</v>
      </c>
    </row>
    <row r="1070" spans="1:13" x14ac:dyDescent="0.3">
      <c r="A1070" s="6">
        <v>38022</v>
      </c>
      <c r="B1070">
        <v>3</v>
      </c>
      <c r="C1070">
        <v>1</v>
      </c>
      <c r="D1070">
        <v>2.0299999999999998</v>
      </c>
      <c r="E1070">
        <v>2</v>
      </c>
      <c r="F1070">
        <v>4</v>
      </c>
      <c r="G1070">
        <v>5</v>
      </c>
      <c r="H1070">
        <v>3.6310000000000002</v>
      </c>
      <c r="I1070" t="e">
        <v>#N/A</v>
      </c>
      <c r="J1070">
        <v>3</v>
      </c>
      <c r="L1070" s="20">
        <f t="shared" si="32"/>
        <v>2.9999999999999805</v>
      </c>
      <c r="M1070" s="20">
        <f t="shared" si="33"/>
        <v>-36.899999999999977</v>
      </c>
    </row>
    <row r="1071" spans="1:13" x14ac:dyDescent="0.3">
      <c r="A1071" s="6">
        <v>38023</v>
      </c>
      <c r="B1071">
        <v>3</v>
      </c>
      <c r="C1071">
        <v>1</v>
      </c>
      <c r="D1071">
        <v>2.02</v>
      </c>
      <c r="E1071">
        <v>2</v>
      </c>
      <c r="F1071">
        <v>4</v>
      </c>
      <c r="G1071">
        <v>5</v>
      </c>
      <c r="H1071">
        <v>3.5436000000000001</v>
      </c>
      <c r="I1071" t="e">
        <v>#N/A</v>
      </c>
      <c r="J1071">
        <v>3</v>
      </c>
      <c r="L1071" s="20">
        <f t="shared" si="32"/>
        <v>2.0000000000000018</v>
      </c>
      <c r="M1071" s="20">
        <f t="shared" si="33"/>
        <v>-45.639999999999993</v>
      </c>
    </row>
    <row r="1072" spans="1:13" x14ac:dyDescent="0.3">
      <c r="A1072" s="6">
        <v>38026</v>
      </c>
      <c r="B1072">
        <v>3</v>
      </c>
      <c r="C1072">
        <v>1</v>
      </c>
      <c r="D1072">
        <v>2.02</v>
      </c>
      <c r="E1072">
        <v>2</v>
      </c>
      <c r="F1072">
        <v>4</v>
      </c>
      <c r="G1072">
        <v>5</v>
      </c>
      <c r="H1072">
        <v>4.5107999999999997</v>
      </c>
      <c r="I1072" t="e">
        <v>#N/A</v>
      </c>
      <c r="J1072">
        <v>3</v>
      </c>
      <c r="L1072" s="20">
        <f t="shared" si="32"/>
        <v>2.0000000000000018</v>
      </c>
      <c r="M1072" s="20">
        <f t="shared" si="33"/>
        <v>51.07999999999997</v>
      </c>
    </row>
    <row r="1073" spans="1:13" x14ac:dyDescent="0.3">
      <c r="A1073" s="6">
        <v>38027</v>
      </c>
      <c r="B1073">
        <v>3</v>
      </c>
      <c r="C1073">
        <v>1</v>
      </c>
      <c r="D1073">
        <v>2.02</v>
      </c>
      <c r="E1073">
        <v>2</v>
      </c>
      <c r="F1073">
        <v>4</v>
      </c>
      <c r="G1073">
        <v>5</v>
      </c>
      <c r="H1073">
        <v>4.4280999999999997</v>
      </c>
      <c r="I1073" t="e">
        <v>#N/A</v>
      </c>
      <c r="J1073">
        <v>3</v>
      </c>
      <c r="L1073" s="20">
        <f t="shared" si="32"/>
        <v>2.0000000000000018</v>
      </c>
      <c r="M1073" s="20">
        <f t="shared" si="33"/>
        <v>42.809999999999974</v>
      </c>
    </row>
    <row r="1074" spans="1:13" x14ac:dyDescent="0.3">
      <c r="A1074" s="6">
        <v>38028</v>
      </c>
      <c r="B1074">
        <v>3</v>
      </c>
      <c r="C1074">
        <v>1</v>
      </c>
      <c r="D1074">
        <v>2.02</v>
      </c>
      <c r="E1074">
        <v>2</v>
      </c>
      <c r="F1074">
        <v>4</v>
      </c>
      <c r="G1074">
        <v>5</v>
      </c>
      <c r="H1074">
        <v>4.6970000000000001</v>
      </c>
      <c r="I1074" t="e">
        <v>#N/A</v>
      </c>
      <c r="J1074">
        <v>3</v>
      </c>
      <c r="L1074" s="20">
        <f t="shared" si="32"/>
        <v>2.0000000000000018</v>
      </c>
      <c r="M1074" s="20">
        <f t="shared" si="33"/>
        <v>69.7</v>
      </c>
    </row>
    <row r="1075" spans="1:13" x14ac:dyDescent="0.3">
      <c r="A1075" s="6">
        <v>38029</v>
      </c>
      <c r="B1075">
        <v>3</v>
      </c>
      <c r="C1075">
        <v>1</v>
      </c>
      <c r="D1075">
        <v>2.02</v>
      </c>
      <c r="E1075">
        <v>2</v>
      </c>
      <c r="F1075">
        <v>4</v>
      </c>
      <c r="G1075">
        <v>5</v>
      </c>
      <c r="H1075">
        <v>4.8650000000000002</v>
      </c>
      <c r="I1075" t="e">
        <v>#N/A</v>
      </c>
      <c r="J1075">
        <v>3</v>
      </c>
      <c r="L1075" s="20">
        <f t="shared" si="32"/>
        <v>2.0000000000000018</v>
      </c>
      <c r="M1075" s="20">
        <f t="shared" si="33"/>
        <v>86.500000000000028</v>
      </c>
    </row>
    <row r="1076" spans="1:13" x14ac:dyDescent="0.3">
      <c r="A1076" s="6">
        <v>38030</v>
      </c>
      <c r="B1076">
        <v>3</v>
      </c>
      <c r="C1076">
        <v>1</v>
      </c>
      <c r="D1076">
        <v>2.02</v>
      </c>
      <c r="E1076">
        <v>2</v>
      </c>
      <c r="F1076">
        <v>4</v>
      </c>
      <c r="G1076">
        <v>5</v>
      </c>
      <c r="H1076">
        <v>4.3993000000000002</v>
      </c>
      <c r="I1076" t="e">
        <v>#N/A</v>
      </c>
      <c r="J1076">
        <v>3</v>
      </c>
      <c r="L1076" s="20">
        <f t="shared" si="32"/>
        <v>2.0000000000000018</v>
      </c>
      <c r="M1076" s="20">
        <f t="shared" si="33"/>
        <v>39.930000000000021</v>
      </c>
    </row>
    <row r="1077" spans="1:13" x14ac:dyDescent="0.3">
      <c r="A1077" s="6">
        <v>38033</v>
      </c>
      <c r="B1077">
        <v>3</v>
      </c>
      <c r="C1077">
        <v>1</v>
      </c>
      <c r="D1077">
        <v>2.02</v>
      </c>
      <c r="E1077">
        <v>2</v>
      </c>
      <c r="F1077">
        <v>4</v>
      </c>
      <c r="G1077">
        <v>5</v>
      </c>
      <c r="H1077">
        <v>4.8109999999999999</v>
      </c>
      <c r="I1077" t="e">
        <v>#N/A</v>
      </c>
      <c r="J1077">
        <v>3</v>
      </c>
      <c r="L1077" s="20">
        <f t="shared" si="32"/>
        <v>2.0000000000000018</v>
      </c>
      <c r="M1077" s="20">
        <f t="shared" si="33"/>
        <v>81.099999999999994</v>
      </c>
    </row>
    <row r="1078" spans="1:13" x14ac:dyDescent="0.3">
      <c r="A1078" s="6">
        <v>38034</v>
      </c>
      <c r="B1078">
        <v>3</v>
      </c>
      <c r="C1078">
        <v>1</v>
      </c>
      <c r="D1078">
        <v>2.02</v>
      </c>
      <c r="E1078">
        <v>2</v>
      </c>
      <c r="F1078">
        <v>4</v>
      </c>
      <c r="G1078">
        <v>5</v>
      </c>
      <c r="H1078">
        <v>4.4775</v>
      </c>
      <c r="I1078" t="e">
        <v>#N/A</v>
      </c>
      <c r="J1078">
        <v>3</v>
      </c>
      <c r="L1078" s="20">
        <f t="shared" si="32"/>
        <v>2.0000000000000018</v>
      </c>
      <c r="M1078" s="20">
        <f t="shared" si="33"/>
        <v>47.75</v>
      </c>
    </row>
    <row r="1079" spans="1:13" x14ac:dyDescent="0.3">
      <c r="A1079" s="6">
        <v>38035</v>
      </c>
      <c r="B1079">
        <v>3</v>
      </c>
      <c r="C1079">
        <v>1</v>
      </c>
      <c r="D1079">
        <v>2.02</v>
      </c>
      <c r="E1079">
        <v>2</v>
      </c>
      <c r="F1079">
        <v>4</v>
      </c>
      <c r="G1079">
        <v>5</v>
      </c>
      <c r="H1079">
        <v>4.4568000000000003</v>
      </c>
      <c r="I1079" t="e">
        <v>#N/A</v>
      </c>
      <c r="J1079">
        <v>3</v>
      </c>
      <c r="L1079" s="20">
        <f t="shared" si="32"/>
        <v>2.0000000000000018</v>
      </c>
      <c r="M1079" s="20">
        <f t="shared" si="33"/>
        <v>45.680000000000035</v>
      </c>
    </row>
    <row r="1080" spans="1:13" x14ac:dyDescent="0.3">
      <c r="A1080" s="6">
        <v>38036</v>
      </c>
      <c r="B1080">
        <v>3</v>
      </c>
      <c r="C1080">
        <v>1</v>
      </c>
      <c r="D1080">
        <v>2.02</v>
      </c>
      <c r="E1080">
        <v>2</v>
      </c>
      <c r="F1080">
        <v>4</v>
      </c>
      <c r="G1080">
        <v>5</v>
      </c>
      <c r="H1080">
        <v>3.7824</v>
      </c>
      <c r="I1080" t="e">
        <v>#N/A</v>
      </c>
      <c r="J1080">
        <v>3</v>
      </c>
      <c r="L1080" s="20">
        <f t="shared" si="32"/>
        <v>2.0000000000000018</v>
      </c>
      <c r="M1080" s="20">
        <f t="shared" si="33"/>
        <v>-21.76</v>
      </c>
    </row>
    <row r="1081" spans="1:13" x14ac:dyDescent="0.3">
      <c r="A1081" s="6">
        <v>38037</v>
      </c>
      <c r="B1081">
        <v>3</v>
      </c>
      <c r="C1081">
        <v>1</v>
      </c>
      <c r="D1081">
        <v>2.04</v>
      </c>
      <c r="E1081">
        <v>2</v>
      </c>
      <c r="F1081">
        <v>4</v>
      </c>
      <c r="G1081">
        <v>5</v>
      </c>
      <c r="H1081">
        <v>4.2003000000000004</v>
      </c>
      <c r="I1081" t="e">
        <v>#N/A</v>
      </c>
      <c r="J1081">
        <v>3</v>
      </c>
      <c r="L1081" s="20">
        <f t="shared" si="32"/>
        <v>4.0000000000000036</v>
      </c>
      <c r="M1081" s="20">
        <f t="shared" si="33"/>
        <v>20.030000000000037</v>
      </c>
    </row>
    <row r="1082" spans="1:13" x14ac:dyDescent="0.3">
      <c r="A1082" s="6">
        <v>38040</v>
      </c>
      <c r="B1082">
        <v>3</v>
      </c>
      <c r="C1082">
        <v>1</v>
      </c>
      <c r="D1082">
        <v>2.0499999999999998</v>
      </c>
      <c r="E1082">
        <v>2</v>
      </c>
      <c r="F1082">
        <v>4</v>
      </c>
      <c r="G1082">
        <v>5</v>
      </c>
      <c r="H1082">
        <v>4.4954000000000001</v>
      </c>
      <c r="I1082" t="e">
        <v>#N/A</v>
      </c>
      <c r="J1082">
        <v>3</v>
      </c>
      <c r="L1082" s="20">
        <f t="shared" si="32"/>
        <v>4.9999999999999822</v>
      </c>
      <c r="M1082" s="20">
        <f t="shared" si="33"/>
        <v>49.540000000000006</v>
      </c>
    </row>
    <row r="1083" spans="1:13" x14ac:dyDescent="0.3">
      <c r="A1083" s="6">
        <v>38041</v>
      </c>
      <c r="B1083">
        <v>3</v>
      </c>
      <c r="C1083">
        <v>1</v>
      </c>
      <c r="D1083">
        <v>2.0499999999999998</v>
      </c>
      <c r="E1083">
        <v>2</v>
      </c>
      <c r="F1083">
        <v>4</v>
      </c>
      <c r="G1083">
        <v>5</v>
      </c>
      <c r="H1083">
        <v>4.2904999999999998</v>
      </c>
      <c r="I1083" t="e">
        <v>#N/A</v>
      </c>
      <c r="J1083">
        <v>3</v>
      </c>
      <c r="L1083" s="20">
        <f t="shared" si="32"/>
        <v>4.9999999999999822</v>
      </c>
      <c r="M1083" s="20">
        <f t="shared" si="33"/>
        <v>29.049999999999976</v>
      </c>
    </row>
    <row r="1084" spans="1:13" x14ac:dyDescent="0.3">
      <c r="A1084" s="6">
        <v>38042</v>
      </c>
      <c r="B1084">
        <v>3</v>
      </c>
      <c r="C1084">
        <v>1</v>
      </c>
      <c r="D1084">
        <v>2.0499999999999998</v>
      </c>
      <c r="E1084">
        <v>2</v>
      </c>
      <c r="F1084">
        <v>4</v>
      </c>
      <c r="G1084">
        <v>5</v>
      </c>
      <c r="H1084">
        <v>4.1783999999999999</v>
      </c>
      <c r="I1084" t="e">
        <v>#N/A</v>
      </c>
      <c r="J1084">
        <v>3</v>
      </c>
      <c r="L1084" s="20">
        <f t="shared" si="32"/>
        <v>4.9999999999999822</v>
      </c>
      <c r="M1084" s="20">
        <f t="shared" si="33"/>
        <v>17.839999999999989</v>
      </c>
    </row>
    <row r="1085" spans="1:13" x14ac:dyDescent="0.3">
      <c r="A1085" s="6">
        <v>38043</v>
      </c>
      <c r="B1085">
        <v>3</v>
      </c>
      <c r="C1085">
        <v>1</v>
      </c>
      <c r="D1085">
        <v>2.0499999999999998</v>
      </c>
      <c r="E1085">
        <v>2</v>
      </c>
      <c r="F1085">
        <v>4</v>
      </c>
      <c r="G1085">
        <v>5</v>
      </c>
      <c r="H1085">
        <v>3.7035999999999998</v>
      </c>
      <c r="I1085" t="e">
        <v>#N/A</v>
      </c>
      <c r="J1085">
        <v>3</v>
      </c>
      <c r="L1085" s="20">
        <f t="shared" si="32"/>
        <v>4.9999999999999822</v>
      </c>
      <c r="M1085" s="20">
        <f t="shared" si="33"/>
        <v>-29.640000000000022</v>
      </c>
    </row>
    <row r="1086" spans="1:13" x14ac:dyDescent="0.3">
      <c r="A1086" s="6">
        <v>38044</v>
      </c>
      <c r="B1086">
        <v>3</v>
      </c>
      <c r="C1086">
        <v>1</v>
      </c>
      <c r="D1086">
        <v>2.06</v>
      </c>
      <c r="E1086">
        <v>2</v>
      </c>
      <c r="F1086">
        <v>4</v>
      </c>
      <c r="G1086">
        <v>5</v>
      </c>
      <c r="H1086">
        <v>3.6589</v>
      </c>
      <c r="I1086" t="e">
        <v>#N/A</v>
      </c>
      <c r="J1086">
        <v>3</v>
      </c>
      <c r="L1086" s="20">
        <f t="shared" si="32"/>
        <v>6.0000000000000053</v>
      </c>
      <c r="M1086" s="20">
        <f t="shared" si="33"/>
        <v>-34.11</v>
      </c>
    </row>
    <row r="1087" spans="1:13" x14ac:dyDescent="0.3">
      <c r="A1087" s="6">
        <v>38047</v>
      </c>
      <c r="B1087">
        <v>3</v>
      </c>
      <c r="C1087">
        <v>1</v>
      </c>
      <c r="D1087">
        <v>2.04</v>
      </c>
      <c r="E1087">
        <v>2</v>
      </c>
      <c r="F1087">
        <v>4</v>
      </c>
      <c r="G1087">
        <v>5</v>
      </c>
      <c r="H1087">
        <v>4.1205999999999996</v>
      </c>
      <c r="I1087" t="e">
        <v>#N/A</v>
      </c>
      <c r="J1087">
        <v>3</v>
      </c>
      <c r="L1087" s="20">
        <f t="shared" si="32"/>
        <v>4.0000000000000036</v>
      </c>
      <c r="M1087" s="20">
        <f t="shared" si="33"/>
        <v>12.05999999999996</v>
      </c>
    </row>
    <row r="1088" spans="1:13" x14ac:dyDescent="0.3">
      <c r="A1088" s="6">
        <v>38048</v>
      </c>
      <c r="B1088">
        <v>3</v>
      </c>
      <c r="C1088">
        <v>1</v>
      </c>
      <c r="D1088">
        <v>2.0299999999999998</v>
      </c>
      <c r="E1088">
        <v>2</v>
      </c>
      <c r="F1088">
        <v>4</v>
      </c>
      <c r="G1088">
        <v>5</v>
      </c>
      <c r="H1088">
        <v>3.9607000000000001</v>
      </c>
      <c r="I1088" t="e">
        <v>#N/A</v>
      </c>
      <c r="J1088">
        <v>3</v>
      </c>
      <c r="L1088" s="20">
        <f t="shared" si="32"/>
        <v>2.9999999999999805</v>
      </c>
      <c r="M1088" s="20">
        <f t="shared" si="33"/>
        <v>-3.9299999999999891</v>
      </c>
    </row>
    <row r="1089" spans="1:13" x14ac:dyDescent="0.3">
      <c r="A1089" s="6">
        <v>38049</v>
      </c>
      <c r="B1089">
        <v>3</v>
      </c>
      <c r="C1089">
        <v>1</v>
      </c>
      <c r="D1089">
        <v>1.99</v>
      </c>
      <c r="E1089">
        <v>2</v>
      </c>
      <c r="F1089">
        <v>4</v>
      </c>
      <c r="G1089">
        <v>5</v>
      </c>
      <c r="H1089">
        <v>3.8704999999999998</v>
      </c>
      <c r="I1089" t="e">
        <v>#N/A</v>
      </c>
      <c r="J1089">
        <v>3</v>
      </c>
      <c r="L1089" s="20">
        <f t="shared" si="32"/>
        <v>-1.0000000000000009</v>
      </c>
      <c r="M1089" s="20">
        <f t="shared" si="33"/>
        <v>-12.950000000000017</v>
      </c>
    </row>
    <row r="1090" spans="1:13" x14ac:dyDescent="0.3">
      <c r="A1090" s="6">
        <v>38050</v>
      </c>
      <c r="B1090">
        <v>3</v>
      </c>
      <c r="C1090">
        <v>1</v>
      </c>
      <c r="D1090">
        <v>1.88</v>
      </c>
      <c r="E1090">
        <v>2</v>
      </c>
      <c r="F1090">
        <v>4</v>
      </c>
      <c r="G1090">
        <v>5</v>
      </c>
      <c r="H1090">
        <v>4.5245999999999995</v>
      </c>
      <c r="I1090" t="e">
        <v>#N/A</v>
      </c>
      <c r="J1090">
        <v>3</v>
      </c>
      <c r="L1090" s="20">
        <f t="shared" si="32"/>
        <v>-12.000000000000011</v>
      </c>
      <c r="M1090" s="20">
        <f t="shared" si="33"/>
        <v>52.459999999999951</v>
      </c>
    </row>
    <row r="1091" spans="1:13" x14ac:dyDescent="0.3">
      <c r="A1091" s="6">
        <v>38051</v>
      </c>
      <c r="B1091">
        <v>3</v>
      </c>
      <c r="C1091">
        <v>1</v>
      </c>
      <c r="D1091">
        <v>1.8399999999999999</v>
      </c>
      <c r="E1091">
        <v>2</v>
      </c>
      <c r="F1091">
        <v>4</v>
      </c>
      <c r="G1091">
        <v>5</v>
      </c>
      <c r="H1091">
        <v>4.2013999999999996</v>
      </c>
      <c r="I1091" t="e">
        <v>#N/A</v>
      </c>
      <c r="J1091">
        <v>3</v>
      </c>
      <c r="L1091" s="20">
        <f t="shared" ref="L1091:L1154" si="34">(D1091-E1091)*100</f>
        <v>-16.000000000000014</v>
      </c>
      <c r="M1091" s="20">
        <f t="shared" ref="M1091:M1154" si="35">(H1091-F1091)*100</f>
        <v>20.139999999999958</v>
      </c>
    </row>
    <row r="1092" spans="1:13" x14ac:dyDescent="0.3">
      <c r="A1092" s="6">
        <v>38054</v>
      </c>
      <c r="B1092">
        <v>3</v>
      </c>
      <c r="C1092">
        <v>1</v>
      </c>
      <c r="D1092">
        <v>1.9</v>
      </c>
      <c r="E1092">
        <v>2</v>
      </c>
      <c r="F1092">
        <v>4</v>
      </c>
      <c r="G1092">
        <v>5</v>
      </c>
      <c r="H1092">
        <v>4.3041999999999998</v>
      </c>
      <c r="I1092" t="e">
        <v>#N/A</v>
      </c>
      <c r="J1092">
        <v>3</v>
      </c>
      <c r="L1092" s="20">
        <f t="shared" si="34"/>
        <v>-10.000000000000009</v>
      </c>
      <c r="M1092" s="20">
        <f t="shared" si="35"/>
        <v>30.41999999999998</v>
      </c>
    </row>
    <row r="1093" spans="1:13" x14ac:dyDescent="0.3">
      <c r="A1093" s="6">
        <v>38055</v>
      </c>
      <c r="B1093">
        <v>3</v>
      </c>
      <c r="C1093">
        <v>1</v>
      </c>
      <c r="D1093">
        <v>1.99</v>
      </c>
      <c r="E1093">
        <v>2</v>
      </c>
      <c r="F1093">
        <v>4</v>
      </c>
      <c r="G1093">
        <v>5</v>
      </c>
      <c r="H1093">
        <v>3.9624999999999999</v>
      </c>
      <c r="I1093" t="e">
        <v>#N/A</v>
      </c>
      <c r="J1093">
        <v>3</v>
      </c>
      <c r="L1093" s="20">
        <f t="shared" si="34"/>
        <v>-1.0000000000000009</v>
      </c>
      <c r="M1093" s="20">
        <f t="shared" si="35"/>
        <v>-3.7500000000000089</v>
      </c>
    </row>
    <row r="1094" spans="1:13" x14ac:dyDescent="0.3">
      <c r="A1094" s="6">
        <v>38056</v>
      </c>
      <c r="B1094">
        <v>3</v>
      </c>
      <c r="C1094">
        <v>1</v>
      </c>
      <c r="D1094">
        <v>2.02</v>
      </c>
      <c r="E1094">
        <v>2</v>
      </c>
      <c r="F1094">
        <v>4</v>
      </c>
      <c r="G1094">
        <v>5</v>
      </c>
      <c r="H1094">
        <v>3.6524000000000001</v>
      </c>
      <c r="I1094" t="e">
        <v>#N/A</v>
      </c>
      <c r="J1094">
        <v>3</v>
      </c>
      <c r="L1094" s="20">
        <f t="shared" si="34"/>
        <v>2.0000000000000018</v>
      </c>
      <c r="M1094" s="20">
        <f t="shared" si="35"/>
        <v>-34.759999999999991</v>
      </c>
    </row>
    <row r="1095" spans="1:13" x14ac:dyDescent="0.3">
      <c r="A1095" s="6">
        <v>38057</v>
      </c>
      <c r="B1095">
        <v>3</v>
      </c>
      <c r="C1095">
        <v>1</v>
      </c>
      <c r="D1095">
        <v>2.02</v>
      </c>
      <c r="E1095">
        <v>2</v>
      </c>
      <c r="F1095">
        <v>4</v>
      </c>
      <c r="G1095">
        <v>5</v>
      </c>
      <c r="H1095">
        <v>3.6297000000000001</v>
      </c>
      <c r="I1095" t="e">
        <v>#N/A</v>
      </c>
      <c r="J1095">
        <v>3</v>
      </c>
      <c r="L1095" s="20">
        <f t="shared" si="34"/>
        <v>2.0000000000000018</v>
      </c>
      <c r="M1095" s="20">
        <f t="shared" si="35"/>
        <v>-37.029999999999987</v>
      </c>
    </row>
    <row r="1096" spans="1:13" x14ac:dyDescent="0.3">
      <c r="A1096" s="6">
        <v>38058</v>
      </c>
      <c r="B1096">
        <v>3</v>
      </c>
      <c r="C1096">
        <v>1</v>
      </c>
      <c r="D1096">
        <v>2.02</v>
      </c>
      <c r="E1096">
        <v>2</v>
      </c>
      <c r="F1096">
        <v>4</v>
      </c>
      <c r="G1096">
        <v>5</v>
      </c>
      <c r="H1096">
        <v>3.6745000000000001</v>
      </c>
      <c r="I1096" t="e">
        <v>#N/A</v>
      </c>
      <c r="J1096">
        <v>3</v>
      </c>
      <c r="L1096" s="20">
        <f t="shared" si="34"/>
        <v>2.0000000000000018</v>
      </c>
      <c r="M1096" s="20">
        <f t="shared" si="35"/>
        <v>-32.54999999999999</v>
      </c>
    </row>
    <row r="1097" spans="1:13" x14ac:dyDescent="0.3">
      <c r="A1097" s="6">
        <v>38061</v>
      </c>
      <c r="B1097">
        <v>3</v>
      </c>
      <c r="C1097">
        <v>1</v>
      </c>
      <c r="D1097">
        <v>2.02</v>
      </c>
      <c r="E1097">
        <v>2</v>
      </c>
      <c r="F1097">
        <v>4</v>
      </c>
      <c r="G1097">
        <v>5</v>
      </c>
      <c r="H1097">
        <v>3.6760000000000002</v>
      </c>
      <c r="I1097" t="e">
        <v>#N/A</v>
      </c>
      <c r="J1097">
        <v>3</v>
      </c>
      <c r="L1097" s="20">
        <f t="shared" si="34"/>
        <v>2.0000000000000018</v>
      </c>
      <c r="M1097" s="20">
        <f t="shared" si="35"/>
        <v>-32.399999999999984</v>
      </c>
    </row>
    <row r="1098" spans="1:13" x14ac:dyDescent="0.3">
      <c r="A1098" s="6">
        <v>38062</v>
      </c>
      <c r="B1098">
        <v>3</v>
      </c>
      <c r="C1098">
        <v>1</v>
      </c>
      <c r="D1098">
        <v>2.0099999999999998</v>
      </c>
      <c r="E1098">
        <v>2</v>
      </c>
      <c r="F1098">
        <v>4</v>
      </c>
      <c r="G1098">
        <v>5</v>
      </c>
      <c r="H1098">
        <v>3.6870000000000003</v>
      </c>
      <c r="I1098" t="e">
        <v>#N/A</v>
      </c>
      <c r="J1098">
        <v>3</v>
      </c>
      <c r="L1098" s="20">
        <f t="shared" si="34"/>
        <v>0.99999999999997868</v>
      </c>
      <c r="M1098" s="20">
        <f t="shared" si="35"/>
        <v>-31.299999999999972</v>
      </c>
    </row>
    <row r="1099" spans="1:13" x14ac:dyDescent="0.3">
      <c r="A1099" s="6">
        <v>38063</v>
      </c>
      <c r="B1099">
        <v>3</v>
      </c>
      <c r="C1099">
        <v>1</v>
      </c>
      <c r="D1099">
        <v>2.0099999999999998</v>
      </c>
      <c r="E1099">
        <v>2</v>
      </c>
      <c r="F1099">
        <v>4</v>
      </c>
      <c r="G1099">
        <v>5</v>
      </c>
      <c r="H1099">
        <v>3.6844999999999999</v>
      </c>
      <c r="I1099" t="e">
        <v>#N/A</v>
      </c>
      <c r="J1099">
        <v>3</v>
      </c>
      <c r="L1099" s="20">
        <f t="shared" si="34"/>
        <v>0.99999999999997868</v>
      </c>
      <c r="M1099" s="20">
        <f t="shared" si="35"/>
        <v>-31.550000000000011</v>
      </c>
    </row>
    <row r="1100" spans="1:13" x14ac:dyDescent="0.3">
      <c r="A1100" s="6">
        <v>38064</v>
      </c>
      <c r="B1100">
        <v>3</v>
      </c>
      <c r="C1100">
        <v>1</v>
      </c>
      <c r="D1100">
        <v>2</v>
      </c>
      <c r="E1100">
        <v>2</v>
      </c>
      <c r="F1100">
        <v>4</v>
      </c>
      <c r="G1100">
        <v>5</v>
      </c>
      <c r="H1100">
        <v>3.8552</v>
      </c>
      <c r="I1100" t="e">
        <v>#N/A</v>
      </c>
      <c r="J1100">
        <v>3</v>
      </c>
      <c r="L1100" s="20">
        <f t="shared" si="34"/>
        <v>0</v>
      </c>
      <c r="M1100" s="20">
        <f t="shared" si="35"/>
        <v>-14.480000000000004</v>
      </c>
    </row>
    <row r="1101" spans="1:13" x14ac:dyDescent="0.3">
      <c r="A1101" s="6">
        <v>38065</v>
      </c>
      <c r="B1101">
        <v>3</v>
      </c>
      <c r="C1101">
        <v>1</v>
      </c>
      <c r="D1101">
        <v>2</v>
      </c>
      <c r="E1101">
        <v>2</v>
      </c>
      <c r="F1101">
        <v>4</v>
      </c>
      <c r="G1101">
        <v>5</v>
      </c>
      <c r="H1101">
        <v>3.8570000000000002</v>
      </c>
      <c r="I1101" t="e">
        <v>#N/A</v>
      </c>
      <c r="J1101">
        <v>3</v>
      </c>
      <c r="L1101" s="20">
        <f t="shared" si="34"/>
        <v>0</v>
      </c>
      <c r="M1101" s="20">
        <f t="shared" si="35"/>
        <v>-14.299999999999979</v>
      </c>
    </row>
    <row r="1102" spans="1:13" x14ac:dyDescent="0.3">
      <c r="A1102" s="6">
        <v>38068</v>
      </c>
      <c r="B1102">
        <v>3</v>
      </c>
      <c r="C1102">
        <v>1</v>
      </c>
      <c r="D1102">
        <v>2.0099999999999998</v>
      </c>
      <c r="E1102">
        <v>2</v>
      </c>
      <c r="F1102">
        <v>4</v>
      </c>
      <c r="G1102">
        <v>5</v>
      </c>
      <c r="H1102">
        <v>3.8933</v>
      </c>
      <c r="I1102" t="e">
        <v>#N/A</v>
      </c>
      <c r="J1102">
        <v>3</v>
      </c>
      <c r="L1102" s="20">
        <f t="shared" si="34"/>
        <v>0.99999999999997868</v>
      </c>
      <c r="M1102" s="20">
        <f t="shared" si="35"/>
        <v>-10.670000000000002</v>
      </c>
    </row>
    <row r="1103" spans="1:13" x14ac:dyDescent="0.3">
      <c r="A1103" s="6">
        <v>38069</v>
      </c>
      <c r="B1103">
        <v>3</v>
      </c>
      <c r="C1103">
        <v>1</v>
      </c>
      <c r="D1103">
        <v>2.0299999999999998</v>
      </c>
      <c r="E1103">
        <v>2</v>
      </c>
      <c r="F1103">
        <v>4</v>
      </c>
      <c r="G1103">
        <v>5</v>
      </c>
      <c r="H1103">
        <v>3.6802999999999999</v>
      </c>
      <c r="I1103" t="e">
        <v>#N/A</v>
      </c>
      <c r="J1103">
        <v>3</v>
      </c>
      <c r="L1103" s="20">
        <f t="shared" si="34"/>
        <v>2.9999999999999805</v>
      </c>
      <c r="M1103" s="20">
        <f t="shared" si="35"/>
        <v>-31.97000000000001</v>
      </c>
    </row>
    <row r="1104" spans="1:13" x14ac:dyDescent="0.3">
      <c r="A1104" s="6">
        <v>38070</v>
      </c>
      <c r="B1104">
        <v>3</v>
      </c>
      <c r="C1104">
        <v>1</v>
      </c>
      <c r="D1104">
        <v>2.0499999999999998</v>
      </c>
      <c r="E1104">
        <v>2</v>
      </c>
      <c r="F1104">
        <v>4</v>
      </c>
      <c r="G1104">
        <v>5</v>
      </c>
      <c r="H1104">
        <v>3.6816</v>
      </c>
      <c r="I1104" t="e">
        <v>#N/A</v>
      </c>
      <c r="J1104">
        <v>3</v>
      </c>
      <c r="L1104" s="20">
        <f t="shared" si="34"/>
        <v>4.9999999999999822</v>
      </c>
      <c r="M1104" s="20">
        <f t="shared" si="35"/>
        <v>-31.840000000000003</v>
      </c>
    </row>
    <row r="1105" spans="1:13" x14ac:dyDescent="0.3">
      <c r="A1105" s="6">
        <v>38071</v>
      </c>
      <c r="B1105">
        <v>3</v>
      </c>
      <c r="C1105">
        <v>1</v>
      </c>
      <c r="D1105">
        <v>2.0499999999999998</v>
      </c>
      <c r="E1105">
        <v>2</v>
      </c>
      <c r="F1105">
        <v>4</v>
      </c>
      <c r="G1105">
        <v>5</v>
      </c>
      <c r="H1105">
        <v>4.1261999999999999</v>
      </c>
      <c r="I1105" t="e">
        <v>#N/A</v>
      </c>
      <c r="J1105">
        <v>3</v>
      </c>
      <c r="L1105" s="20">
        <f t="shared" si="34"/>
        <v>4.9999999999999822</v>
      </c>
      <c r="M1105" s="20">
        <f t="shared" si="35"/>
        <v>12.619999999999987</v>
      </c>
    </row>
    <row r="1106" spans="1:13" x14ac:dyDescent="0.3">
      <c r="A1106" s="6">
        <v>38072</v>
      </c>
      <c r="B1106">
        <v>3</v>
      </c>
      <c r="C1106">
        <v>1</v>
      </c>
      <c r="D1106">
        <v>2.0499999999999998</v>
      </c>
      <c r="E1106">
        <v>2</v>
      </c>
      <c r="F1106">
        <v>4</v>
      </c>
      <c r="G1106">
        <v>5</v>
      </c>
      <c r="H1106">
        <v>4.1106999999999996</v>
      </c>
      <c r="I1106" t="e">
        <v>#N/A</v>
      </c>
      <c r="J1106">
        <v>3</v>
      </c>
      <c r="L1106" s="20">
        <f t="shared" si="34"/>
        <v>4.9999999999999822</v>
      </c>
      <c r="M1106" s="20">
        <f t="shared" si="35"/>
        <v>11.069999999999958</v>
      </c>
    </row>
    <row r="1107" spans="1:13" x14ac:dyDescent="0.3">
      <c r="A1107" s="6">
        <v>38075</v>
      </c>
      <c r="B1107">
        <v>3</v>
      </c>
      <c r="C1107">
        <v>1</v>
      </c>
      <c r="D1107">
        <v>2.06</v>
      </c>
      <c r="E1107">
        <v>2</v>
      </c>
      <c r="F1107">
        <v>4</v>
      </c>
      <c r="G1107">
        <v>5</v>
      </c>
      <c r="H1107">
        <v>4.2568000000000001</v>
      </c>
      <c r="I1107" t="e">
        <v>#N/A</v>
      </c>
      <c r="J1107">
        <v>3</v>
      </c>
      <c r="L1107" s="20">
        <f t="shared" si="34"/>
        <v>6.0000000000000053</v>
      </c>
      <c r="M1107" s="20">
        <f t="shared" si="35"/>
        <v>25.680000000000014</v>
      </c>
    </row>
    <row r="1108" spans="1:13" x14ac:dyDescent="0.3">
      <c r="A1108" s="6">
        <v>38076</v>
      </c>
      <c r="B1108">
        <v>3</v>
      </c>
      <c r="C1108">
        <v>1</v>
      </c>
      <c r="D1108">
        <v>2.0499999999999998</v>
      </c>
      <c r="E1108">
        <v>2</v>
      </c>
      <c r="F1108">
        <v>4</v>
      </c>
      <c r="G1108">
        <v>5</v>
      </c>
      <c r="H1108">
        <v>4.5473999999999997</v>
      </c>
      <c r="I1108" t="e">
        <v>#N/A</v>
      </c>
      <c r="J1108">
        <v>3</v>
      </c>
      <c r="L1108" s="20">
        <f t="shared" si="34"/>
        <v>4.9999999999999822</v>
      </c>
      <c r="M1108" s="20">
        <f t="shared" si="35"/>
        <v>54.739999999999966</v>
      </c>
    </row>
    <row r="1109" spans="1:13" x14ac:dyDescent="0.3">
      <c r="A1109" s="6">
        <v>38077</v>
      </c>
      <c r="B1109">
        <v>3</v>
      </c>
      <c r="C1109">
        <v>1</v>
      </c>
      <c r="D1109">
        <v>2.06</v>
      </c>
      <c r="E1109">
        <v>2</v>
      </c>
      <c r="F1109">
        <v>4</v>
      </c>
      <c r="G1109">
        <v>5</v>
      </c>
      <c r="H1109">
        <v>3.6909000000000001</v>
      </c>
      <c r="I1109" t="e">
        <v>#N/A</v>
      </c>
      <c r="J1109">
        <v>3</v>
      </c>
      <c r="L1109" s="20">
        <f t="shared" si="34"/>
        <v>6.0000000000000053</v>
      </c>
      <c r="M1109" s="20">
        <f t="shared" si="35"/>
        <v>-30.909999999999993</v>
      </c>
    </row>
    <row r="1110" spans="1:13" x14ac:dyDescent="0.3">
      <c r="A1110" s="6">
        <v>38078</v>
      </c>
      <c r="B1110">
        <v>3</v>
      </c>
      <c r="C1110">
        <v>1</v>
      </c>
      <c r="D1110">
        <v>2.02</v>
      </c>
      <c r="E1110">
        <v>2</v>
      </c>
      <c r="F1110">
        <v>4</v>
      </c>
      <c r="G1110">
        <v>5</v>
      </c>
      <c r="H1110">
        <v>3.6520999999999999</v>
      </c>
      <c r="I1110" t="e">
        <v>#N/A</v>
      </c>
      <c r="J1110">
        <v>3</v>
      </c>
      <c r="L1110" s="20">
        <f t="shared" si="34"/>
        <v>2.0000000000000018</v>
      </c>
      <c r="M1110" s="20">
        <f t="shared" si="35"/>
        <v>-34.790000000000006</v>
      </c>
    </row>
    <row r="1111" spans="1:13" x14ac:dyDescent="0.3">
      <c r="A1111" s="6">
        <v>38079</v>
      </c>
      <c r="B1111">
        <v>3</v>
      </c>
      <c r="C1111">
        <v>1</v>
      </c>
      <c r="D1111">
        <v>2.02</v>
      </c>
      <c r="E1111">
        <v>2</v>
      </c>
      <c r="F1111">
        <v>4</v>
      </c>
      <c r="G1111">
        <v>5</v>
      </c>
      <c r="H1111">
        <v>3.6595</v>
      </c>
      <c r="I1111" t="e">
        <v>#N/A</v>
      </c>
      <c r="J1111">
        <v>3</v>
      </c>
      <c r="L1111" s="20">
        <f t="shared" si="34"/>
        <v>2.0000000000000018</v>
      </c>
      <c r="M1111" s="20">
        <f t="shared" si="35"/>
        <v>-34.050000000000004</v>
      </c>
    </row>
    <row r="1112" spans="1:13" x14ac:dyDescent="0.3">
      <c r="A1112" s="6">
        <v>38082</v>
      </c>
      <c r="B1112">
        <v>3</v>
      </c>
      <c r="C1112">
        <v>1</v>
      </c>
      <c r="D1112">
        <v>2.2599999999999998</v>
      </c>
      <c r="E1112">
        <v>2</v>
      </c>
      <c r="F1112">
        <v>4</v>
      </c>
      <c r="G1112">
        <v>5</v>
      </c>
      <c r="H1112">
        <v>3.6202000000000001</v>
      </c>
      <c r="I1112" t="e">
        <v>#N/A</v>
      </c>
      <c r="J1112">
        <v>3</v>
      </c>
      <c r="L1112" s="20">
        <f t="shared" si="34"/>
        <v>25.999999999999979</v>
      </c>
      <c r="M1112" s="20">
        <f t="shared" si="35"/>
        <v>-37.97999999999999</v>
      </c>
    </row>
    <row r="1113" spans="1:13" x14ac:dyDescent="0.3">
      <c r="A1113" s="6">
        <v>38083</v>
      </c>
      <c r="B1113">
        <v>3</v>
      </c>
      <c r="C1113">
        <v>1</v>
      </c>
      <c r="D1113">
        <v>2.75</v>
      </c>
      <c r="E1113">
        <v>2</v>
      </c>
      <c r="F1113">
        <v>4</v>
      </c>
      <c r="G1113">
        <v>5</v>
      </c>
      <c r="H1113">
        <v>3.5177</v>
      </c>
      <c r="I1113" t="e">
        <v>#N/A</v>
      </c>
      <c r="J1113">
        <v>3</v>
      </c>
      <c r="L1113" s="20">
        <f t="shared" si="34"/>
        <v>75</v>
      </c>
      <c r="M1113" s="20">
        <f t="shared" si="35"/>
        <v>-48.23</v>
      </c>
    </row>
    <row r="1114" spans="1:13" x14ac:dyDescent="0.3">
      <c r="A1114" s="6">
        <v>38084</v>
      </c>
      <c r="B1114">
        <v>3</v>
      </c>
      <c r="C1114">
        <v>1</v>
      </c>
      <c r="D1114">
        <v>2.04</v>
      </c>
      <c r="E1114">
        <v>2</v>
      </c>
      <c r="F1114">
        <v>4</v>
      </c>
      <c r="G1114">
        <v>5</v>
      </c>
      <c r="H1114">
        <v>3.4195000000000002</v>
      </c>
      <c r="I1114" t="e">
        <v>#N/A</v>
      </c>
      <c r="J1114">
        <v>3</v>
      </c>
      <c r="L1114" s="20">
        <f t="shared" si="34"/>
        <v>4.0000000000000036</v>
      </c>
      <c r="M1114" s="20">
        <f t="shared" si="35"/>
        <v>-58.049999999999983</v>
      </c>
    </row>
    <row r="1115" spans="1:13" x14ac:dyDescent="0.3">
      <c r="A1115" s="6">
        <v>38085</v>
      </c>
      <c r="B1115">
        <v>3</v>
      </c>
      <c r="C1115">
        <v>1</v>
      </c>
      <c r="D1115">
        <v>2.04</v>
      </c>
      <c r="E1115">
        <v>2</v>
      </c>
      <c r="F1115">
        <v>4</v>
      </c>
      <c r="G1115">
        <v>5</v>
      </c>
      <c r="H1115">
        <v>3.7121</v>
      </c>
      <c r="I1115" t="e">
        <v>#N/A</v>
      </c>
      <c r="J1115">
        <v>3</v>
      </c>
      <c r="L1115" s="20">
        <f t="shared" si="34"/>
        <v>4.0000000000000036</v>
      </c>
      <c r="M1115" s="20">
        <f t="shared" si="35"/>
        <v>-28.790000000000006</v>
      </c>
    </row>
    <row r="1116" spans="1:13" x14ac:dyDescent="0.3">
      <c r="A1116" s="6">
        <v>38086</v>
      </c>
      <c r="B1116">
        <v>3</v>
      </c>
      <c r="C1116">
        <v>1</v>
      </c>
      <c r="D1116">
        <v>2.04</v>
      </c>
      <c r="E1116">
        <v>2</v>
      </c>
      <c r="F1116">
        <v>4</v>
      </c>
      <c r="G1116">
        <v>5</v>
      </c>
      <c r="H1116">
        <v>3.7121</v>
      </c>
      <c r="I1116" t="e">
        <v>#N/A</v>
      </c>
      <c r="J1116">
        <v>3</v>
      </c>
      <c r="L1116" s="20">
        <f t="shared" si="34"/>
        <v>4.0000000000000036</v>
      </c>
      <c r="M1116" s="20">
        <f t="shared" si="35"/>
        <v>-28.790000000000006</v>
      </c>
    </row>
    <row r="1117" spans="1:13" x14ac:dyDescent="0.3">
      <c r="A1117" s="6">
        <v>38089</v>
      </c>
      <c r="B1117">
        <v>3</v>
      </c>
      <c r="C1117">
        <v>1</v>
      </c>
      <c r="D1117">
        <v>2.04</v>
      </c>
      <c r="E1117">
        <v>2</v>
      </c>
      <c r="F1117">
        <v>4</v>
      </c>
      <c r="G1117">
        <v>5</v>
      </c>
      <c r="H1117">
        <v>3.7121</v>
      </c>
      <c r="I1117" t="e">
        <v>#N/A</v>
      </c>
      <c r="J1117">
        <v>3</v>
      </c>
      <c r="L1117" s="20">
        <f t="shared" si="34"/>
        <v>4.0000000000000036</v>
      </c>
      <c r="M1117" s="20">
        <f t="shared" si="35"/>
        <v>-28.790000000000006</v>
      </c>
    </row>
    <row r="1118" spans="1:13" x14ac:dyDescent="0.3">
      <c r="A1118" s="6">
        <v>38090</v>
      </c>
      <c r="B1118">
        <v>3</v>
      </c>
      <c r="C1118">
        <v>1</v>
      </c>
      <c r="D1118">
        <v>2.04</v>
      </c>
      <c r="E1118">
        <v>2</v>
      </c>
      <c r="F1118">
        <v>4</v>
      </c>
      <c r="G1118">
        <v>5</v>
      </c>
      <c r="H1118">
        <v>4.1813000000000002</v>
      </c>
      <c r="I1118" t="e">
        <v>#N/A</v>
      </c>
      <c r="J1118">
        <v>3</v>
      </c>
      <c r="L1118" s="20">
        <f t="shared" si="34"/>
        <v>4.0000000000000036</v>
      </c>
      <c r="M1118" s="20">
        <f t="shared" si="35"/>
        <v>18.130000000000024</v>
      </c>
    </row>
    <row r="1119" spans="1:13" x14ac:dyDescent="0.3">
      <c r="A1119" s="6">
        <v>38091</v>
      </c>
      <c r="B1119">
        <v>3</v>
      </c>
      <c r="C1119">
        <v>1</v>
      </c>
      <c r="D1119">
        <v>2.0299999999999998</v>
      </c>
      <c r="E1119">
        <v>2</v>
      </c>
      <c r="F1119">
        <v>4</v>
      </c>
      <c r="G1119">
        <v>5</v>
      </c>
      <c r="H1119">
        <v>4.3834999999999997</v>
      </c>
      <c r="I1119" t="e">
        <v>#N/A</v>
      </c>
      <c r="J1119">
        <v>3</v>
      </c>
      <c r="L1119" s="20">
        <f t="shared" si="34"/>
        <v>2.9999999999999805</v>
      </c>
      <c r="M1119" s="20">
        <f t="shared" si="35"/>
        <v>38.349999999999973</v>
      </c>
    </row>
    <row r="1120" spans="1:13" x14ac:dyDescent="0.3">
      <c r="A1120" s="6">
        <v>38092</v>
      </c>
      <c r="B1120">
        <v>3</v>
      </c>
      <c r="C1120">
        <v>1</v>
      </c>
      <c r="D1120">
        <v>2.0299999999999998</v>
      </c>
      <c r="E1120">
        <v>2</v>
      </c>
      <c r="F1120">
        <v>4</v>
      </c>
      <c r="G1120">
        <v>5</v>
      </c>
      <c r="H1120">
        <v>3.5777000000000001</v>
      </c>
      <c r="I1120" t="e">
        <v>#N/A</v>
      </c>
      <c r="J1120">
        <v>3</v>
      </c>
      <c r="L1120" s="20">
        <f t="shared" si="34"/>
        <v>2.9999999999999805</v>
      </c>
      <c r="M1120" s="20">
        <f t="shared" si="35"/>
        <v>-42.22999999999999</v>
      </c>
    </row>
    <row r="1121" spans="1:13" x14ac:dyDescent="0.3">
      <c r="A1121" s="6">
        <v>38093</v>
      </c>
      <c r="B1121">
        <v>3</v>
      </c>
      <c r="C1121">
        <v>1</v>
      </c>
      <c r="D1121">
        <v>2.0299999999999998</v>
      </c>
      <c r="E1121">
        <v>2</v>
      </c>
      <c r="F1121">
        <v>4</v>
      </c>
      <c r="G1121">
        <v>5</v>
      </c>
      <c r="H1121">
        <v>3.5154999999999998</v>
      </c>
      <c r="I1121" t="e">
        <v>#N/A</v>
      </c>
      <c r="J1121">
        <v>3</v>
      </c>
      <c r="L1121" s="20">
        <f t="shared" si="34"/>
        <v>2.9999999999999805</v>
      </c>
      <c r="M1121" s="20">
        <f t="shared" si="35"/>
        <v>-48.450000000000017</v>
      </c>
    </row>
    <row r="1122" spans="1:13" x14ac:dyDescent="0.3">
      <c r="A1122" s="6">
        <v>38096</v>
      </c>
      <c r="B1122">
        <v>3</v>
      </c>
      <c r="C1122">
        <v>1</v>
      </c>
      <c r="D1122">
        <v>2.02</v>
      </c>
      <c r="E1122">
        <v>2</v>
      </c>
      <c r="F1122">
        <v>4</v>
      </c>
      <c r="G1122">
        <v>5</v>
      </c>
      <c r="H1122">
        <v>3.4950000000000001</v>
      </c>
      <c r="I1122" t="e">
        <v>#N/A</v>
      </c>
      <c r="J1122">
        <v>3</v>
      </c>
      <c r="L1122" s="20">
        <f t="shared" si="34"/>
        <v>2.0000000000000018</v>
      </c>
      <c r="M1122" s="20">
        <f t="shared" si="35"/>
        <v>-50.499999999999986</v>
      </c>
    </row>
    <row r="1123" spans="1:13" x14ac:dyDescent="0.3">
      <c r="A1123" s="6">
        <v>38097</v>
      </c>
      <c r="B1123">
        <v>3</v>
      </c>
      <c r="C1123">
        <v>1</v>
      </c>
      <c r="D1123">
        <v>2.02</v>
      </c>
      <c r="E1123">
        <v>2</v>
      </c>
      <c r="F1123">
        <v>4</v>
      </c>
      <c r="G1123">
        <v>5</v>
      </c>
      <c r="H1123">
        <v>3.7099000000000002</v>
      </c>
      <c r="I1123" t="e">
        <v>#N/A</v>
      </c>
      <c r="J1123">
        <v>3</v>
      </c>
      <c r="L1123" s="20">
        <f t="shared" si="34"/>
        <v>2.0000000000000018</v>
      </c>
      <c r="M1123" s="20">
        <f t="shared" si="35"/>
        <v>-29.00999999999998</v>
      </c>
    </row>
    <row r="1124" spans="1:13" x14ac:dyDescent="0.3">
      <c r="A1124" s="6">
        <v>38098</v>
      </c>
      <c r="B1124">
        <v>3</v>
      </c>
      <c r="C1124">
        <v>1</v>
      </c>
      <c r="D1124">
        <v>2.02</v>
      </c>
      <c r="E1124">
        <v>2</v>
      </c>
      <c r="F1124">
        <v>4</v>
      </c>
      <c r="G1124">
        <v>5</v>
      </c>
      <c r="H1124">
        <v>3.5855999999999999</v>
      </c>
      <c r="I1124" t="e">
        <v>#N/A</v>
      </c>
      <c r="J1124">
        <v>3</v>
      </c>
      <c r="L1124" s="20">
        <f t="shared" si="34"/>
        <v>2.0000000000000018</v>
      </c>
      <c r="M1124" s="20">
        <f t="shared" si="35"/>
        <v>-41.440000000000012</v>
      </c>
    </row>
    <row r="1125" spans="1:13" x14ac:dyDescent="0.3">
      <c r="A1125" s="6">
        <v>38099</v>
      </c>
      <c r="B1125">
        <v>3</v>
      </c>
      <c r="C1125">
        <v>1</v>
      </c>
      <c r="D1125">
        <v>2.02</v>
      </c>
      <c r="E1125">
        <v>2</v>
      </c>
      <c r="F1125">
        <v>4</v>
      </c>
      <c r="G1125">
        <v>5</v>
      </c>
      <c r="H1125">
        <v>3.5505</v>
      </c>
      <c r="I1125" t="e">
        <v>#N/A</v>
      </c>
      <c r="J1125">
        <v>3</v>
      </c>
      <c r="L1125" s="20">
        <f t="shared" si="34"/>
        <v>2.0000000000000018</v>
      </c>
      <c r="M1125" s="20">
        <f t="shared" si="35"/>
        <v>-44.95</v>
      </c>
    </row>
    <row r="1126" spans="1:13" x14ac:dyDescent="0.3">
      <c r="A1126" s="6">
        <v>38100</v>
      </c>
      <c r="B1126">
        <v>3</v>
      </c>
      <c r="C1126">
        <v>1</v>
      </c>
      <c r="D1126">
        <v>2.02</v>
      </c>
      <c r="E1126">
        <v>2</v>
      </c>
      <c r="F1126">
        <v>4</v>
      </c>
      <c r="G1126">
        <v>5</v>
      </c>
      <c r="H1126">
        <v>4.2478999999999996</v>
      </c>
      <c r="I1126" t="e">
        <v>#N/A</v>
      </c>
      <c r="J1126">
        <v>3</v>
      </c>
      <c r="L1126" s="20">
        <f t="shared" si="34"/>
        <v>2.0000000000000018</v>
      </c>
      <c r="M1126" s="20">
        <f t="shared" si="35"/>
        <v>24.789999999999957</v>
      </c>
    </row>
    <row r="1127" spans="1:13" x14ac:dyDescent="0.3">
      <c r="A1127" s="6">
        <v>38103</v>
      </c>
      <c r="B1127">
        <v>3</v>
      </c>
      <c r="C1127">
        <v>1</v>
      </c>
      <c r="D1127">
        <v>2.0299999999999998</v>
      </c>
      <c r="E1127">
        <v>2</v>
      </c>
      <c r="F1127">
        <v>4</v>
      </c>
      <c r="G1127">
        <v>5</v>
      </c>
      <c r="H1127">
        <v>4.4352999999999998</v>
      </c>
      <c r="I1127" t="e">
        <v>#N/A</v>
      </c>
      <c r="J1127">
        <v>3</v>
      </c>
      <c r="L1127" s="20">
        <f t="shared" si="34"/>
        <v>2.9999999999999805</v>
      </c>
      <c r="M1127" s="20">
        <f t="shared" si="35"/>
        <v>43.52999999999998</v>
      </c>
    </row>
    <row r="1128" spans="1:13" x14ac:dyDescent="0.3">
      <c r="A1128" s="6">
        <v>38104</v>
      </c>
      <c r="B1128">
        <v>3</v>
      </c>
      <c r="C1128">
        <v>1</v>
      </c>
      <c r="D1128">
        <v>2.0299999999999998</v>
      </c>
      <c r="E1128">
        <v>2</v>
      </c>
      <c r="F1128">
        <v>4</v>
      </c>
      <c r="G1128">
        <v>5</v>
      </c>
      <c r="H1128">
        <v>4.5266000000000002</v>
      </c>
      <c r="I1128" t="e">
        <v>#N/A</v>
      </c>
      <c r="J1128">
        <v>3</v>
      </c>
      <c r="L1128" s="20">
        <f t="shared" si="34"/>
        <v>2.9999999999999805</v>
      </c>
      <c r="M1128" s="20">
        <f t="shared" si="35"/>
        <v>52.660000000000018</v>
      </c>
    </row>
    <row r="1129" spans="1:13" x14ac:dyDescent="0.3">
      <c r="A1129" s="6">
        <v>38105</v>
      </c>
      <c r="B1129">
        <v>3</v>
      </c>
      <c r="C1129">
        <v>1</v>
      </c>
      <c r="D1129">
        <v>2.04</v>
      </c>
      <c r="E1129">
        <v>2</v>
      </c>
      <c r="F1129">
        <v>4</v>
      </c>
      <c r="G1129">
        <v>5</v>
      </c>
      <c r="H1129">
        <v>4.6101999999999999</v>
      </c>
      <c r="I1129" t="e">
        <v>#N/A</v>
      </c>
      <c r="J1129">
        <v>3</v>
      </c>
      <c r="L1129" s="20">
        <f t="shared" si="34"/>
        <v>4.0000000000000036</v>
      </c>
      <c r="M1129" s="20">
        <f t="shared" si="35"/>
        <v>61.019999999999982</v>
      </c>
    </row>
    <row r="1130" spans="1:13" x14ac:dyDescent="0.3">
      <c r="A1130" s="6">
        <v>38106</v>
      </c>
      <c r="B1130">
        <v>3</v>
      </c>
      <c r="C1130">
        <v>1</v>
      </c>
      <c r="D1130">
        <v>2.04</v>
      </c>
      <c r="E1130">
        <v>2</v>
      </c>
      <c r="F1130">
        <v>4</v>
      </c>
      <c r="G1130">
        <v>5</v>
      </c>
      <c r="H1130">
        <v>4.4356999999999998</v>
      </c>
      <c r="I1130" t="e">
        <v>#N/A</v>
      </c>
      <c r="J1130">
        <v>3</v>
      </c>
      <c r="L1130" s="20">
        <f t="shared" si="34"/>
        <v>4.0000000000000036</v>
      </c>
      <c r="M1130" s="20">
        <f t="shared" si="35"/>
        <v>43.569999999999979</v>
      </c>
    </row>
    <row r="1131" spans="1:13" x14ac:dyDescent="0.3">
      <c r="A1131" s="6">
        <v>38107</v>
      </c>
      <c r="B1131">
        <v>3</v>
      </c>
      <c r="C1131">
        <v>1</v>
      </c>
      <c r="D1131">
        <v>2.06</v>
      </c>
      <c r="E1131">
        <v>2</v>
      </c>
      <c r="F1131">
        <v>4</v>
      </c>
      <c r="G1131">
        <v>5</v>
      </c>
      <c r="H1131">
        <v>3.9925000000000002</v>
      </c>
      <c r="I1131" t="e">
        <v>#N/A</v>
      </c>
      <c r="J1131">
        <v>3</v>
      </c>
      <c r="L1131" s="20">
        <f t="shared" si="34"/>
        <v>6.0000000000000053</v>
      </c>
      <c r="M1131" s="20">
        <f t="shared" si="35"/>
        <v>-0.74999999999998401</v>
      </c>
    </row>
    <row r="1132" spans="1:13" x14ac:dyDescent="0.3">
      <c r="A1132" s="6">
        <v>38110</v>
      </c>
      <c r="B1132">
        <v>3</v>
      </c>
      <c r="C1132">
        <v>1</v>
      </c>
      <c r="D1132">
        <v>2.04</v>
      </c>
      <c r="E1132">
        <v>2</v>
      </c>
      <c r="F1132">
        <v>4</v>
      </c>
      <c r="G1132">
        <v>5</v>
      </c>
      <c r="H1132">
        <v>3.9925000000000002</v>
      </c>
      <c r="I1132" t="e">
        <v>#N/A</v>
      </c>
      <c r="J1132">
        <v>3</v>
      </c>
      <c r="L1132" s="20">
        <f t="shared" si="34"/>
        <v>4.0000000000000036</v>
      </c>
      <c r="M1132" s="20">
        <f t="shared" si="35"/>
        <v>-0.74999999999998401</v>
      </c>
    </row>
    <row r="1133" spans="1:13" x14ac:dyDescent="0.3">
      <c r="A1133" s="6">
        <v>38111</v>
      </c>
      <c r="B1133">
        <v>3</v>
      </c>
      <c r="C1133">
        <v>1</v>
      </c>
      <c r="D1133">
        <v>2.04</v>
      </c>
      <c r="E1133">
        <v>2</v>
      </c>
      <c r="F1133">
        <v>4</v>
      </c>
      <c r="G1133">
        <v>5</v>
      </c>
      <c r="H1133">
        <v>3.5844</v>
      </c>
      <c r="I1133" t="e">
        <v>#N/A</v>
      </c>
      <c r="J1133">
        <v>3</v>
      </c>
      <c r="L1133" s="20">
        <f t="shared" si="34"/>
        <v>4.0000000000000036</v>
      </c>
      <c r="M1133" s="20">
        <f t="shared" si="35"/>
        <v>-41.559999999999995</v>
      </c>
    </row>
    <row r="1134" spans="1:13" x14ac:dyDescent="0.3">
      <c r="A1134" s="6">
        <v>38112</v>
      </c>
      <c r="B1134">
        <v>3</v>
      </c>
      <c r="C1134">
        <v>1</v>
      </c>
      <c r="D1134">
        <v>2.04</v>
      </c>
      <c r="E1134">
        <v>2</v>
      </c>
      <c r="F1134">
        <v>4</v>
      </c>
      <c r="G1134">
        <v>5</v>
      </c>
      <c r="H1134">
        <v>3.4830000000000001</v>
      </c>
      <c r="I1134" t="e">
        <v>#N/A</v>
      </c>
      <c r="J1134">
        <v>3</v>
      </c>
      <c r="L1134" s="20">
        <f t="shared" si="34"/>
        <v>4.0000000000000036</v>
      </c>
      <c r="M1134" s="20">
        <f t="shared" si="35"/>
        <v>-51.699999999999989</v>
      </c>
    </row>
    <row r="1135" spans="1:13" x14ac:dyDescent="0.3">
      <c r="A1135" s="6">
        <v>38113</v>
      </c>
      <c r="B1135">
        <v>3</v>
      </c>
      <c r="C1135">
        <v>1</v>
      </c>
      <c r="D1135">
        <v>2.0299999999999998</v>
      </c>
      <c r="E1135">
        <v>2</v>
      </c>
      <c r="F1135">
        <v>4.25</v>
      </c>
      <c r="G1135">
        <v>5.25</v>
      </c>
      <c r="H1135">
        <v>3.8936000000000002</v>
      </c>
      <c r="I1135" t="e">
        <v>#N/A</v>
      </c>
      <c r="J1135">
        <v>3.25</v>
      </c>
      <c r="L1135" s="20">
        <f t="shared" si="34"/>
        <v>2.9999999999999805</v>
      </c>
      <c r="M1135" s="20">
        <f t="shared" si="35"/>
        <v>-35.639999999999986</v>
      </c>
    </row>
    <row r="1136" spans="1:13" x14ac:dyDescent="0.3">
      <c r="A1136" s="6">
        <v>38114</v>
      </c>
      <c r="B1136">
        <v>3</v>
      </c>
      <c r="C1136">
        <v>1</v>
      </c>
      <c r="D1136">
        <v>1.83</v>
      </c>
      <c r="E1136">
        <v>2</v>
      </c>
      <c r="F1136">
        <v>4.25</v>
      </c>
      <c r="G1136">
        <v>5.25</v>
      </c>
      <c r="H1136">
        <v>4.2390999999999996</v>
      </c>
      <c r="I1136" t="e">
        <v>#N/A</v>
      </c>
      <c r="J1136">
        <v>3.25</v>
      </c>
      <c r="L1136" s="20">
        <f t="shared" si="34"/>
        <v>-16.999999999999993</v>
      </c>
      <c r="M1136" s="20">
        <f t="shared" si="35"/>
        <v>-1.0900000000000354</v>
      </c>
    </row>
    <row r="1137" spans="1:13" x14ac:dyDescent="0.3">
      <c r="A1137" s="6">
        <v>38117</v>
      </c>
      <c r="B1137">
        <v>3</v>
      </c>
      <c r="C1137">
        <v>1</v>
      </c>
      <c r="D1137">
        <v>1.8399999999999999</v>
      </c>
      <c r="E1137">
        <v>2</v>
      </c>
      <c r="F1137">
        <v>4.25</v>
      </c>
      <c r="G1137">
        <v>5.25</v>
      </c>
      <c r="H1137">
        <v>4.2709999999999999</v>
      </c>
      <c r="I1137" t="e">
        <v>#N/A</v>
      </c>
      <c r="J1137">
        <v>3.25</v>
      </c>
      <c r="L1137" s="20">
        <f t="shared" si="34"/>
        <v>-16.000000000000014</v>
      </c>
      <c r="M1137" s="20">
        <f t="shared" si="35"/>
        <v>2.0999999999999908</v>
      </c>
    </row>
    <row r="1138" spans="1:13" x14ac:dyDescent="0.3">
      <c r="A1138" s="6">
        <v>38118</v>
      </c>
      <c r="B1138">
        <v>3</v>
      </c>
      <c r="C1138">
        <v>1</v>
      </c>
      <c r="D1138">
        <v>2.0699999999999998</v>
      </c>
      <c r="E1138">
        <v>2</v>
      </c>
      <c r="F1138">
        <v>4.25</v>
      </c>
      <c r="G1138">
        <v>5.25</v>
      </c>
      <c r="H1138">
        <v>4.3362999999999996</v>
      </c>
      <c r="I1138" t="e">
        <v>#N/A</v>
      </c>
      <c r="J1138">
        <v>3.25</v>
      </c>
      <c r="L1138" s="20">
        <f t="shared" si="34"/>
        <v>6.999999999999984</v>
      </c>
      <c r="M1138" s="20">
        <f t="shared" si="35"/>
        <v>8.6299999999999599</v>
      </c>
    </row>
    <row r="1139" spans="1:13" x14ac:dyDescent="0.3">
      <c r="A1139" s="6">
        <v>38119</v>
      </c>
      <c r="B1139">
        <v>3</v>
      </c>
      <c r="C1139">
        <v>1</v>
      </c>
      <c r="D1139">
        <v>2.0299999999999998</v>
      </c>
      <c r="E1139">
        <v>2</v>
      </c>
      <c r="F1139">
        <v>4.25</v>
      </c>
      <c r="G1139">
        <v>5.25</v>
      </c>
      <c r="H1139">
        <v>4.3499999999999996</v>
      </c>
      <c r="I1139" t="e">
        <v>#N/A</v>
      </c>
      <c r="J1139">
        <v>3.25</v>
      </c>
      <c r="L1139" s="20">
        <f t="shared" si="34"/>
        <v>2.9999999999999805</v>
      </c>
      <c r="M1139" s="20">
        <f t="shared" si="35"/>
        <v>9.9999999999999645</v>
      </c>
    </row>
    <row r="1140" spans="1:13" x14ac:dyDescent="0.3">
      <c r="A1140" s="6">
        <v>38120</v>
      </c>
      <c r="B1140">
        <v>3</v>
      </c>
      <c r="C1140">
        <v>1</v>
      </c>
      <c r="D1140">
        <v>2.0299999999999998</v>
      </c>
      <c r="E1140">
        <v>2</v>
      </c>
      <c r="F1140">
        <v>4.25</v>
      </c>
      <c r="G1140">
        <v>5.25</v>
      </c>
      <c r="H1140">
        <v>4.3464</v>
      </c>
      <c r="I1140" t="e">
        <v>#N/A</v>
      </c>
      <c r="J1140">
        <v>3.25</v>
      </c>
      <c r="L1140" s="20">
        <f t="shared" si="34"/>
        <v>2.9999999999999805</v>
      </c>
      <c r="M1140" s="20">
        <f t="shared" si="35"/>
        <v>9.6400000000000041</v>
      </c>
    </row>
    <row r="1141" spans="1:13" x14ac:dyDescent="0.3">
      <c r="A1141" s="6">
        <v>38121</v>
      </c>
      <c r="B1141">
        <v>3</v>
      </c>
      <c r="C1141">
        <v>1</v>
      </c>
      <c r="D1141">
        <v>2.0299999999999998</v>
      </c>
      <c r="E1141">
        <v>2</v>
      </c>
      <c r="F1141">
        <v>4.25</v>
      </c>
      <c r="G1141">
        <v>5.25</v>
      </c>
      <c r="H1141">
        <v>4.3457999999999997</v>
      </c>
      <c r="I1141" t="e">
        <v>#N/A</v>
      </c>
      <c r="J1141">
        <v>3.25</v>
      </c>
      <c r="L1141" s="20">
        <f t="shared" si="34"/>
        <v>2.9999999999999805</v>
      </c>
      <c r="M1141" s="20">
        <f t="shared" si="35"/>
        <v>9.5799999999999663</v>
      </c>
    </row>
    <row r="1142" spans="1:13" x14ac:dyDescent="0.3">
      <c r="A1142" s="6">
        <v>38124</v>
      </c>
      <c r="B1142">
        <v>3</v>
      </c>
      <c r="C1142">
        <v>1</v>
      </c>
      <c r="D1142">
        <v>2.0299999999999998</v>
      </c>
      <c r="E1142">
        <v>2</v>
      </c>
      <c r="F1142">
        <v>4.25</v>
      </c>
      <c r="G1142">
        <v>5.25</v>
      </c>
      <c r="H1142">
        <v>4.3535000000000004</v>
      </c>
      <c r="I1142" t="e">
        <v>#N/A</v>
      </c>
      <c r="J1142">
        <v>3.25</v>
      </c>
      <c r="L1142" s="20">
        <f t="shared" si="34"/>
        <v>2.9999999999999805</v>
      </c>
      <c r="M1142" s="20">
        <f t="shared" si="35"/>
        <v>10.350000000000037</v>
      </c>
    </row>
    <row r="1143" spans="1:13" x14ac:dyDescent="0.3">
      <c r="A1143" s="6">
        <v>38125</v>
      </c>
      <c r="B1143">
        <v>3</v>
      </c>
      <c r="C1143">
        <v>1</v>
      </c>
      <c r="D1143">
        <v>2.0299999999999998</v>
      </c>
      <c r="E1143">
        <v>2</v>
      </c>
      <c r="F1143">
        <v>4.25</v>
      </c>
      <c r="G1143">
        <v>5.25</v>
      </c>
      <c r="H1143">
        <v>4.2801</v>
      </c>
      <c r="I1143" t="e">
        <v>#N/A</v>
      </c>
      <c r="J1143">
        <v>3.25</v>
      </c>
      <c r="L1143" s="20">
        <f t="shared" si="34"/>
        <v>2.9999999999999805</v>
      </c>
      <c r="M1143" s="20">
        <f t="shared" si="35"/>
        <v>3.0100000000000016</v>
      </c>
    </row>
    <row r="1144" spans="1:13" x14ac:dyDescent="0.3">
      <c r="A1144" s="6">
        <v>38126</v>
      </c>
      <c r="B1144">
        <v>3</v>
      </c>
      <c r="C1144">
        <v>1</v>
      </c>
      <c r="D1144">
        <v>2.02</v>
      </c>
      <c r="E1144">
        <v>2</v>
      </c>
      <c r="F1144">
        <v>4.25</v>
      </c>
      <c r="G1144">
        <v>5.25</v>
      </c>
      <c r="H1144">
        <v>4.3687000000000005</v>
      </c>
      <c r="I1144" t="e">
        <v>#N/A</v>
      </c>
      <c r="J1144">
        <v>3.25</v>
      </c>
      <c r="L1144" s="20">
        <f t="shared" si="34"/>
        <v>2.0000000000000018</v>
      </c>
      <c r="M1144" s="20">
        <f t="shared" si="35"/>
        <v>11.870000000000047</v>
      </c>
    </row>
    <row r="1145" spans="1:13" x14ac:dyDescent="0.3">
      <c r="A1145" s="6">
        <v>38127</v>
      </c>
      <c r="B1145">
        <v>3</v>
      </c>
      <c r="C1145">
        <v>1</v>
      </c>
      <c r="D1145">
        <v>2.02</v>
      </c>
      <c r="E1145">
        <v>2</v>
      </c>
      <c r="F1145">
        <v>4.25</v>
      </c>
      <c r="G1145">
        <v>5.25</v>
      </c>
      <c r="H1145">
        <v>4.1669999999999998</v>
      </c>
      <c r="I1145" t="e">
        <v>#N/A</v>
      </c>
      <c r="J1145">
        <v>3.25</v>
      </c>
      <c r="L1145" s="20">
        <f t="shared" si="34"/>
        <v>2.0000000000000018</v>
      </c>
      <c r="M1145" s="20">
        <f t="shared" si="35"/>
        <v>-8.3000000000000185</v>
      </c>
    </row>
    <row r="1146" spans="1:13" x14ac:dyDescent="0.3">
      <c r="A1146" s="6">
        <v>38128</v>
      </c>
      <c r="B1146">
        <v>3</v>
      </c>
      <c r="C1146">
        <v>1</v>
      </c>
      <c r="D1146">
        <v>2.0299999999999998</v>
      </c>
      <c r="E1146">
        <v>2</v>
      </c>
      <c r="F1146">
        <v>4.25</v>
      </c>
      <c r="G1146">
        <v>5.25</v>
      </c>
      <c r="H1146">
        <v>4.0827</v>
      </c>
      <c r="I1146" t="e">
        <v>#N/A</v>
      </c>
      <c r="J1146">
        <v>3.25</v>
      </c>
      <c r="L1146" s="20">
        <f t="shared" si="34"/>
        <v>2.9999999999999805</v>
      </c>
      <c r="M1146" s="20">
        <f t="shared" si="35"/>
        <v>-16.73</v>
      </c>
    </row>
    <row r="1147" spans="1:13" x14ac:dyDescent="0.3">
      <c r="A1147" s="6">
        <v>38131</v>
      </c>
      <c r="B1147">
        <v>3</v>
      </c>
      <c r="C1147">
        <v>1</v>
      </c>
      <c r="D1147">
        <v>2.0299999999999998</v>
      </c>
      <c r="E1147">
        <v>2</v>
      </c>
      <c r="F1147">
        <v>4.25</v>
      </c>
      <c r="G1147">
        <v>5.25</v>
      </c>
      <c r="H1147">
        <v>4.1928000000000001</v>
      </c>
      <c r="I1147" t="e">
        <v>#N/A</v>
      </c>
      <c r="J1147">
        <v>3.25</v>
      </c>
      <c r="L1147" s="20">
        <f t="shared" si="34"/>
        <v>2.9999999999999805</v>
      </c>
      <c r="M1147" s="20">
        <f t="shared" si="35"/>
        <v>-5.7199999999999918</v>
      </c>
    </row>
    <row r="1148" spans="1:13" x14ac:dyDescent="0.3">
      <c r="A1148" s="6">
        <v>38132</v>
      </c>
      <c r="B1148">
        <v>3</v>
      </c>
      <c r="C1148">
        <v>1</v>
      </c>
      <c r="D1148">
        <v>2.0299999999999998</v>
      </c>
      <c r="E1148">
        <v>2</v>
      </c>
      <c r="F1148">
        <v>4.25</v>
      </c>
      <c r="G1148">
        <v>5.25</v>
      </c>
      <c r="H1148">
        <v>4.2077999999999998</v>
      </c>
      <c r="I1148" t="e">
        <v>#N/A</v>
      </c>
      <c r="J1148">
        <v>3.25</v>
      </c>
      <c r="L1148" s="20">
        <f t="shared" si="34"/>
        <v>2.9999999999999805</v>
      </c>
      <c r="M1148" s="20">
        <f t="shared" si="35"/>
        <v>-4.2200000000000237</v>
      </c>
    </row>
    <row r="1149" spans="1:13" x14ac:dyDescent="0.3">
      <c r="A1149" s="6">
        <v>38133</v>
      </c>
      <c r="B1149">
        <v>3</v>
      </c>
      <c r="C1149">
        <v>1</v>
      </c>
      <c r="D1149">
        <v>2.0299999999999998</v>
      </c>
      <c r="E1149">
        <v>2</v>
      </c>
      <c r="F1149">
        <v>4.25</v>
      </c>
      <c r="G1149">
        <v>5.25</v>
      </c>
      <c r="H1149">
        <v>4.2817999999999996</v>
      </c>
      <c r="I1149" t="e">
        <v>#N/A</v>
      </c>
      <c r="J1149">
        <v>3.25</v>
      </c>
      <c r="L1149" s="20">
        <f t="shared" si="34"/>
        <v>2.9999999999999805</v>
      </c>
      <c r="M1149" s="20">
        <f t="shared" si="35"/>
        <v>3.1799999999999606</v>
      </c>
    </row>
    <row r="1150" spans="1:13" x14ac:dyDescent="0.3">
      <c r="A1150" s="6">
        <v>38134</v>
      </c>
      <c r="B1150">
        <v>3</v>
      </c>
      <c r="C1150">
        <v>1</v>
      </c>
      <c r="D1150">
        <v>2.0299999999999998</v>
      </c>
      <c r="E1150">
        <v>2</v>
      </c>
      <c r="F1150">
        <v>4.25</v>
      </c>
      <c r="G1150">
        <v>5.25</v>
      </c>
      <c r="H1150">
        <v>4.4325000000000001</v>
      </c>
      <c r="I1150" t="e">
        <v>#N/A</v>
      </c>
      <c r="J1150">
        <v>3.25</v>
      </c>
      <c r="L1150" s="20">
        <f t="shared" si="34"/>
        <v>2.9999999999999805</v>
      </c>
      <c r="M1150" s="20">
        <f t="shared" si="35"/>
        <v>18.250000000000011</v>
      </c>
    </row>
    <row r="1151" spans="1:13" x14ac:dyDescent="0.3">
      <c r="A1151" s="6">
        <v>38135</v>
      </c>
      <c r="B1151">
        <v>3</v>
      </c>
      <c r="C1151">
        <v>1</v>
      </c>
      <c r="D1151">
        <v>2.04</v>
      </c>
      <c r="E1151">
        <v>2</v>
      </c>
      <c r="F1151">
        <v>4.25</v>
      </c>
      <c r="G1151">
        <v>5.25</v>
      </c>
      <c r="H1151">
        <v>4.6398999999999999</v>
      </c>
      <c r="I1151" t="e">
        <v>#N/A</v>
      </c>
      <c r="J1151">
        <v>3.25</v>
      </c>
      <c r="L1151" s="20">
        <f t="shared" si="34"/>
        <v>4.0000000000000036</v>
      </c>
      <c r="M1151" s="20">
        <f t="shared" si="35"/>
        <v>38.989999999999995</v>
      </c>
    </row>
    <row r="1152" spans="1:13" x14ac:dyDescent="0.3">
      <c r="A1152" s="6">
        <v>38138</v>
      </c>
      <c r="B1152">
        <v>3</v>
      </c>
      <c r="C1152">
        <v>1</v>
      </c>
      <c r="D1152">
        <v>2.0499999999999998</v>
      </c>
      <c r="E1152">
        <v>2</v>
      </c>
      <c r="F1152">
        <v>4.25</v>
      </c>
      <c r="G1152">
        <v>5.25</v>
      </c>
      <c r="H1152">
        <v>4.6398999999999999</v>
      </c>
      <c r="I1152" t="e">
        <v>#N/A</v>
      </c>
      <c r="J1152">
        <v>3.25</v>
      </c>
      <c r="L1152" s="20">
        <f t="shared" si="34"/>
        <v>4.9999999999999822</v>
      </c>
      <c r="M1152" s="20">
        <f t="shared" si="35"/>
        <v>38.989999999999995</v>
      </c>
    </row>
    <row r="1153" spans="1:13" x14ac:dyDescent="0.3">
      <c r="A1153" s="6">
        <v>38139</v>
      </c>
      <c r="B1153">
        <v>3</v>
      </c>
      <c r="C1153">
        <v>1</v>
      </c>
      <c r="D1153">
        <v>2.04</v>
      </c>
      <c r="E1153">
        <v>2</v>
      </c>
      <c r="F1153">
        <v>4.25</v>
      </c>
      <c r="G1153">
        <v>5.25</v>
      </c>
      <c r="H1153">
        <v>4.5213000000000001</v>
      </c>
      <c r="I1153" t="e">
        <v>#N/A</v>
      </c>
      <c r="J1153">
        <v>3.25</v>
      </c>
      <c r="L1153" s="20">
        <f t="shared" si="34"/>
        <v>4.0000000000000036</v>
      </c>
      <c r="M1153" s="20">
        <f t="shared" si="35"/>
        <v>27.13000000000001</v>
      </c>
    </row>
    <row r="1154" spans="1:13" x14ac:dyDescent="0.3">
      <c r="A1154" s="6">
        <v>38140</v>
      </c>
      <c r="B1154">
        <v>3</v>
      </c>
      <c r="C1154">
        <v>1</v>
      </c>
      <c r="D1154">
        <v>2.04</v>
      </c>
      <c r="E1154">
        <v>2</v>
      </c>
      <c r="F1154">
        <v>4.25</v>
      </c>
      <c r="G1154">
        <v>5.25</v>
      </c>
      <c r="H1154">
        <v>4.6718000000000002</v>
      </c>
      <c r="I1154" t="e">
        <v>#N/A</v>
      </c>
      <c r="J1154">
        <v>3.25</v>
      </c>
      <c r="L1154" s="20">
        <f t="shared" si="34"/>
        <v>4.0000000000000036</v>
      </c>
      <c r="M1154" s="20">
        <f t="shared" si="35"/>
        <v>42.180000000000021</v>
      </c>
    </row>
    <row r="1155" spans="1:13" x14ac:dyDescent="0.3">
      <c r="A1155" s="6">
        <v>38141</v>
      </c>
      <c r="B1155">
        <v>3</v>
      </c>
      <c r="C1155">
        <v>1</v>
      </c>
      <c r="D1155">
        <v>2.09</v>
      </c>
      <c r="E1155">
        <v>2</v>
      </c>
      <c r="F1155">
        <v>4.25</v>
      </c>
      <c r="G1155">
        <v>5.25</v>
      </c>
      <c r="H1155">
        <v>4.4234</v>
      </c>
      <c r="I1155" t="e">
        <v>#N/A</v>
      </c>
      <c r="J1155">
        <v>3.25</v>
      </c>
      <c r="L1155" s="20">
        <f t="shared" ref="L1155:L1218" si="36">(D1155-E1155)*100</f>
        <v>8.9999999999999858</v>
      </c>
      <c r="M1155" s="20">
        <f t="shared" ref="M1155:M1218" si="37">(H1155-F1155)*100</f>
        <v>17.34</v>
      </c>
    </row>
    <row r="1156" spans="1:13" x14ac:dyDescent="0.3">
      <c r="A1156" s="6">
        <v>38142</v>
      </c>
      <c r="B1156">
        <v>3</v>
      </c>
      <c r="C1156">
        <v>1</v>
      </c>
      <c r="D1156">
        <v>2.12</v>
      </c>
      <c r="E1156">
        <v>2</v>
      </c>
      <c r="F1156">
        <v>4.25</v>
      </c>
      <c r="G1156">
        <v>5.25</v>
      </c>
      <c r="H1156">
        <v>3.9851000000000001</v>
      </c>
      <c r="I1156" t="e">
        <v>#N/A</v>
      </c>
      <c r="J1156">
        <v>3.25</v>
      </c>
      <c r="L1156" s="20">
        <f t="shared" si="36"/>
        <v>12.000000000000011</v>
      </c>
      <c r="M1156" s="20">
        <f t="shared" si="37"/>
        <v>-26.489999999999991</v>
      </c>
    </row>
    <row r="1157" spans="1:13" x14ac:dyDescent="0.3">
      <c r="A1157" s="6">
        <v>38145</v>
      </c>
      <c r="B1157">
        <v>3</v>
      </c>
      <c r="C1157">
        <v>1</v>
      </c>
      <c r="D1157">
        <v>1.98</v>
      </c>
      <c r="E1157">
        <v>2</v>
      </c>
      <c r="F1157">
        <v>4.25</v>
      </c>
      <c r="G1157">
        <v>5.25</v>
      </c>
      <c r="H1157">
        <v>3.9077000000000002</v>
      </c>
      <c r="I1157" t="e">
        <v>#N/A</v>
      </c>
      <c r="J1157">
        <v>3.25</v>
      </c>
      <c r="L1157" s="20">
        <f t="shared" si="36"/>
        <v>-2.0000000000000018</v>
      </c>
      <c r="M1157" s="20">
        <f t="shared" si="37"/>
        <v>-34.229999999999983</v>
      </c>
    </row>
    <row r="1158" spans="1:13" x14ac:dyDescent="0.3">
      <c r="A1158" s="6">
        <v>38146</v>
      </c>
      <c r="B1158">
        <v>3</v>
      </c>
      <c r="C1158">
        <v>1</v>
      </c>
      <c r="D1158">
        <v>1.72</v>
      </c>
      <c r="E1158">
        <v>2</v>
      </c>
      <c r="F1158">
        <v>4.25</v>
      </c>
      <c r="G1158">
        <v>5.25</v>
      </c>
      <c r="H1158">
        <v>3.8165</v>
      </c>
      <c r="I1158" t="e">
        <v>#N/A</v>
      </c>
      <c r="J1158">
        <v>3.25</v>
      </c>
      <c r="L1158" s="20">
        <f t="shared" si="36"/>
        <v>-28.000000000000004</v>
      </c>
      <c r="M1158" s="20">
        <f t="shared" si="37"/>
        <v>-43.35</v>
      </c>
    </row>
    <row r="1159" spans="1:13" x14ac:dyDescent="0.3">
      <c r="A1159" s="6">
        <v>38147</v>
      </c>
      <c r="B1159">
        <v>3</v>
      </c>
      <c r="C1159">
        <v>1</v>
      </c>
      <c r="D1159">
        <v>2.0299999999999998</v>
      </c>
      <c r="E1159">
        <v>2</v>
      </c>
      <c r="F1159">
        <v>4.25</v>
      </c>
      <c r="G1159">
        <v>5.25</v>
      </c>
      <c r="H1159">
        <v>3.7256</v>
      </c>
      <c r="I1159" t="e">
        <v>#N/A</v>
      </c>
      <c r="J1159">
        <v>3.25</v>
      </c>
      <c r="L1159" s="20">
        <f t="shared" si="36"/>
        <v>2.9999999999999805</v>
      </c>
      <c r="M1159" s="20">
        <f t="shared" si="37"/>
        <v>-52.44</v>
      </c>
    </row>
    <row r="1160" spans="1:13" x14ac:dyDescent="0.3">
      <c r="A1160" s="6">
        <v>38148</v>
      </c>
      <c r="B1160">
        <v>3</v>
      </c>
      <c r="C1160">
        <v>1</v>
      </c>
      <c r="D1160">
        <v>2.0299999999999998</v>
      </c>
      <c r="E1160">
        <v>2</v>
      </c>
      <c r="F1160">
        <v>4.5</v>
      </c>
      <c r="G1160">
        <v>5.5</v>
      </c>
      <c r="H1160">
        <v>4.3379000000000003</v>
      </c>
      <c r="I1160" t="e">
        <v>#N/A</v>
      </c>
      <c r="J1160">
        <v>3.5</v>
      </c>
      <c r="L1160" s="20">
        <f t="shared" si="36"/>
        <v>2.9999999999999805</v>
      </c>
      <c r="M1160" s="20">
        <f t="shared" si="37"/>
        <v>-16.209999999999969</v>
      </c>
    </row>
    <row r="1161" spans="1:13" x14ac:dyDescent="0.3">
      <c r="A1161" s="6">
        <v>38149</v>
      </c>
      <c r="B1161">
        <v>3</v>
      </c>
      <c r="C1161">
        <v>1</v>
      </c>
      <c r="D1161">
        <v>2.0299999999999998</v>
      </c>
      <c r="E1161">
        <v>2</v>
      </c>
      <c r="F1161">
        <v>4.5</v>
      </c>
      <c r="G1161">
        <v>5.5</v>
      </c>
      <c r="H1161">
        <v>4.4006999999999996</v>
      </c>
      <c r="I1161" t="e">
        <v>#N/A</v>
      </c>
      <c r="J1161">
        <v>3.5</v>
      </c>
      <c r="L1161" s="20">
        <f t="shared" si="36"/>
        <v>2.9999999999999805</v>
      </c>
      <c r="M1161" s="20">
        <f t="shared" si="37"/>
        <v>-9.9300000000000388</v>
      </c>
    </row>
    <row r="1162" spans="1:13" x14ac:dyDescent="0.3">
      <c r="A1162" s="6">
        <v>38152</v>
      </c>
      <c r="B1162">
        <v>3</v>
      </c>
      <c r="C1162">
        <v>1</v>
      </c>
      <c r="D1162">
        <v>2.0299999999999998</v>
      </c>
      <c r="E1162">
        <v>2</v>
      </c>
      <c r="F1162">
        <v>4.5</v>
      </c>
      <c r="G1162">
        <v>5.5</v>
      </c>
      <c r="H1162">
        <v>4.4481999999999999</v>
      </c>
      <c r="I1162" t="e">
        <v>#N/A</v>
      </c>
      <c r="J1162">
        <v>3.5</v>
      </c>
      <c r="L1162" s="20">
        <f t="shared" si="36"/>
        <v>2.9999999999999805</v>
      </c>
      <c r="M1162" s="20">
        <f t="shared" si="37"/>
        <v>-5.1800000000000068</v>
      </c>
    </row>
    <row r="1163" spans="1:13" x14ac:dyDescent="0.3">
      <c r="A1163" s="6">
        <v>38153</v>
      </c>
      <c r="B1163">
        <v>3</v>
      </c>
      <c r="C1163">
        <v>1</v>
      </c>
      <c r="D1163">
        <v>2.0299999999999998</v>
      </c>
      <c r="E1163">
        <v>2</v>
      </c>
      <c r="F1163">
        <v>4.5</v>
      </c>
      <c r="G1163">
        <v>5.5</v>
      </c>
      <c r="H1163">
        <v>4.4382999999999999</v>
      </c>
      <c r="I1163" t="e">
        <v>#N/A</v>
      </c>
      <c r="J1163">
        <v>3.5</v>
      </c>
      <c r="L1163" s="20">
        <f t="shared" si="36"/>
        <v>2.9999999999999805</v>
      </c>
      <c r="M1163" s="20">
        <f t="shared" si="37"/>
        <v>-6.1700000000000088</v>
      </c>
    </row>
    <row r="1164" spans="1:13" x14ac:dyDescent="0.3">
      <c r="A1164" s="6">
        <v>38154</v>
      </c>
      <c r="B1164">
        <v>3</v>
      </c>
      <c r="C1164">
        <v>1</v>
      </c>
      <c r="D1164">
        <v>2.0299999999999998</v>
      </c>
      <c r="E1164">
        <v>2</v>
      </c>
      <c r="F1164">
        <v>4.5</v>
      </c>
      <c r="G1164">
        <v>5.5</v>
      </c>
      <c r="H1164">
        <v>4.5422000000000002</v>
      </c>
      <c r="I1164" t="e">
        <v>#N/A</v>
      </c>
      <c r="J1164">
        <v>3.5</v>
      </c>
      <c r="L1164" s="20">
        <f t="shared" si="36"/>
        <v>2.9999999999999805</v>
      </c>
      <c r="M1164" s="20">
        <f t="shared" si="37"/>
        <v>4.2200000000000237</v>
      </c>
    </row>
    <row r="1165" spans="1:13" x14ac:dyDescent="0.3">
      <c r="A1165" s="6">
        <v>38155</v>
      </c>
      <c r="B1165">
        <v>3</v>
      </c>
      <c r="C1165">
        <v>1</v>
      </c>
      <c r="D1165">
        <v>2.0299999999999998</v>
      </c>
      <c r="E1165">
        <v>2</v>
      </c>
      <c r="F1165">
        <v>4.5</v>
      </c>
      <c r="G1165">
        <v>5.5</v>
      </c>
      <c r="H1165">
        <v>4.3323999999999998</v>
      </c>
      <c r="I1165" t="e">
        <v>#N/A</v>
      </c>
      <c r="J1165">
        <v>3.5</v>
      </c>
      <c r="L1165" s="20">
        <f t="shared" si="36"/>
        <v>2.9999999999999805</v>
      </c>
      <c r="M1165" s="20">
        <f t="shared" si="37"/>
        <v>-16.760000000000019</v>
      </c>
    </row>
    <row r="1166" spans="1:13" x14ac:dyDescent="0.3">
      <c r="A1166" s="6">
        <v>38156</v>
      </c>
      <c r="B1166">
        <v>3</v>
      </c>
      <c r="C1166">
        <v>1</v>
      </c>
      <c r="D1166">
        <v>2.0299999999999998</v>
      </c>
      <c r="E1166">
        <v>2</v>
      </c>
      <c r="F1166">
        <v>4.5</v>
      </c>
      <c r="G1166">
        <v>5.5</v>
      </c>
      <c r="H1166">
        <v>4.3196000000000003</v>
      </c>
      <c r="I1166" t="e">
        <v>#N/A</v>
      </c>
      <c r="J1166">
        <v>3.5</v>
      </c>
      <c r="L1166" s="20">
        <f t="shared" si="36"/>
        <v>2.9999999999999805</v>
      </c>
      <c r="M1166" s="20">
        <f t="shared" si="37"/>
        <v>-18.039999999999967</v>
      </c>
    </row>
    <row r="1167" spans="1:13" x14ac:dyDescent="0.3">
      <c r="A1167" s="6">
        <v>38159</v>
      </c>
      <c r="B1167">
        <v>3</v>
      </c>
      <c r="C1167">
        <v>1</v>
      </c>
      <c r="D1167">
        <v>2.0299999999999998</v>
      </c>
      <c r="E1167">
        <v>2</v>
      </c>
      <c r="F1167">
        <v>4.5</v>
      </c>
      <c r="G1167">
        <v>5.5</v>
      </c>
      <c r="H1167">
        <v>4.3677000000000001</v>
      </c>
      <c r="I1167" t="e">
        <v>#N/A</v>
      </c>
      <c r="J1167">
        <v>3.5</v>
      </c>
      <c r="L1167" s="20">
        <f t="shared" si="36"/>
        <v>2.9999999999999805</v>
      </c>
      <c r="M1167" s="20">
        <f t="shared" si="37"/>
        <v>-13.229999999999986</v>
      </c>
    </row>
    <row r="1168" spans="1:13" x14ac:dyDescent="0.3">
      <c r="A1168" s="6">
        <v>38160</v>
      </c>
      <c r="B1168">
        <v>3</v>
      </c>
      <c r="C1168">
        <v>1</v>
      </c>
      <c r="D1168">
        <v>2.0299999999999998</v>
      </c>
      <c r="E1168">
        <v>2</v>
      </c>
      <c r="F1168">
        <v>4.5</v>
      </c>
      <c r="G1168">
        <v>5.5</v>
      </c>
      <c r="H1168">
        <v>4.3696999999999999</v>
      </c>
      <c r="I1168" t="e">
        <v>#N/A</v>
      </c>
      <c r="J1168">
        <v>3.5</v>
      </c>
      <c r="L1168" s="20">
        <f t="shared" si="36"/>
        <v>2.9999999999999805</v>
      </c>
      <c r="M1168" s="20">
        <f t="shared" si="37"/>
        <v>-13.030000000000008</v>
      </c>
    </row>
    <row r="1169" spans="1:13" x14ac:dyDescent="0.3">
      <c r="A1169" s="6">
        <v>38161</v>
      </c>
      <c r="B1169">
        <v>3</v>
      </c>
      <c r="C1169">
        <v>1</v>
      </c>
      <c r="D1169">
        <v>2.0299999999999998</v>
      </c>
      <c r="E1169">
        <v>2</v>
      </c>
      <c r="F1169">
        <v>4.5</v>
      </c>
      <c r="G1169">
        <v>5.5</v>
      </c>
      <c r="H1169">
        <v>4.5190999999999999</v>
      </c>
      <c r="I1169" t="e">
        <v>#N/A</v>
      </c>
      <c r="J1169">
        <v>3.5</v>
      </c>
      <c r="L1169" s="20">
        <f t="shared" si="36"/>
        <v>2.9999999999999805</v>
      </c>
      <c r="M1169" s="20">
        <f t="shared" si="37"/>
        <v>1.9099999999999895</v>
      </c>
    </row>
    <row r="1170" spans="1:13" x14ac:dyDescent="0.3">
      <c r="A1170" s="6">
        <v>38162</v>
      </c>
      <c r="B1170">
        <v>3</v>
      </c>
      <c r="C1170">
        <v>1</v>
      </c>
      <c r="D1170">
        <v>2.0299999999999998</v>
      </c>
      <c r="E1170">
        <v>2</v>
      </c>
      <c r="F1170">
        <v>4.5</v>
      </c>
      <c r="G1170">
        <v>5.5</v>
      </c>
      <c r="H1170">
        <v>4.4043000000000001</v>
      </c>
      <c r="I1170" t="e">
        <v>#N/A</v>
      </c>
      <c r="J1170">
        <v>3.5</v>
      </c>
      <c r="L1170" s="20">
        <f t="shared" si="36"/>
        <v>2.9999999999999805</v>
      </c>
      <c r="M1170" s="20">
        <f t="shared" si="37"/>
        <v>-9.5699999999999896</v>
      </c>
    </row>
    <row r="1171" spans="1:13" x14ac:dyDescent="0.3">
      <c r="A1171" s="6">
        <v>38163</v>
      </c>
      <c r="B1171">
        <v>3</v>
      </c>
      <c r="C1171">
        <v>1</v>
      </c>
      <c r="D1171">
        <v>2.04</v>
      </c>
      <c r="E1171">
        <v>2</v>
      </c>
      <c r="F1171">
        <v>4.5</v>
      </c>
      <c r="G1171">
        <v>5.5</v>
      </c>
      <c r="H1171">
        <v>4.5098000000000003</v>
      </c>
      <c r="I1171" t="e">
        <v>#N/A</v>
      </c>
      <c r="J1171">
        <v>3.5</v>
      </c>
      <c r="L1171" s="20">
        <f t="shared" si="36"/>
        <v>4.0000000000000036</v>
      </c>
      <c r="M1171" s="20">
        <f t="shared" si="37"/>
        <v>0.9800000000000253</v>
      </c>
    </row>
    <row r="1172" spans="1:13" x14ac:dyDescent="0.3">
      <c r="A1172" s="6">
        <v>38166</v>
      </c>
      <c r="B1172">
        <v>3</v>
      </c>
      <c r="C1172">
        <v>1</v>
      </c>
      <c r="D1172">
        <v>2.04</v>
      </c>
      <c r="E1172">
        <v>2</v>
      </c>
      <c r="F1172">
        <v>4.5</v>
      </c>
      <c r="G1172">
        <v>5.5</v>
      </c>
      <c r="H1172">
        <v>4.5719000000000003</v>
      </c>
      <c r="I1172" t="e">
        <v>#N/A</v>
      </c>
      <c r="J1172">
        <v>3.5</v>
      </c>
      <c r="L1172" s="20">
        <f t="shared" si="36"/>
        <v>4.0000000000000036</v>
      </c>
      <c r="M1172" s="20">
        <f t="shared" si="37"/>
        <v>7.1900000000000297</v>
      </c>
    </row>
    <row r="1173" spans="1:13" x14ac:dyDescent="0.3">
      <c r="A1173" s="6">
        <v>38167</v>
      </c>
      <c r="B1173">
        <v>3</v>
      </c>
      <c r="C1173">
        <v>1</v>
      </c>
      <c r="D1173">
        <v>2.0499999999999998</v>
      </c>
      <c r="E1173">
        <v>2</v>
      </c>
      <c r="F1173">
        <v>4.5</v>
      </c>
      <c r="G1173">
        <v>5.5</v>
      </c>
      <c r="H1173">
        <v>4.6307999999999998</v>
      </c>
      <c r="I1173" t="e">
        <v>#N/A</v>
      </c>
      <c r="J1173">
        <v>3.5</v>
      </c>
      <c r="L1173" s="20">
        <f t="shared" si="36"/>
        <v>4.9999999999999822</v>
      </c>
      <c r="M1173" s="20">
        <f t="shared" si="37"/>
        <v>13.079999999999981</v>
      </c>
    </row>
    <row r="1174" spans="1:13" x14ac:dyDescent="0.3">
      <c r="A1174" s="6">
        <v>38168</v>
      </c>
      <c r="B1174">
        <v>3</v>
      </c>
      <c r="C1174">
        <v>1</v>
      </c>
      <c r="D1174">
        <v>2.13</v>
      </c>
      <c r="E1174">
        <v>2</v>
      </c>
      <c r="F1174">
        <v>4.5</v>
      </c>
      <c r="G1174">
        <v>5.5</v>
      </c>
      <c r="H1174">
        <v>4.7367999999999997</v>
      </c>
      <c r="I1174" t="e">
        <v>#N/A</v>
      </c>
      <c r="J1174">
        <v>3.5</v>
      </c>
      <c r="L1174" s="20">
        <f t="shared" si="36"/>
        <v>12.999999999999989</v>
      </c>
      <c r="M1174" s="20">
        <f t="shared" si="37"/>
        <v>23.679999999999968</v>
      </c>
    </row>
    <row r="1175" spans="1:13" x14ac:dyDescent="0.3">
      <c r="A1175" s="6">
        <v>38169</v>
      </c>
      <c r="B1175">
        <v>3</v>
      </c>
      <c r="C1175">
        <v>1</v>
      </c>
      <c r="D1175">
        <v>2.04</v>
      </c>
      <c r="E1175">
        <v>2</v>
      </c>
      <c r="F1175">
        <v>4.5</v>
      </c>
      <c r="G1175">
        <v>5.5</v>
      </c>
      <c r="H1175">
        <v>4.3297999999999996</v>
      </c>
      <c r="I1175" t="e">
        <v>#N/A</v>
      </c>
      <c r="J1175">
        <v>3.5</v>
      </c>
      <c r="L1175" s="20">
        <f t="shared" si="36"/>
        <v>4.0000000000000036</v>
      </c>
      <c r="M1175" s="20">
        <f t="shared" si="37"/>
        <v>-17.020000000000035</v>
      </c>
    </row>
    <row r="1176" spans="1:13" x14ac:dyDescent="0.3">
      <c r="A1176" s="6">
        <v>38170</v>
      </c>
      <c r="B1176">
        <v>3</v>
      </c>
      <c r="C1176">
        <v>1</v>
      </c>
      <c r="D1176">
        <v>2.04</v>
      </c>
      <c r="E1176">
        <v>2</v>
      </c>
      <c r="F1176">
        <v>4.5</v>
      </c>
      <c r="G1176">
        <v>5.5</v>
      </c>
      <c r="H1176">
        <v>4.3501000000000003</v>
      </c>
      <c r="I1176" t="e">
        <v>#N/A</v>
      </c>
      <c r="J1176">
        <v>3.5</v>
      </c>
      <c r="L1176" s="20">
        <f t="shared" si="36"/>
        <v>4.0000000000000036</v>
      </c>
      <c r="M1176" s="20">
        <f t="shared" si="37"/>
        <v>-14.98999999999997</v>
      </c>
    </row>
    <row r="1177" spans="1:13" x14ac:dyDescent="0.3">
      <c r="A1177" s="6">
        <v>38173</v>
      </c>
      <c r="B1177">
        <v>3</v>
      </c>
      <c r="C1177">
        <v>1</v>
      </c>
      <c r="D1177">
        <v>2.11</v>
      </c>
      <c r="E1177">
        <v>2</v>
      </c>
      <c r="F1177">
        <v>4.5</v>
      </c>
      <c r="G1177">
        <v>5.5</v>
      </c>
      <c r="H1177">
        <v>4.3604000000000003</v>
      </c>
      <c r="I1177" t="e">
        <v>#N/A</v>
      </c>
      <c r="J1177">
        <v>3.5</v>
      </c>
      <c r="L1177" s="20">
        <f t="shared" si="36"/>
        <v>10.999999999999988</v>
      </c>
      <c r="M1177" s="20">
        <f t="shared" si="37"/>
        <v>-13.959999999999972</v>
      </c>
    </row>
    <row r="1178" spans="1:13" x14ac:dyDescent="0.3">
      <c r="A1178" s="6">
        <v>38174</v>
      </c>
      <c r="B1178">
        <v>3</v>
      </c>
      <c r="C1178">
        <v>1</v>
      </c>
      <c r="D1178">
        <v>2.5300000000000002</v>
      </c>
      <c r="E1178">
        <v>2</v>
      </c>
      <c r="F1178">
        <v>4.5</v>
      </c>
      <c r="G1178">
        <v>5.5</v>
      </c>
      <c r="H1178">
        <v>4.3109999999999999</v>
      </c>
      <c r="I1178" t="e">
        <v>#N/A</v>
      </c>
      <c r="J1178">
        <v>3.5</v>
      </c>
      <c r="L1178" s="20">
        <f t="shared" si="36"/>
        <v>53.000000000000028</v>
      </c>
      <c r="M1178" s="20">
        <f t="shared" si="37"/>
        <v>-18.900000000000006</v>
      </c>
    </row>
    <row r="1179" spans="1:13" x14ac:dyDescent="0.3">
      <c r="A1179" s="6">
        <v>38175</v>
      </c>
      <c r="B1179">
        <v>3</v>
      </c>
      <c r="C1179">
        <v>1</v>
      </c>
      <c r="D1179">
        <v>2.04</v>
      </c>
      <c r="E1179">
        <v>2</v>
      </c>
      <c r="F1179">
        <v>4.5</v>
      </c>
      <c r="G1179">
        <v>5.5</v>
      </c>
      <c r="H1179">
        <v>4.2998000000000003</v>
      </c>
      <c r="I1179" t="e">
        <v>#N/A</v>
      </c>
      <c r="J1179">
        <v>3.5</v>
      </c>
      <c r="L1179" s="20">
        <f t="shared" si="36"/>
        <v>4.0000000000000036</v>
      </c>
      <c r="M1179" s="20">
        <f t="shared" si="37"/>
        <v>-20.019999999999971</v>
      </c>
    </row>
    <row r="1180" spans="1:13" x14ac:dyDescent="0.3">
      <c r="A1180" s="6">
        <v>38176</v>
      </c>
      <c r="B1180">
        <v>3</v>
      </c>
      <c r="C1180">
        <v>1</v>
      </c>
      <c r="D1180">
        <v>2.04</v>
      </c>
      <c r="E1180">
        <v>2</v>
      </c>
      <c r="F1180">
        <v>4.5</v>
      </c>
      <c r="G1180">
        <v>5.5</v>
      </c>
      <c r="H1180">
        <v>4.4236000000000004</v>
      </c>
      <c r="I1180" t="e">
        <v>#N/A</v>
      </c>
      <c r="J1180">
        <v>3.5</v>
      </c>
      <c r="L1180" s="20">
        <f t="shared" si="36"/>
        <v>4.0000000000000036</v>
      </c>
      <c r="M1180" s="20">
        <f t="shared" si="37"/>
        <v>-7.6399999999999579</v>
      </c>
    </row>
    <row r="1181" spans="1:13" x14ac:dyDescent="0.3">
      <c r="A1181" s="6">
        <v>38177</v>
      </c>
      <c r="B1181">
        <v>3</v>
      </c>
      <c r="C1181">
        <v>1</v>
      </c>
      <c r="D1181">
        <v>2.04</v>
      </c>
      <c r="E1181">
        <v>2</v>
      </c>
      <c r="F1181">
        <v>4.5</v>
      </c>
      <c r="G1181">
        <v>5.5</v>
      </c>
      <c r="H1181">
        <v>4.4828000000000001</v>
      </c>
      <c r="I1181" t="e">
        <v>#N/A</v>
      </c>
      <c r="J1181">
        <v>3.5</v>
      </c>
      <c r="L1181" s="20">
        <f t="shared" si="36"/>
        <v>4.0000000000000036</v>
      </c>
      <c r="M1181" s="20">
        <f t="shared" si="37"/>
        <v>-1.7199999999999882</v>
      </c>
    </row>
    <row r="1182" spans="1:13" x14ac:dyDescent="0.3">
      <c r="A1182" s="6">
        <v>38180</v>
      </c>
      <c r="B1182">
        <v>3</v>
      </c>
      <c r="C1182">
        <v>1</v>
      </c>
      <c r="D1182">
        <v>2.04</v>
      </c>
      <c r="E1182">
        <v>2</v>
      </c>
      <c r="F1182">
        <v>4.5</v>
      </c>
      <c r="G1182">
        <v>5.5</v>
      </c>
      <c r="H1182">
        <v>4.4675000000000002</v>
      </c>
      <c r="I1182" t="e">
        <v>#N/A</v>
      </c>
      <c r="J1182">
        <v>3.5</v>
      </c>
      <c r="L1182" s="20">
        <f t="shared" si="36"/>
        <v>4.0000000000000036</v>
      </c>
      <c r="M1182" s="20">
        <f t="shared" si="37"/>
        <v>-3.2499999999999751</v>
      </c>
    </row>
    <row r="1183" spans="1:13" x14ac:dyDescent="0.3">
      <c r="A1183" s="6">
        <v>38181</v>
      </c>
      <c r="B1183">
        <v>3</v>
      </c>
      <c r="C1183">
        <v>1</v>
      </c>
      <c r="D1183">
        <v>2.04</v>
      </c>
      <c r="E1183">
        <v>2</v>
      </c>
      <c r="F1183">
        <v>4.5</v>
      </c>
      <c r="G1183">
        <v>5.5</v>
      </c>
      <c r="H1183">
        <v>4.4000000000000004</v>
      </c>
      <c r="I1183" t="e">
        <v>#N/A</v>
      </c>
      <c r="J1183">
        <v>3.5</v>
      </c>
      <c r="L1183" s="20">
        <f t="shared" si="36"/>
        <v>4.0000000000000036</v>
      </c>
      <c r="M1183" s="20">
        <f t="shared" si="37"/>
        <v>-9.9999999999999645</v>
      </c>
    </row>
    <row r="1184" spans="1:13" x14ac:dyDescent="0.3">
      <c r="A1184" s="6">
        <v>38182</v>
      </c>
      <c r="B1184">
        <v>3</v>
      </c>
      <c r="C1184">
        <v>1</v>
      </c>
      <c r="D1184">
        <v>2.04</v>
      </c>
      <c r="E1184">
        <v>2</v>
      </c>
      <c r="F1184">
        <v>4.5</v>
      </c>
      <c r="G1184">
        <v>5.5</v>
      </c>
      <c r="H1184">
        <v>4.3170999999999999</v>
      </c>
      <c r="I1184" t="e">
        <v>#N/A</v>
      </c>
      <c r="J1184">
        <v>3.5</v>
      </c>
      <c r="L1184" s="20">
        <f t="shared" si="36"/>
        <v>4.0000000000000036</v>
      </c>
      <c r="M1184" s="20">
        <f t="shared" si="37"/>
        <v>-18.290000000000006</v>
      </c>
    </row>
    <row r="1185" spans="1:13" x14ac:dyDescent="0.3">
      <c r="A1185" s="6">
        <v>38183</v>
      </c>
      <c r="B1185">
        <v>3</v>
      </c>
      <c r="C1185">
        <v>1</v>
      </c>
      <c r="D1185">
        <v>2.04</v>
      </c>
      <c r="E1185">
        <v>2</v>
      </c>
      <c r="F1185">
        <v>4.5</v>
      </c>
      <c r="G1185">
        <v>5.5</v>
      </c>
      <c r="H1185">
        <v>4.6627000000000001</v>
      </c>
      <c r="I1185" t="e">
        <v>#N/A</v>
      </c>
      <c r="J1185">
        <v>3.5</v>
      </c>
      <c r="L1185" s="20">
        <f t="shared" si="36"/>
        <v>4.0000000000000036</v>
      </c>
      <c r="M1185" s="20">
        <f t="shared" si="37"/>
        <v>16.270000000000007</v>
      </c>
    </row>
    <row r="1186" spans="1:13" x14ac:dyDescent="0.3">
      <c r="A1186" s="6">
        <v>38184</v>
      </c>
      <c r="B1186">
        <v>3</v>
      </c>
      <c r="C1186">
        <v>1</v>
      </c>
      <c r="D1186">
        <v>2.04</v>
      </c>
      <c r="E1186">
        <v>2</v>
      </c>
      <c r="F1186">
        <v>4.5</v>
      </c>
      <c r="G1186">
        <v>5.5</v>
      </c>
      <c r="H1186">
        <v>4.4843999999999999</v>
      </c>
      <c r="I1186" t="e">
        <v>#N/A</v>
      </c>
      <c r="J1186">
        <v>3.5</v>
      </c>
      <c r="L1186" s="20">
        <f t="shared" si="36"/>
        <v>4.0000000000000036</v>
      </c>
      <c r="M1186" s="20">
        <f t="shared" si="37"/>
        <v>-1.5600000000000058</v>
      </c>
    </row>
    <row r="1187" spans="1:13" x14ac:dyDescent="0.3">
      <c r="A1187" s="6">
        <v>38187</v>
      </c>
      <c r="B1187">
        <v>3</v>
      </c>
      <c r="C1187">
        <v>1</v>
      </c>
      <c r="D1187">
        <v>2.04</v>
      </c>
      <c r="E1187">
        <v>2</v>
      </c>
      <c r="F1187">
        <v>4.5</v>
      </c>
      <c r="G1187">
        <v>5.5</v>
      </c>
      <c r="H1187">
        <v>4.3345000000000002</v>
      </c>
      <c r="I1187" t="e">
        <v>#N/A</v>
      </c>
      <c r="J1187">
        <v>3.5</v>
      </c>
      <c r="L1187" s="20">
        <f t="shared" si="36"/>
        <v>4.0000000000000036</v>
      </c>
      <c r="M1187" s="20">
        <f t="shared" si="37"/>
        <v>-16.549999999999976</v>
      </c>
    </row>
    <row r="1188" spans="1:13" x14ac:dyDescent="0.3">
      <c r="A1188" s="6">
        <v>38188</v>
      </c>
      <c r="B1188">
        <v>3</v>
      </c>
      <c r="C1188">
        <v>1</v>
      </c>
      <c r="D1188">
        <v>2.04</v>
      </c>
      <c r="E1188">
        <v>2</v>
      </c>
      <c r="F1188">
        <v>4.5</v>
      </c>
      <c r="G1188">
        <v>5.5</v>
      </c>
      <c r="H1188">
        <v>4.4406999999999996</v>
      </c>
      <c r="I1188" t="e">
        <v>#N/A</v>
      </c>
      <c r="J1188">
        <v>3.5</v>
      </c>
      <c r="L1188" s="20">
        <f t="shared" si="36"/>
        <v>4.0000000000000036</v>
      </c>
      <c r="M1188" s="20">
        <f t="shared" si="37"/>
        <v>-5.9300000000000352</v>
      </c>
    </row>
    <row r="1189" spans="1:13" x14ac:dyDescent="0.3">
      <c r="A1189" s="6">
        <v>38189</v>
      </c>
      <c r="B1189">
        <v>3</v>
      </c>
      <c r="C1189">
        <v>1</v>
      </c>
      <c r="D1189">
        <v>2.04</v>
      </c>
      <c r="E1189">
        <v>2</v>
      </c>
      <c r="F1189">
        <v>4.5</v>
      </c>
      <c r="G1189">
        <v>5.5</v>
      </c>
      <c r="H1189">
        <v>4.4058000000000002</v>
      </c>
      <c r="I1189" t="e">
        <v>#N/A</v>
      </c>
      <c r="J1189">
        <v>3.5</v>
      </c>
      <c r="L1189" s="20">
        <f t="shared" si="36"/>
        <v>4.0000000000000036</v>
      </c>
      <c r="M1189" s="20">
        <f t="shared" si="37"/>
        <v>-9.4199999999999839</v>
      </c>
    </row>
    <row r="1190" spans="1:13" x14ac:dyDescent="0.3">
      <c r="A1190" s="6">
        <v>38190</v>
      </c>
      <c r="B1190">
        <v>3</v>
      </c>
      <c r="C1190">
        <v>1</v>
      </c>
      <c r="D1190">
        <v>2.04</v>
      </c>
      <c r="E1190">
        <v>2</v>
      </c>
      <c r="F1190">
        <v>4.5</v>
      </c>
      <c r="G1190">
        <v>5.5</v>
      </c>
      <c r="H1190">
        <v>4.3562000000000003</v>
      </c>
      <c r="I1190" t="e">
        <v>#N/A</v>
      </c>
      <c r="J1190">
        <v>3.5</v>
      </c>
      <c r="L1190" s="20">
        <f t="shared" si="36"/>
        <v>4.0000000000000036</v>
      </c>
      <c r="M1190" s="20">
        <f t="shared" si="37"/>
        <v>-14.379999999999971</v>
      </c>
    </row>
    <row r="1191" spans="1:13" x14ac:dyDescent="0.3">
      <c r="A1191" s="6">
        <v>38191</v>
      </c>
      <c r="B1191">
        <v>3</v>
      </c>
      <c r="C1191">
        <v>1</v>
      </c>
      <c r="D1191">
        <v>2.04</v>
      </c>
      <c r="E1191">
        <v>2</v>
      </c>
      <c r="F1191">
        <v>4.5</v>
      </c>
      <c r="G1191">
        <v>5.5</v>
      </c>
      <c r="H1191">
        <v>4.3914999999999997</v>
      </c>
      <c r="I1191" t="e">
        <v>#N/A</v>
      </c>
      <c r="J1191">
        <v>3.5</v>
      </c>
      <c r="L1191" s="20">
        <f t="shared" si="36"/>
        <v>4.0000000000000036</v>
      </c>
      <c r="M1191" s="20">
        <f t="shared" si="37"/>
        <v>-10.850000000000026</v>
      </c>
    </row>
    <row r="1192" spans="1:13" x14ac:dyDescent="0.3">
      <c r="A1192" s="6">
        <v>38194</v>
      </c>
      <c r="B1192">
        <v>3</v>
      </c>
      <c r="C1192">
        <v>1</v>
      </c>
      <c r="D1192">
        <v>2.04</v>
      </c>
      <c r="E1192">
        <v>2</v>
      </c>
      <c r="F1192">
        <v>4.5</v>
      </c>
      <c r="G1192">
        <v>5.5</v>
      </c>
      <c r="H1192">
        <v>4.6319999999999997</v>
      </c>
      <c r="I1192" t="e">
        <v>#N/A</v>
      </c>
      <c r="J1192">
        <v>3.5</v>
      </c>
      <c r="L1192" s="20">
        <f t="shared" si="36"/>
        <v>4.0000000000000036</v>
      </c>
      <c r="M1192" s="20">
        <f t="shared" si="37"/>
        <v>13.199999999999967</v>
      </c>
    </row>
    <row r="1193" spans="1:13" x14ac:dyDescent="0.3">
      <c r="A1193" s="6">
        <v>38195</v>
      </c>
      <c r="B1193">
        <v>3</v>
      </c>
      <c r="C1193">
        <v>1</v>
      </c>
      <c r="D1193">
        <v>2.04</v>
      </c>
      <c r="E1193">
        <v>2</v>
      </c>
      <c r="F1193">
        <v>4.5</v>
      </c>
      <c r="G1193">
        <v>5.5</v>
      </c>
      <c r="H1193">
        <v>4.7007000000000003</v>
      </c>
      <c r="I1193" t="e">
        <v>#N/A</v>
      </c>
      <c r="J1193">
        <v>3.5</v>
      </c>
      <c r="L1193" s="20">
        <f t="shared" si="36"/>
        <v>4.0000000000000036</v>
      </c>
      <c r="M1193" s="20">
        <f t="shared" si="37"/>
        <v>20.070000000000032</v>
      </c>
    </row>
    <row r="1194" spans="1:13" x14ac:dyDescent="0.3">
      <c r="A1194" s="6">
        <v>38196</v>
      </c>
      <c r="B1194">
        <v>3</v>
      </c>
      <c r="C1194">
        <v>1</v>
      </c>
      <c r="D1194">
        <v>2.04</v>
      </c>
      <c r="E1194">
        <v>2</v>
      </c>
      <c r="F1194">
        <v>4.5</v>
      </c>
      <c r="G1194">
        <v>5.5</v>
      </c>
      <c r="H1194">
        <v>4.9108999999999998</v>
      </c>
      <c r="I1194" t="e">
        <v>#N/A</v>
      </c>
      <c r="J1194">
        <v>3.5</v>
      </c>
      <c r="L1194" s="20">
        <f t="shared" si="36"/>
        <v>4.0000000000000036</v>
      </c>
      <c r="M1194" s="20">
        <f t="shared" si="37"/>
        <v>41.089999999999982</v>
      </c>
    </row>
    <row r="1195" spans="1:13" x14ac:dyDescent="0.3">
      <c r="A1195" s="6">
        <v>38197</v>
      </c>
      <c r="B1195">
        <v>3</v>
      </c>
      <c r="C1195">
        <v>1</v>
      </c>
      <c r="D1195">
        <v>2.0499999999999998</v>
      </c>
      <c r="E1195">
        <v>2</v>
      </c>
      <c r="F1195">
        <v>4.5</v>
      </c>
      <c r="G1195">
        <v>5.5</v>
      </c>
      <c r="H1195">
        <v>4.8662000000000001</v>
      </c>
      <c r="I1195" t="e">
        <v>#N/A</v>
      </c>
      <c r="J1195">
        <v>3.5</v>
      </c>
      <c r="L1195" s="20">
        <f t="shared" si="36"/>
        <v>4.9999999999999822</v>
      </c>
      <c r="M1195" s="20">
        <f t="shared" si="37"/>
        <v>36.620000000000005</v>
      </c>
    </row>
    <row r="1196" spans="1:13" x14ac:dyDescent="0.3">
      <c r="A1196" s="6">
        <v>38198</v>
      </c>
      <c r="B1196">
        <v>3</v>
      </c>
      <c r="C1196">
        <v>1</v>
      </c>
      <c r="D1196">
        <v>2.08</v>
      </c>
      <c r="E1196">
        <v>2</v>
      </c>
      <c r="F1196">
        <v>4.5</v>
      </c>
      <c r="G1196">
        <v>5.5</v>
      </c>
      <c r="H1196">
        <v>4.2417999999999996</v>
      </c>
      <c r="I1196" t="e">
        <v>#N/A</v>
      </c>
      <c r="J1196">
        <v>3.5</v>
      </c>
      <c r="L1196" s="20">
        <f t="shared" si="36"/>
        <v>8.0000000000000071</v>
      </c>
      <c r="M1196" s="20">
        <f t="shared" si="37"/>
        <v>-25.820000000000043</v>
      </c>
    </row>
    <row r="1197" spans="1:13" x14ac:dyDescent="0.3">
      <c r="A1197" s="6">
        <v>38201</v>
      </c>
      <c r="B1197">
        <v>3</v>
      </c>
      <c r="C1197">
        <v>1</v>
      </c>
      <c r="D1197">
        <v>2.0499999999999998</v>
      </c>
      <c r="E1197">
        <v>2</v>
      </c>
      <c r="F1197">
        <v>4.5</v>
      </c>
      <c r="G1197">
        <v>5.5</v>
      </c>
      <c r="H1197">
        <v>4.1014999999999997</v>
      </c>
      <c r="I1197" t="e">
        <v>#N/A</v>
      </c>
      <c r="J1197">
        <v>3.5</v>
      </c>
      <c r="L1197" s="20">
        <f t="shared" si="36"/>
        <v>4.9999999999999822</v>
      </c>
      <c r="M1197" s="20">
        <f t="shared" si="37"/>
        <v>-39.85000000000003</v>
      </c>
    </row>
    <row r="1198" spans="1:13" x14ac:dyDescent="0.3">
      <c r="A1198" s="6">
        <v>38202</v>
      </c>
      <c r="B1198">
        <v>3</v>
      </c>
      <c r="C1198">
        <v>1</v>
      </c>
      <c r="D1198">
        <v>2.0499999999999998</v>
      </c>
      <c r="E1198">
        <v>2</v>
      </c>
      <c r="F1198">
        <v>4.5</v>
      </c>
      <c r="G1198">
        <v>5.5</v>
      </c>
      <c r="H1198">
        <v>3.9388000000000001</v>
      </c>
      <c r="I1198" t="e">
        <v>#N/A</v>
      </c>
      <c r="J1198">
        <v>3.5</v>
      </c>
      <c r="L1198" s="20">
        <f t="shared" si="36"/>
        <v>4.9999999999999822</v>
      </c>
      <c r="M1198" s="20">
        <f t="shared" si="37"/>
        <v>-56.11999999999999</v>
      </c>
    </row>
    <row r="1199" spans="1:13" x14ac:dyDescent="0.3">
      <c r="A1199" s="6">
        <v>38203</v>
      </c>
      <c r="B1199">
        <v>3</v>
      </c>
      <c r="C1199">
        <v>1</v>
      </c>
      <c r="D1199">
        <v>2.0499999999999998</v>
      </c>
      <c r="E1199">
        <v>2</v>
      </c>
      <c r="F1199">
        <v>4.5</v>
      </c>
      <c r="G1199">
        <v>5.5</v>
      </c>
      <c r="H1199">
        <v>3.7509999999999999</v>
      </c>
      <c r="I1199" t="e">
        <v>#N/A</v>
      </c>
      <c r="J1199">
        <v>3.5</v>
      </c>
      <c r="L1199" s="20">
        <f t="shared" si="36"/>
        <v>4.9999999999999822</v>
      </c>
      <c r="M1199" s="20">
        <f t="shared" si="37"/>
        <v>-74.900000000000006</v>
      </c>
    </row>
    <row r="1200" spans="1:13" x14ac:dyDescent="0.3">
      <c r="A1200" s="6">
        <v>38204</v>
      </c>
      <c r="B1200">
        <v>3</v>
      </c>
      <c r="C1200">
        <v>1</v>
      </c>
      <c r="D1200">
        <v>2.0299999999999998</v>
      </c>
      <c r="E1200">
        <v>2</v>
      </c>
      <c r="F1200">
        <v>4.75</v>
      </c>
      <c r="G1200">
        <v>5.75</v>
      </c>
      <c r="H1200">
        <v>4.5761000000000003</v>
      </c>
      <c r="I1200" t="e">
        <v>#N/A</v>
      </c>
      <c r="J1200">
        <v>3.75</v>
      </c>
      <c r="L1200" s="20">
        <f t="shared" si="36"/>
        <v>2.9999999999999805</v>
      </c>
      <c r="M1200" s="20">
        <f t="shared" si="37"/>
        <v>-17.389999999999972</v>
      </c>
    </row>
    <row r="1201" spans="1:13" x14ac:dyDescent="0.3">
      <c r="A1201" s="6">
        <v>38205</v>
      </c>
      <c r="B1201">
        <v>3</v>
      </c>
      <c r="C1201">
        <v>1</v>
      </c>
      <c r="D1201">
        <v>1.9300000000000002</v>
      </c>
      <c r="E1201">
        <v>2</v>
      </c>
      <c r="F1201">
        <v>4.75</v>
      </c>
      <c r="G1201">
        <v>5.75</v>
      </c>
      <c r="H1201">
        <v>4.9227999999999996</v>
      </c>
      <c r="I1201" t="e">
        <v>#N/A</v>
      </c>
      <c r="J1201">
        <v>3.75</v>
      </c>
      <c r="L1201" s="20">
        <f t="shared" si="36"/>
        <v>-6.999999999999984</v>
      </c>
      <c r="M1201" s="20">
        <f t="shared" si="37"/>
        <v>17.279999999999962</v>
      </c>
    </row>
    <row r="1202" spans="1:13" x14ac:dyDescent="0.3">
      <c r="A1202" s="6">
        <v>38208</v>
      </c>
      <c r="B1202">
        <v>3</v>
      </c>
      <c r="C1202">
        <v>1</v>
      </c>
      <c r="D1202">
        <v>2</v>
      </c>
      <c r="E1202">
        <v>2</v>
      </c>
      <c r="F1202">
        <v>4.75</v>
      </c>
      <c r="G1202">
        <v>5.75</v>
      </c>
      <c r="H1202">
        <v>4.5795000000000003</v>
      </c>
      <c r="I1202" t="e">
        <v>#N/A</v>
      </c>
      <c r="J1202">
        <v>3.75</v>
      </c>
      <c r="L1202" s="20">
        <f t="shared" si="36"/>
        <v>0</v>
      </c>
      <c r="M1202" s="20">
        <f t="shared" si="37"/>
        <v>-17.049999999999965</v>
      </c>
    </row>
    <row r="1203" spans="1:13" x14ac:dyDescent="0.3">
      <c r="A1203" s="6">
        <v>38209</v>
      </c>
      <c r="B1203">
        <v>3</v>
      </c>
      <c r="C1203">
        <v>1</v>
      </c>
      <c r="D1203">
        <v>2.16</v>
      </c>
      <c r="E1203">
        <v>2</v>
      </c>
      <c r="F1203">
        <v>4.75</v>
      </c>
      <c r="G1203">
        <v>5.75</v>
      </c>
      <c r="H1203">
        <v>4.5841000000000003</v>
      </c>
      <c r="I1203" t="e">
        <v>#N/A</v>
      </c>
      <c r="J1203">
        <v>3.75</v>
      </c>
      <c r="L1203" s="20">
        <f t="shared" si="36"/>
        <v>16.000000000000014</v>
      </c>
      <c r="M1203" s="20">
        <f t="shared" si="37"/>
        <v>-16.589999999999971</v>
      </c>
    </row>
    <row r="1204" spans="1:13" x14ac:dyDescent="0.3">
      <c r="A1204" s="6">
        <v>38210</v>
      </c>
      <c r="B1204">
        <v>3</v>
      </c>
      <c r="C1204">
        <v>1</v>
      </c>
      <c r="D1204">
        <v>2.04</v>
      </c>
      <c r="E1204">
        <v>2</v>
      </c>
      <c r="F1204">
        <v>4.75</v>
      </c>
      <c r="G1204">
        <v>5.75</v>
      </c>
      <c r="H1204">
        <v>4.5983000000000001</v>
      </c>
      <c r="I1204" t="e">
        <v>#N/A</v>
      </c>
      <c r="J1204">
        <v>3.75</v>
      </c>
      <c r="L1204" s="20">
        <f t="shared" si="36"/>
        <v>4.0000000000000036</v>
      </c>
      <c r="M1204" s="20">
        <f t="shared" si="37"/>
        <v>-15.169999999999995</v>
      </c>
    </row>
    <row r="1205" spans="1:13" x14ac:dyDescent="0.3">
      <c r="A1205" s="6">
        <v>38211</v>
      </c>
      <c r="B1205">
        <v>3</v>
      </c>
      <c r="C1205">
        <v>1</v>
      </c>
      <c r="D1205">
        <v>2.04</v>
      </c>
      <c r="E1205">
        <v>2</v>
      </c>
      <c r="F1205">
        <v>4.75</v>
      </c>
      <c r="G1205">
        <v>5.75</v>
      </c>
      <c r="H1205">
        <v>4.7706999999999997</v>
      </c>
      <c r="I1205" t="e">
        <v>#N/A</v>
      </c>
      <c r="J1205">
        <v>3.75</v>
      </c>
      <c r="L1205" s="20">
        <f t="shared" si="36"/>
        <v>4.0000000000000036</v>
      </c>
      <c r="M1205" s="20">
        <f t="shared" si="37"/>
        <v>2.0699999999999719</v>
      </c>
    </row>
    <row r="1206" spans="1:13" x14ac:dyDescent="0.3">
      <c r="A1206" s="6">
        <v>38212</v>
      </c>
      <c r="B1206">
        <v>3</v>
      </c>
      <c r="C1206">
        <v>1</v>
      </c>
      <c r="D1206">
        <v>2.04</v>
      </c>
      <c r="E1206">
        <v>2</v>
      </c>
      <c r="F1206">
        <v>4.75</v>
      </c>
      <c r="G1206">
        <v>5.75</v>
      </c>
      <c r="H1206">
        <v>4.7750000000000004</v>
      </c>
      <c r="I1206" t="e">
        <v>#N/A</v>
      </c>
      <c r="J1206">
        <v>3.75</v>
      </c>
      <c r="L1206" s="20">
        <f t="shared" si="36"/>
        <v>4.0000000000000036</v>
      </c>
      <c r="M1206" s="20">
        <f t="shared" si="37"/>
        <v>2.5000000000000355</v>
      </c>
    </row>
    <row r="1207" spans="1:13" x14ac:dyDescent="0.3">
      <c r="A1207" s="6">
        <v>38215</v>
      </c>
      <c r="B1207">
        <v>3</v>
      </c>
      <c r="C1207">
        <v>1</v>
      </c>
      <c r="D1207">
        <v>2.04</v>
      </c>
      <c r="E1207">
        <v>2</v>
      </c>
      <c r="F1207">
        <v>4.75</v>
      </c>
      <c r="G1207">
        <v>5.75</v>
      </c>
      <c r="H1207">
        <v>4.9129000000000005</v>
      </c>
      <c r="I1207" t="e">
        <v>#N/A</v>
      </c>
      <c r="J1207">
        <v>3.75</v>
      </c>
      <c r="L1207" s="20">
        <f t="shared" si="36"/>
        <v>4.0000000000000036</v>
      </c>
      <c r="M1207" s="20">
        <f t="shared" si="37"/>
        <v>16.290000000000049</v>
      </c>
    </row>
    <row r="1208" spans="1:13" x14ac:dyDescent="0.3">
      <c r="A1208" s="6">
        <v>38216</v>
      </c>
      <c r="B1208">
        <v>3</v>
      </c>
      <c r="C1208">
        <v>1</v>
      </c>
      <c r="D1208">
        <v>2.04</v>
      </c>
      <c r="E1208">
        <v>2</v>
      </c>
      <c r="F1208">
        <v>4.75</v>
      </c>
      <c r="G1208">
        <v>5.75</v>
      </c>
      <c r="H1208">
        <v>4.7453000000000003</v>
      </c>
      <c r="I1208" t="e">
        <v>#N/A</v>
      </c>
      <c r="J1208">
        <v>3.75</v>
      </c>
      <c r="L1208" s="20">
        <f t="shared" si="36"/>
        <v>4.0000000000000036</v>
      </c>
      <c r="M1208" s="20">
        <f t="shared" si="37"/>
        <v>-0.46999999999997044</v>
      </c>
    </row>
    <row r="1209" spans="1:13" x14ac:dyDescent="0.3">
      <c r="A1209" s="6">
        <v>38217</v>
      </c>
      <c r="B1209">
        <v>3</v>
      </c>
      <c r="C1209">
        <v>1</v>
      </c>
      <c r="D1209">
        <v>2.04</v>
      </c>
      <c r="E1209">
        <v>2</v>
      </c>
      <c r="F1209">
        <v>4.75</v>
      </c>
      <c r="G1209">
        <v>5.75</v>
      </c>
      <c r="H1209">
        <v>4.7419000000000002</v>
      </c>
      <c r="I1209" t="e">
        <v>#N/A</v>
      </c>
      <c r="J1209">
        <v>3.75</v>
      </c>
      <c r="L1209" s="20">
        <f t="shared" si="36"/>
        <v>4.0000000000000036</v>
      </c>
      <c r="M1209" s="20">
        <f t="shared" si="37"/>
        <v>-0.8099999999999774</v>
      </c>
    </row>
    <row r="1210" spans="1:13" x14ac:dyDescent="0.3">
      <c r="A1210" s="6">
        <v>38218</v>
      </c>
      <c r="B1210">
        <v>3</v>
      </c>
      <c r="C1210">
        <v>1</v>
      </c>
      <c r="D1210">
        <v>2.04</v>
      </c>
      <c r="E1210">
        <v>2</v>
      </c>
      <c r="F1210">
        <v>4.75</v>
      </c>
      <c r="G1210">
        <v>5.75</v>
      </c>
      <c r="H1210">
        <v>4.8026999999999997</v>
      </c>
      <c r="I1210" t="e">
        <v>#N/A</v>
      </c>
      <c r="J1210">
        <v>3.75</v>
      </c>
      <c r="L1210" s="20">
        <f t="shared" si="36"/>
        <v>4.0000000000000036</v>
      </c>
      <c r="M1210" s="20">
        <f t="shared" si="37"/>
        <v>5.2699999999999747</v>
      </c>
    </row>
    <row r="1211" spans="1:13" x14ac:dyDescent="0.3">
      <c r="A1211" s="6">
        <v>38219</v>
      </c>
      <c r="B1211">
        <v>3</v>
      </c>
      <c r="C1211">
        <v>1</v>
      </c>
      <c r="D1211">
        <v>2.04</v>
      </c>
      <c r="E1211">
        <v>2</v>
      </c>
      <c r="F1211">
        <v>4.75</v>
      </c>
      <c r="G1211">
        <v>5.75</v>
      </c>
      <c r="H1211">
        <v>4.6632999999999996</v>
      </c>
      <c r="I1211" t="e">
        <v>#N/A</v>
      </c>
      <c r="J1211">
        <v>3.75</v>
      </c>
      <c r="L1211" s="20">
        <f t="shared" si="36"/>
        <v>4.0000000000000036</v>
      </c>
      <c r="M1211" s="20">
        <f t="shared" si="37"/>
        <v>-8.6700000000000443</v>
      </c>
    </row>
    <row r="1212" spans="1:13" x14ac:dyDescent="0.3">
      <c r="A1212" s="6">
        <v>38222</v>
      </c>
      <c r="B1212">
        <v>3</v>
      </c>
      <c r="C1212">
        <v>1</v>
      </c>
      <c r="D1212">
        <v>2.04</v>
      </c>
      <c r="E1212">
        <v>2</v>
      </c>
      <c r="F1212">
        <v>4.75</v>
      </c>
      <c r="G1212">
        <v>5.75</v>
      </c>
      <c r="H1212">
        <v>4.6401000000000003</v>
      </c>
      <c r="I1212" t="e">
        <v>#N/A</v>
      </c>
      <c r="J1212">
        <v>3.75</v>
      </c>
      <c r="L1212" s="20">
        <f t="shared" si="36"/>
        <v>4.0000000000000036</v>
      </c>
      <c r="M1212" s="20">
        <f t="shared" si="37"/>
        <v>-10.989999999999966</v>
      </c>
    </row>
    <row r="1213" spans="1:13" x14ac:dyDescent="0.3">
      <c r="A1213" s="6">
        <v>38223</v>
      </c>
      <c r="B1213">
        <v>3</v>
      </c>
      <c r="C1213">
        <v>1</v>
      </c>
      <c r="D1213">
        <v>2.04</v>
      </c>
      <c r="E1213">
        <v>2</v>
      </c>
      <c r="F1213">
        <v>4.75</v>
      </c>
      <c r="G1213">
        <v>5.75</v>
      </c>
      <c r="H1213">
        <v>5.0495999999999999</v>
      </c>
      <c r="I1213" t="e">
        <v>#N/A</v>
      </c>
      <c r="J1213">
        <v>3.75</v>
      </c>
      <c r="L1213" s="20">
        <f t="shared" si="36"/>
        <v>4.0000000000000036</v>
      </c>
      <c r="M1213" s="20">
        <f t="shared" si="37"/>
        <v>29.959999999999987</v>
      </c>
    </row>
    <row r="1214" spans="1:13" x14ac:dyDescent="0.3">
      <c r="A1214" s="6">
        <v>38224</v>
      </c>
      <c r="B1214">
        <v>3</v>
      </c>
      <c r="C1214">
        <v>1</v>
      </c>
      <c r="D1214">
        <v>2.04</v>
      </c>
      <c r="E1214">
        <v>2</v>
      </c>
      <c r="F1214">
        <v>4.75</v>
      </c>
      <c r="G1214">
        <v>5.75</v>
      </c>
      <c r="H1214">
        <v>4.6655999999999995</v>
      </c>
      <c r="I1214" t="e">
        <v>#N/A</v>
      </c>
      <c r="J1214">
        <v>3.75</v>
      </c>
      <c r="L1214" s="20">
        <f t="shared" si="36"/>
        <v>4.0000000000000036</v>
      </c>
      <c r="M1214" s="20">
        <f t="shared" si="37"/>
        <v>-8.4400000000000475</v>
      </c>
    </row>
    <row r="1215" spans="1:13" x14ac:dyDescent="0.3">
      <c r="A1215" s="6">
        <v>38225</v>
      </c>
      <c r="B1215">
        <v>3</v>
      </c>
      <c r="C1215">
        <v>1</v>
      </c>
      <c r="D1215">
        <v>2.04</v>
      </c>
      <c r="E1215">
        <v>2</v>
      </c>
      <c r="F1215">
        <v>4.75</v>
      </c>
      <c r="G1215">
        <v>5.75</v>
      </c>
      <c r="H1215">
        <v>5.1871</v>
      </c>
      <c r="I1215" t="e">
        <v>#N/A</v>
      </c>
      <c r="J1215">
        <v>3.75</v>
      </c>
      <c r="L1215" s="20">
        <f t="shared" si="36"/>
        <v>4.0000000000000036</v>
      </c>
      <c r="M1215" s="20">
        <f t="shared" si="37"/>
        <v>43.710000000000008</v>
      </c>
    </row>
    <row r="1216" spans="1:13" x14ac:dyDescent="0.3">
      <c r="A1216" s="6">
        <v>38226</v>
      </c>
      <c r="B1216">
        <v>3</v>
      </c>
      <c r="C1216">
        <v>1</v>
      </c>
      <c r="D1216">
        <v>2.04</v>
      </c>
      <c r="E1216">
        <v>2</v>
      </c>
      <c r="F1216">
        <v>4.75</v>
      </c>
      <c r="G1216">
        <v>5.75</v>
      </c>
      <c r="H1216">
        <v>4.593</v>
      </c>
      <c r="I1216" t="e">
        <v>#N/A</v>
      </c>
      <c r="J1216">
        <v>3.75</v>
      </c>
      <c r="L1216" s="20">
        <f t="shared" si="36"/>
        <v>4.0000000000000036</v>
      </c>
      <c r="M1216" s="20">
        <f t="shared" si="37"/>
        <v>-15.700000000000003</v>
      </c>
    </row>
    <row r="1217" spans="1:13" x14ac:dyDescent="0.3">
      <c r="A1217" s="6">
        <v>38229</v>
      </c>
      <c r="B1217">
        <v>3</v>
      </c>
      <c r="C1217">
        <v>1</v>
      </c>
      <c r="D1217">
        <v>2.04</v>
      </c>
      <c r="E1217">
        <v>2</v>
      </c>
      <c r="F1217">
        <v>4.75</v>
      </c>
      <c r="G1217">
        <v>5.75</v>
      </c>
      <c r="H1217">
        <v>4.593</v>
      </c>
      <c r="I1217" t="e">
        <v>#N/A</v>
      </c>
      <c r="J1217">
        <v>3.75</v>
      </c>
      <c r="L1217" s="20">
        <f t="shared" si="36"/>
        <v>4.0000000000000036</v>
      </c>
      <c r="M1217" s="20">
        <f t="shared" si="37"/>
        <v>-15.700000000000003</v>
      </c>
    </row>
    <row r="1218" spans="1:13" x14ac:dyDescent="0.3">
      <c r="A1218" s="6">
        <v>38230</v>
      </c>
      <c r="B1218">
        <v>3</v>
      </c>
      <c r="C1218">
        <v>1</v>
      </c>
      <c r="D1218">
        <v>2.06</v>
      </c>
      <c r="E1218">
        <v>2</v>
      </c>
      <c r="F1218">
        <v>4.75</v>
      </c>
      <c r="G1218">
        <v>5.75</v>
      </c>
      <c r="H1218">
        <v>4.6303999999999998</v>
      </c>
      <c r="I1218" t="e">
        <v>#N/A</v>
      </c>
      <c r="J1218">
        <v>3.75</v>
      </c>
      <c r="L1218" s="20">
        <f t="shared" si="36"/>
        <v>6.0000000000000053</v>
      </c>
      <c r="M1218" s="20">
        <f t="shared" si="37"/>
        <v>-11.960000000000015</v>
      </c>
    </row>
    <row r="1219" spans="1:13" x14ac:dyDescent="0.3">
      <c r="A1219" s="6">
        <v>38231</v>
      </c>
      <c r="B1219">
        <v>3</v>
      </c>
      <c r="C1219">
        <v>1</v>
      </c>
      <c r="D1219">
        <v>2.04</v>
      </c>
      <c r="E1219">
        <v>2</v>
      </c>
      <c r="F1219">
        <v>4.75</v>
      </c>
      <c r="G1219">
        <v>5.75</v>
      </c>
      <c r="H1219">
        <v>4.6746999999999996</v>
      </c>
      <c r="I1219" t="e">
        <v>#N/A</v>
      </c>
      <c r="J1219">
        <v>3.75</v>
      </c>
      <c r="L1219" s="20">
        <f t="shared" ref="L1219:L1282" si="38">(D1219-E1219)*100</f>
        <v>4.0000000000000036</v>
      </c>
      <c r="M1219" s="20">
        <f t="shared" ref="M1219:M1282" si="39">(H1219-F1219)*100</f>
        <v>-7.5300000000000367</v>
      </c>
    </row>
    <row r="1220" spans="1:13" x14ac:dyDescent="0.3">
      <c r="A1220" s="6">
        <v>38232</v>
      </c>
      <c r="B1220">
        <v>3</v>
      </c>
      <c r="C1220">
        <v>1</v>
      </c>
      <c r="D1220">
        <v>2.02</v>
      </c>
      <c r="E1220">
        <v>2</v>
      </c>
      <c r="F1220">
        <v>4.75</v>
      </c>
      <c r="G1220">
        <v>5.75</v>
      </c>
      <c r="H1220">
        <v>5.1247999999999996</v>
      </c>
      <c r="I1220" t="e">
        <v>#N/A</v>
      </c>
      <c r="J1220">
        <v>3.75</v>
      </c>
      <c r="L1220" s="20">
        <f t="shared" si="38"/>
        <v>2.0000000000000018</v>
      </c>
      <c r="M1220" s="20">
        <f t="shared" si="39"/>
        <v>37.479999999999961</v>
      </c>
    </row>
    <row r="1221" spans="1:13" x14ac:dyDescent="0.3">
      <c r="A1221" s="6">
        <v>38233</v>
      </c>
      <c r="B1221">
        <v>3</v>
      </c>
      <c r="C1221">
        <v>1</v>
      </c>
      <c r="D1221">
        <v>2.0099999999999998</v>
      </c>
      <c r="E1221">
        <v>2</v>
      </c>
      <c r="F1221">
        <v>4.75</v>
      </c>
      <c r="G1221">
        <v>5.75</v>
      </c>
      <c r="H1221">
        <v>4.7379999999999995</v>
      </c>
      <c r="I1221" t="e">
        <v>#N/A</v>
      </c>
      <c r="J1221">
        <v>3.75</v>
      </c>
      <c r="L1221" s="20">
        <f t="shared" si="38"/>
        <v>0.99999999999997868</v>
      </c>
      <c r="M1221" s="20">
        <f t="shared" si="39"/>
        <v>-1.2000000000000455</v>
      </c>
    </row>
    <row r="1222" spans="1:13" x14ac:dyDescent="0.3">
      <c r="A1222" s="6">
        <v>38236</v>
      </c>
      <c r="B1222">
        <v>3</v>
      </c>
      <c r="C1222">
        <v>1</v>
      </c>
      <c r="D1222">
        <v>2.16</v>
      </c>
      <c r="E1222">
        <v>2</v>
      </c>
      <c r="F1222">
        <v>4.75</v>
      </c>
      <c r="G1222">
        <v>5.75</v>
      </c>
      <c r="H1222">
        <v>4.9728000000000003</v>
      </c>
      <c r="I1222" t="e">
        <v>#N/A</v>
      </c>
      <c r="J1222">
        <v>3.75</v>
      </c>
      <c r="L1222" s="20">
        <f t="shared" si="38"/>
        <v>16.000000000000014</v>
      </c>
      <c r="M1222" s="20">
        <f t="shared" si="39"/>
        <v>22.280000000000033</v>
      </c>
    </row>
    <row r="1223" spans="1:13" x14ac:dyDescent="0.3">
      <c r="A1223" s="6">
        <v>38237</v>
      </c>
      <c r="B1223">
        <v>3</v>
      </c>
      <c r="C1223">
        <v>1</v>
      </c>
      <c r="D1223">
        <v>2.17</v>
      </c>
      <c r="E1223">
        <v>2</v>
      </c>
      <c r="F1223">
        <v>4.75</v>
      </c>
      <c r="G1223">
        <v>5.75</v>
      </c>
      <c r="H1223">
        <v>4.6036999999999999</v>
      </c>
      <c r="I1223" t="e">
        <v>#N/A</v>
      </c>
      <c r="J1223">
        <v>3.75</v>
      </c>
      <c r="L1223" s="20">
        <f t="shared" si="38"/>
        <v>16.999999999999993</v>
      </c>
      <c r="M1223" s="20">
        <f t="shared" si="39"/>
        <v>-14.63000000000001</v>
      </c>
    </row>
    <row r="1224" spans="1:13" x14ac:dyDescent="0.3">
      <c r="A1224" s="6">
        <v>38238</v>
      </c>
      <c r="B1224">
        <v>3</v>
      </c>
      <c r="C1224">
        <v>1</v>
      </c>
      <c r="D1224">
        <v>2.0499999999999998</v>
      </c>
      <c r="E1224">
        <v>2</v>
      </c>
      <c r="F1224">
        <v>4.75</v>
      </c>
      <c r="G1224">
        <v>5.75</v>
      </c>
      <c r="H1224">
        <v>4.7019000000000002</v>
      </c>
      <c r="I1224" t="e">
        <v>#N/A</v>
      </c>
      <c r="J1224">
        <v>3.75</v>
      </c>
      <c r="L1224" s="20">
        <f t="shared" si="38"/>
        <v>4.9999999999999822</v>
      </c>
      <c r="M1224" s="20">
        <f t="shared" si="39"/>
        <v>-4.809999999999981</v>
      </c>
    </row>
    <row r="1225" spans="1:13" x14ac:dyDescent="0.3">
      <c r="A1225" s="6">
        <v>38239</v>
      </c>
      <c r="B1225">
        <v>3</v>
      </c>
      <c r="C1225">
        <v>1</v>
      </c>
      <c r="D1225">
        <v>2.04</v>
      </c>
      <c r="E1225">
        <v>2</v>
      </c>
      <c r="F1225">
        <v>4.75</v>
      </c>
      <c r="G1225">
        <v>5.75</v>
      </c>
      <c r="H1225">
        <v>4.6319999999999997</v>
      </c>
      <c r="I1225" t="e">
        <v>#N/A</v>
      </c>
      <c r="J1225">
        <v>3.75</v>
      </c>
      <c r="L1225" s="20">
        <f t="shared" si="38"/>
        <v>4.0000000000000036</v>
      </c>
      <c r="M1225" s="20">
        <f t="shared" si="39"/>
        <v>-11.800000000000033</v>
      </c>
    </row>
    <row r="1226" spans="1:13" x14ac:dyDescent="0.3">
      <c r="A1226" s="6">
        <v>38240</v>
      </c>
      <c r="B1226">
        <v>3</v>
      </c>
      <c r="C1226">
        <v>1</v>
      </c>
      <c r="D1226">
        <v>2.04</v>
      </c>
      <c r="E1226">
        <v>2</v>
      </c>
      <c r="F1226">
        <v>4.75</v>
      </c>
      <c r="G1226">
        <v>5.75</v>
      </c>
      <c r="H1226">
        <v>4.5979000000000001</v>
      </c>
      <c r="I1226" t="e">
        <v>#N/A</v>
      </c>
      <c r="J1226">
        <v>3.75</v>
      </c>
      <c r="L1226" s="20">
        <f t="shared" si="38"/>
        <v>4.0000000000000036</v>
      </c>
      <c r="M1226" s="20">
        <f t="shared" si="39"/>
        <v>-15.20999999999999</v>
      </c>
    </row>
    <row r="1227" spans="1:13" x14ac:dyDescent="0.3">
      <c r="A1227" s="6">
        <v>38243</v>
      </c>
      <c r="B1227">
        <v>3</v>
      </c>
      <c r="C1227">
        <v>1</v>
      </c>
      <c r="D1227">
        <v>2.04</v>
      </c>
      <c r="E1227">
        <v>2</v>
      </c>
      <c r="F1227">
        <v>4.75</v>
      </c>
      <c r="G1227">
        <v>5.75</v>
      </c>
      <c r="H1227">
        <v>4.7320000000000002</v>
      </c>
      <c r="I1227" t="e">
        <v>#N/A</v>
      </c>
      <c r="J1227">
        <v>3.75</v>
      </c>
      <c r="L1227" s="20">
        <f t="shared" si="38"/>
        <v>4.0000000000000036</v>
      </c>
      <c r="M1227" s="20">
        <f t="shared" si="39"/>
        <v>-1.7999999999999794</v>
      </c>
    </row>
    <row r="1228" spans="1:13" x14ac:dyDescent="0.3">
      <c r="A1228" s="6">
        <v>38244</v>
      </c>
      <c r="B1228">
        <v>3</v>
      </c>
      <c r="C1228">
        <v>1</v>
      </c>
      <c r="D1228">
        <v>2.04</v>
      </c>
      <c r="E1228">
        <v>2</v>
      </c>
      <c r="F1228">
        <v>4.75</v>
      </c>
      <c r="G1228">
        <v>5.75</v>
      </c>
      <c r="H1228">
        <v>4.5930999999999997</v>
      </c>
      <c r="I1228" t="e">
        <v>#N/A</v>
      </c>
      <c r="J1228">
        <v>3.75</v>
      </c>
      <c r="L1228" s="20">
        <f t="shared" si="38"/>
        <v>4.0000000000000036</v>
      </c>
      <c r="M1228" s="20">
        <f t="shared" si="39"/>
        <v>-15.690000000000026</v>
      </c>
    </row>
    <row r="1229" spans="1:13" x14ac:dyDescent="0.3">
      <c r="A1229" s="6">
        <v>38245</v>
      </c>
      <c r="B1229">
        <v>3</v>
      </c>
      <c r="C1229">
        <v>1</v>
      </c>
      <c r="D1229">
        <v>2.04</v>
      </c>
      <c r="E1229">
        <v>2</v>
      </c>
      <c r="F1229">
        <v>4.75</v>
      </c>
      <c r="G1229">
        <v>5.75</v>
      </c>
      <c r="H1229">
        <v>4.6622000000000003</v>
      </c>
      <c r="I1229" t="e">
        <v>#N/A</v>
      </c>
      <c r="J1229">
        <v>3.75</v>
      </c>
      <c r="L1229" s="20">
        <f t="shared" si="38"/>
        <v>4.0000000000000036</v>
      </c>
      <c r="M1229" s="20">
        <f t="shared" si="39"/>
        <v>-8.7799999999999656</v>
      </c>
    </row>
    <row r="1230" spans="1:13" x14ac:dyDescent="0.3">
      <c r="A1230" s="6">
        <v>38246</v>
      </c>
      <c r="B1230">
        <v>3</v>
      </c>
      <c r="C1230">
        <v>1</v>
      </c>
      <c r="D1230">
        <v>2.04</v>
      </c>
      <c r="E1230">
        <v>2</v>
      </c>
      <c r="F1230">
        <v>4.75</v>
      </c>
      <c r="G1230">
        <v>5.75</v>
      </c>
      <c r="H1230">
        <v>4.9904999999999999</v>
      </c>
      <c r="I1230" t="e">
        <v>#N/A</v>
      </c>
      <c r="J1230">
        <v>3.75</v>
      </c>
      <c r="L1230" s="20">
        <f t="shared" si="38"/>
        <v>4.0000000000000036</v>
      </c>
      <c r="M1230" s="20">
        <f t="shared" si="39"/>
        <v>24.049999999999994</v>
      </c>
    </row>
    <row r="1231" spans="1:13" x14ac:dyDescent="0.3">
      <c r="A1231" s="6">
        <v>38247</v>
      </c>
      <c r="B1231">
        <v>3</v>
      </c>
      <c r="C1231">
        <v>1</v>
      </c>
      <c r="D1231">
        <v>2.04</v>
      </c>
      <c r="E1231">
        <v>2</v>
      </c>
      <c r="F1231">
        <v>4.75</v>
      </c>
      <c r="G1231">
        <v>5.75</v>
      </c>
      <c r="H1231">
        <v>4.8605999999999998</v>
      </c>
      <c r="I1231" t="e">
        <v>#N/A</v>
      </c>
      <c r="J1231">
        <v>3.75</v>
      </c>
      <c r="L1231" s="20">
        <f t="shared" si="38"/>
        <v>4.0000000000000036</v>
      </c>
      <c r="M1231" s="20">
        <f t="shared" si="39"/>
        <v>11.059999999999981</v>
      </c>
    </row>
    <row r="1232" spans="1:13" x14ac:dyDescent="0.3">
      <c r="A1232" s="6">
        <v>38250</v>
      </c>
      <c r="B1232">
        <v>3</v>
      </c>
      <c r="C1232">
        <v>1</v>
      </c>
      <c r="D1232">
        <v>2.04</v>
      </c>
      <c r="E1232">
        <v>2</v>
      </c>
      <c r="F1232">
        <v>4.75</v>
      </c>
      <c r="G1232">
        <v>5.75</v>
      </c>
      <c r="H1232">
        <v>4.6485000000000003</v>
      </c>
      <c r="I1232" t="e">
        <v>#N/A</v>
      </c>
      <c r="J1232">
        <v>3.75</v>
      </c>
      <c r="L1232" s="20">
        <f t="shared" si="38"/>
        <v>4.0000000000000036</v>
      </c>
      <c r="M1232" s="20">
        <f t="shared" si="39"/>
        <v>-10.14999999999997</v>
      </c>
    </row>
    <row r="1233" spans="1:13" x14ac:dyDescent="0.3">
      <c r="A1233" s="6">
        <v>38251</v>
      </c>
      <c r="B1233">
        <v>3</v>
      </c>
      <c r="C1233">
        <v>1</v>
      </c>
      <c r="D1233">
        <v>2.04</v>
      </c>
      <c r="E1233">
        <v>2</v>
      </c>
      <c r="F1233">
        <v>4.75</v>
      </c>
      <c r="G1233">
        <v>5.75</v>
      </c>
      <c r="H1233">
        <v>4.6382000000000003</v>
      </c>
      <c r="I1233" t="e">
        <v>#N/A</v>
      </c>
      <c r="J1233">
        <v>3.75</v>
      </c>
      <c r="L1233" s="20">
        <f t="shared" si="38"/>
        <v>4.0000000000000036</v>
      </c>
      <c r="M1233" s="20">
        <f t="shared" si="39"/>
        <v>-11.179999999999968</v>
      </c>
    </row>
    <row r="1234" spans="1:13" x14ac:dyDescent="0.3">
      <c r="A1234" s="6">
        <v>38252</v>
      </c>
      <c r="B1234">
        <v>3</v>
      </c>
      <c r="C1234">
        <v>1</v>
      </c>
      <c r="D1234">
        <v>2.04</v>
      </c>
      <c r="E1234">
        <v>2</v>
      </c>
      <c r="F1234">
        <v>4.75</v>
      </c>
      <c r="G1234">
        <v>5.75</v>
      </c>
      <c r="H1234">
        <v>4.6302000000000003</v>
      </c>
      <c r="I1234" t="e">
        <v>#N/A</v>
      </c>
      <c r="J1234">
        <v>3.75</v>
      </c>
      <c r="L1234" s="20">
        <f t="shared" si="38"/>
        <v>4.0000000000000036</v>
      </c>
      <c r="M1234" s="20">
        <f t="shared" si="39"/>
        <v>-11.979999999999968</v>
      </c>
    </row>
    <row r="1235" spans="1:13" x14ac:dyDescent="0.3">
      <c r="A1235" s="6">
        <v>38253</v>
      </c>
      <c r="B1235">
        <v>3</v>
      </c>
      <c r="C1235">
        <v>1</v>
      </c>
      <c r="D1235">
        <v>2.04</v>
      </c>
      <c r="E1235">
        <v>2</v>
      </c>
      <c r="F1235">
        <v>4.75</v>
      </c>
      <c r="G1235">
        <v>5.75</v>
      </c>
      <c r="H1235">
        <v>4.6904000000000003</v>
      </c>
      <c r="I1235" t="e">
        <v>#N/A</v>
      </c>
      <c r="J1235">
        <v>3.75</v>
      </c>
      <c r="L1235" s="20">
        <f t="shared" si="38"/>
        <v>4.0000000000000036</v>
      </c>
      <c r="M1235" s="20">
        <f t="shared" si="39"/>
        <v>-5.9599999999999653</v>
      </c>
    </row>
    <row r="1236" spans="1:13" x14ac:dyDescent="0.3">
      <c r="A1236" s="6">
        <v>38254</v>
      </c>
      <c r="B1236">
        <v>3</v>
      </c>
      <c r="C1236">
        <v>1</v>
      </c>
      <c r="D1236">
        <v>2.04</v>
      </c>
      <c r="E1236">
        <v>2</v>
      </c>
      <c r="F1236">
        <v>4.75</v>
      </c>
      <c r="G1236">
        <v>5.75</v>
      </c>
      <c r="H1236">
        <v>4.6091999999999995</v>
      </c>
      <c r="I1236" t="e">
        <v>#N/A</v>
      </c>
      <c r="J1236">
        <v>3.75</v>
      </c>
      <c r="L1236" s="20">
        <f t="shared" si="38"/>
        <v>4.0000000000000036</v>
      </c>
      <c r="M1236" s="20">
        <f t="shared" si="39"/>
        <v>-14.080000000000048</v>
      </c>
    </row>
    <row r="1237" spans="1:13" x14ac:dyDescent="0.3">
      <c r="A1237" s="6">
        <v>38257</v>
      </c>
      <c r="B1237">
        <v>3</v>
      </c>
      <c r="C1237">
        <v>1</v>
      </c>
      <c r="D1237">
        <v>2.04</v>
      </c>
      <c r="E1237">
        <v>2</v>
      </c>
      <c r="F1237">
        <v>4.75</v>
      </c>
      <c r="G1237">
        <v>5.75</v>
      </c>
      <c r="H1237">
        <v>4.6260000000000003</v>
      </c>
      <c r="I1237" t="e">
        <v>#N/A</v>
      </c>
      <c r="J1237">
        <v>3.75</v>
      </c>
      <c r="L1237" s="20">
        <f t="shared" si="38"/>
        <v>4.0000000000000036</v>
      </c>
      <c r="M1237" s="20">
        <f t="shared" si="39"/>
        <v>-12.399999999999967</v>
      </c>
    </row>
    <row r="1238" spans="1:13" x14ac:dyDescent="0.3">
      <c r="A1238" s="6">
        <v>38258</v>
      </c>
      <c r="B1238">
        <v>3</v>
      </c>
      <c r="C1238">
        <v>1</v>
      </c>
      <c r="D1238">
        <v>2.04</v>
      </c>
      <c r="E1238">
        <v>2</v>
      </c>
      <c r="F1238">
        <v>4.75</v>
      </c>
      <c r="G1238">
        <v>5.75</v>
      </c>
      <c r="H1238">
        <v>4.8068999999999997</v>
      </c>
      <c r="I1238" t="e">
        <v>#N/A</v>
      </c>
      <c r="J1238">
        <v>3.75</v>
      </c>
      <c r="L1238" s="20">
        <f t="shared" si="38"/>
        <v>4.0000000000000036</v>
      </c>
      <c r="M1238" s="20">
        <f t="shared" si="39"/>
        <v>5.6899999999999729</v>
      </c>
    </row>
    <row r="1239" spans="1:13" x14ac:dyDescent="0.3">
      <c r="A1239" s="6">
        <v>38259</v>
      </c>
      <c r="B1239">
        <v>3</v>
      </c>
      <c r="C1239">
        <v>1</v>
      </c>
      <c r="D1239">
        <v>2.04</v>
      </c>
      <c r="E1239">
        <v>2</v>
      </c>
      <c r="F1239">
        <v>4.75</v>
      </c>
      <c r="G1239">
        <v>5.75</v>
      </c>
      <c r="H1239">
        <v>4.9169</v>
      </c>
      <c r="I1239" t="e">
        <v>#N/A</v>
      </c>
      <c r="J1239">
        <v>3.75</v>
      </c>
      <c r="L1239" s="20">
        <f t="shared" si="38"/>
        <v>4.0000000000000036</v>
      </c>
      <c r="M1239" s="20">
        <f t="shared" si="39"/>
        <v>16.690000000000005</v>
      </c>
    </row>
    <row r="1240" spans="1:13" x14ac:dyDescent="0.3">
      <c r="A1240" s="6">
        <v>38260</v>
      </c>
      <c r="B1240">
        <v>3</v>
      </c>
      <c r="C1240">
        <v>1</v>
      </c>
      <c r="D1240">
        <v>2.09</v>
      </c>
      <c r="E1240">
        <v>2</v>
      </c>
      <c r="F1240">
        <v>4.75</v>
      </c>
      <c r="G1240">
        <v>5.75</v>
      </c>
      <c r="H1240">
        <v>4.6411999999999995</v>
      </c>
      <c r="I1240" t="e">
        <v>#N/A</v>
      </c>
      <c r="J1240">
        <v>3.75</v>
      </c>
      <c r="L1240" s="20">
        <f t="shared" si="38"/>
        <v>8.9999999999999858</v>
      </c>
      <c r="M1240" s="20">
        <f t="shared" si="39"/>
        <v>-10.880000000000045</v>
      </c>
    </row>
    <row r="1241" spans="1:13" x14ac:dyDescent="0.3">
      <c r="A1241" s="6">
        <v>38261</v>
      </c>
      <c r="B1241">
        <v>3</v>
      </c>
      <c r="C1241">
        <v>1</v>
      </c>
      <c r="D1241">
        <v>2.0499999999999998</v>
      </c>
      <c r="E1241">
        <v>2</v>
      </c>
      <c r="F1241">
        <v>4.75</v>
      </c>
      <c r="G1241">
        <v>5.75</v>
      </c>
      <c r="H1241">
        <v>4.6498999999999997</v>
      </c>
      <c r="I1241" t="e">
        <v>#N/A</v>
      </c>
      <c r="J1241">
        <v>3.75</v>
      </c>
      <c r="L1241" s="20">
        <f t="shared" si="38"/>
        <v>4.9999999999999822</v>
      </c>
      <c r="M1241" s="20">
        <f t="shared" si="39"/>
        <v>-10.01000000000003</v>
      </c>
    </row>
    <row r="1242" spans="1:13" x14ac:dyDescent="0.3">
      <c r="A1242" s="6">
        <v>38264</v>
      </c>
      <c r="B1242">
        <v>3</v>
      </c>
      <c r="C1242">
        <v>1</v>
      </c>
      <c r="D1242">
        <v>2.0499999999999998</v>
      </c>
      <c r="E1242">
        <v>2</v>
      </c>
      <c r="F1242">
        <v>4.75</v>
      </c>
      <c r="G1242">
        <v>5.75</v>
      </c>
      <c r="H1242">
        <v>4.9817</v>
      </c>
      <c r="I1242" t="e">
        <v>#N/A</v>
      </c>
      <c r="J1242">
        <v>3.75</v>
      </c>
      <c r="L1242" s="20">
        <f t="shared" si="38"/>
        <v>4.9999999999999822</v>
      </c>
      <c r="M1242" s="20">
        <f t="shared" si="39"/>
        <v>23.17</v>
      </c>
    </row>
    <row r="1243" spans="1:13" x14ac:dyDescent="0.3">
      <c r="A1243" s="6">
        <v>38265</v>
      </c>
      <c r="B1243">
        <v>3</v>
      </c>
      <c r="C1243">
        <v>1</v>
      </c>
      <c r="D1243">
        <v>2.1</v>
      </c>
      <c r="E1243">
        <v>2</v>
      </c>
      <c r="F1243">
        <v>4.75</v>
      </c>
      <c r="G1243">
        <v>5.75</v>
      </c>
      <c r="H1243">
        <v>4.6832000000000003</v>
      </c>
      <c r="I1243" t="e">
        <v>#N/A</v>
      </c>
      <c r="J1243">
        <v>3.75</v>
      </c>
      <c r="L1243" s="20">
        <f t="shared" si="38"/>
        <v>10.000000000000009</v>
      </c>
      <c r="M1243" s="20">
        <f t="shared" si="39"/>
        <v>-6.6799999999999748</v>
      </c>
    </row>
    <row r="1244" spans="1:13" x14ac:dyDescent="0.3">
      <c r="A1244" s="6">
        <v>38266</v>
      </c>
      <c r="B1244">
        <v>3</v>
      </c>
      <c r="C1244">
        <v>1</v>
      </c>
      <c r="D1244">
        <v>2.13</v>
      </c>
      <c r="E1244">
        <v>2</v>
      </c>
      <c r="F1244">
        <v>4.75</v>
      </c>
      <c r="G1244">
        <v>5.75</v>
      </c>
      <c r="H1244">
        <v>4.5966000000000005</v>
      </c>
      <c r="I1244" t="e">
        <v>#N/A</v>
      </c>
      <c r="J1244">
        <v>3.75</v>
      </c>
      <c r="L1244" s="20">
        <f t="shared" si="38"/>
        <v>12.999999999999989</v>
      </c>
      <c r="M1244" s="20">
        <f t="shared" si="39"/>
        <v>-15.339999999999954</v>
      </c>
    </row>
    <row r="1245" spans="1:13" x14ac:dyDescent="0.3">
      <c r="A1245" s="6">
        <v>38267</v>
      </c>
      <c r="B1245">
        <v>3</v>
      </c>
      <c r="C1245">
        <v>1</v>
      </c>
      <c r="D1245">
        <v>2.12</v>
      </c>
      <c r="E1245">
        <v>2</v>
      </c>
      <c r="F1245">
        <v>4.75</v>
      </c>
      <c r="G1245">
        <v>5.75</v>
      </c>
      <c r="H1245">
        <v>4.8243</v>
      </c>
      <c r="I1245" t="e">
        <v>#N/A</v>
      </c>
      <c r="J1245">
        <v>3.75</v>
      </c>
      <c r="L1245" s="20">
        <f t="shared" si="38"/>
        <v>12.000000000000011</v>
      </c>
      <c r="M1245" s="20">
        <f t="shared" si="39"/>
        <v>7.4300000000000033</v>
      </c>
    </row>
    <row r="1246" spans="1:13" x14ac:dyDescent="0.3">
      <c r="A1246" s="6">
        <v>38268</v>
      </c>
      <c r="B1246">
        <v>3</v>
      </c>
      <c r="C1246">
        <v>1</v>
      </c>
      <c r="D1246">
        <v>2.33</v>
      </c>
      <c r="E1246">
        <v>2</v>
      </c>
      <c r="F1246">
        <v>4.75</v>
      </c>
      <c r="G1246">
        <v>5.75</v>
      </c>
      <c r="H1246">
        <v>4.7912999999999997</v>
      </c>
      <c r="I1246" t="e">
        <v>#N/A</v>
      </c>
      <c r="J1246">
        <v>3.75</v>
      </c>
      <c r="L1246" s="20">
        <f t="shared" si="38"/>
        <v>33.000000000000007</v>
      </c>
      <c r="M1246" s="20">
        <f t="shared" si="39"/>
        <v>4.129999999999967</v>
      </c>
    </row>
    <row r="1247" spans="1:13" x14ac:dyDescent="0.3">
      <c r="A1247" s="6">
        <v>38271</v>
      </c>
      <c r="B1247">
        <v>3</v>
      </c>
      <c r="C1247">
        <v>1</v>
      </c>
      <c r="D1247">
        <v>2.77</v>
      </c>
      <c r="E1247">
        <v>2</v>
      </c>
      <c r="F1247">
        <v>4.75</v>
      </c>
      <c r="G1247">
        <v>5.75</v>
      </c>
      <c r="H1247">
        <v>4.6398999999999999</v>
      </c>
      <c r="I1247" t="e">
        <v>#N/A</v>
      </c>
      <c r="J1247">
        <v>3.75</v>
      </c>
      <c r="L1247" s="20">
        <f t="shared" si="38"/>
        <v>77</v>
      </c>
      <c r="M1247" s="20">
        <f t="shared" si="39"/>
        <v>-11.010000000000009</v>
      </c>
    </row>
    <row r="1248" spans="1:13" x14ac:dyDescent="0.3">
      <c r="A1248" s="6">
        <v>38272</v>
      </c>
      <c r="B1248">
        <v>3</v>
      </c>
      <c r="C1248">
        <v>1</v>
      </c>
      <c r="D1248">
        <v>2.0499999999999998</v>
      </c>
      <c r="E1248">
        <v>2</v>
      </c>
      <c r="F1248">
        <v>4.75</v>
      </c>
      <c r="G1248">
        <v>5.75</v>
      </c>
      <c r="H1248">
        <v>4.6045999999999996</v>
      </c>
      <c r="I1248" t="e">
        <v>#N/A</v>
      </c>
      <c r="J1248">
        <v>3.75</v>
      </c>
      <c r="L1248" s="20">
        <f t="shared" si="38"/>
        <v>4.9999999999999822</v>
      </c>
      <c r="M1248" s="20">
        <f t="shared" si="39"/>
        <v>-14.540000000000042</v>
      </c>
    </row>
    <row r="1249" spans="1:13" x14ac:dyDescent="0.3">
      <c r="A1249" s="6">
        <v>38273</v>
      </c>
      <c r="B1249">
        <v>3</v>
      </c>
      <c r="C1249">
        <v>1</v>
      </c>
      <c r="D1249">
        <v>2.0499999999999998</v>
      </c>
      <c r="E1249">
        <v>2</v>
      </c>
      <c r="F1249">
        <v>4.75</v>
      </c>
      <c r="G1249">
        <v>5.75</v>
      </c>
      <c r="H1249">
        <v>4.6698000000000004</v>
      </c>
      <c r="I1249" t="e">
        <v>#N/A</v>
      </c>
      <c r="J1249">
        <v>3.75</v>
      </c>
      <c r="L1249" s="20">
        <f t="shared" si="38"/>
        <v>4.9999999999999822</v>
      </c>
      <c r="M1249" s="20">
        <f t="shared" si="39"/>
        <v>-8.0199999999999605</v>
      </c>
    </row>
    <row r="1250" spans="1:13" x14ac:dyDescent="0.3">
      <c r="A1250" s="6">
        <v>38274</v>
      </c>
      <c r="B1250">
        <v>3</v>
      </c>
      <c r="C1250">
        <v>1</v>
      </c>
      <c r="D1250">
        <v>2.0499999999999998</v>
      </c>
      <c r="E1250">
        <v>2</v>
      </c>
      <c r="F1250">
        <v>4.75</v>
      </c>
      <c r="G1250">
        <v>5.75</v>
      </c>
      <c r="H1250">
        <v>5.0106000000000002</v>
      </c>
      <c r="I1250" t="e">
        <v>#N/A</v>
      </c>
      <c r="J1250">
        <v>3.75</v>
      </c>
      <c r="L1250" s="20">
        <f t="shared" si="38"/>
        <v>4.9999999999999822</v>
      </c>
      <c r="M1250" s="20">
        <f t="shared" si="39"/>
        <v>26.060000000000016</v>
      </c>
    </row>
    <row r="1251" spans="1:13" x14ac:dyDescent="0.3">
      <c r="A1251" s="6">
        <v>38275</v>
      </c>
      <c r="B1251">
        <v>3</v>
      </c>
      <c r="C1251">
        <v>1</v>
      </c>
      <c r="D1251">
        <v>2.06</v>
      </c>
      <c r="E1251">
        <v>2</v>
      </c>
      <c r="F1251">
        <v>4.75</v>
      </c>
      <c r="G1251">
        <v>5.75</v>
      </c>
      <c r="H1251">
        <v>4.6436999999999999</v>
      </c>
      <c r="I1251" t="e">
        <v>#N/A</v>
      </c>
      <c r="J1251">
        <v>3.75</v>
      </c>
      <c r="L1251" s="20">
        <f t="shared" si="38"/>
        <v>6.0000000000000053</v>
      </c>
      <c r="M1251" s="20">
        <f t="shared" si="39"/>
        <v>-10.630000000000006</v>
      </c>
    </row>
    <row r="1252" spans="1:13" x14ac:dyDescent="0.3">
      <c r="A1252" s="6">
        <v>38278</v>
      </c>
      <c r="B1252">
        <v>3</v>
      </c>
      <c r="C1252">
        <v>1</v>
      </c>
      <c r="D1252">
        <v>2.06</v>
      </c>
      <c r="E1252">
        <v>2</v>
      </c>
      <c r="F1252">
        <v>4.75</v>
      </c>
      <c r="G1252">
        <v>5.75</v>
      </c>
      <c r="H1252">
        <v>4.6433999999999997</v>
      </c>
      <c r="I1252" t="e">
        <v>#N/A</v>
      </c>
      <c r="J1252">
        <v>3.75</v>
      </c>
      <c r="L1252" s="20">
        <f t="shared" si="38"/>
        <v>6.0000000000000053</v>
      </c>
      <c r="M1252" s="20">
        <f t="shared" si="39"/>
        <v>-10.660000000000025</v>
      </c>
    </row>
    <row r="1253" spans="1:13" x14ac:dyDescent="0.3">
      <c r="A1253" s="6">
        <v>38279</v>
      </c>
      <c r="B1253">
        <v>3</v>
      </c>
      <c r="C1253">
        <v>1</v>
      </c>
      <c r="D1253">
        <v>2.06</v>
      </c>
      <c r="E1253">
        <v>2</v>
      </c>
      <c r="F1253">
        <v>4.75</v>
      </c>
      <c r="G1253">
        <v>5.75</v>
      </c>
      <c r="H1253">
        <v>4.7682000000000002</v>
      </c>
      <c r="I1253" t="e">
        <v>#N/A</v>
      </c>
      <c r="J1253">
        <v>3.75</v>
      </c>
      <c r="L1253" s="20">
        <f t="shared" si="38"/>
        <v>6.0000000000000053</v>
      </c>
      <c r="M1253" s="20">
        <f t="shared" si="39"/>
        <v>1.8200000000000216</v>
      </c>
    </row>
    <row r="1254" spans="1:13" x14ac:dyDescent="0.3">
      <c r="A1254" s="6">
        <v>38280</v>
      </c>
      <c r="B1254">
        <v>3</v>
      </c>
      <c r="C1254">
        <v>1</v>
      </c>
      <c r="D1254">
        <v>2.0499999999999998</v>
      </c>
      <c r="E1254">
        <v>2</v>
      </c>
      <c r="F1254">
        <v>4.75</v>
      </c>
      <c r="G1254">
        <v>5.75</v>
      </c>
      <c r="H1254">
        <v>4.6462000000000003</v>
      </c>
      <c r="I1254" t="e">
        <v>#N/A</v>
      </c>
      <c r="J1254">
        <v>3.75</v>
      </c>
      <c r="L1254" s="20">
        <f t="shared" si="38"/>
        <v>4.9999999999999822</v>
      </c>
      <c r="M1254" s="20">
        <f t="shared" si="39"/>
        <v>-10.379999999999967</v>
      </c>
    </row>
    <row r="1255" spans="1:13" x14ac:dyDescent="0.3">
      <c r="A1255" s="6">
        <v>38281</v>
      </c>
      <c r="B1255">
        <v>3</v>
      </c>
      <c r="C1255">
        <v>1</v>
      </c>
      <c r="D1255">
        <v>2.0499999999999998</v>
      </c>
      <c r="E1255">
        <v>2</v>
      </c>
      <c r="F1255">
        <v>4.75</v>
      </c>
      <c r="G1255">
        <v>5.75</v>
      </c>
      <c r="H1255">
        <v>4.7659000000000002</v>
      </c>
      <c r="I1255" t="e">
        <v>#N/A</v>
      </c>
      <c r="J1255">
        <v>3.75</v>
      </c>
      <c r="L1255" s="20">
        <f t="shared" si="38"/>
        <v>4.9999999999999822</v>
      </c>
      <c r="M1255" s="20">
        <f t="shared" si="39"/>
        <v>1.5900000000000247</v>
      </c>
    </row>
    <row r="1256" spans="1:13" x14ac:dyDescent="0.3">
      <c r="A1256" s="6">
        <v>38282</v>
      </c>
      <c r="B1256">
        <v>3</v>
      </c>
      <c r="C1256">
        <v>1</v>
      </c>
      <c r="D1256">
        <v>2.0499999999999998</v>
      </c>
      <c r="E1256">
        <v>2</v>
      </c>
      <c r="F1256">
        <v>4.75</v>
      </c>
      <c r="G1256">
        <v>5.75</v>
      </c>
      <c r="H1256">
        <v>4.7931999999999997</v>
      </c>
      <c r="I1256" t="e">
        <v>#N/A</v>
      </c>
      <c r="J1256">
        <v>3.75</v>
      </c>
      <c r="L1256" s="20">
        <f t="shared" si="38"/>
        <v>4.9999999999999822</v>
      </c>
      <c r="M1256" s="20">
        <f t="shared" si="39"/>
        <v>4.3199999999999683</v>
      </c>
    </row>
    <row r="1257" spans="1:13" x14ac:dyDescent="0.3">
      <c r="A1257" s="6">
        <v>38285</v>
      </c>
      <c r="B1257">
        <v>3</v>
      </c>
      <c r="C1257">
        <v>1</v>
      </c>
      <c r="D1257">
        <v>2.0499999999999998</v>
      </c>
      <c r="E1257">
        <v>2</v>
      </c>
      <c r="F1257">
        <v>4.75</v>
      </c>
      <c r="G1257">
        <v>5.75</v>
      </c>
      <c r="H1257">
        <v>4.8308</v>
      </c>
      <c r="I1257" t="e">
        <v>#N/A</v>
      </c>
      <c r="J1257">
        <v>3.75</v>
      </c>
      <c r="L1257" s="20">
        <f t="shared" si="38"/>
        <v>4.9999999999999822</v>
      </c>
      <c r="M1257" s="20">
        <f t="shared" si="39"/>
        <v>8.0799999999999983</v>
      </c>
    </row>
    <row r="1258" spans="1:13" x14ac:dyDescent="0.3">
      <c r="A1258" s="6">
        <v>38286</v>
      </c>
      <c r="B1258">
        <v>3</v>
      </c>
      <c r="C1258">
        <v>1</v>
      </c>
      <c r="D1258">
        <v>2.0499999999999998</v>
      </c>
      <c r="E1258">
        <v>2</v>
      </c>
      <c r="F1258">
        <v>4.75</v>
      </c>
      <c r="G1258">
        <v>5.75</v>
      </c>
      <c r="H1258">
        <v>4.6317000000000004</v>
      </c>
      <c r="I1258" t="e">
        <v>#N/A</v>
      </c>
      <c r="J1258">
        <v>3.75</v>
      </c>
      <c r="L1258" s="20">
        <f t="shared" si="38"/>
        <v>4.9999999999999822</v>
      </c>
      <c r="M1258" s="20">
        <f t="shared" si="39"/>
        <v>-11.829999999999963</v>
      </c>
    </row>
    <row r="1259" spans="1:13" x14ac:dyDescent="0.3">
      <c r="A1259" s="6">
        <v>38287</v>
      </c>
      <c r="B1259">
        <v>3</v>
      </c>
      <c r="C1259">
        <v>1</v>
      </c>
      <c r="D1259">
        <v>2.06</v>
      </c>
      <c r="E1259">
        <v>2</v>
      </c>
      <c r="F1259">
        <v>4.75</v>
      </c>
      <c r="G1259">
        <v>5.75</v>
      </c>
      <c r="H1259">
        <v>4.6829000000000001</v>
      </c>
      <c r="I1259" t="e">
        <v>#N/A</v>
      </c>
      <c r="J1259">
        <v>3.75</v>
      </c>
      <c r="L1259" s="20">
        <f t="shared" si="38"/>
        <v>6.0000000000000053</v>
      </c>
      <c r="M1259" s="20">
        <f t="shared" si="39"/>
        <v>-6.7099999999999937</v>
      </c>
    </row>
    <row r="1260" spans="1:13" x14ac:dyDescent="0.3">
      <c r="A1260" s="6">
        <v>38288</v>
      </c>
      <c r="B1260">
        <v>3</v>
      </c>
      <c r="C1260">
        <v>1</v>
      </c>
      <c r="D1260">
        <v>2.06</v>
      </c>
      <c r="E1260">
        <v>2</v>
      </c>
      <c r="F1260">
        <v>4.75</v>
      </c>
      <c r="G1260">
        <v>5.75</v>
      </c>
      <c r="H1260">
        <v>4.8663999999999996</v>
      </c>
      <c r="I1260" t="e">
        <v>#N/A</v>
      </c>
      <c r="J1260">
        <v>3.75</v>
      </c>
      <c r="L1260" s="20">
        <f t="shared" si="38"/>
        <v>6.0000000000000053</v>
      </c>
      <c r="M1260" s="20">
        <f t="shared" si="39"/>
        <v>11.639999999999961</v>
      </c>
    </row>
    <row r="1261" spans="1:13" x14ac:dyDescent="0.3">
      <c r="A1261" s="6">
        <v>38289</v>
      </c>
      <c r="B1261">
        <v>3</v>
      </c>
      <c r="C1261">
        <v>1</v>
      </c>
      <c r="D1261">
        <v>2.09</v>
      </c>
      <c r="E1261">
        <v>2</v>
      </c>
      <c r="F1261">
        <v>4.75</v>
      </c>
      <c r="G1261">
        <v>5.75</v>
      </c>
      <c r="H1261">
        <v>4.6004000000000005</v>
      </c>
      <c r="I1261" t="e">
        <v>#N/A</v>
      </c>
      <c r="J1261">
        <v>3.75</v>
      </c>
      <c r="L1261" s="20">
        <f t="shared" si="38"/>
        <v>8.9999999999999858</v>
      </c>
      <c r="M1261" s="20">
        <f t="shared" si="39"/>
        <v>-14.959999999999951</v>
      </c>
    </row>
    <row r="1262" spans="1:13" x14ac:dyDescent="0.3">
      <c r="A1262" s="6">
        <v>38292</v>
      </c>
      <c r="B1262">
        <v>3</v>
      </c>
      <c r="C1262">
        <v>1</v>
      </c>
      <c r="D1262">
        <v>2.06</v>
      </c>
      <c r="E1262">
        <v>2</v>
      </c>
      <c r="F1262">
        <v>4.75</v>
      </c>
      <c r="G1262">
        <v>5.75</v>
      </c>
      <c r="H1262">
        <v>4.5926</v>
      </c>
      <c r="I1262" t="e">
        <v>#N/A</v>
      </c>
      <c r="J1262">
        <v>3.75</v>
      </c>
      <c r="L1262" s="20">
        <f t="shared" si="38"/>
        <v>6.0000000000000053</v>
      </c>
      <c r="M1262" s="20">
        <f t="shared" si="39"/>
        <v>-15.739999999999998</v>
      </c>
    </row>
    <row r="1263" spans="1:13" x14ac:dyDescent="0.3">
      <c r="A1263" s="6">
        <v>38293</v>
      </c>
      <c r="B1263">
        <v>3</v>
      </c>
      <c r="C1263">
        <v>1</v>
      </c>
      <c r="D1263">
        <v>2.06</v>
      </c>
      <c r="E1263">
        <v>2</v>
      </c>
      <c r="F1263">
        <v>4.75</v>
      </c>
      <c r="G1263">
        <v>5.75</v>
      </c>
      <c r="H1263">
        <v>4.5649999999999995</v>
      </c>
      <c r="I1263" t="e">
        <v>#N/A</v>
      </c>
      <c r="J1263">
        <v>3.75</v>
      </c>
      <c r="L1263" s="20">
        <f t="shared" si="38"/>
        <v>6.0000000000000053</v>
      </c>
      <c r="M1263" s="20">
        <f t="shared" si="39"/>
        <v>-18.50000000000005</v>
      </c>
    </row>
    <row r="1264" spans="1:13" x14ac:dyDescent="0.3">
      <c r="A1264" s="6">
        <v>38294</v>
      </c>
      <c r="B1264">
        <v>3</v>
      </c>
      <c r="C1264">
        <v>1</v>
      </c>
      <c r="D1264">
        <v>2.13</v>
      </c>
      <c r="E1264">
        <v>2</v>
      </c>
      <c r="F1264">
        <v>4.75</v>
      </c>
      <c r="G1264">
        <v>5.75</v>
      </c>
      <c r="H1264">
        <v>4.6821999999999999</v>
      </c>
      <c r="I1264" t="e">
        <v>#N/A</v>
      </c>
      <c r="J1264">
        <v>3.75</v>
      </c>
      <c r="L1264" s="20">
        <f t="shared" si="38"/>
        <v>12.999999999999989</v>
      </c>
      <c r="M1264" s="20">
        <f t="shared" si="39"/>
        <v>-6.7800000000000082</v>
      </c>
    </row>
    <row r="1265" spans="1:13" x14ac:dyDescent="0.3">
      <c r="A1265" s="6">
        <v>38295</v>
      </c>
      <c r="B1265">
        <v>3</v>
      </c>
      <c r="C1265">
        <v>1</v>
      </c>
      <c r="D1265">
        <v>2.2400000000000002</v>
      </c>
      <c r="E1265">
        <v>2</v>
      </c>
      <c r="F1265">
        <v>4.75</v>
      </c>
      <c r="G1265">
        <v>5.75</v>
      </c>
      <c r="H1265">
        <v>5.0522999999999998</v>
      </c>
      <c r="I1265" t="e">
        <v>#N/A</v>
      </c>
      <c r="J1265">
        <v>3.75</v>
      </c>
      <c r="L1265" s="20">
        <f t="shared" si="38"/>
        <v>24.000000000000021</v>
      </c>
      <c r="M1265" s="20">
        <f t="shared" si="39"/>
        <v>30.229999999999979</v>
      </c>
    </row>
    <row r="1266" spans="1:13" x14ac:dyDescent="0.3">
      <c r="A1266" s="6">
        <v>38296</v>
      </c>
      <c r="B1266">
        <v>3</v>
      </c>
      <c r="C1266">
        <v>1</v>
      </c>
      <c r="D1266">
        <v>2.12</v>
      </c>
      <c r="E1266">
        <v>2</v>
      </c>
      <c r="F1266">
        <v>4.75</v>
      </c>
      <c r="G1266">
        <v>5.75</v>
      </c>
      <c r="H1266">
        <v>5.0068999999999999</v>
      </c>
      <c r="I1266" t="e">
        <v>#N/A</v>
      </c>
      <c r="J1266">
        <v>3.75</v>
      </c>
      <c r="L1266" s="20">
        <f t="shared" si="38"/>
        <v>12.000000000000011</v>
      </c>
      <c r="M1266" s="20">
        <f t="shared" si="39"/>
        <v>25.689999999999991</v>
      </c>
    </row>
    <row r="1267" spans="1:13" x14ac:dyDescent="0.3">
      <c r="A1267" s="6">
        <v>38299</v>
      </c>
      <c r="B1267">
        <v>3</v>
      </c>
      <c r="C1267">
        <v>1</v>
      </c>
      <c r="D1267">
        <v>2.02</v>
      </c>
      <c r="E1267">
        <v>2</v>
      </c>
      <c r="F1267">
        <v>4.75</v>
      </c>
      <c r="G1267">
        <v>5.75</v>
      </c>
      <c r="H1267">
        <v>4.6161000000000003</v>
      </c>
      <c r="I1267" t="e">
        <v>#N/A</v>
      </c>
      <c r="J1267">
        <v>3.75</v>
      </c>
      <c r="L1267" s="20">
        <f t="shared" si="38"/>
        <v>2.0000000000000018</v>
      </c>
      <c r="M1267" s="20">
        <f t="shared" si="39"/>
        <v>-13.389999999999969</v>
      </c>
    </row>
    <row r="1268" spans="1:13" x14ac:dyDescent="0.3">
      <c r="A1268" s="6">
        <v>38300</v>
      </c>
      <c r="B1268">
        <v>3</v>
      </c>
      <c r="C1268">
        <v>1</v>
      </c>
      <c r="D1268">
        <v>2.06</v>
      </c>
      <c r="E1268">
        <v>2</v>
      </c>
      <c r="F1268">
        <v>4.75</v>
      </c>
      <c r="G1268">
        <v>5.75</v>
      </c>
      <c r="H1268">
        <v>4.6266999999999996</v>
      </c>
      <c r="I1268" t="e">
        <v>#N/A</v>
      </c>
      <c r="J1268">
        <v>3.75</v>
      </c>
      <c r="L1268" s="20">
        <f t="shared" si="38"/>
        <v>6.0000000000000053</v>
      </c>
      <c r="M1268" s="20">
        <f t="shared" si="39"/>
        <v>-12.330000000000041</v>
      </c>
    </row>
    <row r="1269" spans="1:13" x14ac:dyDescent="0.3">
      <c r="A1269" s="6">
        <v>38301</v>
      </c>
      <c r="B1269">
        <v>3</v>
      </c>
      <c r="C1269">
        <v>1</v>
      </c>
      <c r="D1269">
        <v>2.0699999999999998</v>
      </c>
      <c r="E1269">
        <v>2</v>
      </c>
      <c r="F1269">
        <v>4.75</v>
      </c>
      <c r="G1269">
        <v>5.75</v>
      </c>
      <c r="H1269">
        <v>4.6143999999999998</v>
      </c>
      <c r="I1269" t="e">
        <v>#N/A</v>
      </c>
      <c r="J1269">
        <v>3.75</v>
      </c>
      <c r="L1269" s="20">
        <f t="shared" si="38"/>
        <v>6.999999999999984</v>
      </c>
      <c r="M1269" s="20">
        <f t="shared" si="39"/>
        <v>-13.560000000000016</v>
      </c>
    </row>
    <row r="1270" spans="1:13" x14ac:dyDescent="0.3">
      <c r="A1270" s="6">
        <v>38302</v>
      </c>
      <c r="B1270">
        <v>3</v>
      </c>
      <c r="C1270">
        <v>1</v>
      </c>
      <c r="D1270">
        <v>2.0699999999999998</v>
      </c>
      <c r="E1270">
        <v>2</v>
      </c>
      <c r="F1270">
        <v>4.75</v>
      </c>
      <c r="G1270">
        <v>5.75</v>
      </c>
      <c r="H1270">
        <v>4.6121999999999996</v>
      </c>
      <c r="I1270" t="e">
        <v>#N/A</v>
      </c>
      <c r="J1270">
        <v>3.75</v>
      </c>
      <c r="L1270" s="20">
        <f t="shared" si="38"/>
        <v>6.999999999999984</v>
      </c>
      <c r="M1270" s="20">
        <f t="shared" si="39"/>
        <v>-13.780000000000037</v>
      </c>
    </row>
    <row r="1271" spans="1:13" x14ac:dyDescent="0.3">
      <c r="A1271" s="6">
        <v>38303</v>
      </c>
      <c r="B1271">
        <v>3</v>
      </c>
      <c r="C1271">
        <v>1</v>
      </c>
      <c r="D1271">
        <v>2.08</v>
      </c>
      <c r="E1271">
        <v>2</v>
      </c>
      <c r="F1271">
        <v>4.75</v>
      </c>
      <c r="G1271">
        <v>5.75</v>
      </c>
      <c r="H1271">
        <v>4.6227999999999998</v>
      </c>
      <c r="I1271" t="e">
        <v>#N/A</v>
      </c>
      <c r="J1271">
        <v>3.75</v>
      </c>
      <c r="L1271" s="20">
        <f t="shared" si="38"/>
        <v>8.0000000000000071</v>
      </c>
      <c r="M1271" s="20">
        <f t="shared" si="39"/>
        <v>-12.72000000000002</v>
      </c>
    </row>
    <row r="1272" spans="1:13" x14ac:dyDescent="0.3">
      <c r="A1272" s="6">
        <v>38306</v>
      </c>
      <c r="B1272">
        <v>3</v>
      </c>
      <c r="C1272">
        <v>1</v>
      </c>
      <c r="D1272">
        <v>2.08</v>
      </c>
      <c r="E1272">
        <v>2</v>
      </c>
      <c r="F1272">
        <v>4.75</v>
      </c>
      <c r="G1272">
        <v>5.75</v>
      </c>
      <c r="H1272">
        <v>4.6006999999999998</v>
      </c>
      <c r="I1272" t="e">
        <v>#N/A</v>
      </c>
      <c r="J1272">
        <v>3.75</v>
      </c>
      <c r="L1272" s="20">
        <f t="shared" si="38"/>
        <v>8.0000000000000071</v>
      </c>
      <c r="M1272" s="20">
        <f t="shared" si="39"/>
        <v>-14.930000000000021</v>
      </c>
    </row>
    <row r="1273" spans="1:13" x14ac:dyDescent="0.3">
      <c r="A1273" s="6">
        <v>38307</v>
      </c>
      <c r="B1273">
        <v>3</v>
      </c>
      <c r="C1273">
        <v>1</v>
      </c>
      <c r="D1273">
        <v>2.08</v>
      </c>
      <c r="E1273">
        <v>2</v>
      </c>
      <c r="F1273">
        <v>4.75</v>
      </c>
      <c r="G1273">
        <v>5.75</v>
      </c>
      <c r="H1273">
        <v>4.6279000000000003</v>
      </c>
      <c r="I1273" t="e">
        <v>#N/A</v>
      </c>
      <c r="J1273">
        <v>3.75</v>
      </c>
      <c r="L1273" s="20">
        <f t="shared" si="38"/>
        <v>8.0000000000000071</v>
      </c>
      <c r="M1273" s="20">
        <f t="shared" si="39"/>
        <v>-12.209999999999965</v>
      </c>
    </row>
    <row r="1274" spans="1:13" x14ac:dyDescent="0.3">
      <c r="A1274" s="6">
        <v>38308</v>
      </c>
      <c r="B1274">
        <v>3</v>
      </c>
      <c r="C1274">
        <v>1</v>
      </c>
      <c r="D1274">
        <v>2.08</v>
      </c>
      <c r="E1274">
        <v>2</v>
      </c>
      <c r="F1274">
        <v>4.75</v>
      </c>
      <c r="G1274">
        <v>5.75</v>
      </c>
      <c r="H1274">
        <v>4.6013000000000002</v>
      </c>
      <c r="I1274" t="e">
        <v>#N/A</v>
      </c>
      <c r="J1274">
        <v>3.75</v>
      </c>
      <c r="L1274" s="20">
        <f t="shared" si="38"/>
        <v>8.0000000000000071</v>
      </c>
      <c r="M1274" s="20">
        <f t="shared" si="39"/>
        <v>-14.869999999999983</v>
      </c>
    </row>
    <row r="1275" spans="1:13" x14ac:dyDescent="0.3">
      <c r="A1275" s="6">
        <v>38309</v>
      </c>
      <c r="B1275">
        <v>3</v>
      </c>
      <c r="C1275">
        <v>1</v>
      </c>
      <c r="D1275">
        <v>2.0699999999999998</v>
      </c>
      <c r="E1275">
        <v>2</v>
      </c>
      <c r="F1275">
        <v>4.75</v>
      </c>
      <c r="G1275">
        <v>5.75</v>
      </c>
      <c r="H1275">
        <v>4.9935999999999998</v>
      </c>
      <c r="I1275" t="e">
        <v>#N/A</v>
      </c>
      <c r="J1275">
        <v>3.75</v>
      </c>
      <c r="L1275" s="20">
        <f t="shared" si="38"/>
        <v>6.999999999999984</v>
      </c>
      <c r="M1275" s="20">
        <f t="shared" si="39"/>
        <v>24.359999999999982</v>
      </c>
    </row>
    <row r="1276" spans="1:13" x14ac:dyDescent="0.3">
      <c r="A1276" s="6">
        <v>38310</v>
      </c>
      <c r="B1276">
        <v>3</v>
      </c>
      <c r="C1276">
        <v>1</v>
      </c>
      <c r="D1276">
        <v>2.0699999999999998</v>
      </c>
      <c r="E1276">
        <v>2</v>
      </c>
      <c r="F1276">
        <v>4.75</v>
      </c>
      <c r="G1276">
        <v>5.75</v>
      </c>
      <c r="H1276">
        <v>4.8284000000000002</v>
      </c>
      <c r="I1276" t="e">
        <v>#N/A</v>
      </c>
      <c r="J1276">
        <v>3.75</v>
      </c>
      <c r="L1276" s="20">
        <f t="shared" si="38"/>
        <v>6.999999999999984</v>
      </c>
      <c r="M1276" s="20">
        <f t="shared" si="39"/>
        <v>7.8400000000000247</v>
      </c>
    </row>
    <row r="1277" spans="1:13" x14ac:dyDescent="0.3">
      <c r="A1277" s="6">
        <v>38313</v>
      </c>
      <c r="B1277">
        <v>3</v>
      </c>
      <c r="C1277">
        <v>1</v>
      </c>
      <c r="D1277">
        <v>2.08</v>
      </c>
      <c r="E1277">
        <v>2</v>
      </c>
      <c r="F1277">
        <v>4.75</v>
      </c>
      <c r="G1277">
        <v>5.75</v>
      </c>
      <c r="H1277">
        <v>4.8417000000000003</v>
      </c>
      <c r="I1277" t="e">
        <v>#N/A</v>
      </c>
      <c r="J1277">
        <v>3.75</v>
      </c>
      <c r="L1277" s="20">
        <f t="shared" si="38"/>
        <v>8.0000000000000071</v>
      </c>
      <c r="M1277" s="20">
        <f t="shared" si="39"/>
        <v>9.1700000000000337</v>
      </c>
    </row>
    <row r="1278" spans="1:13" x14ac:dyDescent="0.3">
      <c r="A1278" s="6">
        <v>38314</v>
      </c>
      <c r="B1278">
        <v>3</v>
      </c>
      <c r="C1278">
        <v>1</v>
      </c>
      <c r="D1278">
        <v>2.08</v>
      </c>
      <c r="E1278">
        <v>2</v>
      </c>
      <c r="F1278">
        <v>4.75</v>
      </c>
      <c r="G1278">
        <v>5.75</v>
      </c>
      <c r="H1278">
        <v>4.6573000000000002</v>
      </c>
      <c r="I1278" t="e">
        <v>#N/A</v>
      </c>
      <c r="J1278">
        <v>3.75</v>
      </c>
      <c r="L1278" s="20">
        <f t="shared" si="38"/>
        <v>8.0000000000000071</v>
      </c>
      <c r="M1278" s="20">
        <f t="shared" si="39"/>
        <v>-9.2699999999999783</v>
      </c>
    </row>
    <row r="1279" spans="1:13" x14ac:dyDescent="0.3">
      <c r="A1279" s="6">
        <v>38315</v>
      </c>
      <c r="B1279">
        <v>3</v>
      </c>
      <c r="C1279">
        <v>1</v>
      </c>
      <c r="D1279">
        <v>2.08</v>
      </c>
      <c r="E1279">
        <v>2</v>
      </c>
      <c r="F1279">
        <v>4.75</v>
      </c>
      <c r="G1279">
        <v>5.75</v>
      </c>
      <c r="H1279">
        <v>4.5885999999999996</v>
      </c>
      <c r="I1279" t="e">
        <v>#N/A</v>
      </c>
      <c r="J1279">
        <v>3.75</v>
      </c>
      <c r="L1279" s="20">
        <f t="shared" si="38"/>
        <v>8.0000000000000071</v>
      </c>
      <c r="M1279" s="20">
        <f t="shared" si="39"/>
        <v>-16.140000000000043</v>
      </c>
    </row>
    <row r="1280" spans="1:13" x14ac:dyDescent="0.3">
      <c r="A1280" s="6">
        <v>38316</v>
      </c>
      <c r="B1280">
        <v>3</v>
      </c>
      <c r="C1280">
        <v>1</v>
      </c>
      <c r="D1280">
        <v>2.08</v>
      </c>
      <c r="E1280">
        <v>2</v>
      </c>
      <c r="F1280">
        <v>4.75</v>
      </c>
      <c r="G1280">
        <v>5.75</v>
      </c>
      <c r="H1280">
        <v>4.8525</v>
      </c>
      <c r="I1280" t="e">
        <v>#N/A</v>
      </c>
      <c r="J1280">
        <v>3.75</v>
      </c>
      <c r="L1280" s="20">
        <f t="shared" si="38"/>
        <v>8.0000000000000071</v>
      </c>
      <c r="M1280" s="20">
        <f t="shared" si="39"/>
        <v>10.250000000000004</v>
      </c>
    </row>
    <row r="1281" spans="1:13" x14ac:dyDescent="0.3">
      <c r="A1281" s="6">
        <v>38317</v>
      </c>
      <c r="B1281">
        <v>3</v>
      </c>
      <c r="C1281">
        <v>1</v>
      </c>
      <c r="D1281">
        <v>2.08</v>
      </c>
      <c r="E1281">
        <v>2</v>
      </c>
      <c r="F1281">
        <v>4.75</v>
      </c>
      <c r="G1281">
        <v>5.75</v>
      </c>
      <c r="H1281">
        <v>4.88</v>
      </c>
      <c r="I1281" t="e">
        <v>#N/A</v>
      </c>
      <c r="J1281">
        <v>3.75</v>
      </c>
      <c r="L1281" s="20">
        <f t="shared" si="38"/>
        <v>8.0000000000000071</v>
      </c>
      <c r="M1281" s="20">
        <f t="shared" si="39"/>
        <v>12.999999999999989</v>
      </c>
    </row>
    <row r="1282" spans="1:13" x14ac:dyDescent="0.3">
      <c r="A1282" s="6">
        <v>38320</v>
      </c>
      <c r="B1282">
        <v>3</v>
      </c>
      <c r="C1282">
        <v>1</v>
      </c>
      <c r="D1282">
        <v>2.08</v>
      </c>
      <c r="E1282">
        <v>2</v>
      </c>
      <c r="F1282">
        <v>4.75</v>
      </c>
      <c r="G1282">
        <v>5.75</v>
      </c>
      <c r="H1282">
        <v>5.0616000000000003</v>
      </c>
      <c r="I1282" t="e">
        <v>#N/A</v>
      </c>
      <c r="J1282">
        <v>3.75</v>
      </c>
      <c r="L1282" s="20">
        <f t="shared" si="38"/>
        <v>8.0000000000000071</v>
      </c>
      <c r="M1282" s="20">
        <f t="shared" si="39"/>
        <v>31.160000000000032</v>
      </c>
    </row>
    <row r="1283" spans="1:13" x14ac:dyDescent="0.3">
      <c r="A1283" s="6">
        <v>38321</v>
      </c>
      <c r="B1283">
        <v>3</v>
      </c>
      <c r="C1283">
        <v>1</v>
      </c>
      <c r="D1283">
        <v>2.1</v>
      </c>
      <c r="E1283">
        <v>2</v>
      </c>
      <c r="F1283">
        <v>4.75</v>
      </c>
      <c r="G1283">
        <v>5.75</v>
      </c>
      <c r="H1283">
        <v>4.7724000000000002</v>
      </c>
      <c r="I1283" t="e">
        <v>#N/A</v>
      </c>
      <c r="J1283">
        <v>3.75</v>
      </c>
      <c r="L1283" s="20">
        <f t="shared" ref="L1283:L1346" si="40">(D1283-E1283)*100</f>
        <v>10.000000000000009</v>
      </c>
      <c r="M1283" s="20">
        <f t="shared" ref="M1283:M1346" si="41">(H1283-F1283)*100</f>
        <v>2.2400000000000198</v>
      </c>
    </row>
    <row r="1284" spans="1:13" x14ac:dyDescent="0.3">
      <c r="A1284" s="6">
        <v>38322</v>
      </c>
      <c r="B1284">
        <v>3</v>
      </c>
      <c r="C1284">
        <v>1</v>
      </c>
      <c r="D1284">
        <v>2.0499999999999998</v>
      </c>
      <c r="E1284">
        <v>2</v>
      </c>
      <c r="F1284">
        <v>4.75</v>
      </c>
      <c r="G1284">
        <v>5.75</v>
      </c>
      <c r="H1284">
        <v>4.6093999999999999</v>
      </c>
      <c r="I1284" t="e">
        <v>#N/A</v>
      </c>
      <c r="J1284">
        <v>3.75</v>
      </c>
      <c r="L1284" s="20">
        <f t="shared" si="40"/>
        <v>4.9999999999999822</v>
      </c>
      <c r="M1284" s="20">
        <f t="shared" si="41"/>
        <v>-14.060000000000006</v>
      </c>
    </row>
    <row r="1285" spans="1:13" x14ac:dyDescent="0.3">
      <c r="A1285" s="6">
        <v>38323</v>
      </c>
      <c r="B1285">
        <v>3</v>
      </c>
      <c r="C1285">
        <v>1</v>
      </c>
      <c r="D1285">
        <v>1.8900000000000001</v>
      </c>
      <c r="E1285">
        <v>2</v>
      </c>
      <c r="F1285">
        <v>4.75</v>
      </c>
      <c r="G1285">
        <v>5.75</v>
      </c>
      <c r="H1285">
        <v>4.8681999999999999</v>
      </c>
      <c r="I1285" t="e">
        <v>#N/A</v>
      </c>
      <c r="J1285">
        <v>3.75</v>
      </c>
      <c r="L1285" s="20">
        <f t="shared" si="40"/>
        <v>-10.999999999999988</v>
      </c>
      <c r="M1285" s="20">
        <f t="shared" si="41"/>
        <v>11.819999999999986</v>
      </c>
    </row>
    <row r="1286" spans="1:13" x14ac:dyDescent="0.3">
      <c r="A1286" s="6">
        <v>38324</v>
      </c>
      <c r="B1286">
        <v>3</v>
      </c>
      <c r="C1286">
        <v>1</v>
      </c>
      <c r="D1286">
        <v>1.8199999999999998</v>
      </c>
      <c r="E1286">
        <v>2</v>
      </c>
      <c r="F1286">
        <v>4.75</v>
      </c>
      <c r="G1286">
        <v>5.75</v>
      </c>
      <c r="H1286">
        <v>4.6726999999999999</v>
      </c>
      <c r="I1286" t="e">
        <v>#N/A</v>
      </c>
      <c r="J1286">
        <v>3.75</v>
      </c>
      <c r="L1286" s="20">
        <f t="shared" si="40"/>
        <v>-18.000000000000014</v>
      </c>
      <c r="M1286" s="20">
        <f t="shared" si="41"/>
        <v>-7.7300000000000146</v>
      </c>
    </row>
    <row r="1287" spans="1:13" x14ac:dyDescent="0.3">
      <c r="A1287" s="6">
        <v>38327</v>
      </c>
      <c r="B1287">
        <v>3</v>
      </c>
      <c r="C1287">
        <v>1</v>
      </c>
      <c r="D1287">
        <v>1.83</v>
      </c>
      <c r="E1287">
        <v>2</v>
      </c>
      <c r="F1287">
        <v>4.75</v>
      </c>
      <c r="G1287">
        <v>5.75</v>
      </c>
      <c r="H1287">
        <v>4.6030999999999995</v>
      </c>
      <c r="I1287" t="e">
        <v>#N/A</v>
      </c>
      <c r="J1287">
        <v>3.75</v>
      </c>
      <c r="L1287" s="20">
        <f t="shared" si="40"/>
        <v>-16.999999999999993</v>
      </c>
      <c r="M1287" s="20">
        <f t="shared" si="41"/>
        <v>-14.690000000000047</v>
      </c>
    </row>
    <row r="1288" spans="1:13" x14ac:dyDescent="0.3">
      <c r="A1288" s="6">
        <v>38328</v>
      </c>
      <c r="B1288">
        <v>3</v>
      </c>
      <c r="C1288">
        <v>1</v>
      </c>
      <c r="D1288">
        <v>1.98</v>
      </c>
      <c r="E1288">
        <v>2</v>
      </c>
      <c r="F1288">
        <v>4.75</v>
      </c>
      <c r="G1288">
        <v>5.75</v>
      </c>
      <c r="H1288">
        <v>4.6535000000000002</v>
      </c>
      <c r="I1288" t="e">
        <v>#N/A</v>
      </c>
      <c r="J1288">
        <v>3.75</v>
      </c>
      <c r="L1288" s="20">
        <f t="shared" si="40"/>
        <v>-2.0000000000000018</v>
      </c>
      <c r="M1288" s="20">
        <f t="shared" si="41"/>
        <v>-9.6499999999999808</v>
      </c>
    </row>
    <row r="1289" spans="1:13" x14ac:dyDescent="0.3">
      <c r="A1289" s="6">
        <v>38329</v>
      </c>
      <c r="B1289">
        <v>3</v>
      </c>
      <c r="C1289">
        <v>1</v>
      </c>
      <c r="D1289">
        <v>2.0699999999999998</v>
      </c>
      <c r="E1289">
        <v>2</v>
      </c>
      <c r="F1289">
        <v>4.75</v>
      </c>
      <c r="G1289">
        <v>5.75</v>
      </c>
      <c r="H1289">
        <v>4.6434999999999995</v>
      </c>
      <c r="I1289" t="e">
        <v>#N/A</v>
      </c>
      <c r="J1289">
        <v>3.75</v>
      </c>
      <c r="L1289" s="20">
        <f t="shared" si="40"/>
        <v>6.999999999999984</v>
      </c>
      <c r="M1289" s="20">
        <f t="shared" si="41"/>
        <v>-10.650000000000048</v>
      </c>
    </row>
    <row r="1290" spans="1:13" x14ac:dyDescent="0.3">
      <c r="A1290" s="6">
        <v>38330</v>
      </c>
      <c r="B1290">
        <v>3</v>
      </c>
      <c r="C1290">
        <v>1</v>
      </c>
      <c r="D1290">
        <v>2.08</v>
      </c>
      <c r="E1290">
        <v>2</v>
      </c>
      <c r="F1290">
        <v>4.75</v>
      </c>
      <c r="G1290">
        <v>5.75</v>
      </c>
      <c r="H1290">
        <v>4.6355000000000004</v>
      </c>
      <c r="I1290" t="e">
        <v>#N/A</v>
      </c>
      <c r="J1290">
        <v>3.75</v>
      </c>
      <c r="L1290" s="20">
        <f t="shared" si="40"/>
        <v>8.0000000000000071</v>
      </c>
      <c r="M1290" s="20">
        <f t="shared" si="41"/>
        <v>-11.44999999999996</v>
      </c>
    </row>
    <row r="1291" spans="1:13" x14ac:dyDescent="0.3">
      <c r="A1291" s="6">
        <v>38331</v>
      </c>
      <c r="B1291">
        <v>3</v>
      </c>
      <c r="C1291">
        <v>1</v>
      </c>
      <c r="D1291">
        <v>2.09</v>
      </c>
      <c r="E1291">
        <v>2</v>
      </c>
      <c r="F1291">
        <v>4.75</v>
      </c>
      <c r="G1291">
        <v>5.75</v>
      </c>
      <c r="H1291">
        <v>4.8170999999999999</v>
      </c>
      <c r="I1291" t="e">
        <v>#N/A</v>
      </c>
      <c r="J1291">
        <v>3.75</v>
      </c>
      <c r="L1291" s="20">
        <f t="shared" si="40"/>
        <v>8.9999999999999858</v>
      </c>
      <c r="M1291" s="20">
        <f t="shared" si="41"/>
        <v>6.7099999999999937</v>
      </c>
    </row>
    <row r="1292" spans="1:13" x14ac:dyDescent="0.3">
      <c r="A1292" s="6">
        <v>38334</v>
      </c>
      <c r="B1292">
        <v>3</v>
      </c>
      <c r="C1292">
        <v>1</v>
      </c>
      <c r="D1292">
        <v>2.1</v>
      </c>
      <c r="E1292">
        <v>2</v>
      </c>
      <c r="F1292">
        <v>4.75</v>
      </c>
      <c r="G1292">
        <v>5.75</v>
      </c>
      <c r="H1292">
        <v>4.7114000000000003</v>
      </c>
      <c r="I1292" t="e">
        <v>#N/A</v>
      </c>
      <c r="J1292">
        <v>3.75</v>
      </c>
      <c r="L1292" s="20">
        <f t="shared" si="40"/>
        <v>10.000000000000009</v>
      </c>
      <c r="M1292" s="20">
        <f t="shared" si="41"/>
        <v>-3.8599999999999746</v>
      </c>
    </row>
    <row r="1293" spans="1:13" x14ac:dyDescent="0.3">
      <c r="A1293" s="6">
        <v>38335</v>
      </c>
      <c r="B1293">
        <v>3</v>
      </c>
      <c r="C1293">
        <v>1</v>
      </c>
      <c r="D1293">
        <v>2.1</v>
      </c>
      <c r="E1293">
        <v>2</v>
      </c>
      <c r="F1293">
        <v>4.75</v>
      </c>
      <c r="G1293">
        <v>5.75</v>
      </c>
      <c r="H1293">
        <v>4.7310999999999996</v>
      </c>
      <c r="I1293" t="e">
        <v>#N/A</v>
      </c>
      <c r="J1293">
        <v>3.75</v>
      </c>
      <c r="L1293" s="20">
        <f t="shared" si="40"/>
        <v>10.000000000000009</v>
      </c>
      <c r="M1293" s="20">
        <f t="shared" si="41"/>
        <v>-1.8900000000000361</v>
      </c>
    </row>
    <row r="1294" spans="1:13" x14ac:dyDescent="0.3">
      <c r="A1294" s="6">
        <v>38336</v>
      </c>
      <c r="B1294">
        <v>3</v>
      </c>
      <c r="C1294">
        <v>1</v>
      </c>
      <c r="D1294">
        <v>2.09</v>
      </c>
      <c r="E1294">
        <v>2</v>
      </c>
      <c r="F1294">
        <v>4.75</v>
      </c>
      <c r="G1294">
        <v>5.75</v>
      </c>
      <c r="H1294">
        <v>5.0086000000000004</v>
      </c>
      <c r="I1294" t="e">
        <v>#N/A</v>
      </c>
      <c r="J1294">
        <v>3.75</v>
      </c>
      <c r="L1294" s="20">
        <f t="shared" si="40"/>
        <v>8.9999999999999858</v>
      </c>
      <c r="M1294" s="20">
        <f t="shared" si="41"/>
        <v>25.860000000000039</v>
      </c>
    </row>
    <row r="1295" spans="1:13" x14ac:dyDescent="0.3">
      <c r="A1295" s="6">
        <v>38337</v>
      </c>
      <c r="B1295">
        <v>3</v>
      </c>
      <c r="C1295">
        <v>1</v>
      </c>
      <c r="D1295">
        <v>2.08</v>
      </c>
      <c r="E1295">
        <v>2</v>
      </c>
      <c r="F1295">
        <v>4.75</v>
      </c>
      <c r="G1295">
        <v>5.75</v>
      </c>
      <c r="H1295">
        <v>4.9116999999999997</v>
      </c>
      <c r="I1295" t="e">
        <v>#N/A</v>
      </c>
      <c r="J1295">
        <v>3.75</v>
      </c>
      <c r="L1295" s="20">
        <f t="shared" si="40"/>
        <v>8.0000000000000071</v>
      </c>
      <c r="M1295" s="20">
        <f t="shared" si="41"/>
        <v>16.169999999999973</v>
      </c>
    </row>
    <row r="1296" spans="1:13" x14ac:dyDescent="0.3">
      <c r="A1296" s="6">
        <v>38338</v>
      </c>
      <c r="B1296">
        <v>3</v>
      </c>
      <c r="C1296">
        <v>1</v>
      </c>
      <c r="D1296">
        <v>2.08</v>
      </c>
      <c r="E1296">
        <v>2</v>
      </c>
      <c r="F1296">
        <v>4.75</v>
      </c>
      <c r="G1296">
        <v>5.75</v>
      </c>
      <c r="H1296">
        <v>4.8948</v>
      </c>
      <c r="I1296" t="e">
        <v>#N/A</v>
      </c>
      <c r="J1296">
        <v>3.75</v>
      </c>
      <c r="L1296" s="20">
        <f t="shared" si="40"/>
        <v>8.0000000000000071</v>
      </c>
      <c r="M1296" s="20">
        <f t="shared" si="41"/>
        <v>14.480000000000004</v>
      </c>
    </row>
    <row r="1297" spans="1:13" x14ac:dyDescent="0.3">
      <c r="A1297" s="6">
        <v>38341</v>
      </c>
      <c r="B1297">
        <v>3</v>
      </c>
      <c r="C1297">
        <v>1</v>
      </c>
      <c r="D1297">
        <v>2.08</v>
      </c>
      <c r="E1297">
        <v>2</v>
      </c>
      <c r="F1297">
        <v>4.75</v>
      </c>
      <c r="G1297">
        <v>5.75</v>
      </c>
      <c r="H1297">
        <v>4.7622</v>
      </c>
      <c r="I1297" t="e">
        <v>#N/A</v>
      </c>
      <c r="J1297">
        <v>3.75</v>
      </c>
      <c r="L1297" s="20">
        <f t="shared" si="40"/>
        <v>8.0000000000000071</v>
      </c>
      <c r="M1297" s="20">
        <f t="shared" si="41"/>
        <v>1.2199999999999989</v>
      </c>
    </row>
    <row r="1298" spans="1:13" x14ac:dyDescent="0.3">
      <c r="A1298" s="6">
        <v>38342</v>
      </c>
      <c r="B1298">
        <v>3</v>
      </c>
      <c r="C1298">
        <v>1</v>
      </c>
      <c r="D1298">
        <v>2.09</v>
      </c>
      <c r="E1298">
        <v>2</v>
      </c>
      <c r="F1298">
        <v>4.75</v>
      </c>
      <c r="G1298">
        <v>5.75</v>
      </c>
      <c r="H1298">
        <v>4.7862999999999998</v>
      </c>
      <c r="I1298" t="e">
        <v>#N/A</v>
      </c>
      <c r="J1298">
        <v>3.75</v>
      </c>
      <c r="L1298" s="20">
        <f t="shared" si="40"/>
        <v>8.9999999999999858</v>
      </c>
      <c r="M1298" s="20">
        <f t="shared" si="41"/>
        <v>3.6299999999999777</v>
      </c>
    </row>
    <row r="1299" spans="1:13" x14ac:dyDescent="0.3">
      <c r="A1299" s="6">
        <v>38343</v>
      </c>
      <c r="B1299">
        <v>3</v>
      </c>
      <c r="C1299">
        <v>1</v>
      </c>
      <c r="D1299">
        <v>2.08</v>
      </c>
      <c r="E1299">
        <v>2</v>
      </c>
      <c r="F1299">
        <v>4.75</v>
      </c>
      <c r="G1299">
        <v>5.75</v>
      </c>
      <c r="H1299">
        <v>4.8357999999999999</v>
      </c>
      <c r="I1299" t="e">
        <v>#N/A</v>
      </c>
      <c r="J1299">
        <v>3.75</v>
      </c>
      <c r="L1299" s="20">
        <f t="shared" si="40"/>
        <v>8.0000000000000071</v>
      </c>
      <c r="M1299" s="20">
        <f t="shared" si="41"/>
        <v>8.5799999999999876</v>
      </c>
    </row>
    <row r="1300" spans="1:13" x14ac:dyDescent="0.3">
      <c r="A1300" s="6">
        <v>38344</v>
      </c>
      <c r="B1300">
        <v>3</v>
      </c>
      <c r="C1300">
        <v>1</v>
      </c>
      <c r="D1300">
        <v>2.08</v>
      </c>
      <c r="E1300">
        <v>2</v>
      </c>
      <c r="F1300">
        <v>4.75</v>
      </c>
      <c r="G1300">
        <v>5.75</v>
      </c>
      <c r="H1300">
        <v>4.8207000000000004</v>
      </c>
      <c r="I1300" t="e">
        <v>#N/A</v>
      </c>
      <c r="J1300">
        <v>3.75</v>
      </c>
      <c r="L1300" s="20">
        <f t="shared" si="40"/>
        <v>8.0000000000000071</v>
      </c>
      <c r="M1300" s="20">
        <f t="shared" si="41"/>
        <v>7.0700000000000429</v>
      </c>
    </row>
    <row r="1301" spans="1:13" x14ac:dyDescent="0.3">
      <c r="A1301" s="6">
        <v>38345</v>
      </c>
      <c r="B1301">
        <v>3</v>
      </c>
      <c r="C1301">
        <v>1</v>
      </c>
      <c r="D1301">
        <v>2.08</v>
      </c>
      <c r="E1301">
        <v>2</v>
      </c>
      <c r="F1301">
        <v>4.75</v>
      </c>
      <c r="G1301">
        <v>5.75</v>
      </c>
      <c r="H1301">
        <v>4.7934999999999999</v>
      </c>
      <c r="I1301" t="e">
        <v>#N/A</v>
      </c>
      <c r="J1301">
        <v>3.75</v>
      </c>
      <c r="L1301" s="20">
        <f t="shared" si="40"/>
        <v>8.0000000000000071</v>
      </c>
      <c r="M1301" s="20">
        <f t="shared" si="41"/>
        <v>4.3499999999999872</v>
      </c>
    </row>
    <row r="1302" spans="1:13" x14ac:dyDescent="0.3">
      <c r="A1302" s="6">
        <v>38348</v>
      </c>
      <c r="B1302">
        <v>3</v>
      </c>
      <c r="C1302">
        <v>1</v>
      </c>
      <c r="D1302">
        <v>2.08</v>
      </c>
      <c r="E1302">
        <v>2</v>
      </c>
      <c r="F1302">
        <v>4.75</v>
      </c>
      <c r="G1302">
        <v>5.75</v>
      </c>
      <c r="H1302">
        <v>4.7934999999999999</v>
      </c>
      <c r="I1302" t="e">
        <v>#N/A</v>
      </c>
      <c r="J1302">
        <v>3.75</v>
      </c>
      <c r="L1302" s="20">
        <f t="shared" si="40"/>
        <v>8.0000000000000071</v>
      </c>
      <c r="M1302" s="20">
        <f t="shared" si="41"/>
        <v>4.3499999999999872</v>
      </c>
    </row>
    <row r="1303" spans="1:13" x14ac:dyDescent="0.3">
      <c r="A1303" s="6">
        <v>38349</v>
      </c>
      <c r="B1303">
        <v>3</v>
      </c>
      <c r="C1303">
        <v>1</v>
      </c>
      <c r="D1303">
        <v>2.08</v>
      </c>
      <c r="E1303">
        <v>2</v>
      </c>
      <c r="F1303">
        <v>4.75</v>
      </c>
      <c r="G1303">
        <v>5.75</v>
      </c>
      <c r="H1303">
        <v>4.7934999999999999</v>
      </c>
      <c r="I1303" t="e">
        <v>#N/A</v>
      </c>
      <c r="J1303">
        <v>3.75</v>
      </c>
      <c r="L1303" s="20">
        <f t="shared" si="40"/>
        <v>8.0000000000000071</v>
      </c>
      <c r="M1303" s="20">
        <f t="shared" si="41"/>
        <v>4.3499999999999872</v>
      </c>
    </row>
    <row r="1304" spans="1:13" x14ac:dyDescent="0.3">
      <c r="A1304" s="6">
        <v>38350</v>
      </c>
      <c r="B1304">
        <v>3</v>
      </c>
      <c r="C1304">
        <v>1</v>
      </c>
      <c r="D1304">
        <v>2.08</v>
      </c>
      <c r="E1304">
        <v>2</v>
      </c>
      <c r="F1304">
        <v>4.75</v>
      </c>
      <c r="G1304">
        <v>5.75</v>
      </c>
      <c r="H1304">
        <v>4.8137999999999996</v>
      </c>
      <c r="I1304" t="e">
        <v>#N/A</v>
      </c>
      <c r="J1304">
        <v>3.75</v>
      </c>
      <c r="L1304" s="20">
        <f t="shared" si="40"/>
        <v>8.0000000000000071</v>
      </c>
      <c r="M1304" s="20">
        <f t="shared" si="41"/>
        <v>6.3799999999999635</v>
      </c>
    </row>
    <row r="1305" spans="1:13" x14ac:dyDescent="0.3">
      <c r="A1305" s="6">
        <v>38351</v>
      </c>
      <c r="B1305">
        <v>3</v>
      </c>
      <c r="C1305">
        <v>1</v>
      </c>
      <c r="D1305">
        <v>2.11</v>
      </c>
      <c r="E1305">
        <v>2</v>
      </c>
      <c r="F1305">
        <v>4.75</v>
      </c>
      <c r="G1305">
        <v>5.75</v>
      </c>
      <c r="H1305">
        <v>4.6234999999999999</v>
      </c>
      <c r="I1305" t="e">
        <v>#N/A</v>
      </c>
      <c r="J1305">
        <v>3.75</v>
      </c>
      <c r="L1305" s="20">
        <f t="shared" si="40"/>
        <v>10.999999999999988</v>
      </c>
      <c r="M1305" s="20">
        <f t="shared" si="41"/>
        <v>-12.650000000000006</v>
      </c>
    </row>
    <row r="1306" spans="1:13" x14ac:dyDescent="0.3">
      <c r="A1306" s="6">
        <v>38352</v>
      </c>
      <c r="B1306">
        <v>3</v>
      </c>
      <c r="C1306">
        <v>1</v>
      </c>
      <c r="D1306">
        <v>2.21</v>
      </c>
      <c r="E1306">
        <v>2</v>
      </c>
      <c r="F1306">
        <v>4.75</v>
      </c>
      <c r="G1306">
        <v>5.75</v>
      </c>
      <c r="H1306">
        <v>4.8015999999999996</v>
      </c>
      <c r="I1306" t="e">
        <v>#N/A</v>
      </c>
      <c r="J1306">
        <v>3.75</v>
      </c>
      <c r="L1306" s="20">
        <f t="shared" si="40"/>
        <v>20.999999999999996</v>
      </c>
      <c r="M1306" s="20">
        <f t="shared" si="41"/>
        <v>5.1599999999999646</v>
      </c>
    </row>
    <row r="1307" spans="1:13" x14ac:dyDescent="0.3">
      <c r="A1307" s="6">
        <v>38355</v>
      </c>
      <c r="B1307">
        <v>3</v>
      </c>
      <c r="C1307">
        <v>1</v>
      </c>
      <c r="D1307">
        <v>2.09</v>
      </c>
      <c r="E1307">
        <v>2</v>
      </c>
      <c r="F1307">
        <v>4.75</v>
      </c>
      <c r="G1307">
        <v>5.75</v>
      </c>
      <c r="H1307">
        <v>4.8015999999999996</v>
      </c>
      <c r="I1307" t="e">
        <v>#N/A</v>
      </c>
      <c r="J1307">
        <v>3.75</v>
      </c>
      <c r="L1307" s="20">
        <f t="shared" si="40"/>
        <v>8.9999999999999858</v>
      </c>
      <c r="M1307" s="20">
        <f t="shared" si="41"/>
        <v>5.1599999999999646</v>
      </c>
    </row>
    <row r="1308" spans="1:13" x14ac:dyDescent="0.3">
      <c r="A1308" s="6">
        <v>38356</v>
      </c>
      <c r="B1308">
        <v>3</v>
      </c>
      <c r="C1308">
        <v>1</v>
      </c>
      <c r="D1308">
        <v>2.09</v>
      </c>
      <c r="E1308">
        <v>2</v>
      </c>
      <c r="F1308">
        <v>4.75</v>
      </c>
      <c r="G1308">
        <v>5.75</v>
      </c>
      <c r="H1308">
        <v>4.8981000000000003</v>
      </c>
      <c r="I1308" t="e">
        <v>#N/A</v>
      </c>
      <c r="J1308">
        <v>3.75</v>
      </c>
      <c r="L1308" s="20">
        <f t="shared" si="40"/>
        <v>8.9999999999999858</v>
      </c>
      <c r="M1308" s="20">
        <f t="shared" si="41"/>
        <v>14.810000000000034</v>
      </c>
    </row>
    <row r="1309" spans="1:13" x14ac:dyDescent="0.3">
      <c r="A1309" s="6">
        <v>38357</v>
      </c>
      <c r="B1309">
        <v>3</v>
      </c>
      <c r="C1309">
        <v>1</v>
      </c>
      <c r="D1309">
        <v>2.08</v>
      </c>
      <c r="E1309">
        <v>2</v>
      </c>
      <c r="F1309">
        <v>4.75</v>
      </c>
      <c r="G1309">
        <v>5.75</v>
      </c>
      <c r="H1309">
        <v>4.8329000000000004</v>
      </c>
      <c r="I1309" t="e">
        <v>#N/A</v>
      </c>
      <c r="J1309">
        <v>3.75</v>
      </c>
      <c r="L1309" s="20">
        <f t="shared" si="40"/>
        <v>8.0000000000000071</v>
      </c>
      <c r="M1309" s="20">
        <f t="shared" si="41"/>
        <v>8.2900000000000418</v>
      </c>
    </row>
    <row r="1310" spans="1:13" x14ac:dyDescent="0.3">
      <c r="A1310" s="6">
        <v>38358</v>
      </c>
      <c r="B1310">
        <v>3</v>
      </c>
      <c r="C1310">
        <v>1</v>
      </c>
      <c r="D1310">
        <v>2.08</v>
      </c>
      <c r="E1310">
        <v>2</v>
      </c>
      <c r="F1310">
        <v>4.75</v>
      </c>
      <c r="G1310">
        <v>5.75</v>
      </c>
      <c r="H1310">
        <v>4.9036999999999997</v>
      </c>
      <c r="I1310" t="e">
        <v>#N/A</v>
      </c>
      <c r="J1310">
        <v>3.75</v>
      </c>
      <c r="L1310" s="20">
        <f t="shared" si="40"/>
        <v>8.0000000000000071</v>
      </c>
      <c r="M1310" s="20">
        <f t="shared" si="41"/>
        <v>15.369999999999973</v>
      </c>
    </row>
    <row r="1311" spans="1:13" x14ac:dyDescent="0.3">
      <c r="A1311" s="6">
        <v>38359</v>
      </c>
      <c r="B1311">
        <v>3</v>
      </c>
      <c r="C1311">
        <v>1</v>
      </c>
      <c r="D1311">
        <v>2.08</v>
      </c>
      <c r="E1311">
        <v>2</v>
      </c>
      <c r="F1311">
        <v>4.75</v>
      </c>
      <c r="G1311">
        <v>5.75</v>
      </c>
      <c r="H1311">
        <v>4.7115999999999998</v>
      </c>
      <c r="I1311" t="e">
        <v>#N/A</v>
      </c>
      <c r="J1311">
        <v>3.75</v>
      </c>
      <c r="L1311" s="20">
        <f t="shared" si="40"/>
        <v>8.0000000000000071</v>
      </c>
      <c r="M1311" s="20">
        <f t="shared" si="41"/>
        <v>-3.8400000000000212</v>
      </c>
    </row>
    <row r="1312" spans="1:13" x14ac:dyDescent="0.3">
      <c r="A1312" s="6">
        <v>38362</v>
      </c>
      <c r="B1312">
        <v>3</v>
      </c>
      <c r="C1312">
        <v>1</v>
      </c>
      <c r="D1312">
        <v>2.09</v>
      </c>
      <c r="E1312">
        <v>2</v>
      </c>
      <c r="F1312">
        <v>4.75</v>
      </c>
      <c r="G1312">
        <v>5.75</v>
      </c>
      <c r="H1312">
        <v>4.6208</v>
      </c>
      <c r="I1312" t="e">
        <v>#N/A</v>
      </c>
      <c r="J1312">
        <v>3.75</v>
      </c>
      <c r="L1312" s="20">
        <f t="shared" si="40"/>
        <v>8.9999999999999858</v>
      </c>
      <c r="M1312" s="20">
        <f t="shared" si="41"/>
        <v>-12.919999999999998</v>
      </c>
    </row>
    <row r="1313" spans="1:13" x14ac:dyDescent="0.3">
      <c r="A1313" s="6">
        <v>38363</v>
      </c>
      <c r="B1313">
        <v>3</v>
      </c>
      <c r="C1313">
        <v>1</v>
      </c>
      <c r="D1313">
        <v>2.09</v>
      </c>
      <c r="E1313">
        <v>2</v>
      </c>
      <c r="F1313">
        <v>4.75</v>
      </c>
      <c r="G1313">
        <v>5.75</v>
      </c>
      <c r="H1313">
        <v>5.0046999999999997</v>
      </c>
      <c r="I1313" t="e">
        <v>#N/A</v>
      </c>
      <c r="J1313">
        <v>3.75</v>
      </c>
      <c r="L1313" s="20">
        <f t="shared" si="40"/>
        <v>8.9999999999999858</v>
      </c>
      <c r="M1313" s="20">
        <f t="shared" si="41"/>
        <v>25.46999999999997</v>
      </c>
    </row>
    <row r="1314" spans="1:13" x14ac:dyDescent="0.3">
      <c r="A1314" s="6">
        <v>38364</v>
      </c>
      <c r="B1314">
        <v>3</v>
      </c>
      <c r="C1314">
        <v>1</v>
      </c>
      <c r="D1314">
        <v>2.08</v>
      </c>
      <c r="E1314">
        <v>2</v>
      </c>
      <c r="F1314">
        <v>4.75</v>
      </c>
      <c r="G1314">
        <v>5.75</v>
      </c>
      <c r="H1314">
        <v>4.7481</v>
      </c>
      <c r="I1314" t="e">
        <v>#N/A</v>
      </c>
      <c r="J1314">
        <v>3.75</v>
      </c>
      <c r="L1314" s="20">
        <f t="shared" si="40"/>
        <v>8.0000000000000071</v>
      </c>
      <c r="M1314" s="20">
        <f t="shared" si="41"/>
        <v>-0.19000000000000128</v>
      </c>
    </row>
    <row r="1315" spans="1:13" x14ac:dyDescent="0.3">
      <c r="A1315" s="6">
        <v>38365</v>
      </c>
      <c r="B1315">
        <v>3</v>
      </c>
      <c r="C1315">
        <v>1</v>
      </c>
      <c r="D1315">
        <v>1.98</v>
      </c>
      <c r="E1315">
        <v>2</v>
      </c>
      <c r="F1315">
        <v>4.75</v>
      </c>
      <c r="G1315">
        <v>5.75</v>
      </c>
      <c r="H1315">
        <v>4.6456999999999997</v>
      </c>
      <c r="I1315" t="e">
        <v>#N/A</v>
      </c>
      <c r="J1315">
        <v>3.75</v>
      </c>
      <c r="L1315" s="20">
        <f t="shared" si="40"/>
        <v>-2.0000000000000018</v>
      </c>
      <c r="M1315" s="20">
        <f t="shared" si="41"/>
        <v>-10.430000000000028</v>
      </c>
    </row>
    <row r="1316" spans="1:13" x14ac:dyDescent="0.3">
      <c r="A1316" s="6">
        <v>38366</v>
      </c>
      <c r="B1316">
        <v>3</v>
      </c>
      <c r="C1316">
        <v>1</v>
      </c>
      <c r="D1316">
        <v>1.97</v>
      </c>
      <c r="E1316">
        <v>2</v>
      </c>
      <c r="F1316">
        <v>4.75</v>
      </c>
      <c r="G1316">
        <v>5.75</v>
      </c>
      <c r="H1316">
        <v>4.5974000000000004</v>
      </c>
      <c r="I1316" t="e">
        <v>#N/A</v>
      </c>
      <c r="J1316">
        <v>3.75</v>
      </c>
      <c r="L1316" s="20">
        <f t="shared" si="40"/>
        <v>-3.0000000000000027</v>
      </c>
      <c r="M1316" s="20">
        <f t="shared" si="41"/>
        <v>-15.259999999999962</v>
      </c>
    </row>
    <row r="1317" spans="1:13" x14ac:dyDescent="0.3">
      <c r="A1317" s="6">
        <v>38369</v>
      </c>
      <c r="B1317">
        <v>3</v>
      </c>
      <c r="C1317">
        <v>1</v>
      </c>
      <c r="D1317">
        <v>2.12</v>
      </c>
      <c r="E1317">
        <v>2</v>
      </c>
      <c r="F1317">
        <v>4.75</v>
      </c>
      <c r="G1317">
        <v>5.75</v>
      </c>
      <c r="H1317">
        <v>4.6262999999999996</v>
      </c>
      <c r="I1317" t="e">
        <v>#N/A</v>
      </c>
      <c r="J1317">
        <v>3.75</v>
      </c>
      <c r="L1317" s="20">
        <f t="shared" si="40"/>
        <v>12.000000000000011</v>
      </c>
      <c r="M1317" s="20">
        <f t="shared" si="41"/>
        <v>-12.370000000000037</v>
      </c>
    </row>
    <row r="1318" spans="1:13" x14ac:dyDescent="0.3">
      <c r="A1318" s="6">
        <v>38370</v>
      </c>
      <c r="B1318">
        <v>3</v>
      </c>
      <c r="C1318">
        <v>1</v>
      </c>
      <c r="D1318">
        <v>2.14</v>
      </c>
      <c r="E1318">
        <v>2</v>
      </c>
      <c r="F1318">
        <v>4.75</v>
      </c>
      <c r="G1318">
        <v>5.75</v>
      </c>
      <c r="H1318">
        <v>4.8048000000000002</v>
      </c>
      <c r="I1318" t="e">
        <v>#N/A</v>
      </c>
      <c r="J1318">
        <v>3.75</v>
      </c>
      <c r="L1318" s="20">
        <f t="shared" si="40"/>
        <v>14.000000000000012</v>
      </c>
      <c r="M1318" s="20">
        <f t="shared" si="41"/>
        <v>5.4800000000000182</v>
      </c>
    </row>
    <row r="1319" spans="1:13" x14ac:dyDescent="0.3">
      <c r="A1319" s="6">
        <v>38371</v>
      </c>
      <c r="B1319">
        <v>3</v>
      </c>
      <c r="C1319">
        <v>1</v>
      </c>
      <c r="D1319">
        <v>2.08</v>
      </c>
      <c r="E1319">
        <v>2</v>
      </c>
      <c r="F1319">
        <v>4.75</v>
      </c>
      <c r="G1319">
        <v>5.75</v>
      </c>
      <c r="H1319">
        <v>4.8356000000000003</v>
      </c>
      <c r="I1319" t="e">
        <v>#N/A</v>
      </c>
      <c r="J1319">
        <v>3.75</v>
      </c>
      <c r="L1319" s="20">
        <f t="shared" si="40"/>
        <v>8.0000000000000071</v>
      </c>
      <c r="M1319" s="20">
        <f t="shared" si="41"/>
        <v>8.5600000000000342</v>
      </c>
    </row>
    <row r="1320" spans="1:13" x14ac:dyDescent="0.3">
      <c r="A1320" s="6">
        <v>38372</v>
      </c>
      <c r="B1320">
        <v>3</v>
      </c>
      <c r="C1320">
        <v>1</v>
      </c>
      <c r="D1320">
        <v>2.08</v>
      </c>
      <c r="E1320">
        <v>2</v>
      </c>
      <c r="F1320">
        <v>4.75</v>
      </c>
      <c r="G1320">
        <v>5.75</v>
      </c>
      <c r="H1320">
        <v>4.8758999999999997</v>
      </c>
      <c r="I1320" t="e">
        <v>#N/A</v>
      </c>
      <c r="J1320">
        <v>3.75</v>
      </c>
      <c r="L1320" s="20">
        <f t="shared" si="40"/>
        <v>8.0000000000000071</v>
      </c>
      <c r="M1320" s="20">
        <f t="shared" si="41"/>
        <v>12.589999999999968</v>
      </c>
    </row>
    <row r="1321" spans="1:13" x14ac:dyDescent="0.3">
      <c r="A1321" s="6">
        <v>38373</v>
      </c>
      <c r="B1321">
        <v>3</v>
      </c>
      <c r="C1321">
        <v>1</v>
      </c>
      <c r="D1321">
        <v>2.08</v>
      </c>
      <c r="E1321">
        <v>2</v>
      </c>
      <c r="F1321">
        <v>4.75</v>
      </c>
      <c r="G1321">
        <v>5.75</v>
      </c>
      <c r="H1321">
        <v>4.6504000000000003</v>
      </c>
      <c r="I1321" t="e">
        <v>#N/A</v>
      </c>
      <c r="J1321">
        <v>3.75</v>
      </c>
      <c r="L1321" s="20">
        <f t="shared" si="40"/>
        <v>8.0000000000000071</v>
      </c>
      <c r="M1321" s="20">
        <f t="shared" si="41"/>
        <v>-9.9599999999999689</v>
      </c>
    </row>
    <row r="1322" spans="1:13" x14ac:dyDescent="0.3">
      <c r="A1322" s="6">
        <v>38376</v>
      </c>
      <c r="B1322">
        <v>3</v>
      </c>
      <c r="C1322">
        <v>1</v>
      </c>
      <c r="D1322">
        <v>2.08</v>
      </c>
      <c r="E1322">
        <v>2</v>
      </c>
      <c r="F1322">
        <v>4.75</v>
      </c>
      <c r="G1322">
        <v>5.75</v>
      </c>
      <c r="H1322">
        <v>4.6256000000000004</v>
      </c>
      <c r="I1322" t="e">
        <v>#N/A</v>
      </c>
      <c r="J1322">
        <v>3.75</v>
      </c>
      <c r="L1322" s="20">
        <f t="shared" si="40"/>
        <v>8.0000000000000071</v>
      </c>
      <c r="M1322" s="20">
        <f t="shared" si="41"/>
        <v>-12.439999999999962</v>
      </c>
    </row>
    <row r="1323" spans="1:13" x14ac:dyDescent="0.3">
      <c r="A1323" s="6">
        <v>38377</v>
      </c>
      <c r="B1323">
        <v>3</v>
      </c>
      <c r="C1323">
        <v>1</v>
      </c>
      <c r="D1323">
        <v>2.08</v>
      </c>
      <c r="E1323">
        <v>2</v>
      </c>
      <c r="F1323">
        <v>4.75</v>
      </c>
      <c r="G1323">
        <v>5.75</v>
      </c>
      <c r="H1323">
        <v>5.0019999999999998</v>
      </c>
      <c r="I1323" t="e">
        <v>#N/A</v>
      </c>
      <c r="J1323">
        <v>3.75</v>
      </c>
      <c r="L1323" s="20">
        <f t="shared" si="40"/>
        <v>8.0000000000000071</v>
      </c>
      <c r="M1323" s="20">
        <f t="shared" si="41"/>
        <v>25.199999999999978</v>
      </c>
    </row>
    <row r="1324" spans="1:13" x14ac:dyDescent="0.3">
      <c r="A1324" s="6">
        <v>38378</v>
      </c>
      <c r="B1324">
        <v>3</v>
      </c>
      <c r="C1324">
        <v>1</v>
      </c>
      <c r="D1324">
        <v>2.08</v>
      </c>
      <c r="E1324">
        <v>2</v>
      </c>
      <c r="F1324">
        <v>4.75</v>
      </c>
      <c r="G1324">
        <v>5.75</v>
      </c>
      <c r="H1324">
        <v>4.7427000000000001</v>
      </c>
      <c r="I1324" t="e">
        <v>#N/A</v>
      </c>
      <c r="J1324">
        <v>3.75</v>
      </c>
      <c r="L1324" s="20">
        <f t="shared" si="40"/>
        <v>8.0000000000000071</v>
      </c>
      <c r="M1324" s="20">
        <f t="shared" si="41"/>
        <v>-0.72999999999998622</v>
      </c>
    </row>
    <row r="1325" spans="1:13" x14ac:dyDescent="0.3">
      <c r="A1325" s="6">
        <v>38379</v>
      </c>
      <c r="B1325">
        <v>3</v>
      </c>
      <c r="C1325">
        <v>1</v>
      </c>
      <c r="D1325">
        <v>2.08</v>
      </c>
      <c r="E1325">
        <v>2</v>
      </c>
      <c r="F1325">
        <v>4.75</v>
      </c>
      <c r="G1325">
        <v>5.75</v>
      </c>
      <c r="H1325">
        <v>4.6268000000000002</v>
      </c>
      <c r="I1325" t="e">
        <v>#N/A</v>
      </c>
      <c r="J1325">
        <v>3.75</v>
      </c>
      <c r="L1325" s="20">
        <f t="shared" si="40"/>
        <v>8.0000000000000071</v>
      </c>
      <c r="M1325" s="20">
        <f t="shared" si="41"/>
        <v>-12.319999999999975</v>
      </c>
    </row>
    <row r="1326" spans="1:13" x14ac:dyDescent="0.3">
      <c r="A1326" s="6">
        <v>38380</v>
      </c>
      <c r="B1326">
        <v>3</v>
      </c>
      <c r="C1326">
        <v>1</v>
      </c>
      <c r="D1326">
        <v>2.08</v>
      </c>
      <c r="E1326">
        <v>2</v>
      </c>
      <c r="F1326">
        <v>4.75</v>
      </c>
      <c r="G1326">
        <v>5.75</v>
      </c>
      <c r="H1326">
        <v>4.7986000000000004</v>
      </c>
      <c r="I1326" t="e">
        <v>#N/A</v>
      </c>
      <c r="J1326">
        <v>3.75</v>
      </c>
      <c r="L1326" s="20">
        <f t="shared" si="40"/>
        <v>8.0000000000000071</v>
      </c>
      <c r="M1326" s="20">
        <f t="shared" si="41"/>
        <v>4.8600000000000421</v>
      </c>
    </row>
    <row r="1327" spans="1:13" x14ac:dyDescent="0.3">
      <c r="A1327" s="6">
        <v>38383</v>
      </c>
      <c r="B1327">
        <v>3</v>
      </c>
      <c r="C1327">
        <v>1</v>
      </c>
      <c r="D1327">
        <v>2.09</v>
      </c>
      <c r="E1327">
        <v>2</v>
      </c>
      <c r="F1327">
        <v>4.75</v>
      </c>
      <c r="G1327">
        <v>5.75</v>
      </c>
      <c r="H1327">
        <v>4.6467999999999998</v>
      </c>
      <c r="I1327" t="e">
        <v>#N/A</v>
      </c>
      <c r="J1327">
        <v>3.75</v>
      </c>
      <c r="L1327" s="20">
        <f t="shared" si="40"/>
        <v>8.9999999999999858</v>
      </c>
      <c r="M1327" s="20">
        <f t="shared" si="41"/>
        <v>-10.320000000000018</v>
      </c>
    </row>
    <row r="1328" spans="1:13" x14ac:dyDescent="0.3">
      <c r="A1328" s="6">
        <v>38384</v>
      </c>
      <c r="B1328">
        <v>3</v>
      </c>
      <c r="C1328">
        <v>1</v>
      </c>
      <c r="D1328">
        <v>2.0699999999999998</v>
      </c>
      <c r="E1328">
        <v>2</v>
      </c>
      <c r="F1328">
        <v>4.75</v>
      </c>
      <c r="G1328">
        <v>5.75</v>
      </c>
      <c r="H1328">
        <v>4.806</v>
      </c>
      <c r="I1328" t="e">
        <v>#N/A</v>
      </c>
      <c r="J1328">
        <v>3.75</v>
      </c>
      <c r="L1328" s="20">
        <f t="shared" si="40"/>
        <v>6.999999999999984</v>
      </c>
      <c r="M1328" s="20">
        <f t="shared" si="41"/>
        <v>5.600000000000005</v>
      </c>
    </row>
    <row r="1329" spans="1:13" x14ac:dyDescent="0.3">
      <c r="A1329" s="6">
        <v>38385</v>
      </c>
      <c r="B1329">
        <v>3</v>
      </c>
      <c r="C1329">
        <v>1</v>
      </c>
      <c r="D1329">
        <v>2.0099999999999998</v>
      </c>
      <c r="E1329">
        <v>2</v>
      </c>
      <c r="F1329">
        <v>4.75</v>
      </c>
      <c r="G1329">
        <v>5.75</v>
      </c>
      <c r="H1329">
        <v>4.6289999999999996</v>
      </c>
      <c r="I1329" t="e">
        <v>#N/A</v>
      </c>
      <c r="J1329">
        <v>3.75</v>
      </c>
      <c r="L1329" s="20">
        <f t="shared" si="40"/>
        <v>0.99999999999997868</v>
      </c>
      <c r="M1329" s="20">
        <f t="shared" si="41"/>
        <v>-12.100000000000044</v>
      </c>
    </row>
    <row r="1330" spans="1:13" x14ac:dyDescent="0.3">
      <c r="A1330" s="6">
        <v>38386</v>
      </c>
      <c r="B1330">
        <v>3</v>
      </c>
      <c r="C1330">
        <v>1</v>
      </c>
      <c r="D1330">
        <v>2.0499999999999998</v>
      </c>
      <c r="E1330">
        <v>2</v>
      </c>
      <c r="F1330">
        <v>4.75</v>
      </c>
      <c r="G1330">
        <v>5.75</v>
      </c>
      <c r="H1330">
        <v>4.8540999999999999</v>
      </c>
      <c r="I1330" t="e">
        <v>#N/A</v>
      </c>
      <c r="J1330">
        <v>3.75</v>
      </c>
      <c r="L1330" s="20">
        <f t="shared" si="40"/>
        <v>4.9999999999999822</v>
      </c>
      <c r="M1330" s="20">
        <f t="shared" si="41"/>
        <v>10.409999999999986</v>
      </c>
    </row>
    <row r="1331" spans="1:13" x14ac:dyDescent="0.3">
      <c r="A1331" s="6">
        <v>38387</v>
      </c>
      <c r="B1331">
        <v>3</v>
      </c>
      <c r="C1331">
        <v>1</v>
      </c>
      <c r="D1331">
        <v>2.04</v>
      </c>
      <c r="E1331">
        <v>2</v>
      </c>
      <c r="F1331">
        <v>4.75</v>
      </c>
      <c r="G1331">
        <v>5.75</v>
      </c>
      <c r="H1331">
        <v>4.6124999999999998</v>
      </c>
      <c r="I1331" t="e">
        <v>#N/A</v>
      </c>
      <c r="J1331">
        <v>3.75</v>
      </c>
      <c r="L1331" s="20">
        <f t="shared" si="40"/>
        <v>4.0000000000000036</v>
      </c>
      <c r="M1331" s="20">
        <f t="shared" si="41"/>
        <v>-13.750000000000018</v>
      </c>
    </row>
    <row r="1332" spans="1:13" x14ac:dyDescent="0.3">
      <c r="A1332" s="6">
        <v>38390</v>
      </c>
      <c r="B1332">
        <v>3</v>
      </c>
      <c r="C1332">
        <v>1</v>
      </c>
      <c r="D1332">
        <v>2.0299999999999998</v>
      </c>
      <c r="E1332">
        <v>2</v>
      </c>
      <c r="F1332">
        <v>4.75</v>
      </c>
      <c r="G1332">
        <v>5.75</v>
      </c>
      <c r="H1332">
        <v>4.7831999999999999</v>
      </c>
      <c r="I1332" t="e">
        <v>#N/A</v>
      </c>
      <c r="J1332">
        <v>3.75</v>
      </c>
      <c r="L1332" s="20">
        <f t="shared" si="40"/>
        <v>2.9999999999999805</v>
      </c>
      <c r="M1332" s="20">
        <f t="shared" si="41"/>
        <v>3.3199999999999896</v>
      </c>
    </row>
    <row r="1333" spans="1:13" x14ac:dyDescent="0.3">
      <c r="A1333" s="6">
        <v>38391</v>
      </c>
      <c r="B1333">
        <v>3</v>
      </c>
      <c r="C1333">
        <v>1</v>
      </c>
      <c r="D1333">
        <v>2.0699999999999998</v>
      </c>
      <c r="E1333">
        <v>2</v>
      </c>
      <c r="F1333">
        <v>4.75</v>
      </c>
      <c r="G1333">
        <v>5.75</v>
      </c>
      <c r="H1333">
        <v>4.8426</v>
      </c>
      <c r="I1333" t="e">
        <v>#N/A</v>
      </c>
      <c r="J1333">
        <v>3.75</v>
      </c>
      <c r="L1333" s="20">
        <f t="shared" si="40"/>
        <v>6.999999999999984</v>
      </c>
      <c r="M1333" s="20">
        <f t="shared" si="41"/>
        <v>9.2600000000000016</v>
      </c>
    </row>
    <row r="1334" spans="1:13" x14ac:dyDescent="0.3">
      <c r="A1334" s="6">
        <v>38392</v>
      </c>
      <c r="B1334">
        <v>3</v>
      </c>
      <c r="C1334">
        <v>1</v>
      </c>
      <c r="D1334">
        <v>2.0699999999999998</v>
      </c>
      <c r="E1334">
        <v>2</v>
      </c>
      <c r="F1334">
        <v>4.75</v>
      </c>
      <c r="G1334">
        <v>5.75</v>
      </c>
      <c r="H1334">
        <v>4.7728999999999999</v>
      </c>
      <c r="I1334" t="e">
        <v>#N/A</v>
      </c>
      <c r="J1334">
        <v>3.75</v>
      </c>
      <c r="L1334" s="20">
        <f t="shared" si="40"/>
        <v>6.999999999999984</v>
      </c>
      <c r="M1334" s="20">
        <f t="shared" si="41"/>
        <v>2.289999999999992</v>
      </c>
    </row>
    <row r="1335" spans="1:13" x14ac:dyDescent="0.3">
      <c r="A1335" s="6">
        <v>38393</v>
      </c>
      <c r="B1335">
        <v>3</v>
      </c>
      <c r="C1335">
        <v>1</v>
      </c>
      <c r="D1335">
        <v>2.0699999999999998</v>
      </c>
      <c r="E1335">
        <v>2</v>
      </c>
      <c r="F1335">
        <v>4.75</v>
      </c>
      <c r="G1335">
        <v>5.75</v>
      </c>
      <c r="H1335">
        <v>5.1115000000000004</v>
      </c>
      <c r="I1335" t="e">
        <v>#N/A</v>
      </c>
      <c r="J1335">
        <v>3.75</v>
      </c>
      <c r="L1335" s="20">
        <f t="shared" si="40"/>
        <v>6.999999999999984</v>
      </c>
      <c r="M1335" s="20">
        <f t="shared" si="41"/>
        <v>36.150000000000034</v>
      </c>
    </row>
    <row r="1336" spans="1:13" x14ac:dyDescent="0.3">
      <c r="A1336" s="6">
        <v>38394</v>
      </c>
      <c r="B1336">
        <v>3</v>
      </c>
      <c r="C1336">
        <v>1</v>
      </c>
      <c r="D1336">
        <v>2.0699999999999998</v>
      </c>
      <c r="E1336">
        <v>2</v>
      </c>
      <c r="F1336">
        <v>4.75</v>
      </c>
      <c r="G1336">
        <v>5.75</v>
      </c>
      <c r="H1336">
        <v>4.6460999999999997</v>
      </c>
      <c r="I1336" t="e">
        <v>#N/A</v>
      </c>
      <c r="J1336">
        <v>3.75</v>
      </c>
      <c r="L1336" s="20">
        <f t="shared" si="40"/>
        <v>6.999999999999984</v>
      </c>
      <c r="M1336" s="20">
        <f t="shared" si="41"/>
        <v>-10.390000000000033</v>
      </c>
    </row>
    <row r="1337" spans="1:13" x14ac:dyDescent="0.3">
      <c r="A1337" s="6">
        <v>38397</v>
      </c>
      <c r="B1337">
        <v>3</v>
      </c>
      <c r="C1337">
        <v>1</v>
      </c>
      <c r="D1337">
        <v>2.0699999999999998</v>
      </c>
      <c r="E1337">
        <v>2</v>
      </c>
      <c r="F1337">
        <v>4.75</v>
      </c>
      <c r="G1337">
        <v>5.75</v>
      </c>
      <c r="H1337">
        <v>4.9115000000000002</v>
      </c>
      <c r="I1337" t="e">
        <v>#N/A</v>
      </c>
      <c r="J1337">
        <v>3.75</v>
      </c>
      <c r="L1337" s="20">
        <f t="shared" si="40"/>
        <v>6.999999999999984</v>
      </c>
      <c r="M1337" s="20">
        <f t="shared" si="41"/>
        <v>16.15000000000002</v>
      </c>
    </row>
    <row r="1338" spans="1:13" x14ac:dyDescent="0.3">
      <c r="A1338" s="6">
        <v>38398</v>
      </c>
      <c r="B1338">
        <v>3</v>
      </c>
      <c r="C1338">
        <v>1</v>
      </c>
      <c r="D1338">
        <v>2.0699999999999998</v>
      </c>
      <c r="E1338">
        <v>2</v>
      </c>
      <c r="F1338">
        <v>4.75</v>
      </c>
      <c r="G1338">
        <v>5.75</v>
      </c>
      <c r="H1338">
        <v>4.6645000000000003</v>
      </c>
      <c r="I1338" t="e">
        <v>#N/A</v>
      </c>
      <c r="J1338">
        <v>3.75</v>
      </c>
      <c r="L1338" s="20">
        <f t="shared" si="40"/>
        <v>6.999999999999984</v>
      </c>
      <c r="M1338" s="20">
        <f t="shared" si="41"/>
        <v>-8.5499999999999687</v>
      </c>
    </row>
    <row r="1339" spans="1:13" x14ac:dyDescent="0.3">
      <c r="A1339" s="6">
        <v>38399</v>
      </c>
      <c r="B1339">
        <v>3</v>
      </c>
      <c r="C1339">
        <v>1</v>
      </c>
      <c r="D1339">
        <v>2.06</v>
      </c>
      <c r="E1339">
        <v>2</v>
      </c>
      <c r="F1339">
        <v>4.75</v>
      </c>
      <c r="G1339">
        <v>5.75</v>
      </c>
      <c r="H1339">
        <v>4.6287000000000003</v>
      </c>
      <c r="I1339" t="e">
        <v>#N/A</v>
      </c>
      <c r="J1339">
        <v>3.75</v>
      </c>
      <c r="L1339" s="20">
        <f t="shared" si="40"/>
        <v>6.0000000000000053</v>
      </c>
      <c r="M1339" s="20">
        <f t="shared" si="41"/>
        <v>-12.129999999999974</v>
      </c>
    </row>
    <row r="1340" spans="1:13" x14ac:dyDescent="0.3">
      <c r="A1340" s="6">
        <v>38400</v>
      </c>
      <c r="B1340">
        <v>3</v>
      </c>
      <c r="C1340">
        <v>1</v>
      </c>
      <c r="D1340">
        <v>2.06</v>
      </c>
      <c r="E1340">
        <v>2</v>
      </c>
      <c r="F1340">
        <v>4.75</v>
      </c>
      <c r="G1340">
        <v>5.75</v>
      </c>
      <c r="H1340">
        <v>4.6307</v>
      </c>
      <c r="I1340" t="e">
        <v>#N/A</v>
      </c>
      <c r="J1340">
        <v>3.75</v>
      </c>
      <c r="L1340" s="20">
        <f t="shared" si="40"/>
        <v>6.0000000000000053</v>
      </c>
      <c r="M1340" s="20">
        <f t="shared" si="41"/>
        <v>-11.929999999999996</v>
      </c>
    </row>
    <row r="1341" spans="1:13" x14ac:dyDescent="0.3">
      <c r="A1341" s="6">
        <v>38401</v>
      </c>
      <c r="B1341">
        <v>3</v>
      </c>
      <c r="C1341">
        <v>1</v>
      </c>
      <c r="D1341">
        <v>2.06</v>
      </c>
      <c r="E1341">
        <v>2</v>
      </c>
      <c r="F1341">
        <v>4.75</v>
      </c>
      <c r="G1341">
        <v>5.75</v>
      </c>
      <c r="H1341">
        <v>4.8521000000000001</v>
      </c>
      <c r="I1341" t="e">
        <v>#N/A</v>
      </c>
      <c r="J1341">
        <v>3.75</v>
      </c>
      <c r="L1341" s="20">
        <f t="shared" si="40"/>
        <v>6.0000000000000053</v>
      </c>
      <c r="M1341" s="20">
        <f t="shared" si="41"/>
        <v>10.210000000000008</v>
      </c>
    </row>
    <row r="1342" spans="1:13" x14ac:dyDescent="0.3">
      <c r="A1342" s="6">
        <v>38404</v>
      </c>
      <c r="B1342">
        <v>3</v>
      </c>
      <c r="C1342">
        <v>1</v>
      </c>
      <c r="D1342">
        <v>2.06</v>
      </c>
      <c r="E1342">
        <v>2</v>
      </c>
      <c r="F1342">
        <v>4.75</v>
      </c>
      <c r="G1342">
        <v>5.75</v>
      </c>
      <c r="H1342">
        <v>4.6424000000000003</v>
      </c>
      <c r="I1342" t="e">
        <v>#N/A</v>
      </c>
      <c r="J1342">
        <v>3.75</v>
      </c>
      <c r="L1342" s="20">
        <f t="shared" si="40"/>
        <v>6.0000000000000053</v>
      </c>
      <c r="M1342" s="20">
        <f t="shared" si="41"/>
        <v>-10.75999999999997</v>
      </c>
    </row>
    <row r="1343" spans="1:13" x14ac:dyDescent="0.3">
      <c r="A1343" s="6">
        <v>38405</v>
      </c>
      <c r="B1343">
        <v>3</v>
      </c>
      <c r="C1343">
        <v>1</v>
      </c>
      <c r="D1343">
        <v>2.06</v>
      </c>
      <c r="E1343">
        <v>2</v>
      </c>
      <c r="F1343">
        <v>4.75</v>
      </c>
      <c r="G1343">
        <v>5.75</v>
      </c>
      <c r="H1343">
        <v>4.8494999999999999</v>
      </c>
      <c r="I1343" t="e">
        <v>#N/A</v>
      </c>
      <c r="J1343">
        <v>3.75</v>
      </c>
      <c r="L1343" s="20">
        <f t="shared" si="40"/>
        <v>6.0000000000000053</v>
      </c>
      <c r="M1343" s="20">
        <f t="shared" si="41"/>
        <v>9.9499999999999922</v>
      </c>
    </row>
    <row r="1344" spans="1:13" x14ac:dyDescent="0.3">
      <c r="A1344" s="6">
        <v>38406</v>
      </c>
      <c r="B1344">
        <v>3</v>
      </c>
      <c r="C1344">
        <v>1</v>
      </c>
      <c r="D1344">
        <v>2.06</v>
      </c>
      <c r="E1344">
        <v>2</v>
      </c>
      <c r="F1344">
        <v>4.75</v>
      </c>
      <c r="G1344">
        <v>5.75</v>
      </c>
      <c r="H1344">
        <v>4.9215999999999998</v>
      </c>
      <c r="I1344" t="e">
        <v>#N/A</v>
      </c>
      <c r="J1344">
        <v>3.75</v>
      </c>
      <c r="L1344" s="20">
        <f t="shared" si="40"/>
        <v>6.0000000000000053</v>
      </c>
      <c r="M1344" s="20">
        <f t="shared" si="41"/>
        <v>17.159999999999975</v>
      </c>
    </row>
    <row r="1345" spans="1:13" x14ac:dyDescent="0.3">
      <c r="A1345" s="6">
        <v>38407</v>
      </c>
      <c r="B1345">
        <v>3</v>
      </c>
      <c r="C1345">
        <v>1</v>
      </c>
      <c r="D1345">
        <v>2.06</v>
      </c>
      <c r="E1345">
        <v>2</v>
      </c>
      <c r="F1345">
        <v>4.75</v>
      </c>
      <c r="G1345">
        <v>5.75</v>
      </c>
      <c r="H1345">
        <v>4.9050000000000002</v>
      </c>
      <c r="I1345" t="e">
        <v>#N/A</v>
      </c>
      <c r="J1345">
        <v>3.75</v>
      </c>
      <c r="L1345" s="20">
        <f t="shared" si="40"/>
        <v>6.0000000000000053</v>
      </c>
      <c r="M1345" s="20">
        <f t="shared" si="41"/>
        <v>15.500000000000025</v>
      </c>
    </row>
    <row r="1346" spans="1:13" x14ac:dyDescent="0.3">
      <c r="A1346" s="6">
        <v>38408</v>
      </c>
      <c r="B1346">
        <v>3</v>
      </c>
      <c r="C1346">
        <v>1</v>
      </c>
      <c r="D1346">
        <v>2.06</v>
      </c>
      <c r="E1346">
        <v>2</v>
      </c>
      <c r="F1346">
        <v>4.75</v>
      </c>
      <c r="G1346">
        <v>5.75</v>
      </c>
      <c r="H1346">
        <v>4.9762000000000004</v>
      </c>
      <c r="I1346" t="e">
        <v>#N/A</v>
      </c>
      <c r="J1346">
        <v>3.75</v>
      </c>
      <c r="L1346" s="20">
        <f t="shared" si="40"/>
        <v>6.0000000000000053</v>
      </c>
      <c r="M1346" s="20">
        <f t="shared" si="41"/>
        <v>22.62000000000004</v>
      </c>
    </row>
    <row r="1347" spans="1:13" x14ac:dyDescent="0.3">
      <c r="A1347" s="6">
        <v>38411</v>
      </c>
      <c r="B1347">
        <v>3</v>
      </c>
      <c r="C1347">
        <v>1</v>
      </c>
      <c r="D1347">
        <v>2.0699999999999998</v>
      </c>
      <c r="E1347">
        <v>2</v>
      </c>
      <c r="F1347">
        <v>4.75</v>
      </c>
      <c r="G1347">
        <v>5.75</v>
      </c>
      <c r="H1347">
        <v>5.2804000000000002</v>
      </c>
      <c r="I1347" t="e">
        <v>#N/A</v>
      </c>
      <c r="J1347">
        <v>3.75</v>
      </c>
      <c r="L1347" s="20">
        <f t="shared" ref="L1347:L1410" si="42">(D1347-E1347)*100</f>
        <v>6.999999999999984</v>
      </c>
      <c r="M1347" s="20">
        <f t="shared" ref="M1347:M1410" si="43">(H1347-F1347)*100</f>
        <v>53.04000000000002</v>
      </c>
    </row>
    <row r="1348" spans="1:13" x14ac:dyDescent="0.3">
      <c r="A1348" s="6">
        <v>38412</v>
      </c>
      <c r="B1348">
        <v>3</v>
      </c>
      <c r="C1348">
        <v>1</v>
      </c>
      <c r="D1348">
        <v>2.06</v>
      </c>
      <c r="E1348">
        <v>2</v>
      </c>
      <c r="F1348">
        <v>4.75</v>
      </c>
      <c r="G1348">
        <v>5.75</v>
      </c>
      <c r="H1348">
        <v>5.2252999999999998</v>
      </c>
      <c r="I1348" t="e">
        <v>#N/A</v>
      </c>
      <c r="J1348">
        <v>3.75</v>
      </c>
      <c r="L1348" s="20">
        <f t="shared" si="42"/>
        <v>6.0000000000000053</v>
      </c>
      <c r="M1348" s="20">
        <f t="shared" si="43"/>
        <v>47.529999999999987</v>
      </c>
    </row>
    <row r="1349" spans="1:13" x14ac:dyDescent="0.3">
      <c r="A1349" s="6">
        <v>38413</v>
      </c>
      <c r="B1349">
        <v>3</v>
      </c>
      <c r="C1349">
        <v>1</v>
      </c>
      <c r="D1349">
        <v>2.06</v>
      </c>
      <c r="E1349">
        <v>2</v>
      </c>
      <c r="F1349">
        <v>4.75</v>
      </c>
      <c r="G1349">
        <v>5.75</v>
      </c>
      <c r="H1349">
        <v>4.6365999999999996</v>
      </c>
      <c r="I1349" t="e">
        <v>#N/A</v>
      </c>
      <c r="J1349">
        <v>3.75</v>
      </c>
      <c r="L1349" s="20">
        <f t="shared" si="42"/>
        <v>6.0000000000000053</v>
      </c>
      <c r="M1349" s="20">
        <f t="shared" si="43"/>
        <v>-11.340000000000039</v>
      </c>
    </row>
    <row r="1350" spans="1:13" x14ac:dyDescent="0.3">
      <c r="A1350" s="6">
        <v>38414</v>
      </c>
      <c r="B1350">
        <v>3</v>
      </c>
      <c r="C1350">
        <v>1</v>
      </c>
      <c r="D1350">
        <v>2.0499999999999998</v>
      </c>
      <c r="E1350">
        <v>2</v>
      </c>
      <c r="F1350">
        <v>4.75</v>
      </c>
      <c r="G1350">
        <v>5.75</v>
      </c>
      <c r="H1350">
        <v>5.2559000000000005</v>
      </c>
      <c r="I1350" t="e">
        <v>#N/A</v>
      </c>
      <c r="J1350">
        <v>3.75</v>
      </c>
      <c r="L1350" s="20">
        <f t="shared" si="42"/>
        <v>4.9999999999999822</v>
      </c>
      <c r="M1350" s="20">
        <f t="shared" si="43"/>
        <v>50.590000000000046</v>
      </c>
    </row>
    <row r="1351" spans="1:13" x14ac:dyDescent="0.3">
      <c r="A1351" s="6">
        <v>38415</v>
      </c>
      <c r="B1351">
        <v>3</v>
      </c>
      <c r="C1351">
        <v>1</v>
      </c>
      <c r="D1351">
        <v>2.02</v>
      </c>
      <c r="E1351">
        <v>2</v>
      </c>
      <c r="F1351">
        <v>4.75</v>
      </c>
      <c r="G1351">
        <v>5.75</v>
      </c>
      <c r="H1351">
        <v>4.6242000000000001</v>
      </c>
      <c r="I1351" t="e">
        <v>#N/A</v>
      </c>
      <c r="J1351">
        <v>3.75</v>
      </c>
      <c r="L1351" s="20">
        <f t="shared" si="42"/>
        <v>2.0000000000000018</v>
      </c>
      <c r="M1351" s="20">
        <f t="shared" si="43"/>
        <v>-12.579999999999991</v>
      </c>
    </row>
    <row r="1352" spans="1:13" x14ac:dyDescent="0.3">
      <c r="A1352" s="6">
        <v>38418</v>
      </c>
      <c r="B1352">
        <v>3</v>
      </c>
      <c r="C1352">
        <v>1</v>
      </c>
      <c r="D1352">
        <v>1.98</v>
      </c>
      <c r="E1352">
        <v>2</v>
      </c>
      <c r="F1352">
        <v>4.75</v>
      </c>
      <c r="G1352">
        <v>5.75</v>
      </c>
      <c r="H1352">
        <v>4.6113999999999997</v>
      </c>
      <c r="I1352" t="e">
        <v>#N/A</v>
      </c>
      <c r="J1352">
        <v>3.75</v>
      </c>
      <c r="L1352" s="20">
        <f t="shared" si="42"/>
        <v>-2.0000000000000018</v>
      </c>
      <c r="M1352" s="20">
        <f t="shared" si="43"/>
        <v>-13.860000000000028</v>
      </c>
    </row>
    <row r="1353" spans="1:13" x14ac:dyDescent="0.3">
      <c r="A1353" s="6">
        <v>38419</v>
      </c>
      <c r="B1353">
        <v>3</v>
      </c>
      <c r="C1353">
        <v>1</v>
      </c>
      <c r="D1353">
        <v>2.0099999999999998</v>
      </c>
      <c r="E1353">
        <v>2</v>
      </c>
      <c r="F1353">
        <v>4.75</v>
      </c>
      <c r="G1353">
        <v>5.75</v>
      </c>
      <c r="H1353">
        <v>4.6429999999999998</v>
      </c>
      <c r="I1353" t="e">
        <v>#N/A</v>
      </c>
      <c r="J1353">
        <v>3.75</v>
      </c>
      <c r="L1353" s="20">
        <f t="shared" si="42"/>
        <v>0.99999999999997868</v>
      </c>
      <c r="M1353" s="20">
        <f t="shared" si="43"/>
        <v>-10.700000000000021</v>
      </c>
    </row>
    <row r="1354" spans="1:13" x14ac:dyDescent="0.3">
      <c r="A1354" s="6">
        <v>38420</v>
      </c>
      <c r="B1354">
        <v>3</v>
      </c>
      <c r="C1354">
        <v>1</v>
      </c>
      <c r="D1354">
        <v>2.06</v>
      </c>
      <c r="E1354">
        <v>2</v>
      </c>
      <c r="F1354">
        <v>4.75</v>
      </c>
      <c r="G1354">
        <v>5.75</v>
      </c>
      <c r="H1354">
        <v>4.7003000000000004</v>
      </c>
      <c r="I1354" t="e">
        <v>#N/A</v>
      </c>
      <c r="J1354">
        <v>3.75</v>
      </c>
      <c r="L1354" s="20">
        <f t="shared" si="42"/>
        <v>6.0000000000000053</v>
      </c>
      <c r="M1354" s="20">
        <f t="shared" si="43"/>
        <v>-4.9699999999999633</v>
      </c>
    </row>
    <row r="1355" spans="1:13" x14ac:dyDescent="0.3">
      <c r="A1355" s="6">
        <v>38421</v>
      </c>
      <c r="B1355">
        <v>3</v>
      </c>
      <c r="C1355">
        <v>1</v>
      </c>
      <c r="D1355">
        <v>2.06</v>
      </c>
      <c r="E1355">
        <v>2</v>
      </c>
      <c r="F1355">
        <v>4.75</v>
      </c>
      <c r="G1355">
        <v>5.75</v>
      </c>
      <c r="H1355">
        <v>4.8441999999999998</v>
      </c>
      <c r="I1355" t="e">
        <v>#N/A</v>
      </c>
      <c r="J1355">
        <v>3.75</v>
      </c>
      <c r="L1355" s="20">
        <f t="shared" si="42"/>
        <v>6.0000000000000053</v>
      </c>
      <c r="M1355" s="20">
        <f t="shared" si="43"/>
        <v>9.4199999999999839</v>
      </c>
    </row>
    <row r="1356" spans="1:13" x14ac:dyDescent="0.3">
      <c r="A1356" s="6">
        <v>38422</v>
      </c>
      <c r="B1356">
        <v>3</v>
      </c>
      <c r="C1356">
        <v>1</v>
      </c>
      <c r="D1356">
        <v>2.06</v>
      </c>
      <c r="E1356">
        <v>2</v>
      </c>
      <c r="F1356">
        <v>4.75</v>
      </c>
      <c r="G1356">
        <v>5.75</v>
      </c>
      <c r="H1356">
        <v>4.62</v>
      </c>
      <c r="I1356" t="e">
        <v>#N/A</v>
      </c>
      <c r="J1356">
        <v>3.75</v>
      </c>
      <c r="L1356" s="20">
        <f t="shared" si="42"/>
        <v>6.0000000000000053</v>
      </c>
      <c r="M1356" s="20">
        <f t="shared" si="43"/>
        <v>-12.999999999999989</v>
      </c>
    </row>
    <row r="1357" spans="1:13" x14ac:dyDescent="0.3">
      <c r="A1357" s="7">
        <v>38425</v>
      </c>
      <c r="B1357" s="8">
        <v>3</v>
      </c>
      <c r="C1357" s="8">
        <v>1</v>
      </c>
      <c r="D1357" s="8">
        <v>2.06</v>
      </c>
      <c r="E1357" s="8">
        <v>2</v>
      </c>
      <c r="F1357" s="8">
        <v>4.75</v>
      </c>
      <c r="G1357">
        <v>5</v>
      </c>
      <c r="H1357" s="8">
        <v>4.6227</v>
      </c>
      <c r="I1357" t="e">
        <v>#N/A</v>
      </c>
      <c r="J1357">
        <v>4.5</v>
      </c>
      <c r="L1357" s="20">
        <f t="shared" si="42"/>
        <v>6.0000000000000053</v>
      </c>
      <c r="M1357" s="20">
        <f t="shared" si="43"/>
        <v>-12.729999999999997</v>
      </c>
    </row>
    <row r="1358" spans="1:13" x14ac:dyDescent="0.3">
      <c r="A1358" s="6">
        <v>38426</v>
      </c>
      <c r="B1358">
        <v>3</v>
      </c>
      <c r="C1358">
        <v>1</v>
      </c>
      <c r="D1358">
        <v>2.06</v>
      </c>
      <c r="E1358">
        <v>2</v>
      </c>
      <c r="F1358">
        <v>4.75</v>
      </c>
      <c r="G1358">
        <v>5</v>
      </c>
      <c r="H1358">
        <v>4.6234000000000002</v>
      </c>
      <c r="I1358" t="e">
        <v>#N/A</v>
      </c>
      <c r="J1358">
        <v>4.5</v>
      </c>
      <c r="L1358" s="20">
        <f t="shared" si="42"/>
        <v>6.0000000000000053</v>
      </c>
      <c r="M1358" s="20">
        <f t="shared" si="43"/>
        <v>-12.659999999999982</v>
      </c>
    </row>
    <row r="1359" spans="1:13" x14ac:dyDescent="0.3">
      <c r="A1359" s="6">
        <v>38427</v>
      </c>
      <c r="B1359">
        <v>3</v>
      </c>
      <c r="C1359">
        <v>1</v>
      </c>
      <c r="D1359">
        <v>2.06</v>
      </c>
      <c r="E1359">
        <v>2</v>
      </c>
      <c r="F1359">
        <v>4.75</v>
      </c>
      <c r="G1359">
        <v>5</v>
      </c>
      <c r="H1359">
        <v>4.6829000000000001</v>
      </c>
      <c r="I1359" t="e">
        <v>#N/A</v>
      </c>
      <c r="J1359">
        <v>4.5</v>
      </c>
      <c r="L1359" s="20">
        <f t="shared" si="42"/>
        <v>6.0000000000000053</v>
      </c>
      <c r="M1359" s="20">
        <f t="shared" si="43"/>
        <v>-6.7099999999999937</v>
      </c>
    </row>
    <row r="1360" spans="1:13" x14ac:dyDescent="0.3">
      <c r="A1360" s="6">
        <v>38428</v>
      </c>
      <c r="B1360">
        <v>3</v>
      </c>
      <c r="C1360">
        <v>1</v>
      </c>
      <c r="D1360">
        <v>2.06</v>
      </c>
      <c r="E1360">
        <v>2</v>
      </c>
      <c r="F1360">
        <v>4.75</v>
      </c>
      <c r="G1360">
        <v>5</v>
      </c>
      <c r="H1360">
        <v>4.6416000000000004</v>
      </c>
      <c r="I1360" t="e">
        <v>#N/A</v>
      </c>
      <c r="J1360">
        <v>4.5</v>
      </c>
      <c r="L1360" s="20">
        <f t="shared" si="42"/>
        <v>6.0000000000000053</v>
      </c>
      <c r="M1360" s="20">
        <f t="shared" si="43"/>
        <v>-10.839999999999961</v>
      </c>
    </row>
    <row r="1361" spans="1:13" x14ac:dyDescent="0.3">
      <c r="A1361" s="6">
        <v>38429</v>
      </c>
      <c r="B1361">
        <v>3</v>
      </c>
      <c r="C1361">
        <v>1</v>
      </c>
      <c r="D1361">
        <v>2.06</v>
      </c>
      <c r="E1361">
        <v>2</v>
      </c>
      <c r="F1361">
        <v>4.75</v>
      </c>
      <c r="G1361">
        <v>5</v>
      </c>
      <c r="H1361">
        <v>4.6443000000000003</v>
      </c>
      <c r="I1361" t="e">
        <v>#N/A</v>
      </c>
      <c r="J1361">
        <v>4.5</v>
      </c>
      <c r="L1361" s="20">
        <f t="shared" si="42"/>
        <v>6.0000000000000053</v>
      </c>
      <c r="M1361" s="20">
        <f t="shared" si="43"/>
        <v>-10.569999999999968</v>
      </c>
    </row>
    <row r="1362" spans="1:13" x14ac:dyDescent="0.3">
      <c r="A1362" s="6">
        <v>38432</v>
      </c>
      <c r="B1362">
        <v>3</v>
      </c>
      <c r="C1362">
        <v>1</v>
      </c>
      <c r="D1362">
        <v>2.06</v>
      </c>
      <c r="E1362">
        <v>2</v>
      </c>
      <c r="F1362">
        <v>4.75</v>
      </c>
      <c r="G1362">
        <v>5</v>
      </c>
      <c r="H1362">
        <v>4.8860000000000001</v>
      </c>
      <c r="I1362" t="e">
        <v>#N/A</v>
      </c>
      <c r="J1362">
        <v>4.5</v>
      </c>
      <c r="L1362" s="20">
        <f t="shared" si="42"/>
        <v>6.0000000000000053</v>
      </c>
      <c r="M1362" s="20">
        <f t="shared" si="43"/>
        <v>13.600000000000012</v>
      </c>
    </row>
    <row r="1363" spans="1:13" x14ac:dyDescent="0.3">
      <c r="A1363" s="6">
        <v>38433</v>
      </c>
      <c r="B1363">
        <v>3</v>
      </c>
      <c r="C1363">
        <v>1</v>
      </c>
      <c r="D1363">
        <v>2.0699999999999998</v>
      </c>
      <c r="E1363">
        <v>2</v>
      </c>
      <c r="F1363">
        <v>4.75</v>
      </c>
      <c r="G1363">
        <v>5</v>
      </c>
      <c r="H1363">
        <v>4.9350000000000005</v>
      </c>
      <c r="I1363" t="e">
        <v>#N/A</v>
      </c>
      <c r="J1363">
        <v>4.5</v>
      </c>
      <c r="L1363" s="20">
        <f t="shared" si="42"/>
        <v>6.999999999999984</v>
      </c>
      <c r="M1363" s="20">
        <f t="shared" si="43"/>
        <v>18.50000000000005</v>
      </c>
    </row>
    <row r="1364" spans="1:13" x14ac:dyDescent="0.3">
      <c r="A1364" s="6">
        <v>38434</v>
      </c>
      <c r="B1364">
        <v>3</v>
      </c>
      <c r="C1364">
        <v>1</v>
      </c>
      <c r="D1364">
        <v>2.0699999999999998</v>
      </c>
      <c r="E1364">
        <v>2</v>
      </c>
      <c r="F1364">
        <v>4.75</v>
      </c>
      <c r="G1364">
        <v>5</v>
      </c>
      <c r="H1364">
        <v>4.9693000000000005</v>
      </c>
      <c r="I1364" t="e">
        <v>#N/A</v>
      </c>
      <c r="J1364">
        <v>4.5</v>
      </c>
      <c r="L1364" s="20">
        <f t="shared" si="42"/>
        <v>6.999999999999984</v>
      </c>
      <c r="M1364" s="20">
        <f t="shared" si="43"/>
        <v>21.930000000000049</v>
      </c>
    </row>
    <row r="1365" spans="1:13" x14ac:dyDescent="0.3">
      <c r="A1365" s="6">
        <v>38435</v>
      </c>
      <c r="B1365">
        <v>3</v>
      </c>
      <c r="C1365">
        <v>1</v>
      </c>
      <c r="D1365">
        <v>2.0699999999999998</v>
      </c>
      <c r="E1365">
        <v>2</v>
      </c>
      <c r="F1365">
        <v>4.75</v>
      </c>
      <c r="G1365">
        <v>5</v>
      </c>
      <c r="H1365">
        <v>4.6390000000000002</v>
      </c>
      <c r="I1365" t="e">
        <v>#N/A</v>
      </c>
      <c r="J1365">
        <v>4.5</v>
      </c>
      <c r="L1365" s="20">
        <f t="shared" si="42"/>
        <v>6.999999999999984</v>
      </c>
      <c r="M1365" s="20">
        <f t="shared" si="43"/>
        <v>-11.099999999999977</v>
      </c>
    </row>
    <row r="1366" spans="1:13" x14ac:dyDescent="0.3">
      <c r="A1366" s="6">
        <v>38436</v>
      </c>
      <c r="B1366">
        <v>3</v>
      </c>
      <c r="C1366">
        <v>1</v>
      </c>
      <c r="D1366">
        <v>2.0699999999999998</v>
      </c>
      <c r="E1366">
        <v>2</v>
      </c>
      <c r="F1366">
        <v>4.75</v>
      </c>
      <c r="G1366">
        <v>5</v>
      </c>
      <c r="H1366">
        <v>4.6390000000000002</v>
      </c>
      <c r="I1366" t="e">
        <v>#N/A</v>
      </c>
      <c r="J1366">
        <v>4.5</v>
      </c>
      <c r="L1366" s="20">
        <f t="shared" si="42"/>
        <v>6.999999999999984</v>
      </c>
      <c r="M1366" s="20">
        <f t="shared" si="43"/>
        <v>-11.099999999999977</v>
      </c>
    </row>
    <row r="1367" spans="1:13" x14ac:dyDescent="0.3">
      <c r="A1367" s="6">
        <v>38439</v>
      </c>
      <c r="B1367">
        <v>3</v>
      </c>
      <c r="C1367">
        <v>1</v>
      </c>
      <c r="D1367">
        <v>2.0699999999999998</v>
      </c>
      <c r="E1367">
        <v>2</v>
      </c>
      <c r="F1367">
        <v>4.75</v>
      </c>
      <c r="G1367">
        <v>5</v>
      </c>
      <c r="H1367">
        <v>4.6390000000000002</v>
      </c>
      <c r="I1367" t="e">
        <v>#N/A</v>
      </c>
      <c r="J1367">
        <v>4.5</v>
      </c>
      <c r="L1367" s="20">
        <f t="shared" si="42"/>
        <v>6.999999999999984</v>
      </c>
      <c r="M1367" s="20">
        <f t="shared" si="43"/>
        <v>-11.099999999999977</v>
      </c>
    </row>
    <row r="1368" spans="1:13" x14ac:dyDescent="0.3">
      <c r="A1368" s="6">
        <v>38440</v>
      </c>
      <c r="B1368">
        <v>3</v>
      </c>
      <c r="C1368">
        <v>1</v>
      </c>
      <c r="D1368">
        <v>2.0699999999999998</v>
      </c>
      <c r="E1368">
        <v>2</v>
      </c>
      <c r="F1368">
        <v>4.75</v>
      </c>
      <c r="G1368">
        <v>5</v>
      </c>
      <c r="H1368">
        <v>4.6576000000000004</v>
      </c>
      <c r="I1368" t="e">
        <v>#N/A</v>
      </c>
      <c r="J1368">
        <v>4.5</v>
      </c>
      <c r="L1368" s="20">
        <f t="shared" si="42"/>
        <v>6.999999999999984</v>
      </c>
      <c r="M1368" s="20">
        <f t="shared" si="43"/>
        <v>-9.2399999999999594</v>
      </c>
    </row>
    <row r="1369" spans="1:13" x14ac:dyDescent="0.3">
      <c r="A1369" s="6">
        <v>38441</v>
      </c>
      <c r="B1369">
        <v>3</v>
      </c>
      <c r="C1369">
        <v>1</v>
      </c>
      <c r="D1369">
        <v>2.0699999999999998</v>
      </c>
      <c r="E1369">
        <v>2</v>
      </c>
      <c r="F1369">
        <v>4.75</v>
      </c>
      <c r="G1369">
        <v>5</v>
      </c>
      <c r="H1369">
        <v>4.6690000000000005</v>
      </c>
      <c r="I1369" t="e">
        <v>#N/A</v>
      </c>
      <c r="J1369">
        <v>4.5</v>
      </c>
      <c r="L1369" s="20">
        <f t="shared" si="42"/>
        <v>6.999999999999984</v>
      </c>
      <c r="M1369" s="20">
        <f t="shared" si="43"/>
        <v>-8.0999999999999517</v>
      </c>
    </row>
    <row r="1370" spans="1:13" x14ac:dyDescent="0.3">
      <c r="A1370" s="6">
        <v>38442</v>
      </c>
      <c r="B1370">
        <v>3</v>
      </c>
      <c r="C1370">
        <v>1</v>
      </c>
      <c r="D1370">
        <v>2.12</v>
      </c>
      <c r="E1370">
        <v>2</v>
      </c>
      <c r="F1370">
        <v>4.75</v>
      </c>
      <c r="G1370">
        <v>5</v>
      </c>
      <c r="H1370">
        <v>4.8667999999999996</v>
      </c>
      <c r="I1370" t="e">
        <v>#N/A</v>
      </c>
      <c r="J1370">
        <v>4.5</v>
      </c>
      <c r="L1370" s="20">
        <f t="shared" si="42"/>
        <v>12.000000000000011</v>
      </c>
      <c r="M1370" s="20">
        <f t="shared" si="43"/>
        <v>11.679999999999957</v>
      </c>
    </row>
    <row r="1371" spans="1:13" x14ac:dyDescent="0.3">
      <c r="A1371" s="6">
        <v>38443</v>
      </c>
      <c r="B1371">
        <v>3</v>
      </c>
      <c r="C1371">
        <v>1</v>
      </c>
      <c r="D1371">
        <v>2.0699999999999998</v>
      </c>
      <c r="E1371">
        <v>2</v>
      </c>
      <c r="F1371">
        <v>4.75</v>
      </c>
      <c r="G1371">
        <v>5</v>
      </c>
      <c r="H1371">
        <v>4.8661000000000003</v>
      </c>
      <c r="I1371" t="e">
        <v>#N/A</v>
      </c>
      <c r="J1371">
        <v>4.5</v>
      </c>
      <c r="L1371" s="20">
        <f t="shared" si="42"/>
        <v>6.999999999999984</v>
      </c>
      <c r="M1371" s="20">
        <f t="shared" si="43"/>
        <v>11.610000000000031</v>
      </c>
    </row>
    <row r="1372" spans="1:13" x14ac:dyDescent="0.3">
      <c r="A1372" s="6">
        <v>38446</v>
      </c>
      <c r="B1372">
        <v>3</v>
      </c>
      <c r="C1372">
        <v>1</v>
      </c>
      <c r="D1372">
        <v>2.0699999999999998</v>
      </c>
      <c r="E1372">
        <v>2</v>
      </c>
      <c r="F1372">
        <v>4.75</v>
      </c>
      <c r="G1372">
        <v>5</v>
      </c>
      <c r="H1372">
        <v>4.9314999999999998</v>
      </c>
      <c r="I1372" t="e">
        <v>#N/A</v>
      </c>
      <c r="J1372">
        <v>4.5</v>
      </c>
      <c r="L1372" s="20">
        <f t="shared" si="42"/>
        <v>6.999999999999984</v>
      </c>
      <c r="M1372" s="20">
        <f t="shared" si="43"/>
        <v>18.149999999999977</v>
      </c>
    </row>
    <row r="1373" spans="1:13" x14ac:dyDescent="0.3">
      <c r="A1373" s="6">
        <v>38447</v>
      </c>
      <c r="B1373">
        <v>3</v>
      </c>
      <c r="C1373">
        <v>1</v>
      </c>
      <c r="D1373">
        <v>2.0699999999999998</v>
      </c>
      <c r="E1373">
        <v>2</v>
      </c>
      <c r="F1373">
        <v>4.75</v>
      </c>
      <c r="G1373">
        <v>5</v>
      </c>
      <c r="H1373">
        <v>4.9546999999999999</v>
      </c>
      <c r="I1373" t="e">
        <v>#N/A</v>
      </c>
      <c r="J1373">
        <v>4.5</v>
      </c>
      <c r="L1373" s="20">
        <f t="shared" si="42"/>
        <v>6.999999999999984</v>
      </c>
      <c r="M1373" s="20">
        <f t="shared" si="43"/>
        <v>20.469999999999988</v>
      </c>
    </row>
    <row r="1374" spans="1:13" x14ac:dyDescent="0.3">
      <c r="A1374" s="6">
        <v>38448</v>
      </c>
      <c r="B1374">
        <v>3</v>
      </c>
      <c r="C1374">
        <v>1</v>
      </c>
      <c r="D1374">
        <v>2.0699999999999998</v>
      </c>
      <c r="E1374">
        <v>2</v>
      </c>
      <c r="F1374">
        <v>4.75</v>
      </c>
      <c r="G1374">
        <v>5</v>
      </c>
      <c r="H1374">
        <v>4.9679000000000002</v>
      </c>
      <c r="I1374" t="e">
        <v>#N/A</v>
      </c>
      <c r="J1374">
        <v>4.5</v>
      </c>
      <c r="L1374" s="20">
        <f t="shared" si="42"/>
        <v>6.999999999999984</v>
      </c>
      <c r="M1374" s="20">
        <f t="shared" si="43"/>
        <v>21.79000000000002</v>
      </c>
    </row>
    <row r="1375" spans="1:13" x14ac:dyDescent="0.3">
      <c r="A1375" s="6">
        <v>38449</v>
      </c>
      <c r="B1375">
        <v>3</v>
      </c>
      <c r="C1375">
        <v>1</v>
      </c>
      <c r="D1375">
        <v>2.0699999999999998</v>
      </c>
      <c r="E1375">
        <v>2</v>
      </c>
      <c r="F1375">
        <v>4.75</v>
      </c>
      <c r="G1375">
        <v>5</v>
      </c>
      <c r="H1375">
        <v>4.8659999999999997</v>
      </c>
      <c r="I1375" t="e">
        <v>#N/A</v>
      </c>
      <c r="J1375">
        <v>4.5</v>
      </c>
      <c r="L1375" s="20">
        <f t="shared" si="42"/>
        <v>6.999999999999984</v>
      </c>
      <c r="M1375" s="20">
        <f t="shared" si="43"/>
        <v>11.599999999999966</v>
      </c>
    </row>
    <row r="1376" spans="1:13" x14ac:dyDescent="0.3">
      <c r="A1376" s="6">
        <v>38450</v>
      </c>
      <c r="B1376">
        <v>3</v>
      </c>
      <c r="C1376">
        <v>1</v>
      </c>
      <c r="D1376">
        <v>2.06</v>
      </c>
      <c r="E1376">
        <v>2</v>
      </c>
      <c r="F1376">
        <v>4.75</v>
      </c>
      <c r="G1376">
        <v>5</v>
      </c>
      <c r="H1376">
        <v>4.7354000000000003</v>
      </c>
      <c r="I1376" t="e">
        <v>#N/A</v>
      </c>
      <c r="J1376">
        <v>4.5</v>
      </c>
      <c r="L1376" s="20">
        <f t="shared" si="42"/>
        <v>6.0000000000000053</v>
      </c>
      <c r="M1376" s="20">
        <f t="shared" si="43"/>
        <v>-1.4599999999999724</v>
      </c>
    </row>
    <row r="1377" spans="1:13" x14ac:dyDescent="0.3">
      <c r="A1377" s="6">
        <v>38453</v>
      </c>
      <c r="B1377">
        <v>3</v>
      </c>
      <c r="C1377">
        <v>1</v>
      </c>
      <c r="D1377">
        <v>2.09</v>
      </c>
      <c r="E1377">
        <v>2</v>
      </c>
      <c r="F1377">
        <v>4.75</v>
      </c>
      <c r="G1377">
        <v>5</v>
      </c>
      <c r="H1377">
        <v>4.6615000000000002</v>
      </c>
      <c r="I1377" t="e">
        <v>#N/A</v>
      </c>
      <c r="J1377">
        <v>4.5</v>
      </c>
      <c r="L1377" s="20">
        <f t="shared" si="42"/>
        <v>8.9999999999999858</v>
      </c>
      <c r="M1377" s="20">
        <f t="shared" si="43"/>
        <v>-8.8499999999999801</v>
      </c>
    </row>
    <row r="1378" spans="1:13" x14ac:dyDescent="0.3">
      <c r="A1378" s="6">
        <v>38454</v>
      </c>
      <c r="B1378">
        <v>3</v>
      </c>
      <c r="C1378">
        <v>1</v>
      </c>
      <c r="D1378">
        <v>2.1800000000000002</v>
      </c>
      <c r="E1378">
        <v>2</v>
      </c>
      <c r="F1378">
        <v>4.75</v>
      </c>
      <c r="G1378">
        <v>5</v>
      </c>
      <c r="H1378">
        <v>4.8551000000000002</v>
      </c>
      <c r="I1378" t="e">
        <v>#N/A</v>
      </c>
      <c r="J1378">
        <v>4.5</v>
      </c>
      <c r="L1378" s="20">
        <f t="shared" si="42"/>
        <v>18.000000000000014</v>
      </c>
      <c r="M1378" s="20">
        <f t="shared" si="43"/>
        <v>10.510000000000019</v>
      </c>
    </row>
    <row r="1379" spans="1:13" x14ac:dyDescent="0.3">
      <c r="A1379" s="6">
        <v>38455</v>
      </c>
      <c r="B1379">
        <v>3</v>
      </c>
      <c r="C1379">
        <v>1</v>
      </c>
      <c r="D1379">
        <v>2.0699999999999998</v>
      </c>
      <c r="E1379">
        <v>2</v>
      </c>
      <c r="F1379">
        <v>4.75</v>
      </c>
      <c r="G1379">
        <v>5</v>
      </c>
      <c r="H1379">
        <v>4.8769</v>
      </c>
      <c r="I1379" t="e">
        <v>#N/A</v>
      </c>
      <c r="J1379">
        <v>4.5</v>
      </c>
      <c r="L1379" s="20">
        <f t="shared" si="42"/>
        <v>6.999999999999984</v>
      </c>
      <c r="M1379" s="20">
        <f t="shared" si="43"/>
        <v>12.690000000000001</v>
      </c>
    </row>
    <row r="1380" spans="1:13" x14ac:dyDescent="0.3">
      <c r="A1380" s="6">
        <v>38456</v>
      </c>
      <c r="B1380">
        <v>3</v>
      </c>
      <c r="C1380">
        <v>1</v>
      </c>
      <c r="D1380">
        <v>2.0699999999999998</v>
      </c>
      <c r="E1380">
        <v>2</v>
      </c>
      <c r="F1380">
        <v>4.75</v>
      </c>
      <c r="G1380">
        <v>5</v>
      </c>
      <c r="H1380">
        <v>4.9203999999999999</v>
      </c>
      <c r="I1380" t="e">
        <v>#N/A</v>
      </c>
      <c r="J1380">
        <v>4.5</v>
      </c>
      <c r="L1380" s="20">
        <f t="shared" si="42"/>
        <v>6.999999999999984</v>
      </c>
      <c r="M1380" s="20">
        <f t="shared" si="43"/>
        <v>17.039999999999988</v>
      </c>
    </row>
    <row r="1381" spans="1:13" x14ac:dyDescent="0.3">
      <c r="A1381" s="6">
        <v>38457</v>
      </c>
      <c r="B1381">
        <v>3</v>
      </c>
      <c r="C1381">
        <v>1</v>
      </c>
      <c r="D1381">
        <v>2.0699999999999998</v>
      </c>
      <c r="E1381">
        <v>2</v>
      </c>
      <c r="F1381">
        <v>4.75</v>
      </c>
      <c r="G1381">
        <v>5</v>
      </c>
      <c r="H1381">
        <v>4.8570000000000002</v>
      </c>
      <c r="I1381" t="e">
        <v>#N/A</v>
      </c>
      <c r="J1381">
        <v>4.5</v>
      </c>
      <c r="L1381" s="20">
        <f t="shared" si="42"/>
        <v>6.999999999999984</v>
      </c>
      <c r="M1381" s="20">
        <f t="shared" si="43"/>
        <v>10.700000000000021</v>
      </c>
    </row>
    <row r="1382" spans="1:13" x14ac:dyDescent="0.3">
      <c r="A1382" s="6">
        <v>38460</v>
      </c>
      <c r="B1382">
        <v>3</v>
      </c>
      <c r="C1382">
        <v>1</v>
      </c>
      <c r="D1382">
        <v>2.0699999999999998</v>
      </c>
      <c r="E1382">
        <v>2</v>
      </c>
      <c r="F1382">
        <v>4.75</v>
      </c>
      <c r="G1382">
        <v>5</v>
      </c>
      <c r="H1382">
        <v>4.6359000000000004</v>
      </c>
      <c r="I1382" t="e">
        <v>#N/A</v>
      </c>
      <c r="J1382">
        <v>4.5</v>
      </c>
      <c r="L1382" s="20">
        <f t="shared" si="42"/>
        <v>6.999999999999984</v>
      </c>
      <c r="M1382" s="20">
        <f t="shared" si="43"/>
        <v>-11.409999999999965</v>
      </c>
    </row>
    <row r="1383" spans="1:13" x14ac:dyDescent="0.3">
      <c r="A1383" s="6">
        <v>38461</v>
      </c>
      <c r="B1383">
        <v>3</v>
      </c>
      <c r="C1383">
        <v>1</v>
      </c>
      <c r="D1383">
        <v>2.0699999999999998</v>
      </c>
      <c r="E1383">
        <v>2</v>
      </c>
      <c r="F1383">
        <v>4.75</v>
      </c>
      <c r="G1383">
        <v>5</v>
      </c>
      <c r="H1383">
        <v>4.6638000000000002</v>
      </c>
      <c r="I1383" t="e">
        <v>#N/A</v>
      </c>
      <c r="J1383">
        <v>4.5</v>
      </c>
      <c r="L1383" s="20">
        <f t="shared" si="42"/>
        <v>6.999999999999984</v>
      </c>
      <c r="M1383" s="20">
        <f t="shared" si="43"/>
        <v>-8.6199999999999832</v>
      </c>
    </row>
    <row r="1384" spans="1:13" x14ac:dyDescent="0.3">
      <c r="A1384" s="6">
        <v>38462</v>
      </c>
      <c r="B1384">
        <v>3</v>
      </c>
      <c r="C1384">
        <v>1</v>
      </c>
      <c r="D1384">
        <v>2.06</v>
      </c>
      <c r="E1384">
        <v>2</v>
      </c>
      <c r="F1384">
        <v>4.75</v>
      </c>
      <c r="G1384">
        <v>5</v>
      </c>
      <c r="H1384">
        <v>4.8431999999999995</v>
      </c>
      <c r="I1384" t="e">
        <v>#N/A</v>
      </c>
      <c r="J1384">
        <v>4.5</v>
      </c>
      <c r="L1384" s="20">
        <f t="shared" si="42"/>
        <v>6.0000000000000053</v>
      </c>
      <c r="M1384" s="20">
        <f t="shared" si="43"/>
        <v>9.3199999999999505</v>
      </c>
    </row>
    <row r="1385" spans="1:13" x14ac:dyDescent="0.3">
      <c r="A1385" s="6">
        <v>38463</v>
      </c>
      <c r="B1385">
        <v>3</v>
      </c>
      <c r="C1385">
        <v>1</v>
      </c>
      <c r="D1385">
        <v>2.06</v>
      </c>
      <c r="E1385">
        <v>2</v>
      </c>
      <c r="F1385">
        <v>4.75</v>
      </c>
      <c r="G1385">
        <v>5</v>
      </c>
      <c r="H1385">
        <v>4.6556999999999995</v>
      </c>
      <c r="I1385" t="e">
        <v>#N/A</v>
      </c>
      <c r="J1385">
        <v>4.5</v>
      </c>
      <c r="L1385" s="20">
        <f t="shared" si="42"/>
        <v>6.0000000000000053</v>
      </c>
      <c r="M1385" s="20">
        <f t="shared" si="43"/>
        <v>-9.4300000000000495</v>
      </c>
    </row>
    <row r="1386" spans="1:13" x14ac:dyDescent="0.3">
      <c r="A1386" s="6">
        <v>38464</v>
      </c>
      <c r="B1386">
        <v>3</v>
      </c>
      <c r="C1386">
        <v>1</v>
      </c>
      <c r="D1386">
        <v>2.06</v>
      </c>
      <c r="E1386">
        <v>2</v>
      </c>
      <c r="F1386">
        <v>4.75</v>
      </c>
      <c r="G1386">
        <v>5</v>
      </c>
      <c r="H1386">
        <v>4.6379000000000001</v>
      </c>
      <c r="I1386" t="e">
        <v>#N/A</v>
      </c>
      <c r="J1386">
        <v>4.5</v>
      </c>
      <c r="L1386" s="20">
        <f t="shared" si="42"/>
        <v>6.0000000000000053</v>
      </c>
      <c r="M1386" s="20">
        <f t="shared" si="43"/>
        <v>-11.209999999999987</v>
      </c>
    </row>
    <row r="1387" spans="1:13" x14ac:dyDescent="0.3">
      <c r="A1387" s="6">
        <v>38467</v>
      </c>
      <c r="B1387">
        <v>3</v>
      </c>
      <c r="C1387">
        <v>1</v>
      </c>
      <c r="D1387">
        <v>2.0699999999999998</v>
      </c>
      <c r="E1387">
        <v>2</v>
      </c>
      <c r="F1387">
        <v>4.75</v>
      </c>
      <c r="G1387">
        <v>5</v>
      </c>
      <c r="H1387">
        <v>4.8751999999999995</v>
      </c>
      <c r="I1387" t="e">
        <v>#N/A</v>
      </c>
      <c r="J1387">
        <v>4.5</v>
      </c>
      <c r="L1387" s="20">
        <f t="shared" si="42"/>
        <v>6.999999999999984</v>
      </c>
      <c r="M1387" s="20">
        <f t="shared" si="43"/>
        <v>12.519999999999953</v>
      </c>
    </row>
    <row r="1388" spans="1:13" x14ac:dyDescent="0.3">
      <c r="A1388" s="6">
        <v>38468</v>
      </c>
      <c r="B1388">
        <v>3</v>
      </c>
      <c r="C1388">
        <v>1</v>
      </c>
      <c r="D1388">
        <v>2.0699999999999998</v>
      </c>
      <c r="E1388">
        <v>2</v>
      </c>
      <c r="F1388">
        <v>4.75</v>
      </c>
      <c r="G1388">
        <v>5</v>
      </c>
      <c r="H1388">
        <v>4.6296999999999997</v>
      </c>
      <c r="I1388" t="e">
        <v>#N/A</v>
      </c>
      <c r="J1388">
        <v>4.5</v>
      </c>
      <c r="L1388" s="20">
        <f t="shared" si="42"/>
        <v>6.999999999999984</v>
      </c>
      <c r="M1388" s="20">
        <f t="shared" si="43"/>
        <v>-12.03000000000003</v>
      </c>
    </row>
    <row r="1389" spans="1:13" x14ac:dyDescent="0.3">
      <c r="A1389" s="6">
        <v>38469</v>
      </c>
      <c r="B1389">
        <v>3</v>
      </c>
      <c r="C1389">
        <v>1</v>
      </c>
      <c r="D1389">
        <v>2.0699999999999998</v>
      </c>
      <c r="E1389">
        <v>2</v>
      </c>
      <c r="F1389">
        <v>4.75</v>
      </c>
      <c r="G1389">
        <v>5</v>
      </c>
      <c r="H1389">
        <v>4.8713999999999995</v>
      </c>
      <c r="I1389" t="e">
        <v>#N/A</v>
      </c>
      <c r="J1389">
        <v>4.5</v>
      </c>
      <c r="L1389" s="20">
        <f t="shared" si="42"/>
        <v>6.999999999999984</v>
      </c>
      <c r="M1389" s="20">
        <f t="shared" si="43"/>
        <v>12.139999999999951</v>
      </c>
    </row>
    <row r="1390" spans="1:13" x14ac:dyDescent="0.3">
      <c r="A1390" s="6">
        <v>38470</v>
      </c>
      <c r="B1390">
        <v>3</v>
      </c>
      <c r="C1390">
        <v>1</v>
      </c>
      <c r="D1390">
        <v>2.08</v>
      </c>
      <c r="E1390">
        <v>2</v>
      </c>
      <c r="F1390">
        <v>4.75</v>
      </c>
      <c r="G1390">
        <v>5</v>
      </c>
      <c r="H1390">
        <v>4.8873999999999995</v>
      </c>
      <c r="I1390" t="e">
        <v>#N/A</v>
      </c>
      <c r="J1390">
        <v>4.5</v>
      </c>
      <c r="L1390" s="20">
        <f t="shared" si="42"/>
        <v>8.0000000000000071</v>
      </c>
      <c r="M1390" s="20">
        <f t="shared" si="43"/>
        <v>13.739999999999952</v>
      </c>
    </row>
    <row r="1391" spans="1:13" x14ac:dyDescent="0.3">
      <c r="A1391" s="6">
        <v>38471</v>
      </c>
      <c r="B1391">
        <v>3</v>
      </c>
      <c r="C1391">
        <v>1</v>
      </c>
      <c r="D1391">
        <v>2.09</v>
      </c>
      <c r="E1391">
        <v>2</v>
      </c>
      <c r="F1391">
        <v>4.75</v>
      </c>
      <c r="G1391">
        <v>5</v>
      </c>
      <c r="H1391">
        <v>4.8696999999999999</v>
      </c>
      <c r="I1391" t="e">
        <v>#N/A</v>
      </c>
      <c r="J1391">
        <v>4.5</v>
      </c>
      <c r="L1391" s="20">
        <f t="shared" si="42"/>
        <v>8.9999999999999858</v>
      </c>
      <c r="M1391" s="20">
        <f t="shared" si="43"/>
        <v>11.969999999999992</v>
      </c>
    </row>
    <row r="1392" spans="1:13" x14ac:dyDescent="0.3">
      <c r="A1392" s="6">
        <v>38474</v>
      </c>
      <c r="B1392">
        <v>3</v>
      </c>
      <c r="C1392">
        <v>1</v>
      </c>
      <c r="D1392">
        <v>2.0699999999999998</v>
      </c>
      <c r="E1392">
        <v>2</v>
      </c>
      <c r="F1392">
        <v>4.75</v>
      </c>
      <c r="G1392">
        <v>5</v>
      </c>
      <c r="H1392">
        <v>4.8696999999999999</v>
      </c>
      <c r="I1392" t="e">
        <v>#N/A</v>
      </c>
      <c r="J1392">
        <v>4.5</v>
      </c>
      <c r="L1392" s="20">
        <f t="shared" si="42"/>
        <v>6.999999999999984</v>
      </c>
      <c r="M1392" s="20">
        <f t="shared" si="43"/>
        <v>11.969999999999992</v>
      </c>
    </row>
    <row r="1393" spans="1:13" x14ac:dyDescent="0.3">
      <c r="A1393" s="6">
        <v>38475</v>
      </c>
      <c r="B1393">
        <v>3</v>
      </c>
      <c r="C1393">
        <v>1</v>
      </c>
      <c r="D1393">
        <v>2.0699999999999998</v>
      </c>
      <c r="E1393">
        <v>2</v>
      </c>
      <c r="F1393">
        <v>4.75</v>
      </c>
      <c r="G1393">
        <v>5</v>
      </c>
      <c r="H1393">
        <v>4.8513000000000002</v>
      </c>
      <c r="I1393" t="e">
        <v>#N/A</v>
      </c>
      <c r="J1393">
        <v>4.5</v>
      </c>
      <c r="L1393" s="20">
        <f t="shared" si="42"/>
        <v>6.999999999999984</v>
      </c>
      <c r="M1393" s="20">
        <f t="shared" si="43"/>
        <v>10.130000000000017</v>
      </c>
    </row>
    <row r="1394" spans="1:13" x14ac:dyDescent="0.3">
      <c r="A1394" s="6">
        <v>38476</v>
      </c>
      <c r="B1394">
        <v>3</v>
      </c>
      <c r="C1394">
        <v>1</v>
      </c>
      <c r="D1394">
        <v>2.08</v>
      </c>
      <c r="E1394">
        <v>2</v>
      </c>
      <c r="F1394">
        <v>4.75</v>
      </c>
      <c r="G1394">
        <v>5</v>
      </c>
      <c r="H1394">
        <v>4.8242000000000003</v>
      </c>
      <c r="I1394" t="e">
        <v>#N/A</v>
      </c>
      <c r="J1394">
        <v>4.5</v>
      </c>
      <c r="L1394" s="20">
        <f t="shared" si="42"/>
        <v>8.0000000000000071</v>
      </c>
      <c r="M1394" s="20">
        <f t="shared" si="43"/>
        <v>7.4200000000000266</v>
      </c>
    </row>
    <row r="1395" spans="1:13" x14ac:dyDescent="0.3">
      <c r="A1395" s="6">
        <v>38477</v>
      </c>
      <c r="B1395">
        <v>3</v>
      </c>
      <c r="C1395">
        <v>1</v>
      </c>
      <c r="D1395">
        <v>2.09</v>
      </c>
      <c r="E1395">
        <v>2</v>
      </c>
      <c r="F1395">
        <v>4.75</v>
      </c>
      <c r="G1395">
        <v>5</v>
      </c>
      <c r="H1395">
        <v>4.7732999999999999</v>
      </c>
      <c r="I1395" t="e">
        <v>#N/A</v>
      </c>
      <c r="J1395">
        <v>4.5</v>
      </c>
      <c r="L1395" s="20">
        <f t="shared" si="42"/>
        <v>8.9999999999999858</v>
      </c>
      <c r="M1395" s="20">
        <f t="shared" si="43"/>
        <v>2.3299999999999876</v>
      </c>
    </row>
    <row r="1396" spans="1:13" x14ac:dyDescent="0.3">
      <c r="A1396" s="6">
        <v>38478</v>
      </c>
      <c r="B1396">
        <v>3</v>
      </c>
      <c r="C1396">
        <v>1</v>
      </c>
      <c r="D1396">
        <v>2.06</v>
      </c>
      <c r="E1396">
        <v>2</v>
      </c>
      <c r="F1396">
        <v>4.75</v>
      </c>
      <c r="G1396">
        <v>5</v>
      </c>
      <c r="H1396">
        <v>4.6334</v>
      </c>
      <c r="I1396" t="e">
        <v>#N/A</v>
      </c>
      <c r="J1396">
        <v>4.5</v>
      </c>
      <c r="L1396" s="20">
        <f t="shared" si="42"/>
        <v>6.0000000000000053</v>
      </c>
      <c r="M1396" s="20">
        <f t="shared" si="43"/>
        <v>-11.660000000000004</v>
      </c>
    </row>
    <row r="1397" spans="1:13" x14ac:dyDescent="0.3">
      <c r="A1397" s="6">
        <v>38481</v>
      </c>
      <c r="B1397">
        <v>3</v>
      </c>
      <c r="C1397">
        <v>1</v>
      </c>
      <c r="D1397">
        <v>2.0499999999999998</v>
      </c>
      <c r="E1397">
        <v>2</v>
      </c>
      <c r="F1397">
        <v>4.75</v>
      </c>
      <c r="G1397">
        <v>5</v>
      </c>
      <c r="H1397">
        <v>4.7664</v>
      </c>
      <c r="I1397" t="e">
        <v>#N/A</v>
      </c>
      <c r="J1397">
        <v>4.5</v>
      </c>
      <c r="L1397" s="20">
        <f t="shared" si="42"/>
        <v>4.9999999999999822</v>
      </c>
      <c r="M1397" s="20">
        <f t="shared" si="43"/>
        <v>1.639999999999997</v>
      </c>
    </row>
    <row r="1398" spans="1:13" x14ac:dyDescent="0.3">
      <c r="A1398" s="6">
        <v>38482</v>
      </c>
      <c r="B1398">
        <v>3</v>
      </c>
      <c r="C1398">
        <v>1</v>
      </c>
      <c r="D1398">
        <v>1.99</v>
      </c>
      <c r="E1398">
        <v>2</v>
      </c>
      <c r="F1398">
        <v>4.75</v>
      </c>
      <c r="G1398">
        <v>5</v>
      </c>
      <c r="H1398">
        <v>4.6230000000000002</v>
      </c>
      <c r="I1398" t="e">
        <v>#N/A</v>
      </c>
      <c r="J1398">
        <v>4.5</v>
      </c>
      <c r="L1398" s="20">
        <f t="shared" si="42"/>
        <v>-1.0000000000000009</v>
      </c>
      <c r="M1398" s="20">
        <f t="shared" si="43"/>
        <v>-12.699999999999978</v>
      </c>
    </row>
    <row r="1399" spans="1:13" x14ac:dyDescent="0.3">
      <c r="A1399" s="6">
        <v>38483</v>
      </c>
      <c r="B1399">
        <v>3</v>
      </c>
      <c r="C1399">
        <v>1</v>
      </c>
      <c r="D1399">
        <v>2.0699999999999998</v>
      </c>
      <c r="E1399">
        <v>2</v>
      </c>
      <c r="F1399">
        <v>4.75</v>
      </c>
      <c r="G1399">
        <v>5</v>
      </c>
      <c r="H1399">
        <v>4.5976999999999997</v>
      </c>
      <c r="I1399" t="e">
        <v>#N/A</v>
      </c>
      <c r="J1399">
        <v>4.5</v>
      </c>
      <c r="L1399" s="20">
        <f t="shared" si="42"/>
        <v>6.999999999999984</v>
      </c>
      <c r="M1399" s="20">
        <f t="shared" si="43"/>
        <v>-15.230000000000032</v>
      </c>
    </row>
    <row r="1400" spans="1:13" x14ac:dyDescent="0.3">
      <c r="A1400" s="6">
        <v>38484</v>
      </c>
      <c r="B1400">
        <v>3</v>
      </c>
      <c r="C1400">
        <v>1</v>
      </c>
      <c r="D1400">
        <v>2.0699999999999998</v>
      </c>
      <c r="E1400">
        <v>2</v>
      </c>
      <c r="F1400">
        <v>4.75</v>
      </c>
      <c r="G1400">
        <v>5</v>
      </c>
      <c r="H1400">
        <v>4.7073</v>
      </c>
      <c r="I1400" t="e">
        <v>#N/A</v>
      </c>
      <c r="J1400">
        <v>4.5</v>
      </c>
      <c r="L1400" s="20">
        <f t="shared" si="42"/>
        <v>6.999999999999984</v>
      </c>
      <c r="M1400" s="20">
        <f t="shared" si="43"/>
        <v>-4.269999999999996</v>
      </c>
    </row>
    <row r="1401" spans="1:13" x14ac:dyDescent="0.3">
      <c r="A1401" s="6">
        <v>38485</v>
      </c>
      <c r="B1401">
        <v>3</v>
      </c>
      <c r="C1401">
        <v>1</v>
      </c>
      <c r="D1401">
        <v>2.0699999999999998</v>
      </c>
      <c r="E1401">
        <v>2</v>
      </c>
      <c r="F1401">
        <v>4.75</v>
      </c>
      <c r="G1401">
        <v>5</v>
      </c>
      <c r="H1401">
        <v>4.6018999999999997</v>
      </c>
      <c r="I1401" t="e">
        <v>#N/A</v>
      </c>
      <c r="J1401">
        <v>4.5</v>
      </c>
      <c r="L1401" s="20">
        <f t="shared" si="42"/>
        <v>6.999999999999984</v>
      </c>
      <c r="M1401" s="20">
        <f t="shared" si="43"/>
        <v>-14.810000000000034</v>
      </c>
    </row>
    <row r="1402" spans="1:13" x14ac:dyDescent="0.3">
      <c r="A1402" s="6">
        <v>38488</v>
      </c>
      <c r="B1402">
        <v>3</v>
      </c>
      <c r="C1402">
        <v>1</v>
      </c>
      <c r="D1402">
        <v>2.0699999999999998</v>
      </c>
      <c r="E1402">
        <v>2</v>
      </c>
      <c r="F1402">
        <v>4.75</v>
      </c>
      <c r="G1402">
        <v>5</v>
      </c>
      <c r="H1402">
        <v>4.6025</v>
      </c>
      <c r="I1402" t="e">
        <v>#N/A</v>
      </c>
      <c r="J1402">
        <v>4.5</v>
      </c>
      <c r="L1402" s="20">
        <f t="shared" si="42"/>
        <v>6.999999999999984</v>
      </c>
      <c r="M1402" s="20">
        <f t="shared" si="43"/>
        <v>-14.749999999999996</v>
      </c>
    </row>
    <row r="1403" spans="1:13" x14ac:dyDescent="0.3">
      <c r="A1403" s="6">
        <v>38489</v>
      </c>
      <c r="B1403">
        <v>3</v>
      </c>
      <c r="C1403">
        <v>1</v>
      </c>
      <c r="D1403">
        <v>2.0699999999999998</v>
      </c>
      <c r="E1403">
        <v>2</v>
      </c>
      <c r="F1403">
        <v>4.75</v>
      </c>
      <c r="G1403">
        <v>5</v>
      </c>
      <c r="H1403">
        <v>4.5933000000000002</v>
      </c>
      <c r="I1403" t="e">
        <v>#N/A</v>
      </c>
      <c r="J1403">
        <v>4.5</v>
      </c>
      <c r="L1403" s="20">
        <f t="shared" si="42"/>
        <v>6.999999999999984</v>
      </c>
      <c r="M1403" s="20">
        <f t="shared" si="43"/>
        <v>-15.669999999999984</v>
      </c>
    </row>
    <row r="1404" spans="1:13" x14ac:dyDescent="0.3">
      <c r="A1404" s="6">
        <v>38490</v>
      </c>
      <c r="B1404">
        <v>3</v>
      </c>
      <c r="C1404">
        <v>1</v>
      </c>
      <c r="D1404">
        <v>2.0699999999999998</v>
      </c>
      <c r="E1404">
        <v>2</v>
      </c>
      <c r="F1404">
        <v>4.75</v>
      </c>
      <c r="G1404">
        <v>5</v>
      </c>
      <c r="H1404">
        <v>4.7247000000000003</v>
      </c>
      <c r="I1404" t="e">
        <v>#N/A</v>
      </c>
      <c r="J1404">
        <v>4.5</v>
      </c>
      <c r="L1404" s="20">
        <f t="shared" si="42"/>
        <v>6.999999999999984</v>
      </c>
      <c r="M1404" s="20">
        <f t="shared" si="43"/>
        <v>-2.5299999999999656</v>
      </c>
    </row>
    <row r="1405" spans="1:13" x14ac:dyDescent="0.3">
      <c r="A1405" s="6">
        <v>38491</v>
      </c>
      <c r="B1405">
        <v>3</v>
      </c>
      <c r="C1405">
        <v>1</v>
      </c>
      <c r="D1405">
        <v>2.0699999999999998</v>
      </c>
      <c r="E1405">
        <v>2</v>
      </c>
      <c r="F1405">
        <v>4.75</v>
      </c>
      <c r="G1405">
        <v>5</v>
      </c>
      <c r="H1405">
        <v>4.6040999999999999</v>
      </c>
      <c r="I1405" t="e">
        <v>#N/A</v>
      </c>
      <c r="J1405">
        <v>4.5</v>
      </c>
      <c r="L1405" s="20">
        <f t="shared" si="42"/>
        <v>6.999999999999984</v>
      </c>
      <c r="M1405" s="20">
        <f t="shared" si="43"/>
        <v>-14.590000000000014</v>
      </c>
    </row>
    <row r="1406" spans="1:13" x14ac:dyDescent="0.3">
      <c r="A1406" s="6">
        <v>38492</v>
      </c>
      <c r="B1406">
        <v>3</v>
      </c>
      <c r="C1406">
        <v>1</v>
      </c>
      <c r="D1406">
        <v>2.0699999999999998</v>
      </c>
      <c r="E1406">
        <v>2</v>
      </c>
      <c r="F1406">
        <v>4.75</v>
      </c>
      <c r="G1406">
        <v>5</v>
      </c>
      <c r="H1406">
        <v>4.5979999999999999</v>
      </c>
      <c r="I1406" t="e">
        <v>#N/A</v>
      </c>
      <c r="J1406">
        <v>4.5</v>
      </c>
      <c r="L1406" s="20">
        <f t="shared" si="42"/>
        <v>6.999999999999984</v>
      </c>
      <c r="M1406" s="20">
        <f t="shared" si="43"/>
        <v>-15.200000000000014</v>
      </c>
    </row>
    <row r="1407" spans="1:13" x14ac:dyDescent="0.3">
      <c r="A1407" s="6">
        <v>38495</v>
      </c>
      <c r="B1407">
        <v>3</v>
      </c>
      <c r="C1407">
        <v>1</v>
      </c>
      <c r="D1407">
        <v>2.0699999999999998</v>
      </c>
      <c r="E1407">
        <v>2</v>
      </c>
      <c r="F1407">
        <v>4.75</v>
      </c>
      <c r="G1407">
        <v>5</v>
      </c>
      <c r="H1407">
        <v>4.7103999999999999</v>
      </c>
      <c r="I1407" t="e">
        <v>#N/A</v>
      </c>
      <c r="J1407">
        <v>4.5</v>
      </c>
      <c r="L1407" s="20">
        <f t="shared" si="42"/>
        <v>6.999999999999984</v>
      </c>
      <c r="M1407" s="20">
        <f t="shared" si="43"/>
        <v>-3.960000000000008</v>
      </c>
    </row>
    <row r="1408" spans="1:13" x14ac:dyDescent="0.3">
      <c r="A1408" s="6">
        <v>38496</v>
      </c>
      <c r="B1408">
        <v>3</v>
      </c>
      <c r="C1408">
        <v>1</v>
      </c>
      <c r="D1408">
        <v>2.08</v>
      </c>
      <c r="E1408">
        <v>2</v>
      </c>
      <c r="F1408">
        <v>4.75</v>
      </c>
      <c r="G1408">
        <v>5</v>
      </c>
      <c r="H1408">
        <v>4.8940000000000001</v>
      </c>
      <c r="I1408" t="e">
        <v>#N/A</v>
      </c>
      <c r="J1408">
        <v>4.5</v>
      </c>
      <c r="L1408" s="20">
        <f t="shared" si="42"/>
        <v>8.0000000000000071</v>
      </c>
      <c r="M1408" s="20">
        <f t="shared" si="43"/>
        <v>14.400000000000013</v>
      </c>
    </row>
    <row r="1409" spans="1:13" x14ac:dyDescent="0.3">
      <c r="A1409" s="6">
        <v>38497</v>
      </c>
      <c r="B1409">
        <v>3</v>
      </c>
      <c r="C1409">
        <v>1</v>
      </c>
      <c r="D1409">
        <v>2.08</v>
      </c>
      <c r="E1409">
        <v>2</v>
      </c>
      <c r="F1409">
        <v>4.75</v>
      </c>
      <c r="G1409">
        <v>5</v>
      </c>
      <c r="H1409">
        <v>4.9142000000000001</v>
      </c>
      <c r="I1409" t="e">
        <v>#N/A</v>
      </c>
      <c r="J1409">
        <v>4.5</v>
      </c>
      <c r="L1409" s="20">
        <f t="shared" si="42"/>
        <v>8.0000000000000071</v>
      </c>
      <c r="M1409" s="20">
        <f t="shared" si="43"/>
        <v>16.420000000000012</v>
      </c>
    </row>
    <row r="1410" spans="1:13" x14ac:dyDescent="0.3">
      <c r="A1410" s="6">
        <v>38498</v>
      </c>
      <c r="B1410">
        <v>3</v>
      </c>
      <c r="C1410">
        <v>1</v>
      </c>
      <c r="D1410">
        <v>2.08</v>
      </c>
      <c r="E1410">
        <v>2</v>
      </c>
      <c r="F1410">
        <v>4.75</v>
      </c>
      <c r="G1410">
        <v>5</v>
      </c>
      <c r="H1410">
        <v>4.7609000000000004</v>
      </c>
      <c r="I1410" t="e">
        <v>#N/A</v>
      </c>
      <c r="J1410">
        <v>4.5</v>
      </c>
      <c r="L1410" s="20">
        <f t="shared" si="42"/>
        <v>8.0000000000000071</v>
      </c>
      <c r="M1410" s="20">
        <f t="shared" si="43"/>
        <v>1.0900000000000354</v>
      </c>
    </row>
    <row r="1411" spans="1:13" x14ac:dyDescent="0.3">
      <c r="A1411" s="6">
        <v>38499</v>
      </c>
      <c r="B1411">
        <v>3</v>
      </c>
      <c r="C1411">
        <v>1</v>
      </c>
      <c r="D1411">
        <v>2.08</v>
      </c>
      <c r="E1411">
        <v>2</v>
      </c>
      <c r="F1411">
        <v>4.75</v>
      </c>
      <c r="G1411">
        <v>5</v>
      </c>
      <c r="H1411">
        <v>4.6204000000000001</v>
      </c>
      <c r="I1411" t="e">
        <v>#N/A</v>
      </c>
      <c r="J1411">
        <v>4.5</v>
      </c>
      <c r="L1411" s="20">
        <f t="shared" ref="L1411:L1474" si="44">(D1411-E1411)*100</f>
        <v>8.0000000000000071</v>
      </c>
      <c r="M1411" s="20">
        <f t="shared" ref="M1411:M1474" si="45">(H1411-F1411)*100</f>
        <v>-12.959999999999994</v>
      </c>
    </row>
    <row r="1412" spans="1:13" x14ac:dyDescent="0.3">
      <c r="A1412" s="6">
        <v>38502</v>
      </c>
      <c r="B1412">
        <v>3</v>
      </c>
      <c r="C1412">
        <v>1</v>
      </c>
      <c r="D1412">
        <v>2.08</v>
      </c>
      <c r="E1412">
        <v>2</v>
      </c>
      <c r="F1412">
        <v>4.75</v>
      </c>
      <c r="G1412">
        <v>5</v>
      </c>
      <c r="H1412">
        <v>4.6204000000000001</v>
      </c>
      <c r="I1412" t="e">
        <v>#N/A</v>
      </c>
      <c r="J1412">
        <v>4.5</v>
      </c>
      <c r="L1412" s="20">
        <f t="shared" si="44"/>
        <v>8.0000000000000071</v>
      </c>
      <c r="M1412" s="20">
        <f t="shared" si="45"/>
        <v>-12.959999999999994</v>
      </c>
    </row>
    <row r="1413" spans="1:13" x14ac:dyDescent="0.3">
      <c r="A1413" s="6">
        <v>38503</v>
      </c>
      <c r="B1413">
        <v>3</v>
      </c>
      <c r="C1413">
        <v>1</v>
      </c>
      <c r="D1413">
        <v>2.1</v>
      </c>
      <c r="E1413">
        <v>2</v>
      </c>
      <c r="F1413">
        <v>4.75</v>
      </c>
      <c r="G1413">
        <v>5</v>
      </c>
      <c r="H1413">
        <v>4.7560000000000002</v>
      </c>
      <c r="I1413" t="e">
        <v>#N/A</v>
      </c>
      <c r="J1413">
        <v>4.5</v>
      </c>
      <c r="L1413" s="20">
        <f t="shared" si="44"/>
        <v>10.000000000000009</v>
      </c>
      <c r="M1413" s="20">
        <f t="shared" si="45"/>
        <v>0.60000000000002274</v>
      </c>
    </row>
    <row r="1414" spans="1:13" x14ac:dyDescent="0.3">
      <c r="A1414" s="6">
        <v>38504</v>
      </c>
      <c r="B1414">
        <v>3</v>
      </c>
      <c r="C1414">
        <v>1</v>
      </c>
      <c r="D1414">
        <v>2.08</v>
      </c>
      <c r="E1414">
        <v>2</v>
      </c>
      <c r="F1414">
        <v>4.75</v>
      </c>
      <c r="G1414">
        <v>5</v>
      </c>
      <c r="H1414">
        <v>4.8616000000000001</v>
      </c>
      <c r="I1414" t="e">
        <v>#N/A</v>
      </c>
      <c r="J1414">
        <v>4.5</v>
      </c>
      <c r="L1414" s="20">
        <f t="shared" si="44"/>
        <v>8.0000000000000071</v>
      </c>
      <c r="M1414" s="20">
        <f t="shared" si="45"/>
        <v>11.160000000000014</v>
      </c>
    </row>
    <row r="1415" spans="1:13" x14ac:dyDescent="0.3">
      <c r="A1415" s="6">
        <v>38505</v>
      </c>
      <c r="B1415">
        <v>3</v>
      </c>
      <c r="C1415">
        <v>1</v>
      </c>
      <c r="D1415">
        <v>2.0699999999999998</v>
      </c>
      <c r="E1415">
        <v>2</v>
      </c>
      <c r="F1415">
        <v>4.75</v>
      </c>
      <c r="G1415">
        <v>5</v>
      </c>
      <c r="H1415">
        <v>4.8178999999999998</v>
      </c>
      <c r="I1415" t="e">
        <v>#N/A</v>
      </c>
      <c r="J1415">
        <v>4.5</v>
      </c>
      <c r="L1415" s="20">
        <f t="shared" si="44"/>
        <v>6.999999999999984</v>
      </c>
      <c r="M1415" s="20">
        <f t="shared" si="45"/>
        <v>6.7899999999999849</v>
      </c>
    </row>
    <row r="1416" spans="1:13" x14ac:dyDescent="0.3">
      <c r="A1416" s="6">
        <v>38506</v>
      </c>
      <c r="B1416">
        <v>3</v>
      </c>
      <c r="C1416">
        <v>1</v>
      </c>
      <c r="D1416">
        <v>2.04</v>
      </c>
      <c r="E1416">
        <v>2</v>
      </c>
      <c r="F1416">
        <v>4.75</v>
      </c>
      <c r="G1416">
        <v>5</v>
      </c>
      <c r="H1416">
        <v>4.6010999999999997</v>
      </c>
      <c r="I1416" t="e">
        <v>#N/A</v>
      </c>
      <c r="J1416">
        <v>4.5</v>
      </c>
      <c r="L1416" s="20">
        <f t="shared" si="44"/>
        <v>4.0000000000000036</v>
      </c>
      <c r="M1416" s="20">
        <f t="shared" si="45"/>
        <v>-14.890000000000025</v>
      </c>
    </row>
    <row r="1417" spans="1:13" x14ac:dyDescent="0.3">
      <c r="A1417" s="6">
        <v>38509</v>
      </c>
      <c r="B1417">
        <v>3</v>
      </c>
      <c r="C1417">
        <v>1</v>
      </c>
      <c r="D1417">
        <v>1.98</v>
      </c>
      <c r="E1417">
        <v>2</v>
      </c>
      <c r="F1417">
        <v>4.75</v>
      </c>
      <c r="G1417">
        <v>5</v>
      </c>
      <c r="H1417">
        <v>4.5955000000000004</v>
      </c>
      <c r="I1417" t="e">
        <v>#N/A</v>
      </c>
      <c r="J1417">
        <v>4.5</v>
      </c>
      <c r="L1417" s="20">
        <f t="shared" si="44"/>
        <v>-2.0000000000000018</v>
      </c>
      <c r="M1417" s="20">
        <f t="shared" si="45"/>
        <v>-15.449999999999964</v>
      </c>
    </row>
    <row r="1418" spans="1:13" x14ac:dyDescent="0.3">
      <c r="A1418" s="6">
        <v>38510</v>
      </c>
      <c r="B1418">
        <v>3</v>
      </c>
      <c r="C1418">
        <v>1</v>
      </c>
      <c r="D1418">
        <v>1.78</v>
      </c>
      <c r="E1418">
        <v>2</v>
      </c>
      <c r="F1418">
        <v>4.75</v>
      </c>
      <c r="G1418">
        <v>5</v>
      </c>
      <c r="H1418">
        <v>4.585</v>
      </c>
      <c r="I1418" t="e">
        <v>#N/A</v>
      </c>
      <c r="J1418">
        <v>4.5</v>
      </c>
      <c r="L1418" s="20">
        <f t="shared" si="44"/>
        <v>-21.999999999999996</v>
      </c>
      <c r="M1418" s="20">
        <f t="shared" si="45"/>
        <v>-16.500000000000004</v>
      </c>
    </row>
    <row r="1419" spans="1:13" x14ac:dyDescent="0.3">
      <c r="A1419" s="6">
        <v>38511</v>
      </c>
      <c r="B1419">
        <v>3</v>
      </c>
      <c r="C1419">
        <v>1</v>
      </c>
      <c r="D1419">
        <v>2.08</v>
      </c>
      <c r="E1419">
        <v>2</v>
      </c>
      <c r="F1419">
        <v>4.75</v>
      </c>
      <c r="G1419">
        <v>5</v>
      </c>
      <c r="H1419">
        <v>4.7671999999999999</v>
      </c>
      <c r="I1419" t="e">
        <v>#N/A</v>
      </c>
      <c r="J1419">
        <v>4.5</v>
      </c>
      <c r="L1419" s="20">
        <f t="shared" si="44"/>
        <v>8.0000000000000071</v>
      </c>
      <c r="M1419" s="20">
        <f t="shared" si="45"/>
        <v>1.7199999999999882</v>
      </c>
    </row>
    <row r="1420" spans="1:13" x14ac:dyDescent="0.3">
      <c r="A1420" s="6">
        <v>38512</v>
      </c>
      <c r="B1420">
        <v>3</v>
      </c>
      <c r="C1420">
        <v>1</v>
      </c>
      <c r="D1420">
        <v>2.08</v>
      </c>
      <c r="E1420">
        <v>2</v>
      </c>
      <c r="F1420">
        <v>4.75</v>
      </c>
      <c r="G1420">
        <v>5</v>
      </c>
      <c r="H1420">
        <v>4.8494999999999999</v>
      </c>
      <c r="I1420" t="e">
        <v>#N/A</v>
      </c>
      <c r="J1420">
        <v>4.5</v>
      </c>
      <c r="L1420" s="20">
        <f t="shared" si="44"/>
        <v>8.0000000000000071</v>
      </c>
      <c r="M1420" s="20">
        <f t="shared" si="45"/>
        <v>9.9499999999999922</v>
      </c>
    </row>
    <row r="1421" spans="1:13" x14ac:dyDescent="0.3">
      <c r="A1421" s="6">
        <v>38513</v>
      </c>
      <c r="B1421">
        <v>3</v>
      </c>
      <c r="C1421">
        <v>1</v>
      </c>
      <c r="D1421">
        <v>2.08</v>
      </c>
      <c r="E1421">
        <v>2</v>
      </c>
      <c r="F1421">
        <v>4.75</v>
      </c>
      <c r="G1421">
        <v>5</v>
      </c>
      <c r="H1421">
        <v>4.6726000000000001</v>
      </c>
      <c r="I1421" t="e">
        <v>#N/A</v>
      </c>
      <c r="J1421">
        <v>4.5</v>
      </c>
      <c r="L1421" s="20">
        <f t="shared" si="44"/>
        <v>8.0000000000000071</v>
      </c>
      <c r="M1421" s="20">
        <f t="shared" si="45"/>
        <v>-7.7399999999999913</v>
      </c>
    </row>
    <row r="1422" spans="1:13" x14ac:dyDescent="0.3">
      <c r="A1422" s="6">
        <v>38516</v>
      </c>
      <c r="B1422">
        <v>3</v>
      </c>
      <c r="C1422">
        <v>1</v>
      </c>
      <c r="D1422">
        <v>2.08</v>
      </c>
      <c r="E1422">
        <v>2</v>
      </c>
      <c r="F1422">
        <v>4.75</v>
      </c>
      <c r="G1422">
        <v>5</v>
      </c>
      <c r="H1422">
        <v>4.8663999999999996</v>
      </c>
      <c r="I1422" t="e">
        <v>#N/A</v>
      </c>
      <c r="J1422">
        <v>4.5</v>
      </c>
      <c r="L1422" s="20">
        <f t="shared" si="44"/>
        <v>8.0000000000000071</v>
      </c>
      <c r="M1422" s="20">
        <f t="shared" si="45"/>
        <v>11.639999999999961</v>
      </c>
    </row>
    <row r="1423" spans="1:13" x14ac:dyDescent="0.3">
      <c r="A1423" s="6">
        <v>38517</v>
      </c>
      <c r="B1423">
        <v>3</v>
      </c>
      <c r="C1423">
        <v>1</v>
      </c>
      <c r="D1423">
        <v>2.08</v>
      </c>
      <c r="E1423">
        <v>2</v>
      </c>
      <c r="F1423">
        <v>4.75</v>
      </c>
      <c r="G1423">
        <v>5</v>
      </c>
      <c r="H1423">
        <v>4.734</v>
      </c>
      <c r="I1423" t="e">
        <v>#N/A</v>
      </c>
      <c r="J1423">
        <v>4.5</v>
      </c>
      <c r="L1423" s="20">
        <f t="shared" si="44"/>
        <v>8.0000000000000071</v>
      </c>
      <c r="M1423" s="20">
        <f t="shared" si="45"/>
        <v>-1.6000000000000014</v>
      </c>
    </row>
    <row r="1424" spans="1:13" x14ac:dyDescent="0.3">
      <c r="A1424" s="6">
        <v>38518</v>
      </c>
      <c r="B1424">
        <v>3</v>
      </c>
      <c r="C1424">
        <v>1</v>
      </c>
      <c r="D1424">
        <v>2.0699999999999998</v>
      </c>
      <c r="E1424">
        <v>2</v>
      </c>
      <c r="F1424">
        <v>4.75</v>
      </c>
      <c r="G1424">
        <v>5</v>
      </c>
      <c r="H1424">
        <v>4.6706000000000003</v>
      </c>
      <c r="I1424" t="e">
        <v>#N/A</v>
      </c>
      <c r="J1424">
        <v>4.5</v>
      </c>
      <c r="L1424" s="20">
        <f t="shared" si="44"/>
        <v>6.999999999999984</v>
      </c>
      <c r="M1424" s="20">
        <f t="shared" si="45"/>
        <v>-7.9399999999999693</v>
      </c>
    </row>
    <row r="1425" spans="1:13" x14ac:dyDescent="0.3">
      <c r="A1425" s="6">
        <v>38519</v>
      </c>
      <c r="B1425">
        <v>3</v>
      </c>
      <c r="C1425">
        <v>1</v>
      </c>
      <c r="D1425">
        <v>2.0699999999999998</v>
      </c>
      <c r="E1425">
        <v>2</v>
      </c>
      <c r="F1425">
        <v>4.75</v>
      </c>
      <c r="G1425">
        <v>5</v>
      </c>
      <c r="H1425">
        <v>4.7195</v>
      </c>
      <c r="I1425" t="e">
        <v>#N/A</v>
      </c>
      <c r="J1425">
        <v>4.5</v>
      </c>
      <c r="L1425" s="20">
        <f t="shared" si="44"/>
        <v>6.999999999999984</v>
      </c>
      <c r="M1425" s="20">
        <f t="shared" si="45"/>
        <v>-3.0499999999999972</v>
      </c>
    </row>
    <row r="1426" spans="1:13" x14ac:dyDescent="0.3">
      <c r="A1426" s="6">
        <v>38520</v>
      </c>
      <c r="B1426">
        <v>3</v>
      </c>
      <c r="C1426">
        <v>1</v>
      </c>
      <c r="D1426">
        <v>2.0699999999999998</v>
      </c>
      <c r="E1426">
        <v>2</v>
      </c>
      <c r="F1426">
        <v>4.75</v>
      </c>
      <c r="G1426">
        <v>5</v>
      </c>
      <c r="H1426">
        <v>4.7732000000000001</v>
      </c>
      <c r="I1426" t="e">
        <v>#N/A</v>
      </c>
      <c r="J1426">
        <v>4.5</v>
      </c>
      <c r="L1426" s="20">
        <f t="shared" si="44"/>
        <v>6.999999999999984</v>
      </c>
      <c r="M1426" s="20">
        <f t="shared" si="45"/>
        <v>2.3200000000000109</v>
      </c>
    </row>
    <row r="1427" spans="1:13" x14ac:dyDescent="0.3">
      <c r="A1427" s="6">
        <v>38523</v>
      </c>
      <c r="B1427">
        <v>3</v>
      </c>
      <c r="C1427">
        <v>1</v>
      </c>
      <c r="D1427">
        <v>2.0699999999999998</v>
      </c>
      <c r="E1427">
        <v>2</v>
      </c>
      <c r="F1427">
        <v>4.75</v>
      </c>
      <c r="G1427">
        <v>5</v>
      </c>
      <c r="H1427">
        <v>4.9131</v>
      </c>
      <c r="I1427" t="e">
        <v>#N/A</v>
      </c>
      <c r="J1427">
        <v>4.5</v>
      </c>
      <c r="L1427" s="20">
        <f t="shared" si="44"/>
        <v>6.999999999999984</v>
      </c>
      <c r="M1427" s="20">
        <f t="shared" si="45"/>
        <v>16.310000000000002</v>
      </c>
    </row>
    <row r="1428" spans="1:13" x14ac:dyDescent="0.3">
      <c r="A1428" s="6">
        <v>38524</v>
      </c>
      <c r="B1428">
        <v>3</v>
      </c>
      <c r="C1428">
        <v>1</v>
      </c>
      <c r="D1428">
        <v>2.0699999999999998</v>
      </c>
      <c r="E1428">
        <v>2</v>
      </c>
      <c r="F1428">
        <v>4.75</v>
      </c>
      <c r="G1428">
        <v>5</v>
      </c>
      <c r="H1428">
        <v>4.9139999999999997</v>
      </c>
      <c r="I1428" t="e">
        <v>#N/A</v>
      </c>
      <c r="J1428">
        <v>4.5</v>
      </c>
      <c r="L1428" s="20">
        <f t="shared" si="44"/>
        <v>6.999999999999984</v>
      </c>
      <c r="M1428" s="20">
        <f t="shared" si="45"/>
        <v>16.39999999999997</v>
      </c>
    </row>
    <row r="1429" spans="1:13" x14ac:dyDescent="0.3">
      <c r="A1429" s="6">
        <v>38525</v>
      </c>
      <c r="B1429">
        <v>3</v>
      </c>
      <c r="C1429">
        <v>1</v>
      </c>
      <c r="D1429">
        <v>2.0699999999999998</v>
      </c>
      <c r="E1429">
        <v>2</v>
      </c>
      <c r="F1429">
        <v>4.75</v>
      </c>
      <c r="G1429">
        <v>5</v>
      </c>
      <c r="H1429">
        <v>4.9355000000000002</v>
      </c>
      <c r="I1429" t="e">
        <v>#N/A</v>
      </c>
      <c r="J1429">
        <v>4.5</v>
      </c>
      <c r="L1429" s="20">
        <f t="shared" si="44"/>
        <v>6.999999999999984</v>
      </c>
      <c r="M1429" s="20">
        <f t="shared" si="45"/>
        <v>18.550000000000022</v>
      </c>
    </row>
    <row r="1430" spans="1:13" x14ac:dyDescent="0.3">
      <c r="A1430" s="6">
        <v>38526</v>
      </c>
      <c r="B1430">
        <v>3</v>
      </c>
      <c r="C1430">
        <v>1</v>
      </c>
      <c r="D1430">
        <v>2.0699999999999998</v>
      </c>
      <c r="E1430">
        <v>2</v>
      </c>
      <c r="F1430">
        <v>4.75</v>
      </c>
      <c r="G1430">
        <v>5</v>
      </c>
      <c r="H1430">
        <v>4.9748000000000001</v>
      </c>
      <c r="I1430" t="e">
        <v>#N/A</v>
      </c>
      <c r="J1430">
        <v>4.5</v>
      </c>
      <c r="L1430" s="20">
        <f t="shared" si="44"/>
        <v>6.999999999999984</v>
      </c>
      <c r="M1430" s="20">
        <f t="shared" si="45"/>
        <v>22.480000000000011</v>
      </c>
    </row>
    <row r="1431" spans="1:13" x14ac:dyDescent="0.3">
      <c r="A1431" s="6">
        <v>38527</v>
      </c>
      <c r="B1431">
        <v>3</v>
      </c>
      <c r="C1431">
        <v>1</v>
      </c>
      <c r="D1431">
        <v>2.08</v>
      </c>
      <c r="E1431">
        <v>2</v>
      </c>
      <c r="F1431">
        <v>4.75</v>
      </c>
      <c r="G1431">
        <v>5</v>
      </c>
      <c r="H1431">
        <v>4.8734000000000002</v>
      </c>
      <c r="I1431" t="e">
        <v>#N/A</v>
      </c>
      <c r="J1431">
        <v>4.5</v>
      </c>
      <c r="L1431" s="20">
        <f t="shared" si="44"/>
        <v>8.0000000000000071</v>
      </c>
      <c r="M1431" s="20">
        <f t="shared" si="45"/>
        <v>12.340000000000018</v>
      </c>
    </row>
    <row r="1432" spans="1:13" x14ac:dyDescent="0.3">
      <c r="A1432" s="6">
        <v>38530</v>
      </c>
      <c r="B1432">
        <v>3</v>
      </c>
      <c r="C1432">
        <v>1</v>
      </c>
      <c r="D1432">
        <v>2.09</v>
      </c>
      <c r="E1432">
        <v>2</v>
      </c>
      <c r="F1432">
        <v>4.75</v>
      </c>
      <c r="G1432">
        <v>5</v>
      </c>
      <c r="H1432">
        <v>4.8933</v>
      </c>
      <c r="I1432" t="e">
        <v>#N/A</v>
      </c>
      <c r="J1432">
        <v>4.5</v>
      </c>
      <c r="L1432" s="20">
        <f t="shared" si="44"/>
        <v>8.9999999999999858</v>
      </c>
      <c r="M1432" s="20">
        <f t="shared" si="45"/>
        <v>14.329999999999998</v>
      </c>
    </row>
    <row r="1433" spans="1:13" x14ac:dyDescent="0.3">
      <c r="A1433" s="6">
        <v>38531</v>
      </c>
      <c r="B1433">
        <v>3</v>
      </c>
      <c r="C1433">
        <v>1</v>
      </c>
      <c r="D1433">
        <v>2.09</v>
      </c>
      <c r="E1433">
        <v>2</v>
      </c>
      <c r="F1433">
        <v>4.75</v>
      </c>
      <c r="G1433">
        <v>5</v>
      </c>
      <c r="H1433">
        <v>4.7211999999999996</v>
      </c>
      <c r="I1433" t="e">
        <v>#N/A</v>
      </c>
      <c r="J1433">
        <v>4.5</v>
      </c>
      <c r="L1433" s="20">
        <f t="shared" si="44"/>
        <v>8.9999999999999858</v>
      </c>
      <c r="M1433" s="20">
        <f t="shared" si="45"/>
        <v>-2.8800000000000381</v>
      </c>
    </row>
    <row r="1434" spans="1:13" x14ac:dyDescent="0.3">
      <c r="A1434" s="6">
        <v>38532</v>
      </c>
      <c r="B1434">
        <v>3</v>
      </c>
      <c r="C1434">
        <v>1</v>
      </c>
      <c r="D1434">
        <v>2.1</v>
      </c>
      <c r="E1434">
        <v>2</v>
      </c>
      <c r="F1434">
        <v>4.75</v>
      </c>
      <c r="G1434">
        <v>5</v>
      </c>
      <c r="H1434">
        <v>4.8692000000000002</v>
      </c>
      <c r="I1434" t="e">
        <v>#N/A</v>
      </c>
      <c r="J1434">
        <v>4.5</v>
      </c>
      <c r="L1434" s="20">
        <f t="shared" si="44"/>
        <v>10.000000000000009</v>
      </c>
      <c r="M1434" s="20">
        <f t="shared" si="45"/>
        <v>11.920000000000019</v>
      </c>
    </row>
    <row r="1435" spans="1:13" x14ac:dyDescent="0.3">
      <c r="A1435" s="6">
        <v>38533</v>
      </c>
      <c r="B1435">
        <v>3</v>
      </c>
      <c r="C1435">
        <v>1</v>
      </c>
      <c r="D1435">
        <v>2.17</v>
      </c>
      <c r="E1435">
        <v>2</v>
      </c>
      <c r="F1435">
        <v>4.75</v>
      </c>
      <c r="G1435">
        <v>5</v>
      </c>
      <c r="H1435">
        <v>4.8483000000000001</v>
      </c>
      <c r="I1435" t="e">
        <v>#N/A</v>
      </c>
      <c r="J1435">
        <v>4.5</v>
      </c>
      <c r="L1435" s="20">
        <f t="shared" si="44"/>
        <v>16.999999999999993</v>
      </c>
      <c r="M1435" s="20">
        <f t="shared" si="45"/>
        <v>9.8300000000000054</v>
      </c>
    </row>
    <row r="1436" spans="1:13" x14ac:dyDescent="0.3">
      <c r="A1436" s="6">
        <v>38534</v>
      </c>
      <c r="B1436">
        <v>3</v>
      </c>
      <c r="C1436">
        <v>1</v>
      </c>
      <c r="D1436">
        <v>2.08</v>
      </c>
      <c r="E1436">
        <v>2</v>
      </c>
      <c r="F1436">
        <v>4.75</v>
      </c>
      <c r="G1436">
        <v>5</v>
      </c>
      <c r="H1436">
        <v>4.6561000000000003</v>
      </c>
      <c r="I1436" t="e">
        <v>#N/A</v>
      </c>
      <c r="J1436">
        <v>4.5</v>
      </c>
      <c r="L1436" s="20">
        <f t="shared" si="44"/>
        <v>8.0000000000000071</v>
      </c>
      <c r="M1436" s="20">
        <f t="shared" si="45"/>
        <v>-9.389999999999965</v>
      </c>
    </row>
    <row r="1437" spans="1:13" x14ac:dyDescent="0.3">
      <c r="A1437" s="6">
        <v>38537</v>
      </c>
      <c r="B1437">
        <v>3</v>
      </c>
      <c r="C1437">
        <v>1</v>
      </c>
      <c r="D1437">
        <v>2.08</v>
      </c>
      <c r="E1437">
        <v>2</v>
      </c>
      <c r="F1437">
        <v>4.75</v>
      </c>
      <c r="G1437">
        <v>5</v>
      </c>
      <c r="H1437">
        <v>4.6528</v>
      </c>
      <c r="I1437" t="e">
        <v>#N/A</v>
      </c>
      <c r="J1437">
        <v>4.5</v>
      </c>
      <c r="L1437" s="20">
        <f t="shared" si="44"/>
        <v>8.0000000000000071</v>
      </c>
      <c r="M1437" s="20">
        <f t="shared" si="45"/>
        <v>-9.7199999999999953</v>
      </c>
    </row>
    <row r="1438" spans="1:13" x14ac:dyDescent="0.3">
      <c r="A1438" s="6">
        <v>38538</v>
      </c>
      <c r="B1438">
        <v>3</v>
      </c>
      <c r="C1438">
        <v>1</v>
      </c>
      <c r="D1438">
        <v>2.08</v>
      </c>
      <c r="E1438">
        <v>2</v>
      </c>
      <c r="F1438">
        <v>4.75</v>
      </c>
      <c r="G1438">
        <v>5</v>
      </c>
      <c r="H1438">
        <v>4.7305000000000001</v>
      </c>
      <c r="I1438" t="e">
        <v>#N/A</v>
      </c>
      <c r="J1438">
        <v>4.5</v>
      </c>
      <c r="L1438" s="20">
        <f t="shared" si="44"/>
        <v>8.0000000000000071</v>
      </c>
      <c r="M1438" s="20">
        <f t="shared" si="45"/>
        <v>-1.9499999999999851</v>
      </c>
    </row>
    <row r="1439" spans="1:13" x14ac:dyDescent="0.3">
      <c r="A1439" s="6">
        <v>38539</v>
      </c>
      <c r="B1439">
        <v>3</v>
      </c>
      <c r="C1439">
        <v>1</v>
      </c>
      <c r="D1439">
        <v>2.08</v>
      </c>
      <c r="E1439">
        <v>2</v>
      </c>
      <c r="F1439">
        <v>4.75</v>
      </c>
      <c r="G1439">
        <v>5</v>
      </c>
      <c r="H1439">
        <v>4.7569999999999997</v>
      </c>
      <c r="I1439" t="e">
        <v>#N/A</v>
      </c>
      <c r="J1439">
        <v>4.5</v>
      </c>
      <c r="L1439" s="20">
        <f t="shared" si="44"/>
        <v>8.0000000000000071</v>
      </c>
      <c r="M1439" s="20">
        <f t="shared" si="45"/>
        <v>0.69999999999996732</v>
      </c>
    </row>
    <row r="1440" spans="1:13" x14ac:dyDescent="0.3">
      <c r="A1440" s="6">
        <v>38540</v>
      </c>
      <c r="B1440">
        <v>3</v>
      </c>
      <c r="C1440">
        <v>1</v>
      </c>
      <c r="D1440">
        <v>2.11</v>
      </c>
      <c r="E1440">
        <v>2</v>
      </c>
      <c r="F1440">
        <v>4.75</v>
      </c>
      <c r="G1440">
        <v>5</v>
      </c>
      <c r="H1440">
        <v>4.7495000000000003</v>
      </c>
      <c r="I1440" t="e">
        <v>#N/A</v>
      </c>
      <c r="J1440">
        <v>4.5</v>
      </c>
      <c r="L1440" s="20">
        <f t="shared" si="44"/>
        <v>10.999999999999988</v>
      </c>
      <c r="M1440" s="20">
        <f t="shared" si="45"/>
        <v>-4.9999999999972289E-2</v>
      </c>
    </row>
    <row r="1441" spans="1:13" x14ac:dyDescent="0.3">
      <c r="A1441" s="6">
        <v>38541</v>
      </c>
      <c r="B1441">
        <v>3</v>
      </c>
      <c r="C1441">
        <v>1</v>
      </c>
      <c r="D1441">
        <v>2.0299999999999998</v>
      </c>
      <c r="E1441">
        <v>2</v>
      </c>
      <c r="F1441">
        <v>4.75</v>
      </c>
      <c r="G1441">
        <v>5</v>
      </c>
      <c r="H1441">
        <v>4.7606000000000002</v>
      </c>
      <c r="I1441" t="e">
        <v>#N/A</v>
      </c>
      <c r="J1441">
        <v>4.5</v>
      </c>
      <c r="L1441" s="20">
        <f t="shared" si="44"/>
        <v>2.9999999999999805</v>
      </c>
      <c r="M1441" s="20">
        <f t="shared" si="45"/>
        <v>1.0600000000000165</v>
      </c>
    </row>
    <row r="1442" spans="1:13" x14ac:dyDescent="0.3">
      <c r="A1442" s="6">
        <v>38544</v>
      </c>
      <c r="B1442">
        <v>3</v>
      </c>
      <c r="C1442">
        <v>1</v>
      </c>
      <c r="D1442">
        <v>1.97</v>
      </c>
      <c r="E1442">
        <v>2</v>
      </c>
      <c r="F1442">
        <v>4.75</v>
      </c>
      <c r="G1442">
        <v>5</v>
      </c>
      <c r="H1442">
        <v>4.8757000000000001</v>
      </c>
      <c r="I1442" t="e">
        <v>#N/A</v>
      </c>
      <c r="J1442">
        <v>4.5</v>
      </c>
      <c r="L1442" s="20">
        <f t="shared" si="44"/>
        <v>-3.0000000000000027</v>
      </c>
      <c r="M1442" s="20">
        <f t="shared" si="45"/>
        <v>12.570000000000014</v>
      </c>
    </row>
    <row r="1443" spans="1:13" x14ac:dyDescent="0.3">
      <c r="A1443" s="6">
        <v>38545</v>
      </c>
      <c r="B1443">
        <v>3</v>
      </c>
      <c r="C1443">
        <v>1</v>
      </c>
      <c r="D1443">
        <v>2.06</v>
      </c>
      <c r="E1443">
        <v>2</v>
      </c>
      <c r="F1443">
        <v>4.75</v>
      </c>
      <c r="G1443">
        <v>5</v>
      </c>
      <c r="H1443">
        <v>4.6111000000000004</v>
      </c>
      <c r="I1443" t="e">
        <v>#N/A</v>
      </c>
      <c r="J1443">
        <v>4.5</v>
      </c>
      <c r="L1443" s="20">
        <f t="shared" si="44"/>
        <v>6.0000000000000053</v>
      </c>
      <c r="M1443" s="20">
        <f t="shared" si="45"/>
        <v>-13.889999999999958</v>
      </c>
    </row>
    <row r="1444" spans="1:13" x14ac:dyDescent="0.3">
      <c r="A1444" s="6">
        <v>38546</v>
      </c>
      <c r="B1444">
        <v>3</v>
      </c>
      <c r="C1444">
        <v>1</v>
      </c>
      <c r="D1444">
        <v>2.08</v>
      </c>
      <c r="E1444">
        <v>2</v>
      </c>
      <c r="F1444">
        <v>4.75</v>
      </c>
      <c r="G1444">
        <v>5</v>
      </c>
      <c r="H1444">
        <v>4.5960999999999999</v>
      </c>
      <c r="I1444" t="e">
        <v>#N/A</v>
      </c>
      <c r="J1444">
        <v>4.5</v>
      </c>
      <c r="L1444" s="20">
        <f t="shared" si="44"/>
        <v>8.0000000000000071</v>
      </c>
      <c r="M1444" s="20">
        <f t="shared" si="45"/>
        <v>-15.390000000000015</v>
      </c>
    </row>
    <row r="1445" spans="1:13" x14ac:dyDescent="0.3">
      <c r="A1445" s="6">
        <v>38547</v>
      </c>
      <c r="B1445">
        <v>3</v>
      </c>
      <c r="C1445">
        <v>1</v>
      </c>
      <c r="D1445">
        <v>2.08</v>
      </c>
      <c r="E1445">
        <v>2</v>
      </c>
      <c r="F1445">
        <v>4.75</v>
      </c>
      <c r="G1445">
        <v>5</v>
      </c>
      <c r="H1445">
        <v>4.7874999999999996</v>
      </c>
      <c r="I1445" t="e">
        <v>#N/A</v>
      </c>
      <c r="J1445">
        <v>4.5</v>
      </c>
      <c r="L1445" s="20">
        <f t="shared" si="44"/>
        <v>8.0000000000000071</v>
      </c>
      <c r="M1445" s="20">
        <f t="shared" si="45"/>
        <v>3.7499999999999645</v>
      </c>
    </row>
    <row r="1446" spans="1:13" x14ac:dyDescent="0.3">
      <c r="A1446" s="6">
        <v>38548</v>
      </c>
      <c r="B1446">
        <v>3</v>
      </c>
      <c r="C1446">
        <v>1</v>
      </c>
      <c r="D1446">
        <v>2.08</v>
      </c>
      <c r="E1446">
        <v>2</v>
      </c>
      <c r="F1446">
        <v>4.75</v>
      </c>
      <c r="G1446">
        <v>5</v>
      </c>
      <c r="H1446">
        <v>4.8431999999999995</v>
      </c>
      <c r="I1446" t="e">
        <v>#N/A</v>
      </c>
      <c r="J1446">
        <v>4.5</v>
      </c>
      <c r="L1446" s="20">
        <f t="shared" si="44"/>
        <v>8.0000000000000071</v>
      </c>
      <c r="M1446" s="20">
        <f t="shared" si="45"/>
        <v>9.3199999999999505</v>
      </c>
    </row>
    <row r="1447" spans="1:13" x14ac:dyDescent="0.3">
      <c r="A1447" s="6">
        <v>38551</v>
      </c>
      <c r="B1447">
        <v>3</v>
      </c>
      <c r="C1447">
        <v>1</v>
      </c>
      <c r="D1447">
        <v>2.08</v>
      </c>
      <c r="E1447">
        <v>2</v>
      </c>
      <c r="F1447">
        <v>4.75</v>
      </c>
      <c r="G1447">
        <v>5</v>
      </c>
      <c r="H1447">
        <v>4.8269000000000002</v>
      </c>
      <c r="I1447" t="e">
        <v>#N/A</v>
      </c>
      <c r="J1447">
        <v>4.5</v>
      </c>
      <c r="L1447" s="20">
        <f t="shared" si="44"/>
        <v>8.0000000000000071</v>
      </c>
      <c r="M1447" s="20">
        <f t="shared" si="45"/>
        <v>7.690000000000019</v>
      </c>
    </row>
    <row r="1448" spans="1:13" x14ac:dyDescent="0.3">
      <c r="A1448" s="6">
        <v>38552</v>
      </c>
      <c r="B1448">
        <v>3</v>
      </c>
      <c r="C1448">
        <v>1</v>
      </c>
      <c r="D1448">
        <v>2.08</v>
      </c>
      <c r="E1448">
        <v>2</v>
      </c>
      <c r="F1448">
        <v>4.75</v>
      </c>
      <c r="G1448">
        <v>5</v>
      </c>
      <c r="H1448">
        <v>4.8682999999999996</v>
      </c>
      <c r="I1448" t="e">
        <v>#N/A</v>
      </c>
      <c r="J1448">
        <v>4.5</v>
      </c>
      <c r="L1448" s="20">
        <f t="shared" si="44"/>
        <v>8.0000000000000071</v>
      </c>
      <c r="M1448" s="20">
        <f t="shared" si="45"/>
        <v>11.829999999999963</v>
      </c>
    </row>
    <row r="1449" spans="1:13" x14ac:dyDescent="0.3">
      <c r="A1449" s="6">
        <v>38553</v>
      </c>
      <c r="B1449">
        <v>3</v>
      </c>
      <c r="C1449">
        <v>1</v>
      </c>
      <c r="D1449">
        <v>2.0699999999999998</v>
      </c>
      <c r="E1449">
        <v>2</v>
      </c>
      <c r="F1449">
        <v>4.75</v>
      </c>
      <c r="G1449">
        <v>5</v>
      </c>
      <c r="H1449">
        <v>4.617</v>
      </c>
      <c r="I1449" t="e">
        <v>#N/A</v>
      </c>
      <c r="J1449">
        <v>4.5</v>
      </c>
      <c r="L1449" s="20">
        <f t="shared" si="44"/>
        <v>6.999999999999984</v>
      </c>
      <c r="M1449" s="20">
        <f t="shared" si="45"/>
        <v>-13.3</v>
      </c>
    </row>
    <row r="1450" spans="1:13" x14ac:dyDescent="0.3">
      <c r="A1450" s="6">
        <v>38554</v>
      </c>
      <c r="B1450">
        <v>3</v>
      </c>
      <c r="C1450">
        <v>1</v>
      </c>
      <c r="D1450">
        <v>2.0699999999999998</v>
      </c>
      <c r="E1450">
        <v>2</v>
      </c>
      <c r="F1450">
        <v>4.75</v>
      </c>
      <c r="G1450">
        <v>5</v>
      </c>
      <c r="H1450">
        <v>4.8677999999999999</v>
      </c>
      <c r="I1450" t="e">
        <v>#N/A</v>
      </c>
      <c r="J1450">
        <v>4.5</v>
      </c>
      <c r="L1450" s="20">
        <f t="shared" si="44"/>
        <v>6.999999999999984</v>
      </c>
      <c r="M1450" s="20">
        <f t="shared" si="45"/>
        <v>11.77999999999999</v>
      </c>
    </row>
    <row r="1451" spans="1:13" x14ac:dyDescent="0.3">
      <c r="A1451" s="6">
        <v>38555</v>
      </c>
      <c r="B1451">
        <v>3</v>
      </c>
      <c r="C1451">
        <v>1</v>
      </c>
      <c r="D1451">
        <v>2.0699999999999998</v>
      </c>
      <c r="E1451">
        <v>2</v>
      </c>
      <c r="F1451">
        <v>4.75</v>
      </c>
      <c r="G1451">
        <v>5</v>
      </c>
      <c r="H1451">
        <v>4.8917999999999999</v>
      </c>
      <c r="I1451" t="e">
        <v>#N/A</v>
      </c>
      <c r="J1451">
        <v>4.5</v>
      </c>
      <c r="L1451" s="20">
        <f t="shared" si="44"/>
        <v>6.999999999999984</v>
      </c>
      <c r="M1451" s="20">
        <f t="shared" si="45"/>
        <v>14.179999999999993</v>
      </c>
    </row>
    <row r="1452" spans="1:13" x14ac:dyDescent="0.3">
      <c r="A1452" s="6">
        <v>38558</v>
      </c>
      <c r="B1452">
        <v>3</v>
      </c>
      <c r="C1452">
        <v>1</v>
      </c>
      <c r="D1452">
        <v>2.08</v>
      </c>
      <c r="E1452">
        <v>2</v>
      </c>
      <c r="F1452">
        <v>4.75</v>
      </c>
      <c r="G1452">
        <v>5</v>
      </c>
      <c r="H1452">
        <v>4.923</v>
      </c>
      <c r="I1452" t="e">
        <v>#N/A</v>
      </c>
      <c r="J1452">
        <v>4.5</v>
      </c>
      <c r="L1452" s="20">
        <f t="shared" si="44"/>
        <v>8.0000000000000071</v>
      </c>
      <c r="M1452" s="20">
        <f t="shared" si="45"/>
        <v>17.300000000000004</v>
      </c>
    </row>
    <row r="1453" spans="1:13" x14ac:dyDescent="0.3">
      <c r="A1453" s="6">
        <v>38559</v>
      </c>
      <c r="B1453">
        <v>3</v>
      </c>
      <c r="C1453">
        <v>1</v>
      </c>
      <c r="D1453">
        <v>2.08</v>
      </c>
      <c r="E1453">
        <v>2</v>
      </c>
      <c r="F1453">
        <v>4.75</v>
      </c>
      <c r="G1453">
        <v>5</v>
      </c>
      <c r="H1453">
        <v>4.9657999999999998</v>
      </c>
      <c r="I1453" t="e">
        <v>#N/A</v>
      </c>
      <c r="J1453">
        <v>4.5</v>
      </c>
      <c r="L1453" s="20">
        <f t="shared" si="44"/>
        <v>8.0000000000000071</v>
      </c>
      <c r="M1453" s="20">
        <f t="shared" si="45"/>
        <v>21.579999999999977</v>
      </c>
    </row>
    <row r="1454" spans="1:13" x14ac:dyDescent="0.3">
      <c r="A1454" s="6">
        <v>38560</v>
      </c>
      <c r="B1454">
        <v>3</v>
      </c>
      <c r="C1454">
        <v>1</v>
      </c>
      <c r="D1454">
        <v>2.08</v>
      </c>
      <c r="E1454">
        <v>2</v>
      </c>
      <c r="F1454">
        <v>4.75</v>
      </c>
      <c r="G1454">
        <v>5</v>
      </c>
      <c r="H1454">
        <v>4.6299000000000001</v>
      </c>
      <c r="I1454" t="e">
        <v>#N/A</v>
      </c>
      <c r="J1454">
        <v>4.5</v>
      </c>
      <c r="L1454" s="20">
        <f t="shared" si="44"/>
        <v>8.0000000000000071</v>
      </c>
      <c r="M1454" s="20">
        <f t="shared" si="45"/>
        <v>-12.009999999999987</v>
      </c>
    </row>
    <row r="1455" spans="1:13" x14ac:dyDescent="0.3">
      <c r="A1455" s="6">
        <v>38561</v>
      </c>
      <c r="B1455">
        <v>3</v>
      </c>
      <c r="C1455">
        <v>1</v>
      </c>
      <c r="D1455">
        <v>2.08</v>
      </c>
      <c r="E1455">
        <v>2</v>
      </c>
      <c r="F1455">
        <v>4.75</v>
      </c>
      <c r="G1455">
        <v>5</v>
      </c>
      <c r="H1455">
        <v>4.6162999999999998</v>
      </c>
      <c r="I1455" t="e">
        <v>#N/A</v>
      </c>
      <c r="J1455">
        <v>4.5</v>
      </c>
      <c r="L1455" s="20">
        <f t="shared" si="44"/>
        <v>8.0000000000000071</v>
      </c>
      <c r="M1455" s="20">
        <f t="shared" si="45"/>
        <v>-13.370000000000015</v>
      </c>
    </row>
    <row r="1456" spans="1:13" x14ac:dyDescent="0.3">
      <c r="A1456" s="6">
        <v>38562</v>
      </c>
      <c r="B1456">
        <v>3</v>
      </c>
      <c r="C1456">
        <v>1</v>
      </c>
      <c r="D1456">
        <v>2.11</v>
      </c>
      <c r="E1456">
        <v>2</v>
      </c>
      <c r="F1456">
        <v>4.75</v>
      </c>
      <c r="G1456">
        <v>5</v>
      </c>
      <c r="H1456">
        <v>4.6204000000000001</v>
      </c>
      <c r="I1456" t="e">
        <v>#N/A</v>
      </c>
      <c r="J1456">
        <v>4.5</v>
      </c>
      <c r="L1456" s="20">
        <f t="shared" si="44"/>
        <v>10.999999999999988</v>
      </c>
      <c r="M1456" s="20">
        <f t="shared" si="45"/>
        <v>-12.959999999999994</v>
      </c>
    </row>
    <row r="1457" spans="1:13" x14ac:dyDescent="0.3">
      <c r="A1457" s="6">
        <v>38565</v>
      </c>
      <c r="B1457">
        <v>3</v>
      </c>
      <c r="C1457">
        <v>1</v>
      </c>
      <c r="D1457">
        <v>2.08</v>
      </c>
      <c r="E1457">
        <v>2</v>
      </c>
      <c r="F1457">
        <v>4.75</v>
      </c>
      <c r="G1457">
        <v>5</v>
      </c>
      <c r="H1457">
        <v>4.6932</v>
      </c>
      <c r="I1457" t="e">
        <v>#N/A</v>
      </c>
      <c r="J1457">
        <v>4.5</v>
      </c>
      <c r="L1457" s="20">
        <f t="shared" si="44"/>
        <v>8.0000000000000071</v>
      </c>
      <c r="M1457" s="20">
        <f t="shared" si="45"/>
        <v>-5.6799999999999962</v>
      </c>
    </row>
    <row r="1458" spans="1:13" x14ac:dyDescent="0.3">
      <c r="A1458" s="6">
        <v>38566</v>
      </c>
      <c r="B1458">
        <v>3</v>
      </c>
      <c r="C1458">
        <v>1</v>
      </c>
      <c r="D1458">
        <v>2.08</v>
      </c>
      <c r="E1458">
        <v>2</v>
      </c>
      <c r="F1458">
        <v>4.75</v>
      </c>
      <c r="G1458">
        <v>5</v>
      </c>
      <c r="H1458">
        <v>4.6162999999999998</v>
      </c>
      <c r="I1458" t="e">
        <v>#N/A</v>
      </c>
      <c r="J1458">
        <v>4.5</v>
      </c>
      <c r="L1458" s="20">
        <f t="shared" si="44"/>
        <v>8.0000000000000071</v>
      </c>
      <c r="M1458" s="20">
        <f t="shared" si="45"/>
        <v>-13.370000000000015</v>
      </c>
    </row>
    <row r="1459" spans="1:13" x14ac:dyDescent="0.3">
      <c r="A1459" s="6">
        <v>38567</v>
      </c>
      <c r="B1459">
        <v>3</v>
      </c>
      <c r="C1459">
        <v>1</v>
      </c>
      <c r="D1459">
        <v>2.08</v>
      </c>
      <c r="E1459">
        <v>2</v>
      </c>
      <c r="F1459">
        <v>4.75</v>
      </c>
      <c r="G1459">
        <v>5</v>
      </c>
      <c r="H1459">
        <v>4.6132</v>
      </c>
      <c r="I1459" t="e">
        <v>#N/A</v>
      </c>
      <c r="J1459">
        <v>4.5</v>
      </c>
      <c r="L1459" s="20">
        <f t="shared" si="44"/>
        <v>8.0000000000000071</v>
      </c>
      <c r="M1459" s="20">
        <f t="shared" si="45"/>
        <v>-13.680000000000003</v>
      </c>
    </row>
    <row r="1460" spans="1:13" x14ac:dyDescent="0.3">
      <c r="A1460" s="6">
        <v>38568</v>
      </c>
      <c r="B1460">
        <v>3</v>
      </c>
      <c r="C1460">
        <v>1</v>
      </c>
      <c r="D1460">
        <v>2.09</v>
      </c>
      <c r="E1460">
        <v>2</v>
      </c>
      <c r="F1460">
        <v>4.5</v>
      </c>
      <c r="G1460">
        <v>4.75</v>
      </c>
      <c r="H1460">
        <v>4.6475999999999997</v>
      </c>
      <c r="I1460" t="e">
        <v>#N/A</v>
      </c>
      <c r="J1460">
        <v>4.25</v>
      </c>
      <c r="L1460" s="20">
        <f t="shared" si="44"/>
        <v>8.9999999999999858</v>
      </c>
      <c r="M1460" s="20">
        <f t="shared" si="45"/>
        <v>14.759999999999973</v>
      </c>
    </row>
    <row r="1461" spans="1:13" x14ac:dyDescent="0.3">
      <c r="A1461" s="6">
        <v>38569</v>
      </c>
      <c r="B1461">
        <v>3</v>
      </c>
      <c r="C1461">
        <v>1</v>
      </c>
      <c r="D1461">
        <v>2.09</v>
      </c>
      <c r="E1461">
        <v>2</v>
      </c>
      <c r="F1461">
        <v>4.5</v>
      </c>
      <c r="G1461">
        <v>4.75</v>
      </c>
      <c r="H1461">
        <v>4.4301000000000004</v>
      </c>
      <c r="I1461" t="e">
        <v>#N/A</v>
      </c>
      <c r="J1461">
        <v>4.25</v>
      </c>
      <c r="L1461" s="20">
        <f t="shared" si="44"/>
        <v>8.9999999999999858</v>
      </c>
      <c r="M1461" s="20">
        <f t="shared" si="45"/>
        <v>-6.9899999999999629</v>
      </c>
    </row>
    <row r="1462" spans="1:13" x14ac:dyDescent="0.3">
      <c r="A1462" s="6">
        <v>38572</v>
      </c>
      <c r="B1462">
        <v>3</v>
      </c>
      <c r="C1462">
        <v>1</v>
      </c>
      <c r="D1462">
        <v>2.0699999999999998</v>
      </c>
      <c r="E1462">
        <v>2</v>
      </c>
      <c r="F1462">
        <v>4.5</v>
      </c>
      <c r="G1462">
        <v>4.75</v>
      </c>
      <c r="H1462">
        <v>4.6741999999999999</v>
      </c>
      <c r="I1462" t="e">
        <v>#N/A</v>
      </c>
      <c r="J1462">
        <v>4.25</v>
      </c>
      <c r="L1462" s="20">
        <f t="shared" si="44"/>
        <v>6.999999999999984</v>
      </c>
      <c r="M1462" s="20">
        <f t="shared" si="45"/>
        <v>17.419999999999991</v>
      </c>
    </row>
    <row r="1463" spans="1:13" x14ac:dyDescent="0.3">
      <c r="A1463" s="6">
        <v>38573</v>
      </c>
      <c r="B1463">
        <v>3</v>
      </c>
      <c r="C1463">
        <v>1</v>
      </c>
      <c r="D1463">
        <v>1.63</v>
      </c>
      <c r="E1463">
        <v>2</v>
      </c>
      <c r="F1463">
        <v>4.5</v>
      </c>
      <c r="G1463">
        <v>4.75</v>
      </c>
      <c r="H1463">
        <v>4.4294000000000002</v>
      </c>
      <c r="I1463" t="e">
        <v>#N/A</v>
      </c>
      <c r="J1463">
        <v>4.25</v>
      </c>
      <c r="L1463" s="20">
        <f t="shared" si="44"/>
        <v>-37.000000000000014</v>
      </c>
      <c r="M1463" s="20">
        <f t="shared" si="45"/>
        <v>-7.0599999999999774</v>
      </c>
    </row>
    <row r="1464" spans="1:13" x14ac:dyDescent="0.3">
      <c r="A1464" s="6">
        <v>38574</v>
      </c>
      <c r="B1464">
        <v>3</v>
      </c>
      <c r="C1464">
        <v>1</v>
      </c>
      <c r="D1464">
        <v>2.08</v>
      </c>
      <c r="E1464">
        <v>2</v>
      </c>
      <c r="F1464">
        <v>4.5</v>
      </c>
      <c r="G1464">
        <v>4.75</v>
      </c>
      <c r="H1464">
        <v>4.6071999999999997</v>
      </c>
      <c r="I1464" t="e">
        <v>#N/A</v>
      </c>
      <c r="J1464">
        <v>4.25</v>
      </c>
      <c r="L1464" s="20">
        <f t="shared" si="44"/>
        <v>8.0000000000000071</v>
      </c>
      <c r="M1464" s="20">
        <f t="shared" si="45"/>
        <v>10.719999999999974</v>
      </c>
    </row>
    <row r="1465" spans="1:13" x14ac:dyDescent="0.3">
      <c r="A1465" s="6">
        <v>38575</v>
      </c>
      <c r="B1465">
        <v>3</v>
      </c>
      <c r="C1465">
        <v>1</v>
      </c>
      <c r="D1465">
        <v>2.08</v>
      </c>
      <c r="E1465">
        <v>2</v>
      </c>
      <c r="F1465">
        <v>4.5</v>
      </c>
      <c r="G1465">
        <v>4.75</v>
      </c>
      <c r="H1465">
        <v>4.3544</v>
      </c>
      <c r="I1465" t="e">
        <v>#N/A</v>
      </c>
      <c r="J1465">
        <v>4.25</v>
      </c>
      <c r="L1465" s="20">
        <f t="shared" si="44"/>
        <v>8.0000000000000071</v>
      </c>
      <c r="M1465" s="20">
        <f t="shared" si="45"/>
        <v>-14.559999999999995</v>
      </c>
    </row>
    <row r="1466" spans="1:13" x14ac:dyDescent="0.3">
      <c r="A1466" s="6">
        <v>38576</v>
      </c>
      <c r="B1466">
        <v>3</v>
      </c>
      <c r="C1466">
        <v>1</v>
      </c>
      <c r="D1466">
        <v>2.08</v>
      </c>
      <c r="E1466">
        <v>2</v>
      </c>
      <c r="F1466">
        <v>4.5</v>
      </c>
      <c r="G1466">
        <v>4.75</v>
      </c>
      <c r="H1466">
        <v>4.3457999999999997</v>
      </c>
      <c r="I1466" t="e">
        <v>#N/A</v>
      </c>
      <c r="J1466">
        <v>4.25</v>
      </c>
      <c r="L1466" s="20">
        <f t="shared" si="44"/>
        <v>8.0000000000000071</v>
      </c>
      <c r="M1466" s="20">
        <f t="shared" si="45"/>
        <v>-15.420000000000034</v>
      </c>
    </row>
    <row r="1467" spans="1:13" x14ac:dyDescent="0.3">
      <c r="A1467" s="6">
        <v>38579</v>
      </c>
      <c r="B1467">
        <v>3</v>
      </c>
      <c r="C1467">
        <v>1</v>
      </c>
      <c r="D1467">
        <v>2.08</v>
      </c>
      <c r="E1467">
        <v>2</v>
      </c>
      <c r="F1467">
        <v>4.5</v>
      </c>
      <c r="G1467">
        <v>4.75</v>
      </c>
      <c r="H1467">
        <v>4.3624000000000001</v>
      </c>
      <c r="I1467" t="e">
        <v>#N/A</v>
      </c>
      <c r="J1467">
        <v>4.25</v>
      </c>
      <c r="L1467" s="20">
        <f t="shared" si="44"/>
        <v>8.0000000000000071</v>
      </c>
      <c r="M1467" s="20">
        <f t="shared" si="45"/>
        <v>-13.759999999999994</v>
      </c>
    </row>
    <row r="1468" spans="1:13" x14ac:dyDescent="0.3">
      <c r="A1468" s="6">
        <v>38580</v>
      </c>
      <c r="B1468">
        <v>3</v>
      </c>
      <c r="C1468">
        <v>1</v>
      </c>
      <c r="D1468">
        <v>2.08</v>
      </c>
      <c r="E1468">
        <v>2</v>
      </c>
      <c r="F1468">
        <v>4.5</v>
      </c>
      <c r="G1468">
        <v>4.75</v>
      </c>
      <c r="H1468">
        <v>4.3608000000000002</v>
      </c>
      <c r="I1468" t="e">
        <v>#N/A</v>
      </c>
      <c r="J1468">
        <v>4.25</v>
      </c>
      <c r="L1468" s="20">
        <f t="shared" si="44"/>
        <v>8.0000000000000071</v>
      </c>
      <c r="M1468" s="20">
        <f t="shared" si="45"/>
        <v>-13.919999999999977</v>
      </c>
    </row>
    <row r="1469" spans="1:13" x14ac:dyDescent="0.3">
      <c r="A1469" s="6">
        <v>38581</v>
      </c>
      <c r="B1469">
        <v>3</v>
      </c>
      <c r="C1469">
        <v>1</v>
      </c>
      <c r="D1469">
        <v>2.08</v>
      </c>
      <c r="E1469">
        <v>2</v>
      </c>
      <c r="F1469">
        <v>4.5</v>
      </c>
      <c r="G1469">
        <v>4.75</v>
      </c>
      <c r="H1469">
        <v>4.3631000000000002</v>
      </c>
      <c r="I1469" t="e">
        <v>#N/A</v>
      </c>
      <c r="J1469">
        <v>4.25</v>
      </c>
      <c r="L1469" s="20">
        <f t="shared" si="44"/>
        <v>8.0000000000000071</v>
      </c>
      <c r="M1469" s="20">
        <f t="shared" si="45"/>
        <v>-13.68999999999998</v>
      </c>
    </row>
    <row r="1470" spans="1:13" x14ac:dyDescent="0.3">
      <c r="A1470" s="6">
        <v>38582</v>
      </c>
      <c r="B1470">
        <v>3</v>
      </c>
      <c r="C1470">
        <v>1</v>
      </c>
      <c r="D1470">
        <v>2.08</v>
      </c>
      <c r="E1470">
        <v>2</v>
      </c>
      <c r="F1470">
        <v>4.5</v>
      </c>
      <c r="G1470">
        <v>4.75</v>
      </c>
      <c r="H1470">
        <v>4.5213000000000001</v>
      </c>
      <c r="I1470" t="e">
        <v>#N/A</v>
      </c>
      <c r="J1470">
        <v>4.25</v>
      </c>
      <c r="L1470" s="20">
        <f t="shared" si="44"/>
        <v>8.0000000000000071</v>
      </c>
      <c r="M1470" s="20">
        <f t="shared" si="45"/>
        <v>2.1300000000000097</v>
      </c>
    </row>
    <row r="1471" spans="1:13" x14ac:dyDescent="0.3">
      <c r="A1471" s="6">
        <v>38583</v>
      </c>
      <c r="B1471">
        <v>3</v>
      </c>
      <c r="C1471">
        <v>1</v>
      </c>
      <c r="D1471">
        <v>2.08</v>
      </c>
      <c r="E1471">
        <v>2</v>
      </c>
      <c r="F1471">
        <v>4.5</v>
      </c>
      <c r="G1471">
        <v>4.75</v>
      </c>
      <c r="H1471">
        <v>4.6012000000000004</v>
      </c>
      <c r="I1471" t="e">
        <v>#N/A</v>
      </c>
      <c r="J1471">
        <v>4.25</v>
      </c>
      <c r="L1471" s="20">
        <f t="shared" si="44"/>
        <v>8.0000000000000071</v>
      </c>
      <c r="M1471" s="20">
        <f t="shared" si="45"/>
        <v>10.12000000000004</v>
      </c>
    </row>
    <row r="1472" spans="1:13" x14ac:dyDescent="0.3">
      <c r="A1472" s="6">
        <v>38586</v>
      </c>
      <c r="B1472">
        <v>3</v>
      </c>
      <c r="C1472">
        <v>1</v>
      </c>
      <c r="D1472">
        <v>2.08</v>
      </c>
      <c r="E1472">
        <v>2</v>
      </c>
      <c r="F1472">
        <v>4.5</v>
      </c>
      <c r="G1472">
        <v>4.75</v>
      </c>
      <c r="H1472">
        <v>4.6969000000000003</v>
      </c>
      <c r="I1472" t="e">
        <v>#N/A</v>
      </c>
      <c r="J1472">
        <v>4.25</v>
      </c>
      <c r="L1472" s="20">
        <f t="shared" si="44"/>
        <v>8.0000000000000071</v>
      </c>
      <c r="M1472" s="20">
        <f t="shared" si="45"/>
        <v>19.69000000000003</v>
      </c>
    </row>
    <row r="1473" spans="1:13" x14ac:dyDescent="0.3">
      <c r="A1473" s="6">
        <v>38587</v>
      </c>
      <c r="B1473">
        <v>3</v>
      </c>
      <c r="C1473">
        <v>1</v>
      </c>
      <c r="D1473">
        <v>2.08</v>
      </c>
      <c r="E1473">
        <v>2</v>
      </c>
      <c r="F1473">
        <v>4.5</v>
      </c>
      <c r="G1473">
        <v>4.75</v>
      </c>
      <c r="H1473">
        <v>4.7157999999999998</v>
      </c>
      <c r="I1473" t="e">
        <v>#N/A</v>
      </c>
      <c r="J1473">
        <v>4.25</v>
      </c>
      <c r="L1473" s="20">
        <f t="shared" si="44"/>
        <v>8.0000000000000071</v>
      </c>
      <c r="M1473" s="20">
        <f t="shared" si="45"/>
        <v>21.579999999999977</v>
      </c>
    </row>
    <row r="1474" spans="1:13" x14ac:dyDescent="0.3">
      <c r="A1474" s="6">
        <v>38588</v>
      </c>
      <c r="B1474">
        <v>3</v>
      </c>
      <c r="C1474">
        <v>1</v>
      </c>
      <c r="D1474">
        <v>2.08</v>
      </c>
      <c r="E1474">
        <v>2</v>
      </c>
      <c r="F1474">
        <v>4.5</v>
      </c>
      <c r="G1474">
        <v>4.75</v>
      </c>
      <c r="H1474">
        <v>4.7359</v>
      </c>
      <c r="I1474" t="e">
        <v>#N/A</v>
      </c>
      <c r="J1474">
        <v>4.25</v>
      </c>
      <c r="L1474" s="20">
        <f t="shared" si="44"/>
        <v>8.0000000000000071</v>
      </c>
      <c r="M1474" s="20">
        <f t="shared" si="45"/>
        <v>23.59</v>
      </c>
    </row>
    <row r="1475" spans="1:13" x14ac:dyDescent="0.3">
      <c r="A1475" s="6">
        <v>38589</v>
      </c>
      <c r="B1475">
        <v>3</v>
      </c>
      <c r="C1475">
        <v>1</v>
      </c>
      <c r="D1475">
        <v>2.08</v>
      </c>
      <c r="E1475">
        <v>2</v>
      </c>
      <c r="F1475">
        <v>4.5</v>
      </c>
      <c r="G1475">
        <v>4.75</v>
      </c>
      <c r="H1475">
        <v>4.7370999999999999</v>
      </c>
      <c r="I1475" t="e">
        <v>#N/A</v>
      </c>
      <c r="J1475">
        <v>4.25</v>
      </c>
      <c r="L1475" s="20">
        <f t="shared" ref="L1475:L1538" si="46">(D1475-E1475)*100</f>
        <v>8.0000000000000071</v>
      </c>
      <c r="M1475" s="20">
        <f t="shared" ref="M1475:M1538" si="47">(H1475-F1475)*100</f>
        <v>23.709999999999987</v>
      </c>
    </row>
    <row r="1476" spans="1:13" x14ac:dyDescent="0.3">
      <c r="A1476" s="6">
        <v>38590</v>
      </c>
      <c r="B1476">
        <v>3</v>
      </c>
      <c r="C1476">
        <v>1</v>
      </c>
      <c r="D1476">
        <v>2.08</v>
      </c>
      <c r="E1476">
        <v>2</v>
      </c>
      <c r="F1476">
        <v>4.5</v>
      </c>
      <c r="G1476">
        <v>4.75</v>
      </c>
      <c r="H1476">
        <v>4.7046999999999999</v>
      </c>
      <c r="I1476" t="e">
        <v>#N/A</v>
      </c>
      <c r="J1476">
        <v>4.25</v>
      </c>
      <c r="L1476" s="20">
        <f t="shared" si="46"/>
        <v>8.0000000000000071</v>
      </c>
      <c r="M1476" s="20">
        <f t="shared" si="47"/>
        <v>20.469999999999988</v>
      </c>
    </row>
    <row r="1477" spans="1:13" x14ac:dyDescent="0.3">
      <c r="A1477" s="6">
        <v>38593</v>
      </c>
      <c r="B1477">
        <v>3</v>
      </c>
      <c r="C1477">
        <v>1</v>
      </c>
      <c r="D1477">
        <v>2.08</v>
      </c>
      <c r="E1477">
        <v>2</v>
      </c>
      <c r="F1477">
        <v>4.5</v>
      </c>
      <c r="G1477">
        <v>4.75</v>
      </c>
      <c r="H1477">
        <v>4.7046999999999999</v>
      </c>
      <c r="I1477" t="e">
        <v>#N/A</v>
      </c>
      <c r="J1477">
        <v>4.25</v>
      </c>
      <c r="L1477" s="20">
        <f t="shared" si="46"/>
        <v>8.0000000000000071</v>
      </c>
      <c r="M1477" s="20">
        <f t="shared" si="47"/>
        <v>20.469999999999988</v>
      </c>
    </row>
    <row r="1478" spans="1:13" x14ac:dyDescent="0.3">
      <c r="A1478" s="6">
        <v>38594</v>
      </c>
      <c r="B1478">
        <v>3</v>
      </c>
      <c r="C1478">
        <v>1</v>
      </c>
      <c r="D1478">
        <v>2.0699999999999998</v>
      </c>
      <c r="E1478">
        <v>2</v>
      </c>
      <c r="F1478">
        <v>4.5</v>
      </c>
      <c r="G1478">
        <v>4.75</v>
      </c>
      <c r="H1478">
        <v>4.7362000000000002</v>
      </c>
      <c r="I1478" t="e">
        <v>#N/A</v>
      </c>
      <c r="J1478">
        <v>4.25</v>
      </c>
      <c r="L1478" s="20">
        <f t="shared" si="46"/>
        <v>6.999999999999984</v>
      </c>
      <c r="M1478" s="20">
        <f t="shared" si="47"/>
        <v>23.620000000000019</v>
      </c>
    </row>
    <row r="1479" spans="1:13" x14ac:dyDescent="0.3">
      <c r="A1479" s="6">
        <v>38595</v>
      </c>
      <c r="B1479">
        <v>3</v>
      </c>
      <c r="C1479">
        <v>1</v>
      </c>
      <c r="D1479">
        <v>2.09</v>
      </c>
      <c r="E1479">
        <v>2</v>
      </c>
      <c r="F1479">
        <v>4.5</v>
      </c>
      <c r="G1479">
        <v>4.75</v>
      </c>
      <c r="H1479">
        <v>4.7576999999999998</v>
      </c>
      <c r="I1479" t="e">
        <v>#N/A</v>
      </c>
      <c r="J1479">
        <v>4.25</v>
      </c>
      <c r="L1479" s="20">
        <f t="shared" si="46"/>
        <v>8.9999999999999858</v>
      </c>
      <c r="M1479" s="20">
        <f t="shared" si="47"/>
        <v>25.769999999999982</v>
      </c>
    </row>
    <row r="1480" spans="1:13" x14ac:dyDescent="0.3">
      <c r="A1480" s="6">
        <v>38596</v>
      </c>
      <c r="B1480">
        <v>3</v>
      </c>
      <c r="C1480">
        <v>1</v>
      </c>
      <c r="D1480">
        <v>2.08</v>
      </c>
      <c r="E1480">
        <v>2</v>
      </c>
      <c r="F1480">
        <v>4.5</v>
      </c>
      <c r="G1480">
        <v>4.75</v>
      </c>
      <c r="H1480">
        <v>4.7590000000000003</v>
      </c>
      <c r="I1480" t="e">
        <v>#N/A</v>
      </c>
      <c r="J1480">
        <v>4.25</v>
      </c>
      <c r="L1480" s="20">
        <f t="shared" si="46"/>
        <v>8.0000000000000071</v>
      </c>
      <c r="M1480" s="20">
        <f t="shared" si="47"/>
        <v>25.900000000000034</v>
      </c>
    </row>
    <row r="1481" spans="1:13" x14ac:dyDescent="0.3">
      <c r="A1481" s="6">
        <v>38597</v>
      </c>
      <c r="B1481">
        <v>3</v>
      </c>
      <c r="C1481">
        <v>1</v>
      </c>
      <c r="D1481">
        <v>2.09</v>
      </c>
      <c r="E1481">
        <v>2</v>
      </c>
      <c r="F1481">
        <v>4.5</v>
      </c>
      <c r="G1481">
        <v>4.75</v>
      </c>
      <c r="H1481">
        <v>4.7255000000000003</v>
      </c>
      <c r="I1481" t="e">
        <v>#N/A</v>
      </c>
      <c r="J1481">
        <v>4.25</v>
      </c>
      <c r="L1481" s="20">
        <f t="shared" si="46"/>
        <v>8.9999999999999858</v>
      </c>
      <c r="M1481" s="20">
        <f t="shared" si="47"/>
        <v>22.550000000000026</v>
      </c>
    </row>
    <row r="1482" spans="1:13" x14ac:dyDescent="0.3">
      <c r="A1482" s="6">
        <v>38600</v>
      </c>
      <c r="B1482">
        <v>3</v>
      </c>
      <c r="C1482">
        <v>1</v>
      </c>
      <c r="D1482">
        <v>2.17</v>
      </c>
      <c r="E1482">
        <v>2</v>
      </c>
      <c r="F1482">
        <v>4.5</v>
      </c>
      <c r="G1482">
        <v>4.75</v>
      </c>
      <c r="H1482">
        <v>4.4100999999999999</v>
      </c>
      <c r="I1482" t="e">
        <v>#N/A</v>
      </c>
      <c r="J1482">
        <v>4.25</v>
      </c>
      <c r="L1482" s="20">
        <f t="shared" si="46"/>
        <v>16.999999999999993</v>
      </c>
      <c r="M1482" s="20">
        <f t="shared" si="47"/>
        <v>-8.9900000000000091</v>
      </c>
    </row>
    <row r="1483" spans="1:13" x14ac:dyDescent="0.3">
      <c r="A1483" s="6">
        <v>38601</v>
      </c>
      <c r="B1483">
        <v>3</v>
      </c>
      <c r="C1483">
        <v>1</v>
      </c>
      <c r="D1483">
        <v>2.1800000000000002</v>
      </c>
      <c r="E1483">
        <v>2</v>
      </c>
      <c r="F1483">
        <v>4.5</v>
      </c>
      <c r="G1483">
        <v>4.75</v>
      </c>
      <c r="H1483">
        <v>4.5167000000000002</v>
      </c>
      <c r="I1483" t="e">
        <v>#N/A</v>
      </c>
      <c r="J1483">
        <v>4.25</v>
      </c>
      <c r="L1483" s="20">
        <f t="shared" si="46"/>
        <v>18.000000000000014</v>
      </c>
      <c r="M1483" s="20">
        <f t="shared" si="47"/>
        <v>1.6700000000000159</v>
      </c>
    </row>
    <row r="1484" spans="1:13" x14ac:dyDescent="0.3">
      <c r="A1484" s="6">
        <v>38602</v>
      </c>
      <c r="B1484">
        <v>3</v>
      </c>
      <c r="C1484">
        <v>1</v>
      </c>
      <c r="D1484">
        <v>2.08</v>
      </c>
      <c r="E1484">
        <v>2</v>
      </c>
      <c r="F1484">
        <v>4.5</v>
      </c>
      <c r="G1484">
        <v>4.75</v>
      </c>
      <c r="H1484">
        <v>4.6858000000000004</v>
      </c>
      <c r="I1484" t="e">
        <v>#N/A</v>
      </c>
      <c r="J1484">
        <v>4.25</v>
      </c>
      <c r="L1484" s="20">
        <f t="shared" si="46"/>
        <v>8.0000000000000071</v>
      </c>
      <c r="M1484" s="20">
        <f t="shared" si="47"/>
        <v>18.580000000000041</v>
      </c>
    </row>
    <row r="1485" spans="1:13" x14ac:dyDescent="0.3">
      <c r="A1485" s="6">
        <v>38603</v>
      </c>
      <c r="B1485">
        <v>3</v>
      </c>
      <c r="C1485">
        <v>1</v>
      </c>
      <c r="D1485">
        <v>2.08</v>
      </c>
      <c r="E1485">
        <v>2</v>
      </c>
      <c r="F1485">
        <v>4.5</v>
      </c>
      <c r="G1485">
        <v>4.75</v>
      </c>
      <c r="H1485">
        <v>4.7255000000000003</v>
      </c>
      <c r="I1485" t="e">
        <v>#N/A</v>
      </c>
      <c r="J1485">
        <v>4.25</v>
      </c>
      <c r="L1485" s="20">
        <f t="shared" si="46"/>
        <v>8.0000000000000071</v>
      </c>
      <c r="M1485" s="20">
        <f t="shared" si="47"/>
        <v>22.550000000000026</v>
      </c>
    </row>
    <row r="1486" spans="1:13" x14ac:dyDescent="0.3">
      <c r="A1486" s="6">
        <v>38604</v>
      </c>
      <c r="B1486">
        <v>3</v>
      </c>
      <c r="C1486">
        <v>1</v>
      </c>
      <c r="D1486">
        <v>2.08</v>
      </c>
      <c r="E1486">
        <v>2</v>
      </c>
      <c r="F1486">
        <v>4.5</v>
      </c>
      <c r="G1486">
        <v>4.75</v>
      </c>
      <c r="H1486">
        <v>4.6889000000000003</v>
      </c>
      <c r="I1486" t="e">
        <v>#N/A</v>
      </c>
      <c r="J1486">
        <v>4.25</v>
      </c>
      <c r="L1486" s="20">
        <f t="shared" si="46"/>
        <v>8.0000000000000071</v>
      </c>
      <c r="M1486" s="20">
        <f t="shared" si="47"/>
        <v>18.890000000000029</v>
      </c>
    </row>
    <row r="1487" spans="1:13" x14ac:dyDescent="0.3">
      <c r="A1487" s="6">
        <v>38607</v>
      </c>
      <c r="B1487">
        <v>3</v>
      </c>
      <c r="C1487">
        <v>1</v>
      </c>
      <c r="D1487">
        <v>2.08</v>
      </c>
      <c r="E1487">
        <v>2</v>
      </c>
      <c r="F1487">
        <v>4.5</v>
      </c>
      <c r="G1487">
        <v>4.75</v>
      </c>
      <c r="H1487">
        <v>4.6311</v>
      </c>
      <c r="I1487" t="e">
        <v>#N/A</v>
      </c>
      <c r="J1487">
        <v>4.25</v>
      </c>
      <c r="L1487" s="20">
        <f t="shared" si="46"/>
        <v>8.0000000000000071</v>
      </c>
      <c r="M1487" s="20">
        <f t="shared" si="47"/>
        <v>13.11</v>
      </c>
    </row>
    <row r="1488" spans="1:13" x14ac:dyDescent="0.3">
      <c r="A1488" s="6">
        <v>38608</v>
      </c>
      <c r="B1488">
        <v>3</v>
      </c>
      <c r="C1488">
        <v>1</v>
      </c>
      <c r="D1488">
        <v>2.08</v>
      </c>
      <c r="E1488">
        <v>2</v>
      </c>
      <c r="F1488">
        <v>4.5</v>
      </c>
      <c r="G1488">
        <v>4.75</v>
      </c>
      <c r="H1488">
        <v>4.4074999999999998</v>
      </c>
      <c r="I1488" t="e">
        <v>#N/A</v>
      </c>
      <c r="J1488">
        <v>4.25</v>
      </c>
      <c r="L1488" s="20">
        <f t="shared" si="46"/>
        <v>8.0000000000000071</v>
      </c>
      <c r="M1488" s="20">
        <f t="shared" si="47"/>
        <v>-9.2500000000000249</v>
      </c>
    </row>
    <row r="1489" spans="1:13" x14ac:dyDescent="0.3">
      <c r="A1489" s="6">
        <v>38609</v>
      </c>
      <c r="B1489">
        <v>3</v>
      </c>
      <c r="C1489">
        <v>1</v>
      </c>
      <c r="D1489">
        <v>2.08</v>
      </c>
      <c r="E1489">
        <v>2</v>
      </c>
      <c r="F1489">
        <v>4.5</v>
      </c>
      <c r="G1489">
        <v>4.75</v>
      </c>
      <c r="H1489">
        <v>4.6553000000000004</v>
      </c>
      <c r="I1489" t="e">
        <v>#N/A</v>
      </c>
      <c r="J1489">
        <v>4.25</v>
      </c>
      <c r="L1489" s="20">
        <f t="shared" si="46"/>
        <v>8.0000000000000071</v>
      </c>
      <c r="M1489" s="20">
        <f t="shared" si="47"/>
        <v>15.530000000000044</v>
      </c>
    </row>
    <row r="1490" spans="1:13" x14ac:dyDescent="0.3">
      <c r="A1490" s="6">
        <v>38610</v>
      </c>
      <c r="B1490">
        <v>3</v>
      </c>
      <c r="C1490">
        <v>1</v>
      </c>
      <c r="D1490">
        <v>2.08</v>
      </c>
      <c r="E1490">
        <v>2</v>
      </c>
      <c r="F1490">
        <v>4.5</v>
      </c>
      <c r="G1490">
        <v>4.75</v>
      </c>
      <c r="H1490">
        <v>4.5651999999999999</v>
      </c>
      <c r="I1490" t="e">
        <v>#N/A</v>
      </c>
      <c r="J1490">
        <v>4.25</v>
      </c>
      <c r="L1490" s="20">
        <f t="shared" si="46"/>
        <v>8.0000000000000071</v>
      </c>
      <c r="M1490" s="20">
        <f t="shared" si="47"/>
        <v>6.5199999999999925</v>
      </c>
    </row>
    <row r="1491" spans="1:13" x14ac:dyDescent="0.3">
      <c r="A1491" s="6">
        <v>38611</v>
      </c>
      <c r="B1491">
        <v>3</v>
      </c>
      <c r="C1491">
        <v>1</v>
      </c>
      <c r="D1491">
        <v>2.08</v>
      </c>
      <c r="E1491">
        <v>2</v>
      </c>
      <c r="F1491">
        <v>4.5</v>
      </c>
      <c r="G1491">
        <v>4.75</v>
      </c>
      <c r="H1491">
        <v>4.6265000000000001</v>
      </c>
      <c r="I1491" t="e">
        <v>#N/A</v>
      </c>
      <c r="J1491">
        <v>4.25</v>
      </c>
      <c r="L1491" s="20">
        <f t="shared" si="46"/>
        <v>8.0000000000000071</v>
      </c>
      <c r="M1491" s="20">
        <f t="shared" si="47"/>
        <v>12.650000000000006</v>
      </c>
    </row>
    <row r="1492" spans="1:13" x14ac:dyDescent="0.3">
      <c r="A1492" s="6">
        <v>38614</v>
      </c>
      <c r="B1492">
        <v>3</v>
      </c>
      <c r="C1492">
        <v>1</v>
      </c>
      <c r="D1492">
        <v>2.08</v>
      </c>
      <c r="E1492">
        <v>2</v>
      </c>
      <c r="F1492">
        <v>4.5</v>
      </c>
      <c r="G1492">
        <v>4.75</v>
      </c>
      <c r="H1492">
        <v>4.3646000000000003</v>
      </c>
      <c r="I1492" t="e">
        <v>#N/A</v>
      </c>
      <c r="J1492">
        <v>4.25</v>
      </c>
      <c r="L1492" s="20">
        <f t="shared" si="46"/>
        <v>8.0000000000000071</v>
      </c>
      <c r="M1492" s="20">
        <f t="shared" si="47"/>
        <v>-13.539999999999974</v>
      </c>
    </row>
    <row r="1493" spans="1:13" x14ac:dyDescent="0.3">
      <c r="A1493" s="6">
        <v>38615</v>
      </c>
      <c r="B1493">
        <v>3</v>
      </c>
      <c r="C1493">
        <v>1</v>
      </c>
      <c r="D1493">
        <v>2.08</v>
      </c>
      <c r="E1493">
        <v>2</v>
      </c>
      <c r="F1493">
        <v>4.5</v>
      </c>
      <c r="G1493">
        <v>4.75</v>
      </c>
      <c r="H1493">
        <v>4.3532999999999999</v>
      </c>
      <c r="I1493" t="e">
        <v>#N/A</v>
      </c>
      <c r="J1493">
        <v>4.25</v>
      </c>
      <c r="L1493" s="20">
        <f t="shared" si="46"/>
        <v>8.0000000000000071</v>
      </c>
      <c r="M1493" s="20">
        <f t="shared" si="47"/>
        <v>-14.670000000000005</v>
      </c>
    </row>
    <row r="1494" spans="1:13" x14ac:dyDescent="0.3">
      <c r="A1494" s="6">
        <v>38616</v>
      </c>
      <c r="B1494">
        <v>3</v>
      </c>
      <c r="C1494">
        <v>1</v>
      </c>
      <c r="D1494">
        <v>2.08</v>
      </c>
      <c r="E1494">
        <v>2</v>
      </c>
      <c r="F1494">
        <v>4.5</v>
      </c>
      <c r="G1494">
        <v>4.75</v>
      </c>
      <c r="H1494">
        <v>4.5616000000000003</v>
      </c>
      <c r="I1494" t="e">
        <v>#N/A</v>
      </c>
      <c r="J1494">
        <v>4.25</v>
      </c>
      <c r="L1494" s="20">
        <f t="shared" si="46"/>
        <v>8.0000000000000071</v>
      </c>
      <c r="M1494" s="20">
        <f t="shared" si="47"/>
        <v>6.1600000000000321</v>
      </c>
    </row>
    <row r="1495" spans="1:13" x14ac:dyDescent="0.3">
      <c r="A1495" s="6">
        <v>38617</v>
      </c>
      <c r="B1495">
        <v>3</v>
      </c>
      <c r="C1495">
        <v>1</v>
      </c>
      <c r="D1495">
        <v>2.08</v>
      </c>
      <c r="E1495">
        <v>2</v>
      </c>
      <c r="F1495">
        <v>4.5</v>
      </c>
      <c r="G1495">
        <v>4.75</v>
      </c>
      <c r="H1495">
        <v>4.3498000000000001</v>
      </c>
      <c r="I1495" t="e">
        <v>#N/A</v>
      </c>
      <c r="J1495">
        <v>4.25</v>
      </c>
      <c r="L1495" s="20">
        <f t="shared" si="46"/>
        <v>8.0000000000000071</v>
      </c>
      <c r="M1495" s="20">
        <f t="shared" si="47"/>
        <v>-15.019999999999989</v>
      </c>
    </row>
    <row r="1496" spans="1:13" x14ac:dyDescent="0.3">
      <c r="A1496" s="6">
        <v>38618</v>
      </c>
      <c r="B1496">
        <v>3</v>
      </c>
      <c r="C1496">
        <v>1</v>
      </c>
      <c r="D1496">
        <v>2.08</v>
      </c>
      <c r="E1496">
        <v>2</v>
      </c>
      <c r="F1496">
        <v>4.5</v>
      </c>
      <c r="G1496">
        <v>4.75</v>
      </c>
      <c r="H1496">
        <v>4.3384</v>
      </c>
      <c r="I1496" t="e">
        <v>#N/A</v>
      </c>
      <c r="J1496">
        <v>4.25</v>
      </c>
      <c r="L1496" s="20">
        <f t="shared" si="46"/>
        <v>8.0000000000000071</v>
      </c>
      <c r="M1496" s="20">
        <f t="shared" si="47"/>
        <v>-16.159999999999997</v>
      </c>
    </row>
    <row r="1497" spans="1:13" x14ac:dyDescent="0.3">
      <c r="A1497" s="6">
        <v>38621</v>
      </c>
      <c r="B1497">
        <v>3</v>
      </c>
      <c r="C1497">
        <v>1</v>
      </c>
      <c r="D1497">
        <v>2.08</v>
      </c>
      <c r="E1497">
        <v>2</v>
      </c>
      <c r="F1497">
        <v>4.5</v>
      </c>
      <c r="G1497">
        <v>4.75</v>
      </c>
      <c r="H1497">
        <v>4.6173999999999999</v>
      </c>
      <c r="I1497" t="e">
        <v>#N/A</v>
      </c>
      <c r="J1497">
        <v>4.25</v>
      </c>
      <c r="L1497" s="20">
        <f t="shared" si="46"/>
        <v>8.0000000000000071</v>
      </c>
      <c r="M1497" s="20">
        <f t="shared" si="47"/>
        <v>11.739999999999995</v>
      </c>
    </row>
    <row r="1498" spans="1:13" x14ac:dyDescent="0.3">
      <c r="A1498" s="6">
        <v>38622</v>
      </c>
      <c r="B1498">
        <v>3</v>
      </c>
      <c r="C1498">
        <v>1</v>
      </c>
      <c r="D1498">
        <v>2.09</v>
      </c>
      <c r="E1498">
        <v>2</v>
      </c>
      <c r="F1498">
        <v>4.5</v>
      </c>
      <c r="G1498">
        <v>4.75</v>
      </c>
      <c r="H1498">
        <v>4.4531000000000001</v>
      </c>
      <c r="I1498" t="e">
        <v>#N/A</v>
      </c>
      <c r="J1498">
        <v>4.25</v>
      </c>
      <c r="L1498" s="20">
        <f t="shared" si="46"/>
        <v>8.9999999999999858</v>
      </c>
      <c r="M1498" s="20">
        <f t="shared" si="47"/>
        <v>-4.6899999999999942</v>
      </c>
    </row>
    <row r="1499" spans="1:13" x14ac:dyDescent="0.3">
      <c r="A1499" s="6">
        <v>38623</v>
      </c>
      <c r="B1499">
        <v>3</v>
      </c>
      <c r="C1499">
        <v>1</v>
      </c>
      <c r="D1499">
        <v>2.09</v>
      </c>
      <c r="E1499">
        <v>2</v>
      </c>
      <c r="F1499">
        <v>4.5</v>
      </c>
      <c r="G1499">
        <v>4.75</v>
      </c>
      <c r="H1499">
        <v>4.5925000000000002</v>
      </c>
      <c r="I1499" t="e">
        <v>#N/A</v>
      </c>
      <c r="J1499">
        <v>4.25</v>
      </c>
      <c r="L1499" s="20">
        <f t="shared" si="46"/>
        <v>8.9999999999999858</v>
      </c>
      <c r="M1499" s="20">
        <f t="shared" si="47"/>
        <v>9.2500000000000249</v>
      </c>
    </row>
    <row r="1500" spans="1:13" x14ac:dyDescent="0.3">
      <c r="A1500" s="6">
        <v>38624</v>
      </c>
      <c r="B1500">
        <v>3</v>
      </c>
      <c r="C1500">
        <v>1</v>
      </c>
      <c r="D1500">
        <v>2.1</v>
      </c>
      <c r="E1500">
        <v>2</v>
      </c>
      <c r="F1500">
        <v>4.5</v>
      </c>
      <c r="G1500">
        <v>4.75</v>
      </c>
      <c r="H1500">
        <v>4.6768000000000001</v>
      </c>
      <c r="I1500" t="e">
        <v>#N/A</v>
      </c>
      <c r="J1500">
        <v>4.25</v>
      </c>
      <c r="L1500" s="20">
        <f t="shared" si="46"/>
        <v>10.000000000000009</v>
      </c>
      <c r="M1500" s="20">
        <f t="shared" si="47"/>
        <v>17.680000000000007</v>
      </c>
    </row>
    <row r="1501" spans="1:13" x14ac:dyDescent="0.3">
      <c r="A1501" s="6">
        <v>38625</v>
      </c>
      <c r="B1501">
        <v>3</v>
      </c>
      <c r="C1501">
        <v>1</v>
      </c>
      <c r="D1501">
        <v>2.15</v>
      </c>
      <c r="E1501">
        <v>2</v>
      </c>
      <c r="F1501">
        <v>4.5</v>
      </c>
      <c r="G1501">
        <v>4.75</v>
      </c>
      <c r="H1501">
        <v>4.3941999999999997</v>
      </c>
      <c r="I1501" t="e">
        <v>#N/A</v>
      </c>
      <c r="J1501">
        <v>4.25</v>
      </c>
      <c r="L1501" s="20">
        <f t="shared" si="46"/>
        <v>14.999999999999991</v>
      </c>
      <c r="M1501" s="20">
        <f t="shared" si="47"/>
        <v>-10.580000000000034</v>
      </c>
    </row>
    <row r="1502" spans="1:13" x14ac:dyDescent="0.3">
      <c r="A1502" s="6">
        <v>38628</v>
      </c>
      <c r="B1502">
        <v>3</v>
      </c>
      <c r="C1502">
        <v>1</v>
      </c>
      <c r="D1502">
        <v>2.09</v>
      </c>
      <c r="E1502">
        <v>2</v>
      </c>
      <c r="F1502">
        <v>4.5</v>
      </c>
      <c r="G1502">
        <v>4.75</v>
      </c>
      <c r="H1502">
        <v>4.5053000000000001</v>
      </c>
      <c r="I1502" t="e">
        <v>#N/A</v>
      </c>
      <c r="J1502">
        <v>4.25</v>
      </c>
      <c r="L1502" s="20">
        <f t="shared" si="46"/>
        <v>8.9999999999999858</v>
      </c>
      <c r="M1502" s="20">
        <f t="shared" si="47"/>
        <v>0.53000000000000824</v>
      </c>
    </row>
    <row r="1503" spans="1:13" x14ac:dyDescent="0.3">
      <c r="A1503" s="6">
        <v>38629</v>
      </c>
      <c r="B1503">
        <v>3</v>
      </c>
      <c r="C1503">
        <v>1</v>
      </c>
      <c r="D1503">
        <v>2.09</v>
      </c>
      <c r="E1503">
        <v>2</v>
      </c>
      <c r="F1503">
        <v>4.5</v>
      </c>
      <c r="G1503">
        <v>4.75</v>
      </c>
      <c r="H1503">
        <v>4.3425000000000002</v>
      </c>
      <c r="I1503" t="e">
        <v>#N/A</v>
      </c>
      <c r="J1503">
        <v>4.25</v>
      </c>
      <c r="L1503" s="20">
        <f t="shared" si="46"/>
        <v>8.9999999999999858</v>
      </c>
      <c r="M1503" s="20">
        <f t="shared" si="47"/>
        <v>-15.749999999999975</v>
      </c>
    </row>
    <row r="1504" spans="1:13" x14ac:dyDescent="0.3">
      <c r="A1504" s="6">
        <v>38630</v>
      </c>
      <c r="B1504">
        <v>3</v>
      </c>
      <c r="C1504">
        <v>1</v>
      </c>
      <c r="D1504">
        <v>2.1</v>
      </c>
      <c r="E1504">
        <v>2</v>
      </c>
      <c r="F1504">
        <v>4.5</v>
      </c>
      <c r="G1504">
        <v>4.75</v>
      </c>
      <c r="H1504">
        <v>4.3413000000000004</v>
      </c>
      <c r="I1504" t="e">
        <v>#N/A</v>
      </c>
      <c r="J1504">
        <v>4.25</v>
      </c>
      <c r="L1504" s="20">
        <f t="shared" si="46"/>
        <v>10.000000000000009</v>
      </c>
      <c r="M1504" s="20">
        <f t="shared" si="47"/>
        <v>-15.869999999999962</v>
      </c>
    </row>
    <row r="1505" spans="1:13" x14ac:dyDescent="0.3">
      <c r="A1505" s="6">
        <v>38631</v>
      </c>
      <c r="B1505">
        <v>3</v>
      </c>
      <c r="C1505">
        <v>1</v>
      </c>
      <c r="D1505">
        <v>2.1</v>
      </c>
      <c r="E1505">
        <v>2</v>
      </c>
      <c r="F1505">
        <v>4.5</v>
      </c>
      <c r="G1505">
        <v>4.75</v>
      </c>
      <c r="H1505">
        <v>4.4135999999999997</v>
      </c>
      <c r="I1505" t="e">
        <v>#N/A</v>
      </c>
      <c r="J1505">
        <v>4.25</v>
      </c>
      <c r="L1505" s="20">
        <f t="shared" si="46"/>
        <v>10.000000000000009</v>
      </c>
      <c r="M1505" s="20">
        <f t="shared" si="47"/>
        <v>-8.6400000000000254</v>
      </c>
    </row>
    <row r="1506" spans="1:13" x14ac:dyDescent="0.3">
      <c r="A1506" s="6">
        <v>38632</v>
      </c>
      <c r="B1506">
        <v>3</v>
      </c>
      <c r="C1506">
        <v>1</v>
      </c>
      <c r="D1506">
        <v>2.02</v>
      </c>
      <c r="E1506">
        <v>2</v>
      </c>
      <c r="F1506">
        <v>4.5</v>
      </c>
      <c r="G1506">
        <v>4.75</v>
      </c>
      <c r="H1506">
        <v>4.3365999999999998</v>
      </c>
      <c r="I1506" t="e">
        <v>#N/A</v>
      </c>
      <c r="J1506">
        <v>4.25</v>
      </c>
      <c r="L1506" s="20">
        <f t="shared" si="46"/>
        <v>2.0000000000000018</v>
      </c>
      <c r="M1506" s="20">
        <f t="shared" si="47"/>
        <v>-16.340000000000021</v>
      </c>
    </row>
    <row r="1507" spans="1:13" x14ac:dyDescent="0.3">
      <c r="A1507" s="6">
        <v>38635</v>
      </c>
      <c r="B1507">
        <v>3</v>
      </c>
      <c r="C1507">
        <v>1</v>
      </c>
      <c r="D1507">
        <v>1.96</v>
      </c>
      <c r="E1507">
        <v>2</v>
      </c>
      <c r="F1507">
        <v>4.5</v>
      </c>
      <c r="G1507">
        <v>4.75</v>
      </c>
      <c r="H1507">
        <v>4.3383000000000003</v>
      </c>
      <c r="I1507" t="e">
        <v>#N/A</v>
      </c>
      <c r="J1507">
        <v>4.25</v>
      </c>
      <c r="L1507" s="20">
        <f t="shared" si="46"/>
        <v>-4.0000000000000036</v>
      </c>
      <c r="M1507" s="20">
        <f t="shared" si="47"/>
        <v>-16.169999999999973</v>
      </c>
    </row>
    <row r="1508" spans="1:13" x14ac:dyDescent="0.3">
      <c r="A1508" s="6">
        <v>38636</v>
      </c>
      <c r="B1508">
        <v>3</v>
      </c>
      <c r="C1508">
        <v>1</v>
      </c>
      <c r="D1508">
        <v>1.9300000000000002</v>
      </c>
      <c r="E1508">
        <v>2</v>
      </c>
      <c r="F1508">
        <v>4.5</v>
      </c>
      <c r="G1508">
        <v>4.75</v>
      </c>
      <c r="H1508">
        <v>4.3582000000000001</v>
      </c>
      <c r="I1508" t="e">
        <v>#N/A</v>
      </c>
      <c r="J1508">
        <v>4.25</v>
      </c>
      <c r="L1508" s="20">
        <f t="shared" si="46"/>
        <v>-6.999999999999984</v>
      </c>
      <c r="M1508" s="20">
        <f t="shared" si="47"/>
        <v>-14.179999999999993</v>
      </c>
    </row>
    <row r="1509" spans="1:13" x14ac:dyDescent="0.3">
      <c r="A1509" s="6">
        <v>38637</v>
      </c>
      <c r="B1509">
        <v>3</v>
      </c>
      <c r="C1509">
        <v>1</v>
      </c>
      <c r="D1509">
        <v>2.08</v>
      </c>
      <c r="E1509">
        <v>2</v>
      </c>
      <c r="F1509">
        <v>4.5</v>
      </c>
      <c r="G1509">
        <v>4.75</v>
      </c>
      <c r="H1509">
        <v>4.5122</v>
      </c>
      <c r="I1509" t="e">
        <v>#N/A</v>
      </c>
      <c r="J1509">
        <v>4.25</v>
      </c>
      <c r="L1509" s="20">
        <f t="shared" si="46"/>
        <v>8.0000000000000071</v>
      </c>
      <c r="M1509" s="20">
        <f t="shared" si="47"/>
        <v>1.2199999999999989</v>
      </c>
    </row>
    <row r="1510" spans="1:13" x14ac:dyDescent="0.3">
      <c r="A1510" s="6">
        <v>38638</v>
      </c>
      <c r="B1510">
        <v>3</v>
      </c>
      <c r="C1510">
        <v>1</v>
      </c>
      <c r="D1510">
        <v>2.08</v>
      </c>
      <c r="E1510">
        <v>2</v>
      </c>
      <c r="F1510">
        <v>4.5</v>
      </c>
      <c r="G1510">
        <v>4.75</v>
      </c>
      <c r="H1510">
        <v>4.6113999999999997</v>
      </c>
      <c r="I1510" t="e">
        <v>#N/A</v>
      </c>
      <c r="J1510">
        <v>4.25</v>
      </c>
      <c r="L1510" s="20">
        <f t="shared" si="46"/>
        <v>8.0000000000000071</v>
      </c>
      <c r="M1510" s="20">
        <f t="shared" si="47"/>
        <v>11.139999999999972</v>
      </c>
    </row>
    <row r="1511" spans="1:13" x14ac:dyDescent="0.3">
      <c r="A1511" s="6">
        <v>38639</v>
      </c>
      <c r="B1511">
        <v>3</v>
      </c>
      <c r="C1511">
        <v>1</v>
      </c>
      <c r="D1511">
        <v>2.08</v>
      </c>
      <c r="E1511">
        <v>2</v>
      </c>
      <c r="F1511">
        <v>4.5</v>
      </c>
      <c r="G1511">
        <v>4.75</v>
      </c>
      <c r="H1511">
        <v>4.6475999999999997</v>
      </c>
      <c r="I1511" t="e">
        <v>#N/A</v>
      </c>
      <c r="J1511">
        <v>4.25</v>
      </c>
      <c r="L1511" s="20">
        <f t="shared" si="46"/>
        <v>8.0000000000000071</v>
      </c>
      <c r="M1511" s="20">
        <f t="shared" si="47"/>
        <v>14.759999999999973</v>
      </c>
    </row>
    <row r="1512" spans="1:13" x14ac:dyDescent="0.3">
      <c r="A1512" s="6">
        <v>38642</v>
      </c>
      <c r="B1512">
        <v>3</v>
      </c>
      <c r="C1512">
        <v>1</v>
      </c>
      <c r="D1512">
        <v>2.08</v>
      </c>
      <c r="E1512">
        <v>2</v>
      </c>
      <c r="F1512">
        <v>4.5</v>
      </c>
      <c r="G1512">
        <v>4.75</v>
      </c>
      <c r="H1512">
        <v>4.3396999999999997</v>
      </c>
      <c r="I1512" t="e">
        <v>#N/A</v>
      </c>
      <c r="J1512">
        <v>4.25</v>
      </c>
      <c r="L1512" s="20">
        <f t="shared" si="46"/>
        <v>8.0000000000000071</v>
      </c>
      <c r="M1512" s="20">
        <f t="shared" si="47"/>
        <v>-16.030000000000033</v>
      </c>
    </row>
    <row r="1513" spans="1:13" x14ac:dyDescent="0.3">
      <c r="A1513" s="6">
        <v>38643</v>
      </c>
      <c r="B1513">
        <v>3</v>
      </c>
      <c r="C1513">
        <v>1</v>
      </c>
      <c r="D1513">
        <v>2.08</v>
      </c>
      <c r="E1513">
        <v>2</v>
      </c>
      <c r="F1513">
        <v>4.5</v>
      </c>
      <c r="G1513">
        <v>4.75</v>
      </c>
      <c r="H1513">
        <v>4.3136000000000001</v>
      </c>
      <c r="I1513" t="e">
        <v>#N/A</v>
      </c>
      <c r="J1513">
        <v>4.25</v>
      </c>
      <c r="L1513" s="20">
        <f t="shared" si="46"/>
        <v>8.0000000000000071</v>
      </c>
      <c r="M1513" s="20">
        <f t="shared" si="47"/>
        <v>-18.63999999999999</v>
      </c>
    </row>
    <row r="1514" spans="1:13" x14ac:dyDescent="0.3">
      <c r="A1514" s="6">
        <v>38644</v>
      </c>
      <c r="B1514">
        <v>3</v>
      </c>
      <c r="C1514">
        <v>1</v>
      </c>
      <c r="D1514">
        <v>2.08</v>
      </c>
      <c r="E1514">
        <v>2</v>
      </c>
      <c r="F1514">
        <v>4.5</v>
      </c>
      <c r="G1514">
        <v>4.75</v>
      </c>
      <c r="H1514">
        <v>4.3262</v>
      </c>
      <c r="I1514" t="e">
        <v>#N/A</v>
      </c>
      <c r="J1514">
        <v>4.25</v>
      </c>
      <c r="L1514" s="20">
        <f t="shared" si="46"/>
        <v>8.0000000000000071</v>
      </c>
      <c r="M1514" s="20">
        <f t="shared" si="47"/>
        <v>-17.379999999999995</v>
      </c>
    </row>
    <row r="1515" spans="1:13" x14ac:dyDescent="0.3">
      <c r="A1515" s="6">
        <v>38645</v>
      </c>
      <c r="B1515">
        <v>3</v>
      </c>
      <c r="C1515">
        <v>1</v>
      </c>
      <c r="D1515">
        <v>2.08</v>
      </c>
      <c r="E1515">
        <v>2</v>
      </c>
      <c r="F1515">
        <v>4.5</v>
      </c>
      <c r="G1515">
        <v>4.75</v>
      </c>
      <c r="H1515">
        <v>4.3940999999999999</v>
      </c>
      <c r="I1515" t="e">
        <v>#N/A</v>
      </c>
      <c r="J1515">
        <v>4.25</v>
      </c>
      <c r="L1515" s="20">
        <f t="shared" si="46"/>
        <v>8.0000000000000071</v>
      </c>
      <c r="M1515" s="20">
        <f t="shared" si="47"/>
        <v>-10.590000000000011</v>
      </c>
    </row>
    <row r="1516" spans="1:13" x14ac:dyDescent="0.3">
      <c r="A1516" s="6">
        <v>38646</v>
      </c>
      <c r="B1516">
        <v>3</v>
      </c>
      <c r="C1516">
        <v>1</v>
      </c>
      <c r="D1516">
        <v>2.08</v>
      </c>
      <c r="E1516">
        <v>2</v>
      </c>
      <c r="F1516">
        <v>4.5</v>
      </c>
      <c r="G1516">
        <v>4.75</v>
      </c>
      <c r="H1516">
        <v>4.6052</v>
      </c>
      <c r="I1516" t="e">
        <v>#N/A</v>
      </c>
      <c r="J1516">
        <v>4.25</v>
      </c>
      <c r="L1516" s="20">
        <f t="shared" si="46"/>
        <v>8.0000000000000071</v>
      </c>
      <c r="M1516" s="20">
        <f t="shared" si="47"/>
        <v>10.519999999999996</v>
      </c>
    </row>
    <row r="1517" spans="1:13" x14ac:dyDescent="0.3">
      <c r="A1517" s="6">
        <v>38649</v>
      </c>
      <c r="B1517">
        <v>3</v>
      </c>
      <c r="C1517">
        <v>1</v>
      </c>
      <c r="D1517">
        <v>2.08</v>
      </c>
      <c r="E1517">
        <v>2</v>
      </c>
      <c r="F1517">
        <v>4.5</v>
      </c>
      <c r="G1517">
        <v>4.75</v>
      </c>
      <c r="H1517">
        <v>4.3499999999999996</v>
      </c>
      <c r="I1517" t="e">
        <v>#N/A</v>
      </c>
      <c r="J1517">
        <v>4.25</v>
      </c>
      <c r="L1517" s="20">
        <f t="shared" si="46"/>
        <v>8.0000000000000071</v>
      </c>
      <c r="M1517" s="20">
        <f t="shared" si="47"/>
        <v>-15.000000000000036</v>
      </c>
    </row>
    <row r="1518" spans="1:13" x14ac:dyDescent="0.3">
      <c r="A1518" s="6">
        <v>38650</v>
      </c>
      <c r="B1518">
        <v>3</v>
      </c>
      <c r="C1518">
        <v>1</v>
      </c>
      <c r="D1518">
        <v>2.08</v>
      </c>
      <c r="E1518">
        <v>2</v>
      </c>
      <c r="F1518">
        <v>4.5</v>
      </c>
      <c r="G1518">
        <v>4.75</v>
      </c>
      <c r="H1518">
        <v>4.3627000000000002</v>
      </c>
      <c r="I1518" t="e">
        <v>#N/A</v>
      </c>
      <c r="J1518">
        <v>4.25</v>
      </c>
      <c r="L1518" s="20">
        <f t="shared" si="46"/>
        <v>8.0000000000000071</v>
      </c>
      <c r="M1518" s="20">
        <f t="shared" si="47"/>
        <v>-13.729999999999976</v>
      </c>
    </row>
    <row r="1519" spans="1:13" x14ac:dyDescent="0.3">
      <c r="A1519" s="6">
        <v>38651</v>
      </c>
      <c r="B1519">
        <v>3</v>
      </c>
      <c r="C1519">
        <v>1</v>
      </c>
      <c r="D1519">
        <v>2.08</v>
      </c>
      <c r="E1519">
        <v>2</v>
      </c>
      <c r="F1519">
        <v>4.5</v>
      </c>
      <c r="G1519">
        <v>4.75</v>
      </c>
      <c r="H1519">
        <v>4.6744000000000003</v>
      </c>
      <c r="I1519" t="e">
        <v>#N/A</v>
      </c>
      <c r="J1519">
        <v>4.25</v>
      </c>
      <c r="L1519" s="20">
        <f t="shared" si="46"/>
        <v>8.0000000000000071</v>
      </c>
      <c r="M1519" s="20">
        <f t="shared" si="47"/>
        <v>17.440000000000033</v>
      </c>
    </row>
    <row r="1520" spans="1:13" x14ac:dyDescent="0.3">
      <c r="A1520" s="6">
        <v>38652</v>
      </c>
      <c r="B1520">
        <v>3</v>
      </c>
      <c r="C1520">
        <v>1</v>
      </c>
      <c r="D1520">
        <v>2.08</v>
      </c>
      <c r="E1520">
        <v>2</v>
      </c>
      <c r="F1520">
        <v>4.5</v>
      </c>
      <c r="G1520">
        <v>4.75</v>
      </c>
      <c r="H1520">
        <v>4.4051999999999998</v>
      </c>
      <c r="I1520" t="e">
        <v>#N/A</v>
      </c>
      <c r="J1520">
        <v>4.25</v>
      </c>
      <c r="L1520" s="20">
        <f t="shared" si="46"/>
        <v>8.0000000000000071</v>
      </c>
      <c r="M1520" s="20">
        <f t="shared" si="47"/>
        <v>-9.4800000000000217</v>
      </c>
    </row>
    <row r="1521" spans="1:13" x14ac:dyDescent="0.3">
      <c r="A1521" s="6">
        <v>38653</v>
      </c>
      <c r="B1521">
        <v>3</v>
      </c>
      <c r="C1521">
        <v>1</v>
      </c>
      <c r="D1521">
        <v>2.0699999999999998</v>
      </c>
      <c r="E1521">
        <v>2</v>
      </c>
      <c r="F1521">
        <v>4.5</v>
      </c>
      <c r="G1521">
        <v>4.75</v>
      </c>
      <c r="H1521">
        <v>4.3469999999999995</v>
      </c>
      <c r="I1521" t="e">
        <v>#N/A</v>
      </c>
      <c r="J1521">
        <v>4.25</v>
      </c>
      <c r="L1521" s="20">
        <f t="shared" si="46"/>
        <v>6.999999999999984</v>
      </c>
      <c r="M1521" s="20">
        <f t="shared" si="47"/>
        <v>-15.300000000000047</v>
      </c>
    </row>
    <row r="1522" spans="1:13" x14ac:dyDescent="0.3">
      <c r="A1522" s="6">
        <v>38656</v>
      </c>
      <c r="B1522">
        <v>3</v>
      </c>
      <c r="C1522">
        <v>1</v>
      </c>
      <c r="D1522">
        <v>2.09</v>
      </c>
      <c r="E1522">
        <v>2</v>
      </c>
      <c r="F1522">
        <v>4.5</v>
      </c>
      <c r="G1522">
        <v>4.75</v>
      </c>
      <c r="H1522">
        <v>4.3925000000000001</v>
      </c>
      <c r="I1522" t="e">
        <v>#N/A</v>
      </c>
      <c r="J1522">
        <v>4.25</v>
      </c>
      <c r="L1522" s="20">
        <f t="shared" si="46"/>
        <v>8.9999999999999858</v>
      </c>
      <c r="M1522" s="20">
        <f t="shared" si="47"/>
        <v>-10.749999999999993</v>
      </c>
    </row>
    <row r="1523" spans="1:13" x14ac:dyDescent="0.3">
      <c r="A1523" s="6">
        <v>38657</v>
      </c>
      <c r="B1523">
        <v>3</v>
      </c>
      <c r="C1523">
        <v>1</v>
      </c>
      <c r="D1523">
        <v>2.0699999999999998</v>
      </c>
      <c r="E1523">
        <v>2</v>
      </c>
      <c r="F1523">
        <v>4.5</v>
      </c>
      <c r="G1523">
        <v>4.75</v>
      </c>
      <c r="H1523">
        <v>4.6483999999999996</v>
      </c>
      <c r="I1523" t="e">
        <v>#N/A</v>
      </c>
      <c r="J1523">
        <v>4.25</v>
      </c>
      <c r="L1523" s="20">
        <f t="shared" si="46"/>
        <v>6.999999999999984</v>
      </c>
      <c r="M1523" s="20">
        <f t="shared" si="47"/>
        <v>14.839999999999964</v>
      </c>
    </row>
    <row r="1524" spans="1:13" x14ac:dyDescent="0.3">
      <c r="A1524" s="6">
        <v>38658</v>
      </c>
      <c r="B1524">
        <v>3</v>
      </c>
      <c r="C1524">
        <v>1</v>
      </c>
      <c r="D1524">
        <v>2.0699999999999998</v>
      </c>
      <c r="E1524">
        <v>2</v>
      </c>
      <c r="F1524">
        <v>4.5</v>
      </c>
      <c r="G1524">
        <v>4.75</v>
      </c>
      <c r="H1524">
        <v>4.3897000000000004</v>
      </c>
      <c r="I1524" t="e">
        <v>#N/A</v>
      </c>
      <c r="J1524">
        <v>4.25</v>
      </c>
      <c r="L1524" s="20">
        <f t="shared" si="46"/>
        <v>6.999999999999984</v>
      </c>
      <c r="M1524" s="20">
        <f t="shared" si="47"/>
        <v>-11.029999999999962</v>
      </c>
    </row>
    <row r="1525" spans="1:13" x14ac:dyDescent="0.3">
      <c r="A1525" s="6">
        <v>38659</v>
      </c>
      <c r="B1525">
        <v>3</v>
      </c>
      <c r="C1525">
        <v>1</v>
      </c>
      <c r="D1525">
        <v>2.0699999999999998</v>
      </c>
      <c r="E1525">
        <v>2</v>
      </c>
      <c r="F1525">
        <v>4.5</v>
      </c>
      <c r="G1525">
        <v>4.75</v>
      </c>
      <c r="H1525">
        <v>4.3678999999999997</v>
      </c>
      <c r="I1525" t="e">
        <v>#N/A</v>
      </c>
      <c r="J1525">
        <v>4.25</v>
      </c>
      <c r="L1525" s="20">
        <f t="shared" si="46"/>
        <v>6.999999999999984</v>
      </c>
      <c r="M1525" s="20">
        <f t="shared" si="47"/>
        <v>-13.210000000000033</v>
      </c>
    </row>
    <row r="1526" spans="1:13" x14ac:dyDescent="0.3">
      <c r="A1526" s="6">
        <v>38660</v>
      </c>
      <c r="B1526">
        <v>3</v>
      </c>
      <c r="C1526">
        <v>1</v>
      </c>
      <c r="D1526">
        <v>2.09</v>
      </c>
      <c r="E1526">
        <v>2</v>
      </c>
      <c r="F1526">
        <v>4.5</v>
      </c>
      <c r="G1526">
        <v>4.75</v>
      </c>
      <c r="H1526">
        <v>4.6261999999999999</v>
      </c>
      <c r="I1526" t="e">
        <v>#N/A</v>
      </c>
      <c r="J1526">
        <v>4.25</v>
      </c>
      <c r="L1526" s="20">
        <f t="shared" si="46"/>
        <v>8.9999999999999858</v>
      </c>
      <c r="M1526" s="20">
        <f t="shared" si="47"/>
        <v>12.619999999999987</v>
      </c>
    </row>
    <row r="1527" spans="1:13" x14ac:dyDescent="0.3">
      <c r="A1527" s="6">
        <v>38663</v>
      </c>
      <c r="B1527">
        <v>3</v>
      </c>
      <c r="C1527">
        <v>1</v>
      </c>
      <c r="D1527">
        <v>2.09</v>
      </c>
      <c r="E1527">
        <v>2</v>
      </c>
      <c r="F1527">
        <v>4.5</v>
      </c>
      <c r="G1527">
        <v>4.75</v>
      </c>
      <c r="H1527">
        <v>4.6395999999999997</v>
      </c>
      <c r="I1527" t="e">
        <v>#N/A</v>
      </c>
      <c r="J1527">
        <v>4.25</v>
      </c>
      <c r="L1527" s="20">
        <f t="shared" si="46"/>
        <v>8.9999999999999858</v>
      </c>
      <c r="M1527" s="20">
        <f t="shared" si="47"/>
        <v>13.959999999999972</v>
      </c>
    </row>
    <row r="1528" spans="1:13" x14ac:dyDescent="0.3">
      <c r="A1528" s="6">
        <v>38664</v>
      </c>
      <c r="B1528">
        <v>3</v>
      </c>
      <c r="C1528">
        <v>1</v>
      </c>
      <c r="D1528">
        <v>1.87</v>
      </c>
      <c r="E1528">
        <v>2</v>
      </c>
      <c r="F1528">
        <v>4.5</v>
      </c>
      <c r="G1528">
        <v>4.75</v>
      </c>
      <c r="H1528">
        <v>4.6332000000000004</v>
      </c>
      <c r="I1528" t="e">
        <v>#N/A</v>
      </c>
      <c r="J1528">
        <v>4.25</v>
      </c>
      <c r="L1528" s="20">
        <f t="shared" si="46"/>
        <v>-12.999999999999989</v>
      </c>
      <c r="M1528" s="20">
        <f t="shared" si="47"/>
        <v>13.320000000000043</v>
      </c>
    </row>
    <row r="1529" spans="1:13" x14ac:dyDescent="0.3">
      <c r="A1529" s="6">
        <v>38665</v>
      </c>
      <c r="B1529">
        <v>3</v>
      </c>
      <c r="C1529">
        <v>1</v>
      </c>
      <c r="D1529">
        <v>2.08</v>
      </c>
      <c r="E1529">
        <v>2</v>
      </c>
      <c r="F1529">
        <v>4.5</v>
      </c>
      <c r="G1529">
        <v>4.75</v>
      </c>
      <c r="H1529">
        <v>4.6691000000000003</v>
      </c>
      <c r="I1529" t="e">
        <v>#N/A</v>
      </c>
      <c r="J1529">
        <v>4.25</v>
      </c>
      <c r="L1529" s="20">
        <f t="shared" si="46"/>
        <v>8.0000000000000071</v>
      </c>
      <c r="M1529" s="20">
        <f t="shared" si="47"/>
        <v>16.910000000000025</v>
      </c>
    </row>
    <row r="1530" spans="1:13" x14ac:dyDescent="0.3">
      <c r="A1530" s="6">
        <v>38666</v>
      </c>
      <c r="B1530">
        <v>3</v>
      </c>
      <c r="C1530">
        <v>1</v>
      </c>
      <c r="D1530">
        <v>2.08</v>
      </c>
      <c r="E1530">
        <v>2</v>
      </c>
      <c r="F1530">
        <v>4.5</v>
      </c>
      <c r="G1530">
        <v>4.75</v>
      </c>
      <c r="H1530">
        <v>4.6292</v>
      </c>
      <c r="I1530" t="e">
        <v>#N/A</v>
      </c>
      <c r="J1530">
        <v>4.25</v>
      </c>
      <c r="L1530" s="20">
        <f t="shared" si="46"/>
        <v>8.0000000000000071</v>
      </c>
      <c r="M1530" s="20">
        <f t="shared" si="47"/>
        <v>12.919999999999998</v>
      </c>
    </row>
    <row r="1531" spans="1:13" x14ac:dyDescent="0.3">
      <c r="A1531" s="6">
        <v>38667</v>
      </c>
      <c r="B1531">
        <v>3</v>
      </c>
      <c r="C1531">
        <v>1</v>
      </c>
      <c r="D1531">
        <v>2.08</v>
      </c>
      <c r="E1531">
        <v>2</v>
      </c>
      <c r="F1531">
        <v>4.5</v>
      </c>
      <c r="G1531">
        <v>4.75</v>
      </c>
      <c r="H1531">
        <v>4.3841999999999999</v>
      </c>
      <c r="I1531" t="e">
        <v>#N/A</v>
      </c>
      <c r="J1531">
        <v>4.25</v>
      </c>
      <c r="L1531" s="20">
        <f t="shared" si="46"/>
        <v>8.0000000000000071</v>
      </c>
      <c r="M1531" s="20">
        <f t="shared" si="47"/>
        <v>-11.580000000000013</v>
      </c>
    </row>
    <row r="1532" spans="1:13" x14ac:dyDescent="0.3">
      <c r="A1532" s="6">
        <v>38670</v>
      </c>
      <c r="B1532">
        <v>3</v>
      </c>
      <c r="C1532">
        <v>1</v>
      </c>
      <c r="D1532">
        <v>2.08</v>
      </c>
      <c r="E1532">
        <v>2</v>
      </c>
      <c r="F1532">
        <v>4.5</v>
      </c>
      <c r="G1532">
        <v>4.75</v>
      </c>
      <c r="H1532">
        <v>4.3601000000000001</v>
      </c>
      <c r="I1532" t="e">
        <v>#N/A</v>
      </c>
      <c r="J1532">
        <v>4.25</v>
      </c>
      <c r="L1532" s="20">
        <f t="shared" si="46"/>
        <v>8.0000000000000071</v>
      </c>
      <c r="M1532" s="20">
        <f t="shared" si="47"/>
        <v>-13.989999999999991</v>
      </c>
    </row>
    <row r="1533" spans="1:13" x14ac:dyDescent="0.3">
      <c r="A1533" s="6">
        <v>38671</v>
      </c>
      <c r="B1533">
        <v>3</v>
      </c>
      <c r="C1533">
        <v>1</v>
      </c>
      <c r="D1533">
        <v>2.08</v>
      </c>
      <c r="E1533">
        <v>2</v>
      </c>
      <c r="F1533">
        <v>4.5</v>
      </c>
      <c r="G1533">
        <v>4.75</v>
      </c>
      <c r="H1533">
        <v>4.4417999999999997</v>
      </c>
      <c r="I1533" t="e">
        <v>#N/A</v>
      </c>
      <c r="J1533">
        <v>4.25</v>
      </c>
      <c r="L1533" s="20">
        <f t="shared" si="46"/>
        <v>8.0000000000000071</v>
      </c>
      <c r="M1533" s="20">
        <f t="shared" si="47"/>
        <v>-5.8200000000000252</v>
      </c>
    </row>
    <row r="1534" spans="1:13" x14ac:dyDescent="0.3">
      <c r="A1534" s="6">
        <v>38672</v>
      </c>
      <c r="B1534">
        <v>3</v>
      </c>
      <c r="C1534">
        <v>1</v>
      </c>
      <c r="D1534">
        <v>2.08</v>
      </c>
      <c r="E1534">
        <v>2</v>
      </c>
      <c r="F1534">
        <v>4.5</v>
      </c>
      <c r="G1534">
        <v>4.75</v>
      </c>
      <c r="H1534">
        <v>4.3573000000000004</v>
      </c>
      <c r="I1534" t="e">
        <v>#N/A</v>
      </c>
      <c r="J1534">
        <v>4.25</v>
      </c>
      <c r="L1534" s="20">
        <f t="shared" si="46"/>
        <v>8.0000000000000071</v>
      </c>
      <c r="M1534" s="20">
        <f t="shared" si="47"/>
        <v>-14.26999999999996</v>
      </c>
    </row>
    <row r="1535" spans="1:13" x14ac:dyDescent="0.3">
      <c r="A1535" s="6">
        <v>38673</v>
      </c>
      <c r="B1535">
        <v>3</v>
      </c>
      <c r="C1535">
        <v>1</v>
      </c>
      <c r="D1535">
        <v>2.08</v>
      </c>
      <c r="E1535">
        <v>2</v>
      </c>
      <c r="F1535">
        <v>4.5</v>
      </c>
      <c r="G1535">
        <v>4.75</v>
      </c>
      <c r="H1535">
        <v>4.6478000000000002</v>
      </c>
      <c r="I1535" t="e">
        <v>#N/A</v>
      </c>
      <c r="J1535">
        <v>4.25</v>
      </c>
      <c r="L1535" s="20">
        <f t="shared" si="46"/>
        <v>8.0000000000000071</v>
      </c>
      <c r="M1535" s="20">
        <f t="shared" si="47"/>
        <v>14.780000000000015</v>
      </c>
    </row>
    <row r="1536" spans="1:13" x14ac:dyDescent="0.3">
      <c r="A1536" s="6">
        <v>38674</v>
      </c>
      <c r="B1536">
        <v>3</v>
      </c>
      <c r="C1536">
        <v>1</v>
      </c>
      <c r="D1536">
        <v>2.08</v>
      </c>
      <c r="E1536">
        <v>2</v>
      </c>
      <c r="F1536">
        <v>4.5</v>
      </c>
      <c r="G1536">
        <v>4.75</v>
      </c>
      <c r="H1536">
        <v>4.5896999999999997</v>
      </c>
      <c r="I1536" t="e">
        <v>#N/A</v>
      </c>
      <c r="J1536">
        <v>4.25</v>
      </c>
      <c r="L1536" s="20">
        <f t="shared" si="46"/>
        <v>8.0000000000000071</v>
      </c>
      <c r="M1536" s="20">
        <f t="shared" si="47"/>
        <v>8.9699999999999669</v>
      </c>
    </row>
    <row r="1537" spans="1:13" x14ac:dyDescent="0.3">
      <c r="A1537" s="6">
        <v>38677</v>
      </c>
      <c r="B1537">
        <v>3</v>
      </c>
      <c r="C1537">
        <v>1</v>
      </c>
      <c r="D1537">
        <v>2.11</v>
      </c>
      <c r="E1537">
        <v>2</v>
      </c>
      <c r="F1537">
        <v>4.5</v>
      </c>
      <c r="G1537">
        <v>4.75</v>
      </c>
      <c r="H1537">
        <v>4.6323999999999996</v>
      </c>
      <c r="I1537" t="e">
        <v>#N/A</v>
      </c>
      <c r="J1537">
        <v>4.25</v>
      </c>
      <c r="L1537" s="20">
        <f t="shared" si="46"/>
        <v>10.999999999999988</v>
      </c>
      <c r="M1537" s="20">
        <f t="shared" si="47"/>
        <v>13.239999999999963</v>
      </c>
    </row>
    <row r="1538" spans="1:13" x14ac:dyDescent="0.3">
      <c r="A1538" s="6">
        <v>38678</v>
      </c>
      <c r="B1538">
        <v>3</v>
      </c>
      <c r="C1538">
        <v>1</v>
      </c>
      <c r="D1538">
        <v>2.16</v>
      </c>
      <c r="E1538">
        <v>2</v>
      </c>
      <c r="F1538">
        <v>4.5</v>
      </c>
      <c r="G1538">
        <v>4.75</v>
      </c>
      <c r="H1538">
        <v>4.6695000000000002</v>
      </c>
      <c r="I1538" t="e">
        <v>#N/A</v>
      </c>
      <c r="J1538">
        <v>4.25</v>
      </c>
      <c r="L1538" s="20">
        <f t="shared" si="46"/>
        <v>16.000000000000014</v>
      </c>
      <c r="M1538" s="20">
        <f t="shared" si="47"/>
        <v>16.950000000000021</v>
      </c>
    </row>
    <row r="1539" spans="1:13" x14ac:dyDescent="0.3">
      <c r="A1539" s="6">
        <v>38679</v>
      </c>
      <c r="B1539">
        <v>3</v>
      </c>
      <c r="C1539">
        <v>1</v>
      </c>
      <c r="D1539">
        <v>2.19</v>
      </c>
      <c r="E1539">
        <v>2</v>
      </c>
      <c r="F1539">
        <v>4.5</v>
      </c>
      <c r="G1539">
        <v>4.75</v>
      </c>
      <c r="H1539">
        <v>4.6937999999999995</v>
      </c>
      <c r="I1539" t="e">
        <v>#N/A</v>
      </c>
      <c r="J1539">
        <v>4.25</v>
      </c>
      <c r="L1539" s="20">
        <f t="shared" ref="L1539:L1602" si="48">(D1539-E1539)*100</f>
        <v>18.999999999999993</v>
      </c>
      <c r="M1539" s="20">
        <f t="shared" ref="M1539:M1602" si="49">(H1539-F1539)*100</f>
        <v>19.379999999999953</v>
      </c>
    </row>
    <row r="1540" spans="1:13" x14ac:dyDescent="0.3">
      <c r="A1540" s="6">
        <v>38680</v>
      </c>
      <c r="B1540">
        <v>3</v>
      </c>
      <c r="C1540">
        <v>1</v>
      </c>
      <c r="D1540">
        <v>2.16</v>
      </c>
      <c r="E1540">
        <v>2</v>
      </c>
      <c r="F1540">
        <v>4.5</v>
      </c>
      <c r="G1540">
        <v>4.75</v>
      </c>
      <c r="H1540">
        <v>4.3712999999999997</v>
      </c>
      <c r="I1540" t="e">
        <v>#N/A</v>
      </c>
      <c r="J1540">
        <v>4.25</v>
      </c>
      <c r="L1540" s="20">
        <f t="shared" si="48"/>
        <v>16.000000000000014</v>
      </c>
      <c r="M1540" s="20">
        <f t="shared" si="49"/>
        <v>-12.870000000000026</v>
      </c>
    </row>
    <row r="1541" spans="1:13" x14ac:dyDescent="0.3">
      <c r="A1541" s="6">
        <v>38681</v>
      </c>
      <c r="B1541">
        <v>3</v>
      </c>
      <c r="C1541">
        <v>1</v>
      </c>
      <c r="D1541">
        <v>2.11</v>
      </c>
      <c r="E1541">
        <v>2</v>
      </c>
      <c r="F1541">
        <v>4.5</v>
      </c>
      <c r="G1541">
        <v>4.75</v>
      </c>
      <c r="H1541">
        <v>4.3651</v>
      </c>
      <c r="I1541" t="e">
        <v>#N/A</v>
      </c>
      <c r="J1541">
        <v>4.25</v>
      </c>
      <c r="L1541" s="20">
        <f t="shared" si="48"/>
        <v>10.999999999999988</v>
      </c>
      <c r="M1541" s="20">
        <f t="shared" si="49"/>
        <v>-13.490000000000002</v>
      </c>
    </row>
    <row r="1542" spans="1:13" x14ac:dyDescent="0.3">
      <c r="A1542" s="6">
        <v>38684</v>
      </c>
      <c r="B1542">
        <v>3</v>
      </c>
      <c r="C1542">
        <v>1</v>
      </c>
      <c r="D1542">
        <v>2.11</v>
      </c>
      <c r="E1542">
        <v>2</v>
      </c>
      <c r="F1542">
        <v>4.5</v>
      </c>
      <c r="G1542">
        <v>4.75</v>
      </c>
      <c r="H1542">
        <v>4.5167999999999999</v>
      </c>
      <c r="I1542" t="e">
        <v>#N/A</v>
      </c>
      <c r="J1542">
        <v>4.25</v>
      </c>
      <c r="L1542" s="20">
        <f t="shared" si="48"/>
        <v>10.999999999999988</v>
      </c>
      <c r="M1542" s="20">
        <f t="shared" si="49"/>
        <v>1.6799999999999926</v>
      </c>
    </row>
    <row r="1543" spans="1:13" x14ac:dyDescent="0.3">
      <c r="A1543" s="6">
        <v>38685</v>
      </c>
      <c r="B1543">
        <v>3</v>
      </c>
      <c r="C1543">
        <v>1</v>
      </c>
      <c r="D1543">
        <v>2.09</v>
      </c>
      <c r="E1543">
        <v>2</v>
      </c>
      <c r="F1543">
        <v>4.5</v>
      </c>
      <c r="G1543">
        <v>4.75</v>
      </c>
      <c r="H1543">
        <v>4.6555</v>
      </c>
      <c r="I1543" t="e">
        <v>#N/A</v>
      </c>
      <c r="J1543">
        <v>4.25</v>
      </c>
      <c r="L1543" s="20">
        <f t="shared" si="48"/>
        <v>8.9999999999999858</v>
      </c>
      <c r="M1543" s="20">
        <f t="shared" si="49"/>
        <v>15.549999999999997</v>
      </c>
    </row>
    <row r="1544" spans="1:13" x14ac:dyDescent="0.3">
      <c r="A1544" s="6">
        <v>38686</v>
      </c>
      <c r="B1544">
        <v>3</v>
      </c>
      <c r="C1544">
        <v>1</v>
      </c>
      <c r="D1544">
        <v>2.06</v>
      </c>
      <c r="E1544">
        <v>2</v>
      </c>
      <c r="F1544">
        <v>4.5</v>
      </c>
      <c r="G1544">
        <v>4.75</v>
      </c>
      <c r="H1544">
        <v>4.7195999999999998</v>
      </c>
      <c r="I1544" t="e">
        <v>#N/A</v>
      </c>
      <c r="J1544">
        <v>4.25</v>
      </c>
      <c r="L1544" s="20">
        <f t="shared" si="48"/>
        <v>6.0000000000000053</v>
      </c>
      <c r="M1544" s="20">
        <f t="shared" si="49"/>
        <v>21.95999999999998</v>
      </c>
    </row>
    <row r="1545" spans="1:13" x14ac:dyDescent="0.3">
      <c r="A1545" s="6">
        <v>38687</v>
      </c>
      <c r="B1545">
        <v>3.25</v>
      </c>
      <c r="C1545">
        <v>1</v>
      </c>
      <c r="D1545">
        <v>2.04</v>
      </c>
      <c r="E1545">
        <v>2.25</v>
      </c>
      <c r="F1545">
        <v>4.5</v>
      </c>
      <c r="G1545">
        <v>4.75</v>
      </c>
      <c r="H1545">
        <v>4.3906999999999998</v>
      </c>
      <c r="I1545" t="e">
        <v>#N/A</v>
      </c>
      <c r="J1545">
        <v>4.25</v>
      </c>
      <c r="L1545" s="20">
        <f t="shared" si="48"/>
        <v>-20.999999999999996</v>
      </c>
      <c r="M1545" s="20">
        <f t="shared" si="49"/>
        <v>-10.930000000000017</v>
      </c>
    </row>
    <row r="1546" spans="1:13" x14ac:dyDescent="0.3">
      <c r="A1546" s="6">
        <v>38688</v>
      </c>
      <c r="B1546">
        <v>3.25</v>
      </c>
      <c r="C1546">
        <v>1</v>
      </c>
      <c r="D1546">
        <v>1.8</v>
      </c>
      <c r="E1546">
        <v>2.25</v>
      </c>
      <c r="F1546">
        <v>4.5</v>
      </c>
      <c r="G1546">
        <v>4.75</v>
      </c>
      <c r="H1546">
        <v>4.6729000000000003</v>
      </c>
      <c r="I1546" t="e">
        <v>#N/A</v>
      </c>
      <c r="J1546">
        <v>4.25</v>
      </c>
      <c r="L1546" s="20">
        <f t="shared" si="48"/>
        <v>-44.999999999999993</v>
      </c>
      <c r="M1546" s="20">
        <f t="shared" si="49"/>
        <v>17.290000000000028</v>
      </c>
    </row>
    <row r="1547" spans="1:13" x14ac:dyDescent="0.3">
      <c r="A1547" s="6">
        <v>38691</v>
      </c>
      <c r="B1547">
        <v>3.25</v>
      </c>
      <c r="C1547">
        <v>1</v>
      </c>
      <c r="D1547">
        <v>1.85</v>
      </c>
      <c r="E1547">
        <v>2.25</v>
      </c>
      <c r="F1547">
        <v>4.5</v>
      </c>
      <c r="G1547">
        <v>4.75</v>
      </c>
      <c r="H1547">
        <v>4.7202000000000002</v>
      </c>
      <c r="I1547" t="e">
        <v>#N/A</v>
      </c>
      <c r="J1547">
        <v>4.25</v>
      </c>
      <c r="L1547" s="20">
        <f t="shared" si="48"/>
        <v>-39.999999999999993</v>
      </c>
      <c r="M1547" s="20">
        <f t="shared" si="49"/>
        <v>22.020000000000017</v>
      </c>
    </row>
    <row r="1548" spans="1:13" x14ac:dyDescent="0.3">
      <c r="A1548" s="6">
        <v>38692</v>
      </c>
      <c r="B1548">
        <v>3.25</v>
      </c>
      <c r="C1548">
        <v>1.25</v>
      </c>
      <c r="D1548">
        <v>2.3199999999999998</v>
      </c>
      <c r="E1548">
        <v>2.25</v>
      </c>
      <c r="F1548">
        <v>4.5</v>
      </c>
      <c r="G1548">
        <v>4.75</v>
      </c>
      <c r="H1548">
        <v>4.7122000000000002</v>
      </c>
      <c r="I1548" t="e">
        <v>#N/A</v>
      </c>
      <c r="J1548">
        <v>4.25</v>
      </c>
      <c r="L1548" s="20">
        <f t="shared" si="48"/>
        <v>6.999999999999984</v>
      </c>
      <c r="M1548" s="20">
        <f t="shared" si="49"/>
        <v>21.220000000000017</v>
      </c>
    </row>
    <row r="1549" spans="1:13" x14ac:dyDescent="0.3">
      <c r="A1549" s="6">
        <v>38693</v>
      </c>
      <c r="B1549">
        <v>3.25</v>
      </c>
      <c r="C1549">
        <v>1.25</v>
      </c>
      <c r="D1549">
        <v>2.3199999999999998</v>
      </c>
      <c r="E1549">
        <v>2.25</v>
      </c>
      <c r="F1549">
        <v>4.5</v>
      </c>
      <c r="G1549">
        <v>4.75</v>
      </c>
      <c r="H1549">
        <v>4.6848000000000001</v>
      </c>
      <c r="I1549" t="e">
        <v>#N/A</v>
      </c>
      <c r="J1549">
        <v>4.25</v>
      </c>
      <c r="L1549" s="20">
        <f t="shared" si="48"/>
        <v>6.999999999999984</v>
      </c>
      <c r="M1549" s="20">
        <f t="shared" si="49"/>
        <v>18.480000000000008</v>
      </c>
    </row>
    <row r="1550" spans="1:13" x14ac:dyDescent="0.3">
      <c r="A1550" s="6">
        <v>38694</v>
      </c>
      <c r="B1550">
        <v>3.25</v>
      </c>
      <c r="C1550">
        <v>1.25</v>
      </c>
      <c r="D1550">
        <v>2.3199999999999998</v>
      </c>
      <c r="E1550">
        <v>2.25</v>
      </c>
      <c r="F1550">
        <v>4.5</v>
      </c>
      <c r="G1550">
        <v>4.75</v>
      </c>
      <c r="H1550">
        <v>4.6287000000000003</v>
      </c>
      <c r="I1550" t="e">
        <v>#N/A</v>
      </c>
      <c r="J1550">
        <v>4.25</v>
      </c>
      <c r="L1550" s="20">
        <f t="shared" si="48"/>
        <v>6.999999999999984</v>
      </c>
      <c r="M1550" s="20">
        <f t="shared" si="49"/>
        <v>12.870000000000026</v>
      </c>
    </row>
    <row r="1551" spans="1:13" x14ac:dyDescent="0.3">
      <c r="A1551" s="6">
        <v>38695</v>
      </c>
      <c r="B1551">
        <v>3.25</v>
      </c>
      <c r="C1551">
        <v>1.25</v>
      </c>
      <c r="D1551">
        <v>2.3199999999999998</v>
      </c>
      <c r="E1551">
        <v>2.25</v>
      </c>
      <c r="F1551">
        <v>4.5</v>
      </c>
      <c r="G1551">
        <v>4.75</v>
      </c>
      <c r="H1551">
        <v>4.3693999999999997</v>
      </c>
      <c r="I1551" t="e">
        <v>#N/A</v>
      </c>
      <c r="J1551">
        <v>4.25</v>
      </c>
      <c r="L1551" s="20">
        <f t="shared" si="48"/>
        <v>6.999999999999984</v>
      </c>
      <c r="M1551" s="20">
        <f t="shared" si="49"/>
        <v>-13.060000000000027</v>
      </c>
    </row>
    <row r="1552" spans="1:13" x14ac:dyDescent="0.3">
      <c r="A1552" s="6">
        <v>38698</v>
      </c>
      <c r="B1552">
        <v>3.25</v>
      </c>
      <c r="C1552">
        <v>1.25</v>
      </c>
      <c r="D1552">
        <v>2.3199999999999998</v>
      </c>
      <c r="E1552">
        <v>2.25</v>
      </c>
      <c r="F1552">
        <v>4.5</v>
      </c>
      <c r="G1552">
        <v>4.75</v>
      </c>
      <c r="H1552">
        <v>4.3792999999999997</v>
      </c>
      <c r="I1552" t="e">
        <v>#N/A</v>
      </c>
      <c r="J1552">
        <v>4.25</v>
      </c>
      <c r="L1552" s="20">
        <f t="shared" si="48"/>
        <v>6.999999999999984</v>
      </c>
      <c r="M1552" s="20">
        <f t="shared" si="49"/>
        <v>-12.070000000000025</v>
      </c>
    </row>
    <row r="1553" spans="1:13" x14ac:dyDescent="0.3">
      <c r="A1553" s="6">
        <v>38699</v>
      </c>
      <c r="B1553">
        <v>3.25</v>
      </c>
      <c r="C1553">
        <v>1.25</v>
      </c>
      <c r="D1553">
        <v>2.3199999999999998</v>
      </c>
      <c r="E1553">
        <v>2.25</v>
      </c>
      <c r="F1553">
        <v>4.5</v>
      </c>
      <c r="G1553">
        <v>4.75</v>
      </c>
      <c r="H1553">
        <v>4.5191999999999997</v>
      </c>
      <c r="I1553" t="e">
        <v>#N/A</v>
      </c>
      <c r="J1553">
        <v>4.25</v>
      </c>
      <c r="L1553" s="20">
        <f t="shared" si="48"/>
        <v>6.999999999999984</v>
      </c>
      <c r="M1553" s="20">
        <f t="shared" si="49"/>
        <v>1.9199999999999662</v>
      </c>
    </row>
    <row r="1554" spans="1:13" x14ac:dyDescent="0.3">
      <c r="A1554" s="6">
        <v>38700</v>
      </c>
      <c r="B1554">
        <v>3.25</v>
      </c>
      <c r="C1554">
        <v>1.25</v>
      </c>
      <c r="D1554">
        <v>2.3199999999999998</v>
      </c>
      <c r="E1554">
        <v>2.25</v>
      </c>
      <c r="F1554">
        <v>4.5</v>
      </c>
      <c r="G1554">
        <v>4.75</v>
      </c>
      <c r="H1554">
        <v>4.6761999999999997</v>
      </c>
      <c r="I1554" t="e">
        <v>#N/A</v>
      </c>
      <c r="J1554">
        <v>4.25</v>
      </c>
      <c r="L1554" s="20">
        <f t="shared" si="48"/>
        <v>6.999999999999984</v>
      </c>
      <c r="M1554" s="20">
        <f t="shared" si="49"/>
        <v>17.619999999999969</v>
      </c>
    </row>
    <row r="1555" spans="1:13" x14ac:dyDescent="0.3">
      <c r="A1555" s="6">
        <v>38701</v>
      </c>
      <c r="B1555">
        <v>3.25</v>
      </c>
      <c r="C1555">
        <v>1.25</v>
      </c>
      <c r="D1555">
        <v>2.3199999999999998</v>
      </c>
      <c r="E1555">
        <v>2.25</v>
      </c>
      <c r="F1555">
        <v>4.5</v>
      </c>
      <c r="G1555">
        <v>4.75</v>
      </c>
      <c r="H1555">
        <v>4.6970000000000001</v>
      </c>
      <c r="I1555" t="e">
        <v>#N/A</v>
      </c>
      <c r="J1555">
        <v>4.25</v>
      </c>
      <c r="L1555" s="20">
        <f t="shared" si="48"/>
        <v>6.999999999999984</v>
      </c>
      <c r="M1555" s="20">
        <f t="shared" si="49"/>
        <v>19.700000000000006</v>
      </c>
    </row>
    <row r="1556" spans="1:13" x14ac:dyDescent="0.3">
      <c r="A1556" s="6">
        <v>38702</v>
      </c>
      <c r="B1556">
        <v>3.25</v>
      </c>
      <c r="C1556">
        <v>1.25</v>
      </c>
      <c r="D1556">
        <v>2.33</v>
      </c>
      <c r="E1556">
        <v>2.25</v>
      </c>
      <c r="F1556">
        <v>4.5</v>
      </c>
      <c r="G1556">
        <v>4.75</v>
      </c>
      <c r="H1556">
        <v>4.7221000000000002</v>
      </c>
      <c r="I1556" t="e">
        <v>#N/A</v>
      </c>
      <c r="J1556">
        <v>4.25</v>
      </c>
      <c r="L1556" s="20">
        <f t="shared" si="48"/>
        <v>8.0000000000000071</v>
      </c>
      <c r="M1556" s="20">
        <f t="shared" si="49"/>
        <v>22.210000000000019</v>
      </c>
    </row>
    <row r="1557" spans="1:13" x14ac:dyDescent="0.3">
      <c r="A1557" s="6">
        <v>38705</v>
      </c>
      <c r="B1557">
        <v>3.25</v>
      </c>
      <c r="C1557">
        <v>1.25</v>
      </c>
      <c r="D1557">
        <v>2.33</v>
      </c>
      <c r="E1557">
        <v>2.25</v>
      </c>
      <c r="F1557">
        <v>4.5</v>
      </c>
      <c r="G1557">
        <v>4.75</v>
      </c>
      <c r="H1557">
        <v>4.6327999999999996</v>
      </c>
      <c r="I1557" t="e">
        <v>#N/A</v>
      </c>
      <c r="J1557">
        <v>4.25</v>
      </c>
      <c r="L1557" s="20">
        <f t="shared" si="48"/>
        <v>8.0000000000000071</v>
      </c>
      <c r="M1557" s="20">
        <f t="shared" si="49"/>
        <v>13.279999999999959</v>
      </c>
    </row>
    <row r="1558" spans="1:13" x14ac:dyDescent="0.3">
      <c r="A1558" s="6">
        <v>38706</v>
      </c>
      <c r="B1558">
        <v>3.25</v>
      </c>
      <c r="C1558">
        <v>1.25</v>
      </c>
      <c r="D1558">
        <v>2.33</v>
      </c>
      <c r="E1558">
        <v>2.25</v>
      </c>
      <c r="F1558">
        <v>4.5</v>
      </c>
      <c r="G1558">
        <v>4.75</v>
      </c>
      <c r="H1558">
        <v>4.5632999999999999</v>
      </c>
      <c r="I1558" t="e">
        <v>#N/A</v>
      </c>
      <c r="J1558">
        <v>4.25</v>
      </c>
      <c r="L1558" s="20">
        <f t="shared" si="48"/>
        <v>8.0000000000000071</v>
      </c>
      <c r="M1558" s="20">
        <f t="shared" si="49"/>
        <v>6.3299999999999912</v>
      </c>
    </row>
    <row r="1559" spans="1:13" x14ac:dyDescent="0.3">
      <c r="A1559" s="6">
        <v>38707</v>
      </c>
      <c r="B1559">
        <v>3.25</v>
      </c>
      <c r="C1559">
        <v>1.25</v>
      </c>
      <c r="D1559">
        <v>2.34</v>
      </c>
      <c r="E1559">
        <v>2.25</v>
      </c>
      <c r="F1559">
        <v>4.5</v>
      </c>
      <c r="G1559">
        <v>4.75</v>
      </c>
      <c r="H1559">
        <v>4.7216000000000005</v>
      </c>
      <c r="I1559" t="e">
        <v>#N/A</v>
      </c>
      <c r="J1559">
        <v>4.25</v>
      </c>
      <c r="L1559" s="20">
        <f t="shared" si="48"/>
        <v>8.9999999999999858</v>
      </c>
      <c r="M1559" s="20">
        <f t="shared" si="49"/>
        <v>22.160000000000046</v>
      </c>
    </row>
    <row r="1560" spans="1:13" x14ac:dyDescent="0.3">
      <c r="A1560" s="6">
        <v>38708</v>
      </c>
      <c r="B1560">
        <v>3.25</v>
      </c>
      <c r="C1560">
        <v>1.25</v>
      </c>
      <c r="D1560">
        <v>2.4</v>
      </c>
      <c r="E1560">
        <v>2.25</v>
      </c>
      <c r="F1560">
        <v>4.5</v>
      </c>
      <c r="G1560">
        <v>4.75</v>
      </c>
      <c r="H1560">
        <v>4.7475000000000005</v>
      </c>
      <c r="I1560" t="e">
        <v>#N/A</v>
      </c>
      <c r="J1560">
        <v>4.25</v>
      </c>
      <c r="L1560" s="20">
        <f t="shared" si="48"/>
        <v>14.999999999999991</v>
      </c>
      <c r="M1560" s="20">
        <f t="shared" si="49"/>
        <v>24.75000000000005</v>
      </c>
    </row>
    <row r="1561" spans="1:13" x14ac:dyDescent="0.3">
      <c r="A1561" s="6">
        <v>38709</v>
      </c>
      <c r="B1561">
        <v>3.25</v>
      </c>
      <c r="C1561">
        <v>1.25</v>
      </c>
      <c r="D1561">
        <v>2.35</v>
      </c>
      <c r="E1561">
        <v>2.25</v>
      </c>
      <c r="F1561">
        <v>4.5</v>
      </c>
      <c r="G1561">
        <v>4.75</v>
      </c>
      <c r="H1561">
        <v>4.6492000000000004</v>
      </c>
      <c r="I1561" t="e">
        <v>#N/A</v>
      </c>
      <c r="J1561">
        <v>4.25</v>
      </c>
      <c r="L1561" s="20">
        <f t="shared" si="48"/>
        <v>10.000000000000009</v>
      </c>
      <c r="M1561" s="20">
        <f t="shared" si="49"/>
        <v>14.920000000000044</v>
      </c>
    </row>
    <row r="1562" spans="1:13" x14ac:dyDescent="0.3">
      <c r="A1562" s="6">
        <v>38712</v>
      </c>
      <c r="B1562">
        <v>3.25</v>
      </c>
      <c r="C1562">
        <v>1.25</v>
      </c>
      <c r="D1562">
        <v>2.35</v>
      </c>
      <c r="E1562">
        <v>2.25</v>
      </c>
      <c r="F1562">
        <v>4.5</v>
      </c>
      <c r="G1562">
        <v>4.75</v>
      </c>
      <c r="H1562">
        <v>4.6492000000000004</v>
      </c>
      <c r="I1562" t="e">
        <v>#N/A</v>
      </c>
      <c r="J1562">
        <v>4.25</v>
      </c>
      <c r="L1562" s="20">
        <f t="shared" si="48"/>
        <v>10.000000000000009</v>
      </c>
      <c r="M1562" s="20">
        <f t="shared" si="49"/>
        <v>14.920000000000044</v>
      </c>
    </row>
    <row r="1563" spans="1:13" x14ac:dyDescent="0.3">
      <c r="A1563" s="6">
        <v>38713</v>
      </c>
      <c r="B1563">
        <v>3.25</v>
      </c>
      <c r="C1563">
        <v>1.25</v>
      </c>
      <c r="D1563">
        <v>2.35</v>
      </c>
      <c r="E1563">
        <v>2.25</v>
      </c>
      <c r="F1563">
        <v>4.5</v>
      </c>
      <c r="G1563">
        <v>4.75</v>
      </c>
      <c r="H1563">
        <v>4.6492000000000004</v>
      </c>
      <c r="I1563" t="e">
        <v>#N/A</v>
      </c>
      <c r="J1563">
        <v>4.25</v>
      </c>
      <c r="L1563" s="20">
        <f t="shared" si="48"/>
        <v>10.000000000000009</v>
      </c>
      <c r="M1563" s="20">
        <f t="shared" si="49"/>
        <v>14.920000000000044</v>
      </c>
    </row>
    <row r="1564" spans="1:13" x14ac:dyDescent="0.3">
      <c r="A1564" s="6">
        <v>38714</v>
      </c>
      <c r="B1564">
        <v>3.25</v>
      </c>
      <c r="C1564">
        <v>1.25</v>
      </c>
      <c r="D1564">
        <v>2.35</v>
      </c>
      <c r="E1564">
        <v>2.25</v>
      </c>
      <c r="F1564">
        <v>4.5</v>
      </c>
      <c r="G1564">
        <v>4.75</v>
      </c>
      <c r="H1564">
        <v>4.7438000000000002</v>
      </c>
      <c r="I1564" t="e">
        <v>#N/A</v>
      </c>
      <c r="J1564">
        <v>4.25</v>
      </c>
      <c r="L1564" s="20">
        <f t="shared" si="48"/>
        <v>10.000000000000009</v>
      </c>
      <c r="M1564" s="20">
        <f t="shared" si="49"/>
        <v>24.380000000000024</v>
      </c>
    </row>
    <row r="1565" spans="1:13" x14ac:dyDescent="0.3">
      <c r="A1565" s="6">
        <v>38715</v>
      </c>
      <c r="B1565">
        <v>3.25</v>
      </c>
      <c r="C1565">
        <v>1.25</v>
      </c>
      <c r="D1565">
        <v>2.34</v>
      </c>
      <c r="E1565">
        <v>2.25</v>
      </c>
      <c r="F1565">
        <v>4.5</v>
      </c>
      <c r="G1565">
        <v>4.75</v>
      </c>
      <c r="H1565">
        <v>4.7683</v>
      </c>
      <c r="I1565" t="e">
        <v>#N/A</v>
      </c>
      <c r="J1565">
        <v>4.25</v>
      </c>
      <c r="L1565" s="20">
        <f t="shared" si="48"/>
        <v>8.9999999999999858</v>
      </c>
      <c r="M1565" s="20">
        <f t="shared" si="49"/>
        <v>26.83</v>
      </c>
    </row>
    <row r="1566" spans="1:13" x14ac:dyDescent="0.3">
      <c r="A1566" s="6">
        <v>38716</v>
      </c>
      <c r="B1566">
        <v>3.25</v>
      </c>
      <c r="C1566">
        <v>1.25</v>
      </c>
      <c r="D1566">
        <v>2.42</v>
      </c>
      <c r="E1566">
        <v>2.25</v>
      </c>
      <c r="F1566">
        <v>4.5</v>
      </c>
      <c r="G1566">
        <v>4.75</v>
      </c>
      <c r="H1566">
        <v>4.7626999999999997</v>
      </c>
      <c r="I1566" t="e">
        <v>#N/A</v>
      </c>
      <c r="J1566">
        <v>4.25</v>
      </c>
      <c r="L1566" s="20">
        <f t="shared" si="48"/>
        <v>16.999999999999993</v>
      </c>
      <c r="M1566" s="20">
        <f t="shared" si="49"/>
        <v>26.269999999999971</v>
      </c>
    </row>
    <row r="1567" spans="1:13" x14ac:dyDescent="0.3">
      <c r="A1567" s="6">
        <v>38719</v>
      </c>
      <c r="B1567">
        <v>3.25</v>
      </c>
      <c r="C1567">
        <v>1.25</v>
      </c>
      <c r="D1567">
        <v>2.35</v>
      </c>
      <c r="E1567">
        <v>2.25</v>
      </c>
      <c r="F1567">
        <v>4.5</v>
      </c>
      <c r="G1567">
        <v>4.75</v>
      </c>
      <c r="H1567">
        <v>4.7626999999999997</v>
      </c>
      <c r="I1567" t="e">
        <v>#N/A</v>
      </c>
      <c r="J1567">
        <v>4.25</v>
      </c>
      <c r="L1567" s="20">
        <f t="shared" si="48"/>
        <v>10.000000000000009</v>
      </c>
      <c r="M1567" s="20">
        <f t="shared" si="49"/>
        <v>26.269999999999971</v>
      </c>
    </row>
    <row r="1568" spans="1:13" x14ac:dyDescent="0.3">
      <c r="A1568" s="6">
        <v>38720</v>
      </c>
      <c r="B1568">
        <v>3.25</v>
      </c>
      <c r="C1568">
        <v>1.25</v>
      </c>
      <c r="D1568">
        <v>2.34</v>
      </c>
      <c r="E1568">
        <v>2.25</v>
      </c>
      <c r="F1568">
        <v>4.5</v>
      </c>
      <c r="G1568">
        <v>4.75</v>
      </c>
      <c r="H1568">
        <v>4.6893000000000002</v>
      </c>
      <c r="I1568" t="e">
        <v>#N/A</v>
      </c>
      <c r="J1568">
        <v>4.25</v>
      </c>
      <c r="L1568" s="20">
        <f t="shared" si="48"/>
        <v>8.9999999999999858</v>
      </c>
      <c r="M1568" s="20">
        <f t="shared" si="49"/>
        <v>18.930000000000025</v>
      </c>
    </row>
    <row r="1569" spans="1:13" x14ac:dyDescent="0.3">
      <c r="A1569" s="6">
        <v>38721</v>
      </c>
      <c r="B1569">
        <v>3.25</v>
      </c>
      <c r="C1569">
        <v>1.25</v>
      </c>
      <c r="D1569">
        <v>2.34</v>
      </c>
      <c r="E1569">
        <v>2.25</v>
      </c>
      <c r="F1569">
        <v>4.5</v>
      </c>
      <c r="G1569">
        <v>4.75</v>
      </c>
      <c r="H1569">
        <v>4.6817000000000002</v>
      </c>
      <c r="I1569" t="e">
        <v>#N/A</v>
      </c>
      <c r="J1569">
        <v>4.25</v>
      </c>
      <c r="L1569" s="20">
        <f t="shared" si="48"/>
        <v>8.9999999999999858</v>
      </c>
      <c r="M1569" s="20">
        <f t="shared" si="49"/>
        <v>18.170000000000019</v>
      </c>
    </row>
    <row r="1570" spans="1:13" x14ac:dyDescent="0.3">
      <c r="A1570" s="6">
        <v>38722</v>
      </c>
      <c r="B1570">
        <v>3.25</v>
      </c>
      <c r="C1570">
        <v>1.25</v>
      </c>
      <c r="D1570">
        <v>2.34</v>
      </c>
      <c r="E1570">
        <v>2.25</v>
      </c>
      <c r="F1570">
        <v>4.5</v>
      </c>
      <c r="G1570">
        <v>4.75</v>
      </c>
      <c r="H1570">
        <v>4.6837</v>
      </c>
      <c r="I1570" t="e">
        <v>#N/A</v>
      </c>
      <c r="J1570">
        <v>4.25</v>
      </c>
      <c r="L1570" s="20">
        <f t="shared" si="48"/>
        <v>8.9999999999999858</v>
      </c>
      <c r="M1570" s="20">
        <f t="shared" si="49"/>
        <v>18.369999999999997</v>
      </c>
    </row>
    <row r="1571" spans="1:13" x14ac:dyDescent="0.3">
      <c r="A1571" s="6">
        <v>38723</v>
      </c>
      <c r="B1571">
        <v>3.25</v>
      </c>
      <c r="C1571">
        <v>1.25</v>
      </c>
      <c r="D1571">
        <v>2.34</v>
      </c>
      <c r="E1571">
        <v>2.25</v>
      </c>
      <c r="F1571">
        <v>4.5</v>
      </c>
      <c r="G1571">
        <v>4.75</v>
      </c>
      <c r="H1571">
        <v>4.3887</v>
      </c>
      <c r="I1571" t="e">
        <v>#N/A</v>
      </c>
      <c r="J1571">
        <v>4.25</v>
      </c>
      <c r="L1571" s="20">
        <f t="shared" si="48"/>
        <v>8.9999999999999858</v>
      </c>
      <c r="M1571" s="20">
        <f t="shared" si="49"/>
        <v>-11.129999999999995</v>
      </c>
    </row>
    <row r="1572" spans="1:13" x14ac:dyDescent="0.3">
      <c r="A1572" s="6">
        <v>38726</v>
      </c>
      <c r="B1572">
        <v>3.25</v>
      </c>
      <c r="C1572">
        <v>1.25</v>
      </c>
      <c r="D1572">
        <v>2.34</v>
      </c>
      <c r="E1572">
        <v>2.25</v>
      </c>
      <c r="F1572">
        <v>4.5</v>
      </c>
      <c r="G1572">
        <v>4.75</v>
      </c>
      <c r="H1572">
        <v>4.4180999999999999</v>
      </c>
      <c r="I1572" t="e">
        <v>#N/A</v>
      </c>
      <c r="J1572">
        <v>4.25</v>
      </c>
      <c r="L1572" s="20">
        <f t="shared" si="48"/>
        <v>8.9999999999999858</v>
      </c>
      <c r="M1572" s="20">
        <f t="shared" si="49"/>
        <v>-8.1900000000000084</v>
      </c>
    </row>
    <row r="1573" spans="1:13" x14ac:dyDescent="0.3">
      <c r="A1573" s="6">
        <v>38727</v>
      </c>
      <c r="B1573">
        <v>3.25</v>
      </c>
      <c r="C1573">
        <v>1.25</v>
      </c>
      <c r="D1573">
        <v>2.34</v>
      </c>
      <c r="E1573">
        <v>2.25</v>
      </c>
      <c r="F1573">
        <v>4.5</v>
      </c>
      <c r="G1573">
        <v>4.75</v>
      </c>
      <c r="H1573">
        <v>4.5658000000000003</v>
      </c>
      <c r="I1573" t="e">
        <v>#N/A</v>
      </c>
      <c r="J1573">
        <v>4.25</v>
      </c>
      <c r="L1573" s="20">
        <f t="shared" si="48"/>
        <v>8.9999999999999858</v>
      </c>
      <c r="M1573" s="20">
        <f t="shared" si="49"/>
        <v>6.5800000000000303</v>
      </c>
    </row>
    <row r="1574" spans="1:13" x14ac:dyDescent="0.3">
      <c r="A1574" s="6">
        <v>38728</v>
      </c>
      <c r="B1574">
        <v>3.25</v>
      </c>
      <c r="C1574">
        <v>1.25</v>
      </c>
      <c r="D1574">
        <v>2.34</v>
      </c>
      <c r="E1574">
        <v>2.25</v>
      </c>
      <c r="F1574">
        <v>4.5</v>
      </c>
      <c r="G1574">
        <v>4.75</v>
      </c>
      <c r="H1574">
        <v>4.4542999999999999</v>
      </c>
      <c r="I1574" t="e">
        <v>#N/A</v>
      </c>
      <c r="J1574">
        <v>4.25</v>
      </c>
      <c r="L1574" s="20">
        <f t="shared" si="48"/>
        <v>8.9999999999999858</v>
      </c>
      <c r="M1574" s="20">
        <f t="shared" si="49"/>
        <v>-4.5700000000000074</v>
      </c>
    </row>
    <row r="1575" spans="1:13" x14ac:dyDescent="0.3">
      <c r="A1575" s="6">
        <v>38729</v>
      </c>
      <c r="B1575">
        <v>3.25</v>
      </c>
      <c r="C1575">
        <v>1.25</v>
      </c>
      <c r="D1575">
        <v>2.3199999999999998</v>
      </c>
      <c r="E1575">
        <v>2.25</v>
      </c>
      <c r="F1575">
        <v>4.5</v>
      </c>
      <c r="G1575">
        <v>4.75</v>
      </c>
      <c r="H1575">
        <v>4.5519999999999996</v>
      </c>
      <c r="I1575" t="e">
        <v>#N/A</v>
      </c>
      <c r="J1575">
        <v>4.25</v>
      </c>
      <c r="L1575" s="20">
        <f t="shared" si="48"/>
        <v>6.999999999999984</v>
      </c>
      <c r="M1575" s="20">
        <f t="shared" si="49"/>
        <v>5.1999999999999602</v>
      </c>
    </row>
    <row r="1576" spans="1:13" x14ac:dyDescent="0.3">
      <c r="A1576" s="6">
        <v>38730</v>
      </c>
      <c r="B1576">
        <v>3.25</v>
      </c>
      <c r="C1576">
        <v>1.25</v>
      </c>
      <c r="D1576">
        <v>2.21</v>
      </c>
      <c r="E1576">
        <v>2.25</v>
      </c>
      <c r="F1576">
        <v>4.5</v>
      </c>
      <c r="G1576">
        <v>4.75</v>
      </c>
      <c r="H1576">
        <v>4.3829000000000002</v>
      </c>
      <c r="I1576" t="e">
        <v>#N/A</v>
      </c>
      <c r="J1576">
        <v>4.25</v>
      </c>
      <c r="L1576" s="20">
        <f t="shared" si="48"/>
        <v>-4.0000000000000036</v>
      </c>
      <c r="M1576" s="20">
        <f t="shared" si="49"/>
        <v>-11.709999999999976</v>
      </c>
    </row>
    <row r="1577" spans="1:13" x14ac:dyDescent="0.3">
      <c r="A1577" s="6">
        <v>38733</v>
      </c>
      <c r="B1577">
        <v>3.25</v>
      </c>
      <c r="C1577">
        <v>1.25</v>
      </c>
      <c r="D1577">
        <v>2.31</v>
      </c>
      <c r="E1577">
        <v>2.25</v>
      </c>
      <c r="F1577">
        <v>4.5</v>
      </c>
      <c r="G1577">
        <v>4.75</v>
      </c>
      <c r="H1577">
        <v>4.3730000000000002</v>
      </c>
      <c r="I1577" t="e">
        <v>#N/A</v>
      </c>
      <c r="J1577">
        <v>4.25</v>
      </c>
      <c r="L1577" s="20">
        <f t="shared" si="48"/>
        <v>6.0000000000000053</v>
      </c>
      <c r="M1577" s="20">
        <f t="shared" si="49"/>
        <v>-12.699999999999978</v>
      </c>
    </row>
    <row r="1578" spans="1:13" x14ac:dyDescent="0.3">
      <c r="A1578" s="6">
        <v>38734</v>
      </c>
      <c r="B1578">
        <v>3.25</v>
      </c>
      <c r="C1578">
        <v>1.25</v>
      </c>
      <c r="D1578">
        <v>2.2999999999999998</v>
      </c>
      <c r="E1578">
        <v>2.25</v>
      </c>
      <c r="F1578">
        <v>4.5</v>
      </c>
      <c r="G1578">
        <v>4.75</v>
      </c>
      <c r="H1578">
        <v>4.3628</v>
      </c>
      <c r="I1578" t="e">
        <v>#N/A</v>
      </c>
      <c r="J1578">
        <v>4.25</v>
      </c>
      <c r="L1578" s="20">
        <f t="shared" si="48"/>
        <v>4.9999999999999822</v>
      </c>
      <c r="M1578" s="20">
        <f t="shared" si="49"/>
        <v>-13.719999999999999</v>
      </c>
    </row>
    <row r="1579" spans="1:13" x14ac:dyDescent="0.3">
      <c r="A1579" s="6">
        <v>38735</v>
      </c>
      <c r="B1579">
        <v>3.25</v>
      </c>
      <c r="C1579">
        <v>1.25</v>
      </c>
      <c r="D1579">
        <v>2.33</v>
      </c>
      <c r="E1579">
        <v>2.25</v>
      </c>
      <c r="F1579">
        <v>4.5</v>
      </c>
      <c r="G1579">
        <v>4.75</v>
      </c>
      <c r="H1579">
        <v>4.3596000000000004</v>
      </c>
      <c r="I1579" t="e">
        <v>#N/A</v>
      </c>
      <c r="J1579">
        <v>4.25</v>
      </c>
      <c r="L1579" s="20">
        <f t="shared" si="48"/>
        <v>8.0000000000000071</v>
      </c>
      <c r="M1579" s="20">
        <f t="shared" si="49"/>
        <v>-14.039999999999964</v>
      </c>
    </row>
    <row r="1580" spans="1:13" x14ac:dyDescent="0.3">
      <c r="A1580" s="6">
        <v>38736</v>
      </c>
      <c r="B1580">
        <v>3.25</v>
      </c>
      <c r="C1580">
        <v>1.25</v>
      </c>
      <c r="D1580">
        <v>2.33</v>
      </c>
      <c r="E1580">
        <v>2.25</v>
      </c>
      <c r="F1580">
        <v>4.5</v>
      </c>
      <c r="G1580">
        <v>4.75</v>
      </c>
      <c r="H1580">
        <v>4.3640999999999996</v>
      </c>
      <c r="I1580" t="e">
        <v>#N/A</v>
      </c>
      <c r="J1580">
        <v>4.25</v>
      </c>
      <c r="L1580" s="20">
        <f t="shared" si="48"/>
        <v>8.0000000000000071</v>
      </c>
      <c r="M1580" s="20">
        <f t="shared" si="49"/>
        <v>-13.590000000000035</v>
      </c>
    </row>
    <row r="1581" spans="1:13" x14ac:dyDescent="0.3">
      <c r="A1581" s="6">
        <v>38737</v>
      </c>
      <c r="B1581">
        <v>3.25</v>
      </c>
      <c r="C1581">
        <v>1.25</v>
      </c>
      <c r="D1581">
        <v>2.33</v>
      </c>
      <c r="E1581">
        <v>2.25</v>
      </c>
      <c r="F1581">
        <v>4.5</v>
      </c>
      <c r="G1581">
        <v>4.75</v>
      </c>
      <c r="H1581">
        <v>4.4131999999999998</v>
      </c>
      <c r="I1581" t="e">
        <v>#N/A</v>
      </c>
      <c r="J1581">
        <v>4.25</v>
      </c>
      <c r="L1581" s="20">
        <f t="shared" si="48"/>
        <v>8.0000000000000071</v>
      </c>
      <c r="M1581" s="20">
        <f t="shared" si="49"/>
        <v>-8.680000000000021</v>
      </c>
    </row>
    <row r="1582" spans="1:13" x14ac:dyDescent="0.3">
      <c r="A1582" s="6">
        <v>38740</v>
      </c>
      <c r="B1582">
        <v>3.25</v>
      </c>
      <c r="C1582">
        <v>1.25</v>
      </c>
      <c r="D1582">
        <v>2.33</v>
      </c>
      <c r="E1582">
        <v>2.25</v>
      </c>
      <c r="F1582">
        <v>4.5</v>
      </c>
      <c r="G1582">
        <v>4.75</v>
      </c>
      <c r="H1582">
        <v>4.3639999999999999</v>
      </c>
      <c r="I1582" t="e">
        <v>#N/A</v>
      </c>
      <c r="J1582">
        <v>4.25</v>
      </c>
      <c r="L1582" s="20">
        <f t="shared" si="48"/>
        <v>8.0000000000000071</v>
      </c>
      <c r="M1582" s="20">
        <f t="shared" si="49"/>
        <v>-13.600000000000012</v>
      </c>
    </row>
    <row r="1583" spans="1:13" x14ac:dyDescent="0.3">
      <c r="A1583" s="6">
        <v>38741</v>
      </c>
      <c r="B1583">
        <v>3.25</v>
      </c>
      <c r="C1583">
        <v>1.25</v>
      </c>
      <c r="D1583">
        <v>2.33</v>
      </c>
      <c r="E1583">
        <v>2.25</v>
      </c>
      <c r="F1583">
        <v>4.5</v>
      </c>
      <c r="G1583">
        <v>4.75</v>
      </c>
      <c r="H1583">
        <v>4.3651</v>
      </c>
      <c r="I1583" t="e">
        <v>#N/A</v>
      </c>
      <c r="J1583">
        <v>4.25</v>
      </c>
      <c r="L1583" s="20">
        <f t="shared" si="48"/>
        <v>8.0000000000000071</v>
      </c>
      <c r="M1583" s="20">
        <f t="shared" si="49"/>
        <v>-13.490000000000002</v>
      </c>
    </row>
    <row r="1584" spans="1:13" x14ac:dyDescent="0.3">
      <c r="A1584" s="6">
        <v>38742</v>
      </c>
      <c r="B1584">
        <v>3.25</v>
      </c>
      <c r="C1584">
        <v>1.25</v>
      </c>
      <c r="D1584">
        <v>2.33</v>
      </c>
      <c r="E1584">
        <v>2.25</v>
      </c>
      <c r="F1584">
        <v>4.5</v>
      </c>
      <c r="G1584">
        <v>4.75</v>
      </c>
      <c r="H1584">
        <v>4.3832000000000004</v>
      </c>
      <c r="I1584" t="e">
        <v>#N/A</v>
      </c>
      <c r="J1584">
        <v>4.25</v>
      </c>
      <c r="L1584" s="20">
        <f t="shared" si="48"/>
        <v>8.0000000000000071</v>
      </c>
      <c r="M1584" s="20">
        <f t="shared" si="49"/>
        <v>-11.679999999999957</v>
      </c>
    </row>
    <row r="1585" spans="1:13" x14ac:dyDescent="0.3">
      <c r="A1585" s="6">
        <v>38743</v>
      </c>
      <c r="B1585">
        <v>3.25</v>
      </c>
      <c r="C1585">
        <v>1.25</v>
      </c>
      <c r="D1585">
        <v>2.33</v>
      </c>
      <c r="E1585">
        <v>2.25</v>
      </c>
      <c r="F1585">
        <v>4.5</v>
      </c>
      <c r="G1585">
        <v>4.75</v>
      </c>
      <c r="H1585">
        <v>4.4810999999999996</v>
      </c>
      <c r="I1585" t="e">
        <v>#N/A</v>
      </c>
      <c r="J1585">
        <v>4.25</v>
      </c>
      <c r="L1585" s="20">
        <f t="shared" si="48"/>
        <v>8.0000000000000071</v>
      </c>
      <c r="M1585" s="20">
        <f t="shared" si="49"/>
        <v>-1.8900000000000361</v>
      </c>
    </row>
    <row r="1586" spans="1:13" x14ac:dyDescent="0.3">
      <c r="A1586" s="6">
        <v>38744</v>
      </c>
      <c r="B1586">
        <v>3.25</v>
      </c>
      <c r="C1586">
        <v>1.25</v>
      </c>
      <c r="D1586">
        <v>2.33</v>
      </c>
      <c r="E1586">
        <v>2.25</v>
      </c>
      <c r="F1586">
        <v>4.5</v>
      </c>
      <c r="G1586">
        <v>4.75</v>
      </c>
      <c r="H1586">
        <v>4.5237999999999996</v>
      </c>
      <c r="I1586" t="e">
        <v>#N/A</v>
      </c>
      <c r="J1586">
        <v>4.25</v>
      </c>
      <c r="L1586" s="20">
        <f t="shared" si="48"/>
        <v>8.0000000000000071</v>
      </c>
      <c r="M1586" s="20">
        <f t="shared" si="49"/>
        <v>2.3799999999999599</v>
      </c>
    </row>
    <row r="1587" spans="1:13" x14ac:dyDescent="0.3">
      <c r="A1587" s="6">
        <v>38747</v>
      </c>
      <c r="B1587">
        <v>3.25</v>
      </c>
      <c r="C1587">
        <v>1.25</v>
      </c>
      <c r="D1587">
        <v>2.33</v>
      </c>
      <c r="E1587">
        <v>2.25</v>
      </c>
      <c r="F1587">
        <v>4.5</v>
      </c>
      <c r="G1587">
        <v>4.75</v>
      </c>
      <c r="H1587">
        <v>4.6337999999999999</v>
      </c>
      <c r="I1587" t="e">
        <v>#N/A</v>
      </c>
      <c r="J1587">
        <v>4.25</v>
      </c>
      <c r="L1587" s="20">
        <f t="shared" si="48"/>
        <v>8.0000000000000071</v>
      </c>
      <c r="M1587" s="20">
        <f t="shared" si="49"/>
        <v>13.379999999999992</v>
      </c>
    </row>
    <row r="1588" spans="1:13" x14ac:dyDescent="0.3">
      <c r="A1588" s="6">
        <v>38748</v>
      </c>
      <c r="B1588">
        <v>3.25</v>
      </c>
      <c r="C1588">
        <v>1.25</v>
      </c>
      <c r="D1588">
        <v>2.34</v>
      </c>
      <c r="E1588">
        <v>2.25</v>
      </c>
      <c r="F1588">
        <v>4.5</v>
      </c>
      <c r="G1588">
        <v>4.75</v>
      </c>
      <c r="H1588">
        <v>4.7004000000000001</v>
      </c>
      <c r="I1588" t="e">
        <v>#N/A</v>
      </c>
      <c r="J1588">
        <v>4.25</v>
      </c>
      <c r="L1588" s="20">
        <f t="shared" si="48"/>
        <v>8.9999999999999858</v>
      </c>
      <c r="M1588" s="20">
        <f t="shared" si="49"/>
        <v>20.040000000000013</v>
      </c>
    </row>
    <row r="1589" spans="1:13" x14ac:dyDescent="0.3">
      <c r="A1589" s="6">
        <v>38749</v>
      </c>
      <c r="B1589">
        <v>3.25</v>
      </c>
      <c r="C1589">
        <v>1.25</v>
      </c>
      <c r="D1589">
        <v>2.33</v>
      </c>
      <c r="E1589">
        <v>2.25</v>
      </c>
      <c r="F1589">
        <v>4.5</v>
      </c>
      <c r="G1589">
        <v>4.75</v>
      </c>
      <c r="H1589">
        <v>4.4088000000000003</v>
      </c>
      <c r="I1589" t="e">
        <v>#N/A</v>
      </c>
      <c r="J1589">
        <v>4.25</v>
      </c>
      <c r="L1589" s="20">
        <f t="shared" si="48"/>
        <v>8.0000000000000071</v>
      </c>
      <c r="M1589" s="20">
        <f t="shared" si="49"/>
        <v>-9.1199999999999726</v>
      </c>
    </row>
    <row r="1590" spans="1:13" x14ac:dyDescent="0.3">
      <c r="A1590" s="6">
        <v>38750</v>
      </c>
      <c r="B1590">
        <v>3.25</v>
      </c>
      <c r="C1590">
        <v>1.25</v>
      </c>
      <c r="D1590">
        <v>2.34</v>
      </c>
      <c r="E1590">
        <v>2.25</v>
      </c>
      <c r="F1590">
        <v>4.5</v>
      </c>
      <c r="G1590">
        <v>4.75</v>
      </c>
      <c r="H1590">
        <v>4.3775000000000004</v>
      </c>
      <c r="I1590" t="e">
        <v>#N/A</v>
      </c>
      <c r="J1590">
        <v>4.25</v>
      </c>
      <c r="L1590" s="20">
        <f t="shared" si="48"/>
        <v>8.9999999999999858</v>
      </c>
      <c r="M1590" s="20">
        <f t="shared" si="49"/>
        <v>-12.249999999999961</v>
      </c>
    </row>
    <row r="1591" spans="1:13" x14ac:dyDescent="0.3">
      <c r="A1591" s="6">
        <v>38751</v>
      </c>
      <c r="B1591">
        <v>3.25</v>
      </c>
      <c r="C1591">
        <v>1.25</v>
      </c>
      <c r="D1591">
        <v>2.4</v>
      </c>
      <c r="E1591">
        <v>2.25</v>
      </c>
      <c r="F1591">
        <v>4.5</v>
      </c>
      <c r="G1591">
        <v>4.75</v>
      </c>
      <c r="H1591">
        <v>4.3738000000000001</v>
      </c>
      <c r="I1591" t="e">
        <v>#N/A</v>
      </c>
      <c r="J1591">
        <v>4.25</v>
      </c>
      <c r="L1591" s="20">
        <f t="shared" si="48"/>
        <v>14.999999999999991</v>
      </c>
      <c r="M1591" s="20">
        <f t="shared" si="49"/>
        <v>-12.619999999999987</v>
      </c>
    </row>
    <row r="1592" spans="1:13" x14ac:dyDescent="0.3">
      <c r="A1592" s="6">
        <v>38754</v>
      </c>
      <c r="B1592">
        <v>3.25</v>
      </c>
      <c r="C1592">
        <v>1.25</v>
      </c>
      <c r="D1592">
        <v>2.38</v>
      </c>
      <c r="E1592">
        <v>2.25</v>
      </c>
      <c r="F1592">
        <v>4.5</v>
      </c>
      <c r="G1592">
        <v>4.75</v>
      </c>
      <c r="H1592">
        <v>4.5172999999999996</v>
      </c>
      <c r="I1592" t="e">
        <v>#N/A</v>
      </c>
      <c r="J1592">
        <v>4.25</v>
      </c>
      <c r="L1592" s="20">
        <f t="shared" si="48"/>
        <v>12.999999999999989</v>
      </c>
      <c r="M1592" s="20">
        <f t="shared" si="49"/>
        <v>1.7299999999999649</v>
      </c>
    </row>
    <row r="1593" spans="1:13" x14ac:dyDescent="0.3">
      <c r="A1593" s="6">
        <v>38755</v>
      </c>
      <c r="B1593">
        <v>3.25</v>
      </c>
      <c r="C1593">
        <v>1.25</v>
      </c>
      <c r="D1593">
        <v>2.34</v>
      </c>
      <c r="E1593">
        <v>2.25</v>
      </c>
      <c r="F1593">
        <v>4.5</v>
      </c>
      <c r="G1593">
        <v>4.75</v>
      </c>
      <c r="H1593">
        <v>4.3693999999999997</v>
      </c>
      <c r="I1593" t="e">
        <v>#N/A</v>
      </c>
      <c r="J1593">
        <v>4.25</v>
      </c>
      <c r="L1593" s="20">
        <f t="shared" si="48"/>
        <v>8.9999999999999858</v>
      </c>
      <c r="M1593" s="20">
        <f t="shared" si="49"/>
        <v>-13.060000000000027</v>
      </c>
    </row>
    <row r="1594" spans="1:13" x14ac:dyDescent="0.3">
      <c r="A1594" s="6">
        <v>38756</v>
      </c>
      <c r="B1594">
        <v>3.25</v>
      </c>
      <c r="C1594">
        <v>1.25</v>
      </c>
      <c r="D1594">
        <v>2.34</v>
      </c>
      <c r="E1594">
        <v>2.25</v>
      </c>
      <c r="F1594">
        <v>4.5</v>
      </c>
      <c r="G1594">
        <v>4.75</v>
      </c>
      <c r="H1594">
        <v>4.5514000000000001</v>
      </c>
      <c r="I1594" t="e">
        <v>#N/A</v>
      </c>
      <c r="J1594">
        <v>4.25</v>
      </c>
      <c r="L1594" s="20">
        <f t="shared" si="48"/>
        <v>8.9999999999999858</v>
      </c>
      <c r="M1594" s="20">
        <f t="shared" si="49"/>
        <v>5.1400000000000112</v>
      </c>
    </row>
    <row r="1595" spans="1:13" x14ac:dyDescent="0.3">
      <c r="A1595" s="6">
        <v>38757</v>
      </c>
      <c r="B1595">
        <v>3.25</v>
      </c>
      <c r="C1595">
        <v>1.25</v>
      </c>
      <c r="D1595">
        <v>2.34</v>
      </c>
      <c r="E1595">
        <v>2.25</v>
      </c>
      <c r="F1595">
        <v>4.5</v>
      </c>
      <c r="G1595">
        <v>4.75</v>
      </c>
      <c r="H1595">
        <v>4.5983000000000001</v>
      </c>
      <c r="I1595" t="e">
        <v>#N/A</v>
      </c>
      <c r="J1595">
        <v>4.25</v>
      </c>
      <c r="L1595" s="20">
        <f t="shared" si="48"/>
        <v>8.9999999999999858</v>
      </c>
      <c r="M1595" s="20">
        <f t="shared" si="49"/>
        <v>9.8300000000000054</v>
      </c>
    </row>
    <row r="1596" spans="1:13" x14ac:dyDescent="0.3">
      <c r="A1596" s="6">
        <v>38758</v>
      </c>
      <c r="B1596">
        <v>3.25</v>
      </c>
      <c r="C1596">
        <v>1.25</v>
      </c>
      <c r="D1596">
        <v>2.34</v>
      </c>
      <c r="E1596">
        <v>2.25</v>
      </c>
      <c r="F1596">
        <v>4.5</v>
      </c>
      <c r="G1596">
        <v>4.75</v>
      </c>
      <c r="H1596">
        <v>4.37</v>
      </c>
      <c r="I1596" t="e">
        <v>#N/A</v>
      </c>
      <c r="J1596">
        <v>4.25</v>
      </c>
      <c r="L1596" s="20">
        <f t="shared" si="48"/>
        <v>8.9999999999999858</v>
      </c>
      <c r="M1596" s="20">
        <f t="shared" si="49"/>
        <v>-12.999999999999989</v>
      </c>
    </row>
    <row r="1597" spans="1:13" x14ac:dyDescent="0.3">
      <c r="A1597" s="6">
        <v>38761</v>
      </c>
      <c r="B1597">
        <v>3.25</v>
      </c>
      <c r="C1597">
        <v>1.25</v>
      </c>
      <c r="D1597">
        <v>2.34</v>
      </c>
      <c r="E1597">
        <v>2.25</v>
      </c>
      <c r="F1597">
        <v>4.5</v>
      </c>
      <c r="G1597">
        <v>4.75</v>
      </c>
      <c r="H1597">
        <v>4.3883999999999999</v>
      </c>
      <c r="I1597" t="e">
        <v>#N/A</v>
      </c>
      <c r="J1597">
        <v>4.25</v>
      </c>
      <c r="L1597" s="20">
        <f t="shared" si="48"/>
        <v>8.9999999999999858</v>
      </c>
      <c r="M1597" s="20">
        <f t="shared" si="49"/>
        <v>-11.160000000000014</v>
      </c>
    </row>
    <row r="1598" spans="1:13" x14ac:dyDescent="0.3">
      <c r="A1598" s="6">
        <v>38762</v>
      </c>
      <c r="B1598">
        <v>3.25</v>
      </c>
      <c r="C1598">
        <v>1.25</v>
      </c>
      <c r="D1598">
        <v>2.34</v>
      </c>
      <c r="E1598">
        <v>2.25</v>
      </c>
      <c r="F1598">
        <v>4.5</v>
      </c>
      <c r="G1598">
        <v>4.75</v>
      </c>
      <c r="H1598">
        <v>4.4280999999999997</v>
      </c>
      <c r="I1598" t="e">
        <v>#N/A</v>
      </c>
      <c r="J1598">
        <v>4.25</v>
      </c>
      <c r="L1598" s="20">
        <f t="shared" si="48"/>
        <v>8.9999999999999858</v>
      </c>
      <c r="M1598" s="20">
        <f t="shared" si="49"/>
        <v>-7.1900000000000297</v>
      </c>
    </row>
    <row r="1599" spans="1:13" x14ac:dyDescent="0.3">
      <c r="A1599" s="6">
        <v>38763</v>
      </c>
      <c r="B1599">
        <v>3.25</v>
      </c>
      <c r="C1599">
        <v>1.25</v>
      </c>
      <c r="D1599">
        <v>2.34</v>
      </c>
      <c r="E1599">
        <v>2.25</v>
      </c>
      <c r="F1599">
        <v>4.5</v>
      </c>
      <c r="G1599">
        <v>4.75</v>
      </c>
      <c r="H1599">
        <v>4.4265999999999996</v>
      </c>
      <c r="I1599" t="e">
        <v>#N/A</v>
      </c>
      <c r="J1599">
        <v>4.25</v>
      </c>
      <c r="L1599" s="20">
        <f t="shared" si="48"/>
        <v>8.9999999999999858</v>
      </c>
      <c r="M1599" s="20">
        <f t="shared" si="49"/>
        <v>-7.3400000000000354</v>
      </c>
    </row>
    <row r="1600" spans="1:13" x14ac:dyDescent="0.3">
      <c r="A1600" s="6">
        <v>38764</v>
      </c>
      <c r="B1600">
        <v>3.25</v>
      </c>
      <c r="C1600">
        <v>1.25</v>
      </c>
      <c r="D1600">
        <v>2.34</v>
      </c>
      <c r="E1600">
        <v>2.25</v>
      </c>
      <c r="F1600">
        <v>4.5</v>
      </c>
      <c r="G1600">
        <v>4.75</v>
      </c>
      <c r="H1600">
        <v>4.37</v>
      </c>
      <c r="I1600" t="e">
        <v>#N/A</v>
      </c>
      <c r="J1600">
        <v>4.25</v>
      </c>
      <c r="L1600" s="20">
        <f t="shared" si="48"/>
        <v>8.9999999999999858</v>
      </c>
      <c r="M1600" s="20">
        <f t="shared" si="49"/>
        <v>-12.999999999999989</v>
      </c>
    </row>
    <row r="1601" spans="1:13" x14ac:dyDescent="0.3">
      <c r="A1601" s="6">
        <v>38765</v>
      </c>
      <c r="B1601">
        <v>3.25</v>
      </c>
      <c r="C1601">
        <v>1.25</v>
      </c>
      <c r="D1601">
        <v>2.34</v>
      </c>
      <c r="E1601">
        <v>2.25</v>
      </c>
      <c r="F1601">
        <v>4.5</v>
      </c>
      <c r="G1601">
        <v>4.75</v>
      </c>
      <c r="H1601">
        <v>4.3574000000000002</v>
      </c>
      <c r="I1601" t="e">
        <v>#N/A</v>
      </c>
      <c r="J1601">
        <v>4.25</v>
      </c>
      <c r="L1601" s="20">
        <f t="shared" si="48"/>
        <v>8.9999999999999858</v>
      </c>
      <c r="M1601" s="20">
        <f t="shared" si="49"/>
        <v>-14.259999999999984</v>
      </c>
    </row>
    <row r="1602" spans="1:13" x14ac:dyDescent="0.3">
      <c r="A1602" s="6">
        <v>38768</v>
      </c>
      <c r="B1602">
        <v>3.25</v>
      </c>
      <c r="C1602">
        <v>1.25</v>
      </c>
      <c r="D1602">
        <v>2.34</v>
      </c>
      <c r="E1602">
        <v>2.25</v>
      </c>
      <c r="F1602">
        <v>4.5</v>
      </c>
      <c r="G1602">
        <v>4.75</v>
      </c>
      <c r="H1602">
        <v>4.3712999999999997</v>
      </c>
      <c r="I1602" t="e">
        <v>#N/A</v>
      </c>
      <c r="J1602">
        <v>4.25</v>
      </c>
      <c r="L1602" s="20">
        <f t="shared" si="48"/>
        <v>8.9999999999999858</v>
      </c>
      <c r="M1602" s="20">
        <f t="shared" si="49"/>
        <v>-12.870000000000026</v>
      </c>
    </row>
    <row r="1603" spans="1:13" x14ac:dyDescent="0.3">
      <c r="A1603" s="6">
        <v>38769</v>
      </c>
      <c r="B1603">
        <v>3.25</v>
      </c>
      <c r="C1603">
        <v>1.25</v>
      </c>
      <c r="D1603">
        <v>2.34</v>
      </c>
      <c r="E1603">
        <v>2.25</v>
      </c>
      <c r="F1603">
        <v>4.5</v>
      </c>
      <c r="G1603">
        <v>4.75</v>
      </c>
      <c r="H1603">
        <v>4.3853</v>
      </c>
      <c r="I1603" t="e">
        <v>#N/A</v>
      </c>
      <c r="J1603">
        <v>4.25</v>
      </c>
      <c r="L1603" s="20">
        <f t="shared" ref="L1603:L1666" si="50">(D1603-E1603)*100</f>
        <v>8.9999999999999858</v>
      </c>
      <c r="M1603" s="20">
        <f t="shared" ref="M1603:M1666" si="51">(H1603-F1603)*100</f>
        <v>-11.470000000000002</v>
      </c>
    </row>
    <row r="1604" spans="1:13" x14ac:dyDescent="0.3">
      <c r="A1604" s="6">
        <v>38770</v>
      </c>
      <c r="B1604">
        <v>3.25</v>
      </c>
      <c r="C1604">
        <v>1.25</v>
      </c>
      <c r="D1604">
        <v>2.34</v>
      </c>
      <c r="E1604">
        <v>2.25</v>
      </c>
      <c r="F1604">
        <v>4.5</v>
      </c>
      <c r="G1604">
        <v>4.75</v>
      </c>
      <c r="H1604">
        <v>4.3681000000000001</v>
      </c>
      <c r="I1604" t="e">
        <v>#N/A</v>
      </c>
      <c r="J1604">
        <v>4.25</v>
      </c>
      <c r="L1604" s="20">
        <f t="shared" si="50"/>
        <v>8.9999999999999858</v>
      </c>
      <c r="M1604" s="20">
        <f t="shared" si="51"/>
        <v>-13.189999999999991</v>
      </c>
    </row>
    <row r="1605" spans="1:13" x14ac:dyDescent="0.3">
      <c r="A1605" s="6">
        <v>38771</v>
      </c>
      <c r="B1605">
        <v>3.25</v>
      </c>
      <c r="C1605">
        <v>1.25</v>
      </c>
      <c r="D1605">
        <v>2.35</v>
      </c>
      <c r="E1605">
        <v>2.25</v>
      </c>
      <c r="F1605">
        <v>4.5</v>
      </c>
      <c r="G1605">
        <v>4.75</v>
      </c>
      <c r="H1605">
        <v>4.4466999999999999</v>
      </c>
      <c r="I1605" t="e">
        <v>#N/A</v>
      </c>
      <c r="J1605">
        <v>4.25</v>
      </c>
      <c r="L1605" s="20">
        <f t="shared" si="50"/>
        <v>10.000000000000009</v>
      </c>
      <c r="M1605" s="20">
        <f t="shared" si="51"/>
        <v>-5.3300000000000125</v>
      </c>
    </row>
    <row r="1606" spans="1:13" x14ac:dyDescent="0.3">
      <c r="A1606" s="6">
        <v>38772</v>
      </c>
      <c r="B1606">
        <v>3.25</v>
      </c>
      <c r="C1606">
        <v>1.25</v>
      </c>
      <c r="D1606">
        <v>2.35</v>
      </c>
      <c r="E1606">
        <v>2.25</v>
      </c>
      <c r="F1606">
        <v>4.5</v>
      </c>
      <c r="G1606">
        <v>4.75</v>
      </c>
      <c r="H1606">
        <v>4.3768000000000002</v>
      </c>
      <c r="I1606" t="e">
        <v>#N/A</v>
      </c>
      <c r="J1606">
        <v>4.25</v>
      </c>
      <c r="L1606" s="20">
        <f t="shared" si="50"/>
        <v>10.000000000000009</v>
      </c>
      <c r="M1606" s="20">
        <f t="shared" si="51"/>
        <v>-12.319999999999975</v>
      </c>
    </row>
    <row r="1607" spans="1:13" x14ac:dyDescent="0.3">
      <c r="A1607" s="6">
        <v>38775</v>
      </c>
      <c r="B1607">
        <v>3.25</v>
      </c>
      <c r="C1607">
        <v>1.25</v>
      </c>
      <c r="D1607">
        <v>2.36</v>
      </c>
      <c r="E1607">
        <v>2.25</v>
      </c>
      <c r="F1607">
        <v>4.5</v>
      </c>
      <c r="G1607">
        <v>4.75</v>
      </c>
      <c r="H1607">
        <v>4.3687000000000005</v>
      </c>
      <c r="I1607" t="e">
        <v>#N/A</v>
      </c>
      <c r="J1607">
        <v>4.25</v>
      </c>
      <c r="L1607" s="20">
        <f t="shared" si="50"/>
        <v>10.999999999999988</v>
      </c>
      <c r="M1607" s="20">
        <f t="shared" si="51"/>
        <v>-13.129999999999953</v>
      </c>
    </row>
    <row r="1608" spans="1:13" x14ac:dyDescent="0.3">
      <c r="A1608" s="6">
        <v>38776</v>
      </c>
      <c r="B1608">
        <v>3.25</v>
      </c>
      <c r="C1608">
        <v>1.25</v>
      </c>
      <c r="D1608">
        <v>2.4</v>
      </c>
      <c r="E1608">
        <v>2.25</v>
      </c>
      <c r="F1608">
        <v>4.5</v>
      </c>
      <c r="G1608">
        <v>4.75</v>
      </c>
      <c r="H1608">
        <v>4.6553000000000004</v>
      </c>
      <c r="I1608" t="e">
        <v>#N/A</v>
      </c>
      <c r="J1608">
        <v>4.25</v>
      </c>
      <c r="L1608" s="20">
        <f t="shared" si="50"/>
        <v>14.999999999999991</v>
      </c>
      <c r="M1608" s="20">
        <f t="shared" si="51"/>
        <v>15.530000000000044</v>
      </c>
    </row>
    <row r="1609" spans="1:13" x14ac:dyDescent="0.3">
      <c r="A1609" s="6">
        <v>38777</v>
      </c>
      <c r="B1609">
        <v>3.25</v>
      </c>
      <c r="C1609">
        <v>1.25</v>
      </c>
      <c r="D1609">
        <v>2.37</v>
      </c>
      <c r="E1609">
        <v>2.25</v>
      </c>
      <c r="F1609">
        <v>4.5</v>
      </c>
      <c r="G1609">
        <v>4.75</v>
      </c>
      <c r="H1609">
        <v>4.7442000000000002</v>
      </c>
      <c r="I1609" t="e">
        <v>#N/A</v>
      </c>
      <c r="J1609">
        <v>4.25</v>
      </c>
      <c r="L1609" s="20">
        <f t="shared" si="50"/>
        <v>12.000000000000011</v>
      </c>
      <c r="M1609" s="20">
        <f t="shared" si="51"/>
        <v>24.420000000000019</v>
      </c>
    </row>
    <row r="1610" spans="1:13" x14ac:dyDescent="0.3">
      <c r="A1610" s="6">
        <v>38778</v>
      </c>
      <c r="B1610">
        <v>3.5</v>
      </c>
      <c r="C1610">
        <v>1.25</v>
      </c>
      <c r="D1610">
        <v>2.38</v>
      </c>
      <c r="E1610">
        <v>2.5</v>
      </c>
      <c r="F1610">
        <v>4.5</v>
      </c>
      <c r="G1610">
        <v>4.75</v>
      </c>
      <c r="H1610">
        <v>4.8047000000000004</v>
      </c>
      <c r="I1610" t="e">
        <v>#N/A</v>
      </c>
      <c r="J1610">
        <v>4.25</v>
      </c>
      <c r="L1610" s="20">
        <f t="shared" si="50"/>
        <v>-12.000000000000011</v>
      </c>
      <c r="M1610" s="20">
        <f t="shared" si="51"/>
        <v>30.470000000000041</v>
      </c>
    </row>
    <row r="1611" spans="1:13" x14ac:dyDescent="0.3">
      <c r="A1611" s="6">
        <v>38779</v>
      </c>
      <c r="B1611">
        <v>3.5</v>
      </c>
      <c r="C1611">
        <v>1.25</v>
      </c>
      <c r="D1611">
        <v>2.35</v>
      </c>
      <c r="E1611">
        <v>2.5</v>
      </c>
      <c r="F1611">
        <v>4.5</v>
      </c>
      <c r="G1611">
        <v>4.75</v>
      </c>
      <c r="H1611">
        <v>4.7298999999999998</v>
      </c>
      <c r="I1611" t="e">
        <v>#N/A</v>
      </c>
      <c r="J1611">
        <v>4.25</v>
      </c>
      <c r="L1611" s="20">
        <f t="shared" si="50"/>
        <v>-14.999999999999991</v>
      </c>
      <c r="M1611" s="20">
        <f t="shared" si="51"/>
        <v>22.989999999999977</v>
      </c>
    </row>
    <row r="1612" spans="1:13" x14ac:dyDescent="0.3">
      <c r="A1612" s="6">
        <v>38782</v>
      </c>
      <c r="B1612">
        <v>3.5</v>
      </c>
      <c r="C1612">
        <v>1.25</v>
      </c>
      <c r="D1612">
        <v>2.29</v>
      </c>
      <c r="E1612">
        <v>2.5</v>
      </c>
      <c r="F1612">
        <v>4.5</v>
      </c>
      <c r="G1612">
        <v>4.75</v>
      </c>
      <c r="H1612">
        <v>4.4325000000000001</v>
      </c>
      <c r="I1612" t="e">
        <v>#N/A</v>
      </c>
      <c r="J1612">
        <v>4.25</v>
      </c>
      <c r="L1612" s="20">
        <f t="shared" si="50"/>
        <v>-20.999999999999996</v>
      </c>
      <c r="M1612" s="20">
        <f t="shared" si="51"/>
        <v>-6.7499999999999893</v>
      </c>
    </row>
    <row r="1613" spans="1:13" x14ac:dyDescent="0.3">
      <c r="A1613" s="6">
        <v>38783</v>
      </c>
      <c r="B1613">
        <v>3.5</v>
      </c>
      <c r="C1613">
        <v>1.25</v>
      </c>
      <c r="D1613">
        <v>2.08</v>
      </c>
      <c r="E1613">
        <v>2.5</v>
      </c>
      <c r="F1613">
        <v>4.5</v>
      </c>
      <c r="G1613">
        <v>4.75</v>
      </c>
      <c r="H1613">
        <v>4.4271000000000003</v>
      </c>
      <c r="I1613" t="e">
        <v>#N/A</v>
      </c>
      <c r="J1613">
        <v>4.25</v>
      </c>
      <c r="L1613" s="20">
        <f t="shared" si="50"/>
        <v>-41.999999999999993</v>
      </c>
      <c r="M1613" s="20">
        <f t="shared" si="51"/>
        <v>-7.2899999999999743</v>
      </c>
    </row>
    <row r="1614" spans="1:13" x14ac:dyDescent="0.3">
      <c r="A1614" s="6">
        <v>38784</v>
      </c>
      <c r="B1614">
        <v>3.5</v>
      </c>
      <c r="C1614">
        <v>1.5</v>
      </c>
      <c r="D1614">
        <v>2.58</v>
      </c>
      <c r="E1614">
        <v>2.5</v>
      </c>
      <c r="F1614">
        <v>4.5</v>
      </c>
      <c r="G1614">
        <v>4.75</v>
      </c>
      <c r="H1614">
        <v>4.3823999999999996</v>
      </c>
      <c r="I1614" t="e">
        <v>#N/A</v>
      </c>
      <c r="J1614">
        <v>4.25</v>
      </c>
      <c r="L1614" s="20">
        <f t="shared" si="50"/>
        <v>8.0000000000000071</v>
      </c>
      <c r="M1614" s="20">
        <f t="shared" si="51"/>
        <v>-11.760000000000037</v>
      </c>
    </row>
    <row r="1615" spans="1:13" x14ac:dyDescent="0.3">
      <c r="A1615" s="6">
        <v>38785</v>
      </c>
      <c r="B1615">
        <v>3.5</v>
      </c>
      <c r="C1615">
        <v>1.5</v>
      </c>
      <c r="D1615">
        <v>2.58</v>
      </c>
      <c r="E1615">
        <v>2.5</v>
      </c>
      <c r="F1615">
        <v>4.5</v>
      </c>
      <c r="G1615">
        <v>4.75</v>
      </c>
      <c r="H1615">
        <v>4.3841999999999999</v>
      </c>
      <c r="I1615" t="e">
        <v>#N/A</v>
      </c>
      <c r="J1615">
        <v>4.25</v>
      </c>
      <c r="L1615" s="20">
        <f t="shared" si="50"/>
        <v>8.0000000000000071</v>
      </c>
      <c r="M1615" s="20">
        <f t="shared" si="51"/>
        <v>-11.580000000000013</v>
      </c>
    </row>
    <row r="1616" spans="1:13" x14ac:dyDescent="0.3">
      <c r="A1616" s="6">
        <v>38786</v>
      </c>
      <c r="B1616">
        <v>3.5</v>
      </c>
      <c r="C1616">
        <v>1.5</v>
      </c>
      <c r="D1616">
        <v>2.58</v>
      </c>
      <c r="E1616">
        <v>2.5</v>
      </c>
      <c r="F1616">
        <v>4.5</v>
      </c>
      <c r="G1616">
        <v>4.75</v>
      </c>
      <c r="H1616">
        <v>4.6631999999999998</v>
      </c>
      <c r="I1616" t="e">
        <v>#N/A</v>
      </c>
      <c r="J1616">
        <v>4.25</v>
      </c>
      <c r="L1616" s="20">
        <f t="shared" si="50"/>
        <v>8.0000000000000071</v>
      </c>
      <c r="M1616" s="20">
        <f t="shared" si="51"/>
        <v>16.319999999999979</v>
      </c>
    </row>
    <row r="1617" spans="1:13" x14ac:dyDescent="0.3">
      <c r="A1617" s="6">
        <v>38789</v>
      </c>
      <c r="B1617">
        <v>3.5</v>
      </c>
      <c r="C1617">
        <v>1.5</v>
      </c>
      <c r="D1617">
        <v>2.58</v>
      </c>
      <c r="E1617">
        <v>2.5</v>
      </c>
      <c r="F1617">
        <v>4.5</v>
      </c>
      <c r="G1617">
        <v>4.75</v>
      </c>
      <c r="H1617">
        <v>4.7554999999999996</v>
      </c>
      <c r="I1617" t="e">
        <v>#N/A</v>
      </c>
      <c r="J1617">
        <v>4.25</v>
      </c>
      <c r="L1617" s="20">
        <f t="shared" si="50"/>
        <v>8.0000000000000071</v>
      </c>
      <c r="M1617" s="20">
        <f t="shared" si="51"/>
        <v>25.549999999999962</v>
      </c>
    </row>
    <row r="1618" spans="1:13" x14ac:dyDescent="0.3">
      <c r="A1618" s="6">
        <v>38790</v>
      </c>
      <c r="B1618">
        <v>3.5</v>
      </c>
      <c r="C1618">
        <v>1.5</v>
      </c>
      <c r="D1618">
        <v>2.58</v>
      </c>
      <c r="E1618">
        <v>2.5</v>
      </c>
      <c r="F1618">
        <v>4.5</v>
      </c>
      <c r="G1618">
        <v>4.75</v>
      </c>
      <c r="H1618">
        <v>4.7623999999999995</v>
      </c>
      <c r="I1618" t="e">
        <v>#N/A</v>
      </c>
      <c r="J1618">
        <v>4.25</v>
      </c>
      <c r="L1618" s="20">
        <f t="shared" si="50"/>
        <v>8.0000000000000071</v>
      </c>
      <c r="M1618" s="20">
        <f t="shared" si="51"/>
        <v>26.239999999999952</v>
      </c>
    </row>
    <row r="1619" spans="1:13" x14ac:dyDescent="0.3">
      <c r="A1619" s="6">
        <v>38791</v>
      </c>
      <c r="B1619">
        <v>3.5</v>
      </c>
      <c r="C1619">
        <v>1.5</v>
      </c>
      <c r="D1619">
        <v>2.58</v>
      </c>
      <c r="E1619">
        <v>2.5</v>
      </c>
      <c r="F1619">
        <v>4.5</v>
      </c>
      <c r="G1619">
        <v>4.75</v>
      </c>
      <c r="H1619">
        <v>4.6002999999999998</v>
      </c>
      <c r="I1619" t="e">
        <v>#N/A</v>
      </c>
      <c r="J1619">
        <v>4.25</v>
      </c>
      <c r="L1619" s="20">
        <f t="shared" si="50"/>
        <v>8.0000000000000071</v>
      </c>
      <c r="M1619" s="20">
        <f t="shared" si="51"/>
        <v>10.029999999999983</v>
      </c>
    </row>
    <row r="1620" spans="1:13" x14ac:dyDescent="0.3">
      <c r="A1620" s="6">
        <v>38792</v>
      </c>
      <c r="B1620">
        <v>3.5</v>
      </c>
      <c r="C1620">
        <v>1.5</v>
      </c>
      <c r="D1620">
        <v>2.58</v>
      </c>
      <c r="E1620">
        <v>2.5</v>
      </c>
      <c r="F1620">
        <v>4.5</v>
      </c>
      <c r="G1620">
        <v>4.75</v>
      </c>
      <c r="H1620">
        <v>4.7537000000000003</v>
      </c>
      <c r="I1620" t="e">
        <v>#N/A</v>
      </c>
      <c r="J1620">
        <v>4.25</v>
      </c>
      <c r="L1620" s="20">
        <f t="shared" si="50"/>
        <v>8.0000000000000071</v>
      </c>
      <c r="M1620" s="20">
        <f t="shared" si="51"/>
        <v>25.370000000000026</v>
      </c>
    </row>
    <row r="1621" spans="1:13" x14ac:dyDescent="0.3">
      <c r="A1621" s="6">
        <v>38793</v>
      </c>
      <c r="B1621">
        <v>3.5</v>
      </c>
      <c r="C1621">
        <v>1.5</v>
      </c>
      <c r="D1621">
        <v>2.58</v>
      </c>
      <c r="E1621">
        <v>2.5</v>
      </c>
      <c r="F1621">
        <v>4.5</v>
      </c>
      <c r="G1621">
        <v>4.75</v>
      </c>
      <c r="H1621">
        <v>4.7022000000000004</v>
      </c>
      <c r="I1621" t="e">
        <v>#N/A</v>
      </c>
      <c r="J1621">
        <v>4.25</v>
      </c>
      <c r="L1621" s="20">
        <f t="shared" si="50"/>
        <v>8.0000000000000071</v>
      </c>
      <c r="M1621" s="20">
        <f t="shared" si="51"/>
        <v>20.220000000000038</v>
      </c>
    </row>
    <row r="1622" spans="1:13" x14ac:dyDescent="0.3">
      <c r="A1622" s="6">
        <v>38796</v>
      </c>
      <c r="B1622">
        <v>3.5</v>
      </c>
      <c r="C1622">
        <v>1.5</v>
      </c>
      <c r="D1622">
        <v>2.58</v>
      </c>
      <c r="E1622">
        <v>2.5</v>
      </c>
      <c r="F1622">
        <v>4.5</v>
      </c>
      <c r="G1622">
        <v>4.75</v>
      </c>
      <c r="H1622">
        <v>4.4298000000000002</v>
      </c>
      <c r="I1622" t="e">
        <v>#N/A</v>
      </c>
      <c r="J1622">
        <v>4.25</v>
      </c>
      <c r="L1622" s="20">
        <f t="shared" si="50"/>
        <v>8.0000000000000071</v>
      </c>
      <c r="M1622" s="20">
        <f t="shared" si="51"/>
        <v>-7.0199999999999818</v>
      </c>
    </row>
    <row r="1623" spans="1:13" x14ac:dyDescent="0.3">
      <c r="A1623" s="6">
        <v>38797</v>
      </c>
      <c r="B1623">
        <v>3.5</v>
      </c>
      <c r="C1623">
        <v>1.5</v>
      </c>
      <c r="D1623">
        <v>2.58</v>
      </c>
      <c r="E1623">
        <v>2.5</v>
      </c>
      <c r="F1623">
        <v>4.5</v>
      </c>
      <c r="G1623">
        <v>4.75</v>
      </c>
      <c r="H1623">
        <v>4.3891999999999998</v>
      </c>
      <c r="I1623" t="e">
        <v>#N/A</v>
      </c>
      <c r="J1623">
        <v>4.25</v>
      </c>
      <c r="L1623" s="20">
        <f t="shared" si="50"/>
        <v>8.0000000000000071</v>
      </c>
      <c r="M1623" s="20">
        <f t="shared" si="51"/>
        <v>-11.080000000000023</v>
      </c>
    </row>
    <row r="1624" spans="1:13" x14ac:dyDescent="0.3">
      <c r="A1624" s="6">
        <v>38798</v>
      </c>
      <c r="B1624">
        <v>3.5</v>
      </c>
      <c r="C1624">
        <v>1.5</v>
      </c>
      <c r="D1624">
        <v>2.58</v>
      </c>
      <c r="E1624">
        <v>2.5</v>
      </c>
      <c r="F1624">
        <v>4.5</v>
      </c>
      <c r="G1624">
        <v>4.75</v>
      </c>
      <c r="H1624">
        <v>4.3673999999999999</v>
      </c>
      <c r="I1624" t="e">
        <v>#N/A</v>
      </c>
      <c r="J1624">
        <v>4.25</v>
      </c>
      <c r="L1624" s="20">
        <f t="shared" si="50"/>
        <v>8.0000000000000071</v>
      </c>
      <c r="M1624" s="20">
        <f t="shared" si="51"/>
        <v>-13.260000000000005</v>
      </c>
    </row>
    <row r="1625" spans="1:13" x14ac:dyDescent="0.3">
      <c r="A1625" s="6">
        <v>38799</v>
      </c>
      <c r="B1625">
        <v>3.5</v>
      </c>
      <c r="C1625">
        <v>1.5</v>
      </c>
      <c r="D1625">
        <v>2.58</v>
      </c>
      <c r="E1625">
        <v>2.5</v>
      </c>
      <c r="F1625">
        <v>4.5</v>
      </c>
      <c r="G1625">
        <v>4.75</v>
      </c>
      <c r="H1625">
        <v>4.3697999999999997</v>
      </c>
      <c r="I1625" t="e">
        <v>#N/A</v>
      </c>
      <c r="J1625">
        <v>4.25</v>
      </c>
      <c r="L1625" s="20">
        <f t="shared" si="50"/>
        <v>8.0000000000000071</v>
      </c>
      <c r="M1625" s="20">
        <f t="shared" si="51"/>
        <v>-13.020000000000032</v>
      </c>
    </row>
    <row r="1626" spans="1:13" x14ac:dyDescent="0.3">
      <c r="A1626" s="6">
        <v>38800</v>
      </c>
      <c r="B1626">
        <v>3.5</v>
      </c>
      <c r="C1626">
        <v>1.5</v>
      </c>
      <c r="D1626">
        <v>2.58</v>
      </c>
      <c r="E1626">
        <v>2.5</v>
      </c>
      <c r="F1626">
        <v>4.5</v>
      </c>
      <c r="G1626">
        <v>4.75</v>
      </c>
      <c r="H1626">
        <v>4.3708999999999998</v>
      </c>
      <c r="I1626" t="e">
        <v>#N/A</v>
      </c>
      <c r="J1626">
        <v>4.25</v>
      </c>
      <c r="L1626" s="20">
        <f t="shared" si="50"/>
        <v>8.0000000000000071</v>
      </c>
      <c r="M1626" s="20">
        <f t="shared" si="51"/>
        <v>-12.910000000000021</v>
      </c>
    </row>
    <row r="1627" spans="1:13" x14ac:dyDescent="0.3">
      <c r="A1627" s="6">
        <v>38803</v>
      </c>
      <c r="B1627">
        <v>3.5</v>
      </c>
      <c r="C1627">
        <v>1.5</v>
      </c>
      <c r="D1627">
        <v>2.58</v>
      </c>
      <c r="E1627">
        <v>2.5</v>
      </c>
      <c r="F1627">
        <v>4.5</v>
      </c>
      <c r="G1627">
        <v>4.75</v>
      </c>
      <c r="H1627">
        <v>4.4236000000000004</v>
      </c>
      <c r="I1627" t="e">
        <v>#N/A</v>
      </c>
      <c r="J1627">
        <v>4.25</v>
      </c>
      <c r="L1627" s="20">
        <f t="shared" si="50"/>
        <v>8.0000000000000071</v>
      </c>
      <c r="M1627" s="20">
        <f t="shared" si="51"/>
        <v>-7.6399999999999579</v>
      </c>
    </row>
    <row r="1628" spans="1:13" x14ac:dyDescent="0.3">
      <c r="A1628" s="6">
        <v>38804</v>
      </c>
      <c r="B1628">
        <v>3.5</v>
      </c>
      <c r="C1628">
        <v>1.5</v>
      </c>
      <c r="D1628">
        <v>2.58</v>
      </c>
      <c r="E1628">
        <v>2.5</v>
      </c>
      <c r="F1628">
        <v>4.5</v>
      </c>
      <c r="G1628">
        <v>4.75</v>
      </c>
      <c r="H1628">
        <v>4.3970000000000002</v>
      </c>
      <c r="I1628" t="e">
        <v>#N/A</v>
      </c>
      <c r="J1628">
        <v>4.25</v>
      </c>
      <c r="L1628" s="20">
        <f t="shared" si="50"/>
        <v>8.0000000000000071</v>
      </c>
      <c r="M1628" s="20">
        <f t="shared" si="51"/>
        <v>-10.299999999999976</v>
      </c>
    </row>
    <row r="1629" spans="1:13" x14ac:dyDescent="0.3">
      <c r="A1629" s="6">
        <v>38805</v>
      </c>
      <c r="B1629">
        <v>3.5</v>
      </c>
      <c r="C1629">
        <v>1.5</v>
      </c>
      <c r="D1629">
        <v>2.58</v>
      </c>
      <c r="E1629">
        <v>2.5</v>
      </c>
      <c r="F1629">
        <v>4.5</v>
      </c>
      <c r="G1629">
        <v>4.75</v>
      </c>
      <c r="H1629">
        <v>4.3769</v>
      </c>
      <c r="I1629" t="e">
        <v>#N/A</v>
      </c>
      <c r="J1629">
        <v>4.25</v>
      </c>
      <c r="L1629" s="20">
        <f t="shared" si="50"/>
        <v>8.0000000000000071</v>
      </c>
      <c r="M1629" s="20">
        <f t="shared" si="51"/>
        <v>-12.309999999999999</v>
      </c>
    </row>
    <row r="1630" spans="1:13" x14ac:dyDescent="0.3">
      <c r="A1630" s="6">
        <v>38806</v>
      </c>
      <c r="B1630">
        <v>3.5</v>
      </c>
      <c r="C1630">
        <v>1.5</v>
      </c>
      <c r="D1630">
        <v>2.59</v>
      </c>
      <c r="E1630">
        <v>2.5</v>
      </c>
      <c r="F1630">
        <v>4.5</v>
      </c>
      <c r="G1630">
        <v>4.75</v>
      </c>
      <c r="H1630">
        <v>4.4055999999999997</v>
      </c>
      <c r="I1630" t="e">
        <v>#N/A</v>
      </c>
      <c r="J1630">
        <v>4.25</v>
      </c>
      <c r="L1630" s="20">
        <f t="shared" si="50"/>
        <v>8.9999999999999858</v>
      </c>
      <c r="M1630" s="20">
        <f t="shared" si="51"/>
        <v>-9.4400000000000261</v>
      </c>
    </row>
    <row r="1631" spans="1:13" x14ac:dyDescent="0.3">
      <c r="A1631" s="6">
        <v>38807</v>
      </c>
      <c r="B1631">
        <v>3.5</v>
      </c>
      <c r="C1631">
        <v>1.5</v>
      </c>
      <c r="D1631">
        <v>2.62</v>
      </c>
      <c r="E1631">
        <v>2.5</v>
      </c>
      <c r="F1631">
        <v>4.5</v>
      </c>
      <c r="G1631">
        <v>4.75</v>
      </c>
      <c r="H1631">
        <v>4.7527999999999997</v>
      </c>
      <c r="I1631" t="e">
        <v>#N/A</v>
      </c>
      <c r="J1631">
        <v>4.25</v>
      </c>
      <c r="L1631" s="20">
        <f t="shared" si="50"/>
        <v>12.000000000000011</v>
      </c>
      <c r="M1631" s="20">
        <f t="shared" si="51"/>
        <v>25.279999999999969</v>
      </c>
    </row>
    <row r="1632" spans="1:13" x14ac:dyDescent="0.3">
      <c r="A1632" s="6">
        <v>38810</v>
      </c>
      <c r="B1632">
        <v>3.5</v>
      </c>
      <c r="C1632">
        <v>1.5</v>
      </c>
      <c r="D1632">
        <v>2.59</v>
      </c>
      <c r="E1632">
        <v>2.5</v>
      </c>
      <c r="F1632">
        <v>4.5</v>
      </c>
      <c r="G1632">
        <v>4.75</v>
      </c>
      <c r="H1632">
        <v>4.6510999999999996</v>
      </c>
      <c r="I1632" t="e">
        <v>#N/A</v>
      </c>
      <c r="J1632">
        <v>4.25</v>
      </c>
      <c r="L1632" s="20">
        <f t="shared" si="50"/>
        <v>8.9999999999999858</v>
      </c>
      <c r="M1632" s="20">
        <f t="shared" si="51"/>
        <v>15.109999999999957</v>
      </c>
    </row>
    <row r="1633" spans="1:13" x14ac:dyDescent="0.3">
      <c r="A1633" s="6">
        <v>38811</v>
      </c>
      <c r="B1633">
        <v>3.5</v>
      </c>
      <c r="C1633">
        <v>1.5</v>
      </c>
      <c r="D1633">
        <v>2.59</v>
      </c>
      <c r="E1633">
        <v>2.5</v>
      </c>
      <c r="F1633">
        <v>4.5</v>
      </c>
      <c r="G1633">
        <v>4.75</v>
      </c>
      <c r="H1633">
        <v>4.6311999999999998</v>
      </c>
      <c r="I1633" t="e">
        <v>#N/A</v>
      </c>
      <c r="J1633">
        <v>4.25</v>
      </c>
      <c r="L1633" s="20">
        <f t="shared" si="50"/>
        <v>8.9999999999999858</v>
      </c>
      <c r="M1633" s="20">
        <f t="shared" si="51"/>
        <v>13.119999999999976</v>
      </c>
    </row>
    <row r="1634" spans="1:13" x14ac:dyDescent="0.3">
      <c r="A1634" s="6">
        <v>38812</v>
      </c>
      <c r="B1634">
        <v>3.5</v>
      </c>
      <c r="C1634">
        <v>1.5</v>
      </c>
      <c r="D1634">
        <v>2.61</v>
      </c>
      <c r="E1634">
        <v>2.5</v>
      </c>
      <c r="F1634">
        <v>4.5</v>
      </c>
      <c r="G1634">
        <v>4.75</v>
      </c>
      <c r="H1634">
        <v>4.6527000000000003</v>
      </c>
      <c r="I1634" t="e">
        <v>#N/A</v>
      </c>
      <c r="J1634">
        <v>4.25</v>
      </c>
      <c r="L1634" s="20">
        <f t="shared" si="50"/>
        <v>10.999999999999988</v>
      </c>
      <c r="M1634" s="20">
        <f t="shared" si="51"/>
        <v>15.270000000000028</v>
      </c>
    </row>
    <row r="1635" spans="1:13" x14ac:dyDescent="0.3">
      <c r="A1635" s="6">
        <v>38813</v>
      </c>
      <c r="B1635">
        <v>3.5</v>
      </c>
      <c r="C1635">
        <v>1.5</v>
      </c>
      <c r="D1635">
        <v>2.67</v>
      </c>
      <c r="E1635">
        <v>2.5</v>
      </c>
      <c r="F1635">
        <v>4.5</v>
      </c>
      <c r="G1635">
        <v>4.75</v>
      </c>
      <c r="H1635">
        <v>4.4678000000000004</v>
      </c>
      <c r="I1635" t="e">
        <v>#N/A</v>
      </c>
      <c r="J1635">
        <v>4.25</v>
      </c>
      <c r="L1635" s="20">
        <f t="shared" si="50"/>
        <v>16.999999999999993</v>
      </c>
      <c r="M1635" s="20">
        <f t="shared" si="51"/>
        <v>-3.2199999999999562</v>
      </c>
    </row>
    <row r="1636" spans="1:13" x14ac:dyDescent="0.3">
      <c r="A1636" s="6">
        <v>38814</v>
      </c>
      <c r="B1636">
        <v>3.5</v>
      </c>
      <c r="C1636">
        <v>1.5</v>
      </c>
      <c r="D1636">
        <v>2.69</v>
      </c>
      <c r="E1636">
        <v>2.5</v>
      </c>
      <c r="F1636">
        <v>4.5</v>
      </c>
      <c r="G1636">
        <v>4.75</v>
      </c>
      <c r="H1636">
        <v>4.3863000000000003</v>
      </c>
      <c r="I1636" t="e">
        <v>#N/A</v>
      </c>
      <c r="J1636">
        <v>4.25</v>
      </c>
      <c r="L1636" s="20">
        <f t="shared" si="50"/>
        <v>18.999999999999993</v>
      </c>
      <c r="M1636" s="20">
        <f t="shared" si="51"/>
        <v>-11.369999999999969</v>
      </c>
    </row>
    <row r="1637" spans="1:13" x14ac:dyDescent="0.3">
      <c r="A1637" s="6">
        <v>38817</v>
      </c>
      <c r="B1637">
        <v>3.5</v>
      </c>
      <c r="C1637">
        <v>1.5</v>
      </c>
      <c r="D1637">
        <v>2.71</v>
      </c>
      <c r="E1637">
        <v>2.5</v>
      </c>
      <c r="F1637">
        <v>4.5</v>
      </c>
      <c r="G1637">
        <v>4.75</v>
      </c>
      <c r="H1637">
        <v>4.6201999999999996</v>
      </c>
      <c r="I1637" t="e">
        <v>#N/A</v>
      </c>
      <c r="J1637">
        <v>4.25</v>
      </c>
      <c r="L1637" s="20">
        <f t="shared" si="50"/>
        <v>20.999999999999996</v>
      </c>
      <c r="M1637" s="20">
        <f t="shared" si="51"/>
        <v>12.019999999999964</v>
      </c>
    </row>
    <row r="1638" spans="1:13" x14ac:dyDescent="0.3">
      <c r="A1638" s="6">
        <v>38818</v>
      </c>
      <c r="B1638">
        <v>3.5</v>
      </c>
      <c r="C1638">
        <v>1.5</v>
      </c>
      <c r="D1638">
        <v>2.63</v>
      </c>
      <c r="E1638">
        <v>2.5</v>
      </c>
      <c r="F1638">
        <v>4.5</v>
      </c>
      <c r="G1638">
        <v>4.75</v>
      </c>
      <c r="H1638">
        <v>4.4527999999999999</v>
      </c>
      <c r="I1638" t="e">
        <v>#N/A</v>
      </c>
      <c r="J1638">
        <v>4.25</v>
      </c>
      <c r="L1638" s="20">
        <f t="shared" si="50"/>
        <v>12.999999999999989</v>
      </c>
      <c r="M1638" s="20">
        <f t="shared" si="51"/>
        <v>-4.7200000000000131</v>
      </c>
    </row>
    <row r="1639" spans="1:13" x14ac:dyDescent="0.3">
      <c r="A1639" s="6">
        <v>38819</v>
      </c>
      <c r="B1639">
        <v>3.5</v>
      </c>
      <c r="C1639">
        <v>1.5</v>
      </c>
      <c r="D1639">
        <v>2.6</v>
      </c>
      <c r="E1639">
        <v>2.5</v>
      </c>
      <c r="F1639">
        <v>4.5</v>
      </c>
      <c r="G1639">
        <v>4.75</v>
      </c>
      <c r="H1639">
        <v>4.3788</v>
      </c>
      <c r="I1639" t="e">
        <v>#N/A</v>
      </c>
      <c r="J1639">
        <v>4.25</v>
      </c>
      <c r="L1639" s="20">
        <f t="shared" si="50"/>
        <v>10.000000000000009</v>
      </c>
      <c r="M1639" s="20">
        <f t="shared" si="51"/>
        <v>-12.119999999999997</v>
      </c>
    </row>
    <row r="1640" spans="1:13" x14ac:dyDescent="0.3">
      <c r="A1640" s="6">
        <v>38820</v>
      </c>
      <c r="B1640">
        <v>3.5</v>
      </c>
      <c r="C1640">
        <v>1.5</v>
      </c>
      <c r="D1640">
        <v>2.61</v>
      </c>
      <c r="E1640">
        <v>2.5</v>
      </c>
      <c r="F1640">
        <v>4.5</v>
      </c>
      <c r="G1640">
        <v>4.75</v>
      </c>
      <c r="H1640">
        <v>4.3901000000000003</v>
      </c>
      <c r="I1640" t="e">
        <v>#N/A</v>
      </c>
      <c r="J1640">
        <v>4.25</v>
      </c>
      <c r="L1640" s="20">
        <f t="shared" si="50"/>
        <v>10.999999999999988</v>
      </c>
      <c r="M1640" s="20">
        <f t="shared" si="51"/>
        <v>-10.989999999999966</v>
      </c>
    </row>
    <row r="1641" spans="1:13" x14ac:dyDescent="0.3">
      <c r="A1641" s="6">
        <v>38821</v>
      </c>
      <c r="B1641">
        <v>3.5</v>
      </c>
      <c r="C1641">
        <v>1.5</v>
      </c>
      <c r="D1641">
        <v>2.61</v>
      </c>
      <c r="E1641">
        <v>2.5</v>
      </c>
      <c r="F1641">
        <v>4.5</v>
      </c>
      <c r="G1641">
        <v>4.75</v>
      </c>
      <c r="H1641">
        <v>4.3901000000000003</v>
      </c>
      <c r="I1641" t="e">
        <v>#N/A</v>
      </c>
      <c r="J1641">
        <v>4.25</v>
      </c>
      <c r="L1641" s="20">
        <f t="shared" si="50"/>
        <v>10.999999999999988</v>
      </c>
      <c r="M1641" s="20">
        <f t="shared" si="51"/>
        <v>-10.989999999999966</v>
      </c>
    </row>
    <row r="1642" spans="1:13" x14ac:dyDescent="0.3">
      <c r="A1642" s="6">
        <v>38824</v>
      </c>
      <c r="B1642">
        <v>3.5</v>
      </c>
      <c r="C1642">
        <v>1.5</v>
      </c>
      <c r="D1642">
        <v>2.61</v>
      </c>
      <c r="E1642">
        <v>2.5</v>
      </c>
      <c r="F1642">
        <v>4.5</v>
      </c>
      <c r="G1642">
        <v>4.75</v>
      </c>
      <c r="H1642">
        <v>4.3901000000000003</v>
      </c>
      <c r="I1642" t="e">
        <v>#N/A</v>
      </c>
      <c r="J1642">
        <v>4.25</v>
      </c>
      <c r="L1642" s="20">
        <f t="shared" si="50"/>
        <v>10.999999999999988</v>
      </c>
      <c r="M1642" s="20">
        <f t="shared" si="51"/>
        <v>-10.989999999999966</v>
      </c>
    </row>
    <row r="1643" spans="1:13" x14ac:dyDescent="0.3">
      <c r="A1643" s="6">
        <v>38825</v>
      </c>
      <c r="B1643">
        <v>3.5</v>
      </c>
      <c r="C1643">
        <v>1.5</v>
      </c>
      <c r="D1643">
        <v>2.61</v>
      </c>
      <c r="E1643">
        <v>2.5</v>
      </c>
      <c r="F1643">
        <v>4.5</v>
      </c>
      <c r="G1643">
        <v>4.75</v>
      </c>
      <c r="H1643">
        <v>4.38</v>
      </c>
      <c r="I1643" t="e">
        <v>#N/A</v>
      </c>
      <c r="J1643">
        <v>4.25</v>
      </c>
      <c r="L1643" s="20">
        <f t="shared" si="50"/>
        <v>10.999999999999988</v>
      </c>
      <c r="M1643" s="20">
        <f t="shared" si="51"/>
        <v>-12.000000000000011</v>
      </c>
    </row>
    <row r="1644" spans="1:13" x14ac:dyDescent="0.3">
      <c r="A1644" s="6">
        <v>38826</v>
      </c>
      <c r="B1644">
        <v>3.5</v>
      </c>
      <c r="C1644">
        <v>1.5</v>
      </c>
      <c r="D1644">
        <v>2.61</v>
      </c>
      <c r="E1644">
        <v>2.5</v>
      </c>
      <c r="F1644">
        <v>4.5</v>
      </c>
      <c r="G1644">
        <v>4.75</v>
      </c>
      <c r="H1644">
        <v>4.3906000000000001</v>
      </c>
      <c r="I1644" t="e">
        <v>#N/A</v>
      </c>
      <c r="J1644">
        <v>4.25</v>
      </c>
      <c r="L1644" s="20">
        <f t="shared" si="50"/>
        <v>10.999999999999988</v>
      </c>
      <c r="M1644" s="20">
        <f t="shared" si="51"/>
        <v>-10.939999999999994</v>
      </c>
    </row>
    <row r="1645" spans="1:13" x14ac:dyDescent="0.3">
      <c r="A1645" s="6">
        <v>38827</v>
      </c>
      <c r="B1645">
        <v>3.5</v>
      </c>
      <c r="C1645">
        <v>1.5</v>
      </c>
      <c r="D1645">
        <v>2.62</v>
      </c>
      <c r="E1645">
        <v>2.5</v>
      </c>
      <c r="F1645">
        <v>4.5</v>
      </c>
      <c r="G1645">
        <v>4.75</v>
      </c>
      <c r="H1645">
        <v>4.4013999999999998</v>
      </c>
      <c r="I1645" t="e">
        <v>#N/A</v>
      </c>
      <c r="J1645">
        <v>4.25</v>
      </c>
      <c r="L1645" s="20">
        <f t="shared" si="50"/>
        <v>12.000000000000011</v>
      </c>
      <c r="M1645" s="20">
        <f t="shared" si="51"/>
        <v>-9.8600000000000243</v>
      </c>
    </row>
    <row r="1646" spans="1:13" x14ac:dyDescent="0.3">
      <c r="A1646" s="6">
        <v>38828</v>
      </c>
      <c r="B1646">
        <v>3.5</v>
      </c>
      <c r="C1646">
        <v>1.5</v>
      </c>
      <c r="D1646">
        <v>2.62</v>
      </c>
      <c r="E1646">
        <v>2.5</v>
      </c>
      <c r="F1646">
        <v>4.5</v>
      </c>
      <c r="G1646">
        <v>4.75</v>
      </c>
      <c r="H1646">
        <v>4.3750999999999998</v>
      </c>
      <c r="I1646" t="e">
        <v>#N/A</v>
      </c>
      <c r="J1646">
        <v>4.25</v>
      </c>
      <c r="L1646" s="20">
        <f t="shared" si="50"/>
        <v>12.000000000000011</v>
      </c>
      <c r="M1646" s="20">
        <f t="shared" si="51"/>
        <v>-12.490000000000023</v>
      </c>
    </row>
    <row r="1647" spans="1:13" x14ac:dyDescent="0.3">
      <c r="A1647" s="6">
        <v>38831</v>
      </c>
      <c r="B1647">
        <v>3.5</v>
      </c>
      <c r="C1647">
        <v>1.5</v>
      </c>
      <c r="D1647">
        <v>2.62</v>
      </c>
      <c r="E1647">
        <v>2.5</v>
      </c>
      <c r="F1647">
        <v>4.5</v>
      </c>
      <c r="G1647">
        <v>4.75</v>
      </c>
      <c r="H1647">
        <v>4.6082000000000001</v>
      </c>
      <c r="I1647" t="e">
        <v>#N/A</v>
      </c>
      <c r="J1647">
        <v>4.25</v>
      </c>
      <c r="L1647" s="20">
        <f t="shared" si="50"/>
        <v>12.000000000000011</v>
      </c>
      <c r="M1647" s="20">
        <f t="shared" si="51"/>
        <v>10.820000000000007</v>
      </c>
    </row>
    <row r="1648" spans="1:13" x14ac:dyDescent="0.3">
      <c r="A1648" s="6">
        <v>38832</v>
      </c>
      <c r="B1648">
        <v>3.5</v>
      </c>
      <c r="C1648">
        <v>1.5</v>
      </c>
      <c r="D1648">
        <v>2.63</v>
      </c>
      <c r="E1648">
        <v>2.5</v>
      </c>
      <c r="F1648">
        <v>4.5</v>
      </c>
      <c r="G1648">
        <v>4.75</v>
      </c>
      <c r="H1648">
        <v>4.6060999999999996</v>
      </c>
      <c r="I1648" t="e">
        <v>#N/A</v>
      </c>
      <c r="J1648">
        <v>4.25</v>
      </c>
      <c r="L1648" s="20">
        <f t="shared" si="50"/>
        <v>12.999999999999989</v>
      </c>
      <c r="M1648" s="20">
        <f t="shared" si="51"/>
        <v>10.609999999999964</v>
      </c>
    </row>
    <row r="1649" spans="1:13" x14ac:dyDescent="0.3">
      <c r="A1649" s="6">
        <v>38833</v>
      </c>
      <c r="B1649">
        <v>3.5</v>
      </c>
      <c r="C1649">
        <v>1.5</v>
      </c>
      <c r="D1649">
        <v>2.63</v>
      </c>
      <c r="E1649">
        <v>2.5</v>
      </c>
      <c r="F1649">
        <v>4.5</v>
      </c>
      <c r="G1649">
        <v>4.75</v>
      </c>
      <c r="H1649">
        <v>4.3997000000000002</v>
      </c>
      <c r="I1649" t="e">
        <v>#N/A</v>
      </c>
      <c r="J1649">
        <v>4.25</v>
      </c>
      <c r="L1649" s="20">
        <f t="shared" si="50"/>
        <v>12.999999999999989</v>
      </c>
      <c r="M1649" s="20">
        <f t="shared" si="51"/>
        <v>-10.029999999999983</v>
      </c>
    </row>
    <row r="1650" spans="1:13" x14ac:dyDescent="0.3">
      <c r="A1650" s="6">
        <v>38834</v>
      </c>
      <c r="B1650">
        <v>3.5</v>
      </c>
      <c r="C1650">
        <v>1.5</v>
      </c>
      <c r="D1650">
        <v>2.62</v>
      </c>
      <c r="E1650">
        <v>2.5</v>
      </c>
      <c r="F1650">
        <v>4.5</v>
      </c>
      <c r="G1650">
        <v>4.75</v>
      </c>
      <c r="H1650">
        <v>4.6489000000000003</v>
      </c>
      <c r="I1650" t="e">
        <v>#N/A</v>
      </c>
      <c r="J1650">
        <v>4.25</v>
      </c>
      <c r="L1650" s="20">
        <f t="shared" si="50"/>
        <v>12.000000000000011</v>
      </c>
      <c r="M1650" s="20">
        <f t="shared" si="51"/>
        <v>14.890000000000025</v>
      </c>
    </row>
    <row r="1651" spans="1:13" x14ac:dyDescent="0.3">
      <c r="A1651" s="6">
        <v>38835</v>
      </c>
      <c r="B1651">
        <v>3.5</v>
      </c>
      <c r="C1651">
        <v>1.5</v>
      </c>
      <c r="D1651">
        <v>2.65</v>
      </c>
      <c r="E1651">
        <v>2.5</v>
      </c>
      <c r="F1651">
        <v>4.5</v>
      </c>
      <c r="G1651">
        <v>4.75</v>
      </c>
      <c r="H1651">
        <v>4.4298999999999999</v>
      </c>
      <c r="I1651" t="e">
        <v>#N/A</v>
      </c>
      <c r="J1651">
        <v>4.25</v>
      </c>
      <c r="L1651" s="20">
        <f t="shared" si="50"/>
        <v>14.999999999999991</v>
      </c>
      <c r="M1651" s="20">
        <f t="shared" si="51"/>
        <v>-7.0100000000000051</v>
      </c>
    </row>
    <row r="1652" spans="1:13" x14ac:dyDescent="0.3">
      <c r="A1652" s="6">
        <v>38838</v>
      </c>
      <c r="B1652">
        <v>3.5</v>
      </c>
      <c r="C1652">
        <v>1.5</v>
      </c>
      <c r="D1652">
        <v>2.65</v>
      </c>
      <c r="E1652">
        <v>2.5</v>
      </c>
      <c r="F1652">
        <v>4.5</v>
      </c>
      <c r="G1652">
        <v>4.75</v>
      </c>
      <c r="H1652">
        <v>4.4298999999999999</v>
      </c>
      <c r="I1652" t="e">
        <v>#N/A</v>
      </c>
      <c r="J1652">
        <v>4.25</v>
      </c>
      <c r="L1652" s="20">
        <f t="shared" si="50"/>
        <v>14.999999999999991</v>
      </c>
      <c r="M1652" s="20">
        <f t="shared" si="51"/>
        <v>-7.0100000000000051</v>
      </c>
    </row>
    <row r="1653" spans="1:13" x14ac:dyDescent="0.3">
      <c r="A1653" s="6">
        <v>38839</v>
      </c>
      <c r="B1653">
        <v>3.5</v>
      </c>
      <c r="C1653">
        <v>1.5</v>
      </c>
      <c r="D1653">
        <v>2.62</v>
      </c>
      <c r="E1653">
        <v>2.5</v>
      </c>
      <c r="F1653">
        <v>4.5</v>
      </c>
      <c r="G1653">
        <v>4.75</v>
      </c>
      <c r="H1653">
        <v>4.4592999999999998</v>
      </c>
      <c r="I1653" t="e">
        <v>#N/A</v>
      </c>
      <c r="J1653">
        <v>4.25</v>
      </c>
      <c r="L1653" s="20">
        <f t="shared" si="50"/>
        <v>12.000000000000011</v>
      </c>
      <c r="M1653" s="20">
        <f t="shared" si="51"/>
        <v>-4.070000000000018</v>
      </c>
    </row>
    <row r="1654" spans="1:13" x14ac:dyDescent="0.3">
      <c r="A1654" s="6">
        <v>38840</v>
      </c>
      <c r="B1654">
        <v>3.5</v>
      </c>
      <c r="C1654">
        <v>1.5</v>
      </c>
      <c r="D1654">
        <v>2.59</v>
      </c>
      <c r="E1654">
        <v>2.5</v>
      </c>
      <c r="F1654">
        <v>4.5</v>
      </c>
      <c r="G1654">
        <v>4.75</v>
      </c>
      <c r="H1654">
        <v>4.58</v>
      </c>
      <c r="I1654" t="e">
        <v>#N/A</v>
      </c>
      <c r="J1654">
        <v>4.25</v>
      </c>
      <c r="L1654" s="20">
        <f t="shared" si="50"/>
        <v>8.9999999999999858</v>
      </c>
      <c r="M1654" s="20">
        <f t="shared" si="51"/>
        <v>8.0000000000000071</v>
      </c>
    </row>
    <row r="1655" spans="1:13" x14ac:dyDescent="0.3">
      <c r="A1655" s="6">
        <v>38841</v>
      </c>
      <c r="B1655">
        <v>3.5</v>
      </c>
      <c r="C1655">
        <v>1.5</v>
      </c>
      <c r="D1655">
        <v>2.4900000000000002</v>
      </c>
      <c r="E1655">
        <v>2.5</v>
      </c>
      <c r="F1655">
        <v>4.5</v>
      </c>
      <c r="G1655">
        <v>4.75</v>
      </c>
      <c r="H1655">
        <v>4.4421999999999997</v>
      </c>
      <c r="I1655" t="e">
        <v>#N/A</v>
      </c>
      <c r="J1655">
        <v>4.25</v>
      </c>
      <c r="L1655" s="20">
        <f t="shared" si="50"/>
        <v>-0.99999999999997868</v>
      </c>
      <c r="M1655" s="20">
        <f t="shared" si="51"/>
        <v>-5.7800000000000296</v>
      </c>
    </row>
    <row r="1656" spans="1:13" x14ac:dyDescent="0.3">
      <c r="A1656" s="6">
        <v>38842</v>
      </c>
      <c r="B1656">
        <v>3.5</v>
      </c>
      <c r="C1656">
        <v>1.5</v>
      </c>
      <c r="D1656">
        <v>2.39</v>
      </c>
      <c r="E1656">
        <v>2.5</v>
      </c>
      <c r="F1656">
        <v>4.5</v>
      </c>
      <c r="G1656">
        <v>4.75</v>
      </c>
      <c r="H1656">
        <v>4.4486999999999997</v>
      </c>
      <c r="I1656" t="e">
        <v>#N/A</v>
      </c>
      <c r="J1656">
        <v>4.25</v>
      </c>
      <c r="L1656" s="20">
        <f t="shared" si="50"/>
        <v>-10.999999999999988</v>
      </c>
      <c r="M1656" s="20">
        <f t="shared" si="51"/>
        <v>-5.1300000000000345</v>
      </c>
    </row>
    <row r="1657" spans="1:13" x14ac:dyDescent="0.3">
      <c r="A1657" s="6">
        <v>38845</v>
      </c>
      <c r="B1657">
        <v>3.5</v>
      </c>
      <c r="C1657">
        <v>1.5</v>
      </c>
      <c r="D1657">
        <v>2.4300000000000002</v>
      </c>
      <c r="E1657">
        <v>2.5</v>
      </c>
      <c r="F1657">
        <v>4.5</v>
      </c>
      <c r="G1657">
        <v>4.75</v>
      </c>
      <c r="H1657">
        <v>4.4409999999999998</v>
      </c>
      <c r="I1657" t="e">
        <v>#N/A</v>
      </c>
      <c r="J1657">
        <v>4.25</v>
      </c>
      <c r="L1657" s="20">
        <f t="shared" si="50"/>
        <v>-6.999999999999984</v>
      </c>
      <c r="M1657" s="20">
        <f t="shared" si="51"/>
        <v>-5.9000000000000163</v>
      </c>
    </row>
    <row r="1658" spans="1:13" x14ac:dyDescent="0.3">
      <c r="A1658" s="6">
        <v>38846</v>
      </c>
      <c r="B1658">
        <v>3.5</v>
      </c>
      <c r="C1658">
        <v>1.5</v>
      </c>
      <c r="D1658">
        <v>2.52</v>
      </c>
      <c r="E1658">
        <v>2.5</v>
      </c>
      <c r="F1658">
        <v>4.5</v>
      </c>
      <c r="G1658">
        <v>4.75</v>
      </c>
      <c r="H1658">
        <v>4.5738000000000003</v>
      </c>
      <c r="I1658" t="e">
        <v>#N/A</v>
      </c>
      <c r="J1658">
        <v>4.25</v>
      </c>
      <c r="L1658" s="20">
        <f t="shared" si="50"/>
        <v>2.0000000000000018</v>
      </c>
      <c r="M1658" s="20">
        <f t="shared" si="51"/>
        <v>7.380000000000031</v>
      </c>
    </row>
    <row r="1659" spans="1:13" x14ac:dyDescent="0.3">
      <c r="A1659" s="6">
        <v>38847</v>
      </c>
      <c r="B1659">
        <v>3.5</v>
      </c>
      <c r="C1659">
        <v>1.5</v>
      </c>
      <c r="D1659">
        <v>2.6</v>
      </c>
      <c r="E1659">
        <v>2.5</v>
      </c>
      <c r="F1659">
        <v>4.5</v>
      </c>
      <c r="G1659">
        <v>4.75</v>
      </c>
      <c r="H1659">
        <v>4.3867000000000003</v>
      </c>
      <c r="I1659" t="e">
        <v>#N/A</v>
      </c>
      <c r="J1659">
        <v>4.25</v>
      </c>
      <c r="L1659" s="20">
        <f t="shared" si="50"/>
        <v>10.000000000000009</v>
      </c>
      <c r="M1659" s="20">
        <f t="shared" si="51"/>
        <v>-11.329999999999973</v>
      </c>
    </row>
    <row r="1660" spans="1:13" x14ac:dyDescent="0.3">
      <c r="A1660" s="6">
        <v>38848</v>
      </c>
      <c r="B1660">
        <v>3.5</v>
      </c>
      <c r="C1660">
        <v>1.5</v>
      </c>
      <c r="D1660">
        <v>2.61</v>
      </c>
      <c r="E1660">
        <v>2.5</v>
      </c>
      <c r="F1660">
        <v>4.5</v>
      </c>
      <c r="G1660">
        <v>4.75</v>
      </c>
      <c r="H1660">
        <v>4.3827999999999996</v>
      </c>
      <c r="I1660" t="e">
        <v>#N/A</v>
      </c>
      <c r="J1660">
        <v>4.25</v>
      </c>
      <c r="L1660" s="20">
        <f t="shared" si="50"/>
        <v>10.999999999999988</v>
      </c>
      <c r="M1660" s="20">
        <f t="shared" si="51"/>
        <v>-11.720000000000041</v>
      </c>
    </row>
    <row r="1661" spans="1:13" x14ac:dyDescent="0.3">
      <c r="A1661" s="6">
        <v>38849</v>
      </c>
      <c r="B1661">
        <v>3.5</v>
      </c>
      <c r="C1661">
        <v>1.5</v>
      </c>
      <c r="D1661">
        <v>2.61</v>
      </c>
      <c r="E1661">
        <v>2.5</v>
      </c>
      <c r="F1661">
        <v>4.5</v>
      </c>
      <c r="G1661">
        <v>4.75</v>
      </c>
      <c r="H1661">
        <v>4.5769000000000002</v>
      </c>
      <c r="I1661" t="e">
        <v>#N/A</v>
      </c>
      <c r="J1661">
        <v>4.25</v>
      </c>
      <c r="L1661" s="20">
        <f t="shared" si="50"/>
        <v>10.999999999999988</v>
      </c>
      <c r="M1661" s="20">
        <f t="shared" si="51"/>
        <v>7.690000000000019</v>
      </c>
    </row>
    <row r="1662" spans="1:13" x14ac:dyDescent="0.3">
      <c r="A1662" s="6">
        <v>38852</v>
      </c>
      <c r="B1662">
        <v>3.5</v>
      </c>
      <c r="C1662">
        <v>1.5</v>
      </c>
      <c r="D1662">
        <v>2.61</v>
      </c>
      <c r="E1662">
        <v>2.5</v>
      </c>
      <c r="F1662">
        <v>4.5</v>
      </c>
      <c r="G1662">
        <v>4.75</v>
      </c>
      <c r="H1662">
        <v>4.3844000000000003</v>
      </c>
      <c r="I1662" t="e">
        <v>#N/A</v>
      </c>
      <c r="J1662">
        <v>4.25</v>
      </c>
      <c r="L1662" s="20">
        <f t="shared" si="50"/>
        <v>10.999999999999988</v>
      </c>
      <c r="M1662" s="20">
        <f t="shared" si="51"/>
        <v>-11.55999999999997</v>
      </c>
    </row>
    <row r="1663" spans="1:13" x14ac:dyDescent="0.3">
      <c r="A1663" s="6">
        <v>38853</v>
      </c>
      <c r="B1663">
        <v>3.5</v>
      </c>
      <c r="C1663">
        <v>1.5</v>
      </c>
      <c r="D1663">
        <v>2.6</v>
      </c>
      <c r="E1663">
        <v>2.5</v>
      </c>
      <c r="F1663">
        <v>4.5</v>
      </c>
      <c r="G1663">
        <v>4.75</v>
      </c>
      <c r="H1663">
        <v>4.5045000000000002</v>
      </c>
      <c r="I1663" t="e">
        <v>#N/A</v>
      </c>
      <c r="J1663">
        <v>4.25</v>
      </c>
      <c r="L1663" s="20">
        <f t="shared" si="50"/>
        <v>10.000000000000009</v>
      </c>
      <c r="M1663" s="20">
        <f t="shared" si="51"/>
        <v>0.45000000000001705</v>
      </c>
    </row>
    <row r="1664" spans="1:13" x14ac:dyDescent="0.3">
      <c r="A1664" s="6">
        <v>38854</v>
      </c>
      <c r="B1664">
        <v>3.5</v>
      </c>
      <c r="C1664">
        <v>1.5</v>
      </c>
      <c r="D1664">
        <v>2.6</v>
      </c>
      <c r="E1664">
        <v>2.5</v>
      </c>
      <c r="F1664">
        <v>4.5</v>
      </c>
      <c r="G1664">
        <v>4.75</v>
      </c>
      <c r="H1664">
        <v>4.3621999999999996</v>
      </c>
      <c r="I1664" t="e">
        <v>#N/A</v>
      </c>
      <c r="J1664">
        <v>4.25</v>
      </c>
      <c r="L1664" s="20">
        <f t="shared" si="50"/>
        <v>10.000000000000009</v>
      </c>
      <c r="M1664" s="20">
        <f t="shared" si="51"/>
        <v>-13.780000000000037</v>
      </c>
    </row>
    <row r="1665" spans="1:17" x14ac:dyDescent="0.3">
      <c r="A1665" s="12">
        <v>38855</v>
      </c>
      <c r="B1665" s="8">
        <v>3.5</v>
      </c>
      <c r="C1665" s="8">
        <v>1.5</v>
      </c>
      <c r="D1665" s="8">
        <v>2.6</v>
      </c>
      <c r="E1665" s="8">
        <v>2.5</v>
      </c>
      <c r="F1665" s="8">
        <v>4.5</v>
      </c>
      <c r="G1665">
        <v>5.5</v>
      </c>
      <c r="H1665" s="8">
        <v>4.5388000000000002</v>
      </c>
      <c r="I1665" t="e">
        <v>#N/A</v>
      </c>
      <c r="J1665">
        <v>3.5</v>
      </c>
      <c r="L1665" s="20">
        <f t="shared" si="50"/>
        <v>10.000000000000009</v>
      </c>
      <c r="M1665" s="20">
        <f t="shared" si="51"/>
        <v>3.8800000000000168</v>
      </c>
    </row>
    <row r="1666" spans="1:17" x14ac:dyDescent="0.3">
      <c r="A1666" s="6">
        <v>38856</v>
      </c>
      <c r="B1666">
        <v>3.5</v>
      </c>
      <c r="C1666">
        <v>1.5</v>
      </c>
      <c r="D1666">
        <v>2.6</v>
      </c>
      <c r="E1666">
        <v>2.5</v>
      </c>
      <c r="F1666">
        <v>4.5</v>
      </c>
      <c r="G1666">
        <v>5.5</v>
      </c>
      <c r="H1666">
        <v>4.5427</v>
      </c>
      <c r="I1666" t="e">
        <v>#N/A</v>
      </c>
      <c r="J1666">
        <v>3.5</v>
      </c>
      <c r="L1666" s="20">
        <f t="shared" si="50"/>
        <v>10.000000000000009</v>
      </c>
      <c r="M1666" s="20">
        <f t="shared" si="51"/>
        <v>4.269999999999996</v>
      </c>
      <c r="P1666" s="19"/>
      <c r="Q1666" s="19"/>
    </row>
    <row r="1667" spans="1:17" x14ac:dyDescent="0.3">
      <c r="A1667" s="6">
        <v>38859</v>
      </c>
      <c r="B1667">
        <v>3.5</v>
      </c>
      <c r="C1667">
        <v>1.5</v>
      </c>
      <c r="D1667">
        <v>2.6</v>
      </c>
      <c r="E1667">
        <v>2.5</v>
      </c>
      <c r="F1667">
        <v>4.5</v>
      </c>
      <c r="G1667">
        <v>5.5</v>
      </c>
      <c r="H1667">
        <v>4.5457999999999998</v>
      </c>
      <c r="I1667" t="e">
        <v>#N/A</v>
      </c>
      <c r="J1667">
        <v>3.5</v>
      </c>
      <c r="L1667" s="20">
        <f t="shared" ref="L1667:L1730" si="52">(D1667-E1667)*100</f>
        <v>10.000000000000009</v>
      </c>
      <c r="M1667" s="20">
        <f t="shared" ref="M1667:M1730" si="53">(H1667-F1667)*100</f>
        <v>4.5799999999999841</v>
      </c>
      <c r="P1667" s="19"/>
      <c r="Q1667" s="19"/>
    </row>
    <row r="1668" spans="1:17" x14ac:dyDescent="0.3">
      <c r="A1668" s="6">
        <v>38860</v>
      </c>
      <c r="B1668">
        <v>3.5</v>
      </c>
      <c r="C1668">
        <v>1.5</v>
      </c>
      <c r="D1668">
        <v>2.6</v>
      </c>
      <c r="E1668">
        <v>2.5</v>
      </c>
      <c r="F1668">
        <v>4.5</v>
      </c>
      <c r="G1668">
        <v>5.5</v>
      </c>
      <c r="H1668">
        <v>4.5582000000000003</v>
      </c>
      <c r="I1668" t="e">
        <v>#N/A</v>
      </c>
      <c r="J1668">
        <v>3.5</v>
      </c>
      <c r="L1668" s="20">
        <f t="shared" si="52"/>
        <v>10.000000000000009</v>
      </c>
      <c r="M1668" s="20">
        <f t="shared" si="53"/>
        <v>5.8200000000000252</v>
      </c>
      <c r="P1668" s="19"/>
      <c r="Q1668" s="19"/>
    </row>
    <row r="1669" spans="1:17" x14ac:dyDescent="0.3">
      <c r="A1669" s="6">
        <v>38861</v>
      </c>
      <c r="B1669">
        <v>3.5</v>
      </c>
      <c r="C1669">
        <v>1.5</v>
      </c>
      <c r="D1669">
        <v>2.6</v>
      </c>
      <c r="E1669">
        <v>2.5</v>
      </c>
      <c r="F1669">
        <v>4.5</v>
      </c>
      <c r="G1669">
        <v>5.5</v>
      </c>
      <c r="H1669">
        <v>4.5743999999999998</v>
      </c>
      <c r="I1669" t="e">
        <v>#N/A</v>
      </c>
      <c r="J1669">
        <v>3.5</v>
      </c>
      <c r="L1669" s="20">
        <f t="shared" si="52"/>
        <v>10.000000000000009</v>
      </c>
      <c r="M1669" s="20">
        <f t="shared" si="53"/>
        <v>7.43999999999998</v>
      </c>
      <c r="P1669" s="19"/>
      <c r="Q1669" s="19"/>
    </row>
    <row r="1670" spans="1:17" x14ac:dyDescent="0.3">
      <c r="A1670" s="6">
        <v>38862</v>
      </c>
      <c r="B1670">
        <v>3.5</v>
      </c>
      <c r="C1670">
        <v>1.5</v>
      </c>
      <c r="D1670">
        <v>2.6</v>
      </c>
      <c r="E1670">
        <v>2.5</v>
      </c>
      <c r="F1670">
        <v>4.5</v>
      </c>
      <c r="G1670">
        <v>5.5</v>
      </c>
      <c r="H1670">
        <v>4.5763999999999996</v>
      </c>
      <c r="I1670" t="e">
        <v>#N/A</v>
      </c>
      <c r="J1670">
        <v>3.5</v>
      </c>
      <c r="L1670" s="20">
        <f t="shared" si="52"/>
        <v>10.000000000000009</v>
      </c>
      <c r="M1670" s="20">
        <f t="shared" si="53"/>
        <v>7.6399999999999579</v>
      </c>
      <c r="P1670" s="19"/>
      <c r="Q1670" s="19"/>
    </row>
    <row r="1671" spans="1:17" x14ac:dyDescent="0.3">
      <c r="A1671" s="6">
        <v>38863</v>
      </c>
      <c r="B1671">
        <v>3.5</v>
      </c>
      <c r="C1671">
        <v>1.5</v>
      </c>
      <c r="D1671">
        <v>2.6</v>
      </c>
      <c r="E1671">
        <v>2.5</v>
      </c>
      <c r="F1671">
        <v>4.5</v>
      </c>
      <c r="G1671">
        <v>5.5</v>
      </c>
      <c r="H1671">
        <v>4.5963000000000003</v>
      </c>
      <c r="I1671" t="e">
        <v>#N/A</v>
      </c>
      <c r="J1671">
        <v>3.5</v>
      </c>
      <c r="L1671" s="20">
        <f t="shared" si="52"/>
        <v>10.000000000000009</v>
      </c>
      <c r="M1671" s="20">
        <f t="shared" si="53"/>
        <v>9.6300000000000274</v>
      </c>
      <c r="P1671" s="19"/>
      <c r="Q1671" s="19"/>
    </row>
    <row r="1672" spans="1:17" x14ac:dyDescent="0.3">
      <c r="A1672" s="6">
        <v>38866</v>
      </c>
      <c r="B1672">
        <v>3.5</v>
      </c>
      <c r="C1672">
        <v>1.5</v>
      </c>
      <c r="D1672">
        <v>2.6</v>
      </c>
      <c r="E1672">
        <v>2.5</v>
      </c>
      <c r="F1672">
        <v>4.5</v>
      </c>
      <c r="G1672">
        <v>5.5</v>
      </c>
      <c r="H1672">
        <v>4.5963000000000003</v>
      </c>
      <c r="I1672" t="e">
        <v>#N/A</v>
      </c>
      <c r="J1672">
        <v>3.5</v>
      </c>
      <c r="L1672" s="20">
        <f t="shared" si="52"/>
        <v>10.000000000000009</v>
      </c>
      <c r="M1672" s="20">
        <f t="shared" si="53"/>
        <v>9.6300000000000274</v>
      </c>
      <c r="P1672" s="19"/>
      <c r="Q1672" s="19"/>
    </row>
    <row r="1673" spans="1:17" x14ac:dyDescent="0.3">
      <c r="A1673" s="6">
        <v>38867</v>
      </c>
      <c r="B1673">
        <v>3.5</v>
      </c>
      <c r="C1673">
        <v>1.5</v>
      </c>
      <c r="D1673">
        <v>2.6</v>
      </c>
      <c r="E1673">
        <v>2.5</v>
      </c>
      <c r="F1673">
        <v>4.5</v>
      </c>
      <c r="G1673">
        <v>5.5</v>
      </c>
      <c r="H1673">
        <v>4.5990000000000002</v>
      </c>
      <c r="I1673" t="e">
        <v>#N/A</v>
      </c>
      <c r="J1673">
        <v>3.5</v>
      </c>
      <c r="L1673" s="20">
        <f t="shared" si="52"/>
        <v>10.000000000000009</v>
      </c>
      <c r="M1673" s="20">
        <f t="shared" si="53"/>
        <v>9.9000000000000199</v>
      </c>
      <c r="P1673" s="19"/>
      <c r="Q1673" s="19"/>
    </row>
    <row r="1674" spans="1:17" x14ac:dyDescent="0.3">
      <c r="A1674" s="6">
        <v>38868</v>
      </c>
      <c r="B1674">
        <v>3.5</v>
      </c>
      <c r="C1674">
        <v>1.5</v>
      </c>
      <c r="D1674">
        <v>2.62</v>
      </c>
      <c r="E1674">
        <v>2.5</v>
      </c>
      <c r="F1674">
        <v>4.5</v>
      </c>
      <c r="G1674">
        <v>5.5</v>
      </c>
      <c r="H1674">
        <v>4.6207000000000003</v>
      </c>
      <c r="I1674" t="e">
        <v>#N/A</v>
      </c>
      <c r="J1674">
        <v>3.5</v>
      </c>
      <c r="L1674" s="20">
        <f t="shared" si="52"/>
        <v>12.000000000000011</v>
      </c>
      <c r="M1674" s="20">
        <f t="shared" si="53"/>
        <v>12.070000000000025</v>
      </c>
      <c r="P1674" s="19"/>
      <c r="Q1674" s="19"/>
    </row>
    <row r="1675" spans="1:17" x14ac:dyDescent="0.3">
      <c r="A1675" s="6">
        <v>38869</v>
      </c>
      <c r="B1675">
        <v>3.5</v>
      </c>
      <c r="C1675">
        <v>1.5</v>
      </c>
      <c r="D1675">
        <v>2.6</v>
      </c>
      <c r="E1675">
        <v>2.5</v>
      </c>
      <c r="F1675">
        <v>4.5</v>
      </c>
      <c r="G1675">
        <v>5.5</v>
      </c>
      <c r="H1675">
        <v>4.5883000000000003</v>
      </c>
      <c r="I1675" t="e">
        <v>#N/A</v>
      </c>
      <c r="J1675">
        <v>3.5</v>
      </c>
      <c r="L1675" s="20">
        <f t="shared" si="52"/>
        <v>10.000000000000009</v>
      </c>
      <c r="M1675" s="20">
        <f t="shared" si="53"/>
        <v>8.8300000000000267</v>
      </c>
      <c r="P1675" s="19"/>
      <c r="Q1675" s="19"/>
    </row>
    <row r="1676" spans="1:17" x14ac:dyDescent="0.3">
      <c r="A1676" s="6">
        <v>38870</v>
      </c>
      <c r="B1676">
        <v>3.5</v>
      </c>
      <c r="C1676">
        <v>1.5</v>
      </c>
      <c r="D1676">
        <v>2.59</v>
      </c>
      <c r="E1676">
        <v>2.5</v>
      </c>
      <c r="F1676">
        <v>4.5</v>
      </c>
      <c r="G1676">
        <v>5.5</v>
      </c>
      <c r="H1676">
        <v>4.58</v>
      </c>
      <c r="I1676" t="e">
        <v>#N/A</v>
      </c>
      <c r="J1676">
        <v>3.5</v>
      </c>
      <c r="L1676" s="20">
        <f t="shared" si="52"/>
        <v>8.9999999999999858</v>
      </c>
      <c r="M1676" s="20">
        <f t="shared" si="53"/>
        <v>8.0000000000000071</v>
      </c>
      <c r="P1676" s="19"/>
      <c r="Q1676" s="19"/>
    </row>
    <row r="1677" spans="1:17" x14ac:dyDescent="0.3">
      <c r="A1677" s="6">
        <v>38873</v>
      </c>
      <c r="B1677">
        <v>3.5</v>
      </c>
      <c r="C1677">
        <v>1.5</v>
      </c>
      <c r="D1677">
        <v>2.57</v>
      </c>
      <c r="E1677">
        <v>2.5</v>
      </c>
      <c r="F1677">
        <v>4.5</v>
      </c>
      <c r="G1677">
        <v>5.5</v>
      </c>
      <c r="H1677">
        <v>4.5885999999999996</v>
      </c>
      <c r="I1677" t="e">
        <v>#N/A</v>
      </c>
      <c r="J1677">
        <v>3.5</v>
      </c>
      <c r="L1677" s="20">
        <f t="shared" si="52"/>
        <v>6.999999999999984</v>
      </c>
      <c r="M1677" s="20">
        <f t="shared" si="53"/>
        <v>8.8599999999999568</v>
      </c>
      <c r="P1677" s="19"/>
      <c r="Q1677" s="19"/>
    </row>
    <row r="1678" spans="1:17" x14ac:dyDescent="0.3">
      <c r="A1678" s="6">
        <v>38874</v>
      </c>
      <c r="B1678">
        <v>3.5</v>
      </c>
      <c r="C1678">
        <v>1.5</v>
      </c>
      <c r="D1678">
        <v>2.5499999999999998</v>
      </c>
      <c r="E1678">
        <v>2.5</v>
      </c>
      <c r="F1678">
        <v>4.5</v>
      </c>
      <c r="G1678">
        <v>5.5</v>
      </c>
      <c r="H1678">
        <v>4.5979999999999999</v>
      </c>
      <c r="I1678" t="e">
        <v>#N/A</v>
      </c>
      <c r="J1678">
        <v>3.5</v>
      </c>
      <c r="L1678" s="20">
        <f t="shared" si="52"/>
        <v>4.9999999999999822</v>
      </c>
      <c r="M1678" s="20">
        <f t="shared" si="53"/>
        <v>9.7999999999999865</v>
      </c>
      <c r="P1678" s="19"/>
      <c r="Q1678" s="19"/>
    </row>
    <row r="1679" spans="1:17" x14ac:dyDescent="0.3">
      <c r="A1679" s="6">
        <v>38875</v>
      </c>
      <c r="B1679">
        <v>3.5</v>
      </c>
      <c r="C1679">
        <v>1.5</v>
      </c>
      <c r="D1679">
        <v>2.4699999999999998</v>
      </c>
      <c r="E1679">
        <v>2.5</v>
      </c>
      <c r="F1679">
        <v>4.5</v>
      </c>
      <c r="G1679">
        <v>5.5</v>
      </c>
      <c r="H1679">
        <v>4.5628000000000002</v>
      </c>
      <c r="I1679" t="e">
        <v>#N/A</v>
      </c>
      <c r="J1679">
        <v>3.5</v>
      </c>
      <c r="L1679" s="20">
        <f t="shared" si="52"/>
        <v>-3.0000000000000249</v>
      </c>
      <c r="M1679" s="20">
        <f t="shared" si="53"/>
        <v>6.2800000000000189</v>
      </c>
      <c r="P1679" s="19"/>
      <c r="Q1679" s="19"/>
    </row>
    <row r="1680" spans="1:17" x14ac:dyDescent="0.3">
      <c r="A1680" s="6">
        <v>38876</v>
      </c>
      <c r="B1680">
        <v>3.75</v>
      </c>
      <c r="C1680">
        <v>1.5</v>
      </c>
      <c r="D1680">
        <v>2.4699999999999998</v>
      </c>
      <c r="E1680">
        <v>2.75</v>
      </c>
      <c r="F1680">
        <v>4.5</v>
      </c>
      <c r="G1680">
        <v>5.5</v>
      </c>
      <c r="H1680">
        <v>4.5842999999999998</v>
      </c>
      <c r="I1680" t="e">
        <v>#N/A</v>
      </c>
      <c r="J1680">
        <v>3.5</v>
      </c>
      <c r="L1680" s="20">
        <f t="shared" si="52"/>
        <v>-28.000000000000025</v>
      </c>
      <c r="M1680" s="20">
        <f t="shared" si="53"/>
        <v>8.429999999999982</v>
      </c>
      <c r="P1680" s="19"/>
      <c r="Q1680" s="19"/>
    </row>
    <row r="1681" spans="1:17" x14ac:dyDescent="0.3">
      <c r="A1681" s="6">
        <v>38877</v>
      </c>
      <c r="B1681">
        <v>3.75</v>
      </c>
      <c r="C1681">
        <v>1.5</v>
      </c>
      <c r="D1681">
        <v>2.48</v>
      </c>
      <c r="E1681">
        <v>2.75</v>
      </c>
      <c r="F1681">
        <v>4.5</v>
      </c>
      <c r="G1681">
        <v>5.5</v>
      </c>
      <c r="H1681">
        <v>4.5898000000000003</v>
      </c>
      <c r="I1681" t="e">
        <v>#N/A</v>
      </c>
      <c r="J1681">
        <v>3.5</v>
      </c>
      <c r="L1681" s="20">
        <f t="shared" si="52"/>
        <v>-27</v>
      </c>
      <c r="M1681" s="20">
        <f t="shared" si="53"/>
        <v>8.9800000000000324</v>
      </c>
      <c r="P1681" s="19"/>
      <c r="Q1681" s="19"/>
    </row>
    <row r="1682" spans="1:17" x14ac:dyDescent="0.3">
      <c r="A1682" s="6">
        <v>38880</v>
      </c>
      <c r="B1682">
        <v>3.75</v>
      </c>
      <c r="C1682">
        <v>1.5</v>
      </c>
      <c r="D1682">
        <v>2.5</v>
      </c>
      <c r="E1682">
        <v>2.75</v>
      </c>
      <c r="F1682">
        <v>4.5</v>
      </c>
      <c r="G1682">
        <v>5.5</v>
      </c>
      <c r="H1682">
        <v>4.5852000000000004</v>
      </c>
      <c r="I1682" t="e">
        <v>#N/A</v>
      </c>
      <c r="J1682">
        <v>3.5</v>
      </c>
      <c r="L1682" s="20">
        <f t="shared" si="52"/>
        <v>-25</v>
      </c>
      <c r="M1682" s="20">
        <f t="shared" si="53"/>
        <v>8.5200000000000387</v>
      </c>
      <c r="P1682" s="19"/>
      <c r="Q1682" s="19"/>
    </row>
    <row r="1683" spans="1:17" x14ac:dyDescent="0.3">
      <c r="A1683" s="6">
        <v>38881</v>
      </c>
      <c r="B1683">
        <v>3.75</v>
      </c>
      <c r="C1683">
        <v>1.5</v>
      </c>
      <c r="D1683">
        <v>2.52</v>
      </c>
      <c r="E1683">
        <v>2.75</v>
      </c>
      <c r="F1683">
        <v>4.5</v>
      </c>
      <c r="G1683">
        <v>5.5</v>
      </c>
      <c r="H1683">
        <v>4.5755999999999997</v>
      </c>
      <c r="I1683" t="e">
        <v>#N/A</v>
      </c>
      <c r="J1683">
        <v>3.5</v>
      </c>
      <c r="L1683" s="20">
        <f t="shared" si="52"/>
        <v>-23</v>
      </c>
      <c r="M1683" s="20">
        <f t="shared" si="53"/>
        <v>7.5599999999999667</v>
      </c>
      <c r="P1683" s="19"/>
      <c r="Q1683" s="19"/>
    </row>
    <row r="1684" spans="1:17" x14ac:dyDescent="0.3">
      <c r="A1684" s="6">
        <v>38882</v>
      </c>
      <c r="B1684">
        <v>3.75</v>
      </c>
      <c r="C1684">
        <v>1.5</v>
      </c>
      <c r="D1684">
        <v>2.5</v>
      </c>
      <c r="E1684">
        <v>2.75</v>
      </c>
      <c r="F1684">
        <v>4.5</v>
      </c>
      <c r="G1684">
        <v>5.5</v>
      </c>
      <c r="H1684">
        <v>4.5687999999999995</v>
      </c>
      <c r="I1684" t="e">
        <v>#N/A</v>
      </c>
      <c r="J1684">
        <v>3.5</v>
      </c>
      <c r="L1684" s="20">
        <f t="shared" si="52"/>
        <v>-25</v>
      </c>
      <c r="M1684" s="20">
        <f t="shared" si="53"/>
        <v>6.8799999999999528</v>
      </c>
      <c r="P1684" s="19"/>
      <c r="Q1684" s="19"/>
    </row>
    <row r="1685" spans="1:17" x14ac:dyDescent="0.3">
      <c r="A1685" s="6">
        <v>38883</v>
      </c>
      <c r="B1685">
        <v>3.75</v>
      </c>
      <c r="C1685">
        <v>1.75</v>
      </c>
      <c r="D1685">
        <v>2.84</v>
      </c>
      <c r="E1685">
        <v>2.75</v>
      </c>
      <c r="F1685">
        <v>4.5</v>
      </c>
      <c r="G1685">
        <v>5.5</v>
      </c>
      <c r="H1685">
        <v>4.5556999999999999</v>
      </c>
      <c r="I1685" t="e">
        <v>#N/A</v>
      </c>
      <c r="J1685">
        <v>3.5</v>
      </c>
      <c r="L1685" s="20">
        <f t="shared" si="52"/>
        <v>8.9999999999999858</v>
      </c>
      <c r="M1685" s="20">
        <f t="shared" si="53"/>
        <v>5.5699999999999861</v>
      </c>
      <c r="P1685" s="19"/>
      <c r="Q1685" s="19"/>
    </row>
    <row r="1686" spans="1:17" x14ac:dyDescent="0.3">
      <c r="A1686" s="6">
        <v>38884</v>
      </c>
      <c r="B1686">
        <v>3.75</v>
      </c>
      <c r="C1686">
        <v>1.75</v>
      </c>
      <c r="D1686">
        <v>2.84</v>
      </c>
      <c r="E1686">
        <v>2.75</v>
      </c>
      <c r="F1686">
        <v>4.5</v>
      </c>
      <c r="G1686">
        <v>5.5</v>
      </c>
      <c r="H1686">
        <v>4.5621999999999998</v>
      </c>
      <c r="I1686" t="e">
        <v>#N/A</v>
      </c>
      <c r="J1686">
        <v>3.5</v>
      </c>
      <c r="L1686" s="20">
        <f t="shared" si="52"/>
        <v>8.9999999999999858</v>
      </c>
      <c r="M1686" s="20">
        <f t="shared" si="53"/>
        <v>6.2199999999999811</v>
      </c>
      <c r="P1686" s="19"/>
      <c r="Q1686" s="19"/>
    </row>
    <row r="1687" spans="1:17" x14ac:dyDescent="0.3">
      <c r="A1687" s="6">
        <v>38887</v>
      </c>
      <c r="B1687">
        <v>3.75</v>
      </c>
      <c r="C1687">
        <v>1.75</v>
      </c>
      <c r="D1687">
        <v>2.84</v>
      </c>
      <c r="E1687">
        <v>2.75</v>
      </c>
      <c r="F1687">
        <v>4.5</v>
      </c>
      <c r="G1687">
        <v>5.5</v>
      </c>
      <c r="H1687">
        <v>4.5548000000000002</v>
      </c>
      <c r="I1687" t="e">
        <v>#N/A</v>
      </c>
      <c r="J1687">
        <v>3.5</v>
      </c>
      <c r="L1687" s="20">
        <f t="shared" si="52"/>
        <v>8.9999999999999858</v>
      </c>
      <c r="M1687" s="20">
        <f t="shared" si="53"/>
        <v>5.4800000000000182</v>
      </c>
      <c r="P1687" s="19"/>
      <c r="Q1687" s="19"/>
    </row>
    <row r="1688" spans="1:17" x14ac:dyDescent="0.3">
      <c r="A1688" s="6">
        <v>38888</v>
      </c>
      <c r="B1688">
        <v>3.75</v>
      </c>
      <c r="C1688">
        <v>1.75</v>
      </c>
      <c r="D1688">
        <v>2.84</v>
      </c>
      <c r="E1688">
        <v>2.75</v>
      </c>
      <c r="F1688">
        <v>4.5</v>
      </c>
      <c r="G1688">
        <v>5.5</v>
      </c>
      <c r="H1688">
        <v>4.5429000000000004</v>
      </c>
      <c r="I1688" t="e">
        <v>#N/A</v>
      </c>
      <c r="J1688">
        <v>3.5</v>
      </c>
      <c r="L1688" s="20">
        <f t="shared" si="52"/>
        <v>8.9999999999999858</v>
      </c>
      <c r="M1688" s="20">
        <f t="shared" si="53"/>
        <v>4.2900000000000382</v>
      </c>
      <c r="P1688" s="19"/>
      <c r="Q1688" s="19"/>
    </row>
    <row r="1689" spans="1:17" x14ac:dyDescent="0.3">
      <c r="A1689" s="6">
        <v>38889</v>
      </c>
      <c r="B1689">
        <v>3.75</v>
      </c>
      <c r="C1689">
        <v>1.75</v>
      </c>
      <c r="D1689">
        <v>2.84</v>
      </c>
      <c r="E1689">
        <v>2.75</v>
      </c>
      <c r="F1689">
        <v>4.5</v>
      </c>
      <c r="G1689">
        <v>5.5</v>
      </c>
      <c r="H1689">
        <v>4.5496999999999996</v>
      </c>
      <c r="I1689" t="e">
        <v>#N/A</v>
      </c>
      <c r="J1689">
        <v>3.5</v>
      </c>
      <c r="L1689" s="20">
        <f t="shared" si="52"/>
        <v>8.9999999999999858</v>
      </c>
      <c r="M1689" s="20">
        <f t="shared" si="53"/>
        <v>4.9699999999999633</v>
      </c>
      <c r="P1689" s="19"/>
      <c r="Q1689" s="19"/>
    </row>
    <row r="1690" spans="1:17" x14ac:dyDescent="0.3">
      <c r="A1690" s="6">
        <v>38890</v>
      </c>
      <c r="B1690">
        <v>3.75</v>
      </c>
      <c r="C1690">
        <v>1.75</v>
      </c>
      <c r="D1690">
        <v>2.83</v>
      </c>
      <c r="E1690">
        <v>2.75</v>
      </c>
      <c r="F1690">
        <v>4.5</v>
      </c>
      <c r="G1690">
        <v>5.5</v>
      </c>
      <c r="H1690">
        <v>4.5473999999999997</v>
      </c>
      <c r="I1690" t="e">
        <v>#N/A</v>
      </c>
      <c r="J1690">
        <v>3.5</v>
      </c>
      <c r="L1690" s="20">
        <f t="shared" si="52"/>
        <v>8.0000000000000071</v>
      </c>
      <c r="M1690" s="20">
        <f t="shared" si="53"/>
        <v>4.7399999999999665</v>
      </c>
      <c r="P1690" s="19"/>
      <c r="Q1690" s="19"/>
    </row>
    <row r="1691" spans="1:17" x14ac:dyDescent="0.3">
      <c r="A1691" s="6">
        <v>38891</v>
      </c>
      <c r="B1691">
        <v>3.75</v>
      </c>
      <c r="C1691">
        <v>1.75</v>
      </c>
      <c r="D1691">
        <v>2.83</v>
      </c>
      <c r="E1691">
        <v>2.75</v>
      </c>
      <c r="F1691">
        <v>4.5</v>
      </c>
      <c r="G1691">
        <v>5.5</v>
      </c>
      <c r="H1691">
        <v>4.5377999999999998</v>
      </c>
      <c r="I1691" t="e">
        <v>#N/A</v>
      </c>
      <c r="J1691">
        <v>3.5</v>
      </c>
      <c r="L1691" s="20">
        <f t="shared" si="52"/>
        <v>8.0000000000000071</v>
      </c>
      <c r="M1691" s="20">
        <f t="shared" si="53"/>
        <v>3.7799999999999834</v>
      </c>
      <c r="P1691" s="19"/>
      <c r="Q1691" s="19"/>
    </row>
    <row r="1692" spans="1:17" x14ac:dyDescent="0.3">
      <c r="A1692" s="6">
        <v>38894</v>
      </c>
      <c r="B1692">
        <v>3.75</v>
      </c>
      <c r="C1692">
        <v>1.75</v>
      </c>
      <c r="D1692">
        <v>2.83</v>
      </c>
      <c r="E1692">
        <v>2.75</v>
      </c>
      <c r="F1692">
        <v>4.5</v>
      </c>
      <c r="G1692">
        <v>5.5</v>
      </c>
      <c r="H1692">
        <v>4.5416999999999996</v>
      </c>
      <c r="I1692" t="e">
        <v>#N/A</v>
      </c>
      <c r="J1692">
        <v>3.5</v>
      </c>
      <c r="L1692" s="20">
        <f t="shared" si="52"/>
        <v>8.0000000000000071</v>
      </c>
      <c r="M1692" s="20">
        <f t="shared" si="53"/>
        <v>4.1699999999999626</v>
      </c>
      <c r="P1692" s="19"/>
      <c r="Q1692" s="19"/>
    </row>
    <row r="1693" spans="1:17" x14ac:dyDescent="0.3">
      <c r="A1693" s="6">
        <v>38895</v>
      </c>
      <c r="B1693">
        <v>3.75</v>
      </c>
      <c r="C1693">
        <v>1.75</v>
      </c>
      <c r="D1693">
        <v>2.84</v>
      </c>
      <c r="E1693">
        <v>2.75</v>
      </c>
      <c r="F1693">
        <v>4.5</v>
      </c>
      <c r="G1693">
        <v>5.5</v>
      </c>
      <c r="H1693">
        <v>4.5377000000000001</v>
      </c>
      <c r="I1693" t="e">
        <v>#N/A</v>
      </c>
      <c r="J1693">
        <v>3.5</v>
      </c>
      <c r="L1693" s="20">
        <f t="shared" si="52"/>
        <v>8.9999999999999858</v>
      </c>
      <c r="M1693" s="20">
        <f t="shared" si="53"/>
        <v>3.7700000000000067</v>
      </c>
      <c r="P1693" s="19"/>
      <c r="Q1693" s="19"/>
    </row>
    <row r="1694" spans="1:17" x14ac:dyDescent="0.3">
      <c r="A1694" s="6">
        <v>38896</v>
      </c>
      <c r="B1694">
        <v>3.75</v>
      </c>
      <c r="C1694">
        <v>1.75</v>
      </c>
      <c r="D1694">
        <v>2.84</v>
      </c>
      <c r="E1694">
        <v>2.75</v>
      </c>
      <c r="F1694">
        <v>4.5</v>
      </c>
      <c r="G1694">
        <v>5.5</v>
      </c>
      <c r="H1694">
        <v>4.5423999999999998</v>
      </c>
      <c r="I1694" t="e">
        <v>#N/A</v>
      </c>
      <c r="J1694">
        <v>3.5</v>
      </c>
      <c r="L1694" s="20">
        <f t="shared" si="52"/>
        <v>8.9999999999999858</v>
      </c>
      <c r="M1694" s="20">
        <f t="shared" si="53"/>
        <v>4.2399999999999771</v>
      </c>
      <c r="P1694" s="19"/>
      <c r="Q1694" s="19"/>
    </row>
    <row r="1695" spans="1:17" x14ac:dyDescent="0.3">
      <c r="A1695" s="6">
        <v>38897</v>
      </c>
      <c r="B1695">
        <v>3.75</v>
      </c>
      <c r="C1695">
        <v>1.75</v>
      </c>
      <c r="D1695">
        <v>2.84</v>
      </c>
      <c r="E1695">
        <v>2.75</v>
      </c>
      <c r="F1695">
        <v>4.5</v>
      </c>
      <c r="G1695">
        <v>5.5</v>
      </c>
      <c r="H1695">
        <v>4.5532000000000004</v>
      </c>
      <c r="I1695" t="e">
        <v>#N/A</v>
      </c>
      <c r="J1695">
        <v>3.5</v>
      </c>
      <c r="L1695" s="20">
        <f t="shared" si="52"/>
        <v>8.9999999999999858</v>
      </c>
      <c r="M1695" s="20">
        <f t="shared" si="53"/>
        <v>5.3200000000000358</v>
      </c>
      <c r="P1695" s="19"/>
      <c r="Q1695" s="19"/>
    </row>
    <row r="1696" spans="1:17" x14ac:dyDescent="0.3">
      <c r="A1696" s="6">
        <v>38898</v>
      </c>
      <c r="B1696">
        <v>3.75</v>
      </c>
      <c r="C1696">
        <v>1.75</v>
      </c>
      <c r="D1696">
        <v>2.89</v>
      </c>
      <c r="E1696">
        <v>2.75</v>
      </c>
      <c r="F1696">
        <v>4.5</v>
      </c>
      <c r="G1696">
        <v>5.5</v>
      </c>
      <c r="H1696">
        <v>4.7194000000000003</v>
      </c>
      <c r="I1696" t="e">
        <v>#N/A</v>
      </c>
      <c r="J1696">
        <v>3.5</v>
      </c>
      <c r="L1696" s="20">
        <f t="shared" si="52"/>
        <v>14.000000000000012</v>
      </c>
      <c r="M1696" s="20">
        <f t="shared" si="53"/>
        <v>21.940000000000026</v>
      </c>
      <c r="P1696" s="19"/>
      <c r="Q1696" s="19"/>
    </row>
    <row r="1697" spans="1:17" x14ac:dyDescent="0.3">
      <c r="A1697" s="6">
        <v>38901</v>
      </c>
      <c r="B1697">
        <v>3.75</v>
      </c>
      <c r="C1697">
        <v>1.75</v>
      </c>
      <c r="D1697">
        <v>2.83</v>
      </c>
      <c r="E1697">
        <v>2.75</v>
      </c>
      <c r="F1697">
        <v>4.5</v>
      </c>
      <c r="G1697">
        <v>5.5</v>
      </c>
      <c r="H1697">
        <v>4.5831999999999997</v>
      </c>
      <c r="I1697" t="e">
        <v>#N/A</v>
      </c>
      <c r="J1697">
        <v>3.5</v>
      </c>
      <c r="L1697" s="20">
        <f t="shared" si="52"/>
        <v>8.0000000000000071</v>
      </c>
      <c r="M1697" s="20">
        <f t="shared" si="53"/>
        <v>8.3199999999999719</v>
      </c>
      <c r="P1697" s="19"/>
      <c r="Q1697" s="19"/>
    </row>
    <row r="1698" spans="1:17" x14ac:dyDescent="0.3">
      <c r="A1698" s="6">
        <v>38902</v>
      </c>
      <c r="B1698">
        <v>3.75</v>
      </c>
      <c r="C1698">
        <v>1.75</v>
      </c>
      <c r="D1698">
        <v>2.82</v>
      </c>
      <c r="E1698">
        <v>2.75</v>
      </c>
      <c r="F1698">
        <v>4.5</v>
      </c>
      <c r="G1698">
        <v>5.5</v>
      </c>
      <c r="H1698">
        <v>4.5445000000000002</v>
      </c>
      <c r="I1698" t="e">
        <v>#N/A</v>
      </c>
      <c r="J1698">
        <v>3.5</v>
      </c>
      <c r="L1698" s="20">
        <f t="shared" si="52"/>
        <v>6.999999999999984</v>
      </c>
      <c r="M1698" s="20">
        <f t="shared" si="53"/>
        <v>4.4500000000000206</v>
      </c>
      <c r="P1698" s="19"/>
      <c r="Q1698" s="19"/>
    </row>
    <row r="1699" spans="1:17" x14ac:dyDescent="0.3">
      <c r="A1699" s="6">
        <v>38903</v>
      </c>
      <c r="B1699">
        <v>3.75</v>
      </c>
      <c r="C1699">
        <v>1.75</v>
      </c>
      <c r="D1699">
        <v>2.81</v>
      </c>
      <c r="E1699">
        <v>2.75</v>
      </c>
      <c r="F1699">
        <v>4.5</v>
      </c>
      <c r="G1699">
        <v>5.5</v>
      </c>
      <c r="H1699">
        <v>4.4802</v>
      </c>
      <c r="I1699" t="e">
        <v>#N/A</v>
      </c>
      <c r="J1699">
        <v>3.5</v>
      </c>
      <c r="L1699" s="20">
        <f t="shared" si="52"/>
        <v>6.0000000000000053</v>
      </c>
      <c r="M1699" s="20">
        <f t="shared" si="53"/>
        <v>-1.980000000000004</v>
      </c>
      <c r="P1699" s="19"/>
      <c r="Q1699" s="19"/>
    </row>
    <row r="1700" spans="1:17" x14ac:dyDescent="0.3">
      <c r="A1700" s="6">
        <v>38904</v>
      </c>
      <c r="B1700">
        <v>3.75</v>
      </c>
      <c r="C1700">
        <v>1.75</v>
      </c>
      <c r="D1700">
        <v>2.8</v>
      </c>
      <c r="E1700">
        <v>2.75</v>
      </c>
      <c r="F1700">
        <v>4.5</v>
      </c>
      <c r="G1700">
        <v>5.5</v>
      </c>
      <c r="H1700">
        <v>4.5361000000000002</v>
      </c>
      <c r="I1700" t="e">
        <v>#N/A</v>
      </c>
      <c r="J1700">
        <v>3.5</v>
      </c>
      <c r="L1700" s="20">
        <f t="shared" si="52"/>
        <v>4.9999999999999822</v>
      </c>
      <c r="M1700" s="20">
        <f t="shared" si="53"/>
        <v>3.6100000000000243</v>
      </c>
      <c r="P1700" s="19"/>
      <c r="Q1700" s="19"/>
    </row>
    <row r="1701" spans="1:17" x14ac:dyDescent="0.3">
      <c r="A1701" s="6">
        <v>38905</v>
      </c>
      <c r="B1701">
        <v>3.75</v>
      </c>
      <c r="C1701">
        <v>1.75</v>
      </c>
      <c r="D1701">
        <v>2.7800000000000002</v>
      </c>
      <c r="E1701">
        <v>2.75</v>
      </c>
      <c r="F1701">
        <v>4.5</v>
      </c>
      <c r="G1701">
        <v>5.5</v>
      </c>
      <c r="H1701">
        <v>4.5400999999999998</v>
      </c>
      <c r="I1701" t="e">
        <v>#N/A</v>
      </c>
      <c r="J1701">
        <v>3.5</v>
      </c>
      <c r="L1701" s="20">
        <f t="shared" si="52"/>
        <v>3.0000000000000249</v>
      </c>
      <c r="M1701" s="20">
        <f t="shared" si="53"/>
        <v>4.0099999999999802</v>
      </c>
      <c r="P1701" s="19"/>
      <c r="Q1701" s="19"/>
    </row>
    <row r="1702" spans="1:17" x14ac:dyDescent="0.3">
      <c r="A1702" s="6">
        <v>38908</v>
      </c>
      <c r="B1702">
        <v>3.75</v>
      </c>
      <c r="C1702">
        <v>1.75</v>
      </c>
      <c r="D1702">
        <v>2.7800000000000002</v>
      </c>
      <c r="E1702">
        <v>2.75</v>
      </c>
      <c r="F1702">
        <v>4.5</v>
      </c>
      <c r="G1702">
        <v>5.5</v>
      </c>
      <c r="H1702">
        <v>4.5446</v>
      </c>
      <c r="I1702" t="e">
        <v>#N/A</v>
      </c>
      <c r="J1702">
        <v>3.5</v>
      </c>
      <c r="L1702" s="20">
        <f t="shared" si="52"/>
        <v>3.0000000000000249</v>
      </c>
      <c r="M1702" s="20">
        <f t="shared" si="53"/>
        <v>4.4599999999999973</v>
      </c>
      <c r="P1702" s="19"/>
      <c r="Q1702" s="19"/>
    </row>
    <row r="1703" spans="1:17" x14ac:dyDescent="0.3">
      <c r="A1703" s="6">
        <v>38909</v>
      </c>
      <c r="B1703">
        <v>3.75</v>
      </c>
      <c r="C1703">
        <v>1.75</v>
      </c>
      <c r="D1703">
        <v>2.76</v>
      </c>
      <c r="E1703">
        <v>2.75</v>
      </c>
      <c r="F1703">
        <v>4.5</v>
      </c>
      <c r="G1703">
        <v>5.5</v>
      </c>
      <c r="H1703">
        <v>4.5326000000000004</v>
      </c>
      <c r="I1703" t="e">
        <v>#N/A</v>
      </c>
      <c r="J1703">
        <v>3.5</v>
      </c>
      <c r="L1703" s="20">
        <f t="shared" si="52"/>
        <v>0.99999999999997868</v>
      </c>
      <c r="M1703" s="20">
        <f t="shared" si="53"/>
        <v>3.2600000000000406</v>
      </c>
      <c r="P1703" s="19"/>
      <c r="Q1703" s="19"/>
    </row>
    <row r="1704" spans="1:17" x14ac:dyDescent="0.3">
      <c r="A1704" s="6">
        <v>38910</v>
      </c>
      <c r="B1704">
        <v>3.75</v>
      </c>
      <c r="C1704">
        <v>1.75</v>
      </c>
      <c r="D1704">
        <v>2.83</v>
      </c>
      <c r="E1704">
        <v>2.75</v>
      </c>
      <c r="F1704">
        <v>4.5</v>
      </c>
      <c r="G1704">
        <v>5.5</v>
      </c>
      <c r="H1704">
        <v>4.524</v>
      </c>
      <c r="I1704" t="e">
        <v>#N/A</v>
      </c>
      <c r="J1704">
        <v>3.5</v>
      </c>
      <c r="L1704" s="20">
        <f t="shared" si="52"/>
        <v>8.0000000000000071</v>
      </c>
      <c r="M1704" s="20">
        <f t="shared" si="53"/>
        <v>2.4000000000000021</v>
      </c>
      <c r="P1704" s="19"/>
      <c r="Q1704" s="19"/>
    </row>
    <row r="1705" spans="1:17" x14ac:dyDescent="0.3">
      <c r="A1705" s="6">
        <v>38911</v>
      </c>
      <c r="B1705">
        <v>3.75</v>
      </c>
      <c r="C1705">
        <v>1.75</v>
      </c>
      <c r="D1705">
        <v>2.83</v>
      </c>
      <c r="E1705">
        <v>2.75</v>
      </c>
      <c r="F1705">
        <v>4.5</v>
      </c>
      <c r="G1705">
        <v>5.5</v>
      </c>
      <c r="H1705">
        <v>4.5187999999999997</v>
      </c>
      <c r="I1705" t="e">
        <v>#N/A</v>
      </c>
      <c r="J1705">
        <v>3.5</v>
      </c>
      <c r="L1705" s="20">
        <f t="shared" si="52"/>
        <v>8.0000000000000071</v>
      </c>
      <c r="M1705" s="20">
        <f t="shared" si="53"/>
        <v>1.8799999999999706</v>
      </c>
      <c r="P1705" s="19"/>
      <c r="Q1705" s="19"/>
    </row>
    <row r="1706" spans="1:17" x14ac:dyDescent="0.3">
      <c r="A1706" s="6">
        <v>38912</v>
      </c>
      <c r="B1706">
        <v>3.75</v>
      </c>
      <c r="C1706">
        <v>1.75</v>
      </c>
      <c r="D1706">
        <v>2.83</v>
      </c>
      <c r="E1706">
        <v>2.75</v>
      </c>
      <c r="F1706">
        <v>4.5</v>
      </c>
      <c r="G1706">
        <v>5.5</v>
      </c>
      <c r="H1706">
        <v>4.5258000000000003</v>
      </c>
      <c r="I1706" t="e">
        <v>#N/A</v>
      </c>
      <c r="J1706">
        <v>3.5</v>
      </c>
      <c r="L1706" s="20">
        <f t="shared" si="52"/>
        <v>8.0000000000000071</v>
      </c>
      <c r="M1706" s="20">
        <f t="shared" si="53"/>
        <v>2.5800000000000267</v>
      </c>
      <c r="P1706" s="19"/>
      <c r="Q1706" s="19"/>
    </row>
    <row r="1707" spans="1:17" x14ac:dyDescent="0.3">
      <c r="A1707" s="6">
        <v>38915</v>
      </c>
      <c r="B1707">
        <v>3.75</v>
      </c>
      <c r="C1707">
        <v>1.75</v>
      </c>
      <c r="D1707">
        <v>2.83</v>
      </c>
      <c r="E1707">
        <v>2.75</v>
      </c>
      <c r="F1707">
        <v>4.5</v>
      </c>
      <c r="G1707">
        <v>5.5</v>
      </c>
      <c r="H1707">
        <v>4.5506000000000002</v>
      </c>
      <c r="I1707" t="e">
        <v>#N/A</v>
      </c>
      <c r="J1707">
        <v>3.5</v>
      </c>
      <c r="L1707" s="20">
        <f t="shared" si="52"/>
        <v>8.0000000000000071</v>
      </c>
      <c r="M1707" s="20">
        <f t="shared" si="53"/>
        <v>5.06000000000002</v>
      </c>
      <c r="P1707" s="19"/>
      <c r="Q1707" s="19"/>
    </row>
    <row r="1708" spans="1:17" x14ac:dyDescent="0.3">
      <c r="A1708" s="6">
        <v>38916</v>
      </c>
      <c r="B1708">
        <v>3.75</v>
      </c>
      <c r="C1708">
        <v>1.75</v>
      </c>
      <c r="D1708">
        <v>2.83</v>
      </c>
      <c r="E1708">
        <v>2.75</v>
      </c>
      <c r="F1708">
        <v>4.5</v>
      </c>
      <c r="G1708">
        <v>5.5</v>
      </c>
      <c r="H1708">
        <v>4.5427</v>
      </c>
      <c r="I1708" t="e">
        <v>#N/A</v>
      </c>
      <c r="J1708">
        <v>3.5</v>
      </c>
      <c r="L1708" s="20">
        <f t="shared" si="52"/>
        <v>8.0000000000000071</v>
      </c>
      <c r="M1708" s="20">
        <f t="shared" si="53"/>
        <v>4.269999999999996</v>
      </c>
      <c r="P1708" s="19"/>
      <c r="Q1708" s="19"/>
    </row>
    <row r="1709" spans="1:17" x14ac:dyDescent="0.3">
      <c r="A1709" s="6">
        <v>38917</v>
      </c>
      <c r="B1709">
        <v>3.75</v>
      </c>
      <c r="C1709">
        <v>1.75</v>
      </c>
      <c r="D1709">
        <v>2.83</v>
      </c>
      <c r="E1709">
        <v>2.75</v>
      </c>
      <c r="F1709">
        <v>4.5</v>
      </c>
      <c r="G1709">
        <v>5.5</v>
      </c>
      <c r="H1709">
        <v>4.5332999999999997</v>
      </c>
      <c r="I1709" t="e">
        <v>#N/A</v>
      </c>
      <c r="J1709">
        <v>3.5</v>
      </c>
      <c r="L1709" s="20">
        <f t="shared" si="52"/>
        <v>8.0000000000000071</v>
      </c>
      <c r="M1709" s="20">
        <f t="shared" si="53"/>
        <v>3.3299999999999663</v>
      </c>
      <c r="P1709" s="19"/>
      <c r="Q1709" s="19"/>
    </row>
    <row r="1710" spans="1:17" x14ac:dyDescent="0.3">
      <c r="A1710" s="6">
        <v>38918</v>
      </c>
      <c r="B1710">
        <v>3.75</v>
      </c>
      <c r="C1710">
        <v>1.75</v>
      </c>
      <c r="D1710">
        <v>2.83</v>
      </c>
      <c r="E1710">
        <v>2.75</v>
      </c>
      <c r="F1710">
        <v>4.5</v>
      </c>
      <c r="G1710">
        <v>5.5</v>
      </c>
      <c r="H1710">
        <v>4.5303000000000004</v>
      </c>
      <c r="I1710" t="e">
        <v>#N/A</v>
      </c>
      <c r="J1710">
        <v>3.5</v>
      </c>
      <c r="L1710" s="20">
        <f t="shared" si="52"/>
        <v>8.0000000000000071</v>
      </c>
      <c r="M1710" s="20">
        <f t="shared" si="53"/>
        <v>3.0300000000000438</v>
      </c>
      <c r="P1710" s="19"/>
      <c r="Q1710" s="19"/>
    </row>
    <row r="1711" spans="1:17" x14ac:dyDescent="0.3">
      <c r="A1711" s="6">
        <v>38919</v>
      </c>
      <c r="B1711">
        <v>3.75</v>
      </c>
      <c r="C1711">
        <v>1.75</v>
      </c>
      <c r="D1711">
        <v>2.83</v>
      </c>
      <c r="E1711">
        <v>2.75</v>
      </c>
      <c r="F1711">
        <v>4.5</v>
      </c>
      <c r="G1711">
        <v>5.5</v>
      </c>
      <c r="H1711">
        <v>4.5254000000000003</v>
      </c>
      <c r="I1711" t="e">
        <v>#N/A</v>
      </c>
      <c r="J1711">
        <v>3.5</v>
      </c>
      <c r="L1711" s="20">
        <f t="shared" si="52"/>
        <v>8.0000000000000071</v>
      </c>
      <c r="M1711" s="20">
        <f t="shared" si="53"/>
        <v>2.5400000000000311</v>
      </c>
      <c r="P1711" s="19"/>
      <c r="Q1711" s="19"/>
    </row>
    <row r="1712" spans="1:17" x14ac:dyDescent="0.3">
      <c r="A1712" s="6">
        <v>38922</v>
      </c>
      <c r="B1712">
        <v>3.75</v>
      </c>
      <c r="C1712">
        <v>1.75</v>
      </c>
      <c r="D1712">
        <v>2.83</v>
      </c>
      <c r="E1712">
        <v>2.75</v>
      </c>
      <c r="F1712">
        <v>4.5</v>
      </c>
      <c r="G1712">
        <v>5.5</v>
      </c>
      <c r="H1712">
        <v>4.5236999999999998</v>
      </c>
      <c r="I1712" t="e">
        <v>#N/A</v>
      </c>
      <c r="J1712">
        <v>3.5</v>
      </c>
      <c r="L1712" s="20">
        <f t="shared" si="52"/>
        <v>8.0000000000000071</v>
      </c>
      <c r="M1712" s="20">
        <f t="shared" si="53"/>
        <v>2.3699999999999832</v>
      </c>
      <c r="P1712" s="19"/>
      <c r="Q1712" s="19"/>
    </row>
    <row r="1713" spans="1:17" x14ac:dyDescent="0.3">
      <c r="A1713" s="6">
        <v>38923</v>
      </c>
      <c r="B1713">
        <v>3.75</v>
      </c>
      <c r="C1713">
        <v>1.75</v>
      </c>
      <c r="D1713">
        <v>2.83</v>
      </c>
      <c r="E1713">
        <v>2.75</v>
      </c>
      <c r="F1713">
        <v>4.5</v>
      </c>
      <c r="G1713">
        <v>5.5</v>
      </c>
      <c r="H1713">
        <v>4.5189000000000004</v>
      </c>
      <c r="I1713" t="e">
        <v>#N/A</v>
      </c>
      <c r="J1713">
        <v>3.5</v>
      </c>
      <c r="L1713" s="20">
        <f t="shared" si="52"/>
        <v>8.0000000000000071</v>
      </c>
      <c r="M1713" s="20">
        <f t="shared" si="53"/>
        <v>1.8900000000000361</v>
      </c>
      <c r="P1713" s="19"/>
      <c r="Q1713" s="19"/>
    </row>
    <row r="1714" spans="1:17" x14ac:dyDescent="0.3">
      <c r="A1714" s="6">
        <v>38924</v>
      </c>
      <c r="B1714">
        <v>3.75</v>
      </c>
      <c r="C1714">
        <v>1.75</v>
      </c>
      <c r="D1714">
        <v>2.82</v>
      </c>
      <c r="E1714">
        <v>2.75</v>
      </c>
      <c r="F1714">
        <v>4.5</v>
      </c>
      <c r="G1714">
        <v>5.5</v>
      </c>
      <c r="H1714">
        <v>4.5224000000000002</v>
      </c>
      <c r="I1714" t="e">
        <v>#N/A</v>
      </c>
      <c r="J1714">
        <v>3.5</v>
      </c>
      <c r="L1714" s="20">
        <f t="shared" si="52"/>
        <v>6.999999999999984</v>
      </c>
      <c r="M1714" s="20">
        <f t="shared" si="53"/>
        <v>2.2400000000000198</v>
      </c>
      <c r="P1714" s="19"/>
      <c r="Q1714" s="19"/>
    </row>
    <row r="1715" spans="1:17" x14ac:dyDescent="0.3">
      <c r="A1715" s="6">
        <v>38925</v>
      </c>
      <c r="B1715">
        <v>3.75</v>
      </c>
      <c r="C1715">
        <v>1.75</v>
      </c>
      <c r="D1715">
        <v>2.81</v>
      </c>
      <c r="E1715">
        <v>2.75</v>
      </c>
      <c r="F1715">
        <v>4.5</v>
      </c>
      <c r="G1715">
        <v>5.5</v>
      </c>
      <c r="H1715">
        <v>4.5290999999999997</v>
      </c>
      <c r="I1715" t="e">
        <v>#N/A</v>
      </c>
      <c r="J1715">
        <v>3.5</v>
      </c>
      <c r="L1715" s="20">
        <f t="shared" si="52"/>
        <v>6.0000000000000053</v>
      </c>
      <c r="M1715" s="20">
        <f t="shared" si="53"/>
        <v>2.9099999999999682</v>
      </c>
      <c r="P1715" s="19"/>
      <c r="Q1715" s="19"/>
    </row>
    <row r="1716" spans="1:17" x14ac:dyDescent="0.3">
      <c r="A1716" s="6">
        <v>38926</v>
      </c>
      <c r="B1716">
        <v>3.75</v>
      </c>
      <c r="C1716">
        <v>1.75</v>
      </c>
      <c r="D1716">
        <v>2.7800000000000002</v>
      </c>
      <c r="E1716">
        <v>2.75</v>
      </c>
      <c r="F1716">
        <v>4.5</v>
      </c>
      <c r="G1716">
        <v>5.5</v>
      </c>
      <c r="H1716">
        <v>4.5507</v>
      </c>
      <c r="I1716" t="e">
        <v>#N/A</v>
      </c>
      <c r="J1716">
        <v>3.5</v>
      </c>
      <c r="L1716" s="20">
        <f t="shared" si="52"/>
        <v>3.0000000000000249</v>
      </c>
      <c r="M1716" s="20">
        <f t="shared" si="53"/>
        <v>5.0699999999999967</v>
      </c>
      <c r="P1716" s="19"/>
      <c r="Q1716" s="19"/>
    </row>
    <row r="1717" spans="1:17" x14ac:dyDescent="0.3">
      <c r="A1717" s="6">
        <v>38929</v>
      </c>
      <c r="B1717">
        <v>3.75</v>
      </c>
      <c r="C1717">
        <v>1.75</v>
      </c>
      <c r="D1717">
        <v>2.8</v>
      </c>
      <c r="E1717">
        <v>2.75</v>
      </c>
      <c r="F1717">
        <v>4.5</v>
      </c>
      <c r="G1717">
        <v>5.5</v>
      </c>
      <c r="H1717">
        <v>4.8059000000000003</v>
      </c>
      <c r="I1717" t="e">
        <v>#N/A</v>
      </c>
      <c r="J1717">
        <v>3.5</v>
      </c>
      <c r="L1717" s="20">
        <f t="shared" si="52"/>
        <v>4.9999999999999822</v>
      </c>
      <c r="M1717" s="20">
        <f t="shared" si="53"/>
        <v>30.590000000000028</v>
      </c>
      <c r="P1717" s="19"/>
      <c r="Q1717" s="19"/>
    </row>
    <row r="1718" spans="1:17" x14ac:dyDescent="0.3">
      <c r="A1718" s="6">
        <v>38930</v>
      </c>
      <c r="B1718">
        <v>3.75</v>
      </c>
      <c r="C1718">
        <v>1.75</v>
      </c>
      <c r="D1718">
        <v>2.7800000000000002</v>
      </c>
      <c r="E1718">
        <v>2.75</v>
      </c>
      <c r="F1718">
        <v>4.5</v>
      </c>
      <c r="G1718">
        <v>5.5</v>
      </c>
      <c r="H1718">
        <v>4.7586000000000004</v>
      </c>
      <c r="I1718" t="e">
        <v>#N/A</v>
      </c>
      <c r="J1718">
        <v>3.5</v>
      </c>
      <c r="L1718" s="20">
        <f t="shared" si="52"/>
        <v>3.0000000000000249</v>
      </c>
      <c r="M1718" s="20">
        <f t="shared" si="53"/>
        <v>25.860000000000039</v>
      </c>
      <c r="P1718" s="19"/>
      <c r="Q1718" s="19"/>
    </row>
    <row r="1719" spans="1:17" x14ac:dyDescent="0.3">
      <c r="A1719" s="6">
        <v>38931</v>
      </c>
      <c r="B1719">
        <v>3.75</v>
      </c>
      <c r="C1719">
        <v>1.75</v>
      </c>
      <c r="D1719">
        <v>2.77</v>
      </c>
      <c r="E1719">
        <v>2.75</v>
      </c>
      <c r="F1719">
        <v>4.5</v>
      </c>
      <c r="G1719">
        <v>5.5</v>
      </c>
      <c r="H1719">
        <v>4.5724</v>
      </c>
      <c r="I1719" t="e">
        <v>#N/A</v>
      </c>
      <c r="J1719">
        <v>3.5</v>
      </c>
      <c r="L1719" s="20">
        <f t="shared" si="52"/>
        <v>2.0000000000000018</v>
      </c>
      <c r="M1719" s="20">
        <f t="shared" si="53"/>
        <v>7.240000000000002</v>
      </c>
      <c r="P1719" s="19"/>
      <c r="Q1719" s="19"/>
    </row>
    <row r="1720" spans="1:17" x14ac:dyDescent="0.3">
      <c r="A1720" s="6">
        <v>38932</v>
      </c>
      <c r="B1720">
        <v>4</v>
      </c>
      <c r="C1720">
        <v>1.75</v>
      </c>
      <c r="D1720">
        <v>2.75</v>
      </c>
      <c r="E1720">
        <v>3</v>
      </c>
      <c r="F1720">
        <v>4.75</v>
      </c>
      <c r="G1720">
        <v>5.75</v>
      </c>
      <c r="H1720">
        <v>4.7085999999999997</v>
      </c>
      <c r="I1720" t="e">
        <v>#N/A</v>
      </c>
      <c r="J1720">
        <v>3.75</v>
      </c>
      <c r="L1720" s="20">
        <f t="shared" si="52"/>
        <v>-25</v>
      </c>
      <c r="M1720" s="20">
        <f t="shared" si="53"/>
        <v>-4.1400000000000325</v>
      </c>
      <c r="P1720" s="19"/>
      <c r="Q1720" s="19"/>
    </row>
    <row r="1721" spans="1:17" x14ac:dyDescent="0.3">
      <c r="A1721" s="6">
        <v>38933</v>
      </c>
      <c r="B1721">
        <v>4</v>
      </c>
      <c r="C1721">
        <v>1.75</v>
      </c>
      <c r="D1721">
        <v>2.7</v>
      </c>
      <c r="E1721">
        <v>3</v>
      </c>
      <c r="F1721">
        <v>4.75</v>
      </c>
      <c r="G1721">
        <v>5.75</v>
      </c>
      <c r="H1721">
        <v>4.8197000000000001</v>
      </c>
      <c r="I1721" t="e">
        <v>#N/A</v>
      </c>
      <c r="J1721">
        <v>3.75</v>
      </c>
      <c r="L1721" s="20">
        <f t="shared" si="52"/>
        <v>-29.999999999999982</v>
      </c>
      <c r="M1721" s="20">
        <f t="shared" si="53"/>
        <v>6.9700000000000095</v>
      </c>
      <c r="P1721" s="19"/>
      <c r="Q1721" s="19"/>
    </row>
    <row r="1722" spans="1:17" x14ac:dyDescent="0.3">
      <c r="A1722" s="6">
        <v>38936</v>
      </c>
      <c r="B1722">
        <v>4</v>
      </c>
      <c r="C1722">
        <v>1.75</v>
      </c>
      <c r="D1722">
        <v>2.68</v>
      </c>
      <c r="E1722">
        <v>3</v>
      </c>
      <c r="F1722">
        <v>4.75</v>
      </c>
      <c r="G1722">
        <v>5.75</v>
      </c>
      <c r="H1722">
        <v>4.8045999999999998</v>
      </c>
      <c r="I1722" t="e">
        <v>#N/A</v>
      </c>
      <c r="J1722">
        <v>3.75</v>
      </c>
      <c r="L1722" s="20">
        <f t="shared" si="52"/>
        <v>-31.999999999999986</v>
      </c>
      <c r="M1722" s="20">
        <f t="shared" si="53"/>
        <v>5.459999999999976</v>
      </c>
      <c r="P1722" s="19"/>
      <c r="Q1722" s="19"/>
    </row>
    <row r="1723" spans="1:17" x14ac:dyDescent="0.3">
      <c r="A1723" s="6">
        <v>38937</v>
      </c>
      <c r="B1723">
        <v>4</v>
      </c>
      <c r="C1723">
        <v>1.75</v>
      </c>
      <c r="D1723">
        <v>2.73</v>
      </c>
      <c r="E1723">
        <v>3</v>
      </c>
      <c r="F1723">
        <v>4.75</v>
      </c>
      <c r="G1723">
        <v>5.75</v>
      </c>
      <c r="H1723">
        <v>4.7885</v>
      </c>
      <c r="I1723" t="e">
        <v>#N/A</v>
      </c>
      <c r="J1723">
        <v>3.75</v>
      </c>
      <c r="L1723" s="20">
        <f t="shared" si="52"/>
        <v>-27</v>
      </c>
      <c r="M1723" s="20">
        <f t="shared" si="53"/>
        <v>3.8499999999999979</v>
      </c>
      <c r="P1723" s="19"/>
      <c r="Q1723" s="19"/>
    </row>
    <row r="1724" spans="1:17" x14ac:dyDescent="0.3">
      <c r="A1724" s="6">
        <v>38938</v>
      </c>
      <c r="B1724">
        <v>4</v>
      </c>
      <c r="C1724">
        <v>2</v>
      </c>
      <c r="D1724">
        <v>3.07</v>
      </c>
      <c r="E1724">
        <v>3</v>
      </c>
      <c r="F1724">
        <v>4.75</v>
      </c>
      <c r="G1724">
        <v>5.75</v>
      </c>
      <c r="H1724">
        <v>4.7847</v>
      </c>
      <c r="I1724" t="e">
        <v>#N/A</v>
      </c>
      <c r="J1724">
        <v>3.75</v>
      </c>
      <c r="L1724" s="20">
        <f t="shared" si="52"/>
        <v>6.999999999999984</v>
      </c>
      <c r="M1724" s="20">
        <f t="shared" si="53"/>
        <v>3.4699999999999953</v>
      </c>
      <c r="P1724" s="19"/>
      <c r="Q1724" s="19"/>
    </row>
    <row r="1725" spans="1:17" x14ac:dyDescent="0.3">
      <c r="A1725" s="6">
        <v>38939</v>
      </c>
      <c r="B1725">
        <v>4</v>
      </c>
      <c r="C1725">
        <v>2</v>
      </c>
      <c r="D1725">
        <v>3.07</v>
      </c>
      <c r="E1725">
        <v>3</v>
      </c>
      <c r="F1725">
        <v>4.75</v>
      </c>
      <c r="G1725">
        <v>5.75</v>
      </c>
      <c r="H1725">
        <v>4.7876000000000003</v>
      </c>
      <c r="I1725" t="e">
        <v>#N/A</v>
      </c>
      <c r="J1725">
        <v>3.75</v>
      </c>
      <c r="L1725" s="20">
        <f t="shared" si="52"/>
        <v>6.999999999999984</v>
      </c>
      <c r="M1725" s="20">
        <f t="shared" si="53"/>
        <v>3.76000000000003</v>
      </c>
      <c r="P1725" s="19"/>
      <c r="Q1725" s="19"/>
    </row>
    <row r="1726" spans="1:17" x14ac:dyDescent="0.3">
      <c r="A1726" s="6">
        <v>38940</v>
      </c>
      <c r="B1726">
        <v>4</v>
      </c>
      <c r="C1726">
        <v>2</v>
      </c>
      <c r="D1726">
        <v>3.07</v>
      </c>
      <c r="E1726">
        <v>3</v>
      </c>
      <c r="F1726">
        <v>4.75</v>
      </c>
      <c r="G1726">
        <v>5.75</v>
      </c>
      <c r="H1726">
        <v>4.8038999999999996</v>
      </c>
      <c r="I1726" t="e">
        <v>#N/A</v>
      </c>
      <c r="J1726">
        <v>3.75</v>
      </c>
      <c r="L1726" s="20">
        <f t="shared" si="52"/>
        <v>6.999999999999984</v>
      </c>
      <c r="M1726" s="20">
        <f t="shared" si="53"/>
        <v>5.3899999999999615</v>
      </c>
      <c r="P1726" s="19"/>
      <c r="Q1726" s="19"/>
    </row>
    <row r="1727" spans="1:17" x14ac:dyDescent="0.3">
      <c r="A1727" s="6">
        <v>38943</v>
      </c>
      <c r="B1727">
        <v>4</v>
      </c>
      <c r="C1727">
        <v>2</v>
      </c>
      <c r="D1727">
        <v>3.07</v>
      </c>
      <c r="E1727">
        <v>3</v>
      </c>
      <c r="F1727">
        <v>4.75</v>
      </c>
      <c r="G1727">
        <v>5.75</v>
      </c>
      <c r="H1727">
        <v>4.8448000000000002</v>
      </c>
      <c r="I1727" t="e">
        <v>#N/A</v>
      </c>
      <c r="J1727">
        <v>3.75</v>
      </c>
      <c r="L1727" s="20">
        <f t="shared" si="52"/>
        <v>6.999999999999984</v>
      </c>
      <c r="M1727" s="20">
        <f t="shared" si="53"/>
        <v>9.4800000000000217</v>
      </c>
      <c r="P1727" s="19"/>
      <c r="Q1727" s="19"/>
    </row>
    <row r="1728" spans="1:17" x14ac:dyDescent="0.3">
      <c r="A1728" s="6">
        <v>38944</v>
      </c>
      <c r="B1728">
        <v>4</v>
      </c>
      <c r="C1728">
        <v>2</v>
      </c>
      <c r="D1728">
        <v>3.07</v>
      </c>
      <c r="E1728">
        <v>3</v>
      </c>
      <c r="F1728">
        <v>4.75</v>
      </c>
      <c r="G1728">
        <v>5.75</v>
      </c>
      <c r="H1728">
        <v>4.8742000000000001</v>
      </c>
      <c r="I1728" t="e">
        <v>#N/A</v>
      </c>
      <c r="J1728">
        <v>3.75</v>
      </c>
      <c r="L1728" s="20">
        <f t="shared" si="52"/>
        <v>6.999999999999984</v>
      </c>
      <c r="M1728" s="20">
        <f t="shared" si="53"/>
        <v>12.420000000000009</v>
      </c>
      <c r="P1728" s="19"/>
      <c r="Q1728" s="19"/>
    </row>
    <row r="1729" spans="1:17" x14ac:dyDescent="0.3">
      <c r="A1729" s="6">
        <v>38945</v>
      </c>
      <c r="B1729">
        <v>4</v>
      </c>
      <c r="C1729">
        <v>2</v>
      </c>
      <c r="D1729">
        <v>3.07</v>
      </c>
      <c r="E1729">
        <v>3</v>
      </c>
      <c r="F1729">
        <v>4.75</v>
      </c>
      <c r="G1729">
        <v>5.75</v>
      </c>
      <c r="H1729">
        <v>4.8426</v>
      </c>
      <c r="I1729" t="e">
        <v>#N/A</v>
      </c>
      <c r="J1729">
        <v>3.75</v>
      </c>
      <c r="L1729" s="20">
        <f t="shared" si="52"/>
        <v>6.999999999999984</v>
      </c>
      <c r="M1729" s="20">
        <f t="shared" si="53"/>
        <v>9.2600000000000016</v>
      </c>
      <c r="P1729" s="19"/>
      <c r="Q1729" s="19"/>
    </row>
    <row r="1730" spans="1:17" x14ac:dyDescent="0.3">
      <c r="A1730" s="6">
        <v>38946</v>
      </c>
      <c r="B1730">
        <v>4</v>
      </c>
      <c r="C1730">
        <v>2</v>
      </c>
      <c r="D1730">
        <v>3.07</v>
      </c>
      <c r="E1730">
        <v>3</v>
      </c>
      <c r="F1730">
        <v>4.75</v>
      </c>
      <c r="G1730">
        <v>5.75</v>
      </c>
      <c r="H1730">
        <v>4.8144</v>
      </c>
      <c r="I1730" t="e">
        <v>#N/A</v>
      </c>
      <c r="J1730">
        <v>3.75</v>
      </c>
      <c r="L1730" s="20">
        <f t="shared" si="52"/>
        <v>6.999999999999984</v>
      </c>
      <c r="M1730" s="20">
        <f t="shared" si="53"/>
        <v>6.4400000000000013</v>
      </c>
      <c r="P1730" s="19"/>
      <c r="Q1730" s="19"/>
    </row>
    <row r="1731" spans="1:17" x14ac:dyDescent="0.3">
      <c r="A1731" s="6">
        <v>38947</v>
      </c>
      <c r="B1731">
        <v>4</v>
      </c>
      <c r="C1731">
        <v>2</v>
      </c>
      <c r="D1731">
        <v>3.07</v>
      </c>
      <c r="E1731">
        <v>3</v>
      </c>
      <c r="F1731">
        <v>4.75</v>
      </c>
      <c r="G1731">
        <v>5.75</v>
      </c>
      <c r="H1731">
        <v>4.8181000000000003</v>
      </c>
      <c r="I1731" t="e">
        <v>#N/A</v>
      </c>
      <c r="J1731">
        <v>3.75</v>
      </c>
      <c r="L1731" s="20">
        <f t="shared" ref="L1731:L1794" si="54">(D1731-E1731)*100</f>
        <v>6.999999999999984</v>
      </c>
      <c r="M1731" s="20">
        <f t="shared" ref="M1731:M1794" si="55">(H1731-F1731)*100</f>
        <v>6.8100000000000271</v>
      </c>
      <c r="P1731" s="19"/>
      <c r="Q1731" s="19"/>
    </row>
    <row r="1732" spans="1:17" x14ac:dyDescent="0.3">
      <c r="A1732" s="6">
        <v>38950</v>
      </c>
      <c r="B1732">
        <v>4</v>
      </c>
      <c r="C1732">
        <v>2</v>
      </c>
      <c r="D1732">
        <v>3.07</v>
      </c>
      <c r="E1732">
        <v>3</v>
      </c>
      <c r="F1732">
        <v>4.75</v>
      </c>
      <c r="G1732">
        <v>5.75</v>
      </c>
      <c r="H1732">
        <v>4.8052999999999999</v>
      </c>
      <c r="I1732" t="e">
        <v>#N/A</v>
      </c>
      <c r="J1732">
        <v>3.75</v>
      </c>
      <c r="L1732" s="20">
        <f t="shared" si="54"/>
        <v>6.999999999999984</v>
      </c>
      <c r="M1732" s="20">
        <f t="shared" si="55"/>
        <v>5.5299999999999905</v>
      </c>
      <c r="P1732" s="19"/>
      <c r="Q1732" s="19"/>
    </row>
    <row r="1733" spans="1:17" x14ac:dyDescent="0.3">
      <c r="A1733" s="6">
        <v>38951</v>
      </c>
      <c r="B1733">
        <v>4</v>
      </c>
      <c r="C1733">
        <v>2</v>
      </c>
      <c r="D1733">
        <v>3.06</v>
      </c>
      <c r="E1733">
        <v>3</v>
      </c>
      <c r="F1733">
        <v>4.75</v>
      </c>
      <c r="G1733">
        <v>5.75</v>
      </c>
      <c r="H1733">
        <v>4.8026</v>
      </c>
      <c r="I1733" t="e">
        <v>#N/A</v>
      </c>
      <c r="J1733">
        <v>3.75</v>
      </c>
      <c r="L1733" s="20">
        <f t="shared" si="54"/>
        <v>6.0000000000000053</v>
      </c>
      <c r="M1733" s="20">
        <f t="shared" si="55"/>
        <v>5.259999999999998</v>
      </c>
      <c r="P1733" s="19"/>
      <c r="Q1733" s="19"/>
    </row>
    <row r="1734" spans="1:17" x14ac:dyDescent="0.3">
      <c r="A1734" s="6">
        <v>38952</v>
      </c>
      <c r="B1734">
        <v>4</v>
      </c>
      <c r="C1734">
        <v>2</v>
      </c>
      <c r="D1734">
        <v>3.05</v>
      </c>
      <c r="E1734">
        <v>3</v>
      </c>
      <c r="F1734">
        <v>4.75</v>
      </c>
      <c r="G1734">
        <v>5.75</v>
      </c>
      <c r="H1734">
        <v>4.8022999999999998</v>
      </c>
      <c r="I1734" t="e">
        <v>#N/A</v>
      </c>
      <c r="J1734">
        <v>3.75</v>
      </c>
      <c r="L1734" s="20">
        <f t="shared" si="54"/>
        <v>4.9999999999999822</v>
      </c>
      <c r="M1734" s="20">
        <f t="shared" si="55"/>
        <v>5.2299999999999791</v>
      </c>
      <c r="P1734" s="19"/>
      <c r="Q1734" s="19"/>
    </row>
    <row r="1735" spans="1:17" x14ac:dyDescent="0.3">
      <c r="A1735" s="6">
        <v>38953</v>
      </c>
      <c r="B1735">
        <v>4</v>
      </c>
      <c r="C1735">
        <v>2</v>
      </c>
      <c r="D1735">
        <v>3.03</v>
      </c>
      <c r="E1735">
        <v>3</v>
      </c>
      <c r="F1735">
        <v>4.75</v>
      </c>
      <c r="G1735">
        <v>5.75</v>
      </c>
      <c r="H1735">
        <v>4.8072999999999997</v>
      </c>
      <c r="I1735" t="e">
        <v>#N/A</v>
      </c>
      <c r="J1735">
        <v>3.75</v>
      </c>
      <c r="L1735" s="20">
        <f t="shared" si="54"/>
        <v>2.9999999999999805</v>
      </c>
      <c r="M1735" s="20">
        <f t="shared" si="55"/>
        <v>5.7299999999999685</v>
      </c>
      <c r="P1735" s="19"/>
      <c r="Q1735" s="19"/>
    </row>
    <row r="1736" spans="1:17" x14ac:dyDescent="0.3">
      <c r="A1736" s="6">
        <v>38954</v>
      </c>
      <c r="B1736">
        <v>4</v>
      </c>
      <c r="C1736">
        <v>2</v>
      </c>
      <c r="D1736">
        <v>3.01</v>
      </c>
      <c r="E1736">
        <v>3</v>
      </c>
      <c r="F1736">
        <v>4.75</v>
      </c>
      <c r="G1736">
        <v>5.75</v>
      </c>
      <c r="H1736">
        <v>4.8493000000000004</v>
      </c>
      <c r="I1736" t="e">
        <v>#N/A</v>
      </c>
      <c r="J1736">
        <v>3.75</v>
      </c>
      <c r="L1736" s="20">
        <f t="shared" si="54"/>
        <v>0.99999999999997868</v>
      </c>
      <c r="M1736" s="20">
        <f t="shared" si="55"/>
        <v>9.9300000000000388</v>
      </c>
      <c r="P1736" s="19"/>
      <c r="Q1736" s="19"/>
    </row>
    <row r="1737" spans="1:17" x14ac:dyDescent="0.3">
      <c r="A1737" s="6">
        <v>38957</v>
      </c>
      <c r="B1737">
        <v>4</v>
      </c>
      <c r="C1737">
        <v>2</v>
      </c>
      <c r="D1737">
        <v>3.01</v>
      </c>
      <c r="E1737">
        <v>3</v>
      </c>
      <c r="F1737">
        <v>4.75</v>
      </c>
      <c r="G1737">
        <v>5.75</v>
      </c>
      <c r="H1737">
        <v>4.8493000000000004</v>
      </c>
      <c r="I1737" t="e">
        <v>#N/A</v>
      </c>
      <c r="J1737">
        <v>3.75</v>
      </c>
      <c r="L1737" s="20">
        <f t="shared" si="54"/>
        <v>0.99999999999997868</v>
      </c>
      <c r="M1737" s="20">
        <f t="shared" si="55"/>
        <v>9.9300000000000388</v>
      </c>
      <c r="P1737" s="19"/>
      <c r="Q1737" s="19"/>
    </row>
    <row r="1738" spans="1:17" x14ac:dyDescent="0.3">
      <c r="A1738" s="6">
        <v>38958</v>
      </c>
      <c r="B1738">
        <v>4</v>
      </c>
      <c r="C1738">
        <v>2</v>
      </c>
      <c r="D1738">
        <v>3.01</v>
      </c>
      <c r="E1738">
        <v>3</v>
      </c>
      <c r="F1738">
        <v>4.75</v>
      </c>
      <c r="G1738">
        <v>5.75</v>
      </c>
      <c r="H1738">
        <v>4.8556999999999997</v>
      </c>
      <c r="I1738" t="e">
        <v>#N/A</v>
      </c>
      <c r="J1738">
        <v>3.75</v>
      </c>
      <c r="L1738" s="20">
        <f t="shared" si="54"/>
        <v>0.99999999999997868</v>
      </c>
      <c r="M1738" s="20">
        <f t="shared" si="55"/>
        <v>10.569999999999968</v>
      </c>
      <c r="P1738" s="19"/>
      <c r="Q1738" s="19"/>
    </row>
    <row r="1739" spans="1:17" x14ac:dyDescent="0.3">
      <c r="A1739" s="6">
        <v>38959</v>
      </c>
      <c r="B1739">
        <v>4</v>
      </c>
      <c r="C1739">
        <v>2</v>
      </c>
      <c r="D1739">
        <v>3.02</v>
      </c>
      <c r="E1739">
        <v>3</v>
      </c>
      <c r="F1739">
        <v>4.75</v>
      </c>
      <c r="G1739">
        <v>5.75</v>
      </c>
      <c r="H1739">
        <v>4.8414000000000001</v>
      </c>
      <c r="I1739" t="e">
        <v>#N/A</v>
      </c>
      <c r="J1739">
        <v>3.75</v>
      </c>
      <c r="L1739" s="20">
        <f t="shared" si="54"/>
        <v>2.0000000000000018</v>
      </c>
      <c r="M1739" s="20">
        <f t="shared" si="55"/>
        <v>9.1400000000000148</v>
      </c>
      <c r="P1739" s="19"/>
      <c r="Q1739" s="19"/>
    </row>
    <row r="1740" spans="1:17" x14ac:dyDescent="0.3">
      <c r="A1740" s="6">
        <v>38960</v>
      </c>
      <c r="B1740">
        <v>4</v>
      </c>
      <c r="C1740">
        <v>2</v>
      </c>
      <c r="D1740">
        <v>3.04</v>
      </c>
      <c r="E1740">
        <v>3</v>
      </c>
      <c r="F1740">
        <v>4.75</v>
      </c>
      <c r="G1740">
        <v>5.75</v>
      </c>
      <c r="H1740">
        <v>4.8703000000000003</v>
      </c>
      <c r="I1740" t="e">
        <v>#N/A</v>
      </c>
      <c r="J1740">
        <v>3.75</v>
      </c>
      <c r="L1740" s="20">
        <f t="shared" si="54"/>
        <v>4.0000000000000036</v>
      </c>
      <c r="M1740" s="20">
        <f t="shared" si="55"/>
        <v>12.03000000000003</v>
      </c>
      <c r="P1740" s="19"/>
      <c r="Q1740" s="19"/>
    </row>
    <row r="1741" spans="1:17" x14ac:dyDescent="0.3">
      <c r="A1741" s="6">
        <v>38961</v>
      </c>
      <c r="B1741">
        <v>4</v>
      </c>
      <c r="C1741">
        <v>2</v>
      </c>
      <c r="D1741">
        <v>3.01</v>
      </c>
      <c r="E1741">
        <v>3</v>
      </c>
      <c r="F1741">
        <v>4.75</v>
      </c>
      <c r="G1741">
        <v>5.75</v>
      </c>
      <c r="H1741">
        <v>4.7892999999999999</v>
      </c>
      <c r="I1741" t="e">
        <v>#N/A</v>
      </c>
      <c r="J1741">
        <v>3.75</v>
      </c>
      <c r="L1741" s="20">
        <f t="shared" si="54"/>
        <v>0.99999999999997868</v>
      </c>
      <c r="M1741" s="20">
        <f t="shared" si="55"/>
        <v>3.9299999999999891</v>
      </c>
      <c r="P1741" s="19"/>
      <c r="Q1741" s="19"/>
    </row>
    <row r="1742" spans="1:17" x14ac:dyDescent="0.3">
      <c r="A1742" s="6">
        <v>38964</v>
      </c>
      <c r="B1742">
        <v>4</v>
      </c>
      <c r="C1742">
        <v>2</v>
      </c>
      <c r="D1742">
        <v>2.98</v>
      </c>
      <c r="E1742">
        <v>3</v>
      </c>
      <c r="F1742">
        <v>4.75</v>
      </c>
      <c r="G1742">
        <v>5.75</v>
      </c>
      <c r="H1742">
        <v>4.7850000000000001</v>
      </c>
      <c r="I1742" t="e">
        <v>#N/A</v>
      </c>
      <c r="J1742">
        <v>3.75</v>
      </c>
      <c r="L1742" s="20">
        <f t="shared" si="54"/>
        <v>-2.0000000000000018</v>
      </c>
      <c r="M1742" s="20">
        <f t="shared" si="55"/>
        <v>3.5000000000000142</v>
      </c>
      <c r="P1742" s="19"/>
      <c r="Q1742" s="19"/>
    </row>
    <row r="1743" spans="1:17" x14ac:dyDescent="0.3">
      <c r="A1743" s="6">
        <v>38965</v>
      </c>
      <c r="B1743">
        <v>4</v>
      </c>
      <c r="C1743">
        <v>2</v>
      </c>
      <c r="D1743">
        <v>3.04</v>
      </c>
      <c r="E1743">
        <v>3</v>
      </c>
      <c r="F1743">
        <v>4.75</v>
      </c>
      <c r="G1743">
        <v>5.75</v>
      </c>
      <c r="H1743">
        <v>4.7702</v>
      </c>
      <c r="I1743" t="e">
        <v>#N/A</v>
      </c>
      <c r="J1743">
        <v>3.75</v>
      </c>
      <c r="L1743" s="20">
        <f t="shared" si="54"/>
        <v>4.0000000000000036</v>
      </c>
      <c r="M1743" s="20">
        <f t="shared" si="55"/>
        <v>2.0199999999999996</v>
      </c>
      <c r="P1743" s="19"/>
      <c r="Q1743" s="19"/>
    </row>
    <row r="1744" spans="1:17" x14ac:dyDescent="0.3">
      <c r="A1744" s="6">
        <v>38966</v>
      </c>
      <c r="B1744">
        <v>4</v>
      </c>
      <c r="C1744">
        <v>2</v>
      </c>
      <c r="D1744">
        <v>3.06</v>
      </c>
      <c r="E1744">
        <v>3</v>
      </c>
      <c r="F1744">
        <v>4.75</v>
      </c>
      <c r="G1744">
        <v>5.75</v>
      </c>
      <c r="H1744">
        <v>4.6901999999999999</v>
      </c>
      <c r="I1744" t="e">
        <v>#N/A</v>
      </c>
      <c r="J1744">
        <v>3.75</v>
      </c>
      <c r="L1744" s="20">
        <f t="shared" si="54"/>
        <v>6.0000000000000053</v>
      </c>
      <c r="M1744" s="20">
        <f t="shared" si="55"/>
        <v>-5.9800000000000075</v>
      </c>
      <c r="P1744" s="19"/>
      <c r="Q1744" s="19"/>
    </row>
    <row r="1745" spans="1:17" x14ac:dyDescent="0.3">
      <c r="A1745" s="6">
        <v>38967</v>
      </c>
      <c r="B1745">
        <v>4</v>
      </c>
      <c r="C1745">
        <v>2</v>
      </c>
      <c r="D1745">
        <v>3.06</v>
      </c>
      <c r="E1745">
        <v>3</v>
      </c>
      <c r="F1745">
        <v>4.75</v>
      </c>
      <c r="G1745">
        <v>5.75</v>
      </c>
      <c r="H1745">
        <v>4.7930000000000001</v>
      </c>
      <c r="I1745" t="e">
        <v>#N/A</v>
      </c>
      <c r="J1745">
        <v>3.75</v>
      </c>
      <c r="L1745" s="20">
        <f t="shared" si="54"/>
        <v>6.0000000000000053</v>
      </c>
      <c r="M1745" s="20">
        <f t="shared" si="55"/>
        <v>4.3000000000000149</v>
      </c>
      <c r="P1745" s="19"/>
      <c r="Q1745" s="19"/>
    </row>
    <row r="1746" spans="1:17" x14ac:dyDescent="0.3">
      <c r="A1746" s="6">
        <v>38968</v>
      </c>
      <c r="B1746">
        <v>4</v>
      </c>
      <c r="C1746">
        <v>2</v>
      </c>
      <c r="D1746">
        <v>3.06</v>
      </c>
      <c r="E1746">
        <v>3</v>
      </c>
      <c r="F1746">
        <v>4.75</v>
      </c>
      <c r="G1746">
        <v>5.75</v>
      </c>
      <c r="H1746">
        <v>4.8162000000000003</v>
      </c>
      <c r="I1746" t="e">
        <v>#N/A</v>
      </c>
      <c r="J1746">
        <v>3.75</v>
      </c>
      <c r="L1746" s="20">
        <f t="shared" si="54"/>
        <v>6.0000000000000053</v>
      </c>
      <c r="M1746" s="20">
        <f t="shared" si="55"/>
        <v>6.6200000000000259</v>
      </c>
      <c r="P1746" s="19"/>
      <c r="Q1746" s="19"/>
    </row>
    <row r="1747" spans="1:17" x14ac:dyDescent="0.3">
      <c r="A1747" s="6">
        <v>38971</v>
      </c>
      <c r="B1747">
        <v>4</v>
      </c>
      <c r="C1747">
        <v>2</v>
      </c>
      <c r="D1747">
        <v>3.06</v>
      </c>
      <c r="E1747">
        <v>3</v>
      </c>
      <c r="F1747">
        <v>4.75</v>
      </c>
      <c r="G1747">
        <v>5.75</v>
      </c>
      <c r="H1747">
        <v>4.8106</v>
      </c>
      <c r="I1747" t="e">
        <v>#N/A</v>
      </c>
      <c r="J1747">
        <v>3.75</v>
      </c>
      <c r="L1747" s="20">
        <f t="shared" si="54"/>
        <v>6.0000000000000053</v>
      </c>
      <c r="M1747" s="20">
        <f t="shared" si="55"/>
        <v>6.0599999999999987</v>
      </c>
      <c r="P1747" s="19"/>
      <c r="Q1747" s="19"/>
    </row>
    <row r="1748" spans="1:17" x14ac:dyDescent="0.3">
      <c r="A1748" s="6">
        <v>38972</v>
      </c>
      <c r="B1748">
        <v>4</v>
      </c>
      <c r="C1748">
        <v>2</v>
      </c>
      <c r="D1748">
        <v>3.06</v>
      </c>
      <c r="E1748">
        <v>3</v>
      </c>
      <c r="F1748">
        <v>4.75</v>
      </c>
      <c r="G1748">
        <v>5.75</v>
      </c>
      <c r="H1748">
        <v>4.79</v>
      </c>
      <c r="I1748" t="e">
        <v>#N/A</v>
      </c>
      <c r="J1748">
        <v>3.75</v>
      </c>
      <c r="L1748" s="20">
        <f t="shared" si="54"/>
        <v>6.0000000000000053</v>
      </c>
      <c r="M1748" s="20">
        <f t="shared" si="55"/>
        <v>4.0000000000000036</v>
      </c>
      <c r="P1748" s="19"/>
      <c r="Q1748" s="19"/>
    </row>
    <row r="1749" spans="1:17" x14ac:dyDescent="0.3">
      <c r="A1749" s="6">
        <v>38973</v>
      </c>
      <c r="B1749">
        <v>4</v>
      </c>
      <c r="C1749">
        <v>2</v>
      </c>
      <c r="D1749">
        <v>3.05</v>
      </c>
      <c r="E1749">
        <v>3</v>
      </c>
      <c r="F1749">
        <v>4.75</v>
      </c>
      <c r="G1749">
        <v>5.75</v>
      </c>
      <c r="H1749">
        <v>4.7786999999999997</v>
      </c>
      <c r="I1749" t="e">
        <v>#N/A</v>
      </c>
      <c r="J1749">
        <v>3.75</v>
      </c>
      <c r="L1749" s="20">
        <f t="shared" si="54"/>
        <v>4.9999999999999822</v>
      </c>
      <c r="M1749" s="20">
        <f t="shared" si="55"/>
        <v>2.8699999999999726</v>
      </c>
      <c r="P1749" s="19"/>
      <c r="Q1749" s="19"/>
    </row>
    <row r="1750" spans="1:17" x14ac:dyDescent="0.3">
      <c r="A1750" s="6">
        <v>38974</v>
      </c>
      <c r="B1750">
        <v>4</v>
      </c>
      <c r="C1750">
        <v>2</v>
      </c>
      <c r="D1750">
        <v>3.05</v>
      </c>
      <c r="E1750">
        <v>3</v>
      </c>
      <c r="F1750">
        <v>4.75</v>
      </c>
      <c r="G1750">
        <v>5.75</v>
      </c>
      <c r="H1750">
        <v>4.7801999999999998</v>
      </c>
      <c r="I1750" t="e">
        <v>#N/A</v>
      </c>
      <c r="J1750">
        <v>3.75</v>
      </c>
      <c r="L1750" s="20">
        <f t="shared" si="54"/>
        <v>4.9999999999999822</v>
      </c>
      <c r="M1750" s="20">
        <f t="shared" si="55"/>
        <v>3.0199999999999783</v>
      </c>
      <c r="P1750" s="19"/>
      <c r="Q1750" s="19"/>
    </row>
    <row r="1751" spans="1:17" x14ac:dyDescent="0.3">
      <c r="A1751" s="6">
        <v>38975</v>
      </c>
      <c r="B1751">
        <v>4</v>
      </c>
      <c r="C1751">
        <v>2</v>
      </c>
      <c r="D1751">
        <v>3.05</v>
      </c>
      <c r="E1751">
        <v>3</v>
      </c>
      <c r="F1751">
        <v>4.75</v>
      </c>
      <c r="G1751">
        <v>5.75</v>
      </c>
      <c r="H1751">
        <v>4.7843</v>
      </c>
      <c r="I1751" t="e">
        <v>#N/A</v>
      </c>
      <c r="J1751">
        <v>3.75</v>
      </c>
      <c r="L1751" s="20">
        <f t="shared" si="54"/>
        <v>4.9999999999999822</v>
      </c>
      <c r="M1751" s="20">
        <f t="shared" si="55"/>
        <v>3.4299999999999997</v>
      </c>
      <c r="P1751" s="19"/>
      <c r="Q1751" s="19"/>
    </row>
    <row r="1752" spans="1:17" x14ac:dyDescent="0.3">
      <c r="A1752" s="6">
        <v>38978</v>
      </c>
      <c r="B1752">
        <v>4</v>
      </c>
      <c r="C1752">
        <v>2</v>
      </c>
      <c r="D1752">
        <v>3.05</v>
      </c>
      <c r="E1752">
        <v>3</v>
      </c>
      <c r="F1752">
        <v>4.75</v>
      </c>
      <c r="G1752">
        <v>5.75</v>
      </c>
      <c r="H1752">
        <v>4.7904</v>
      </c>
      <c r="I1752" t="e">
        <v>#N/A</v>
      </c>
      <c r="J1752">
        <v>3.75</v>
      </c>
      <c r="L1752" s="20">
        <f t="shared" si="54"/>
        <v>4.9999999999999822</v>
      </c>
      <c r="M1752" s="20">
        <f t="shared" si="55"/>
        <v>4.0399999999999991</v>
      </c>
      <c r="P1752" s="19"/>
      <c r="Q1752" s="19"/>
    </row>
    <row r="1753" spans="1:17" x14ac:dyDescent="0.3">
      <c r="A1753" s="6">
        <v>38979</v>
      </c>
      <c r="B1753">
        <v>4</v>
      </c>
      <c r="C1753">
        <v>2</v>
      </c>
      <c r="D1753">
        <v>3.04</v>
      </c>
      <c r="E1753">
        <v>3</v>
      </c>
      <c r="F1753">
        <v>4.75</v>
      </c>
      <c r="G1753">
        <v>5.75</v>
      </c>
      <c r="H1753">
        <v>4.7912999999999997</v>
      </c>
      <c r="I1753" t="e">
        <v>#N/A</v>
      </c>
      <c r="J1753">
        <v>3.75</v>
      </c>
      <c r="L1753" s="20">
        <f t="shared" si="54"/>
        <v>4.0000000000000036</v>
      </c>
      <c r="M1753" s="20">
        <f t="shared" si="55"/>
        <v>4.129999999999967</v>
      </c>
      <c r="P1753" s="19"/>
      <c r="Q1753" s="19"/>
    </row>
    <row r="1754" spans="1:17" x14ac:dyDescent="0.3">
      <c r="A1754" s="6">
        <v>38980</v>
      </c>
      <c r="B1754">
        <v>4</v>
      </c>
      <c r="C1754">
        <v>2</v>
      </c>
      <c r="D1754">
        <v>3.04</v>
      </c>
      <c r="E1754">
        <v>3</v>
      </c>
      <c r="F1754">
        <v>4.75</v>
      </c>
      <c r="G1754">
        <v>5.75</v>
      </c>
      <c r="H1754">
        <v>4.7808999999999999</v>
      </c>
      <c r="I1754" t="e">
        <v>#N/A</v>
      </c>
      <c r="J1754">
        <v>3.75</v>
      </c>
      <c r="L1754" s="20">
        <f t="shared" si="54"/>
        <v>4.0000000000000036</v>
      </c>
      <c r="M1754" s="20">
        <f t="shared" si="55"/>
        <v>3.0899999999999928</v>
      </c>
      <c r="P1754" s="19"/>
      <c r="Q1754" s="19"/>
    </row>
    <row r="1755" spans="1:17" x14ac:dyDescent="0.3">
      <c r="A1755" s="6">
        <v>38981</v>
      </c>
      <c r="B1755">
        <v>4</v>
      </c>
      <c r="C1755">
        <v>2</v>
      </c>
      <c r="D1755">
        <v>3.02</v>
      </c>
      <c r="E1755">
        <v>3</v>
      </c>
      <c r="F1755">
        <v>4.75</v>
      </c>
      <c r="G1755">
        <v>5.75</v>
      </c>
      <c r="H1755">
        <v>4.7754000000000003</v>
      </c>
      <c r="I1755" t="e">
        <v>#N/A</v>
      </c>
      <c r="J1755">
        <v>3.75</v>
      </c>
      <c r="L1755" s="20">
        <f t="shared" si="54"/>
        <v>2.0000000000000018</v>
      </c>
      <c r="M1755" s="20">
        <f t="shared" si="55"/>
        <v>2.5400000000000311</v>
      </c>
      <c r="P1755" s="19"/>
      <c r="Q1755" s="19"/>
    </row>
    <row r="1756" spans="1:17" x14ac:dyDescent="0.3">
      <c r="A1756" s="6">
        <v>38982</v>
      </c>
      <c r="B1756">
        <v>4</v>
      </c>
      <c r="C1756">
        <v>2</v>
      </c>
      <c r="D1756">
        <v>3.01</v>
      </c>
      <c r="E1756">
        <v>3</v>
      </c>
      <c r="F1756">
        <v>4.75</v>
      </c>
      <c r="G1756">
        <v>5.75</v>
      </c>
      <c r="H1756">
        <v>4.7816999999999998</v>
      </c>
      <c r="I1756" t="e">
        <v>#N/A</v>
      </c>
      <c r="J1756">
        <v>3.75</v>
      </c>
      <c r="L1756" s="20">
        <f t="shared" si="54"/>
        <v>0.99999999999997868</v>
      </c>
      <c r="M1756" s="20">
        <f t="shared" si="55"/>
        <v>3.1699999999999839</v>
      </c>
      <c r="P1756" s="19"/>
      <c r="Q1756" s="19"/>
    </row>
    <row r="1757" spans="1:17" x14ac:dyDescent="0.3">
      <c r="A1757" s="6">
        <v>38985</v>
      </c>
      <c r="B1757">
        <v>4</v>
      </c>
      <c r="C1757">
        <v>2</v>
      </c>
      <c r="D1757">
        <v>3.01</v>
      </c>
      <c r="E1757">
        <v>3</v>
      </c>
      <c r="F1757">
        <v>4.75</v>
      </c>
      <c r="G1757">
        <v>5.75</v>
      </c>
      <c r="H1757">
        <v>4.8037000000000001</v>
      </c>
      <c r="I1757" t="e">
        <v>#N/A</v>
      </c>
      <c r="J1757">
        <v>3.75</v>
      </c>
      <c r="L1757" s="20">
        <f t="shared" si="54"/>
        <v>0.99999999999997868</v>
      </c>
      <c r="M1757" s="20">
        <f t="shared" si="55"/>
        <v>5.3700000000000081</v>
      </c>
      <c r="P1757" s="19"/>
      <c r="Q1757" s="19"/>
    </row>
    <row r="1758" spans="1:17" x14ac:dyDescent="0.3">
      <c r="A1758" s="6">
        <v>38986</v>
      </c>
      <c r="B1758">
        <v>4</v>
      </c>
      <c r="C1758">
        <v>2</v>
      </c>
      <c r="D1758">
        <v>3.02</v>
      </c>
      <c r="E1758">
        <v>3</v>
      </c>
      <c r="F1758">
        <v>4.75</v>
      </c>
      <c r="G1758">
        <v>5.75</v>
      </c>
      <c r="H1758">
        <v>4.7879000000000005</v>
      </c>
      <c r="I1758" t="e">
        <v>#N/A</v>
      </c>
      <c r="J1758">
        <v>3.75</v>
      </c>
      <c r="L1758" s="20">
        <f t="shared" si="54"/>
        <v>2.0000000000000018</v>
      </c>
      <c r="M1758" s="20">
        <f t="shared" si="55"/>
        <v>3.7900000000000489</v>
      </c>
      <c r="P1758" s="19"/>
      <c r="Q1758" s="19"/>
    </row>
    <row r="1759" spans="1:17" x14ac:dyDescent="0.3">
      <c r="A1759" s="6">
        <v>38987</v>
      </c>
      <c r="B1759">
        <v>4</v>
      </c>
      <c r="C1759">
        <v>2</v>
      </c>
      <c r="D1759">
        <v>3.04</v>
      </c>
      <c r="E1759">
        <v>3</v>
      </c>
      <c r="F1759">
        <v>4.75</v>
      </c>
      <c r="G1759">
        <v>5.75</v>
      </c>
      <c r="H1759">
        <v>4.7794999999999996</v>
      </c>
      <c r="I1759" t="e">
        <v>#N/A</v>
      </c>
      <c r="J1759">
        <v>3.75</v>
      </c>
      <c r="L1759" s="20">
        <f t="shared" si="54"/>
        <v>4.0000000000000036</v>
      </c>
      <c r="M1759" s="20">
        <f t="shared" si="55"/>
        <v>2.9499999999999638</v>
      </c>
      <c r="P1759" s="19"/>
      <c r="Q1759" s="19"/>
    </row>
    <row r="1760" spans="1:17" x14ac:dyDescent="0.3">
      <c r="A1760" s="6">
        <v>38988</v>
      </c>
      <c r="B1760">
        <v>4</v>
      </c>
      <c r="C1760">
        <v>2</v>
      </c>
      <c r="D1760">
        <v>3.05</v>
      </c>
      <c r="E1760">
        <v>3</v>
      </c>
      <c r="F1760">
        <v>4.75</v>
      </c>
      <c r="G1760">
        <v>5.75</v>
      </c>
      <c r="H1760">
        <v>4.7976000000000001</v>
      </c>
      <c r="I1760" t="e">
        <v>#N/A</v>
      </c>
      <c r="J1760">
        <v>3.75</v>
      </c>
      <c r="L1760" s="20">
        <f t="shared" si="54"/>
        <v>4.9999999999999822</v>
      </c>
      <c r="M1760" s="20">
        <f t="shared" si="55"/>
        <v>4.7600000000000087</v>
      </c>
      <c r="P1760" s="19"/>
      <c r="Q1760" s="19"/>
    </row>
    <row r="1761" spans="1:17" x14ac:dyDescent="0.3">
      <c r="A1761" s="6">
        <v>38989</v>
      </c>
      <c r="B1761">
        <v>4</v>
      </c>
      <c r="C1761">
        <v>2</v>
      </c>
      <c r="D1761">
        <v>3.1</v>
      </c>
      <c r="E1761">
        <v>3</v>
      </c>
      <c r="F1761">
        <v>4.75</v>
      </c>
      <c r="G1761">
        <v>5.75</v>
      </c>
      <c r="H1761">
        <v>4.8971999999999998</v>
      </c>
      <c r="I1761" t="e">
        <v>#N/A</v>
      </c>
      <c r="J1761">
        <v>3.75</v>
      </c>
      <c r="L1761" s="20">
        <f t="shared" si="54"/>
        <v>10.000000000000009</v>
      </c>
      <c r="M1761" s="20">
        <f t="shared" si="55"/>
        <v>14.719999999999978</v>
      </c>
      <c r="P1761" s="19"/>
      <c r="Q1761" s="19"/>
    </row>
    <row r="1762" spans="1:17" x14ac:dyDescent="0.3">
      <c r="A1762" s="6">
        <v>38992</v>
      </c>
      <c r="B1762">
        <v>4</v>
      </c>
      <c r="C1762">
        <v>2</v>
      </c>
      <c r="D1762">
        <v>3.06</v>
      </c>
      <c r="E1762">
        <v>3</v>
      </c>
      <c r="F1762">
        <v>4.75</v>
      </c>
      <c r="G1762">
        <v>5.75</v>
      </c>
      <c r="H1762">
        <v>4.8540999999999999</v>
      </c>
      <c r="I1762" t="e">
        <v>#N/A</v>
      </c>
      <c r="J1762">
        <v>3.75</v>
      </c>
      <c r="L1762" s="20">
        <f t="shared" si="54"/>
        <v>6.0000000000000053</v>
      </c>
      <c r="M1762" s="20">
        <f t="shared" si="55"/>
        <v>10.409999999999986</v>
      </c>
      <c r="P1762" s="19"/>
      <c r="Q1762" s="19"/>
    </row>
    <row r="1763" spans="1:17" x14ac:dyDescent="0.3">
      <c r="A1763" s="6">
        <v>38993</v>
      </c>
      <c r="B1763">
        <v>4</v>
      </c>
      <c r="C1763">
        <v>2</v>
      </c>
      <c r="D1763">
        <v>3.1</v>
      </c>
      <c r="E1763">
        <v>3</v>
      </c>
      <c r="F1763">
        <v>4.75</v>
      </c>
      <c r="G1763">
        <v>5.75</v>
      </c>
      <c r="H1763">
        <v>4.9116999999999997</v>
      </c>
      <c r="I1763" t="e">
        <v>#N/A</v>
      </c>
      <c r="J1763">
        <v>3.75</v>
      </c>
      <c r="L1763" s="20">
        <f t="shared" si="54"/>
        <v>10.000000000000009</v>
      </c>
      <c r="M1763" s="20">
        <f t="shared" si="55"/>
        <v>16.169999999999973</v>
      </c>
      <c r="P1763" s="19"/>
      <c r="Q1763" s="19"/>
    </row>
    <row r="1764" spans="1:17" x14ac:dyDescent="0.3">
      <c r="A1764" s="6">
        <v>38994</v>
      </c>
      <c r="B1764">
        <v>4</v>
      </c>
      <c r="C1764">
        <v>2</v>
      </c>
      <c r="D1764">
        <v>3.19</v>
      </c>
      <c r="E1764">
        <v>3</v>
      </c>
      <c r="F1764">
        <v>4.75</v>
      </c>
      <c r="G1764">
        <v>5.75</v>
      </c>
      <c r="H1764">
        <v>4.7399000000000004</v>
      </c>
      <c r="I1764" t="e">
        <v>#N/A</v>
      </c>
      <c r="J1764">
        <v>3.75</v>
      </c>
      <c r="L1764" s="20">
        <f t="shared" si="54"/>
        <v>18.999999999999993</v>
      </c>
      <c r="M1764" s="20">
        <f t="shared" si="55"/>
        <v>-1.0099999999999554</v>
      </c>
      <c r="P1764" s="19"/>
      <c r="Q1764" s="19"/>
    </row>
    <row r="1765" spans="1:17" x14ac:dyDescent="0.3">
      <c r="A1765" s="6">
        <v>38995</v>
      </c>
      <c r="B1765">
        <v>4.25</v>
      </c>
      <c r="C1765">
        <v>2</v>
      </c>
      <c r="D1765">
        <v>3.24</v>
      </c>
      <c r="E1765">
        <v>3.25</v>
      </c>
      <c r="F1765">
        <v>4.75</v>
      </c>
      <c r="G1765">
        <v>5.75</v>
      </c>
      <c r="H1765">
        <v>4.8257000000000003</v>
      </c>
      <c r="I1765" t="e">
        <v>#N/A</v>
      </c>
      <c r="J1765">
        <v>3.75</v>
      </c>
      <c r="L1765" s="20">
        <f t="shared" si="54"/>
        <v>-0.99999999999997868</v>
      </c>
      <c r="M1765" s="20">
        <f t="shared" si="55"/>
        <v>7.5700000000000323</v>
      </c>
      <c r="P1765" s="19"/>
      <c r="Q1765" s="19"/>
    </row>
    <row r="1766" spans="1:17" x14ac:dyDescent="0.3">
      <c r="A1766" s="6">
        <v>38996</v>
      </c>
      <c r="B1766">
        <v>4.25</v>
      </c>
      <c r="C1766">
        <v>2</v>
      </c>
      <c r="D1766">
        <v>3.25</v>
      </c>
      <c r="E1766">
        <v>3.25</v>
      </c>
      <c r="F1766">
        <v>4.75</v>
      </c>
      <c r="G1766">
        <v>5.75</v>
      </c>
      <c r="H1766">
        <v>4.7888000000000002</v>
      </c>
      <c r="I1766" t="e">
        <v>#N/A</v>
      </c>
      <c r="J1766">
        <v>3.75</v>
      </c>
      <c r="L1766" s="20">
        <f t="shared" si="54"/>
        <v>0</v>
      </c>
      <c r="M1766" s="20">
        <f t="shared" si="55"/>
        <v>3.8800000000000168</v>
      </c>
      <c r="P1766" s="19"/>
      <c r="Q1766" s="19"/>
    </row>
    <row r="1767" spans="1:17" x14ac:dyDescent="0.3">
      <c r="A1767" s="6">
        <v>38999</v>
      </c>
      <c r="B1767">
        <v>4.25</v>
      </c>
      <c r="C1767">
        <v>2</v>
      </c>
      <c r="D1767">
        <v>3.19</v>
      </c>
      <c r="E1767">
        <v>3.25</v>
      </c>
      <c r="F1767">
        <v>4.75</v>
      </c>
      <c r="G1767">
        <v>5.75</v>
      </c>
      <c r="H1767">
        <v>4.8063000000000002</v>
      </c>
      <c r="I1767" t="e">
        <v>#N/A</v>
      </c>
      <c r="J1767">
        <v>3.75</v>
      </c>
      <c r="L1767" s="20">
        <f t="shared" si="54"/>
        <v>-6.0000000000000053</v>
      </c>
      <c r="M1767" s="20">
        <f t="shared" si="55"/>
        <v>5.6300000000000239</v>
      </c>
      <c r="P1767" s="19"/>
      <c r="Q1767" s="19"/>
    </row>
    <row r="1768" spans="1:17" x14ac:dyDescent="0.3">
      <c r="A1768" s="6">
        <v>39000</v>
      </c>
      <c r="B1768">
        <v>4.25</v>
      </c>
      <c r="C1768">
        <v>2</v>
      </c>
      <c r="D1768">
        <v>3.09</v>
      </c>
      <c r="E1768">
        <v>3.25</v>
      </c>
      <c r="F1768">
        <v>4.75</v>
      </c>
      <c r="G1768">
        <v>5.75</v>
      </c>
      <c r="H1768">
        <v>4.8048000000000002</v>
      </c>
      <c r="I1768" t="e">
        <v>#N/A</v>
      </c>
      <c r="J1768">
        <v>3.75</v>
      </c>
      <c r="L1768" s="20">
        <f t="shared" si="54"/>
        <v>-16.000000000000014</v>
      </c>
      <c r="M1768" s="20">
        <f t="shared" si="55"/>
        <v>5.4800000000000182</v>
      </c>
      <c r="P1768" s="19"/>
      <c r="Q1768" s="19"/>
    </row>
    <row r="1769" spans="1:17" x14ac:dyDescent="0.3">
      <c r="A1769" s="6">
        <v>39001</v>
      </c>
      <c r="B1769">
        <v>4.25</v>
      </c>
      <c r="C1769">
        <v>2.25</v>
      </c>
      <c r="D1769">
        <v>3.31</v>
      </c>
      <c r="E1769">
        <v>3.25</v>
      </c>
      <c r="F1769">
        <v>4.75</v>
      </c>
      <c r="G1769">
        <v>5.75</v>
      </c>
      <c r="H1769">
        <v>4.8007</v>
      </c>
      <c r="I1769" t="e">
        <v>#N/A</v>
      </c>
      <c r="J1769">
        <v>3.75</v>
      </c>
      <c r="L1769" s="20">
        <f t="shared" si="54"/>
        <v>6.0000000000000053</v>
      </c>
      <c r="M1769" s="20">
        <f t="shared" si="55"/>
        <v>5.0699999999999967</v>
      </c>
      <c r="P1769" s="19"/>
      <c r="Q1769" s="19"/>
    </row>
    <row r="1770" spans="1:17" x14ac:dyDescent="0.3">
      <c r="A1770" s="6">
        <v>39002</v>
      </c>
      <c r="B1770">
        <v>4.25</v>
      </c>
      <c r="C1770">
        <v>2.25</v>
      </c>
      <c r="D1770">
        <v>3.31</v>
      </c>
      <c r="E1770">
        <v>3.25</v>
      </c>
      <c r="F1770">
        <v>4.75</v>
      </c>
      <c r="G1770">
        <v>5.75</v>
      </c>
      <c r="H1770">
        <v>4.8027999999999995</v>
      </c>
      <c r="I1770" t="e">
        <v>#N/A</v>
      </c>
      <c r="J1770">
        <v>3.75</v>
      </c>
      <c r="L1770" s="20">
        <f t="shared" si="54"/>
        <v>6.0000000000000053</v>
      </c>
      <c r="M1770" s="20">
        <f t="shared" si="55"/>
        <v>5.2799999999999514</v>
      </c>
      <c r="P1770" s="19"/>
      <c r="Q1770" s="19"/>
    </row>
    <row r="1771" spans="1:17" x14ac:dyDescent="0.3">
      <c r="A1771" s="6">
        <v>39003</v>
      </c>
      <c r="B1771">
        <v>4.25</v>
      </c>
      <c r="C1771">
        <v>2.25</v>
      </c>
      <c r="D1771">
        <v>3.31</v>
      </c>
      <c r="E1771">
        <v>3.25</v>
      </c>
      <c r="F1771">
        <v>4.75</v>
      </c>
      <c r="G1771">
        <v>5.75</v>
      </c>
      <c r="H1771">
        <v>4.7979000000000003</v>
      </c>
      <c r="I1771" t="e">
        <v>#N/A</v>
      </c>
      <c r="J1771">
        <v>3.75</v>
      </c>
      <c r="L1771" s="20">
        <f t="shared" si="54"/>
        <v>6.0000000000000053</v>
      </c>
      <c r="M1771" s="20">
        <f t="shared" si="55"/>
        <v>4.7900000000000276</v>
      </c>
      <c r="P1771" s="19"/>
      <c r="Q1771" s="19"/>
    </row>
    <row r="1772" spans="1:17" x14ac:dyDescent="0.3">
      <c r="A1772" s="6">
        <v>39006</v>
      </c>
      <c r="B1772">
        <v>4.25</v>
      </c>
      <c r="C1772">
        <v>2.25</v>
      </c>
      <c r="D1772">
        <v>3.32</v>
      </c>
      <c r="E1772">
        <v>3.25</v>
      </c>
      <c r="F1772">
        <v>4.75</v>
      </c>
      <c r="G1772">
        <v>5.75</v>
      </c>
      <c r="H1772">
        <v>4.7911999999999999</v>
      </c>
      <c r="I1772" t="e">
        <v>#N/A</v>
      </c>
      <c r="J1772">
        <v>3.75</v>
      </c>
      <c r="L1772" s="20">
        <f t="shared" si="54"/>
        <v>6.999999999999984</v>
      </c>
      <c r="M1772" s="20">
        <f t="shared" si="55"/>
        <v>4.1199999999999903</v>
      </c>
      <c r="P1772" s="19"/>
      <c r="Q1772" s="19"/>
    </row>
    <row r="1773" spans="1:17" x14ac:dyDescent="0.3">
      <c r="A1773" s="6">
        <v>39007</v>
      </c>
      <c r="B1773">
        <v>4.25</v>
      </c>
      <c r="C1773">
        <v>2.25</v>
      </c>
      <c r="D1773">
        <v>3.32</v>
      </c>
      <c r="E1773">
        <v>3.25</v>
      </c>
      <c r="F1773">
        <v>4.75</v>
      </c>
      <c r="G1773">
        <v>5.75</v>
      </c>
      <c r="H1773">
        <v>4.7987000000000002</v>
      </c>
      <c r="I1773" t="e">
        <v>#N/A</v>
      </c>
      <c r="J1773">
        <v>3.75</v>
      </c>
      <c r="L1773" s="20">
        <f t="shared" si="54"/>
        <v>6.999999999999984</v>
      </c>
      <c r="M1773" s="20">
        <f t="shared" si="55"/>
        <v>4.8700000000000188</v>
      </c>
      <c r="P1773" s="19"/>
      <c r="Q1773" s="19"/>
    </row>
    <row r="1774" spans="1:17" x14ac:dyDescent="0.3">
      <c r="A1774" s="6">
        <v>39008</v>
      </c>
      <c r="B1774">
        <v>4.25</v>
      </c>
      <c r="C1774">
        <v>2.25</v>
      </c>
      <c r="D1774">
        <v>3.32</v>
      </c>
      <c r="E1774">
        <v>3.25</v>
      </c>
      <c r="F1774">
        <v>4.75</v>
      </c>
      <c r="G1774">
        <v>5.75</v>
      </c>
      <c r="H1774">
        <v>4.8178000000000001</v>
      </c>
      <c r="I1774" t="e">
        <v>#N/A</v>
      </c>
      <c r="J1774">
        <v>3.75</v>
      </c>
      <c r="L1774" s="20">
        <f t="shared" si="54"/>
        <v>6.999999999999984</v>
      </c>
      <c r="M1774" s="20">
        <f t="shared" si="55"/>
        <v>6.7800000000000082</v>
      </c>
      <c r="P1774" s="19"/>
      <c r="Q1774" s="19"/>
    </row>
    <row r="1775" spans="1:17" x14ac:dyDescent="0.3">
      <c r="A1775" s="6">
        <v>39009</v>
      </c>
      <c r="B1775">
        <v>4.25</v>
      </c>
      <c r="C1775">
        <v>2.25</v>
      </c>
      <c r="D1775">
        <v>3.33</v>
      </c>
      <c r="E1775">
        <v>3.25</v>
      </c>
      <c r="F1775">
        <v>4.75</v>
      </c>
      <c r="G1775">
        <v>5.75</v>
      </c>
      <c r="H1775">
        <v>4.8201999999999998</v>
      </c>
      <c r="I1775" t="e">
        <v>#N/A</v>
      </c>
      <c r="J1775">
        <v>3.75</v>
      </c>
      <c r="L1775" s="20">
        <f t="shared" si="54"/>
        <v>8.0000000000000071</v>
      </c>
      <c r="M1775" s="20">
        <f t="shared" si="55"/>
        <v>7.0199999999999818</v>
      </c>
      <c r="P1775" s="19"/>
      <c r="Q1775" s="19"/>
    </row>
    <row r="1776" spans="1:17" x14ac:dyDescent="0.3">
      <c r="A1776" s="6">
        <v>39010</v>
      </c>
      <c r="B1776">
        <v>4.25</v>
      </c>
      <c r="C1776">
        <v>2.25</v>
      </c>
      <c r="D1776">
        <v>3.33</v>
      </c>
      <c r="E1776">
        <v>3.25</v>
      </c>
      <c r="F1776">
        <v>4.75</v>
      </c>
      <c r="G1776">
        <v>5.75</v>
      </c>
      <c r="H1776">
        <v>4.8422999999999998</v>
      </c>
      <c r="I1776" t="e">
        <v>#N/A</v>
      </c>
      <c r="J1776">
        <v>3.75</v>
      </c>
      <c r="L1776" s="20">
        <f t="shared" si="54"/>
        <v>8.0000000000000071</v>
      </c>
      <c r="M1776" s="20">
        <f t="shared" si="55"/>
        <v>9.2299999999999827</v>
      </c>
      <c r="P1776" s="19"/>
      <c r="Q1776" s="19"/>
    </row>
    <row r="1777" spans="1:17" x14ac:dyDescent="0.3">
      <c r="A1777" s="6">
        <v>39013</v>
      </c>
      <c r="B1777">
        <v>4.25</v>
      </c>
      <c r="C1777">
        <v>2.25</v>
      </c>
      <c r="D1777">
        <v>3.33</v>
      </c>
      <c r="E1777">
        <v>3.25</v>
      </c>
      <c r="F1777">
        <v>4.75</v>
      </c>
      <c r="G1777">
        <v>5.75</v>
      </c>
      <c r="H1777">
        <v>4.8489000000000004</v>
      </c>
      <c r="I1777" t="e">
        <v>#N/A</v>
      </c>
      <c r="J1777">
        <v>3.75</v>
      </c>
      <c r="L1777" s="20">
        <f t="shared" si="54"/>
        <v>8.0000000000000071</v>
      </c>
      <c r="M1777" s="20">
        <f t="shared" si="55"/>
        <v>9.8900000000000432</v>
      </c>
      <c r="P1777" s="19"/>
      <c r="Q1777" s="19"/>
    </row>
    <row r="1778" spans="1:17" x14ac:dyDescent="0.3">
      <c r="A1778" s="6">
        <v>39014</v>
      </c>
      <c r="B1778">
        <v>4.25</v>
      </c>
      <c r="C1778">
        <v>2.25</v>
      </c>
      <c r="D1778">
        <v>3.34</v>
      </c>
      <c r="E1778">
        <v>3.25</v>
      </c>
      <c r="F1778">
        <v>4.75</v>
      </c>
      <c r="G1778">
        <v>5.75</v>
      </c>
      <c r="H1778">
        <v>4.8451000000000004</v>
      </c>
      <c r="I1778" t="e">
        <v>#N/A</v>
      </c>
      <c r="J1778">
        <v>3.75</v>
      </c>
      <c r="L1778" s="20">
        <f t="shared" si="54"/>
        <v>8.9999999999999858</v>
      </c>
      <c r="M1778" s="20">
        <f t="shared" si="55"/>
        <v>9.5100000000000406</v>
      </c>
      <c r="P1778" s="19"/>
      <c r="Q1778" s="19"/>
    </row>
    <row r="1779" spans="1:17" x14ac:dyDescent="0.3">
      <c r="A1779" s="6">
        <v>39015</v>
      </c>
      <c r="B1779">
        <v>4.25</v>
      </c>
      <c r="C1779">
        <v>2.25</v>
      </c>
      <c r="D1779">
        <v>3.34</v>
      </c>
      <c r="E1779">
        <v>3.25</v>
      </c>
      <c r="F1779">
        <v>4.75</v>
      </c>
      <c r="G1779">
        <v>5.75</v>
      </c>
      <c r="H1779">
        <v>4.8388999999999998</v>
      </c>
      <c r="I1779" t="e">
        <v>#N/A</v>
      </c>
      <c r="J1779">
        <v>3.75</v>
      </c>
      <c r="L1779" s="20">
        <f t="shared" si="54"/>
        <v>8.9999999999999858</v>
      </c>
      <c r="M1779" s="20">
        <f t="shared" si="55"/>
        <v>8.8899999999999757</v>
      </c>
      <c r="P1779" s="19"/>
      <c r="Q1779" s="19"/>
    </row>
    <row r="1780" spans="1:17" x14ac:dyDescent="0.3">
      <c r="A1780" s="6">
        <v>39016</v>
      </c>
      <c r="B1780">
        <v>4.25</v>
      </c>
      <c r="C1780">
        <v>2.25</v>
      </c>
      <c r="D1780">
        <v>3.35</v>
      </c>
      <c r="E1780">
        <v>3.25</v>
      </c>
      <c r="F1780">
        <v>4.75</v>
      </c>
      <c r="G1780">
        <v>5.75</v>
      </c>
      <c r="H1780">
        <v>4.8365999999999998</v>
      </c>
      <c r="I1780" t="e">
        <v>#N/A</v>
      </c>
      <c r="J1780">
        <v>3.75</v>
      </c>
      <c r="L1780" s="20">
        <f t="shared" si="54"/>
        <v>10.000000000000009</v>
      </c>
      <c r="M1780" s="20">
        <f t="shared" si="55"/>
        <v>8.6599999999999788</v>
      </c>
      <c r="P1780" s="19"/>
      <c r="Q1780" s="19"/>
    </row>
    <row r="1781" spans="1:17" x14ac:dyDescent="0.3">
      <c r="A1781" s="6">
        <v>39017</v>
      </c>
      <c r="B1781">
        <v>4.25</v>
      </c>
      <c r="C1781">
        <v>2.25</v>
      </c>
      <c r="D1781">
        <v>3.35</v>
      </c>
      <c r="E1781">
        <v>3.25</v>
      </c>
      <c r="F1781">
        <v>4.75</v>
      </c>
      <c r="G1781">
        <v>5.75</v>
      </c>
      <c r="H1781">
        <v>4.8426</v>
      </c>
      <c r="I1781" t="e">
        <v>#N/A</v>
      </c>
      <c r="J1781">
        <v>3.75</v>
      </c>
      <c r="L1781" s="20">
        <f t="shared" si="54"/>
        <v>10.000000000000009</v>
      </c>
      <c r="M1781" s="20">
        <f t="shared" si="55"/>
        <v>9.2600000000000016</v>
      </c>
      <c r="P1781" s="19"/>
      <c r="Q1781" s="19"/>
    </row>
    <row r="1782" spans="1:17" x14ac:dyDescent="0.3">
      <c r="A1782" s="6">
        <v>39020</v>
      </c>
      <c r="B1782">
        <v>4.25</v>
      </c>
      <c r="C1782">
        <v>2.25</v>
      </c>
      <c r="D1782">
        <v>3.36</v>
      </c>
      <c r="E1782">
        <v>3.25</v>
      </c>
      <c r="F1782">
        <v>4.75</v>
      </c>
      <c r="G1782">
        <v>5.75</v>
      </c>
      <c r="H1782">
        <v>4.8586999999999998</v>
      </c>
      <c r="I1782" t="e">
        <v>#N/A</v>
      </c>
      <c r="J1782">
        <v>3.75</v>
      </c>
      <c r="L1782" s="20">
        <f t="shared" si="54"/>
        <v>10.999999999999988</v>
      </c>
      <c r="M1782" s="20">
        <f t="shared" si="55"/>
        <v>10.86999999999998</v>
      </c>
      <c r="P1782" s="19"/>
      <c r="Q1782" s="19"/>
    </row>
    <row r="1783" spans="1:17" x14ac:dyDescent="0.3">
      <c r="A1783" s="6">
        <v>39021</v>
      </c>
      <c r="B1783">
        <v>4.25</v>
      </c>
      <c r="C1783">
        <v>2.25</v>
      </c>
      <c r="D1783">
        <v>3.38</v>
      </c>
      <c r="E1783">
        <v>3.25</v>
      </c>
      <c r="F1783">
        <v>4.75</v>
      </c>
      <c r="G1783">
        <v>5.75</v>
      </c>
      <c r="H1783">
        <v>4.8875999999999999</v>
      </c>
      <c r="I1783" t="e">
        <v>#N/A</v>
      </c>
      <c r="J1783">
        <v>3.75</v>
      </c>
      <c r="L1783" s="20">
        <f t="shared" si="54"/>
        <v>12.999999999999989</v>
      </c>
      <c r="M1783" s="20">
        <f t="shared" si="55"/>
        <v>13.759999999999994</v>
      </c>
      <c r="P1783" s="19"/>
      <c r="Q1783" s="19"/>
    </row>
    <row r="1784" spans="1:17" x14ac:dyDescent="0.3">
      <c r="A1784" s="6">
        <v>39022</v>
      </c>
      <c r="B1784">
        <v>4.25</v>
      </c>
      <c r="C1784">
        <v>2.25</v>
      </c>
      <c r="D1784">
        <v>3.33</v>
      </c>
      <c r="E1784">
        <v>3.25</v>
      </c>
      <c r="F1784">
        <v>4.75</v>
      </c>
      <c r="G1784">
        <v>5.75</v>
      </c>
      <c r="H1784">
        <v>4.8235000000000001</v>
      </c>
      <c r="I1784" t="e">
        <v>#N/A</v>
      </c>
      <c r="J1784">
        <v>3.75</v>
      </c>
      <c r="L1784" s="20">
        <f t="shared" si="54"/>
        <v>8.0000000000000071</v>
      </c>
      <c r="M1784" s="20">
        <f t="shared" si="55"/>
        <v>7.3500000000000121</v>
      </c>
      <c r="P1784" s="19"/>
      <c r="Q1784" s="19"/>
    </row>
    <row r="1785" spans="1:17" x14ac:dyDescent="0.3">
      <c r="A1785" s="6">
        <v>39023</v>
      </c>
      <c r="B1785">
        <v>4.25</v>
      </c>
      <c r="C1785">
        <v>2.25</v>
      </c>
      <c r="D1785">
        <v>3.36</v>
      </c>
      <c r="E1785">
        <v>3.25</v>
      </c>
      <c r="F1785">
        <v>4.75</v>
      </c>
      <c r="G1785">
        <v>5.75</v>
      </c>
      <c r="H1785">
        <v>4.7965999999999998</v>
      </c>
      <c r="I1785" t="e">
        <v>#N/A</v>
      </c>
      <c r="J1785">
        <v>3.75</v>
      </c>
      <c r="L1785" s="20">
        <f t="shared" si="54"/>
        <v>10.999999999999988</v>
      </c>
      <c r="M1785" s="20">
        <f t="shared" si="55"/>
        <v>4.6599999999999753</v>
      </c>
      <c r="P1785" s="19"/>
      <c r="Q1785" s="19"/>
    </row>
    <row r="1786" spans="1:17" x14ac:dyDescent="0.3">
      <c r="A1786" s="6">
        <v>39024</v>
      </c>
      <c r="B1786">
        <v>4.25</v>
      </c>
      <c r="C1786">
        <v>2.25</v>
      </c>
      <c r="D1786">
        <v>3.35</v>
      </c>
      <c r="E1786">
        <v>3.25</v>
      </c>
      <c r="F1786">
        <v>4.75</v>
      </c>
      <c r="G1786">
        <v>5.75</v>
      </c>
      <c r="H1786">
        <v>4.7922000000000002</v>
      </c>
      <c r="I1786" t="e">
        <v>#N/A</v>
      </c>
      <c r="J1786">
        <v>3.75</v>
      </c>
      <c r="L1786" s="20">
        <f t="shared" si="54"/>
        <v>10.000000000000009</v>
      </c>
      <c r="M1786" s="20">
        <f t="shared" si="55"/>
        <v>4.2200000000000237</v>
      </c>
      <c r="P1786" s="19"/>
      <c r="Q1786" s="19"/>
    </row>
    <row r="1787" spans="1:17" x14ac:dyDescent="0.3">
      <c r="A1787" s="6">
        <v>39027</v>
      </c>
      <c r="B1787">
        <v>4.25</v>
      </c>
      <c r="C1787">
        <v>2.25</v>
      </c>
      <c r="D1787">
        <v>3.33</v>
      </c>
      <c r="E1787">
        <v>3.25</v>
      </c>
      <c r="F1787">
        <v>4.75</v>
      </c>
      <c r="G1787">
        <v>5.75</v>
      </c>
      <c r="H1787">
        <v>4.7975000000000003</v>
      </c>
      <c r="I1787" t="e">
        <v>#N/A</v>
      </c>
      <c r="J1787">
        <v>3.75</v>
      </c>
      <c r="L1787" s="20">
        <f t="shared" si="54"/>
        <v>8.0000000000000071</v>
      </c>
      <c r="M1787" s="20">
        <f t="shared" si="55"/>
        <v>4.750000000000032</v>
      </c>
      <c r="P1787" s="19"/>
      <c r="Q1787" s="19"/>
    </row>
    <row r="1788" spans="1:17" x14ac:dyDescent="0.3">
      <c r="A1788" s="6">
        <v>39028</v>
      </c>
      <c r="B1788">
        <v>4.25</v>
      </c>
      <c r="C1788">
        <v>2.25</v>
      </c>
      <c r="D1788">
        <v>3.32</v>
      </c>
      <c r="E1788">
        <v>3.25</v>
      </c>
      <c r="F1788">
        <v>4.75</v>
      </c>
      <c r="G1788">
        <v>5.75</v>
      </c>
      <c r="H1788">
        <v>4.7983000000000002</v>
      </c>
      <c r="I1788" t="e">
        <v>#N/A</v>
      </c>
      <c r="J1788">
        <v>3.75</v>
      </c>
      <c r="L1788" s="20">
        <f t="shared" si="54"/>
        <v>6.999999999999984</v>
      </c>
      <c r="M1788" s="20">
        <f t="shared" si="55"/>
        <v>4.8300000000000232</v>
      </c>
      <c r="P1788" s="19"/>
      <c r="Q1788" s="19"/>
    </row>
    <row r="1789" spans="1:17" x14ac:dyDescent="0.3">
      <c r="A1789" s="6">
        <v>39029</v>
      </c>
      <c r="B1789">
        <v>4.25</v>
      </c>
      <c r="C1789">
        <v>2.25</v>
      </c>
      <c r="D1789">
        <v>3.33</v>
      </c>
      <c r="E1789">
        <v>3.25</v>
      </c>
      <c r="F1789">
        <v>4.75</v>
      </c>
      <c r="G1789">
        <v>5.75</v>
      </c>
      <c r="H1789">
        <v>4.7426000000000004</v>
      </c>
      <c r="I1789" t="e">
        <v>#N/A</v>
      </c>
      <c r="J1789">
        <v>3.75</v>
      </c>
      <c r="L1789" s="20">
        <f t="shared" si="54"/>
        <v>8.0000000000000071</v>
      </c>
      <c r="M1789" s="20">
        <f t="shared" si="55"/>
        <v>-0.73999999999996291</v>
      </c>
      <c r="P1789" s="19"/>
      <c r="Q1789" s="19"/>
    </row>
    <row r="1790" spans="1:17" x14ac:dyDescent="0.3">
      <c r="A1790" s="6">
        <v>39030</v>
      </c>
      <c r="B1790">
        <v>4.25</v>
      </c>
      <c r="C1790">
        <v>2.25</v>
      </c>
      <c r="D1790">
        <v>3.33</v>
      </c>
      <c r="E1790">
        <v>3.25</v>
      </c>
      <c r="F1790">
        <v>5</v>
      </c>
      <c r="G1790">
        <v>6</v>
      </c>
      <c r="H1790">
        <v>5.0628000000000002</v>
      </c>
      <c r="I1790" t="e">
        <v>#N/A</v>
      </c>
      <c r="J1790">
        <v>4</v>
      </c>
      <c r="L1790" s="20">
        <f t="shared" si="54"/>
        <v>8.0000000000000071</v>
      </c>
      <c r="M1790" s="20">
        <f t="shared" si="55"/>
        <v>6.2800000000000189</v>
      </c>
      <c r="P1790" s="19"/>
      <c r="Q1790" s="19"/>
    </row>
    <row r="1791" spans="1:17" x14ac:dyDescent="0.3">
      <c r="A1791" s="6">
        <v>39031</v>
      </c>
      <c r="B1791">
        <v>4.25</v>
      </c>
      <c r="C1791">
        <v>2.25</v>
      </c>
      <c r="D1791">
        <v>3.33</v>
      </c>
      <c r="E1791">
        <v>3.25</v>
      </c>
      <c r="F1791">
        <v>5</v>
      </c>
      <c r="G1791">
        <v>6</v>
      </c>
      <c r="H1791">
        <v>5.1016000000000004</v>
      </c>
      <c r="I1791" t="e">
        <v>#N/A</v>
      </c>
      <c r="J1791">
        <v>4</v>
      </c>
      <c r="L1791" s="20">
        <f t="shared" si="54"/>
        <v>8.0000000000000071</v>
      </c>
      <c r="M1791" s="20">
        <f t="shared" si="55"/>
        <v>10.160000000000036</v>
      </c>
      <c r="P1791" s="19"/>
      <c r="Q1791" s="19"/>
    </row>
    <row r="1792" spans="1:17" x14ac:dyDescent="0.3">
      <c r="A1792" s="6">
        <v>39034</v>
      </c>
      <c r="B1792">
        <v>4.25</v>
      </c>
      <c r="C1792">
        <v>2.25</v>
      </c>
      <c r="D1792">
        <v>3.33</v>
      </c>
      <c r="E1792">
        <v>3.25</v>
      </c>
      <c r="F1792">
        <v>5</v>
      </c>
      <c r="G1792">
        <v>6</v>
      </c>
      <c r="H1792">
        <v>5.0926999999999998</v>
      </c>
      <c r="I1792" t="e">
        <v>#N/A</v>
      </c>
      <c r="J1792">
        <v>4</v>
      </c>
      <c r="L1792" s="20">
        <f t="shared" si="54"/>
        <v>8.0000000000000071</v>
      </c>
      <c r="M1792" s="20">
        <f t="shared" si="55"/>
        <v>9.2699999999999783</v>
      </c>
      <c r="P1792" s="19"/>
      <c r="Q1792" s="19"/>
    </row>
    <row r="1793" spans="1:17" x14ac:dyDescent="0.3">
      <c r="A1793" s="6">
        <v>39035</v>
      </c>
      <c r="B1793">
        <v>4.25</v>
      </c>
      <c r="C1793">
        <v>2.25</v>
      </c>
      <c r="D1793">
        <v>3.33</v>
      </c>
      <c r="E1793">
        <v>3.25</v>
      </c>
      <c r="F1793">
        <v>5</v>
      </c>
      <c r="G1793">
        <v>6</v>
      </c>
      <c r="H1793">
        <v>5.09</v>
      </c>
      <c r="I1793" t="e">
        <v>#N/A</v>
      </c>
      <c r="J1793">
        <v>4</v>
      </c>
      <c r="L1793" s="20">
        <f t="shared" si="54"/>
        <v>8.0000000000000071</v>
      </c>
      <c r="M1793" s="20">
        <f t="shared" si="55"/>
        <v>8.9999999999999858</v>
      </c>
      <c r="P1793" s="19"/>
      <c r="Q1793" s="19"/>
    </row>
    <row r="1794" spans="1:17" x14ac:dyDescent="0.3">
      <c r="A1794" s="6">
        <v>39036</v>
      </c>
      <c r="B1794">
        <v>4.25</v>
      </c>
      <c r="C1794">
        <v>2.25</v>
      </c>
      <c r="D1794">
        <v>3.33</v>
      </c>
      <c r="E1794">
        <v>3.25</v>
      </c>
      <c r="F1794">
        <v>5</v>
      </c>
      <c r="G1794">
        <v>6</v>
      </c>
      <c r="H1794">
        <v>5.0707000000000004</v>
      </c>
      <c r="I1794" t="e">
        <v>#N/A</v>
      </c>
      <c r="J1794">
        <v>4</v>
      </c>
      <c r="L1794" s="20">
        <f t="shared" si="54"/>
        <v>8.0000000000000071</v>
      </c>
      <c r="M1794" s="20">
        <f t="shared" si="55"/>
        <v>7.0700000000000429</v>
      </c>
      <c r="P1794" s="19"/>
      <c r="Q1794" s="19"/>
    </row>
    <row r="1795" spans="1:17" x14ac:dyDescent="0.3">
      <c r="A1795" s="6">
        <v>39037</v>
      </c>
      <c r="B1795">
        <v>4.25</v>
      </c>
      <c r="C1795">
        <v>2.25</v>
      </c>
      <c r="D1795">
        <v>3.32</v>
      </c>
      <c r="E1795">
        <v>3.25</v>
      </c>
      <c r="F1795">
        <v>5</v>
      </c>
      <c r="G1795">
        <v>6</v>
      </c>
      <c r="H1795">
        <v>5.0579999999999998</v>
      </c>
      <c r="I1795" t="e">
        <v>#N/A</v>
      </c>
      <c r="J1795">
        <v>4</v>
      </c>
      <c r="L1795" s="20">
        <f t="shared" ref="L1795:L1858" si="56">(D1795-E1795)*100</f>
        <v>6.999999999999984</v>
      </c>
      <c r="M1795" s="20">
        <f t="shared" ref="M1795:M1858" si="57">(H1795-F1795)*100</f>
        <v>5.7999999999999829</v>
      </c>
      <c r="P1795" s="19"/>
      <c r="Q1795" s="19"/>
    </row>
    <row r="1796" spans="1:17" x14ac:dyDescent="0.3">
      <c r="A1796" s="6">
        <v>39038</v>
      </c>
      <c r="B1796">
        <v>4.25</v>
      </c>
      <c r="C1796">
        <v>2.25</v>
      </c>
      <c r="D1796">
        <v>3.32</v>
      </c>
      <c r="E1796">
        <v>3.25</v>
      </c>
      <c r="F1796">
        <v>5</v>
      </c>
      <c r="G1796">
        <v>6</v>
      </c>
      <c r="H1796">
        <v>5.0686</v>
      </c>
      <c r="I1796" t="e">
        <v>#N/A</v>
      </c>
      <c r="J1796">
        <v>4</v>
      </c>
      <c r="L1796" s="20">
        <f t="shared" si="56"/>
        <v>6.999999999999984</v>
      </c>
      <c r="M1796" s="20">
        <f t="shared" si="57"/>
        <v>6.8599999999999994</v>
      </c>
      <c r="P1796" s="19"/>
      <c r="Q1796" s="19"/>
    </row>
    <row r="1797" spans="1:17" x14ac:dyDescent="0.3">
      <c r="A1797" s="6">
        <v>39041</v>
      </c>
      <c r="B1797">
        <v>4.25</v>
      </c>
      <c r="C1797">
        <v>2.25</v>
      </c>
      <c r="D1797">
        <v>3.32</v>
      </c>
      <c r="E1797">
        <v>3.25</v>
      </c>
      <c r="F1797">
        <v>5</v>
      </c>
      <c r="G1797">
        <v>6</v>
      </c>
      <c r="H1797">
        <v>5.0671999999999997</v>
      </c>
      <c r="I1797" t="e">
        <v>#N/A</v>
      </c>
      <c r="J1797">
        <v>4</v>
      </c>
      <c r="L1797" s="20">
        <f t="shared" si="56"/>
        <v>6.999999999999984</v>
      </c>
      <c r="M1797" s="20">
        <f t="shared" si="57"/>
        <v>6.7199999999999704</v>
      </c>
      <c r="P1797" s="19"/>
      <c r="Q1797" s="19"/>
    </row>
    <row r="1798" spans="1:17" x14ac:dyDescent="0.3">
      <c r="A1798" s="6">
        <v>39042</v>
      </c>
      <c r="B1798">
        <v>4.25</v>
      </c>
      <c r="C1798">
        <v>2.25</v>
      </c>
      <c r="D1798">
        <v>3.32</v>
      </c>
      <c r="E1798">
        <v>3.25</v>
      </c>
      <c r="F1798">
        <v>5</v>
      </c>
      <c r="G1798">
        <v>6</v>
      </c>
      <c r="H1798">
        <v>5.0651999999999999</v>
      </c>
      <c r="I1798" t="e">
        <v>#N/A</v>
      </c>
      <c r="J1798">
        <v>4</v>
      </c>
      <c r="L1798" s="20">
        <f t="shared" si="56"/>
        <v>6.999999999999984</v>
      </c>
      <c r="M1798" s="20">
        <f t="shared" si="57"/>
        <v>6.5199999999999925</v>
      </c>
      <c r="P1798" s="19"/>
      <c r="Q1798" s="19"/>
    </row>
    <row r="1799" spans="1:17" x14ac:dyDescent="0.3">
      <c r="A1799" s="6">
        <v>39043</v>
      </c>
      <c r="B1799">
        <v>4.25</v>
      </c>
      <c r="C1799">
        <v>2.25</v>
      </c>
      <c r="D1799">
        <v>3.32</v>
      </c>
      <c r="E1799">
        <v>3.25</v>
      </c>
      <c r="F1799">
        <v>5</v>
      </c>
      <c r="G1799">
        <v>6</v>
      </c>
      <c r="H1799">
        <v>5.0679999999999996</v>
      </c>
      <c r="I1799" t="e">
        <v>#N/A</v>
      </c>
      <c r="J1799">
        <v>4</v>
      </c>
      <c r="L1799" s="20">
        <f t="shared" si="56"/>
        <v>6.999999999999984</v>
      </c>
      <c r="M1799" s="20">
        <f t="shared" si="57"/>
        <v>6.7999999999999616</v>
      </c>
      <c r="P1799" s="19"/>
      <c r="Q1799" s="19"/>
    </row>
    <row r="1800" spans="1:17" x14ac:dyDescent="0.3">
      <c r="A1800" s="6">
        <v>39044</v>
      </c>
      <c r="B1800">
        <v>4.25</v>
      </c>
      <c r="C1800">
        <v>2.25</v>
      </c>
      <c r="D1800">
        <v>3.32</v>
      </c>
      <c r="E1800">
        <v>3.25</v>
      </c>
      <c r="F1800">
        <v>5</v>
      </c>
      <c r="G1800">
        <v>6</v>
      </c>
      <c r="H1800">
        <v>5.0736999999999997</v>
      </c>
      <c r="I1800" t="e">
        <v>#N/A</v>
      </c>
      <c r="J1800">
        <v>4</v>
      </c>
      <c r="L1800" s="20">
        <f t="shared" si="56"/>
        <v>6.999999999999984</v>
      </c>
      <c r="M1800" s="20">
        <f t="shared" si="57"/>
        <v>7.3699999999999655</v>
      </c>
      <c r="P1800" s="19"/>
      <c r="Q1800" s="19"/>
    </row>
    <row r="1801" spans="1:17" x14ac:dyDescent="0.3">
      <c r="A1801" s="6">
        <v>39045</v>
      </c>
      <c r="B1801">
        <v>4.25</v>
      </c>
      <c r="C1801">
        <v>2.25</v>
      </c>
      <c r="D1801">
        <v>3.32</v>
      </c>
      <c r="E1801">
        <v>3.25</v>
      </c>
      <c r="F1801">
        <v>5</v>
      </c>
      <c r="G1801">
        <v>6</v>
      </c>
      <c r="H1801">
        <v>5.0750000000000002</v>
      </c>
      <c r="I1801" t="e">
        <v>#N/A</v>
      </c>
      <c r="J1801">
        <v>4</v>
      </c>
      <c r="L1801" s="20">
        <f t="shared" si="56"/>
        <v>6.999999999999984</v>
      </c>
      <c r="M1801" s="20">
        <f t="shared" si="57"/>
        <v>7.5000000000000178</v>
      </c>
      <c r="P1801" s="19"/>
      <c r="Q1801" s="19"/>
    </row>
    <row r="1802" spans="1:17" x14ac:dyDescent="0.3">
      <c r="A1802" s="6">
        <v>39048</v>
      </c>
      <c r="B1802">
        <v>4.25</v>
      </c>
      <c r="C1802">
        <v>2.25</v>
      </c>
      <c r="D1802">
        <v>3.32</v>
      </c>
      <c r="E1802">
        <v>3.25</v>
      </c>
      <c r="F1802">
        <v>5</v>
      </c>
      <c r="G1802">
        <v>6</v>
      </c>
      <c r="H1802">
        <v>5.0755999999999997</v>
      </c>
      <c r="I1802" t="e">
        <v>#N/A</v>
      </c>
      <c r="J1802">
        <v>4</v>
      </c>
      <c r="L1802" s="20">
        <f t="shared" si="56"/>
        <v>6.999999999999984</v>
      </c>
      <c r="M1802" s="20">
        <f t="shared" si="57"/>
        <v>7.5599999999999667</v>
      </c>
      <c r="P1802" s="19"/>
      <c r="Q1802" s="19"/>
    </row>
    <row r="1803" spans="1:17" x14ac:dyDescent="0.3">
      <c r="A1803" s="6">
        <v>39049</v>
      </c>
      <c r="B1803">
        <v>4.25</v>
      </c>
      <c r="C1803">
        <v>2.25</v>
      </c>
      <c r="D1803">
        <v>3.32</v>
      </c>
      <c r="E1803">
        <v>3.25</v>
      </c>
      <c r="F1803">
        <v>5</v>
      </c>
      <c r="G1803">
        <v>6</v>
      </c>
      <c r="H1803">
        <v>5.0688000000000004</v>
      </c>
      <c r="I1803" t="e">
        <v>#N/A</v>
      </c>
      <c r="J1803">
        <v>4</v>
      </c>
      <c r="L1803" s="20">
        <f t="shared" si="56"/>
        <v>6.999999999999984</v>
      </c>
      <c r="M1803" s="20">
        <f t="shared" si="57"/>
        <v>6.8800000000000416</v>
      </c>
      <c r="P1803" s="19"/>
      <c r="Q1803" s="19"/>
    </row>
    <row r="1804" spans="1:17" x14ac:dyDescent="0.3">
      <c r="A1804" s="6">
        <v>39050</v>
      </c>
      <c r="B1804">
        <v>4.25</v>
      </c>
      <c r="C1804">
        <v>2.25</v>
      </c>
      <c r="D1804">
        <v>3.32</v>
      </c>
      <c r="E1804">
        <v>3.25</v>
      </c>
      <c r="F1804">
        <v>5</v>
      </c>
      <c r="G1804">
        <v>6</v>
      </c>
      <c r="H1804">
        <v>5.0621999999999998</v>
      </c>
      <c r="I1804" t="e">
        <v>#N/A</v>
      </c>
      <c r="J1804">
        <v>4</v>
      </c>
      <c r="L1804" s="20">
        <f t="shared" si="56"/>
        <v>6.999999999999984</v>
      </c>
      <c r="M1804" s="20">
        <f t="shared" si="57"/>
        <v>6.2199999999999811</v>
      </c>
      <c r="P1804" s="19"/>
      <c r="Q1804" s="19"/>
    </row>
    <row r="1805" spans="1:17" x14ac:dyDescent="0.3">
      <c r="A1805" s="6">
        <v>39051</v>
      </c>
      <c r="B1805">
        <v>4.25</v>
      </c>
      <c r="C1805">
        <v>2.25</v>
      </c>
      <c r="D1805">
        <v>3.34</v>
      </c>
      <c r="E1805">
        <v>3.25</v>
      </c>
      <c r="F1805">
        <v>5</v>
      </c>
      <c r="G1805">
        <v>6</v>
      </c>
      <c r="H1805">
        <v>5.0780000000000003</v>
      </c>
      <c r="I1805" t="e">
        <v>#N/A</v>
      </c>
      <c r="J1805">
        <v>4</v>
      </c>
      <c r="L1805" s="20">
        <f t="shared" si="56"/>
        <v>8.9999999999999858</v>
      </c>
      <c r="M1805" s="20">
        <f t="shared" si="57"/>
        <v>7.8000000000000291</v>
      </c>
      <c r="P1805" s="19"/>
      <c r="Q1805" s="19"/>
    </row>
    <row r="1806" spans="1:17" x14ac:dyDescent="0.3">
      <c r="A1806" s="6">
        <v>39052</v>
      </c>
      <c r="B1806">
        <v>4.25</v>
      </c>
      <c r="C1806">
        <v>2.25</v>
      </c>
      <c r="D1806">
        <v>3.32</v>
      </c>
      <c r="E1806">
        <v>3.25</v>
      </c>
      <c r="F1806">
        <v>5</v>
      </c>
      <c r="G1806">
        <v>6</v>
      </c>
      <c r="H1806">
        <v>5.0578000000000003</v>
      </c>
      <c r="I1806" t="e">
        <v>#N/A</v>
      </c>
      <c r="J1806">
        <v>4</v>
      </c>
      <c r="L1806" s="20">
        <f t="shared" si="56"/>
        <v>6.999999999999984</v>
      </c>
      <c r="M1806" s="20">
        <f t="shared" si="57"/>
        <v>5.7800000000000296</v>
      </c>
      <c r="P1806" s="19"/>
      <c r="Q1806" s="19"/>
    </row>
    <row r="1807" spans="1:17" x14ac:dyDescent="0.3">
      <c r="A1807" s="6">
        <v>39055</v>
      </c>
      <c r="B1807">
        <v>4.25</v>
      </c>
      <c r="C1807">
        <v>2.25</v>
      </c>
      <c r="D1807">
        <v>3.32</v>
      </c>
      <c r="E1807">
        <v>3.25</v>
      </c>
      <c r="F1807">
        <v>5</v>
      </c>
      <c r="G1807">
        <v>6</v>
      </c>
      <c r="H1807">
        <v>5.0552999999999999</v>
      </c>
      <c r="I1807" t="e">
        <v>#N/A</v>
      </c>
      <c r="J1807">
        <v>4</v>
      </c>
      <c r="L1807" s="20">
        <f t="shared" si="56"/>
        <v>6.999999999999984</v>
      </c>
      <c r="M1807" s="20">
        <f t="shared" si="57"/>
        <v>5.5299999999999905</v>
      </c>
      <c r="P1807" s="19"/>
      <c r="Q1807" s="19"/>
    </row>
    <row r="1808" spans="1:17" x14ac:dyDescent="0.3">
      <c r="A1808" s="6">
        <v>39056</v>
      </c>
      <c r="B1808">
        <v>4.25</v>
      </c>
      <c r="C1808">
        <v>2.25</v>
      </c>
      <c r="D1808">
        <v>3.32</v>
      </c>
      <c r="E1808">
        <v>3.25</v>
      </c>
      <c r="F1808">
        <v>5</v>
      </c>
      <c r="G1808">
        <v>6</v>
      </c>
      <c r="H1808">
        <v>5.0448000000000004</v>
      </c>
      <c r="I1808" t="e">
        <v>#N/A</v>
      </c>
      <c r="J1808">
        <v>4</v>
      </c>
      <c r="L1808" s="20">
        <f t="shared" si="56"/>
        <v>6.999999999999984</v>
      </c>
      <c r="M1808" s="20">
        <f t="shared" si="57"/>
        <v>4.4800000000000395</v>
      </c>
      <c r="P1808" s="19"/>
      <c r="Q1808" s="19"/>
    </row>
    <row r="1809" spans="1:17" x14ac:dyDescent="0.3">
      <c r="A1809" s="6">
        <v>39057</v>
      </c>
      <c r="B1809">
        <v>4.25</v>
      </c>
      <c r="C1809">
        <v>2.25</v>
      </c>
      <c r="D1809">
        <v>3.31</v>
      </c>
      <c r="E1809">
        <v>3.25</v>
      </c>
      <c r="F1809">
        <v>5</v>
      </c>
      <c r="G1809">
        <v>6</v>
      </c>
      <c r="H1809">
        <v>5.0159000000000002</v>
      </c>
      <c r="I1809" t="e">
        <v>#N/A</v>
      </c>
      <c r="J1809">
        <v>4</v>
      </c>
      <c r="L1809" s="20">
        <f t="shared" si="56"/>
        <v>6.0000000000000053</v>
      </c>
      <c r="M1809" s="20">
        <f t="shared" si="57"/>
        <v>1.5900000000000247</v>
      </c>
      <c r="P1809" s="19"/>
      <c r="Q1809" s="19"/>
    </row>
    <row r="1810" spans="1:17" x14ac:dyDescent="0.3">
      <c r="A1810" s="6">
        <v>39058</v>
      </c>
      <c r="B1810">
        <v>4.5</v>
      </c>
      <c r="C1810">
        <v>2.25</v>
      </c>
      <c r="D1810">
        <v>3.2800000000000002</v>
      </c>
      <c r="E1810">
        <v>3.5</v>
      </c>
      <c r="F1810">
        <v>5</v>
      </c>
      <c r="G1810">
        <v>6</v>
      </c>
      <c r="H1810">
        <v>5.0812999999999997</v>
      </c>
      <c r="I1810" t="e">
        <v>#N/A</v>
      </c>
      <c r="J1810">
        <v>4</v>
      </c>
      <c r="L1810" s="20">
        <f t="shared" si="56"/>
        <v>-21.999999999999975</v>
      </c>
      <c r="M1810" s="20">
        <f t="shared" si="57"/>
        <v>8.1299999999999706</v>
      </c>
      <c r="P1810" s="19"/>
      <c r="Q1810" s="19"/>
    </row>
    <row r="1811" spans="1:17" x14ac:dyDescent="0.3">
      <c r="A1811" s="6">
        <v>39059</v>
      </c>
      <c r="B1811">
        <v>4.5</v>
      </c>
      <c r="C1811">
        <v>2.25</v>
      </c>
      <c r="D1811">
        <v>3.29</v>
      </c>
      <c r="E1811">
        <v>3.5</v>
      </c>
      <c r="F1811">
        <v>5</v>
      </c>
      <c r="G1811">
        <v>6</v>
      </c>
      <c r="H1811">
        <v>5.1172000000000004</v>
      </c>
      <c r="I1811" t="e">
        <v>#N/A</v>
      </c>
      <c r="J1811">
        <v>4</v>
      </c>
      <c r="L1811" s="20">
        <f t="shared" si="56"/>
        <v>-20.999999999999996</v>
      </c>
      <c r="M1811" s="20">
        <f t="shared" si="57"/>
        <v>11.720000000000041</v>
      </c>
      <c r="P1811" s="19"/>
      <c r="Q1811" s="19"/>
    </row>
    <row r="1812" spans="1:17" x14ac:dyDescent="0.3">
      <c r="A1812" s="6">
        <v>39062</v>
      </c>
      <c r="B1812">
        <v>4.5</v>
      </c>
      <c r="C1812">
        <v>2.25</v>
      </c>
      <c r="D1812">
        <v>3.35</v>
      </c>
      <c r="E1812">
        <v>3.5</v>
      </c>
      <c r="F1812">
        <v>5</v>
      </c>
      <c r="G1812">
        <v>6</v>
      </c>
      <c r="H1812">
        <v>5.1120999999999999</v>
      </c>
      <c r="I1812" t="e">
        <v>#N/A</v>
      </c>
      <c r="J1812">
        <v>4</v>
      </c>
      <c r="L1812" s="20">
        <f t="shared" si="56"/>
        <v>-14.999999999999991</v>
      </c>
      <c r="M1812" s="20">
        <f t="shared" si="57"/>
        <v>11.209999999999987</v>
      </c>
      <c r="P1812" s="19"/>
      <c r="Q1812" s="19"/>
    </row>
    <row r="1813" spans="1:17" x14ac:dyDescent="0.3">
      <c r="A1813" s="6">
        <v>39063</v>
      </c>
      <c r="B1813">
        <v>4.5</v>
      </c>
      <c r="C1813">
        <v>2.25</v>
      </c>
      <c r="D1813">
        <v>3.36</v>
      </c>
      <c r="E1813">
        <v>3.5</v>
      </c>
      <c r="F1813">
        <v>5</v>
      </c>
      <c r="G1813">
        <v>6</v>
      </c>
      <c r="H1813">
        <v>5.09</v>
      </c>
      <c r="I1813" t="e">
        <v>#N/A</v>
      </c>
      <c r="J1813">
        <v>4</v>
      </c>
      <c r="L1813" s="20">
        <f t="shared" si="56"/>
        <v>-14.000000000000012</v>
      </c>
      <c r="M1813" s="20">
        <f t="shared" si="57"/>
        <v>8.9999999999999858</v>
      </c>
      <c r="P1813" s="19"/>
      <c r="Q1813" s="19"/>
    </row>
    <row r="1814" spans="1:17" x14ac:dyDescent="0.3">
      <c r="A1814" s="6">
        <v>39064</v>
      </c>
      <c r="B1814">
        <v>4.5</v>
      </c>
      <c r="C1814">
        <v>2.5</v>
      </c>
      <c r="D1814">
        <v>3.57</v>
      </c>
      <c r="E1814">
        <v>3.5</v>
      </c>
      <c r="F1814">
        <v>5</v>
      </c>
      <c r="G1814">
        <v>6</v>
      </c>
      <c r="H1814">
        <v>5.0842000000000001</v>
      </c>
      <c r="I1814" t="e">
        <v>#N/A</v>
      </c>
      <c r="J1814">
        <v>4</v>
      </c>
      <c r="L1814" s="20">
        <f t="shared" si="56"/>
        <v>6.999999999999984</v>
      </c>
      <c r="M1814" s="20">
        <f t="shared" si="57"/>
        <v>8.4200000000000053</v>
      </c>
      <c r="P1814" s="19"/>
      <c r="Q1814" s="19"/>
    </row>
    <row r="1815" spans="1:17" x14ac:dyDescent="0.3">
      <c r="A1815" s="6">
        <v>39065</v>
      </c>
      <c r="B1815">
        <v>4.5</v>
      </c>
      <c r="C1815">
        <v>2.5</v>
      </c>
      <c r="D1815">
        <v>3.58</v>
      </c>
      <c r="E1815">
        <v>3.5</v>
      </c>
      <c r="F1815">
        <v>5</v>
      </c>
      <c r="G1815">
        <v>6</v>
      </c>
      <c r="H1815">
        <v>5.0829000000000004</v>
      </c>
      <c r="I1815" t="e">
        <v>#N/A</v>
      </c>
      <c r="J1815">
        <v>4</v>
      </c>
      <c r="L1815" s="20">
        <f t="shared" si="56"/>
        <v>8.0000000000000071</v>
      </c>
      <c r="M1815" s="20">
        <f t="shared" si="57"/>
        <v>8.2900000000000418</v>
      </c>
      <c r="P1815" s="19"/>
      <c r="Q1815" s="19"/>
    </row>
    <row r="1816" spans="1:17" x14ac:dyDescent="0.3">
      <c r="A1816" s="6">
        <v>39066</v>
      </c>
      <c r="B1816">
        <v>4.5</v>
      </c>
      <c r="C1816">
        <v>2.5</v>
      </c>
      <c r="D1816">
        <v>3.59</v>
      </c>
      <c r="E1816">
        <v>3.5</v>
      </c>
      <c r="F1816">
        <v>5</v>
      </c>
      <c r="G1816">
        <v>6</v>
      </c>
      <c r="H1816">
        <v>5.0979000000000001</v>
      </c>
      <c r="I1816" t="e">
        <v>#N/A</v>
      </c>
      <c r="J1816">
        <v>4</v>
      </c>
      <c r="L1816" s="20">
        <f t="shared" si="56"/>
        <v>8.9999999999999858</v>
      </c>
      <c r="M1816" s="20">
        <f t="shared" si="57"/>
        <v>9.7900000000000098</v>
      </c>
      <c r="P1816" s="19"/>
      <c r="Q1816" s="19"/>
    </row>
    <row r="1817" spans="1:17" x14ac:dyDescent="0.3">
      <c r="A1817" s="6">
        <v>39069</v>
      </c>
      <c r="B1817">
        <v>4.5</v>
      </c>
      <c r="C1817">
        <v>2.5</v>
      </c>
      <c r="D1817">
        <v>3.6</v>
      </c>
      <c r="E1817">
        <v>3.5</v>
      </c>
      <c r="F1817">
        <v>5</v>
      </c>
      <c r="G1817">
        <v>6</v>
      </c>
      <c r="H1817">
        <v>5.0887000000000002</v>
      </c>
      <c r="I1817" t="e">
        <v>#N/A</v>
      </c>
      <c r="J1817">
        <v>4</v>
      </c>
      <c r="L1817" s="20">
        <f t="shared" si="56"/>
        <v>10.000000000000009</v>
      </c>
      <c r="M1817" s="20">
        <f t="shared" si="57"/>
        <v>8.8700000000000223</v>
      </c>
      <c r="P1817" s="19"/>
      <c r="Q1817" s="19"/>
    </row>
    <row r="1818" spans="1:17" x14ac:dyDescent="0.3">
      <c r="A1818" s="6">
        <v>39070</v>
      </c>
      <c r="B1818">
        <v>4.5</v>
      </c>
      <c r="C1818">
        <v>2.5</v>
      </c>
      <c r="D1818">
        <v>3.61</v>
      </c>
      <c r="E1818">
        <v>3.5</v>
      </c>
      <c r="F1818">
        <v>5</v>
      </c>
      <c r="G1818">
        <v>6</v>
      </c>
      <c r="H1818">
        <v>5.0806000000000004</v>
      </c>
      <c r="I1818" t="e">
        <v>#N/A</v>
      </c>
      <c r="J1818">
        <v>4</v>
      </c>
      <c r="L1818" s="20">
        <f t="shared" si="56"/>
        <v>10.999999999999988</v>
      </c>
      <c r="M1818" s="20">
        <f t="shared" si="57"/>
        <v>8.0600000000000449</v>
      </c>
      <c r="P1818" s="19"/>
      <c r="Q1818" s="19"/>
    </row>
    <row r="1819" spans="1:17" x14ac:dyDescent="0.3">
      <c r="A1819" s="6">
        <v>39071</v>
      </c>
      <c r="B1819">
        <v>4.5</v>
      </c>
      <c r="C1819">
        <v>2.5</v>
      </c>
      <c r="D1819">
        <v>3.63</v>
      </c>
      <c r="E1819">
        <v>3.5</v>
      </c>
      <c r="F1819">
        <v>5</v>
      </c>
      <c r="G1819">
        <v>6</v>
      </c>
      <c r="H1819">
        <v>5.0784000000000002</v>
      </c>
      <c r="I1819" t="e">
        <v>#N/A</v>
      </c>
      <c r="J1819">
        <v>4</v>
      </c>
      <c r="L1819" s="20">
        <f t="shared" si="56"/>
        <v>12.999999999999989</v>
      </c>
      <c r="M1819" s="20">
        <f t="shared" si="57"/>
        <v>7.8400000000000247</v>
      </c>
      <c r="P1819" s="19"/>
      <c r="Q1819" s="19"/>
    </row>
    <row r="1820" spans="1:17" x14ac:dyDescent="0.3">
      <c r="A1820" s="6">
        <v>39072</v>
      </c>
      <c r="B1820">
        <v>4.5</v>
      </c>
      <c r="C1820">
        <v>2.5</v>
      </c>
      <c r="D1820">
        <v>3.67</v>
      </c>
      <c r="E1820">
        <v>3.5</v>
      </c>
      <c r="F1820">
        <v>5</v>
      </c>
      <c r="G1820">
        <v>6</v>
      </c>
      <c r="H1820">
        <v>5.0780000000000003</v>
      </c>
      <c r="I1820" t="e">
        <v>#N/A</v>
      </c>
      <c r="J1820">
        <v>4</v>
      </c>
      <c r="L1820" s="20">
        <f t="shared" si="56"/>
        <v>16.999999999999993</v>
      </c>
      <c r="M1820" s="20">
        <f t="shared" si="57"/>
        <v>7.8000000000000291</v>
      </c>
      <c r="P1820" s="19"/>
      <c r="Q1820" s="19"/>
    </row>
    <row r="1821" spans="1:17" x14ac:dyDescent="0.3">
      <c r="A1821" s="6">
        <v>39073</v>
      </c>
      <c r="B1821">
        <v>4.5</v>
      </c>
      <c r="C1821">
        <v>2.5</v>
      </c>
      <c r="D1821">
        <v>3.67</v>
      </c>
      <c r="E1821">
        <v>3.5</v>
      </c>
      <c r="F1821">
        <v>5</v>
      </c>
      <c r="G1821">
        <v>6</v>
      </c>
      <c r="H1821">
        <v>5.0713999999999997</v>
      </c>
      <c r="I1821" t="e">
        <v>#N/A</v>
      </c>
      <c r="J1821">
        <v>4</v>
      </c>
      <c r="L1821" s="20">
        <f t="shared" si="56"/>
        <v>16.999999999999993</v>
      </c>
      <c r="M1821" s="20">
        <f t="shared" si="57"/>
        <v>7.1399999999999686</v>
      </c>
      <c r="P1821" s="19"/>
      <c r="Q1821" s="19"/>
    </row>
    <row r="1822" spans="1:17" x14ac:dyDescent="0.3">
      <c r="A1822" s="6">
        <v>39076</v>
      </c>
      <c r="B1822">
        <v>4.5</v>
      </c>
      <c r="C1822">
        <v>2.5</v>
      </c>
      <c r="D1822">
        <v>3.67</v>
      </c>
      <c r="E1822">
        <v>3.5</v>
      </c>
      <c r="F1822">
        <v>5</v>
      </c>
      <c r="G1822">
        <v>6</v>
      </c>
      <c r="H1822">
        <v>5.0713999999999997</v>
      </c>
      <c r="I1822" t="e">
        <v>#N/A</v>
      </c>
      <c r="J1822">
        <v>4</v>
      </c>
      <c r="L1822" s="20">
        <f t="shared" si="56"/>
        <v>16.999999999999993</v>
      </c>
      <c r="M1822" s="20">
        <f t="shared" si="57"/>
        <v>7.1399999999999686</v>
      </c>
      <c r="P1822" s="19"/>
      <c r="Q1822" s="19"/>
    </row>
    <row r="1823" spans="1:17" x14ac:dyDescent="0.3">
      <c r="A1823" s="6">
        <v>39077</v>
      </c>
      <c r="B1823">
        <v>4.5</v>
      </c>
      <c r="C1823">
        <v>2.5</v>
      </c>
      <c r="D1823">
        <v>3.67</v>
      </c>
      <c r="E1823">
        <v>3.5</v>
      </c>
      <c r="F1823">
        <v>5</v>
      </c>
      <c r="G1823">
        <v>6</v>
      </c>
      <c r="H1823">
        <v>5.0713999999999997</v>
      </c>
      <c r="I1823" t="e">
        <v>#N/A</v>
      </c>
      <c r="J1823">
        <v>4</v>
      </c>
      <c r="L1823" s="20">
        <f t="shared" si="56"/>
        <v>16.999999999999993</v>
      </c>
      <c r="M1823" s="20">
        <f t="shared" si="57"/>
        <v>7.1399999999999686</v>
      </c>
      <c r="P1823" s="19"/>
      <c r="Q1823" s="19"/>
    </row>
    <row r="1824" spans="1:17" x14ac:dyDescent="0.3">
      <c r="A1824" s="6">
        <v>39078</v>
      </c>
      <c r="B1824">
        <v>4.5</v>
      </c>
      <c r="C1824">
        <v>2.5</v>
      </c>
      <c r="D1824">
        <v>3.69</v>
      </c>
      <c r="E1824">
        <v>3.5</v>
      </c>
      <c r="F1824">
        <v>5</v>
      </c>
      <c r="G1824">
        <v>6</v>
      </c>
      <c r="H1824">
        <v>5.0804</v>
      </c>
      <c r="I1824" t="e">
        <v>#N/A</v>
      </c>
      <c r="J1824">
        <v>4</v>
      </c>
      <c r="L1824" s="20">
        <f t="shared" si="56"/>
        <v>18.999999999999993</v>
      </c>
      <c r="M1824" s="20">
        <f t="shared" si="57"/>
        <v>8.0400000000000027</v>
      </c>
      <c r="P1824" s="19"/>
      <c r="Q1824" s="19"/>
    </row>
    <row r="1825" spans="1:17" x14ac:dyDescent="0.3">
      <c r="A1825" s="6">
        <v>39079</v>
      </c>
      <c r="B1825">
        <v>4.5</v>
      </c>
      <c r="C1825">
        <v>2.5</v>
      </c>
      <c r="D1825">
        <v>3.67</v>
      </c>
      <c r="E1825">
        <v>3.5</v>
      </c>
      <c r="F1825">
        <v>5</v>
      </c>
      <c r="G1825">
        <v>6</v>
      </c>
      <c r="H1825">
        <v>5.0848000000000004</v>
      </c>
      <c r="I1825" t="e">
        <v>#N/A</v>
      </c>
      <c r="J1825">
        <v>4</v>
      </c>
      <c r="L1825" s="20">
        <f t="shared" si="56"/>
        <v>16.999999999999993</v>
      </c>
      <c r="M1825" s="20">
        <f t="shared" si="57"/>
        <v>8.4800000000000431</v>
      </c>
      <c r="P1825" s="19"/>
      <c r="Q1825" s="19"/>
    </row>
    <row r="1826" spans="1:17" x14ac:dyDescent="0.3">
      <c r="A1826" s="6">
        <v>39080</v>
      </c>
      <c r="B1826">
        <v>4.5</v>
      </c>
      <c r="C1826">
        <v>2.5</v>
      </c>
      <c r="D1826">
        <v>3.69</v>
      </c>
      <c r="E1826">
        <v>3.5</v>
      </c>
      <c r="F1826">
        <v>5</v>
      </c>
      <c r="G1826">
        <v>6</v>
      </c>
      <c r="H1826">
        <v>5.2009999999999996</v>
      </c>
      <c r="I1826" t="e">
        <v>#N/A</v>
      </c>
      <c r="J1826">
        <v>4</v>
      </c>
      <c r="L1826" s="20">
        <f t="shared" si="56"/>
        <v>18.999999999999993</v>
      </c>
      <c r="M1826" s="20">
        <f t="shared" si="57"/>
        <v>20.099999999999962</v>
      </c>
      <c r="P1826" s="19"/>
      <c r="Q1826" s="19"/>
    </row>
    <row r="1827" spans="1:17" x14ac:dyDescent="0.3">
      <c r="A1827" s="6">
        <v>39083</v>
      </c>
      <c r="B1827">
        <v>4.5</v>
      </c>
      <c r="C1827">
        <v>2.5</v>
      </c>
      <c r="D1827">
        <v>3.69</v>
      </c>
      <c r="E1827">
        <v>3.5</v>
      </c>
      <c r="F1827">
        <v>5</v>
      </c>
      <c r="G1827">
        <v>6</v>
      </c>
      <c r="H1827">
        <v>5.2009999999999996</v>
      </c>
      <c r="I1827" t="e">
        <v>#N/A</v>
      </c>
      <c r="J1827">
        <v>4</v>
      </c>
      <c r="L1827" s="20">
        <f t="shared" si="56"/>
        <v>18.999999999999993</v>
      </c>
      <c r="M1827" s="20">
        <f t="shared" si="57"/>
        <v>20.099999999999962</v>
      </c>
      <c r="P1827" s="19"/>
      <c r="Q1827" s="19"/>
    </row>
    <row r="1828" spans="1:17" x14ac:dyDescent="0.3">
      <c r="A1828" s="6">
        <v>39084</v>
      </c>
      <c r="B1828">
        <v>4.5</v>
      </c>
      <c r="C1828">
        <v>2.5</v>
      </c>
      <c r="D1828">
        <v>3.6</v>
      </c>
      <c r="E1828">
        <v>3.5</v>
      </c>
      <c r="F1828">
        <v>5</v>
      </c>
      <c r="G1828">
        <v>6</v>
      </c>
      <c r="H1828">
        <v>5.0782999999999996</v>
      </c>
      <c r="I1828">
        <v>5.0484999999999998</v>
      </c>
      <c r="J1828">
        <v>4</v>
      </c>
      <c r="L1828" s="20">
        <f t="shared" si="56"/>
        <v>10.000000000000009</v>
      </c>
      <c r="M1828" s="20">
        <f t="shared" si="57"/>
        <v>7.8299999999999592</v>
      </c>
      <c r="N1828" s="22">
        <f>(I1828-F1828)*100</f>
        <v>4.8499999999999766</v>
      </c>
      <c r="P1828" s="19"/>
      <c r="Q1828" s="19"/>
    </row>
    <row r="1829" spans="1:17" x14ac:dyDescent="0.3">
      <c r="A1829" s="6">
        <v>39085</v>
      </c>
      <c r="B1829">
        <v>4.5</v>
      </c>
      <c r="C1829">
        <v>2.5</v>
      </c>
      <c r="D1829">
        <v>3.6</v>
      </c>
      <c r="E1829">
        <v>3.5</v>
      </c>
      <c r="F1829">
        <v>5</v>
      </c>
      <c r="G1829">
        <v>6</v>
      </c>
      <c r="H1829">
        <v>5.0780000000000003</v>
      </c>
      <c r="I1829">
        <v>5.0505000000000004</v>
      </c>
      <c r="J1829">
        <v>4</v>
      </c>
      <c r="L1829" s="20">
        <f t="shared" si="56"/>
        <v>10.000000000000009</v>
      </c>
      <c r="M1829" s="20">
        <f t="shared" si="57"/>
        <v>7.8000000000000291</v>
      </c>
      <c r="N1829" s="22">
        <f t="shared" ref="N1829:N1892" si="58">(I1829-F1829)*100</f>
        <v>5.0500000000000433</v>
      </c>
      <c r="P1829" s="19"/>
      <c r="Q1829" s="19"/>
    </row>
    <row r="1830" spans="1:17" x14ac:dyDescent="0.3">
      <c r="A1830" s="6">
        <v>39086</v>
      </c>
      <c r="B1830">
        <v>4.5</v>
      </c>
      <c r="C1830">
        <v>2.5</v>
      </c>
      <c r="D1830">
        <v>3.6</v>
      </c>
      <c r="E1830">
        <v>3.5</v>
      </c>
      <c r="F1830">
        <v>5</v>
      </c>
      <c r="G1830">
        <v>6</v>
      </c>
      <c r="H1830">
        <v>5.0721999999999996</v>
      </c>
      <c r="I1830">
        <v>5.0728999999999997</v>
      </c>
      <c r="J1830">
        <v>4</v>
      </c>
      <c r="L1830" s="20">
        <f t="shared" si="56"/>
        <v>10.000000000000009</v>
      </c>
      <c r="M1830" s="20">
        <f t="shared" si="57"/>
        <v>7.2199999999999598</v>
      </c>
      <c r="N1830" s="22">
        <f t="shared" si="58"/>
        <v>7.2899999999999743</v>
      </c>
      <c r="P1830" s="19"/>
      <c r="Q1830" s="19"/>
    </row>
    <row r="1831" spans="1:17" x14ac:dyDescent="0.3">
      <c r="A1831" s="6">
        <v>39087</v>
      </c>
      <c r="B1831">
        <v>4.5</v>
      </c>
      <c r="C1831">
        <v>2.5</v>
      </c>
      <c r="D1831">
        <v>3.59</v>
      </c>
      <c r="E1831">
        <v>3.5</v>
      </c>
      <c r="F1831">
        <v>5</v>
      </c>
      <c r="G1831">
        <v>6</v>
      </c>
      <c r="H1831">
        <v>5.0678000000000001</v>
      </c>
      <c r="I1831">
        <v>5.0823999999999998</v>
      </c>
      <c r="J1831">
        <v>4</v>
      </c>
      <c r="L1831" s="20">
        <f t="shared" si="56"/>
        <v>8.9999999999999858</v>
      </c>
      <c r="M1831" s="20">
        <f t="shared" si="57"/>
        <v>6.7800000000000082</v>
      </c>
      <c r="N1831" s="22">
        <f t="shared" si="58"/>
        <v>8.2399999999999807</v>
      </c>
      <c r="P1831" s="19"/>
      <c r="Q1831" s="19"/>
    </row>
    <row r="1832" spans="1:17" x14ac:dyDescent="0.3">
      <c r="A1832" s="6">
        <v>39090</v>
      </c>
      <c r="B1832">
        <v>4.5</v>
      </c>
      <c r="C1832">
        <v>2.5</v>
      </c>
      <c r="D1832">
        <v>3.58</v>
      </c>
      <c r="E1832">
        <v>3.5</v>
      </c>
      <c r="F1832">
        <v>5</v>
      </c>
      <c r="G1832">
        <v>6</v>
      </c>
      <c r="H1832">
        <v>5.0526</v>
      </c>
      <c r="I1832">
        <v>5.0593000000000004</v>
      </c>
      <c r="J1832">
        <v>4</v>
      </c>
      <c r="L1832" s="20">
        <f t="shared" si="56"/>
        <v>8.0000000000000071</v>
      </c>
      <c r="M1832" s="20">
        <f t="shared" si="57"/>
        <v>5.259999999999998</v>
      </c>
      <c r="N1832" s="22">
        <f t="shared" si="58"/>
        <v>5.9300000000000352</v>
      </c>
      <c r="P1832" s="19"/>
      <c r="Q1832" s="19"/>
    </row>
    <row r="1833" spans="1:17" x14ac:dyDescent="0.3">
      <c r="A1833" s="6">
        <v>39091</v>
      </c>
      <c r="B1833">
        <v>4.5</v>
      </c>
      <c r="C1833">
        <v>2.5</v>
      </c>
      <c r="D1833">
        <v>3.56</v>
      </c>
      <c r="E1833">
        <v>3.5</v>
      </c>
      <c r="F1833">
        <v>5</v>
      </c>
      <c r="G1833">
        <v>6</v>
      </c>
      <c r="H1833">
        <v>5.0419</v>
      </c>
      <c r="I1833">
        <v>5.0484</v>
      </c>
      <c r="J1833">
        <v>4</v>
      </c>
      <c r="L1833" s="20">
        <f t="shared" si="56"/>
        <v>6.0000000000000053</v>
      </c>
      <c r="M1833" s="20">
        <f t="shared" si="57"/>
        <v>4.1900000000000048</v>
      </c>
      <c r="N1833" s="22">
        <f t="shared" si="58"/>
        <v>4.84</v>
      </c>
      <c r="P1833" s="19"/>
      <c r="Q1833" s="19"/>
    </row>
    <row r="1834" spans="1:17" x14ac:dyDescent="0.3">
      <c r="A1834" s="6">
        <v>39092</v>
      </c>
      <c r="B1834">
        <v>4.5</v>
      </c>
      <c r="C1834">
        <v>2.5</v>
      </c>
      <c r="D1834">
        <v>3.5300000000000002</v>
      </c>
      <c r="E1834">
        <v>3.5</v>
      </c>
      <c r="F1834">
        <v>5</v>
      </c>
      <c r="G1834">
        <v>6</v>
      </c>
      <c r="H1834">
        <v>4.9824999999999999</v>
      </c>
      <c r="I1834">
        <v>4.9930000000000003</v>
      </c>
      <c r="J1834">
        <v>4</v>
      </c>
      <c r="L1834" s="20">
        <f t="shared" si="56"/>
        <v>3.0000000000000249</v>
      </c>
      <c r="M1834" s="20">
        <f t="shared" si="57"/>
        <v>-1.7500000000000071</v>
      </c>
      <c r="N1834" s="22">
        <f t="shared" si="58"/>
        <v>-0.69999999999996732</v>
      </c>
      <c r="P1834" s="19"/>
      <c r="Q1834" s="19"/>
    </row>
    <row r="1835" spans="1:17" x14ac:dyDescent="0.3">
      <c r="A1835" s="6">
        <v>39093</v>
      </c>
      <c r="B1835">
        <v>4.5</v>
      </c>
      <c r="C1835">
        <v>2.5</v>
      </c>
      <c r="D1835">
        <v>3.52</v>
      </c>
      <c r="E1835">
        <v>3.5</v>
      </c>
      <c r="F1835">
        <v>5.25</v>
      </c>
      <c r="G1835">
        <v>6.25</v>
      </c>
      <c r="H1835">
        <v>5.2351999999999999</v>
      </c>
      <c r="I1835">
        <v>5.2522000000000002</v>
      </c>
      <c r="J1835">
        <v>4.25</v>
      </c>
      <c r="L1835" s="20">
        <f t="shared" si="56"/>
        <v>2.0000000000000018</v>
      </c>
      <c r="M1835" s="20">
        <f t="shared" si="57"/>
        <v>-1.4800000000000146</v>
      </c>
      <c r="N1835" s="22">
        <f t="shared" si="58"/>
        <v>0.22000000000002018</v>
      </c>
      <c r="P1835" s="19"/>
      <c r="Q1835" s="19"/>
    </row>
    <row r="1836" spans="1:17" x14ac:dyDescent="0.3">
      <c r="A1836" s="6">
        <v>39094</v>
      </c>
      <c r="B1836">
        <v>4.5</v>
      </c>
      <c r="C1836">
        <v>2.5</v>
      </c>
      <c r="D1836">
        <v>3.5</v>
      </c>
      <c r="E1836">
        <v>3.5</v>
      </c>
      <c r="F1836">
        <v>5.25</v>
      </c>
      <c r="G1836">
        <v>6.25</v>
      </c>
      <c r="H1836">
        <v>5.3051000000000004</v>
      </c>
      <c r="I1836">
        <v>5.2902000000000005</v>
      </c>
      <c r="J1836">
        <v>4.25</v>
      </c>
      <c r="L1836" s="20">
        <f t="shared" si="56"/>
        <v>0</v>
      </c>
      <c r="M1836" s="20">
        <f t="shared" si="57"/>
        <v>5.5100000000000371</v>
      </c>
      <c r="N1836" s="22">
        <f t="shared" si="58"/>
        <v>4.0200000000000458</v>
      </c>
      <c r="P1836" s="19"/>
      <c r="Q1836" s="19"/>
    </row>
    <row r="1837" spans="1:17" x14ac:dyDescent="0.3">
      <c r="A1837" s="6">
        <v>39097</v>
      </c>
      <c r="B1837">
        <v>4.5</v>
      </c>
      <c r="C1837">
        <v>2.5</v>
      </c>
      <c r="D1837">
        <v>3.52</v>
      </c>
      <c r="E1837">
        <v>3.5</v>
      </c>
      <c r="F1837">
        <v>5.25</v>
      </c>
      <c r="G1837">
        <v>6.25</v>
      </c>
      <c r="H1837">
        <v>5.3123000000000005</v>
      </c>
      <c r="I1837">
        <v>5.2827000000000002</v>
      </c>
      <c r="J1837">
        <v>4.25</v>
      </c>
      <c r="L1837" s="20">
        <f t="shared" si="56"/>
        <v>2.0000000000000018</v>
      </c>
      <c r="M1837" s="20">
        <f t="shared" si="57"/>
        <v>6.2300000000000466</v>
      </c>
      <c r="N1837" s="22">
        <f t="shared" si="58"/>
        <v>3.2700000000000173</v>
      </c>
      <c r="P1837" s="19"/>
      <c r="Q1837" s="19"/>
    </row>
    <row r="1838" spans="1:17" x14ac:dyDescent="0.3">
      <c r="A1838" s="6">
        <v>39098</v>
      </c>
      <c r="B1838">
        <v>4.5</v>
      </c>
      <c r="C1838">
        <v>2.5</v>
      </c>
      <c r="D1838">
        <v>3.5</v>
      </c>
      <c r="E1838">
        <v>3.5</v>
      </c>
      <c r="F1838">
        <v>5.25</v>
      </c>
      <c r="G1838">
        <v>6.25</v>
      </c>
      <c r="H1838">
        <v>5.3097000000000003</v>
      </c>
      <c r="I1838">
        <v>5.2362000000000002</v>
      </c>
      <c r="J1838">
        <v>4.25</v>
      </c>
      <c r="L1838" s="20">
        <f t="shared" si="56"/>
        <v>0</v>
      </c>
      <c r="M1838" s="20">
        <f t="shared" si="57"/>
        <v>5.9700000000000308</v>
      </c>
      <c r="N1838" s="22">
        <f t="shared" si="58"/>
        <v>-1.3799999999999812</v>
      </c>
      <c r="P1838" s="19"/>
      <c r="Q1838" s="19"/>
    </row>
    <row r="1839" spans="1:17" x14ac:dyDescent="0.3">
      <c r="A1839" s="6">
        <v>39099</v>
      </c>
      <c r="B1839">
        <v>4.5</v>
      </c>
      <c r="C1839">
        <v>2.5</v>
      </c>
      <c r="D1839">
        <v>3.57</v>
      </c>
      <c r="E1839">
        <v>3.5</v>
      </c>
      <c r="F1839">
        <v>5.25</v>
      </c>
      <c r="G1839">
        <v>6.25</v>
      </c>
      <c r="H1839">
        <v>5.3071000000000002</v>
      </c>
      <c r="I1839">
        <v>5.2435</v>
      </c>
      <c r="J1839">
        <v>4.25</v>
      </c>
      <c r="L1839" s="20">
        <f t="shared" si="56"/>
        <v>6.999999999999984</v>
      </c>
      <c r="M1839" s="20">
        <f t="shared" si="57"/>
        <v>5.7100000000000151</v>
      </c>
      <c r="N1839" s="22">
        <f t="shared" si="58"/>
        <v>-0.64999999999999503</v>
      </c>
      <c r="P1839" s="19"/>
      <c r="Q1839" s="19"/>
    </row>
    <row r="1840" spans="1:17" x14ac:dyDescent="0.3">
      <c r="A1840" s="6">
        <v>39100</v>
      </c>
      <c r="B1840">
        <v>4.5</v>
      </c>
      <c r="C1840">
        <v>2.5</v>
      </c>
      <c r="D1840">
        <v>3.57</v>
      </c>
      <c r="E1840">
        <v>3.5</v>
      </c>
      <c r="F1840">
        <v>5.25</v>
      </c>
      <c r="G1840">
        <v>6.25</v>
      </c>
      <c r="H1840">
        <v>5.3082000000000003</v>
      </c>
      <c r="I1840">
        <v>5.24</v>
      </c>
      <c r="J1840">
        <v>4.25</v>
      </c>
      <c r="L1840" s="20">
        <f t="shared" si="56"/>
        <v>6.999999999999984</v>
      </c>
      <c r="M1840" s="20">
        <f t="shared" si="57"/>
        <v>5.8200000000000252</v>
      </c>
      <c r="N1840" s="22">
        <f t="shared" si="58"/>
        <v>-0.99999999999997868</v>
      </c>
      <c r="P1840" s="19"/>
      <c r="Q1840" s="19"/>
    </row>
    <row r="1841" spans="1:17" x14ac:dyDescent="0.3">
      <c r="A1841" s="6">
        <v>39101</v>
      </c>
      <c r="B1841">
        <v>4.5</v>
      </c>
      <c r="C1841">
        <v>2.5</v>
      </c>
      <c r="D1841">
        <v>3.57</v>
      </c>
      <c r="E1841">
        <v>3.5</v>
      </c>
      <c r="F1841">
        <v>5.25</v>
      </c>
      <c r="G1841">
        <v>6.25</v>
      </c>
      <c r="H1841">
        <v>5.3087</v>
      </c>
      <c r="I1841">
        <v>5.1905000000000001</v>
      </c>
      <c r="J1841">
        <v>4.25</v>
      </c>
      <c r="L1841" s="20">
        <f t="shared" si="56"/>
        <v>6.999999999999984</v>
      </c>
      <c r="M1841" s="20">
        <f t="shared" si="57"/>
        <v>5.8699999999999974</v>
      </c>
      <c r="N1841" s="22">
        <f t="shared" si="58"/>
        <v>-5.9499999999999886</v>
      </c>
      <c r="P1841" s="19"/>
      <c r="Q1841" s="19"/>
    </row>
    <row r="1842" spans="1:17" x14ac:dyDescent="0.3">
      <c r="A1842" s="6">
        <v>39104</v>
      </c>
      <c r="B1842">
        <v>4.5</v>
      </c>
      <c r="C1842">
        <v>2.5</v>
      </c>
      <c r="D1842">
        <v>3.57</v>
      </c>
      <c r="E1842">
        <v>3.5</v>
      </c>
      <c r="F1842">
        <v>5.25</v>
      </c>
      <c r="G1842">
        <v>6.25</v>
      </c>
      <c r="H1842">
        <v>5.3121</v>
      </c>
      <c r="I1842">
        <v>5.2416999999999998</v>
      </c>
      <c r="J1842">
        <v>4.25</v>
      </c>
      <c r="L1842" s="20">
        <f t="shared" si="56"/>
        <v>6.999999999999984</v>
      </c>
      <c r="M1842" s="20">
        <f t="shared" si="57"/>
        <v>6.2100000000000044</v>
      </c>
      <c r="N1842" s="22">
        <f t="shared" si="58"/>
        <v>-0.83000000000001961</v>
      </c>
      <c r="P1842" s="19"/>
      <c r="Q1842" s="19"/>
    </row>
    <row r="1843" spans="1:17" x14ac:dyDescent="0.3">
      <c r="A1843" s="6">
        <v>39105</v>
      </c>
      <c r="B1843">
        <v>4.5</v>
      </c>
      <c r="C1843">
        <v>2.5</v>
      </c>
      <c r="D1843">
        <v>3.57</v>
      </c>
      <c r="E1843">
        <v>3.5</v>
      </c>
      <c r="F1843">
        <v>5.25</v>
      </c>
      <c r="G1843">
        <v>6.25</v>
      </c>
      <c r="H1843">
        <v>5.3090999999999999</v>
      </c>
      <c r="I1843">
        <v>5.1898</v>
      </c>
      <c r="J1843">
        <v>4.25</v>
      </c>
      <c r="L1843" s="20">
        <f t="shared" si="56"/>
        <v>6.999999999999984</v>
      </c>
      <c r="M1843" s="20">
        <f t="shared" si="57"/>
        <v>5.909999999999993</v>
      </c>
      <c r="N1843" s="22">
        <f t="shared" si="58"/>
        <v>-6.0200000000000031</v>
      </c>
      <c r="P1843" s="19"/>
      <c r="Q1843" s="19"/>
    </row>
    <row r="1844" spans="1:17" x14ac:dyDescent="0.3">
      <c r="A1844" s="6">
        <v>39106</v>
      </c>
      <c r="B1844">
        <v>4.5</v>
      </c>
      <c r="C1844">
        <v>2.5</v>
      </c>
      <c r="D1844">
        <v>3.57</v>
      </c>
      <c r="E1844">
        <v>3.5</v>
      </c>
      <c r="F1844">
        <v>5.25</v>
      </c>
      <c r="G1844">
        <v>6.25</v>
      </c>
      <c r="H1844">
        <v>5.3007999999999997</v>
      </c>
      <c r="I1844">
        <v>5.1878000000000002</v>
      </c>
      <c r="J1844">
        <v>4.25</v>
      </c>
      <c r="L1844" s="20">
        <f t="shared" si="56"/>
        <v>6.999999999999984</v>
      </c>
      <c r="M1844" s="20">
        <f t="shared" si="57"/>
        <v>5.0799999999999734</v>
      </c>
      <c r="N1844" s="22">
        <f t="shared" si="58"/>
        <v>-6.2199999999999811</v>
      </c>
      <c r="P1844" s="19"/>
      <c r="Q1844" s="19"/>
    </row>
    <row r="1845" spans="1:17" x14ac:dyDescent="0.3">
      <c r="A1845" s="6">
        <v>39107</v>
      </c>
      <c r="B1845">
        <v>4.5</v>
      </c>
      <c r="C1845">
        <v>2.5</v>
      </c>
      <c r="D1845">
        <v>3.57</v>
      </c>
      <c r="E1845">
        <v>3.5</v>
      </c>
      <c r="F1845">
        <v>5.25</v>
      </c>
      <c r="G1845">
        <v>6.25</v>
      </c>
      <c r="H1845">
        <v>5.3000999999999996</v>
      </c>
      <c r="I1845">
        <v>5.2511999999999999</v>
      </c>
      <c r="J1845">
        <v>4.25</v>
      </c>
      <c r="L1845" s="20">
        <f t="shared" si="56"/>
        <v>6.999999999999984</v>
      </c>
      <c r="M1845" s="20">
        <f t="shared" si="57"/>
        <v>5.0099999999999589</v>
      </c>
      <c r="N1845" s="22">
        <f t="shared" si="58"/>
        <v>0.11999999999998678</v>
      </c>
      <c r="P1845" s="19"/>
      <c r="Q1845" s="19"/>
    </row>
    <row r="1846" spans="1:17" x14ac:dyDescent="0.3">
      <c r="A1846" s="6">
        <v>39108</v>
      </c>
      <c r="B1846">
        <v>4.5</v>
      </c>
      <c r="C1846">
        <v>2.5</v>
      </c>
      <c r="D1846">
        <v>3.57</v>
      </c>
      <c r="E1846">
        <v>3.5</v>
      </c>
      <c r="F1846">
        <v>5.25</v>
      </c>
      <c r="G1846">
        <v>6.25</v>
      </c>
      <c r="H1846">
        <v>5.3003999999999998</v>
      </c>
      <c r="I1846">
        <v>5.2798999999999996</v>
      </c>
      <c r="J1846">
        <v>4.25</v>
      </c>
      <c r="L1846" s="20">
        <f t="shared" si="56"/>
        <v>6.999999999999984</v>
      </c>
      <c r="M1846" s="20">
        <f t="shared" si="57"/>
        <v>5.0399999999999778</v>
      </c>
      <c r="N1846" s="22">
        <f t="shared" si="58"/>
        <v>2.9899999999999594</v>
      </c>
      <c r="P1846" s="19"/>
      <c r="Q1846" s="19"/>
    </row>
    <row r="1847" spans="1:17" x14ac:dyDescent="0.3">
      <c r="A1847" s="6">
        <v>39111</v>
      </c>
      <c r="B1847">
        <v>4.5</v>
      </c>
      <c r="C1847">
        <v>2.5</v>
      </c>
      <c r="D1847">
        <v>3.57</v>
      </c>
      <c r="E1847">
        <v>3.5</v>
      </c>
      <c r="F1847">
        <v>5.25</v>
      </c>
      <c r="G1847">
        <v>6.25</v>
      </c>
      <c r="H1847">
        <v>5.3002000000000002</v>
      </c>
      <c r="I1847">
        <v>5.2841000000000005</v>
      </c>
      <c r="J1847">
        <v>4.25</v>
      </c>
      <c r="L1847" s="20">
        <f t="shared" si="56"/>
        <v>6.999999999999984</v>
      </c>
      <c r="M1847" s="20">
        <f t="shared" si="57"/>
        <v>5.0200000000000244</v>
      </c>
      <c r="N1847" s="22">
        <f t="shared" si="58"/>
        <v>3.4100000000000463</v>
      </c>
      <c r="P1847" s="19"/>
      <c r="Q1847" s="19"/>
    </row>
    <row r="1848" spans="1:17" x14ac:dyDescent="0.3">
      <c r="A1848" s="6">
        <v>39112</v>
      </c>
      <c r="B1848">
        <v>4.5</v>
      </c>
      <c r="C1848">
        <v>2.5</v>
      </c>
      <c r="D1848">
        <v>3.57</v>
      </c>
      <c r="E1848">
        <v>3.5</v>
      </c>
      <c r="F1848">
        <v>5.25</v>
      </c>
      <c r="G1848">
        <v>6.25</v>
      </c>
      <c r="H1848">
        <v>5.3015999999999996</v>
      </c>
      <c r="I1848">
        <v>5.2945000000000002</v>
      </c>
      <c r="J1848">
        <v>4.25</v>
      </c>
      <c r="L1848" s="20">
        <f t="shared" si="56"/>
        <v>6.999999999999984</v>
      </c>
      <c r="M1848" s="20">
        <f t="shared" si="57"/>
        <v>5.1599999999999646</v>
      </c>
      <c r="N1848" s="22">
        <f t="shared" si="58"/>
        <v>4.4500000000000206</v>
      </c>
      <c r="P1848" s="19"/>
      <c r="Q1848" s="19"/>
    </row>
    <row r="1849" spans="1:17" x14ac:dyDescent="0.3">
      <c r="A1849" s="6">
        <v>39113</v>
      </c>
      <c r="B1849">
        <v>4.5</v>
      </c>
      <c r="C1849">
        <v>2.5</v>
      </c>
      <c r="D1849">
        <v>3.59</v>
      </c>
      <c r="E1849">
        <v>3.5</v>
      </c>
      <c r="F1849">
        <v>5.25</v>
      </c>
      <c r="G1849">
        <v>6.25</v>
      </c>
      <c r="H1849">
        <v>5.3236999999999997</v>
      </c>
      <c r="I1849">
        <v>5.2027000000000001</v>
      </c>
      <c r="J1849">
        <v>4.25</v>
      </c>
      <c r="L1849" s="20">
        <f t="shared" si="56"/>
        <v>8.9999999999999858</v>
      </c>
      <c r="M1849" s="20">
        <f t="shared" si="57"/>
        <v>7.3699999999999655</v>
      </c>
      <c r="N1849" s="22">
        <f t="shared" si="58"/>
        <v>-4.7299999999999898</v>
      </c>
      <c r="P1849" s="19"/>
      <c r="Q1849" s="19"/>
    </row>
    <row r="1850" spans="1:17" x14ac:dyDescent="0.3">
      <c r="A1850" s="6">
        <v>39114</v>
      </c>
      <c r="B1850">
        <v>4.5</v>
      </c>
      <c r="C1850">
        <v>2.5</v>
      </c>
      <c r="D1850">
        <v>3.57</v>
      </c>
      <c r="E1850">
        <v>3.5</v>
      </c>
      <c r="F1850">
        <v>5.25</v>
      </c>
      <c r="G1850">
        <v>6.25</v>
      </c>
      <c r="H1850">
        <v>5.3041</v>
      </c>
      <c r="I1850">
        <v>5.1128999999999998</v>
      </c>
      <c r="J1850">
        <v>4.25</v>
      </c>
      <c r="L1850" s="20">
        <f t="shared" si="56"/>
        <v>6.999999999999984</v>
      </c>
      <c r="M1850" s="20">
        <f t="shared" si="57"/>
        <v>5.4100000000000037</v>
      </c>
      <c r="N1850" s="22">
        <f t="shared" si="58"/>
        <v>-13.710000000000022</v>
      </c>
      <c r="P1850" s="19"/>
      <c r="Q1850" s="19"/>
    </row>
    <row r="1851" spans="1:17" x14ac:dyDescent="0.3">
      <c r="A1851" s="6">
        <v>39115</v>
      </c>
      <c r="B1851">
        <v>4.5</v>
      </c>
      <c r="C1851">
        <v>2.5</v>
      </c>
      <c r="D1851">
        <v>3.56</v>
      </c>
      <c r="E1851">
        <v>3.5</v>
      </c>
      <c r="F1851">
        <v>5.25</v>
      </c>
      <c r="G1851">
        <v>6.25</v>
      </c>
      <c r="H1851">
        <v>5.3024000000000004</v>
      </c>
      <c r="I1851">
        <v>5.1853999999999996</v>
      </c>
      <c r="J1851">
        <v>4.25</v>
      </c>
      <c r="L1851" s="20">
        <f t="shared" si="56"/>
        <v>6.0000000000000053</v>
      </c>
      <c r="M1851" s="20">
        <f t="shared" si="57"/>
        <v>5.2400000000000446</v>
      </c>
      <c r="N1851" s="22">
        <f t="shared" si="58"/>
        <v>-6.4600000000000435</v>
      </c>
      <c r="P1851" s="19"/>
      <c r="Q1851" s="19"/>
    </row>
    <row r="1852" spans="1:17" x14ac:dyDescent="0.3">
      <c r="A1852" s="6">
        <v>39118</v>
      </c>
      <c r="B1852">
        <v>4.5</v>
      </c>
      <c r="C1852">
        <v>2.5</v>
      </c>
      <c r="D1852">
        <v>3.56</v>
      </c>
      <c r="E1852">
        <v>3.5</v>
      </c>
      <c r="F1852">
        <v>5.25</v>
      </c>
      <c r="G1852">
        <v>6.25</v>
      </c>
      <c r="H1852">
        <v>5.3018999999999998</v>
      </c>
      <c r="I1852">
        <v>5.2511999999999999</v>
      </c>
      <c r="J1852">
        <v>4.25</v>
      </c>
      <c r="L1852" s="20">
        <f t="shared" si="56"/>
        <v>6.0000000000000053</v>
      </c>
      <c r="M1852" s="20">
        <f t="shared" si="57"/>
        <v>5.1899999999999835</v>
      </c>
      <c r="N1852" s="22">
        <f t="shared" si="58"/>
        <v>0.11999999999998678</v>
      </c>
      <c r="P1852" s="19"/>
      <c r="Q1852" s="19"/>
    </row>
    <row r="1853" spans="1:17" x14ac:dyDescent="0.3">
      <c r="A1853" s="6">
        <v>39119</v>
      </c>
      <c r="B1853">
        <v>4.5</v>
      </c>
      <c r="C1853">
        <v>2.5</v>
      </c>
      <c r="D1853">
        <v>3.55</v>
      </c>
      <c r="E1853">
        <v>3.5</v>
      </c>
      <c r="F1853">
        <v>5.25</v>
      </c>
      <c r="G1853">
        <v>6.25</v>
      </c>
      <c r="H1853">
        <v>5.2869999999999999</v>
      </c>
      <c r="I1853">
        <v>5.2103000000000002</v>
      </c>
      <c r="J1853">
        <v>4.25</v>
      </c>
      <c r="L1853" s="20">
        <f t="shared" si="56"/>
        <v>4.9999999999999822</v>
      </c>
      <c r="M1853" s="20">
        <f t="shared" si="57"/>
        <v>3.6999999999999922</v>
      </c>
      <c r="N1853" s="22">
        <f t="shared" si="58"/>
        <v>-3.9699999999999847</v>
      </c>
      <c r="P1853" s="19"/>
      <c r="Q1853" s="19"/>
    </row>
    <row r="1854" spans="1:17" x14ac:dyDescent="0.3">
      <c r="A1854" s="6">
        <v>39120</v>
      </c>
      <c r="B1854">
        <v>4.5</v>
      </c>
      <c r="C1854">
        <v>2.5</v>
      </c>
      <c r="D1854">
        <v>3.5300000000000002</v>
      </c>
      <c r="E1854">
        <v>3.5</v>
      </c>
      <c r="F1854">
        <v>5.25</v>
      </c>
      <c r="G1854">
        <v>6.25</v>
      </c>
      <c r="H1854">
        <v>5.2267000000000001</v>
      </c>
      <c r="I1854">
        <v>5.1067999999999998</v>
      </c>
      <c r="J1854">
        <v>4.25</v>
      </c>
      <c r="L1854" s="20">
        <f t="shared" si="56"/>
        <v>3.0000000000000249</v>
      </c>
      <c r="M1854" s="20">
        <f t="shared" si="57"/>
        <v>-2.3299999999999876</v>
      </c>
      <c r="N1854" s="22">
        <f t="shared" si="58"/>
        <v>-14.320000000000022</v>
      </c>
      <c r="P1854" s="19"/>
      <c r="Q1854" s="19"/>
    </row>
    <row r="1855" spans="1:17" x14ac:dyDescent="0.3">
      <c r="A1855" s="6">
        <v>39121</v>
      </c>
      <c r="B1855">
        <v>4.5</v>
      </c>
      <c r="C1855">
        <v>2.5</v>
      </c>
      <c r="D1855">
        <v>3.5300000000000002</v>
      </c>
      <c r="E1855">
        <v>3.5</v>
      </c>
      <c r="F1855">
        <v>5.25</v>
      </c>
      <c r="G1855">
        <v>6.25</v>
      </c>
      <c r="H1855">
        <v>5.3501000000000003</v>
      </c>
      <c r="I1855">
        <v>5.2667999999999999</v>
      </c>
      <c r="J1855">
        <v>4.25</v>
      </c>
      <c r="L1855" s="20">
        <f t="shared" si="56"/>
        <v>3.0000000000000249</v>
      </c>
      <c r="M1855" s="20">
        <f t="shared" si="57"/>
        <v>10.01000000000003</v>
      </c>
      <c r="N1855" s="22">
        <f t="shared" si="58"/>
        <v>1.6799999999999926</v>
      </c>
      <c r="P1855" s="19"/>
      <c r="Q1855" s="19"/>
    </row>
    <row r="1856" spans="1:17" x14ac:dyDescent="0.3">
      <c r="A1856" s="6">
        <v>39122</v>
      </c>
      <c r="B1856">
        <v>4.5</v>
      </c>
      <c r="C1856">
        <v>2.5</v>
      </c>
      <c r="D1856">
        <v>3.54</v>
      </c>
      <c r="E1856">
        <v>3.5</v>
      </c>
      <c r="F1856">
        <v>5.25</v>
      </c>
      <c r="G1856">
        <v>6.25</v>
      </c>
      <c r="H1856">
        <v>5.3314000000000004</v>
      </c>
      <c r="I1856">
        <v>5.2786999999999997</v>
      </c>
      <c r="J1856">
        <v>4.25</v>
      </c>
      <c r="L1856" s="20">
        <f t="shared" si="56"/>
        <v>4.0000000000000036</v>
      </c>
      <c r="M1856" s="20">
        <f t="shared" si="57"/>
        <v>8.1400000000000361</v>
      </c>
      <c r="N1856" s="22">
        <f t="shared" si="58"/>
        <v>2.8699999999999726</v>
      </c>
      <c r="P1856" s="19"/>
      <c r="Q1856" s="19"/>
    </row>
    <row r="1857" spans="1:17" x14ac:dyDescent="0.3">
      <c r="A1857" s="6">
        <v>39125</v>
      </c>
      <c r="B1857">
        <v>4.5</v>
      </c>
      <c r="C1857">
        <v>2.5</v>
      </c>
      <c r="D1857">
        <v>3.55</v>
      </c>
      <c r="E1857">
        <v>3.5</v>
      </c>
      <c r="F1857">
        <v>5.25</v>
      </c>
      <c r="G1857">
        <v>6.25</v>
      </c>
      <c r="H1857">
        <v>5.3227000000000002</v>
      </c>
      <c r="I1857">
        <v>5.2801</v>
      </c>
      <c r="J1857">
        <v>4.25</v>
      </c>
      <c r="L1857" s="20">
        <f t="shared" si="56"/>
        <v>4.9999999999999822</v>
      </c>
      <c r="M1857" s="20">
        <f t="shared" si="57"/>
        <v>7.2700000000000209</v>
      </c>
      <c r="N1857" s="22">
        <f t="shared" si="58"/>
        <v>3.0100000000000016</v>
      </c>
      <c r="P1857" s="19"/>
      <c r="Q1857" s="19"/>
    </row>
    <row r="1858" spans="1:17" x14ac:dyDescent="0.3">
      <c r="A1858" s="6">
        <v>39126</v>
      </c>
      <c r="B1858">
        <v>4.5</v>
      </c>
      <c r="C1858">
        <v>2.5</v>
      </c>
      <c r="D1858">
        <v>3.71</v>
      </c>
      <c r="E1858">
        <v>3.5</v>
      </c>
      <c r="F1858">
        <v>5.25</v>
      </c>
      <c r="G1858">
        <v>6.25</v>
      </c>
      <c r="H1858">
        <v>5.3227000000000002</v>
      </c>
      <c r="I1858">
        <v>5.2930999999999999</v>
      </c>
      <c r="J1858">
        <v>4.25</v>
      </c>
      <c r="L1858" s="20">
        <f t="shared" si="56"/>
        <v>20.999999999999996</v>
      </c>
      <c r="M1858" s="20">
        <f t="shared" si="57"/>
        <v>7.2700000000000209</v>
      </c>
      <c r="N1858" s="22">
        <f t="shared" si="58"/>
        <v>4.3099999999999916</v>
      </c>
      <c r="P1858" s="19"/>
      <c r="Q1858" s="19"/>
    </row>
    <row r="1859" spans="1:17" x14ac:dyDescent="0.3">
      <c r="A1859" s="6">
        <v>39127</v>
      </c>
      <c r="B1859">
        <v>4.5</v>
      </c>
      <c r="C1859">
        <v>2.5</v>
      </c>
      <c r="D1859">
        <v>3.57</v>
      </c>
      <c r="E1859">
        <v>3.5</v>
      </c>
      <c r="F1859">
        <v>5.25</v>
      </c>
      <c r="G1859">
        <v>6.25</v>
      </c>
      <c r="H1859">
        <v>5.3231999999999999</v>
      </c>
      <c r="I1859">
        <v>5.2983000000000002</v>
      </c>
      <c r="J1859">
        <v>4.25</v>
      </c>
      <c r="L1859" s="20">
        <f t="shared" ref="L1859:L1922" si="59">(D1859-E1859)*100</f>
        <v>6.999999999999984</v>
      </c>
      <c r="M1859" s="20">
        <f t="shared" ref="M1859:M1922" si="60">(H1859-F1859)*100</f>
        <v>7.3199999999999932</v>
      </c>
      <c r="N1859" s="22">
        <f t="shared" si="58"/>
        <v>4.8300000000000232</v>
      </c>
      <c r="P1859" s="19"/>
      <c r="Q1859" s="19"/>
    </row>
    <row r="1860" spans="1:17" x14ac:dyDescent="0.3">
      <c r="A1860" s="6">
        <v>39128</v>
      </c>
      <c r="B1860">
        <v>4.5</v>
      </c>
      <c r="C1860">
        <v>2.5</v>
      </c>
      <c r="D1860">
        <v>3.57</v>
      </c>
      <c r="E1860">
        <v>3.5</v>
      </c>
      <c r="F1860">
        <v>5.25</v>
      </c>
      <c r="G1860">
        <v>6.25</v>
      </c>
      <c r="H1860">
        <v>5.3234000000000004</v>
      </c>
      <c r="I1860">
        <v>5.2611999999999997</v>
      </c>
      <c r="J1860">
        <v>4.25</v>
      </c>
      <c r="L1860" s="20">
        <f t="shared" si="59"/>
        <v>6.999999999999984</v>
      </c>
      <c r="M1860" s="20">
        <f t="shared" si="60"/>
        <v>7.3400000000000354</v>
      </c>
      <c r="N1860" s="22">
        <f t="shared" si="58"/>
        <v>1.1199999999999655</v>
      </c>
      <c r="P1860" s="19"/>
      <c r="Q1860" s="19"/>
    </row>
    <row r="1861" spans="1:17" x14ac:dyDescent="0.3">
      <c r="A1861" s="6">
        <v>39129</v>
      </c>
      <c r="B1861">
        <v>4.5</v>
      </c>
      <c r="C1861">
        <v>2.5</v>
      </c>
      <c r="D1861">
        <v>3.57</v>
      </c>
      <c r="E1861">
        <v>3.5</v>
      </c>
      <c r="F1861">
        <v>5.25</v>
      </c>
      <c r="G1861">
        <v>6.25</v>
      </c>
      <c r="H1861">
        <v>5.3234000000000004</v>
      </c>
      <c r="I1861">
        <v>5.2702</v>
      </c>
      <c r="J1861">
        <v>4.25</v>
      </c>
      <c r="L1861" s="20">
        <f t="shared" si="59"/>
        <v>6.999999999999984</v>
      </c>
      <c r="M1861" s="20">
        <f t="shared" si="60"/>
        <v>7.3400000000000354</v>
      </c>
      <c r="N1861" s="22">
        <f t="shared" si="58"/>
        <v>2.0199999999999996</v>
      </c>
      <c r="P1861" s="19"/>
      <c r="Q1861" s="19"/>
    </row>
    <row r="1862" spans="1:17" x14ac:dyDescent="0.3">
      <c r="A1862" s="6">
        <v>39132</v>
      </c>
      <c r="B1862">
        <v>4.5</v>
      </c>
      <c r="C1862">
        <v>2.5</v>
      </c>
      <c r="D1862">
        <v>3.57</v>
      </c>
      <c r="E1862">
        <v>3.5</v>
      </c>
      <c r="F1862">
        <v>5.25</v>
      </c>
      <c r="G1862">
        <v>6.25</v>
      </c>
      <c r="H1862">
        <v>5.3235999999999999</v>
      </c>
      <c r="I1862">
        <v>5.2633000000000001</v>
      </c>
      <c r="J1862">
        <v>4.25</v>
      </c>
      <c r="L1862" s="20">
        <f t="shared" si="59"/>
        <v>6.999999999999984</v>
      </c>
      <c r="M1862" s="20">
        <f t="shared" si="60"/>
        <v>7.3599999999999888</v>
      </c>
      <c r="N1862" s="22">
        <f t="shared" si="58"/>
        <v>1.330000000000009</v>
      </c>
      <c r="P1862" s="19"/>
      <c r="Q1862" s="19"/>
    </row>
    <row r="1863" spans="1:17" x14ac:dyDescent="0.3">
      <c r="A1863" s="6">
        <v>39133</v>
      </c>
      <c r="B1863">
        <v>4.5</v>
      </c>
      <c r="C1863">
        <v>2.5</v>
      </c>
      <c r="D1863">
        <v>3.57</v>
      </c>
      <c r="E1863">
        <v>3.5</v>
      </c>
      <c r="F1863">
        <v>5.25</v>
      </c>
      <c r="G1863">
        <v>6.25</v>
      </c>
      <c r="H1863">
        <v>5.3285</v>
      </c>
      <c r="I1863">
        <v>5.2567000000000004</v>
      </c>
      <c r="J1863">
        <v>4.25</v>
      </c>
      <c r="L1863" s="20">
        <f t="shared" si="59"/>
        <v>6.999999999999984</v>
      </c>
      <c r="M1863" s="20">
        <f t="shared" si="60"/>
        <v>7.8500000000000014</v>
      </c>
      <c r="N1863" s="22">
        <f t="shared" si="58"/>
        <v>0.67000000000003723</v>
      </c>
      <c r="P1863" s="19"/>
      <c r="Q1863" s="19"/>
    </row>
    <row r="1864" spans="1:17" x14ac:dyDescent="0.3">
      <c r="A1864" s="6">
        <v>39134</v>
      </c>
      <c r="B1864">
        <v>4.5</v>
      </c>
      <c r="C1864">
        <v>2.5</v>
      </c>
      <c r="D1864">
        <v>3.57</v>
      </c>
      <c r="E1864">
        <v>3.5</v>
      </c>
      <c r="F1864">
        <v>5.25</v>
      </c>
      <c r="G1864">
        <v>6.25</v>
      </c>
      <c r="H1864">
        <v>5.3247999999999998</v>
      </c>
      <c r="I1864">
        <v>5.2614000000000001</v>
      </c>
      <c r="J1864">
        <v>4.25</v>
      </c>
      <c r="L1864" s="20">
        <f t="shared" si="59"/>
        <v>6.999999999999984</v>
      </c>
      <c r="M1864" s="20">
        <f t="shared" si="60"/>
        <v>7.4799999999999756</v>
      </c>
      <c r="N1864" s="22">
        <f t="shared" si="58"/>
        <v>1.1400000000000077</v>
      </c>
      <c r="P1864" s="19"/>
      <c r="Q1864" s="19"/>
    </row>
    <row r="1865" spans="1:17" x14ac:dyDescent="0.3">
      <c r="A1865" s="6">
        <v>39135</v>
      </c>
      <c r="B1865">
        <v>4.5</v>
      </c>
      <c r="C1865">
        <v>2.5</v>
      </c>
      <c r="D1865">
        <v>3.57</v>
      </c>
      <c r="E1865">
        <v>3.5</v>
      </c>
      <c r="F1865">
        <v>5.25</v>
      </c>
      <c r="G1865">
        <v>6.25</v>
      </c>
      <c r="H1865">
        <v>5.3201999999999998</v>
      </c>
      <c r="I1865">
        <v>5.2497999999999996</v>
      </c>
      <c r="J1865">
        <v>4.25</v>
      </c>
      <c r="L1865" s="20">
        <f t="shared" si="59"/>
        <v>6.999999999999984</v>
      </c>
      <c r="M1865" s="20">
        <f t="shared" si="60"/>
        <v>7.0199999999999818</v>
      </c>
      <c r="N1865" s="22">
        <f t="shared" si="58"/>
        <v>-2.0000000000042206E-2</v>
      </c>
      <c r="P1865" s="19"/>
      <c r="Q1865" s="19"/>
    </row>
    <row r="1866" spans="1:17" x14ac:dyDescent="0.3">
      <c r="A1866" s="6">
        <v>39136</v>
      </c>
      <c r="B1866">
        <v>4.5</v>
      </c>
      <c r="C1866">
        <v>2.5</v>
      </c>
      <c r="D1866">
        <v>3.57</v>
      </c>
      <c r="E1866">
        <v>3.5</v>
      </c>
      <c r="F1866">
        <v>5.25</v>
      </c>
      <c r="G1866">
        <v>6.25</v>
      </c>
      <c r="H1866">
        <v>5.3205</v>
      </c>
      <c r="I1866">
        <v>5.2866</v>
      </c>
      <c r="J1866">
        <v>4.25</v>
      </c>
      <c r="L1866" s="20">
        <f t="shared" si="59"/>
        <v>6.999999999999984</v>
      </c>
      <c r="M1866" s="20">
        <f t="shared" si="60"/>
        <v>7.0500000000000007</v>
      </c>
      <c r="N1866" s="22">
        <f t="shared" si="58"/>
        <v>3.6599999999999966</v>
      </c>
      <c r="P1866" s="19"/>
      <c r="Q1866" s="19"/>
    </row>
    <row r="1867" spans="1:17" x14ac:dyDescent="0.3">
      <c r="A1867" s="6">
        <v>39139</v>
      </c>
      <c r="B1867">
        <v>4.5</v>
      </c>
      <c r="C1867">
        <v>2.5</v>
      </c>
      <c r="D1867">
        <v>3.57</v>
      </c>
      <c r="E1867">
        <v>3.5</v>
      </c>
      <c r="F1867">
        <v>5.25</v>
      </c>
      <c r="G1867">
        <v>6.25</v>
      </c>
      <c r="H1867">
        <v>5.3185000000000002</v>
      </c>
      <c r="I1867">
        <v>5.2843999999999998</v>
      </c>
      <c r="J1867">
        <v>4.25</v>
      </c>
      <c r="L1867" s="20">
        <f t="shared" si="59"/>
        <v>6.999999999999984</v>
      </c>
      <c r="M1867" s="20">
        <f t="shared" si="60"/>
        <v>6.8500000000000227</v>
      </c>
      <c r="N1867" s="22">
        <f t="shared" si="58"/>
        <v>3.4399999999999764</v>
      </c>
      <c r="P1867" s="19"/>
      <c r="Q1867" s="19"/>
    </row>
    <row r="1868" spans="1:17" x14ac:dyDescent="0.3">
      <c r="A1868" s="6">
        <v>39140</v>
      </c>
      <c r="B1868">
        <v>4.5</v>
      </c>
      <c r="C1868">
        <v>2.5</v>
      </c>
      <c r="D1868">
        <v>3.56</v>
      </c>
      <c r="E1868">
        <v>3.5</v>
      </c>
      <c r="F1868">
        <v>5.25</v>
      </c>
      <c r="G1868">
        <v>6.25</v>
      </c>
      <c r="H1868">
        <v>5.3162000000000003</v>
      </c>
      <c r="I1868">
        <v>5.2869000000000002</v>
      </c>
      <c r="J1868">
        <v>4.25</v>
      </c>
      <c r="L1868" s="20">
        <f t="shared" si="59"/>
        <v>6.0000000000000053</v>
      </c>
      <c r="M1868" s="20">
        <f t="shared" si="60"/>
        <v>6.6200000000000259</v>
      </c>
      <c r="N1868" s="22">
        <f t="shared" si="58"/>
        <v>3.6900000000000155</v>
      </c>
      <c r="P1868" s="19"/>
      <c r="Q1868" s="19"/>
    </row>
    <row r="1869" spans="1:17" x14ac:dyDescent="0.3">
      <c r="A1869" s="6">
        <v>39141</v>
      </c>
      <c r="B1869">
        <v>4.5</v>
      </c>
      <c r="C1869">
        <v>2.5</v>
      </c>
      <c r="D1869">
        <v>3.6</v>
      </c>
      <c r="E1869">
        <v>3.5</v>
      </c>
      <c r="F1869">
        <v>5.25</v>
      </c>
      <c r="G1869">
        <v>6.25</v>
      </c>
      <c r="H1869">
        <v>5.3178000000000001</v>
      </c>
      <c r="I1869">
        <v>5.2385000000000002</v>
      </c>
      <c r="J1869">
        <v>4.25</v>
      </c>
      <c r="L1869" s="20">
        <f t="shared" si="59"/>
        <v>10.000000000000009</v>
      </c>
      <c r="M1869" s="20">
        <f t="shared" si="60"/>
        <v>6.7800000000000082</v>
      </c>
      <c r="N1869" s="22">
        <f t="shared" si="58"/>
        <v>-1.1499999999999844</v>
      </c>
      <c r="P1869" s="19"/>
      <c r="Q1869" s="19"/>
    </row>
    <row r="1870" spans="1:17" x14ac:dyDescent="0.3">
      <c r="A1870" s="6">
        <v>39142</v>
      </c>
      <c r="B1870">
        <v>4.5</v>
      </c>
      <c r="C1870">
        <v>2.5</v>
      </c>
      <c r="D1870">
        <v>3.57</v>
      </c>
      <c r="E1870">
        <v>3.5</v>
      </c>
      <c r="F1870">
        <v>5.25</v>
      </c>
      <c r="G1870">
        <v>6.25</v>
      </c>
      <c r="H1870">
        <v>5.3108000000000004</v>
      </c>
      <c r="I1870">
        <v>5.2499000000000002</v>
      </c>
      <c r="J1870">
        <v>4.25</v>
      </c>
      <c r="L1870" s="20">
        <f t="shared" si="59"/>
        <v>6.999999999999984</v>
      </c>
      <c r="M1870" s="20">
        <f t="shared" si="60"/>
        <v>6.0800000000000409</v>
      </c>
      <c r="N1870" s="22">
        <f t="shared" si="58"/>
        <v>-9.9999999999766942E-3</v>
      </c>
      <c r="P1870" s="19"/>
      <c r="Q1870" s="19"/>
    </row>
    <row r="1871" spans="1:17" x14ac:dyDescent="0.3">
      <c r="A1871" s="6">
        <v>39143</v>
      </c>
      <c r="B1871">
        <v>4.5</v>
      </c>
      <c r="C1871">
        <v>2.5</v>
      </c>
      <c r="D1871">
        <v>3.57</v>
      </c>
      <c r="E1871">
        <v>3.5</v>
      </c>
      <c r="F1871">
        <v>5.25</v>
      </c>
      <c r="G1871">
        <v>6.25</v>
      </c>
      <c r="H1871">
        <v>5.298</v>
      </c>
      <c r="I1871">
        <v>5.2526999999999999</v>
      </c>
      <c r="J1871">
        <v>4.25</v>
      </c>
      <c r="L1871" s="20">
        <f t="shared" si="59"/>
        <v>6.999999999999984</v>
      </c>
      <c r="M1871" s="20">
        <f t="shared" si="60"/>
        <v>4.8000000000000043</v>
      </c>
      <c r="N1871" s="22">
        <f t="shared" si="58"/>
        <v>0.26999999999999247</v>
      </c>
      <c r="P1871" s="19"/>
      <c r="Q1871" s="19"/>
    </row>
    <row r="1872" spans="1:17" x14ac:dyDescent="0.3">
      <c r="A1872" s="6">
        <v>39146</v>
      </c>
      <c r="B1872">
        <v>4.5</v>
      </c>
      <c r="C1872">
        <v>2.5</v>
      </c>
      <c r="D1872">
        <v>3.56</v>
      </c>
      <c r="E1872">
        <v>3.5</v>
      </c>
      <c r="F1872">
        <v>5.25</v>
      </c>
      <c r="G1872">
        <v>6.25</v>
      </c>
      <c r="H1872">
        <v>5.2881</v>
      </c>
      <c r="I1872">
        <v>5.2399000000000004</v>
      </c>
      <c r="J1872">
        <v>4.25</v>
      </c>
      <c r="L1872" s="20">
        <f t="shared" si="59"/>
        <v>6.0000000000000053</v>
      </c>
      <c r="M1872" s="20">
        <f t="shared" si="60"/>
        <v>3.8100000000000023</v>
      </c>
      <c r="N1872" s="22">
        <f t="shared" si="58"/>
        <v>-1.0099999999999554</v>
      </c>
      <c r="P1872" s="19"/>
      <c r="Q1872" s="19"/>
    </row>
    <row r="1873" spans="1:17" x14ac:dyDescent="0.3">
      <c r="A1873" s="6">
        <v>39147</v>
      </c>
      <c r="B1873">
        <v>4.5</v>
      </c>
      <c r="C1873">
        <v>2.5</v>
      </c>
      <c r="D1873">
        <v>3.56</v>
      </c>
      <c r="E1873">
        <v>3.5</v>
      </c>
      <c r="F1873">
        <v>5.25</v>
      </c>
      <c r="G1873">
        <v>6.25</v>
      </c>
      <c r="H1873">
        <v>5.2638999999999996</v>
      </c>
      <c r="I1873">
        <v>5.2339000000000002</v>
      </c>
      <c r="J1873">
        <v>4.25</v>
      </c>
      <c r="L1873" s="20">
        <f t="shared" si="59"/>
        <v>6.0000000000000053</v>
      </c>
      <c r="M1873" s="20">
        <f t="shared" si="60"/>
        <v>1.3899999999999579</v>
      </c>
      <c r="N1873" s="22">
        <f t="shared" si="58"/>
        <v>-1.6099999999999781</v>
      </c>
      <c r="P1873" s="19"/>
      <c r="Q1873" s="19"/>
    </row>
    <row r="1874" spans="1:17" x14ac:dyDescent="0.3">
      <c r="A1874" s="6">
        <v>39148</v>
      </c>
      <c r="B1874">
        <v>4.5</v>
      </c>
      <c r="C1874">
        <v>2.5</v>
      </c>
      <c r="D1874">
        <v>3.55</v>
      </c>
      <c r="E1874">
        <v>3.5</v>
      </c>
      <c r="F1874">
        <v>5.25</v>
      </c>
      <c r="G1874">
        <v>6.25</v>
      </c>
      <c r="H1874">
        <v>5.2268999999999997</v>
      </c>
      <c r="I1874">
        <v>5.1882999999999999</v>
      </c>
      <c r="J1874">
        <v>4.25</v>
      </c>
      <c r="L1874" s="20">
        <f t="shared" si="59"/>
        <v>4.9999999999999822</v>
      </c>
      <c r="M1874" s="20">
        <f t="shared" si="60"/>
        <v>-2.3100000000000342</v>
      </c>
      <c r="N1874" s="22">
        <f t="shared" si="58"/>
        <v>-6.1700000000000088</v>
      </c>
      <c r="P1874" s="19"/>
      <c r="Q1874" s="19"/>
    </row>
    <row r="1875" spans="1:17" x14ac:dyDescent="0.3">
      <c r="A1875" s="6">
        <v>39149</v>
      </c>
      <c r="B1875">
        <v>4.75</v>
      </c>
      <c r="C1875">
        <v>2.5</v>
      </c>
      <c r="D1875">
        <v>3.54</v>
      </c>
      <c r="E1875">
        <v>3.75</v>
      </c>
      <c r="F1875">
        <v>5.25</v>
      </c>
      <c r="G1875">
        <v>6.25</v>
      </c>
      <c r="H1875">
        <v>5.3396999999999997</v>
      </c>
      <c r="I1875">
        <v>5.2949999999999999</v>
      </c>
      <c r="J1875">
        <v>4.25</v>
      </c>
      <c r="L1875" s="20">
        <f t="shared" si="59"/>
        <v>-20.999999999999996</v>
      </c>
      <c r="M1875" s="20">
        <f t="shared" si="60"/>
        <v>8.9699999999999669</v>
      </c>
      <c r="N1875" s="22">
        <f t="shared" si="58"/>
        <v>4.4999999999999929</v>
      </c>
      <c r="P1875" s="19"/>
      <c r="Q1875" s="19"/>
    </row>
    <row r="1876" spans="1:17" x14ac:dyDescent="0.3">
      <c r="A1876" s="6">
        <v>39150</v>
      </c>
      <c r="B1876">
        <v>4.75</v>
      </c>
      <c r="C1876">
        <v>2.5</v>
      </c>
      <c r="D1876">
        <v>3.52</v>
      </c>
      <c r="E1876">
        <v>3.75</v>
      </c>
      <c r="F1876">
        <v>5.25</v>
      </c>
      <c r="G1876">
        <v>6.25</v>
      </c>
      <c r="H1876">
        <v>5.3273999999999999</v>
      </c>
      <c r="I1876">
        <v>5.2621000000000002</v>
      </c>
      <c r="J1876">
        <v>4.25</v>
      </c>
      <c r="L1876" s="20">
        <f t="shared" si="59"/>
        <v>-23</v>
      </c>
      <c r="M1876" s="20">
        <f t="shared" si="60"/>
        <v>7.7399999999999913</v>
      </c>
      <c r="N1876" s="22">
        <f t="shared" si="58"/>
        <v>1.2100000000000222</v>
      </c>
      <c r="P1876" s="19"/>
      <c r="Q1876" s="19"/>
    </row>
    <row r="1877" spans="1:17" x14ac:dyDescent="0.3">
      <c r="A1877" s="6">
        <v>39153</v>
      </c>
      <c r="B1877">
        <v>4.75</v>
      </c>
      <c r="C1877">
        <v>2.5</v>
      </c>
      <c r="D1877">
        <v>3.52</v>
      </c>
      <c r="E1877">
        <v>3.75</v>
      </c>
      <c r="F1877">
        <v>5.25</v>
      </c>
      <c r="G1877">
        <v>6.25</v>
      </c>
      <c r="H1877">
        <v>5.3243999999999998</v>
      </c>
      <c r="I1877">
        <v>5.2156000000000002</v>
      </c>
      <c r="J1877">
        <v>4.25</v>
      </c>
      <c r="L1877" s="20">
        <f t="shared" si="59"/>
        <v>-23</v>
      </c>
      <c r="M1877" s="20">
        <f t="shared" si="60"/>
        <v>7.43999999999998</v>
      </c>
      <c r="N1877" s="22">
        <f t="shared" si="58"/>
        <v>-3.4399999999999764</v>
      </c>
      <c r="P1877" s="19"/>
      <c r="Q1877" s="19"/>
    </row>
    <row r="1878" spans="1:17" x14ac:dyDescent="0.3">
      <c r="A1878" s="6">
        <v>39154</v>
      </c>
      <c r="B1878">
        <v>4.75</v>
      </c>
      <c r="C1878">
        <v>2.5</v>
      </c>
      <c r="D1878">
        <v>3.11</v>
      </c>
      <c r="E1878">
        <v>3.75</v>
      </c>
      <c r="F1878">
        <v>5.25</v>
      </c>
      <c r="G1878">
        <v>6.25</v>
      </c>
      <c r="H1878">
        <v>5.3266</v>
      </c>
      <c r="I1878">
        <v>5.2251000000000003</v>
      </c>
      <c r="J1878">
        <v>4.25</v>
      </c>
      <c r="L1878" s="20">
        <f t="shared" si="59"/>
        <v>-64.000000000000014</v>
      </c>
      <c r="M1878" s="20">
        <f t="shared" si="60"/>
        <v>7.66</v>
      </c>
      <c r="N1878" s="22">
        <f t="shared" si="58"/>
        <v>-2.48999999999997</v>
      </c>
      <c r="P1878" s="19"/>
      <c r="Q1878" s="19"/>
    </row>
    <row r="1879" spans="1:17" x14ac:dyDescent="0.3">
      <c r="A1879" s="6">
        <v>39155</v>
      </c>
      <c r="B1879">
        <v>4.75</v>
      </c>
      <c r="C1879">
        <v>2.75</v>
      </c>
      <c r="D1879">
        <v>3.82</v>
      </c>
      <c r="E1879">
        <v>3.75</v>
      </c>
      <c r="F1879">
        <v>5.25</v>
      </c>
      <c r="G1879">
        <v>6.25</v>
      </c>
      <c r="H1879">
        <v>5.3272000000000004</v>
      </c>
      <c r="I1879">
        <v>5.2534000000000001</v>
      </c>
      <c r="J1879">
        <v>4.25</v>
      </c>
      <c r="L1879" s="20">
        <f t="shared" si="59"/>
        <v>6.999999999999984</v>
      </c>
      <c r="M1879" s="20">
        <f t="shared" si="60"/>
        <v>7.7200000000000379</v>
      </c>
      <c r="N1879" s="22">
        <f t="shared" si="58"/>
        <v>0.34000000000000696</v>
      </c>
      <c r="P1879" s="19"/>
      <c r="Q1879" s="19"/>
    </row>
    <row r="1880" spans="1:17" x14ac:dyDescent="0.3">
      <c r="A1880" s="6">
        <v>39156</v>
      </c>
      <c r="B1880">
        <v>4.75</v>
      </c>
      <c r="C1880">
        <v>2.75</v>
      </c>
      <c r="D1880">
        <v>3.82</v>
      </c>
      <c r="E1880">
        <v>3.75</v>
      </c>
      <c r="F1880">
        <v>5.25</v>
      </c>
      <c r="G1880">
        <v>6.25</v>
      </c>
      <c r="H1880">
        <v>5.3140000000000001</v>
      </c>
      <c r="I1880">
        <v>5.2451999999999996</v>
      </c>
      <c r="J1880">
        <v>4.25</v>
      </c>
      <c r="L1880" s="20">
        <f t="shared" si="59"/>
        <v>6.999999999999984</v>
      </c>
      <c r="M1880" s="20">
        <f t="shared" si="60"/>
        <v>6.4000000000000057</v>
      </c>
      <c r="N1880" s="22">
        <f t="shared" si="58"/>
        <v>-0.48000000000003595</v>
      </c>
      <c r="P1880" s="19"/>
      <c r="Q1880" s="19"/>
    </row>
    <row r="1881" spans="1:17" x14ac:dyDescent="0.3">
      <c r="A1881" s="6">
        <v>39157</v>
      </c>
      <c r="B1881">
        <v>4.75</v>
      </c>
      <c r="C1881">
        <v>2.75</v>
      </c>
      <c r="D1881">
        <v>3.82</v>
      </c>
      <c r="E1881">
        <v>3.75</v>
      </c>
      <c r="F1881">
        <v>5.25</v>
      </c>
      <c r="G1881">
        <v>6.25</v>
      </c>
      <c r="H1881">
        <v>5.3076999999999996</v>
      </c>
      <c r="I1881">
        <v>5.2785000000000002</v>
      </c>
      <c r="J1881">
        <v>4.25</v>
      </c>
      <c r="L1881" s="20">
        <f t="shared" si="59"/>
        <v>6.999999999999984</v>
      </c>
      <c r="M1881" s="20">
        <f t="shared" si="60"/>
        <v>5.769999999999964</v>
      </c>
      <c r="N1881" s="22">
        <f t="shared" si="58"/>
        <v>2.8500000000000192</v>
      </c>
      <c r="P1881" s="19"/>
      <c r="Q1881" s="19"/>
    </row>
    <row r="1882" spans="1:17" x14ac:dyDescent="0.3">
      <c r="A1882" s="6">
        <v>39160</v>
      </c>
      <c r="B1882">
        <v>4.75</v>
      </c>
      <c r="C1882">
        <v>2.75</v>
      </c>
      <c r="D1882">
        <v>3.82</v>
      </c>
      <c r="E1882">
        <v>3.75</v>
      </c>
      <c r="F1882">
        <v>5.25</v>
      </c>
      <c r="G1882">
        <v>6.25</v>
      </c>
      <c r="H1882">
        <v>5.3117000000000001</v>
      </c>
      <c r="I1882">
        <v>5.2960000000000003</v>
      </c>
      <c r="J1882">
        <v>4.25</v>
      </c>
      <c r="L1882" s="20">
        <f t="shared" si="59"/>
        <v>6.999999999999984</v>
      </c>
      <c r="M1882" s="20">
        <f t="shared" si="60"/>
        <v>6.1700000000000088</v>
      </c>
      <c r="N1882" s="22">
        <f t="shared" si="58"/>
        <v>4.6000000000000263</v>
      </c>
      <c r="P1882" s="19"/>
      <c r="Q1882" s="19"/>
    </row>
    <row r="1883" spans="1:17" x14ac:dyDescent="0.3">
      <c r="A1883" s="6">
        <v>39161</v>
      </c>
      <c r="B1883">
        <v>4.75</v>
      </c>
      <c r="C1883">
        <v>2.75</v>
      </c>
      <c r="D1883">
        <v>3.82</v>
      </c>
      <c r="E1883">
        <v>3.75</v>
      </c>
      <c r="F1883">
        <v>5.25</v>
      </c>
      <c r="G1883">
        <v>6.25</v>
      </c>
      <c r="H1883">
        <v>5.3125999999999998</v>
      </c>
      <c r="I1883">
        <v>5.2866</v>
      </c>
      <c r="J1883">
        <v>4.25</v>
      </c>
      <c r="L1883" s="20">
        <f t="shared" si="59"/>
        <v>6.999999999999984</v>
      </c>
      <c r="M1883" s="20">
        <f t="shared" si="60"/>
        <v>6.2599999999999767</v>
      </c>
      <c r="N1883" s="22">
        <f t="shared" si="58"/>
        <v>3.6599999999999966</v>
      </c>
      <c r="P1883" s="19"/>
      <c r="Q1883" s="19"/>
    </row>
    <row r="1884" spans="1:17" x14ac:dyDescent="0.3">
      <c r="A1884" s="6">
        <v>39162</v>
      </c>
      <c r="B1884">
        <v>4.75</v>
      </c>
      <c r="C1884">
        <v>2.75</v>
      </c>
      <c r="D1884">
        <v>3.81</v>
      </c>
      <c r="E1884">
        <v>3.75</v>
      </c>
      <c r="F1884">
        <v>5.25</v>
      </c>
      <c r="G1884">
        <v>6.25</v>
      </c>
      <c r="H1884">
        <v>5.3045999999999998</v>
      </c>
      <c r="I1884">
        <v>5.2379999999999995</v>
      </c>
      <c r="J1884">
        <v>4.25</v>
      </c>
      <c r="L1884" s="20">
        <f t="shared" si="59"/>
        <v>6.0000000000000053</v>
      </c>
      <c r="M1884" s="20">
        <f t="shared" si="60"/>
        <v>5.459999999999976</v>
      </c>
      <c r="N1884" s="22">
        <f t="shared" si="58"/>
        <v>-1.2000000000000455</v>
      </c>
      <c r="P1884" s="19"/>
      <c r="Q1884" s="19"/>
    </row>
    <row r="1885" spans="1:17" x14ac:dyDescent="0.3">
      <c r="A1885" s="6">
        <v>39163</v>
      </c>
      <c r="B1885">
        <v>4.75</v>
      </c>
      <c r="C1885">
        <v>2.75</v>
      </c>
      <c r="D1885">
        <v>3.81</v>
      </c>
      <c r="E1885">
        <v>3.75</v>
      </c>
      <c r="F1885">
        <v>5.25</v>
      </c>
      <c r="G1885">
        <v>6.25</v>
      </c>
      <c r="H1885">
        <v>5.2979000000000003</v>
      </c>
      <c r="I1885">
        <v>5.2359</v>
      </c>
      <c r="J1885">
        <v>4.25</v>
      </c>
      <c r="L1885" s="20">
        <f t="shared" si="59"/>
        <v>6.0000000000000053</v>
      </c>
      <c r="M1885" s="20">
        <f t="shared" si="60"/>
        <v>4.7900000000000276</v>
      </c>
      <c r="N1885" s="22">
        <f t="shared" si="58"/>
        <v>-1.4100000000000001</v>
      </c>
      <c r="P1885" s="19"/>
      <c r="Q1885" s="19"/>
    </row>
    <row r="1886" spans="1:17" x14ac:dyDescent="0.3">
      <c r="A1886" s="6">
        <v>39164</v>
      </c>
      <c r="B1886">
        <v>4.75</v>
      </c>
      <c r="C1886">
        <v>2.75</v>
      </c>
      <c r="D1886">
        <v>3.81</v>
      </c>
      <c r="E1886">
        <v>3.75</v>
      </c>
      <c r="F1886">
        <v>5.25</v>
      </c>
      <c r="G1886">
        <v>6.25</v>
      </c>
      <c r="H1886">
        <v>5.2896999999999998</v>
      </c>
      <c r="I1886">
        <v>5.2239000000000004</v>
      </c>
      <c r="J1886">
        <v>4.25</v>
      </c>
      <c r="L1886" s="20">
        <f t="shared" si="59"/>
        <v>6.0000000000000053</v>
      </c>
      <c r="M1886" s="20">
        <f t="shared" si="60"/>
        <v>3.9699999999999847</v>
      </c>
      <c r="N1886" s="22">
        <f t="shared" si="58"/>
        <v>-2.6099999999999568</v>
      </c>
      <c r="P1886" s="19"/>
      <c r="Q1886" s="19"/>
    </row>
    <row r="1887" spans="1:17" x14ac:dyDescent="0.3">
      <c r="A1887" s="6">
        <v>39167</v>
      </c>
      <c r="B1887">
        <v>4.75</v>
      </c>
      <c r="C1887">
        <v>2.75</v>
      </c>
      <c r="D1887">
        <v>3.81</v>
      </c>
      <c r="E1887">
        <v>3.75</v>
      </c>
      <c r="F1887">
        <v>5.25</v>
      </c>
      <c r="G1887">
        <v>6.25</v>
      </c>
      <c r="H1887">
        <v>5.2967000000000004</v>
      </c>
      <c r="I1887">
        <v>5.2618999999999998</v>
      </c>
      <c r="J1887">
        <v>4.25</v>
      </c>
      <c r="L1887" s="20">
        <f t="shared" si="59"/>
        <v>6.0000000000000053</v>
      </c>
      <c r="M1887" s="20">
        <f t="shared" si="60"/>
        <v>4.6700000000000408</v>
      </c>
      <c r="N1887" s="22">
        <f t="shared" si="58"/>
        <v>1.18999999999998</v>
      </c>
      <c r="P1887" s="19"/>
      <c r="Q1887" s="19"/>
    </row>
    <row r="1888" spans="1:17" x14ac:dyDescent="0.3">
      <c r="A1888" s="6">
        <v>39168</v>
      </c>
      <c r="B1888">
        <v>4.75</v>
      </c>
      <c r="C1888">
        <v>2.75</v>
      </c>
      <c r="D1888">
        <v>3.81</v>
      </c>
      <c r="E1888">
        <v>3.75</v>
      </c>
      <c r="F1888">
        <v>5.25</v>
      </c>
      <c r="G1888">
        <v>6.25</v>
      </c>
      <c r="H1888">
        <v>5.2984999999999998</v>
      </c>
      <c r="I1888">
        <v>5.2727000000000004</v>
      </c>
      <c r="J1888">
        <v>4.25</v>
      </c>
      <c r="L1888" s="20">
        <f t="shared" si="59"/>
        <v>6.0000000000000053</v>
      </c>
      <c r="M1888" s="20">
        <f t="shared" si="60"/>
        <v>4.8499999999999766</v>
      </c>
      <c r="N1888" s="22">
        <f t="shared" si="58"/>
        <v>2.2700000000000387</v>
      </c>
      <c r="P1888" s="19"/>
      <c r="Q1888" s="19"/>
    </row>
    <row r="1889" spans="1:17" x14ac:dyDescent="0.3">
      <c r="A1889" s="6">
        <v>39169</v>
      </c>
      <c r="B1889">
        <v>4.75</v>
      </c>
      <c r="C1889">
        <v>2.75</v>
      </c>
      <c r="D1889">
        <v>3.82</v>
      </c>
      <c r="E1889">
        <v>3.75</v>
      </c>
      <c r="F1889">
        <v>5.25</v>
      </c>
      <c r="G1889">
        <v>6.25</v>
      </c>
      <c r="H1889">
        <v>5.2968999999999999</v>
      </c>
      <c r="I1889">
        <v>5.2770000000000001</v>
      </c>
      <c r="J1889">
        <v>4.25</v>
      </c>
      <c r="L1889" s="20">
        <f t="shared" si="59"/>
        <v>6.999999999999984</v>
      </c>
      <c r="M1889" s="20">
        <f t="shared" si="60"/>
        <v>4.6899999999999942</v>
      </c>
      <c r="N1889" s="22">
        <f t="shared" si="58"/>
        <v>2.7000000000000135</v>
      </c>
      <c r="P1889" s="19"/>
      <c r="Q1889" s="19"/>
    </row>
    <row r="1890" spans="1:17" x14ac:dyDescent="0.3">
      <c r="A1890" s="6">
        <v>39170</v>
      </c>
      <c r="B1890">
        <v>4.75</v>
      </c>
      <c r="C1890">
        <v>2.75</v>
      </c>
      <c r="D1890">
        <v>3.83</v>
      </c>
      <c r="E1890">
        <v>3.75</v>
      </c>
      <c r="F1890">
        <v>5.25</v>
      </c>
      <c r="G1890">
        <v>6.25</v>
      </c>
      <c r="H1890">
        <v>5.2950999999999997</v>
      </c>
      <c r="I1890">
        <v>5.2717000000000001</v>
      </c>
      <c r="J1890">
        <v>4.25</v>
      </c>
      <c r="L1890" s="20">
        <f t="shared" si="59"/>
        <v>8.0000000000000071</v>
      </c>
      <c r="M1890" s="20">
        <f t="shared" si="60"/>
        <v>4.5099999999999696</v>
      </c>
      <c r="N1890" s="22">
        <f t="shared" si="58"/>
        <v>2.1700000000000053</v>
      </c>
      <c r="P1890" s="19"/>
      <c r="Q1890" s="19"/>
    </row>
    <row r="1891" spans="1:17" x14ac:dyDescent="0.3">
      <c r="A1891" s="6">
        <v>39171</v>
      </c>
      <c r="B1891">
        <v>4.75</v>
      </c>
      <c r="C1891">
        <v>2.75</v>
      </c>
      <c r="D1891">
        <v>3.9</v>
      </c>
      <c r="E1891">
        <v>3.75</v>
      </c>
      <c r="F1891">
        <v>5.25</v>
      </c>
      <c r="G1891">
        <v>6.25</v>
      </c>
      <c r="H1891">
        <v>5.3123000000000005</v>
      </c>
      <c r="I1891">
        <v>5.2541000000000002</v>
      </c>
      <c r="J1891">
        <v>4.25</v>
      </c>
      <c r="L1891" s="20">
        <f t="shared" si="59"/>
        <v>14.999999999999991</v>
      </c>
      <c r="M1891" s="20">
        <f t="shared" si="60"/>
        <v>6.2300000000000466</v>
      </c>
      <c r="N1891" s="22">
        <f t="shared" si="58"/>
        <v>0.41000000000002146</v>
      </c>
      <c r="P1891" s="19"/>
      <c r="Q1891" s="19"/>
    </row>
    <row r="1892" spans="1:17" x14ac:dyDescent="0.3">
      <c r="A1892" s="6">
        <v>39174</v>
      </c>
      <c r="B1892">
        <v>4.75</v>
      </c>
      <c r="C1892">
        <v>2.75</v>
      </c>
      <c r="D1892">
        <v>3.83</v>
      </c>
      <c r="E1892">
        <v>3.75</v>
      </c>
      <c r="F1892">
        <v>5.25</v>
      </c>
      <c r="G1892">
        <v>6.25</v>
      </c>
      <c r="H1892">
        <v>5.2843</v>
      </c>
      <c r="I1892">
        <v>5.2775999999999996</v>
      </c>
      <c r="J1892">
        <v>4.25</v>
      </c>
      <c r="L1892" s="20">
        <f t="shared" si="59"/>
        <v>8.0000000000000071</v>
      </c>
      <c r="M1892" s="20">
        <f t="shared" si="60"/>
        <v>3.4299999999999997</v>
      </c>
      <c r="N1892" s="22">
        <f t="shared" si="58"/>
        <v>2.7599999999999625</v>
      </c>
      <c r="P1892" s="19"/>
      <c r="Q1892" s="19"/>
    </row>
    <row r="1893" spans="1:17" x14ac:dyDescent="0.3">
      <c r="A1893" s="6">
        <v>39175</v>
      </c>
      <c r="B1893">
        <v>4.75</v>
      </c>
      <c r="C1893">
        <v>2.75</v>
      </c>
      <c r="D1893">
        <v>3.84</v>
      </c>
      <c r="E1893">
        <v>3.75</v>
      </c>
      <c r="F1893">
        <v>5.25</v>
      </c>
      <c r="G1893">
        <v>6.25</v>
      </c>
      <c r="H1893">
        <v>5.2672999999999996</v>
      </c>
      <c r="I1893">
        <v>5.2572000000000001</v>
      </c>
      <c r="J1893">
        <v>4.25</v>
      </c>
      <c r="L1893" s="20">
        <f t="shared" si="59"/>
        <v>8.9999999999999858</v>
      </c>
      <c r="M1893" s="20">
        <f t="shared" si="60"/>
        <v>1.7299999999999649</v>
      </c>
      <c r="N1893" s="22">
        <f t="shared" ref="N1893:N1956" si="61">(I1893-F1893)*100</f>
        <v>0.72000000000000952</v>
      </c>
      <c r="P1893" s="19"/>
      <c r="Q1893" s="19"/>
    </row>
    <row r="1894" spans="1:17" x14ac:dyDescent="0.3">
      <c r="A1894" s="6">
        <v>39176</v>
      </c>
      <c r="B1894">
        <v>4.75</v>
      </c>
      <c r="C1894">
        <v>2.75</v>
      </c>
      <c r="D1894">
        <v>3.84</v>
      </c>
      <c r="E1894">
        <v>3.75</v>
      </c>
      <c r="F1894">
        <v>5.25</v>
      </c>
      <c r="G1894">
        <v>6.25</v>
      </c>
      <c r="H1894">
        <v>5.2545999999999999</v>
      </c>
      <c r="I1894">
        <v>5.2439</v>
      </c>
      <c r="J1894">
        <v>4.25</v>
      </c>
      <c r="L1894" s="20">
        <f t="shared" si="59"/>
        <v>8.9999999999999858</v>
      </c>
      <c r="M1894" s="20">
        <f t="shared" si="60"/>
        <v>0.45999999999999375</v>
      </c>
      <c r="N1894" s="22">
        <f t="shared" si="61"/>
        <v>-0.60999999999999943</v>
      </c>
      <c r="P1894" s="19"/>
      <c r="Q1894" s="19"/>
    </row>
    <row r="1895" spans="1:17" x14ac:dyDescent="0.3">
      <c r="A1895" s="6">
        <v>39177</v>
      </c>
      <c r="B1895">
        <v>4.75</v>
      </c>
      <c r="C1895">
        <v>2.75</v>
      </c>
      <c r="D1895">
        <v>3.86</v>
      </c>
      <c r="E1895">
        <v>3.75</v>
      </c>
      <c r="F1895">
        <v>5.25</v>
      </c>
      <c r="G1895">
        <v>6.25</v>
      </c>
      <c r="H1895">
        <v>5.3415999999999997</v>
      </c>
      <c r="I1895">
        <v>5.3398000000000003</v>
      </c>
      <c r="J1895">
        <v>4.25</v>
      </c>
      <c r="L1895" s="20">
        <f t="shared" si="59"/>
        <v>10.999999999999988</v>
      </c>
      <c r="M1895" s="20">
        <f t="shared" si="60"/>
        <v>9.1599999999999682</v>
      </c>
      <c r="N1895" s="22">
        <f t="shared" si="61"/>
        <v>8.9800000000000324</v>
      </c>
      <c r="P1895" s="19"/>
      <c r="Q1895" s="19"/>
    </row>
    <row r="1896" spans="1:17" x14ac:dyDescent="0.3">
      <c r="A1896" s="6">
        <v>39178</v>
      </c>
      <c r="B1896">
        <v>4.75</v>
      </c>
      <c r="C1896">
        <v>2.75</v>
      </c>
      <c r="D1896">
        <v>3.86</v>
      </c>
      <c r="E1896">
        <v>3.75</v>
      </c>
      <c r="F1896">
        <v>5.25</v>
      </c>
      <c r="G1896">
        <v>6.25</v>
      </c>
      <c r="H1896">
        <v>5.3415999999999997</v>
      </c>
      <c r="I1896">
        <v>5.3398000000000003</v>
      </c>
      <c r="J1896">
        <v>4.25</v>
      </c>
      <c r="L1896" s="20">
        <f t="shared" si="59"/>
        <v>10.999999999999988</v>
      </c>
      <c r="M1896" s="20">
        <f t="shared" si="60"/>
        <v>9.1599999999999682</v>
      </c>
      <c r="N1896" s="22">
        <f t="shared" si="61"/>
        <v>8.9800000000000324</v>
      </c>
      <c r="P1896" s="19"/>
      <c r="Q1896" s="19"/>
    </row>
    <row r="1897" spans="1:17" x14ac:dyDescent="0.3">
      <c r="A1897" s="6">
        <v>39181</v>
      </c>
      <c r="B1897">
        <v>4.75</v>
      </c>
      <c r="C1897">
        <v>2.75</v>
      </c>
      <c r="D1897">
        <v>3.86</v>
      </c>
      <c r="E1897">
        <v>3.75</v>
      </c>
      <c r="F1897">
        <v>5.25</v>
      </c>
      <c r="G1897">
        <v>6.25</v>
      </c>
      <c r="H1897">
        <v>5.3415999999999997</v>
      </c>
      <c r="I1897">
        <v>5.3398000000000003</v>
      </c>
      <c r="J1897">
        <v>4.25</v>
      </c>
      <c r="L1897" s="20">
        <f t="shared" si="59"/>
        <v>10.999999999999988</v>
      </c>
      <c r="M1897" s="20">
        <f t="shared" si="60"/>
        <v>9.1599999999999682</v>
      </c>
      <c r="N1897" s="22">
        <f t="shared" si="61"/>
        <v>8.9800000000000324</v>
      </c>
      <c r="P1897" s="19"/>
      <c r="Q1897" s="19"/>
    </row>
    <row r="1898" spans="1:17" x14ac:dyDescent="0.3">
      <c r="A1898" s="6">
        <v>39182</v>
      </c>
      <c r="B1898">
        <v>4.75</v>
      </c>
      <c r="C1898">
        <v>2.75</v>
      </c>
      <c r="D1898">
        <v>3.83</v>
      </c>
      <c r="E1898">
        <v>3.75</v>
      </c>
      <c r="F1898">
        <v>5.25</v>
      </c>
      <c r="G1898">
        <v>6.25</v>
      </c>
      <c r="H1898">
        <v>5.3121999999999998</v>
      </c>
      <c r="I1898">
        <v>5.2945000000000002</v>
      </c>
      <c r="J1898">
        <v>4.25</v>
      </c>
      <c r="L1898" s="20">
        <f t="shared" si="59"/>
        <v>8.0000000000000071</v>
      </c>
      <c r="M1898" s="20">
        <f t="shared" si="60"/>
        <v>6.2199999999999811</v>
      </c>
      <c r="N1898" s="22">
        <f t="shared" si="61"/>
        <v>4.4500000000000206</v>
      </c>
      <c r="P1898" s="19"/>
      <c r="Q1898" s="19"/>
    </row>
    <row r="1899" spans="1:17" x14ac:dyDescent="0.3">
      <c r="A1899" s="6">
        <v>39183</v>
      </c>
      <c r="B1899">
        <v>4.75</v>
      </c>
      <c r="C1899">
        <v>2.75</v>
      </c>
      <c r="D1899">
        <v>3.83</v>
      </c>
      <c r="E1899">
        <v>3.75</v>
      </c>
      <c r="F1899">
        <v>5.25</v>
      </c>
      <c r="G1899">
        <v>6.25</v>
      </c>
      <c r="H1899">
        <v>5.3182</v>
      </c>
      <c r="I1899">
        <v>5.3209999999999997</v>
      </c>
      <c r="J1899">
        <v>4.25</v>
      </c>
      <c r="L1899" s="20">
        <f t="shared" si="59"/>
        <v>8.0000000000000071</v>
      </c>
      <c r="M1899" s="20">
        <f t="shared" si="60"/>
        <v>6.8200000000000038</v>
      </c>
      <c r="N1899" s="22">
        <f t="shared" si="61"/>
        <v>7.099999999999973</v>
      </c>
      <c r="P1899" s="19"/>
      <c r="Q1899" s="19"/>
    </row>
    <row r="1900" spans="1:17" x14ac:dyDescent="0.3">
      <c r="A1900" s="6">
        <v>39184</v>
      </c>
      <c r="B1900">
        <v>4.75</v>
      </c>
      <c r="C1900">
        <v>2.75</v>
      </c>
      <c r="D1900">
        <v>3.82</v>
      </c>
      <c r="E1900">
        <v>3.75</v>
      </c>
      <c r="F1900">
        <v>5.25</v>
      </c>
      <c r="G1900">
        <v>6.25</v>
      </c>
      <c r="H1900">
        <v>5.3170000000000002</v>
      </c>
      <c r="I1900">
        <v>5.2801</v>
      </c>
      <c r="J1900">
        <v>4.25</v>
      </c>
      <c r="L1900" s="20">
        <f t="shared" si="59"/>
        <v>6.999999999999984</v>
      </c>
      <c r="M1900" s="20">
        <f t="shared" si="60"/>
        <v>6.7000000000000171</v>
      </c>
      <c r="N1900" s="22">
        <f t="shared" si="61"/>
        <v>3.0100000000000016</v>
      </c>
      <c r="P1900" s="19"/>
      <c r="Q1900" s="19"/>
    </row>
    <row r="1901" spans="1:17" x14ac:dyDescent="0.3">
      <c r="A1901" s="6">
        <v>39185</v>
      </c>
      <c r="B1901">
        <v>4.75</v>
      </c>
      <c r="C1901">
        <v>2.75</v>
      </c>
      <c r="D1901">
        <v>3.73</v>
      </c>
      <c r="E1901">
        <v>3.75</v>
      </c>
      <c r="F1901">
        <v>5.25</v>
      </c>
      <c r="G1901">
        <v>6.25</v>
      </c>
      <c r="H1901">
        <v>5.3110999999999997</v>
      </c>
      <c r="I1901">
        <v>5.2153</v>
      </c>
      <c r="J1901">
        <v>4.25</v>
      </c>
      <c r="L1901" s="20">
        <f t="shared" si="59"/>
        <v>-2.0000000000000018</v>
      </c>
      <c r="M1901" s="20">
        <f t="shared" si="60"/>
        <v>6.109999999999971</v>
      </c>
      <c r="N1901" s="22">
        <f t="shared" si="61"/>
        <v>-3.4699999999999953</v>
      </c>
      <c r="P1901" s="19"/>
      <c r="Q1901" s="19"/>
    </row>
    <row r="1902" spans="1:17" x14ac:dyDescent="0.3">
      <c r="A1902" s="6">
        <v>39188</v>
      </c>
      <c r="B1902">
        <v>4.75</v>
      </c>
      <c r="C1902">
        <v>2.75</v>
      </c>
      <c r="D1902">
        <v>3.69</v>
      </c>
      <c r="E1902">
        <v>3.75</v>
      </c>
      <c r="F1902">
        <v>5.25</v>
      </c>
      <c r="G1902">
        <v>6.25</v>
      </c>
      <c r="H1902">
        <v>5.3057999999999996</v>
      </c>
      <c r="I1902">
        <v>5.1573000000000002</v>
      </c>
      <c r="J1902">
        <v>4.25</v>
      </c>
      <c r="L1902" s="20">
        <f t="shared" si="59"/>
        <v>-6.0000000000000053</v>
      </c>
      <c r="M1902" s="20">
        <f t="shared" si="60"/>
        <v>5.5799999999999628</v>
      </c>
      <c r="N1902" s="22">
        <f t="shared" si="61"/>
        <v>-9.2699999999999783</v>
      </c>
      <c r="P1902" s="19"/>
      <c r="Q1902" s="19"/>
    </row>
    <row r="1903" spans="1:17" x14ac:dyDescent="0.3">
      <c r="A1903" s="6">
        <v>39189</v>
      </c>
      <c r="B1903">
        <v>4.75</v>
      </c>
      <c r="C1903">
        <v>2.75</v>
      </c>
      <c r="D1903">
        <v>3.79</v>
      </c>
      <c r="E1903">
        <v>3.75</v>
      </c>
      <c r="F1903">
        <v>5.25</v>
      </c>
      <c r="G1903">
        <v>6.25</v>
      </c>
      <c r="H1903">
        <v>5.3026999999999997</v>
      </c>
      <c r="I1903">
        <v>5.1826999999999996</v>
      </c>
      <c r="J1903">
        <v>4.25</v>
      </c>
      <c r="L1903" s="20">
        <f t="shared" si="59"/>
        <v>4.0000000000000036</v>
      </c>
      <c r="M1903" s="20">
        <f t="shared" si="60"/>
        <v>5.2699999999999747</v>
      </c>
      <c r="N1903" s="22">
        <f t="shared" si="61"/>
        <v>-6.730000000000036</v>
      </c>
      <c r="P1903" s="19"/>
      <c r="Q1903" s="19"/>
    </row>
    <row r="1904" spans="1:17" x14ac:dyDescent="0.3">
      <c r="A1904" s="6">
        <v>39190</v>
      </c>
      <c r="B1904">
        <v>4.75</v>
      </c>
      <c r="C1904">
        <v>2.75</v>
      </c>
      <c r="D1904">
        <v>3.83</v>
      </c>
      <c r="E1904">
        <v>3.75</v>
      </c>
      <c r="F1904">
        <v>5.25</v>
      </c>
      <c r="G1904">
        <v>6.25</v>
      </c>
      <c r="H1904">
        <v>5.2832999999999997</v>
      </c>
      <c r="I1904">
        <v>5.2622</v>
      </c>
      <c r="J1904">
        <v>4.25</v>
      </c>
      <c r="L1904" s="20">
        <f t="shared" si="59"/>
        <v>8.0000000000000071</v>
      </c>
      <c r="M1904" s="20">
        <f t="shared" si="60"/>
        <v>3.3299999999999663</v>
      </c>
      <c r="N1904" s="22">
        <f t="shared" si="61"/>
        <v>1.2199999999999989</v>
      </c>
      <c r="P1904" s="19"/>
      <c r="Q1904" s="19"/>
    </row>
    <row r="1905" spans="1:17" x14ac:dyDescent="0.3">
      <c r="A1905" s="6">
        <v>39191</v>
      </c>
      <c r="B1905">
        <v>4.75</v>
      </c>
      <c r="C1905">
        <v>2.75</v>
      </c>
      <c r="D1905">
        <v>3.83</v>
      </c>
      <c r="E1905">
        <v>3.75</v>
      </c>
      <c r="F1905">
        <v>5.25</v>
      </c>
      <c r="G1905">
        <v>6.25</v>
      </c>
      <c r="H1905">
        <v>5.2731000000000003</v>
      </c>
      <c r="I1905">
        <v>5.2408000000000001</v>
      </c>
      <c r="J1905">
        <v>4.25</v>
      </c>
      <c r="L1905" s="20">
        <f t="shared" si="59"/>
        <v>8.0000000000000071</v>
      </c>
      <c r="M1905" s="20">
        <f t="shared" si="60"/>
        <v>2.3100000000000342</v>
      </c>
      <c r="N1905" s="22">
        <f t="shared" si="61"/>
        <v>-0.91999999999998749</v>
      </c>
      <c r="P1905" s="19"/>
      <c r="Q1905" s="19"/>
    </row>
    <row r="1906" spans="1:17" x14ac:dyDescent="0.3">
      <c r="A1906" s="6">
        <v>39192</v>
      </c>
      <c r="B1906">
        <v>4.75</v>
      </c>
      <c r="C1906">
        <v>2.75</v>
      </c>
      <c r="D1906">
        <v>3.83</v>
      </c>
      <c r="E1906">
        <v>3.75</v>
      </c>
      <c r="F1906">
        <v>5.25</v>
      </c>
      <c r="G1906">
        <v>6.25</v>
      </c>
      <c r="H1906">
        <v>5.2774999999999999</v>
      </c>
      <c r="I1906">
        <v>5.1497999999999999</v>
      </c>
      <c r="J1906">
        <v>4.25</v>
      </c>
      <c r="L1906" s="20">
        <f t="shared" si="59"/>
        <v>8.0000000000000071</v>
      </c>
      <c r="M1906" s="20">
        <f t="shared" si="60"/>
        <v>2.7499999999999858</v>
      </c>
      <c r="N1906" s="22">
        <f t="shared" si="61"/>
        <v>-10.020000000000007</v>
      </c>
      <c r="P1906" s="19"/>
      <c r="Q1906" s="19"/>
    </row>
    <row r="1907" spans="1:17" x14ac:dyDescent="0.3">
      <c r="A1907" s="6">
        <v>39195</v>
      </c>
      <c r="B1907">
        <v>4.75</v>
      </c>
      <c r="C1907">
        <v>2.75</v>
      </c>
      <c r="D1907">
        <v>3.83</v>
      </c>
      <c r="E1907">
        <v>3.75</v>
      </c>
      <c r="F1907">
        <v>5.25</v>
      </c>
      <c r="G1907">
        <v>6.25</v>
      </c>
      <c r="H1907">
        <v>5.2759999999999998</v>
      </c>
      <c r="I1907">
        <v>5.0785</v>
      </c>
      <c r="J1907">
        <v>4.25</v>
      </c>
      <c r="L1907" s="20">
        <f t="shared" si="59"/>
        <v>8.0000000000000071</v>
      </c>
      <c r="M1907" s="20">
        <f t="shared" si="60"/>
        <v>2.5999999999999801</v>
      </c>
      <c r="N1907" s="22">
        <f t="shared" si="61"/>
        <v>-17.149999999999999</v>
      </c>
      <c r="P1907" s="19"/>
      <c r="Q1907" s="19"/>
    </row>
    <row r="1908" spans="1:17" x14ac:dyDescent="0.3">
      <c r="A1908" s="6">
        <v>39196</v>
      </c>
      <c r="B1908">
        <v>4.75</v>
      </c>
      <c r="C1908">
        <v>2.75</v>
      </c>
      <c r="D1908">
        <v>3.83</v>
      </c>
      <c r="E1908">
        <v>3.75</v>
      </c>
      <c r="F1908">
        <v>5.25</v>
      </c>
      <c r="G1908">
        <v>6.25</v>
      </c>
      <c r="H1908">
        <v>5.2689000000000004</v>
      </c>
      <c r="I1908">
        <v>5.1965000000000003</v>
      </c>
      <c r="J1908">
        <v>4.25</v>
      </c>
      <c r="L1908" s="20">
        <f t="shared" si="59"/>
        <v>8.0000000000000071</v>
      </c>
      <c r="M1908" s="20">
        <f t="shared" si="60"/>
        <v>1.8900000000000361</v>
      </c>
      <c r="N1908" s="22">
        <f t="shared" si="61"/>
        <v>-5.3499999999999659</v>
      </c>
      <c r="P1908" s="19"/>
      <c r="Q1908" s="19"/>
    </row>
    <row r="1909" spans="1:17" x14ac:dyDescent="0.3">
      <c r="A1909" s="6">
        <v>39197</v>
      </c>
      <c r="B1909">
        <v>4.75</v>
      </c>
      <c r="C1909">
        <v>2.75</v>
      </c>
      <c r="D1909">
        <v>3.83</v>
      </c>
      <c r="E1909">
        <v>3.75</v>
      </c>
      <c r="F1909">
        <v>5.25</v>
      </c>
      <c r="G1909">
        <v>6.25</v>
      </c>
      <c r="H1909">
        <v>5.2786</v>
      </c>
      <c r="I1909">
        <v>5.2647000000000004</v>
      </c>
      <c r="J1909">
        <v>4.25</v>
      </c>
      <c r="L1909" s="20">
        <f t="shared" si="59"/>
        <v>8.0000000000000071</v>
      </c>
      <c r="M1909" s="20">
        <f t="shared" si="60"/>
        <v>2.8599999999999959</v>
      </c>
      <c r="N1909" s="22">
        <f t="shared" si="61"/>
        <v>1.4700000000000379</v>
      </c>
      <c r="P1909" s="19"/>
      <c r="Q1909" s="19"/>
    </row>
    <row r="1910" spans="1:17" x14ac:dyDescent="0.3">
      <c r="A1910" s="6">
        <v>39198</v>
      </c>
      <c r="B1910">
        <v>4.75</v>
      </c>
      <c r="C1910">
        <v>2.75</v>
      </c>
      <c r="D1910">
        <v>3.83</v>
      </c>
      <c r="E1910">
        <v>3.75</v>
      </c>
      <c r="F1910">
        <v>5.25</v>
      </c>
      <c r="G1910">
        <v>6.25</v>
      </c>
      <c r="H1910">
        <v>5.2891000000000004</v>
      </c>
      <c r="I1910">
        <v>5.2666000000000004</v>
      </c>
      <c r="J1910">
        <v>4.25</v>
      </c>
      <c r="L1910" s="20">
        <f t="shared" si="59"/>
        <v>8.0000000000000071</v>
      </c>
      <c r="M1910" s="20">
        <f t="shared" si="60"/>
        <v>3.9100000000000357</v>
      </c>
      <c r="N1910" s="22">
        <f t="shared" si="61"/>
        <v>1.6600000000000392</v>
      </c>
      <c r="P1910" s="19"/>
      <c r="Q1910" s="19"/>
    </row>
    <row r="1911" spans="1:17" x14ac:dyDescent="0.3">
      <c r="A1911" s="6">
        <v>39199</v>
      </c>
      <c r="B1911">
        <v>4.75</v>
      </c>
      <c r="C1911">
        <v>2.75</v>
      </c>
      <c r="D1911">
        <v>3.83</v>
      </c>
      <c r="E1911">
        <v>3.75</v>
      </c>
      <c r="F1911">
        <v>5.25</v>
      </c>
      <c r="G1911">
        <v>6.25</v>
      </c>
      <c r="H1911">
        <v>5.2843</v>
      </c>
      <c r="I1911">
        <v>5.2854999999999999</v>
      </c>
      <c r="J1911">
        <v>4.25</v>
      </c>
      <c r="L1911" s="20">
        <f t="shared" si="59"/>
        <v>8.0000000000000071</v>
      </c>
      <c r="M1911" s="20">
        <f t="shared" si="60"/>
        <v>3.4299999999999997</v>
      </c>
      <c r="N1911" s="22">
        <f t="shared" si="61"/>
        <v>3.5499999999999865</v>
      </c>
      <c r="P1911" s="19"/>
      <c r="Q1911" s="19"/>
    </row>
    <row r="1912" spans="1:17" x14ac:dyDescent="0.3">
      <c r="A1912" s="6">
        <v>39202</v>
      </c>
      <c r="B1912">
        <v>4.75</v>
      </c>
      <c r="C1912">
        <v>2.75</v>
      </c>
      <c r="D1912">
        <v>3.87</v>
      </c>
      <c r="E1912">
        <v>3.75</v>
      </c>
      <c r="F1912">
        <v>5.25</v>
      </c>
      <c r="G1912">
        <v>6.25</v>
      </c>
      <c r="H1912">
        <v>5.2934999999999999</v>
      </c>
      <c r="I1912">
        <v>5.2511999999999999</v>
      </c>
      <c r="J1912">
        <v>4.25</v>
      </c>
      <c r="L1912" s="20">
        <f t="shared" si="59"/>
        <v>12.000000000000011</v>
      </c>
      <c r="M1912" s="20">
        <f t="shared" si="60"/>
        <v>4.3499999999999872</v>
      </c>
      <c r="N1912" s="22">
        <f t="shared" si="61"/>
        <v>0.11999999999998678</v>
      </c>
      <c r="P1912" s="19"/>
      <c r="Q1912" s="19"/>
    </row>
    <row r="1913" spans="1:17" x14ac:dyDescent="0.3">
      <c r="A1913" s="6">
        <v>39203</v>
      </c>
      <c r="B1913">
        <v>4.75</v>
      </c>
      <c r="C1913">
        <v>2.75</v>
      </c>
      <c r="D1913">
        <v>3.87</v>
      </c>
      <c r="E1913">
        <v>3.75</v>
      </c>
      <c r="F1913">
        <v>5.25</v>
      </c>
      <c r="G1913">
        <v>6.25</v>
      </c>
      <c r="H1913">
        <v>5.2942999999999998</v>
      </c>
      <c r="I1913">
        <v>5.2478999999999996</v>
      </c>
      <c r="J1913">
        <v>4.25</v>
      </c>
      <c r="L1913" s="20">
        <f t="shared" si="59"/>
        <v>12.000000000000011</v>
      </c>
      <c r="M1913" s="20">
        <f t="shared" si="60"/>
        <v>4.4299999999999784</v>
      </c>
      <c r="N1913" s="22">
        <f t="shared" si="61"/>
        <v>-0.21000000000004349</v>
      </c>
      <c r="P1913" s="19"/>
      <c r="Q1913" s="19"/>
    </row>
    <row r="1914" spans="1:17" x14ac:dyDescent="0.3">
      <c r="A1914" s="6">
        <v>39204</v>
      </c>
      <c r="B1914">
        <v>4.75</v>
      </c>
      <c r="C1914">
        <v>2.75</v>
      </c>
      <c r="D1914">
        <v>3.84</v>
      </c>
      <c r="E1914">
        <v>3.75</v>
      </c>
      <c r="F1914">
        <v>5.25</v>
      </c>
      <c r="G1914">
        <v>6.25</v>
      </c>
      <c r="H1914">
        <v>5.2801</v>
      </c>
      <c r="I1914">
        <v>5.2489999999999997</v>
      </c>
      <c r="J1914">
        <v>4.25</v>
      </c>
      <c r="L1914" s="20">
        <f t="shared" si="59"/>
        <v>8.9999999999999858</v>
      </c>
      <c r="M1914" s="20">
        <f t="shared" si="60"/>
        <v>3.0100000000000016</v>
      </c>
      <c r="N1914" s="22">
        <f t="shared" si="61"/>
        <v>-0.1000000000000334</v>
      </c>
      <c r="P1914" s="19"/>
      <c r="Q1914" s="19"/>
    </row>
    <row r="1915" spans="1:17" x14ac:dyDescent="0.3">
      <c r="A1915" s="6">
        <v>39205</v>
      </c>
      <c r="B1915">
        <v>4.75</v>
      </c>
      <c r="C1915">
        <v>2.75</v>
      </c>
      <c r="D1915">
        <v>3.84</v>
      </c>
      <c r="E1915">
        <v>3.75</v>
      </c>
      <c r="F1915">
        <v>5.25</v>
      </c>
      <c r="G1915">
        <v>6.25</v>
      </c>
      <c r="H1915">
        <v>5.2760999999999996</v>
      </c>
      <c r="I1915">
        <v>5.2187000000000001</v>
      </c>
      <c r="J1915">
        <v>4.25</v>
      </c>
      <c r="L1915" s="20">
        <f t="shared" si="59"/>
        <v>8.9999999999999858</v>
      </c>
      <c r="M1915" s="20">
        <f t="shared" si="60"/>
        <v>2.6099999999999568</v>
      </c>
      <c r="N1915" s="22">
        <f t="shared" si="61"/>
        <v>-3.1299999999999883</v>
      </c>
      <c r="P1915" s="19"/>
      <c r="Q1915" s="19"/>
    </row>
    <row r="1916" spans="1:17" x14ac:dyDescent="0.3">
      <c r="A1916" s="6">
        <v>39206</v>
      </c>
      <c r="B1916">
        <v>4.75</v>
      </c>
      <c r="C1916">
        <v>2.75</v>
      </c>
      <c r="D1916">
        <v>3.83</v>
      </c>
      <c r="E1916">
        <v>3.75</v>
      </c>
      <c r="F1916">
        <v>5.25</v>
      </c>
      <c r="G1916">
        <v>6.25</v>
      </c>
      <c r="H1916">
        <v>5.2634999999999996</v>
      </c>
      <c r="I1916">
        <v>5.2081999999999997</v>
      </c>
      <c r="J1916">
        <v>4.25</v>
      </c>
      <c r="L1916" s="20">
        <f t="shared" si="59"/>
        <v>8.0000000000000071</v>
      </c>
      <c r="M1916" s="20">
        <f t="shared" si="60"/>
        <v>1.3499999999999623</v>
      </c>
      <c r="N1916" s="22">
        <f t="shared" si="61"/>
        <v>-4.1800000000000281</v>
      </c>
      <c r="P1916" s="19"/>
      <c r="Q1916" s="19"/>
    </row>
    <row r="1917" spans="1:17" x14ac:dyDescent="0.3">
      <c r="A1917" s="6">
        <v>39209</v>
      </c>
      <c r="B1917">
        <v>4.75</v>
      </c>
      <c r="C1917">
        <v>2.75</v>
      </c>
      <c r="D1917">
        <v>3.83</v>
      </c>
      <c r="E1917">
        <v>3.75</v>
      </c>
      <c r="F1917">
        <v>5.25</v>
      </c>
      <c r="G1917">
        <v>6.25</v>
      </c>
      <c r="H1917">
        <v>5.2634999999999996</v>
      </c>
      <c r="I1917">
        <v>5.2081999999999997</v>
      </c>
      <c r="J1917">
        <v>4.25</v>
      </c>
      <c r="L1917" s="20">
        <f t="shared" si="59"/>
        <v>8.0000000000000071</v>
      </c>
      <c r="M1917" s="20">
        <f t="shared" si="60"/>
        <v>1.3499999999999623</v>
      </c>
      <c r="N1917" s="22">
        <f t="shared" si="61"/>
        <v>-4.1800000000000281</v>
      </c>
      <c r="P1917" s="19"/>
      <c r="Q1917" s="19"/>
    </row>
    <row r="1918" spans="1:17" x14ac:dyDescent="0.3">
      <c r="A1918" s="6">
        <v>39210</v>
      </c>
      <c r="B1918">
        <v>4.75</v>
      </c>
      <c r="C1918">
        <v>2.75</v>
      </c>
      <c r="D1918">
        <v>3.81</v>
      </c>
      <c r="E1918">
        <v>3.75</v>
      </c>
      <c r="F1918">
        <v>5.25</v>
      </c>
      <c r="G1918">
        <v>6.25</v>
      </c>
      <c r="H1918">
        <v>5.2675000000000001</v>
      </c>
      <c r="I1918">
        <v>5.2530999999999999</v>
      </c>
      <c r="J1918">
        <v>4.25</v>
      </c>
      <c r="L1918" s="20">
        <f t="shared" si="59"/>
        <v>6.0000000000000053</v>
      </c>
      <c r="M1918" s="20">
        <f t="shared" si="60"/>
        <v>1.7500000000000071</v>
      </c>
      <c r="N1918" s="22">
        <f t="shared" si="61"/>
        <v>0.30999999999998806</v>
      </c>
      <c r="P1918" s="19"/>
      <c r="Q1918" s="19"/>
    </row>
    <row r="1919" spans="1:17" x14ac:dyDescent="0.3">
      <c r="A1919" s="6">
        <v>39211</v>
      </c>
      <c r="B1919">
        <v>4.75</v>
      </c>
      <c r="C1919">
        <v>2.75</v>
      </c>
      <c r="D1919">
        <v>3.7</v>
      </c>
      <c r="E1919">
        <v>3.75</v>
      </c>
      <c r="F1919">
        <v>5.25</v>
      </c>
      <c r="G1919">
        <v>6.25</v>
      </c>
      <c r="H1919">
        <v>5.2561</v>
      </c>
      <c r="I1919">
        <v>5.2290999999999999</v>
      </c>
      <c r="J1919">
        <v>4.25</v>
      </c>
      <c r="L1919" s="20">
        <f t="shared" si="59"/>
        <v>-4.9999999999999822</v>
      </c>
      <c r="M1919" s="20">
        <f t="shared" si="60"/>
        <v>0.60999999999999943</v>
      </c>
      <c r="N1919" s="22">
        <f t="shared" si="61"/>
        <v>-2.0900000000000141</v>
      </c>
      <c r="P1919" s="19"/>
      <c r="Q1919" s="19"/>
    </row>
    <row r="1920" spans="1:17" x14ac:dyDescent="0.3">
      <c r="A1920" s="6">
        <v>39212</v>
      </c>
      <c r="B1920">
        <v>4.75</v>
      </c>
      <c r="C1920">
        <v>2.75</v>
      </c>
      <c r="D1920">
        <v>3.67</v>
      </c>
      <c r="E1920">
        <v>3.75</v>
      </c>
      <c r="F1920">
        <v>5.5</v>
      </c>
      <c r="G1920">
        <v>6.5</v>
      </c>
      <c r="H1920">
        <v>5.5762</v>
      </c>
      <c r="I1920">
        <v>5.49</v>
      </c>
      <c r="J1920">
        <v>4.5</v>
      </c>
      <c r="L1920" s="20">
        <f t="shared" si="59"/>
        <v>-8.0000000000000071</v>
      </c>
      <c r="M1920" s="20">
        <f t="shared" si="60"/>
        <v>7.6200000000000045</v>
      </c>
      <c r="N1920" s="22">
        <f t="shared" si="61"/>
        <v>-0.99999999999997868</v>
      </c>
      <c r="P1920" s="19"/>
      <c r="Q1920" s="19"/>
    </row>
    <row r="1921" spans="1:17" x14ac:dyDescent="0.3">
      <c r="A1921" s="6">
        <v>39213</v>
      </c>
      <c r="B1921">
        <v>4.75</v>
      </c>
      <c r="C1921">
        <v>2.75</v>
      </c>
      <c r="D1921">
        <v>3.68</v>
      </c>
      <c r="E1921">
        <v>3.75</v>
      </c>
      <c r="F1921">
        <v>5.5</v>
      </c>
      <c r="G1921">
        <v>6.5</v>
      </c>
      <c r="H1921">
        <v>5.5651000000000002</v>
      </c>
      <c r="I1921">
        <v>5.5038999999999998</v>
      </c>
      <c r="J1921">
        <v>4.5</v>
      </c>
      <c r="L1921" s="20">
        <f t="shared" si="59"/>
        <v>-6.999999999999984</v>
      </c>
      <c r="M1921" s="20">
        <f t="shared" si="60"/>
        <v>6.5100000000000158</v>
      </c>
      <c r="N1921" s="22">
        <f t="shared" si="61"/>
        <v>0.38999999999997925</v>
      </c>
      <c r="P1921" s="19"/>
      <c r="Q1921" s="19"/>
    </row>
    <row r="1922" spans="1:17" x14ac:dyDescent="0.3">
      <c r="A1922" s="6">
        <v>39216</v>
      </c>
      <c r="B1922">
        <v>4.75</v>
      </c>
      <c r="C1922">
        <v>2.75</v>
      </c>
      <c r="D1922">
        <v>3.39</v>
      </c>
      <c r="E1922">
        <v>3.75</v>
      </c>
      <c r="F1922">
        <v>5.5</v>
      </c>
      <c r="G1922">
        <v>6.5</v>
      </c>
      <c r="H1922">
        <v>5.5588999999999995</v>
      </c>
      <c r="I1922">
        <v>5.5106000000000002</v>
      </c>
      <c r="J1922">
        <v>4.5</v>
      </c>
      <c r="L1922" s="20">
        <f t="shared" si="59"/>
        <v>-35.999999999999986</v>
      </c>
      <c r="M1922" s="20">
        <f t="shared" si="60"/>
        <v>5.8899999999999508</v>
      </c>
      <c r="N1922" s="22">
        <f t="shared" si="61"/>
        <v>1.0600000000000165</v>
      </c>
      <c r="P1922" s="19"/>
      <c r="Q1922" s="19"/>
    </row>
    <row r="1923" spans="1:17" x14ac:dyDescent="0.3">
      <c r="A1923" s="6">
        <v>39217</v>
      </c>
      <c r="B1923">
        <v>4.75</v>
      </c>
      <c r="C1923">
        <v>2.75</v>
      </c>
      <c r="D1923">
        <v>3.83</v>
      </c>
      <c r="E1923">
        <v>3.75</v>
      </c>
      <c r="F1923">
        <v>5.5</v>
      </c>
      <c r="G1923">
        <v>6.5</v>
      </c>
      <c r="H1923">
        <v>5.5556000000000001</v>
      </c>
      <c r="I1923">
        <v>5.5344999999999995</v>
      </c>
      <c r="J1923">
        <v>4.5</v>
      </c>
      <c r="L1923" s="20">
        <f t="shared" ref="L1923:L1986" si="62">(D1923-E1923)*100</f>
        <v>8.0000000000000071</v>
      </c>
      <c r="M1923" s="20">
        <f t="shared" ref="M1923:M1986" si="63">(H1923-F1923)*100</f>
        <v>5.5600000000000094</v>
      </c>
      <c r="N1923" s="22">
        <f t="shared" si="61"/>
        <v>3.4499999999999531</v>
      </c>
      <c r="P1923" s="19"/>
      <c r="Q1923" s="19"/>
    </row>
    <row r="1924" spans="1:17" x14ac:dyDescent="0.3">
      <c r="A1924" s="6">
        <v>39218</v>
      </c>
      <c r="B1924">
        <v>4.75</v>
      </c>
      <c r="C1924">
        <v>2.75</v>
      </c>
      <c r="D1924">
        <v>3.83</v>
      </c>
      <c r="E1924">
        <v>3.75</v>
      </c>
      <c r="F1924">
        <v>5.5</v>
      </c>
      <c r="G1924">
        <v>6.5</v>
      </c>
      <c r="H1924">
        <v>5.5445000000000002</v>
      </c>
      <c r="I1924">
        <v>5.5228999999999999</v>
      </c>
      <c r="J1924">
        <v>4.5</v>
      </c>
      <c r="L1924" s="20">
        <f t="shared" si="62"/>
        <v>8.0000000000000071</v>
      </c>
      <c r="M1924" s="20">
        <f t="shared" si="63"/>
        <v>4.4500000000000206</v>
      </c>
      <c r="N1924" s="22">
        <f t="shared" si="61"/>
        <v>2.289999999999992</v>
      </c>
      <c r="P1924" s="19"/>
      <c r="Q1924" s="19"/>
    </row>
    <row r="1925" spans="1:17" x14ac:dyDescent="0.3">
      <c r="A1925" s="6">
        <v>39219</v>
      </c>
      <c r="B1925">
        <v>4.75</v>
      </c>
      <c r="C1925">
        <v>2.75</v>
      </c>
      <c r="D1925">
        <v>3.83</v>
      </c>
      <c r="E1925">
        <v>3.75</v>
      </c>
      <c r="F1925">
        <v>5.5</v>
      </c>
      <c r="G1925">
        <v>6.5</v>
      </c>
      <c r="H1925">
        <v>5.5538999999999996</v>
      </c>
      <c r="I1925">
        <v>5.5023</v>
      </c>
      <c r="J1925">
        <v>4.5</v>
      </c>
      <c r="L1925" s="20">
        <f t="shared" si="62"/>
        <v>8.0000000000000071</v>
      </c>
      <c r="M1925" s="20">
        <f t="shared" si="63"/>
        <v>5.3899999999999615</v>
      </c>
      <c r="N1925" s="22">
        <f t="shared" si="61"/>
        <v>0.22999999999999687</v>
      </c>
      <c r="P1925" s="19"/>
      <c r="Q1925" s="19"/>
    </row>
    <row r="1926" spans="1:17" x14ac:dyDescent="0.3">
      <c r="A1926" s="6">
        <v>39220</v>
      </c>
      <c r="B1926">
        <v>4.75</v>
      </c>
      <c r="C1926">
        <v>2.75</v>
      </c>
      <c r="D1926">
        <v>3.83</v>
      </c>
      <c r="E1926">
        <v>3.75</v>
      </c>
      <c r="F1926">
        <v>5.5</v>
      </c>
      <c r="G1926">
        <v>6.5</v>
      </c>
      <c r="H1926">
        <v>5.5404</v>
      </c>
      <c r="I1926">
        <v>5.4606000000000003</v>
      </c>
      <c r="J1926">
        <v>4.5</v>
      </c>
      <c r="L1926" s="20">
        <f t="shared" si="62"/>
        <v>8.0000000000000071</v>
      </c>
      <c r="M1926" s="20">
        <f t="shared" si="63"/>
        <v>4.0399999999999991</v>
      </c>
      <c r="N1926" s="22">
        <f t="shared" si="61"/>
        <v>-3.9399999999999658</v>
      </c>
      <c r="P1926" s="19"/>
      <c r="Q1926" s="19"/>
    </row>
    <row r="1927" spans="1:17" x14ac:dyDescent="0.3">
      <c r="A1927" s="6">
        <v>39223</v>
      </c>
      <c r="B1927">
        <v>4.75</v>
      </c>
      <c r="C1927">
        <v>2.75</v>
      </c>
      <c r="D1927">
        <v>3.83</v>
      </c>
      <c r="E1927">
        <v>3.75</v>
      </c>
      <c r="F1927">
        <v>5.5</v>
      </c>
      <c r="G1927">
        <v>6.5</v>
      </c>
      <c r="H1927">
        <v>5.5402000000000005</v>
      </c>
      <c r="I1927">
        <v>5.5118</v>
      </c>
      <c r="J1927">
        <v>4.5</v>
      </c>
      <c r="L1927" s="20">
        <f t="shared" si="62"/>
        <v>8.0000000000000071</v>
      </c>
      <c r="M1927" s="20">
        <f t="shared" si="63"/>
        <v>4.0200000000000458</v>
      </c>
      <c r="N1927" s="22">
        <f t="shared" si="61"/>
        <v>1.1800000000000033</v>
      </c>
      <c r="P1927" s="19"/>
      <c r="Q1927" s="19"/>
    </row>
    <row r="1928" spans="1:17" x14ac:dyDescent="0.3">
      <c r="A1928" s="6">
        <v>39224</v>
      </c>
      <c r="B1928">
        <v>4.75</v>
      </c>
      <c r="C1928">
        <v>2.75</v>
      </c>
      <c r="D1928">
        <v>3.83</v>
      </c>
      <c r="E1928">
        <v>3.75</v>
      </c>
      <c r="F1928">
        <v>5.5</v>
      </c>
      <c r="G1928">
        <v>6.5</v>
      </c>
      <c r="H1928">
        <v>5.5464000000000002</v>
      </c>
      <c r="I1928">
        <v>5.5219000000000005</v>
      </c>
      <c r="J1928">
        <v>4.5</v>
      </c>
      <c r="L1928" s="20">
        <f t="shared" si="62"/>
        <v>8.0000000000000071</v>
      </c>
      <c r="M1928" s="20">
        <f t="shared" si="63"/>
        <v>4.6400000000000219</v>
      </c>
      <c r="N1928" s="22">
        <f t="shared" si="61"/>
        <v>2.1900000000000475</v>
      </c>
      <c r="P1928" s="19"/>
      <c r="Q1928" s="19"/>
    </row>
    <row r="1929" spans="1:17" x14ac:dyDescent="0.3">
      <c r="A1929" s="6">
        <v>39225</v>
      </c>
      <c r="B1929">
        <v>4.75</v>
      </c>
      <c r="C1929">
        <v>2.75</v>
      </c>
      <c r="D1929">
        <v>3.83</v>
      </c>
      <c r="E1929">
        <v>3.75</v>
      </c>
      <c r="F1929">
        <v>5.5</v>
      </c>
      <c r="G1929">
        <v>6.5</v>
      </c>
      <c r="H1929">
        <v>5.5773000000000001</v>
      </c>
      <c r="I1929">
        <v>5.5548999999999999</v>
      </c>
      <c r="J1929">
        <v>4.5</v>
      </c>
      <c r="L1929" s="20">
        <f t="shared" si="62"/>
        <v>8.0000000000000071</v>
      </c>
      <c r="M1929" s="20">
        <f t="shared" si="63"/>
        <v>7.7300000000000146</v>
      </c>
      <c r="N1929" s="22">
        <f t="shared" si="61"/>
        <v>5.4899999999999949</v>
      </c>
      <c r="P1929" s="19"/>
      <c r="Q1929" s="19"/>
    </row>
    <row r="1930" spans="1:17" x14ac:dyDescent="0.3">
      <c r="A1930" s="6">
        <v>39226</v>
      </c>
      <c r="B1930">
        <v>4.75</v>
      </c>
      <c r="C1930">
        <v>2.75</v>
      </c>
      <c r="D1930">
        <v>3.83</v>
      </c>
      <c r="E1930">
        <v>3.75</v>
      </c>
      <c r="F1930">
        <v>5.5</v>
      </c>
      <c r="G1930">
        <v>6.5</v>
      </c>
      <c r="H1930">
        <v>5.5728</v>
      </c>
      <c r="I1930">
        <v>5.5526</v>
      </c>
      <c r="J1930">
        <v>4.5</v>
      </c>
      <c r="L1930" s="20">
        <f t="shared" si="62"/>
        <v>8.0000000000000071</v>
      </c>
      <c r="M1930" s="20">
        <f t="shared" si="63"/>
        <v>7.2799999999999976</v>
      </c>
      <c r="N1930" s="22">
        <f t="shared" si="61"/>
        <v>5.259999999999998</v>
      </c>
      <c r="P1930" s="19"/>
      <c r="Q1930" s="19"/>
    </row>
    <row r="1931" spans="1:17" x14ac:dyDescent="0.3">
      <c r="A1931" s="6">
        <v>39227</v>
      </c>
      <c r="B1931">
        <v>4.75</v>
      </c>
      <c r="C1931">
        <v>2.75</v>
      </c>
      <c r="D1931">
        <v>3.83</v>
      </c>
      <c r="E1931">
        <v>3.75</v>
      </c>
      <c r="F1931">
        <v>5.5</v>
      </c>
      <c r="G1931">
        <v>6.5</v>
      </c>
      <c r="H1931">
        <v>5.5763999999999996</v>
      </c>
      <c r="I1931">
        <v>5.5824999999999996</v>
      </c>
      <c r="J1931">
        <v>4.5</v>
      </c>
      <c r="L1931" s="20">
        <f t="shared" si="62"/>
        <v>8.0000000000000071</v>
      </c>
      <c r="M1931" s="20">
        <f t="shared" si="63"/>
        <v>7.6399999999999579</v>
      </c>
      <c r="N1931" s="22">
        <f t="shared" si="61"/>
        <v>8.2499999999999574</v>
      </c>
      <c r="P1931" s="19"/>
      <c r="Q1931" s="19"/>
    </row>
    <row r="1932" spans="1:17" x14ac:dyDescent="0.3">
      <c r="A1932" s="6">
        <v>39230</v>
      </c>
      <c r="B1932">
        <v>4.75</v>
      </c>
      <c r="C1932">
        <v>2.75</v>
      </c>
      <c r="D1932">
        <v>3.83</v>
      </c>
      <c r="E1932">
        <v>3.75</v>
      </c>
      <c r="F1932">
        <v>5.5</v>
      </c>
      <c r="G1932">
        <v>6.5</v>
      </c>
      <c r="H1932">
        <v>5.5763999999999996</v>
      </c>
      <c r="I1932">
        <v>5.5824999999999996</v>
      </c>
      <c r="J1932">
        <v>4.5</v>
      </c>
      <c r="L1932" s="20">
        <f t="shared" si="62"/>
        <v>8.0000000000000071</v>
      </c>
      <c r="M1932" s="20">
        <f t="shared" si="63"/>
        <v>7.6399999999999579</v>
      </c>
      <c r="N1932" s="22">
        <f t="shared" si="61"/>
        <v>8.2499999999999574</v>
      </c>
      <c r="P1932" s="19"/>
      <c r="Q1932" s="19"/>
    </row>
    <row r="1933" spans="1:17" x14ac:dyDescent="0.3">
      <c r="A1933" s="6">
        <v>39231</v>
      </c>
      <c r="B1933">
        <v>4.75</v>
      </c>
      <c r="C1933">
        <v>2.75</v>
      </c>
      <c r="D1933">
        <v>3.83</v>
      </c>
      <c r="E1933">
        <v>3.75</v>
      </c>
      <c r="F1933">
        <v>5.5</v>
      </c>
      <c r="G1933">
        <v>6.5</v>
      </c>
      <c r="H1933">
        <v>5.5717999999999996</v>
      </c>
      <c r="I1933">
        <v>5.5647000000000002</v>
      </c>
      <c r="J1933">
        <v>4.5</v>
      </c>
      <c r="L1933" s="20">
        <f t="shared" si="62"/>
        <v>8.0000000000000071</v>
      </c>
      <c r="M1933" s="20">
        <f t="shared" si="63"/>
        <v>7.1799999999999642</v>
      </c>
      <c r="N1933" s="22">
        <f t="shared" si="61"/>
        <v>6.4700000000000202</v>
      </c>
      <c r="P1933" s="19"/>
      <c r="Q1933" s="19"/>
    </row>
    <row r="1934" spans="1:17" x14ac:dyDescent="0.3">
      <c r="A1934" s="6">
        <v>39232</v>
      </c>
      <c r="B1934">
        <v>4.75</v>
      </c>
      <c r="C1934">
        <v>2.75</v>
      </c>
      <c r="D1934">
        <v>3.82</v>
      </c>
      <c r="E1934">
        <v>3.75</v>
      </c>
      <c r="F1934">
        <v>5.5</v>
      </c>
      <c r="G1934">
        <v>6.5</v>
      </c>
      <c r="H1934">
        <v>5.5669000000000004</v>
      </c>
      <c r="I1934">
        <v>5.5551000000000004</v>
      </c>
      <c r="J1934">
        <v>4.5</v>
      </c>
      <c r="L1934" s="20">
        <f t="shared" si="62"/>
        <v>6.999999999999984</v>
      </c>
      <c r="M1934" s="20">
        <f t="shared" si="63"/>
        <v>6.6900000000000404</v>
      </c>
      <c r="N1934" s="22">
        <f t="shared" si="61"/>
        <v>5.5100000000000371</v>
      </c>
      <c r="P1934" s="19"/>
      <c r="Q1934" s="19"/>
    </row>
    <row r="1935" spans="1:17" x14ac:dyDescent="0.3">
      <c r="A1935" s="7">
        <v>39233</v>
      </c>
      <c r="B1935" s="8">
        <v>4.75</v>
      </c>
      <c r="C1935" s="8">
        <v>2.75</v>
      </c>
      <c r="D1935" s="8">
        <v>3.85</v>
      </c>
      <c r="E1935" s="8">
        <v>3.75</v>
      </c>
      <c r="F1935" s="8">
        <v>5.5</v>
      </c>
      <c r="G1935" s="8">
        <v>6.5</v>
      </c>
      <c r="H1935" s="8">
        <v>5.5491000000000001</v>
      </c>
      <c r="I1935" s="8">
        <v>5.3114999999999997</v>
      </c>
      <c r="J1935" s="8">
        <v>4.5</v>
      </c>
      <c r="K1935" s="8"/>
      <c r="L1935" s="21">
        <f t="shared" si="62"/>
        <v>10.000000000000009</v>
      </c>
      <c r="M1935" s="21">
        <f t="shared" si="63"/>
        <v>4.9100000000000144</v>
      </c>
      <c r="N1935" s="22">
        <f t="shared" si="61"/>
        <v>-18.850000000000033</v>
      </c>
      <c r="P1935" s="19"/>
      <c r="Q1935" s="19"/>
    </row>
    <row r="1936" spans="1:17" x14ac:dyDescent="0.3">
      <c r="A1936" s="6">
        <v>39234</v>
      </c>
      <c r="B1936">
        <v>4.75</v>
      </c>
      <c r="C1936">
        <v>2.75</v>
      </c>
      <c r="D1936">
        <v>3.8</v>
      </c>
      <c r="E1936">
        <v>3.75</v>
      </c>
      <c r="F1936">
        <v>5.5</v>
      </c>
      <c r="G1936">
        <v>6.5</v>
      </c>
      <c r="H1936">
        <v>5.5423999999999998</v>
      </c>
      <c r="I1936">
        <v>5.4713000000000003</v>
      </c>
      <c r="J1936">
        <v>4.5</v>
      </c>
      <c r="L1936" s="20">
        <f t="shared" si="62"/>
        <v>4.9999999999999822</v>
      </c>
      <c r="M1936" s="20">
        <f t="shared" si="63"/>
        <v>4.2399999999999771</v>
      </c>
      <c r="N1936" s="22">
        <f t="shared" si="61"/>
        <v>-2.8699999999999726</v>
      </c>
      <c r="P1936" s="19"/>
      <c r="Q1936" s="19"/>
    </row>
    <row r="1937" spans="1:17" x14ac:dyDescent="0.3">
      <c r="A1937" s="6">
        <v>39237</v>
      </c>
      <c r="B1937">
        <v>4.75</v>
      </c>
      <c r="C1937">
        <v>2.75</v>
      </c>
      <c r="D1937">
        <v>3.76</v>
      </c>
      <c r="E1937">
        <v>3.75</v>
      </c>
      <c r="F1937">
        <v>5.5</v>
      </c>
      <c r="G1937">
        <v>6.5</v>
      </c>
      <c r="H1937">
        <v>5.5266000000000002</v>
      </c>
      <c r="I1937">
        <v>5.5059000000000005</v>
      </c>
      <c r="J1937">
        <v>4.5</v>
      </c>
      <c r="L1937" s="20">
        <f t="shared" si="62"/>
        <v>0.99999999999997868</v>
      </c>
      <c r="M1937" s="20">
        <f t="shared" si="63"/>
        <v>2.6600000000000179</v>
      </c>
      <c r="N1937" s="22">
        <f t="shared" si="61"/>
        <v>0.59000000000004604</v>
      </c>
      <c r="P1937" s="19"/>
      <c r="Q1937" s="19"/>
    </row>
    <row r="1938" spans="1:17" x14ac:dyDescent="0.3">
      <c r="A1938" s="6">
        <v>39238</v>
      </c>
      <c r="B1938">
        <v>4.75</v>
      </c>
      <c r="C1938">
        <v>2.75</v>
      </c>
      <c r="D1938">
        <v>3.73</v>
      </c>
      <c r="E1938">
        <v>3.75</v>
      </c>
      <c r="F1938">
        <v>5.5</v>
      </c>
      <c r="G1938">
        <v>6.5</v>
      </c>
      <c r="H1938">
        <v>5.5065999999999997</v>
      </c>
      <c r="I1938">
        <v>5.4838000000000005</v>
      </c>
      <c r="J1938">
        <v>4.5</v>
      </c>
      <c r="L1938" s="20">
        <f t="shared" si="62"/>
        <v>-2.0000000000000018</v>
      </c>
      <c r="M1938" s="20">
        <f t="shared" si="63"/>
        <v>0.65999999999997172</v>
      </c>
      <c r="N1938" s="22">
        <f t="shared" si="61"/>
        <v>-1.6199999999999548</v>
      </c>
      <c r="P1938" s="19"/>
      <c r="Q1938" s="19"/>
    </row>
    <row r="1939" spans="1:17" x14ac:dyDescent="0.3">
      <c r="A1939" s="6">
        <v>39239</v>
      </c>
      <c r="B1939">
        <v>5</v>
      </c>
      <c r="C1939">
        <v>2.75</v>
      </c>
      <c r="D1939">
        <v>3.68</v>
      </c>
      <c r="E1939">
        <v>4</v>
      </c>
      <c r="F1939">
        <v>5.5</v>
      </c>
      <c r="G1939">
        <v>6.5</v>
      </c>
      <c r="H1939">
        <v>5.5494000000000003</v>
      </c>
      <c r="I1939">
        <v>5.4903000000000004</v>
      </c>
      <c r="J1939">
        <v>4.5</v>
      </c>
      <c r="L1939" s="20">
        <f t="shared" si="62"/>
        <v>-31.999999999999986</v>
      </c>
      <c r="M1939" s="20">
        <f t="shared" si="63"/>
        <v>4.9400000000000333</v>
      </c>
      <c r="N1939" s="22">
        <f t="shared" si="61"/>
        <v>-0.96999999999995978</v>
      </c>
      <c r="P1939" s="19"/>
      <c r="Q1939" s="19"/>
    </row>
    <row r="1940" spans="1:17" x14ac:dyDescent="0.3">
      <c r="A1940" s="6">
        <v>39240</v>
      </c>
      <c r="B1940">
        <v>5</v>
      </c>
      <c r="C1940">
        <v>2.75</v>
      </c>
      <c r="D1940">
        <v>3.69</v>
      </c>
      <c r="E1940">
        <v>4</v>
      </c>
      <c r="F1940">
        <v>5.5</v>
      </c>
      <c r="G1940">
        <v>6.5</v>
      </c>
      <c r="H1940">
        <v>5.5846999999999998</v>
      </c>
      <c r="I1940">
        <v>5.5503</v>
      </c>
      <c r="J1940">
        <v>4.5</v>
      </c>
      <c r="L1940" s="20">
        <f t="shared" si="62"/>
        <v>-31.000000000000007</v>
      </c>
      <c r="M1940" s="20">
        <f t="shared" si="63"/>
        <v>8.4699999999999775</v>
      </c>
      <c r="N1940" s="22">
        <f t="shared" si="61"/>
        <v>5.0300000000000011</v>
      </c>
      <c r="P1940" s="19"/>
      <c r="Q1940" s="19"/>
    </row>
    <row r="1941" spans="1:17" x14ac:dyDescent="0.3">
      <c r="A1941" s="6">
        <v>39241</v>
      </c>
      <c r="B1941">
        <v>5</v>
      </c>
      <c r="C1941">
        <v>2.75</v>
      </c>
      <c r="D1941">
        <v>3.82</v>
      </c>
      <c r="E1941">
        <v>4</v>
      </c>
      <c r="F1941">
        <v>5.5</v>
      </c>
      <c r="G1941">
        <v>6.5</v>
      </c>
      <c r="H1941">
        <v>5.5742000000000003</v>
      </c>
      <c r="I1941">
        <v>5.5637999999999996</v>
      </c>
      <c r="J1941">
        <v>4.5</v>
      </c>
      <c r="L1941" s="20">
        <f t="shared" si="62"/>
        <v>-18.000000000000014</v>
      </c>
      <c r="M1941" s="20">
        <f t="shared" si="63"/>
        <v>7.4200000000000266</v>
      </c>
      <c r="N1941" s="22">
        <f t="shared" si="61"/>
        <v>6.3799999999999635</v>
      </c>
      <c r="P1941" s="19"/>
      <c r="Q1941" s="19"/>
    </row>
    <row r="1942" spans="1:17" x14ac:dyDescent="0.3">
      <c r="A1942" s="6">
        <v>39244</v>
      </c>
      <c r="B1942">
        <v>5</v>
      </c>
      <c r="C1942">
        <v>2.75</v>
      </c>
      <c r="D1942">
        <v>3.81</v>
      </c>
      <c r="E1942">
        <v>4</v>
      </c>
      <c r="F1942">
        <v>5.5</v>
      </c>
      <c r="G1942">
        <v>6.5</v>
      </c>
      <c r="H1942">
        <v>5.5740999999999996</v>
      </c>
      <c r="I1942">
        <v>5.5795000000000003</v>
      </c>
      <c r="J1942">
        <v>4.5</v>
      </c>
      <c r="L1942" s="20">
        <f t="shared" si="62"/>
        <v>-18.999999999999993</v>
      </c>
      <c r="M1942" s="20">
        <f t="shared" si="63"/>
        <v>7.4099999999999611</v>
      </c>
      <c r="N1942" s="22">
        <f t="shared" si="61"/>
        <v>7.9500000000000348</v>
      </c>
      <c r="P1942" s="19"/>
      <c r="Q1942" s="19"/>
    </row>
    <row r="1943" spans="1:17" x14ac:dyDescent="0.3">
      <c r="A1943" s="6">
        <v>39245</v>
      </c>
      <c r="B1943">
        <v>5</v>
      </c>
      <c r="C1943">
        <v>2.75</v>
      </c>
      <c r="D1943">
        <v>3.79</v>
      </c>
      <c r="E1943">
        <v>4</v>
      </c>
      <c r="F1943">
        <v>5.5</v>
      </c>
      <c r="G1943">
        <v>6.5</v>
      </c>
      <c r="H1943">
        <v>5.5685000000000002</v>
      </c>
      <c r="I1943">
        <v>5.5826000000000002</v>
      </c>
      <c r="J1943">
        <v>4.5</v>
      </c>
      <c r="L1943" s="20">
        <f t="shared" si="62"/>
        <v>-20.999999999999996</v>
      </c>
      <c r="M1943" s="20">
        <f t="shared" si="63"/>
        <v>6.8500000000000227</v>
      </c>
      <c r="N1943" s="22">
        <f t="shared" si="61"/>
        <v>8.2600000000000229</v>
      </c>
      <c r="P1943" s="19"/>
      <c r="Q1943" s="19"/>
    </row>
    <row r="1944" spans="1:17" x14ac:dyDescent="0.3">
      <c r="A1944" s="6">
        <v>39246</v>
      </c>
      <c r="B1944">
        <v>5</v>
      </c>
      <c r="C1944">
        <v>3</v>
      </c>
      <c r="D1944">
        <v>4.08</v>
      </c>
      <c r="E1944">
        <v>4</v>
      </c>
      <c r="F1944">
        <v>5.5</v>
      </c>
      <c r="G1944">
        <v>6.5</v>
      </c>
      <c r="H1944">
        <v>5.5609999999999999</v>
      </c>
      <c r="I1944">
        <v>5.5707000000000004</v>
      </c>
      <c r="J1944">
        <v>4.5</v>
      </c>
      <c r="L1944" s="20">
        <f t="shared" si="62"/>
        <v>8.0000000000000071</v>
      </c>
      <c r="M1944" s="20">
        <f t="shared" si="63"/>
        <v>6.0999999999999943</v>
      </c>
      <c r="N1944" s="22">
        <f t="shared" si="61"/>
        <v>7.0700000000000429</v>
      </c>
      <c r="P1944" s="19"/>
      <c r="Q1944" s="19"/>
    </row>
    <row r="1945" spans="1:17" x14ac:dyDescent="0.3">
      <c r="A1945" s="6">
        <v>39247</v>
      </c>
      <c r="B1945">
        <v>5</v>
      </c>
      <c r="C1945">
        <v>3</v>
      </c>
      <c r="D1945">
        <v>4.08</v>
      </c>
      <c r="E1945">
        <v>4</v>
      </c>
      <c r="F1945">
        <v>5.5</v>
      </c>
      <c r="G1945">
        <v>6.5</v>
      </c>
      <c r="H1945">
        <v>5.5568</v>
      </c>
      <c r="I1945">
        <v>5.5484999999999998</v>
      </c>
      <c r="J1945">
        <v>4.5</v>
      </c>
      <c r="L1945" s="20">
        <f t="shared" si="62"/>
        <v>8.0000000000000071</v>
      </c>
      <c r="M1945" s="20">
        <f t="shared" si="63"/>
        <v>5.6799999999999962</v>
      </c>
      <c r="N1945" s="22">
        <f t="shared" si="61"/>
        <v>4.8499999999999766</v>
      </c>
      <c r="P1945" s="19"/>
      <c r="Q1945" s="19"/>
    </row>
    <row r="1946" spans="1:17" x14ac:dyDescent="0.3">
      <c r="A1946" s="6">
        <v>39248</v>
      </c>
      <c r="B1946">
        <v>5</v>
      </c>
      <c r="C1946">
        <v>3</v>
      </c>
      <c r="D1946">
        <v>4.07</v>
      </c>
      <c r="E1946">
        <v>4</v>
      </c>
      <c r="F1946">
        <v>5.5</v>
      </c>
      <c r="G1946">
        <v>6.5</v>
      </c>
      <c r="H1946">
        <v>5.5567000000000002</v>
      </c>
      <c r="I1946">
        <v>5.5501000000000005</v>
      </c>
      <c r="J1946">
        <v>4.5</v>
      </c>
      <c r="L1946" s="20">
        <f t="shared" si="62"/>
        <v>7.0000000000000284</v>
      </c>
      <c r="M1946" s="20">
        <f t="shared" si="63"/>
        <v>5.6700000000000195</v>
      </c>
      <c r="N1946" s="22">
        <f t="shared" si="61"/>
        <v>5.0100000000000477</v>
      </c>
      <c r="P1946" s="19"/>
      <c r="Q1946" s="19"/>
    </row>
    <row r="1947" spans="1:17" x14ac:dyDescent="0.3">
      <c r="A1947" s="6">
        <v>39251</v>
      </c>
      <c r="B1947">
        <v>5</v>
      </c>
      <c r="C1947">
        <v>3</v>
      </c>
      <c r="D1947">
        <v>4.07</v>
      </c>
      <c r="E1947">
        <v>4</v>
      </c>
      <c r="F1947">
        <v>5.5</v>
      </c>
      <c r="G1947">
        <v>6.5</v>
      </c>
      <c r="H1947">
        <v>5.5580999999999996</v>
      </c>
      <c r="I1947">
        <v>5.5616000000000003</v>
      </c>
      <c r="J1947">
        <v>4.5</v>
      </c>
      <c r="L1947" s="20">
        <f t="shared" si="62"/>
        <v>7.0000000000000284</v>
      </c>
      <c r="M1947" s="20">
        <f t="shared" si="63"/>
        <v>5.8099999999999596</v>
      </c>
      <c r="N1947" s="22">
        <f t="shared" si="61"/>
        <v>6.1600000000000321</v>
      </c>
      <c r="P1947" s="19"/>
      <c r="Q1947" s="19"/>
    </row>
    <row r="1948" spans="1:17" x14ac:dyDescent="0.3">
      <c r="A1948" s="6">
        <v>39252</v>
      </c>
      <c r="B1948">
        <v>5</v>
      </c>
      <c r="C1948">
        <v>3</v>
      </c>
      <c r="D1948">
        <v>4.07</v>
      </c>
      <c r="E1948">
        <v>4</v>
      </c>
      <c r="F1948">
        <v>5.5</v>
      </c>
      <c r="G1948">
        <v>6.5</v>
      </c>
      <c r="H1948">
        <v>5.5534999999999997</v>
      </c>
      <c r="I1948">
        <v>5.5538999999999996</v>
      </c>
      <c r="J1948">
        <v>4.5</v>
      </c>
      <c r="L1948" s="20">
        <f t="shared" si="62"/>
        <v>7.0000000000000284</v>
      </c>
      <c r="M1948" s="20">
        <f t="shared" si="63"/>
        <v>5.3499999999999659</v>
      </c>
      <c r="N1948" s="22">
        <f t="shared" si="61"/>
        <v>5.3899999999999615</v>
      </c>
      <c r="P1948" s="19"/>
      <c r="Q1948" s="19"/>
    </row>
    <row r="1949" spans="1:17" x14ac:dyDescent="0.3">
      <c r="A1949" s="6">
        <v>39253</v>
      </c>
      <c r="B1949">
        <v>5</v>
      </c>
      <c r="C1949">
        <v>3</v>
      </c>
      <c r="D1949">
        <v>4.0599999999999996</v>
      </c>
      <c r="E1949">
        <v>4</v>
      </c>
      <c r="F1949">
        <v>5.5</v>
      </c>
      <c r="G1949">
        <v>6.5</v>
      </c>
      <c r="H1949">
        <v>5.5438000000000001</v>
      </c>
      <c r="I1949">
        <v>5.5453000000000001</v>
      </c>
      <c r="J1949">
        <v>4.5</v>
      </c>
      <c r="L1949" s="20">
        <f t="shared" si="62"/>
        <v>5.9999999999999609</v>
      </c>
      <c r="M1949" s="20">
        <f t="shared" si="63"/>
        <v>4.3800000000000061</v>
      </c>
      <c r="N1949" s="22">
        <f t="shared" si="61"/>
        <v>4.5300000000000118</v>
      </c>
      <c r="P1949" s="19"/>
      <c r="Q1949" s="19"/>
    </row>
    <row r="1950" spans="1:17" x14ac:dyDescent="0.3">
      <c r="A1950" s="6">
        <v>39254</v>
      </c>
      <c r="B1950">
        <v>5</v>
      </c>
      <c r="C1950">
        <v>3</v>
      </c>
      <c r="D1950">
        <v>4.0599999999999996</v>
      </c>
      <c r="E1950">
        <v>4</v>
      </c>
      <c r="F1950">
        <v>5.5</v>
      </c>
      <c r="G1950">
        <v>6.5</v>
      </c>
      <c r="H1950">
        <v>5.5442999999999998</v>
      </c>
      <c r="I1950">
        <v>5.5071000000000003</v>
      </c>
      <c r="J1950">
        <v>4.5</v>
      </c>
      <c r="L1950" s="20">
        <f t="shared" si="62"/>
        <v>5.9999999999999609</v>
      </c>
      <c r="M1950" s="20">
        <f t="shared" si="63"/>
        <v>4.4299999999999784</v>
      </c>
      <c r="N1950" s="22">
        <f t="shared" si="61"/>
        <v>0.71000000000003283</v>
      </c>
      <c r="P1950" s="19"/>
      <c r="Q1950" s="19"/>
    </row>
    <row r="1951" spans="1:17" x14ac:dyDescent="0.3">
      <c r="A1951" s="6">
        <v>39255</v>
      </c>
      <c r="B1951">
        <v>5</v>
      </c>
      <c r="C1951">
        <v>3</v>
      </c>
      <c r="D1951">
        <v>4.0599999999999996</v>
      </c>
      <c r="E1951">
        <v>4</v>
      </c>
      <c r="F1951">
        <v>5.5</v>
      </c>
      <c r="G1951">
        <v>6.5</v>
      </c>
      <c r="H1951">
        <v>5.5431999999999997</v>
      </c>
      <c r="I1951">
        <v>5.5242000000000004</v>
      </c>
      <c r="J1951">
        <v>4.5</v>
      </c>
      <c r="L1951" s="20">
        <f t="shared" si="62"/>
        <v>5.9999999999999609</v>
      </c>
      <c r="M1951" s="20">
        <f t="shared" si="63"/>
        <v>4.3199999999999683</v>
      </c>
      <c r="N1951" s="22">
        <f t="shared" si="61"/>
        <v>2.4200000000000443</v>
      </c>
      <c r="P1951" s="19"/>
      <c r="Q1951" s="19"/>
    </row>
    <row r="1952" spans="1:17" x14ac:dyDescent="0.3">
      <c r="A1952" s="6">
        <v>39258</v>
      </c>
      <c r="B1952">
        <v>5</v>
      </c>
      <c r="C1952">
        <v>3</v>
      </c>
      <c r="D1952">
        <v>4.07</v>
      </c>
      <c r="E1952">
        <v>4</v>
      </c>
      <c r="F1952">
        <v>5.5</v>
      </c>
      <c r="G1952">
        <v>6.5</v>
      </c>
      <c r="H1952">
        <v>5.5442</v>
      </c>
      <c r="I1952">
        <v>5.5263999999999998</v>
      </c>
      <c r="J1952">
        <v>4.5</v>
      </c>
      <c r="L1952" s="20">
        <f t="shared" si="62"/>
        <v>7.0000000000000284</v>
      </c>
      <c r="M1952" s="20">
        <f t="shared" si="63"/>
        <v>4.4200000000000017</v>
      </c>
      <c r="N1952" s="22">
        <f t="shared" si="61"/>
        <v>2.6399999999999757</v>
      </c>
      <c r="P1952" s="19"/>
      <c r="Q1952" s="19"/>
    </row>
    <row r="1953" spans="1:17" x14ac:dyDescent="0.3">
      <c r="A1953" s="6">
        <v>39259</v>
      </c>
      <c r="B1953">
        <v>5</v>
      </c>
      <c r="C1953">
        <v>3</v>
      </c>
      <c r="D1953">
        <v>4.07</v>
      </c>
      <c r="E1953">
        <v>4</v>
      </c>
      <c r="F1953">
        <v>5.5</v>
      </c>
      <c r="G1953">
        <v>6.5</v>
      </c>
      <c r="H1953">
        <v>5.5240999999999998</v>
      </c>
      <c r="I1953">
        <v>5.5201000000000002</v>
      </c>
      <c r="J1953">
        <v>4.5</v>
      </c>
      <c r="L1953" s="20">
        <f t="shared" si="62"/>
        <v>7.0000000000000284</v>
      </c>
      <c r="M1953" s="20">
        <f t="shared" si="63"/>
        <v>2.4099999999999788</v>
      </c>
      <c r="N1953" s="22">
        <f t="shared" si="61"/>
        <v>2.0100000000000229</v>
      </c>
      <c r="P1953" s="19"/>
      <c r="Q1953" s="19"/>
    </row>
    <row r="1954" spans="1:17" x14ac:dyDescent="0.3">
      <c r="A1954" s="6">
        <v>39260</v>
      </c>
      <c r="B1954">
        <v>5</v>
      </c>
      <c r="C1954">
        <v>3</v>
      </c>
      <c r="D1954">
        <v>4.08</v>
      </c>
      <c r="E1954">
        <v>4</v>
      </c>
      <c r="F1954">
        <v>5.5</v>
      </c>
      <c r="G1954">
        <v>6.5</v>
      </c>
      <c r="H1954">
        <v>5.5068000000000001</v>
      </c>
      <c r="I1954">
        <v>5.5006000000000004</v>
      </c>
      <c r="J1954">
        <v>4.5</v>
      </c>
      <c r="L1954" s="20">
        <f t="shared" si="62"/>
        <v>8.0000000000000071</v>
      </c>
      <c r="M1954" s="20">
        <f t="shared" si="63"/>
        <v>0.68000000000001393</v>
      </c>
      <c r="N1954" s="22">
        <f t="shared" si="61"/>
        <v>6.0000000000037801E-2</v>
      </c>
      <c r="P1954" s="19"/>
      <c r="Q1954" s="19"/>
    </row>
    <row r="1955" spans="1:17" x14ac:dyDescent="0.3">
      <c r="A1955" s="6">
        <v>39261</v>
      </c>
      <c r="B1955">
        <v>5</v>
      </c>
      <c r="C1955">
        <v>3</v>
      </c>
      <c r="D1955">
        <v>4.08</v>
      </c>
      <c r="E1955">
        <v>4</v>
      </c>
      <c r="F1955">
        <v>5.5</v>
      </c>
      <c r="G1955">
        <v>6.5</v>
      </c>
      <c r="H1955">
        <v>5.9199000000000002</v>
      </c>
      <c r="I1955">
        <v>5.7965999999999998</v>
      </c>
      <c r="J1955">
        <v>4.5</v>
      </c>
      <c r="L1955" s="20">
        <f t="shared" si="62"/>
        <v>8.0000000000000071</v>
      </c>
      <c r="M1955" s="20">
        <f t="shared" si="63"/>
        <v>41.990000000000016</v>
      </c>
      <c r="N1955" s="22">
        <f t="shared" si="61"/>
        <v>29.659999999999975</v>
      </c>
      <c r="P1955" s="19"/>
      <c r="Q1955" s="19"/>
    </row>
    <row r="1956" spans="1:17" x14ac:dyDescent="0.3">
      <c r="A1956" s="6">
        <v>39262</v>
      </c>
      <c r="B1956">
        <v>5</v>
      </c>
      <c r="C1956">
        <v>3</v>
      </c>
      <c r="D1956">
        <v>4.1399999999999997</v>
      </c>
      <c r="E1956">
        <v>4</v>
      </c>
      <c r="F1956">
        <v>5.5</v>
      </c>
      <c r="G1956">
        <v>6.5</v>
      </c>
      <c r="H1956">
        <v>6.4568000000000003</v>
      </c>
      <c r="I1956">
        <v>6.3273999999999999</v>
      </c>
      <c r="J1956">
        <v>4.5</v>
      </c>
      <c r="L1956" s="20">
        <f t="shared" si="62"/>
        <v>13.999999999999968</v>
      </c>
      <c r="M1956" s="20">
        <f t="shared" si="63"/>
        <v>95.680000000000035</v>
      </c>
      <c r="N1956" s="22">
        <f t="shared" si="61"/>
        <v>82.74</v>
      </c>
      <c r="P1956" s="19"/>
      <c r="Q1956" s="19"/>
    </row>
    <row r="1957" spans="1:17" x14ac:dyDescent="0.3">
      <c r="A1957" s="6">
        <v>39265</v>
      </c>
      <c r="B1957">
        <v>5</v>
      </c>
      <c r="C1957">
        <v>3</v>
      </c>
      <c r="D1957">
        <v>4.07</v>
      </c>
      <c r="E1957">
        <v>4</v>
      </c>
      <c r="F1957">
        <v>5.5</v>
      </c>
      <c r="G1957">
        <v>6.5</v>
      </c>
      <c r="H1957">
        <v>6.4706999999999999</v>
      </c>
      <c r="I1957">
        <v>6.3482000000000003</v>
      </c>
      <c r="J1957">
        <v>4.5</v>
      </c>
      <c r="L1957" s="20">
        <f t="shared" si="62"/>
        <v>7.0000000000000284</v>
      </c>
      <c r="M1957" s="20">
        <f t="shared" si="63"/>
        <v>97.07</v>
      </c>
      <c r="N1957" s="22">
        <f t="shared" ref="N1957:N1978" si="64">(I1957-F1957)*100</f>
        <v>84.820000000000022</v>
      </c>
      <c r="P1957" s="19"/>
      <c r="Q1957" s="19"/>
    </row>
    <row r="1958" spans="1:17" x14ac:dyDescent="0.3">
      <c r="A1958" s="6">
        <v>39266</v>
      </c>
      <c r="B1958">
        <v>5</v>
      </c>
      <c r="C1958">
        <v>3</v>
      </c>
      <c r="D1958">
        <v>4.04</v>
      </c>
      <c r="E1958">
        <v>4</v>
      </c>
      <c r="F1958">
        <v>5.5</v>
      </c>
      <c r="G1958">
        <v>6.5</v>
      </c>
      <c r="H1958">
        <v>6.4127999999999998</v>
      </c>
      <c r="I1958">
        <v>6.4373000000000005</v>
      </c>
      <c r="J1958">
        <v>4.5</v>
      </c>
      <c r="L1958" s="20">
        <f t="shared" si="62"/>
        <v>4.0000000000000036</v>
      </c>
      <c r="M1958" s="20">
        <f t="shared" si="63"/>
        <v>91.279999999999987</v>
      </c>
      <c r="N1958" s="22">
        <f t="shared" si="64"/>
        <v>93.730000000000047</v>
      </c>
      <c r="P1958" s="19"/>
      <c r="Q1958" s="19"/>
    </row>
    <row r="1959" spans="1:17" x14ac:dyDescent="0.3">
      <c r="A1959" s="6">
        <v>39267</v>
      </c>
      <c r="B1959">
        <v>5</v>
      </c>
      <c r="C1959">
        <v>3</v>
      </c>
      <c r="D1959">
        <v>4.01</v>
      </c>
      <c r="E1959">
        <v>4</v>
      </c>
      <c r="F1959">
        <v>5.5</v>
      </c>
      <c r="G1959">
        <v>6.5</v>
      </c>
      <c r="H1959">
        <v>5.6139999999999999</v>
      </c>
      <c r="I1959">
        <v>5.3282999999999996</v>
      </c>
      <c r="J1959">
        <v>4.5</v>
      </c>
      <c r="L1959" s="20">
        <f t="shared" si="62"/>
        <v>0.99999999999997868</v>
      </c>
      <c r="M1959" s="20">
        <f t="shared" si="63"/>
        <v>11.399999999999988</v>
      </c>
      <c r="N1959" s="22">
        <f t="shared" si="64"/>
        <v>-17.170000000000041</v>
      </c>
      <c r="P1959" s="19"/>
      <c r="Q1959" s="19"/>
    </row>
    <row r="1960" spans="1:17" x14ac:dyDescent="0.3">
      <c r="A1960" s="6">
        <v>39268</v>
      </c>
      <c r="B1960">
        <v>5</v>
      </c>
      <c r="C1960">
        <v>3</v>
      </c>
      <c r="D1960">
        <v>4.05</v>
      </c>
      <c r="E1960">
        <v>4</v>
      </c>
      <c r="F1960">
        <v>5.75</v>
      </c>
      <c r="G1960">
        <v>6.75</v>
      </c>
      <c r="H1960">
        <v>5.8154000000000003</v>
      </c>
      <c r="I1960">
        <v>5.7786</v>
      </c>
      <c r="J1960">
        <v>4.75</v>
      </c>
      <c r="L1960" s="20">
        <f t="shared" si="62"/>
        <v>4.9999999999999822</v>
      </c>
      <c r="M1960" s="20">
        <f t="shared" si="63"/>
        <v>6.5400000000000347</v>
      </c>
      <c r="N1960" s="22">
        <f t="shared" si="64"/>
        <v>2.8599999999999959</v>
      </c>
      <c r="P1960" s="19"/>
      <c r="Q1960" s="19"/>
    </row>
    <row r="1961" spans="1:17" x14ac:dyDescent="0.3">
      <c r="A1961" s="6">
        <v>39269</v>
      </c>
      <c r="B1961">
        <v>5</v>
      </c>
      <c r="C1961">
        <v>3</v>
      </c>
      <c r="D1961">
        <v>4.0599999999999996</v>
      </c>
      <c r="E1961">
        <v>4</v>
      </c>
      <c r="F1961">
        <v>5.75</v>
      </c>
      <c r="G1961">
        <v>6.75</v>
      </c>
      <c r="H1961">
        <v>5.8201999999999998</v>
      </c>
      <c r="I1961">
        <v>5.8047000000000004</v>
      </c>
      <c r="J1961">
        <v>4.75</v>
      </c>
      <c r="L1961" s="20">
        <f t="shared" si="62"/>
        <v>5.9999999999999609</v>
      </c>
      <c r="M1961" s="20">
        <f t="shared" si="63"/>
        <v>7.0199999999999818</v>
      </c>
      <c r="N1961" s="22">
        <f t="shared" si="64"/>
        <v>5.4700000000000415</v>
      </c>
      <c r="P1961" s="19"/>
      <c r="Q1961" s="19"/>
    </row>
    <row r="1962" spans="1:17" x14ac:dyDescent="0.3">
      <c r="A1962" s="6">
        <v>39272</v>
      </c>
      <c r="B1962">
        <v>5</v>
      </c>
      <c r="C1962">
        <v>3</v>
      </c>
      <c r="D1962">
        <v>4.0599999999999996</v>
      </c>
      <c r="E1962">
        <v>4</v>
      </c>
      <c r="F1962">
        <v>5.75</v>
      </c>
      <c r="G1962">
        <v>6.75</v>
      </c>
      <c r="H1962">
        <v>5.8120000000000003</v>
      </c>
      <c r="I1962">
        <v>5.8211000000000004</v>
      </c>
      <c r="J1962">
        <v>4.75</v>
      </c>
      <c r="L1962" s="20">
        <f t="shared" si="62"/>
        <v>5.9999999999999609</v>
      </c>
      <c r="M1962" s="20">
        <f t="shared" si="63"/>
        <v>6.2000000000000277</v>
      </c>
      <c r="N1962" s="22">
        <f t="shared" si="64"/>
        <v>7.1100000000000385</v>
      </c>
      <c r="P1962" s="19"/>
      <c r="Q1962" s="19"/>
    </row>
    <row r="1963" spans="1:17" x14ac:dyDescent="0.3">
      <c r="A1963" s="6">
        <v>39273</v>
      </c>
      <c r="B1963">
        <v>5</v>
      </c>
      <c r="C1963">
        <v>3</v>
      </c>
      <c r="D1963">
        <v>4.07</v>
      </c>
      <c r="E1963">
        <v>4</v>
      </c>
      <c r="F1963">
        <v>5.75</v>
      </c>
      <c r="G1963">
        <v>6.75</v>
      </c>
      <c r="H1963">
        <v>5.8033999999999999</v>
      </c>
      <c r="I1963">
        <v>5.8216000000000001</v>
      </c>
      <c r="J1963">
        <v>4.75</v>
      </c>
      <c r="L1963" s="20">
        <f t="shared" si="62"/>
        <v>7.0000000000000284</v>
      </c>
      <c r="M1963" s="20">
        <f t="shared" si="63"/>
        <v>5.3399999999999892</v>
      </c>
      <c r="N1963" s="22">
        <f t="shared" si="64"/>
        <v>7.1600000000000108</v>
      </c>
      <c r="P1963" s="19"/>
      <c r="Q1963" s="19"/>
    </row>
    <row r="1964" spans="1:17" x14ac:dyDescent="0.3">
      <c r="A1964" s="6">
        <v>39274</v>
      </c>
      <c r="B1964">
        <v>5</v>
      </c>
      <c r="C1964">
        <v>3</v>
      </c>
      <c r="D1964">
        <v>4.07</v>
      </c>
      <c r="E1964">
        <v>4</v>
      </c>
      <c r="F1964">
        <v>5.75</v>
      </c>
      <c r="G1964">
        <v>6.75</v>
      </c>
      <c r="H1964">
        <v>5.8056999999999999</v>
      </c>
      <c r="I1964">
        <v>5.8098999999999998</v>
      </c>
      <c r="J1964">
        <v>4.75</v>
      </c>
      <c r="L1964" s="20">
        <f t="shared" si="62"/>
        <v>7.0000000000000284</v>
      </c>
      <c r="M1964" s="20">
        <f t="shared" si="63"/>
        <v>5.5699999999999861</v>
      </c>
      <c r="N1964" s="22">
        <f t="shared" si="64"/>
        <v>5.9899999999999842</v>
      </c>
      <c r="P1964" s="19"/>
      <c r="Q1964" s="19"/>
    </row>
    <row r="1965" spans="1:17" x14ac:dyDescent="0.3">
      <c r="A1965" s="6">
        <v>39275</v>
      </c>
      <c r="B1965">
        <v>5</v>
      </c>
      <c r="C1965">
        <v>3</v>
      </c>
      <c r="D1965">
        <v>4.07</v>
      </c>
      <c r="E1965">
        <v>4</v>
      </c>
      <c r="F1965">
        <v>5.75</v>
      </c>
      <c r="G1965">
        <v>6.75</v>
      </c>
      <c r="H1965">
        <v>5.8037000000000001</v>
      </c>
      <c r="I1965">
        <v>5.8100000000000005</v>
      </c>
      <c r="J1965">
        <v>4.75</v>
      </c>
      <c r="L1965" s="20">
        <f t="shared" si="62"/>
        <v>7.0000000000000284</v>
      </c>
      <c r="M1965" s="20">
        <f t="shared" si="63"/>
        <v>5.3700000000000081</v>
      </c>
      <c r="N1965" s="22">
        <f t="shared" si="64"/>
        <v>6.0000000000000497</v>
      </c>
      <c r="P1965" s="19"/>
      <c r="Q1965" s="19"/>
    </row>
    <row r="1966" spans="1:17" x14ac:dyDescent="0.3">
      <c r="A1966" s="6">
        <v>39276</v>
      </c>
      <c r="B1966">
        <v>5</v>
      </c>
      <c r="C1966">
        <v>3</v>
      </c>
      <c r="D1966">
        <v>4.07</v>
      </c>
      <c r="E1966">
        <v>4</v>
      </c>
      <c r="F1966">
        <v>5.75</v>
      </c>
      <c r="G1966">
        <v>6.75</v>
      </c>
      <c r="H1966">
        <v>5.8011999999999997</v>
      </c>
      <c r="I1966">
        <v>5.8026999999999997</v>
      </c>
      <c r="J1966">
        <v>4.75</v>
      </c>
      <c r="L1966" s="20">
        <f t="shared" si="62"/>
        <v>7.0000000000000284</v>
      </c>
      <c r="M1966" s="20">
        <f t="shared" si="63"/>
        <v>5.119999999999969</v>
      </c>
      <c r="N1966" s="22">
        <f t="shared" si="64"/>
        <v>5.2699999999999747</v>
      </c>
      <c r="P1966" s="19"/>
      <c r="Q1966" s="19"/>
    </row>
    <row r="1967" spans="1:17" x14ac:dyDescent="0.3">
      <c r="A1967" s="6">
        <v>39279</v>
      </c>
      <c r="B1967">
        <v>5</v>
      </c>
      <c r="C1967">
        <v>3</v>
      </c>
      <c r="D1967">
        <v>4.07</v>
      </c>
      <c r="E1967">
        <v>4</v>
      </c>
      <c r="F1967">
        <v>5.75</v>
      </c>
      <c r="G1967">
        <v>6.75</v>
      </c>
      <c r="H1967">
        <v>5.8025000000000002</v>
      </c>
      <c r="I1967">
        <v>5.8013000000000003</v>
      </c>
      <c r="J1967">
        <v>4.75</v>
      </c>
      <c r="L1967" s="20">
        <f t="shared" si="62"/>
        <v>7.0000000000000284</v>
      </c>
      <c r="M1967" s="20">
        <f t="shared" si="63"/>
        <v>5.2500000000000213</v>
      </c>
      <c r="N1967" s="22">
        <f t="shared" si="64"/>
        <v>5.1300000000000345</v>
      </c>
      <c r="P1967" s="19"/>
      <c r="Q1967" s="19"/>
    </row>
    <row r="1968" spans="1:17" x14ac:dyDescent="0.3">
      <c r="A1968" s="6">
        <v>39280</v>
      </c>
      <c r="B1968">
        <v>5</v>
      </c>
      <c r="C1968">
        <v>3</v>
      </c>
      <c r="D1968">
        <v>4.07</v>
      </c>
      <c r="E1968">
        <v>4</v>
      </c>
      <c r="F1968">
        <v>5.75</v>
      </c>
      <c r="G1968">
        <v>6.75</v>
      </c>
      <c r="H1968">
        <v>5.7971000000000004</v>
      </c>
      <c r="I1968">
        <v>5.7933000000000003</v>
      </c>
      <c r="J1968">
        <v>4.75</v>
      </c>
      <c r="L1968" s="20">
        <f t="shared" si="62"/>
        <v>7.0000000000000284</v>
      </c>
      <c r="M1968" s="20">
        <f t="shared" si="63"/>
        <v>4.7100000000000364</v>
      </c>
      <c r="N1968" s="22">
        <f t="shared" si="64"/>
        <v>4.3300000000000338</v>
      </c>
      <c r="P1968" s="19"/>
      <c r="Q1968" s="19"/>
    </row>
    <row r="1969" spans="1:17" x14ac:dyDescent="0.3">
      <c r="A1969" s="6">
        <v>39281</v>
      </c>
      <c r="B1969">
        <v>5</v>
      </c>
      <c r="C1969">
        <v>3</v>
      </c>
      <c r="D1969">
        <v>4.07</v>
      </c>
      <c r="E1969">
        <v>4</v>
      </c>
      <c r="F1969">
        <v>5.75</v>
      </c>
      <c r="G1969">
        <v>6.75</v>
      </c>
      <c r="H1969">
        <v>5.7968000000000002</v>
      </c>
      <c r="I1969">
        <v>5.7672999999999996</v>
      </c>
      <c r="J1969">
        <v>4.75</v>
      </c>
      <c r="L1969" s="20">
        <f t="shared" si="62"/>
        <v>7.0000000000000284</v>
      </c>
      <c r="M1969" s="20">
        <f t="shared" si="63"/>
        <v>4.6800000000000175</v>
      </c>
      <c r="N1969" s="22">
        <f t="shared" si="64"/>
        <v>1.7299999999999649</v>
      </c>
      <c r="P1969" s="19"/>
      <c r="Q1969" s="19"/>
    </row>
    <row r="1970" spans="1:17" x14ac:dyDescent="0.3">
      <c r="A1970" s="6">
        <v>39282</v>
      </c>
      <c r="B1970">
        <v>5</v>
      </c>
      <c r="C1970">
        <v>3</v>
      </c>
      <c r="D1970">
        <v>4.07</v>
      </c>
      <c r="E1970">
        <v>4</v>
      </c>
      <c r="F1970">
        <v>5.75</v>
      </c>
      <c r="G1970">
        <v>6.75</v>
      </c>
      <c r="H1970">
        <v>5.7925000000000004</v>
      </c>
      <c r="I1970">
        <v>5.7778999999999998</v>
      </c>
      <c r="J1970">
        <v>4.75</v>
      </c>
      <c r="L1970" s="20">
        <f t="shared" si="62"/>
        <v>7.0000000000000284</v>
      </c>
      <c r="M1970" s="20">
        <f t="shared" si="63"/>
        <v>4.2500000000000426</v>
      </c>
      <c r="N1970" s="22">
        <f t="shared" si="64"/>
        <v>2.7899999999999814</v>
      </c>
      <c r="P1970" s="19"/>
      <c r="Q1970" s="19"/>
    </row>
    <row r="1971" spans="1:17" x14ac:dyDescent="0.3">
      <c r="A1971" s="6">
        <v>39283</v>
      </c>
      <c r="B1971">
        <v>5</v>
      </c>
      <c r="C1971">
        <v>3</v>
      </c>
      <c r="D1971">
        <v>4.07</v>
      </c>
      <c r="E1971">
        <v>4</v>
      </c>
      <c r="F1971">
        <v>5.75</v>
      </c>
      <c r="G1971">
        <v>6.75</v>
      </c>
      <c r="H1971">
        <v>5.7783999999999995</v>
      </c>
      <c r="I1971">
        <v>5.7488999999999999</v>
      </c>
      <c r="J1971">
        <v>4.75</v>
      </c>
      <c r="L1971" s="20">
        <f t="shared" si="62"/>
        <v>7.0000000000000284</v>
      </c>
      <c r="M1971" s="20">
        <f t="shared" si="63"/>
        <v>2.8399999999999537</v>
      </c>
      <c r="N1971" s="22">
        <f t="shared" si="64"/>
        <v>-0.11000000000001009</v>
      </c>
      <c r="P1971" s="19"/>
      <c r="Q1971" s="19"/>
    </row>
    <row r="1972" spans="1:17" x14ac:dyDescent="0.3">
      <c r="A1972" s="6">
        <v>39286</v>
      </c>
      <c r="B1972">
        <v>5</v>
      </c>
      <c r="C1972">
        <v>3</v>
      </c>
      <c r="D1972">
        <v>4.07</v>
      </c>
      <c r="E1972">
        <v>4</v>
      </c>
      <c r="F1972">
        <v>5.75</v>
      </c>
      <c r="G1972">
        <v>6.75</v>
      </c>
      <c r="H1972">
        <v>5.7781000000000002</v>
      </c>
      <c r="I1972">
        <v>5.7243000000000004</v>
      </c>
      <c r="J1972">
        <v>4.75</v>
      </c>
      <c r="L1972" s="20">
        <f t="shared" si="62"/>
        <v>7.0000000000000284</v>
      </c>
      <c r="M1972" s="20">
        <f t="shared" si="63"/>
        <v>2.8100000000000236</v>
      </c>
      <c r="N1972" s="22">
        <f t="shared" si="64"/>
        <v>-2.5699999999999612</v>
      </c>
      <c r="P1972" s="19"/>
      <c r="Q1972" s="19"/>
    </row>
    <row r="1973" spans="1:17" x14ac:dyDescent="0.3">
      <c r="A1973" s="6">
        <v>39287</v>
      </c>
      <c r="B1973">
        <v>5</v>
      </c>
      <c r="C1973">
        <v>3</v>
      </c>
      <c r="D1973">
        <v>4.07</v>
      </c>
      <c r="E1973">
        <v>4</v>
      </c>
      <c r="F1973">
        <v>5.75</v>
      </c>
      <c r="G1973">
        <v>6.75</v>
      </c>
      <c r="H1973">
        <v>5.7755999999999998</v>
      </c>
      <c r="I1973">
        <v>5.7271000000000001</v>
      </c>
      <c r="J1973">
        <v>4.75</v>
      </c>
      <c r="L1973" s="20">
        <f t="shared" si="62"/>
        <v>7.0000000000000284</v>
      </c>
      <c r="M1973" s="20">
        <f t="shared" si="63"/>
        <v>2.5599999999999845</v>
      </c>
      <c r="N1973" s="22">
        <f t="shared" si="64"/>
        <v>-2.289999999999992</v>
      </c>
      <c r="P1973" s="19"/>
      <c r="Q1973" s="19"/>
    </row>
    <row r="1974" spans="1:17" x14ac:dyDescent="0.3">
      <c r="A1974" s="6">
        <v>39288</v>
      </c>
      <c r="B1974">
        <v>5</v>
      </c>
      <c r="C1974">
        <v>3</v>
      </c>
      <c r="D1974">
        <v>4.07</v>
      </c>
      <c r="E1974">
        <v>4</v>
      </c>
      <c r="F1974">
        <v>5.75</v>
      </c>
      <c r="G1974">
        <v>6.75</v>
      </c>
      <c r="H1974">
        <v>5.7714999999999996</v>
      </c>
      <c r="I1974">
        <v>5.7568999999999999</v>
      </c>
      <c r="J1974">
        <v>4.75</v>
      </c>
      <c r="L1974" s="20">
        <f t="shared" si="62"/>
        <v>7.0000000000000284</v>
      </c>
      <c r="M1974" s="20">
        <f t="shared" si="63"/>
        <v>2.1499999999999631</v>
      </c>
      <c r="N1974" s="22">
        <f t="shared" si="64"/>
        <v>0.68999999999999062</v>
      </c>
      <c r="P1974" s="19"/>
      <c r="Q1974" s="19"/>
    </row>
    <row r="1975" spans="1:17" x14ac:dyDescent="0.3">
      <c r="A1975" s="6">
        <v>39289</v>
      </c>
      <c r="B1975">
        <v>5</v>
      </c>
      <c r="C1975">
        <v>3</v>
      </c>
      <c r="D1975">
        <v>4.07</v>
      </c>
      <c r="E1975">
        <v>4</v>
      </c>
      <c r="F1975">
        <v>5.75</v>
      </c>
      <c r="G1975">
        <v>6.75</v>
      </c>
      <c r="H1975">
        <v>5.7731000000000003</v>
      </c>
      <c r="I1975">
        <v>5.7708000000000004</v>
      </c>
      <c r="J1975">
        <v>4.75</v>
      </c>
      <c r="L1975" s="20">
        <f t="shared" si="62"/>
        <v>7.0000000000000284</v>
      </c>
      <c r="M1975" s="20">
        <f t="shared" si="63"/>
        <v>2.3100000000000342</v>
      </c>
      <c r="N1975" s="22">
        <f t="shared" si="64"/>
        <v>2.0800000000000374</v>
      </c>
      <c r="P1975" s="19"/>
      <c r="Q1975" s="19"/>
    </row>
    <row r="1976" spans="1:17" x14ac:dyDescent="0.3">
      <c r="A1976" s="6">
        <v>39290</v>
      </c>
      <c r="B1976">
        <v>5</v>
      </c>
      <c r="C1976">
        <v>3</v>
      </c>
      <c r="D1976">
        <v>4.0599999999999996</v>
      </c>
      <c r="E1976">
        <v>4</v>
      </c>
      <c r="F1976">
        <v>5.75</v>
      </c>
      <c r="G1976">
        <v>6.75</v>
      </c>
      <c r="H1976">
        <v>5.7748999999999997</v>
      </c>
      <c r="I1976">
        <v>5.7600999999999996</v>
      </c>
      <c r="J1976">
        <v>4.75</v>
      </c>
      <c r="L1976" s="20">
        <f t="shared" si="62"/>
        <v>5.9999999999999609</v>
      </c>
      <c r="M1976" s="20">
        <f t="shared" si="63"/>
        <v>2.48999999999997</v>
      </c>
      <c r="N1976" s="22">
        <f t="shared" si="64"/>
        <v>1.0099999999999554</v>
      </c>
      <c r="P1976" s="19"/>
      <c r="Q1976" s="19"/>
    </row>
    <row r="1977" spans="1:17" x14ac:dyDescent="0.3">
      <c r="A1977" s="6">
        <v>39293</v>
      </c>
      <c r="B1977">
        <v>5</v>
      </c>
      <c r="C1977">
        <v>3</v>
      </c>
      <c r="D1977">
        <v>4.05</v>
      </c>
      <c r="E1977">
        <v>4</v>
      </c>
      <c r="F1977">
        <v>5.75</v>
      </c>
      <c r="G1977">
        <v>6.75</v>
      </c>
      <c r="H1977">
        <v>5.7774999999999999</v>
      </c>
      <c r="I1977">
        <v>5.7763</v>
      </c>
      <c r="J1977">
        <v>4.75</v>
      </c>
      <c r="L1977" s="20">
        <f t="shared" si="62"/>
        <v>4.9999999999999822</v>
      </c>
      <c r="M1977" s="20">
        <f t="shared" si="63"/>
        <v>2.7499999999999858</v>
      </c>
      <c r="N1977" s="22">
        <f t="shared" si="64"/>
        <v>2.629999999999999</v>
      </c>
      <c r="P1977" s="19"/>
      <c r="Q1977" s="19"/>
    </row>
    <row r="1978" spans="1:17" x14ac:dyDescent="0.3">
      <c r="A1978" s="6">
        <v>39294</v>
      </c>
      <c r="B1978">
        <v>5</v>
      </c>
      <c r="C1978">
        <v>3</v>
      </c>
      <c r="D1978">
        <v>4.08</v>
      </c>
      <c r="E1978">
        <v>4</v>
      </c>
      <c r="F1978">
        <v>5.75</v>
      </c>
      <c r="G1978">
        <v>6.75</v>
      </c>
      <c r="H1978">
        <v>5.7774000000000001</v>
      </c>
      <c r="I1978">
        <v>5.7058</v>
      </c>
      <c r="J1978">
        <v>4.75</v>
      </c>
      <c r="L1978" s="20">
        <f t="shared" si="62"/>
        <v>8.0000000000000071</v>
      </c>
      <c r="M1978" s="20">
        <f t="shared" si="63"/>
        <v>2.7400000000000091</v>
      </c>
      <c r="N1978" s="22">
        <f t="shared" si="64"/>
        <v>-4.4200000000000017</v>
      </c>
      <c r="P1978" s="19"/>
      <c r="Q1978" s="19"/>
    </row>
    <row r="1979" spans="1:17" x14ac:dyDescent="0.3">
      <c r="A1979" s="6">
        <v>39295</v>
      </c>
      <c r="B1979">
        <v>5</v>
      </c>
      <c r="C1979">
        <v>3</v>
      </c>
      <c r="D1979">
        <v>4.05</v>
      </c>
      <c r="E1979">
        <v>4</v>
      </c>
      <c r="F1979">
        <v>5.75</v>
      </c>
      <c r="G1979">
        <v>6.75</v>
      </c>
      <c r="H1979">
        <v>5.7600999999999996</v>
      </c>
      <c r="I1979">
        <v>5.7401999999999997</v>
      </c>
      <c r="J1979">
        <v>4.75</v>
      </c>
      <c r="L1979" s="20">
        <f t="shared" si="62"/>
        <v>4.9999999999999822</v>
      </c>
      <c r="M1979" s="20">
        <f t="shared" si="63"/>
        <v>1.0099999999999554</v>
      </c>
      <c r="P1979" s="19"/>
      <c r="Q1979" s="19"/>
    </row>
    <row r="1980" spans="1:17" x14ac:dyDescent="0.3">
      <c r="A1980" s="6">
        <v>39296</v>
      </c>
      <c r="B1980">
        <v>5</v>
      </c>
      <c r="C1980">
        <v>3</v>
      </c>
      <c r="D1980">
        <v>4.04</v>
      </c>
      <c r="E1980">
        <v>4</v>
      </c>
      <c r="F1980">
        <v>5.75</v>
      </c>
      <c r="G1980">
        <v>6.75</v>
      </c>
      <c r="H1980">
        <v>5.7914000000000003</v>
      </c>
      <c r="I1980">
        <v>5.7667000000000002</v>
      </c>
      <c r="J1980">
        <v>4.75</v>
      </c>
      <c r="L1980" s="20">
        <f t="shared" si="62"/>
        <v>4.0000000000000036</v>
      </c>
      <c r="M1980" s="20">
        <f t="shared" si="63"/>
        <v>4.1400000000000325</v>
      </c>
      <c r="P1980" s="19"/>
      <c r="Q1980" s="19"/>
    </row>
    <row r="1981" spans="1:17" x14ac:dyDescent="0.3">
      <c r="A1981" s="6">
        <v>39297</v>
      </c>
      <c r="B1981">
        <v>5</v>
      </c>
      <c r="C1981">
        <v>3</v>
      </c>
      <c r="D1981">
        <v>4.05</v>
      </c>
      <c r="E1981">
        <v>4</v>
      </c>
      <c r="F1981">
        <v>5.75</v>
      </c>
      <c r="G1981">
        <v>6.75</v>
      </c>
      <c r="H1981">
        <v>5.8006000000000002</v>
      </c>
      <c r="I1981">
        <v>5.7831999999999999</v>
      </c>
      <c r="J1981">
        <v>4.75</v>
      </c>
      <c r="L1981" s="20">
        <f t="shared" si="62"/>
        <v>4.9999999999999822</v>
      </c>
      <c r="M1981" s="20">
        <f t="shared" si="63"/>
        <v>5.06000000000002</v>
      </c>
      <c r="P1981" s="19"/>
      <c r="Q1981" s="19"/>
    </row>
    <row r="1982" spans="1:17" x14ac:dyDescent="0.3">
      <c r="A1982" s="6">
        <v>39300</v>
      </c>
      <c r="B1982">
        <v>5</v>
      </c>
      <c r="C1982">
        <v>3</v>
      </c>
      <c r="D1982">
        <v>4.07</v>
      </c>
      <c r="E1982">
        <v>4</v>
      </c>
      <c r="F1982">
        <v>5.75</v>
      </c>
      <c r="G1982">
        <v>6.75</v>
      </c>
      <c r="H1982">
        <v>5.8112000000000004</v>
      </c>
      <c r="I1982">
        <v>5.7670000000000003</v>
      </c>
      <c r="J1982">
        <v>4.75</v>
      </c>
      <c r="L1982" s="20">
        <f t="shared" si="62"/>
        <v>7.0000000000000284</v>
      </c>
      <c r="M1982" s="20">
        <f t="shared" si="63"/>
        <v>6.1200000000000365</v>
      </c>
      <c r="P1982" s="19"/>
      <c r="Q1982" s="19"/>
    </row>
    <row r="1983" spans="1:17" x14ac:dyDescent="0.3">
      <c r="A1983" s="6">
        <v>39301</v>
      </c>
      <c r="B1983">
        <v>5</v>
      </c>
      <c r="C1983">
        <v>3</v>
      </c>
      <c r="D1983">
        <v>4.2300000000000004</v>
      </c>
      <c r="E1983">
        <v>4</v>
      </c>
      <c r="F1983">
        <v>5.75</v>
      </c>
      <c r="G1983">
        <v>6.75</v>
      </c>
      <c r="H1983">
        <v>5.8071000000000002</v>
      </c>
      <c r="I1983">
        <v>5.7751999999999999</v>
      </c>
      <c r="J1983">
        <v>4.75</v>
      </c>
      <c r="L1983" s="20">
        <f t="shared" si="62"/>
        <v>23.000000000000043</v>
      </c>
      <c r="M1983" s="20">
        <f t="shared" si="63"/>
        <v>5.7100000000000151</v>
      </c>
      <c r="P1983" s="19"/>
      <c r="Q1983" s="19"/>
    </row>
    <row r="1984" spans="1:17" x14ac:dyDescent="0.3">
      <c r="A1984" s="6">
        <v>39302</v>
      </c>
      <c r="B1984">
        <v>5</v>
      </c>
      <c r="C1984">
        <v>3</v>
      </c>
      <c r="D1984">
        <v>4.09</v>
      </c>
      <c r="E1984">
        <v>4</v>
      </c>
      <c r="F1984">
        <v>5.75</v>
      </c>
      <c r="G1984">
        <v>6.75</v>
      </c>
      <c r="H1984">
        <v>5.8037999999999998</v>
      </c>
      <c r="I1984">
        <v>5.7759</v>
      </c>
      <c r="J1984">
        <v>4.75</v>
      </c>
      <c r="L1984" s="20">
        <f t="shared" si="62"/>
        <v>8.9999999999999858</v>
      </c>
      <c r="M1984" s="20">
        <f t="shared" si="63"/>
        <v>5.3799999999999848</v>
      </c>
      <c r="P1984" s="19"/>
      <c r="Q1984" s="19"/>
    </row>
    <row r="1985" spans="1:17" x14ac:dyDescent="0.3">
      <c r="A1985" s="6">
        <v>39303</v>
      </c>
      <c r="B1985">
        <v>5</v>
      </c>
      <c r="C1985">
        <v>3</v>
      </c>
      <c r="D1985">
        <v>4.22</v>
      </c>
      <c r="E1985">
        <v>4</v>
      </c>
      <c r="F1985">
        <v>5.75</v>
      </c>
      <c r="G1985">
        <v>6.75</v>
      </c>
      <c r="H1985">
        <v>6.0186000000000002</v>
      </c>
      <c r="I1985">
        <v>5.8847000000000005</v>
      </c>
      <c r="J1985">
        <v>4.75</v>
      </c>
      <c r="L1985" s="20">
        <f t="shared" si="62"/>
        <v>21.999999999999975</v>
      </c>
      <c r="M1985" s="20">
        <f t="shared" si="63"/>
        <v>26.860000000000017</v>
      </c>
      <c r="P1985" s="19"/>
      <c r="Q1985" s="19"/>
    </row>
    <row r="1986" spans="1:17" x14ac:dyDescent="0.3">
      <c r="A1986" s="6">
        <v>39304</v>
      </c>
      <c r="B1986">
        <v>5</v>
      </c>
      <c r="C1986">
        <v>3</v>
      </c>
      <c r="D1986">
        <v>4.1399999999999997</v>
      </c>
      <c r="E1986">
        <v>4</v>
      </c>
      <c r="F1986">
        <v>5.75</v>
      </c>
      <c r="G1986">
        <v>6.75</v>
      </c>
      <c r="H1986">
        <v>6.49</v>
      </c>
      <c r="I1986">
        <v>6.1402000000000001</v>
      </c>
      <c r="J1986">
        <v>4.75</v>
      </c>
      <c r="L1986" s="20">
        <f t="shared" si="62"/>
        <v>13.999999999999968</v>
      </c>
      <c r="M1986" s="20">
        <f t="shared" si="63"/>
        <v>74.000000000000028</v>
      </c>
      <c r="P1986" s="19"/>
      <c r="Q1986" s="19"/>
    </row>
    <row r="1987" spans="1:17" x14ac:dyDescent="0.3">
      <c r="A1987" s="6">
        <v>39307</v>
      </c>
      <c r="B1987">
        <v>5</v>
      </c>
      <c r="C1987">
        <v>3</v>
      </c>
      <c r="D1987">
        <v>4.0999999999999996</v>
      </c>
      <c r="E1987">
        <v>4</v>
      </c>
      <c r="F1987">
        <v>5.75</v>
      </c>
      <c r="G1987">
        <v>6.75</v>
      </c>
      <c r="H1987">
        <v>6.1851000000000003</v>
      </c>
      <c r="I1987">
        <v>6.1852999999999998</v>
      </c>
      <c r="J1987">
        <v>4.75</v>
      </c>
      <c r="L1987" s="20">
        <f t="shared" ref="L1987:L2050" si="65">(D1987-E1987)*100</f>
        <v>9.9999999999999645</v>
      </c>
      <c r="M1987" s="20">
        <f t="shared" ref="M1987:M2050" si="66">(H1987-F1987)*100</f>
        <v>43.510000000000026</v>
      </c>
      <c r="P1987" s="19"/>
      <c r="Q1987" s="19"/>
    </row>
    <row r="1988" spans="1:17" x14ac:dyDescent="0.3">
      <c r="A1988" s="6">
        <v>39308</v>
      </c>
      <c r="B1988">
        <v>5</v>
      </c>
      <c r="C1988">
        <v>3</v>
      </c>
      <c r="D1988">
        <v>4.05</v>
      </c>
      <c r="E1988">
        <v>4</v>
      </c>
      <c r="F1988">
        <v>5.75</v>
      </c>
      <c r="G1988">
        <v>6.75</v>
      </c>
      <c r="H1988">
        <v>5.9554</v>
      </c>
      <c r="I1988">
        <v>5.9924999999999997</v>
      </c>
      <c r="J1988">
        <v>4.75</v>
      </c>
      <c r="L1988" s="20">
        <f t="shared" si="65"/>
        <v>4.9999999999999822</v>
      </c>
      <c r="M1988" s="20">
        <f t="shared" si="66"/>
        <v>20.540000000000003</v>
      </c>
      <c r="P1988" s="19"/>
      <c r="Q1988" s="19"/>
    </row>
    <row r="1989" spans="1:17" x14ac:dyDescent="0.3">
      <c r="A1989" s="6">
        <v>39309</v>
      </c>
      <c r="B1989">
        <v>5</v>
      </c>
      <c r="C1989">
        <v>3</v>
      </c>
      <c r="D1989">
        <v>4.01</v>
      </c>
      <c r="E1989">
        <v>4</v>
      </c>
      <c r="F1989">
        <v>5.75</v>
      </c>
      <c r="G1989">
        <v>6.75</v>
      </c>
      <c r="H1989">
        <v>5.9009</v>
      </c>
      <c r="I1989">
        <v>5.8894000000000002</v>
      </c>
      <c r="J1989">
        <v>4.75</v>
      </c>
      <c r="L1989" s="20">
        <f t="shared" si="65"/>
        <v>0.99999999999997868</v>
      </c>
      <c r="M1989" s="20">
        <f t="shared" si="66"/>
        <v>15.090000000000003</v>
      </c>
      <c r="P1989" s="19"/>
      <c r="Q1989" s="19"/>
    </row>
    <row r="1990" spans="1:17" x14ac:dyDescent="0.3">
      <c r="A1990" s="6">
        <v>39310</v>
      </c>
      <c r="B1990">
        <v>5</v>
      </c>
      <c r="C1990">
        <v>3</v>
      </c>
      <c r="D1990">
        <v>4</v>
      </c>
      <c r="E1990">
        <v>4</v>
      </c>
      <c r="F1990">
        <v>5.75</v>
      </c>
      <c r="G1990">
        <v>6.75</v>
      </c>
      <c r="H1990">
        <v>5.8771000000000004</v>
      </c>
      <c r="I1990">
        <v>5.8337000000000003</v>
      </c>
      <c r="J1990">
        <v>4.75</v>
      </c>
      <c r="L1990" s="20">
        <f t="shared" si="65"/>
        <v>0</v>
      </c>
      <c r="M1990" s="20">
        <f t="shared" si="66"/>
        <v>12.710000000000043</v>
      </c>
      <c r="P1990" s="19"/>
      <c r="Q1990" s="19"/>
    </row>
    <row r="1991" spans="1:17" x14ac:dyDescent="0.3">
      <c r="A1991" s="6">
        <v>39311</v>
      </c>
      <c r="B1991">
        <v>5</v>
      </c>
      <c r="C1991">
        <v>3</v>
      </c>
      <c r="D1991">
        <v>4</v>
      </c>
      <c r="E1991">
        <v>4</v>
      </c>
      <c r="F1991">
        <v>5.75</v>
      </c>
      <c r="G1991">
        <v>6.75</v>
      </c>
      <c r="H1991">
        <v>5.9935</v>
      </c>
      <c r="I1991">
        <v>5.8640999999999996</v>
      </c>
      <c r="J1991">
        <v>4.75</v>
      </c>
      <c r="L1991" s="20">
        <f t="shared" si="65"/>
        <v>0</v>
      </c>
      <c r="M1991" s="20">
        <f t="shared" si="66"/>
        <v>24.350000000000005</v>
      </c>
      <c r="P1991" s="19"/>
      <c r="Q1991" s="19"/>
    </row>
    <row r="1992" spans="1:17" x14ac:dyDescent="0.3">
      <c r="A1992" s="6">
        <v>39314</v>
      </c>
      <c r="B1992">
        <v>5</v>
      </c>
      <c r="C1992">
        <v>3</v>
      </c>
      <c r="D1992">
        <v>4.0199999999999996</v>
      </c>
      <c r="E1992">
        <v>4</v>
      </c>
      <c r="F1992">
        <v>5.75</v>
      </c>
      <c r="G1992">
        <v>6.75</v>
      </c>
      <c r="H1992">
        <v>5.9292999999999996</v>
      </c>
      <c r="I1992">
        <v>5.8370999999999995</v>
      </c>
      <c r="J1992">
        <v>4.75</v>
      </c>
      <c r="L1992" s="20">
        <f t="shared" si="65"/>
        <v>1.9999999999999574</v>
      </c>
      <c r="M1992" s="20">
        <f t="shared" si="66"/>
        <v>17.929999999999957</v>
      </c>
      <c r="P1992" s="19"/>
      <c r="Q1992" s="19"/>
    </row>
    <row r="1993" spans="1:17" x14ac:dyDescent="0.3">
      <c r="A1993" s="6">
        <v>39315</v>
      </c>
      <c r="B1993">
        <v>5</v>
      </c>
      <c r="C1993">
        <v>3</v>
      </c>
      <c r="D1993">
        <v>4.0199999999999996</v>
      </c>
      <c r="E1993">
        <v>4</v>
      </c>
      <c r="F1993">
        <v>5.75</v>
      </c>
      <c r="G1993">
        <v>6.75</v>
      </c>
      <c r="H1993">
        <v>5.8318000000000003</v>
      </c>
      <c r="I1993">
        <v>5.7855999999999996</v>
      </c>
      <c r="J1993">
        <v>4.75</v>
      </c>
      <c r="L1993" s="20">
        <f t="shared" si="65"/>
        <v>1.9999999999999574</v>
      </c>
      <c r="M1993" s="20">
        <f t="shared" si="66"/>
        <v>8.1800000000000317</v>
      </c>
      <c r="P1993" s="19"/>
      <c r="Q1993" s="19"/>
    </row>
    <row r="1994" spans="1:17" x14ac:dyDescent="0.3">
      <c r="A1994" s="6">
        <v>39316</v>
      </c>
      <c r="B1994">
        <v>5</v>
      </c>
      <c r="C1994">
        <v>3</v>
      </c>
      <c r="D1994">
        <v>4.03</v>
      </c>
      <c r="E1994">
        <v>4</v>
      </c>
      <c r="F1994">
        <v>5.75</v>
      </c>
      <c r="G1994">
        <v>6.75</v>
      </c>
      <c r="H1994">
        <v>5.8129</v>
      </c>
      <c r="I1994">
        <v>5.7621000000000002</v>
      </c>
      <c r="J1994">
        <v>4.75</v>
      </c>
      <c r="L1994" s="20">
        <f t="shared" si="65"/>
        <v>3.0000000000000249</v>
      </c>
      <c r="M1994" s="20">
        <f t="shared" si="66"/>
        <v>6.2899999999999956</v>
      </c>
      <c r="P1994" s="19"/>
      <c r="Q1994" s="19"/>
    </row>
    <row r="1995" spans="1:17" x14ac:dyDescent="0.3">
      <c r="A1995" s="6">
        <v>39317</v>
      </c>
      <c r="B1995">
        <v>5</v>
      </c>
      <c r="C1995">
        <v>3</v>
      </c>
      <c r="D1995">
        <v>4.03</v>
      </c>
      <c r="E1995">
        <v>4</v>
      </c>
      <c r="F1995">
        <v>5.75</v>
      </c>
      <c r="G1995">
        <v>6.75</v>
      </c>
      <c r="H1995">
        <v>5.8056999999999999</v>
      </c>
      <c r="I1995">
        <v>5.7861000000000002</v>
      </c>
      <c r="J1995">
        <v>4.75</v>
      </c>
      <c r="L1995" s="20">
        <f t="shared" si="65"/>
        <v>3.0000000000000249</v>
      </c>
      <c r="M1995" s="20">
        <f t="shared" si="66"/>
        <v>5.5699999999999861</v>
      </c>
      <c r="P1995" s="19"/>
      <c r="Q1995" s="19"/>
    </row>
    <row r="1996" spans="1:17" x14ac:dyDescent="0.3">
      <c r="A1996" s="6">
        <v>39318</v>
      </c>
      <c r="B1996">
        <v>5</v>
      </c>
      <c r="C1996">
        <v>3</v>
      </c>
      <c r="D1996">
        <v>3.93</v>
      </c>
      <c r="E1996">
        <v>4</v>
      </c>
      <c r="F1996">
        <v>5.75</v>
      </c>
      <c r="G1996">
        <v>6.75</v>
      </c>
      <c r="H1996">
        <v>5.8140000000000001</v>
      </c>
      <c r="I1996">
        <v>5.8006000000000002</v>
      </c>
      <c r="J1996">
        <v>4.75</v>
      </c>
      <c r="L1996" s="20">
        <f t="shared" si="65"/>
        <v>-6.999999999999984</v>
      </c>
      <c r="M1996" s="20">
        <f t="shared" si="66"/>
        <v>6.4000000000000057</v>
      </c>
      <c r="P1996" s="19"/>
      <c r="Q1996" s="19"/>
    </row>
    <row r="1997" spans="1:17" x14ac:dyDescent="0.3">
      <c r="A1997" s="6">
        <v>39321</v>
      </c>
      <c r="B1997">
        <v>5</v>
      </c>
      <c r="C1997">
        <v>3</v>
      </c>
      <c r="D1997">
        <v>3.82</v>
      </c>
      <c r="E1997">
        <v>4</v>
      </c>
      <c r="F1997">
        <v>5.75</v>
      </c>
      <c r="G1997">
        <v>6.75</v>
      </c>
      <c r="H1997">
        <v>5.8140000000000001</v>
      </c>
      <c r="I1997">
        <v>5.8006000000000002</v>
      </c>
      <c r="J1997">
        <v>4.75</v>
      </c>
      <c r="L1997" s="20">
        <f t="shared" si="65"/>
        <v>-18.000000000000014</v>
      </c>
      <c r="M1997" s="20">
        <f t="shared" si="66"/>
        <v>6.4000000000000057</v>
      </c>
      <c r="P1997" s="19"/>
      <c r="Q1997" s="19"/>
    </row>
    <row r="1998" spans="1:17" x14ac:dyDescent="0.3">
      <c r="A1998" s="6">
        <v>39322</v>
      </c>
      <c r="B1998">
        <v>5</v>
      </c>
      <c r="C1998">
        <v>3</v>
      </c>
      <c r="D1998">
        <v>3.7199999999999998</v>
      </c>
      <c r="E1998">
        <v>4</v>
      </c>
      <c r="F1998">
        <v>5.75</v>
      </c>
      <c r="G1998">
        <v>6.75</v>
      </c>
      <c r="H1998">
        <v>5.8068</v>
      </c>
      <c r="I1998">
        <v>5.8253000000000004</v>
      </c>
      <c r="J1998">
        <v>4.75</v>
      </c>
      <c r="L1998" s="20">
        <f t="shared" si="65"/>
        <v>-28.000000000000025</v>
      </c>
      <c r="M1998" s="20">
        <f t="shared" si="66"/>
        <v>5.6799999999999962</v>
      </c>
      <c r="P1998" s="19"/>
      <c r="Q1998" s="19"/>
    </row>
    <row r="1999" spans="1:17" x14ac:dyDescent="0.3">
      <c r="A1999" s="6">
        <v>39323</v>
      </c>
      <c r="B1999">
        <v>5</v>
      </c>
      <c r="C1999">
        <v>3</v>
      </c>
      <c r="D1999">
        <v>4.05</v>
      </c>
      <c r="E1999">
        <v>4</v>
      </c>
      <c r="F1999">
        <v>5.75</v>
      </c>
      <c r="G1999">
        <v>6.75</v>
      </c>
      <c r="H1999">
        <v>5.8174999999999999</v>
      </c>
      <c r="I1999">
        <v>5.7850000000000001</v>
      </c>
      <c r="J1999">
        <v>4.75</v>
      </c>
      <c r="L1999" s="20">
        <f t="shared" si="65"/>
        <v>4.9999999999999822</v>
      </c>
      <c r="M1999" s="20">
        <f t="shared" si="66"/>
        <v>6.7499999999999893</v>
      </c>
      <c r="P1999" s="19"/>
      <c r="Q1999" s="19"/>
    </row>
    <row r="2000" spans="1:17" x14ac:dyDescent="0.3">
      <c r="A2000" s="6">
        <v>39324</v>
      </c>
      <c r="B2000">
        <v>5</v>
      </c>
      <c r="C2000">
        <v>3</v>
      </c>
      <c r="D2000">
        <v>4.13</v>
      </c>
      <c r="E2000">
        <v>4</v>
      </c>
      <c r="F2000">
        <v>5.75</v>
      </c>
      <c r="G2000">
        <v>6.75</v>
      </c>
      <c r="H2000">
        <v>5.9432</v>
      </c>
      <c r="I2000">
        <v>5.9375999999999998</v>
      </c>
      <c r="J2000">
        <v>4.75</v>
      </c>
      <c r="L2000" s="20">
        <f t="shared" si="65"/>
        <v>12.999999999999989</v>
      </c>
      <c r="M2000" s="20">
        <f t="shared" si="66"/>
        <v>19.320000000000004</v>
      </c>
      <c r="P2000" s="19"/>
      <c r="Q2000" s="19"/>
    </row>
    <row r="2001" spans="1:17" x14ac:dyDescent="0.3">
      <c r="A2001" s="6">
        <v>39325</v>
      </c>
      <c r="B2001">
        <v>5</v>
      </c>
      <c r="C2001">
        <v>3</v>
      </c>
      <c r="D2001">
        <v>4.29</v>
      </c>
      <c r="E2001">
        <v>4</v>
      </c>
      <c r="F2001">
        <v>5.75</v>
      </c>
      <c r="G2001">
        <v>6.75</v>
      </c>
      <c r="H2001">
        <v>6.1242000000000001</v>
      </c>
      <c r="I2001">
        <v>6.1186999999999996</v>
      </c>
      <c r="J2001">
        <v>4.75</v>
      </c>
      <c r="L2001" s="20">
        <f t="shared" si="65"/>
        <v>29.000000000000004</v>
      </c>
      <c r="M2001" s="20">
        <f t="shared" si="66"/>
        <v>37.420000000000009</v>
      </c>
      <c r="P2001" s="19"/>
      <c r="Q2001" s="19"/>
    </row>
    <row r="2002" spans="1:17" x14ac:dyDescent="0.3">
      <c r="A2002" s="6">
        <v>39328</v>
      </c>
      <c r="B2002">
        <v>5</v>
      </c>
      <c r="C2002">
        <v>3</v>
      </c>
      <c r="D2002">
        <v>4.2720000000000002</v>
      </c>
      <c r="E2002">
        <v>4</v>
      </c>
      <c r="F2002">
        <v>5.75</v>
      </c>
      <c r="G2002">
        <v>6.75</v>
      </c>
      <c r="H2002">
        <v>6.1140999999999996</v>
      </c>
      <c r="I2002">
        <v>6.1406999999999998</v>
      </c>
      <c r="J2002">
        <v>4.75</v>
      </c>
      <c r="L2002" s="20">
        <f t="shared" si="65"/>
        <v>27.200000000000024</v>
      </c>
      <c r="M2002" s="20">
        <f t="shared" si="66"/>
        <v>36.409999999999968</v>
      </c>
      <c r="P2002" s="19"/>
      <c r="Q2002" s="19"/>
    </row>
    <row r="2003" spans="1:17" x14ac:dyDescent="0.3">
      <c r="A2003" s="6">
        <v>39329</v>
      </c>
      <c r="B2003">
        <v>5</v>
      </c>
      <c r="C2003">
        <v>3</v>
      </c>
      <c r="D2003">
        <v>4.4580000000000002</v>
      </c>
      <c r="E2003">
        <v>4</v>
      </c>
      <c r="F2003">
        <v>5.75</v>
      </c>
      <c r="G2003">
        <v>6.75</v>
      </c>
      <c r="H2003">
        <v>5.9912999999999998</v>
      </c>
      <c r="I2003">
        <v>6.0315000000000003</v>
      </c>
      <c r="J2003">
        <v>4.75</v>
      </c>
      <c r="L2003" s="20">
        <f t="shared" si="65"/>
        <v>45.800000000000018</v>
      </c>
      <c r="M2003" s="20">
        <f t="shared" si="66"/>
        <v>24.129999999999985</v>
      </c>
      <c r="P2003" s="19"/>
      <c r="Q2003" s="19"/>
    </row>
    <row r="2004" spans="1:17" x14ac:dyDescent="0.3">
      <c r="A2004" s="6">
        <v>39330</v>
      </c>
      <c r="B2004">
        <v>5</v>
      </c>
      <c r="C2004">
        <v>3</v>
      </c>
      <c r="D2004">
        <v>4.5880000000000001</v>
      </c>
      <c r="E2004">
        <v>4</v>
      </c>
      <c r="F2004">
        <v>5.75</v>
      </c>
      <c r="G2004">
        <v>6.75</v>
      </c>
      <c r="H2004">
        <v>5.8006000000000002</v>
      </c>
      <c r="I2004">
        <v>5.8278999999999996</v>
      </c>
      <c r="J2004">
        <v>4.75</v>
      </c>
      <c r="L2004" s="20">
        <f t="shared" si="65"/>
        <v>58.800000000000011</v>
      </c>
      <c r="M2004" s="20">
        <f t="shared" si="66"/>
        <v>5.06000000000002</v>
      </c>
      <c r="P2004" s="19"/>
      <c r="Q2004" s="19"/>
    </row>
    <row r="2005" spans="1:17" x14ac:dyDescent="0.3">
      <c r="A2005" s="6">
        <v>39331</v>
      </c>
      <c r="B2005">
        <v>5</v>
      </c>
      <c r="C2005">
        <v>3</v>
      </c>
      <c r="D2005">
        <v>4.05</v>
      </c>
      <c r="E2005">
        <v>4</v>
      </c>
      <c r="F2005">
        <v>5.75</v>
      </c>
      <c r="G2005">
        <v>6.75</v>
      </c>
      <c r="H2005">
        <v>5.8219000000000003</v>
      </c>
      <c r="I2005">
        <v>5.8360000000000003</v>
      </c>
      <c r="J2005">
        <v>4.75</v>
      </c>
      <c r="L2005" s="20">
        <f t="shared" si="65"/>
        <v>4.9999999999999822</v>
      </c>
      <c r="M2005" s="20">
        <f t="shared" si="66"/>
        <v>7.1900000000000297</v>
      </c>
      <c r="P2005" s="19"/>
      <c r="Q2005" s="19"/>
    </row>
    <row r="2006" spans="1:17" x14ac:dyDescent="0.3">
      <c r="A2006" s="6">
        <v>39332</v>
      </c>
      <c r="B2006">
        <v>5</v>
      </c>
      <c r="C2006">
        <v>3</v>
      </c>
      <c r="D2006">
        <v>3.8159999999999998</v>
      </c>
      <c r="E2006">
        <v>4</v>
      </c>
      <c r="F2006">
        <v>5.75</v>
      </c>
      <c r="G2006">
        <v>6.75</v>
      </c>
      <c r="H2006">
        <v>5.8400999999999996</v>
      </c>
      <c r="I2006">
        <v>5.8422000000000001</v>
      </c>
      <c r="J2006">
        <v>4.75</v>
      </c>
      <c r="L2006" s="20">
        <f t="shared" si="65"/>
        <v>-18.400000000000016</v>
      </c>
      <c r="M2006" s="20">
        <f t="shared" si="66"/>
        <v>9.0099999999999625</v>
      </c>
      <c r="P2006" s="19"/>
      <c r="Q2006" s="19"/>
    </row>
    <row r="2007" spans="1:17" x14ac:dyDescent="0.3">
      <c r="A2007" s="6">
        <v>39335</v>
      </c>
      <c r="B2007">
        <v>5</v>
      </c>
      <c r="C2007">
        <v>3</v>
      </c>
      <c r="D2007">
        <v>3.5380000000000003</v>
      </c>
      <c r="E2007">
        <v>4</v>
      </c>
      <c r="F2007">
        <v>5.75</v>
      </c>
      <c r="G2007">
        <v>6.75</v>
      </c>
      <c r="H2007">
        <v>5.8251999999999997</v>
      </c>
      <c r="I2007">
        <v>5.8448000000000002</v>
      </c>
      <c r="J2007">
        <v>4.75</v>
      </c>
      <c r="L2007" s="20">
        <f t="shared" si="65"/>
        <v>-46.199999999999974</v>
      </c>
      <c r="M2007" s="20">
        <f t="shared" si="66"/>
        <v>7.5199999999999712</v>
      </c>
      <c r="P2007" s="19"/>
      <c r="Q2007" s="19"/>
    </row>
    <row r="2008" spans="1:17" x14ac:dyDescent="0.3">
      <c r="A2008" s="6">
        <v>39336</v>
      </c>
      <c r="B2008">
        <v>5</v>
      </c>
      <c r="C2008">
        <v>3</v>
      </c>
      <c r="D2008">
        <v>3.8650000000000002</v>
      </c>
      <c r="E2008">
        <v>4</v>
      </c>
      <c r="F2008">
        <v>5.75</v>
      </c>
      <c r="G2008">
        <v>6.75</v>
      </c>
      <c r="H2008">
        <v>5.8189000000000002</v>
      </c>
      <c r="I2008">
        <v>5.8478000000000003</v>
      </c>
      <c r="J2008">
        <v>4.75</v>
      </c>
      <c r="L2008" s="20">
        <f t="shared" si="65"/>
        <v>-13.499999999999979</v>
      </c>
      <c r="M2008" s="20">
        <f t="shared" si="66"/>
        <v>6.8900000000000183</v>
      </c>
      <c r="P2008" s="19"/>
      <c r="Q2008" s="19"/>
    </row>
    <row r="2009" spans="1:17" x14ac:dyDescent="0.3">
      <c r="A2009" s="6">
        <v>39337</v>
      </c>
      <c r="B2009">
        <v>5</v>
      </c>
      <c r="C2009">
        <v>3</v>
      </c>
      <c r="D2009">
        <v>4.1130000000000004</v>
      </c>
      <c r="E2009">
        <v>4</v>
      </c>
      <c r="F2009">
        <v>5.75</v>
      </c>
      <c r="G2009">
        <v>6.75</v>
      </c>
      <c r="H2009">
        <v>5.8166000000000002</v>
      </c>
      <c r="I2009">
        <v>5.8464999999999998</v>
      </c>
      <c r="J2009">
        <v>4.75</v>
      </c>
      <c r="L2009" s="20">
        <f t="shared" si="65"/>
        <v>11.300000000000043</v>
      </c>
      <c r="M2009" s="20">
        <f t="shared" si="66"/>
        <v>6.6600000000000215</v>
      </c>
      <c r="P2009" s="19"/>
      <c r="Q2009" s="19"/>
    </row>
    <row r="2010" spans="1:17" x14ac:dyDescent="0.3">
      <c r="A2010" s="6">
        <v>39338</v>
      </c>
      <c r="B2010">
        <v>5</v>
      </c>
      <c r="C2010">
        <v>3</v>
      </c>
      <c r="D2010">
        <v>3.956</v>
      </c>
      <c r="E2010">
        <v>4</v>
      </c>
      <c r="F2010">
        <v>5.75</v>
      </c>
      <c r="G2010">
        <v>6.75</v>
      </c>
      <c r="H2010">
        <v>5.7897999999999996</v>
      </c>
      <c r="I2010">
        <v>5.8059000000000003</v>
      </c>
      <c r="J2010">
        <v>4.75</v>
      </c>
      <c r="L2010" s="20">
        <f t="shared" si="65"/>
        <v>-4.4000000000000039</v>
      </c>
      <c r="M2010" s="20">
        <f t="shared" si="66"/>
        <v>3.9799999999999613</v>
      </c>
      <c r="P2010" s="19"/>
      <c r="Q2010" s="19"/>
    </row>
    <row r="2011" spans="1:17" x14ac:dyDescent="0.3">
      <c r="A2011" s="6">
        <v>39339</v>
      </c>
      <c r="B2011">
        <v>5</v>
      </c>
      <c r="C2011">
        <v>3</v>
      </c>
      <c r="D2011">
        <v>3.6619999999999999</v>
      </c>
      <c r="E2011">
        <v>4</v>
      </c>
      <c r="F2011">
        <v>5.75</v>
      </c>
      <c r="G2011">
        <v>6.75</v>
      </c>
      <c r="H2011">
        <v>5.8318000000000003</v>
      </c>
      <c r="I2011">
        <v>5.8917999999999999</v>
      </c>
      <c r="J2011">
        <v>4.75</v>
      </c>
      <c r="L2011" s="20">
        <f t="shared" si="65"/>
        <v>-33.800000000000011</v>
      </c>
      <c r="M2011" s="20">
        <f t="shared" si="66"/>
        <v>8.1800000000000317</v>
      </c>
      <c r="P2011" s="19"/>
      <c r="Q2011" s="19"/>
    </row>
    <row r="2012" spans="1:17" x14ac:dyDescent="0.3">
      <c r="A2012" s="6">
        <v>39342</v>
      </c>
      <c r="B2012">
        <v>5</v>
      </c>
      <c r="C2012">
        <v>3</v>
      </c>
      <c r="D2012">
        <v>3.573</v>
      </c>
      <c r="E2012">
        <v>4</v>
      </c>
      <c r="F2012">
        <v>5.75</v>
      </c>
      <c r="G2012">
        <v>6.75</v>
      </c>
      <c r="H2012">
        <v>6.1414</v>
      </c>
      <c r="I2012">
        <v>6.1913999999999998</v>
      </c>
      <c r="J2012">
        <v>4.75</v>
      </c>
      <c r="L2012" s="20">
        <f t="shared" si="65"/>
        <v>-42.7</v>
      </c>
      <c r="M2012" s="20">
        <f t="shared" si="66"/>
        <v>39.14</v>
      </c>
      <c r="P2012" s="19"/>
      <c r="Q2012" s="19"/>
    </row>
    <row r="2013" spans="1:17" x14ac:dyDescent="0.3">
      <c r="A2013" s="6">
        <v>39343</v>
      </c>
      <c r="B2013">
        <v>5</v>
      </c>
      <c r="C2013">
        <v>3</v>
      </c>
      <c r="D2013">
        <v>3.6179999999999999</v>
      </c>
      <c r="E2013">
        <v>4</v>
      </c>
      <c r="F2013">
        <v>5.75</v>
      </c>
      <c r="G2013">
        <v>6.75</v>
      </c>
      <c r="H2013">
        <v>5.9640000000000004</v>
      </c>
      <c r="I2013">
        <v>5.9470999999999998</v>
      </c>
      <c r="J2013">
        <v>4.75</v>
      </c>
      <c r="L2013" s="20">
        <f t="shared" si="65"/>
        <v>-38.20000000000001</v>
      </c>
      <c r="M2013" s="20">
        <f t="shared" si="66"/>
        <v>21.400000000000041</v>
      </c>
      <c r="P2013" s="19"/>
      <c r="Q2013" s="19"/>
    </row>
    <row r="2014" spans="1:17" x14ac:dyDescent="0.3">
      <c r="A2014" s="6">
        <v>39344</v>
      </c>
      <c r="B2014">
        <v>5</v>
      </c>
      <c r="C2014">
        <v>3</v>
      </c>
      <c r="D2014">
        <v>4.0949999999999998</v>
      </c>
      <c r="E2014">
        <v>4</v>
      </c>
      <c r="F2014">
        <v>5.75</v>
      </c>
      <c r="G2014">
        <v>6.75</v>
      </c>
      <c r="H2014">
        <v>5.8017000000000003</v>
      </c>
      <c r="I2014">
        <v>5.7938999999999998</v>
      </c>
      <c r="J2014">
        <v>4.75</v>
      </c>
      <c r="L2014" s="20">
        <f t="shared" si="65"/>
        <v>9.4999999999999751</v>
      </c>
      <c r="M2014" s="20">
        <f t="shared" si="66"/>
        <v>5.1700000000000301</v>
      </c>
      <c r="P2014" s="19"/>
      <c r="Q2014" s="19"/>
    </row>
    <row r="2015" spans="1:17" x14ac:dyDescent="0.3">
      <c r="A2015" s="6">
        <v>39345</v>
      </c>
      <c r="B2015">
        <v>5</v>
      </c>
      <c r="C2015">
        <v>3</v>
      </c>
      <c r="D2015">
        <v>4.0069999999999997</v>
      </c>
      <c r="E2015">
        <v>4</v>
      </c>
      <c r="F2015">
        <v>5.75</v>
      </c>
      <c r="G2015">
        <v>6.75</v>
      </c>
      <c r="H2015">
        <v>5.7316000000000003</v>
      </c>
      <c r="I2015">
        <v>5.6454000000000004</v>
      </c>
      <c r="J2015">
        <v>4.75</v>
      </c>
      <c r="L2015" s="20">
        <f t="shared" si="65"/>
        <v>0.69999999999996732</v>
      </c>
      <c r="M2015" s="20">
        <f t="shared" si="66"/>
        <v>-1.839999999999975</v>
      </c>
      <c r="P2015" s="19"/>
      <c r="Q2015" s="19"/>
    </row>
    <row r="2016" spans="1:17" x14ac:dyDescent="0.3">
      <c r="A2016" s="6">
        <v>39346</v>
      </c>
      <c r="B2016">
        <v>5</v>
      </c>
      <c r="C2016">
        <v>3</v>
      </c>
      <c r="D2016">
        <v>4.0410000000000004</v>
      </c>
      <c r="E2016">
        <v>4</v>
      </c>
      <c r="F2016">
        <v>5.75</v>
      </c>
      <c r="G2016">
        <v>6.75</v>
      </c>
      <c r="H2016">
        <v>5.6780999999999997</v>
      </c>
      <c r="I2016">
        <v>5.6321000000000003</v>
      </c>
      <c r="J2016">
        <v>4.75</v>
      </c>
      <c r="L2016" s="20">
        <f t="shared" si="65"/>
        <v>4.1000000000000369</v>
      </c>
      <c r="M2016" s="20">
        <f t="shared" si="66"/>
        <v>-7.1900000000000297</v>
      </c>
      <c r="P2016" s="19"/>
      <c r="Q2016" s="19"/>
    </row>
    <row r="2017" spans="1:17" x14ac:dyDescent="0.3">
      <c r="A2017" s="6">
        <v>39349</v>
      </c>
      <c r="B2017">
        <v>5</v>
      </c>
      <c r="C2017">
        <v>3</v>
      </c>
      <c r="D2017">
        <v>4.109</v>
      </c>
      <c r="E2017">
        <v>4</v>
      </c>
      <c r="F2017">
        <v>5.75</v>
      </c>
      <c r="G2017">
        <v>6.75</v>
      </c>
      <c r="H2017">
        <v>5.6790000000000003</v>
      </c>
      <c r="I2017">
        <v>5.7081</v>
      </c>
      <c r="J2017">
        <v>4.75</v>
      </c>
      <c r="L2017" s="20">
        <f t="shared" si="65"/>
        <v>10.899999999999999</v>
      </c>
      <c r="M2017" s="20">
        <f t="shared" si="66"/>
        <v>-7.099999999999973</v>
      </c>
      <c r="P2017" s="19"/>
      <c r="Q2017" s="19"/>
    </row>
    <row r="2018" spans="1:17" x14ac:dyDescent="0.3">
      <c r="A2018" s="6">
        <v>39350</v>
      </c>
      <c r="B2018">
        <v>5</v>
      </c>
      <c r="C2018">
        <v>3</v>
      </c>
      <c r="D2018">
        <v>4.218</v>
      </c>
      <c r="E2018">
        <v>4</v>
      </c>
      <c r="F2018">
        <v>5.75</v>
      </c>
      <c r="G2018">
        <v>6.75</v>
      </c>
      <c r="H2018">
        <v>5.6174999999999997</v>
      </c>
      <c r="I2018">
        <v>5.5766</v>
      </c>
      <c r="J2018">
        <v>4.75</v>
      </c>
      <c r="L2018" s="20">
        <f t="shared" si="65"/>
        <v>21.799999999999997</v>
      </c>
      <c r="M2018" s="20">
        <f t="shared" si="66"/>
        <v>-13.250000000000028</v>
      </c>
      <c r="P2018" s="19"/>
      <c r="Q2018" s="19"/>
    </row>
    <row r="2019" spans="1:17" x14ac:dyDescent="0.3">
      <c r="A2019" s="6">
        <v>39351</v>
      </c>
      <c r="B2019">
        <v>5</v>
      </c>
      <c r="C2019">
        <v>3</v>
      </c>
      <c r="D2019">
        <v>4.2930000000000001</v>
      </c>
      <c r="E2019">
        <v>4</v>
      </c>
      <c r="F2019">
        <v>5.75</v>
      </c>
      <c r="G2019">
        <v>6.75</v>
      </c>
      <c r="H2019">
        <v>5.5804999999999998</v>
      </c>
      <c r="I2019">
        <v>5.5687999999999995</v>
      </c>
      <c r="J2019">
        <v>4.75</v>
      </c>
      <c r="L2019" s="20">
        <f t="shared" si="65"/>
        <v>29.300000000000015</v>
      </c>
      <c r="M2019" s="20">
        <f t="shared" si="66"/>
        <v>-16.950000000000021</v>
      </c>
      <c r="P2019" s="19"/>
      <c r="Q2019" s="19"/>
    </row>
    <row r="2020" spans="1:17" x14ac:dyDescent="0.3">
      <c r="A2020" s="6">
        <v>39352</v>
      </c>
      <c r="B2020">
        <v>5</v>
      </c>
      <c r="C2020">
        <v>3</v>
      </c>
      <c r="D2020">
        <v>4.1370000000000005</v>
      </c>
      <c r="E2020">
        <v>4</v>
      </c>
      <c r="F2020">
        <v>5.75</v>
      </c>
      <c r="G2020">
        <v>6.75</v>
      </c>
      <c r="H2020">
        <v>5.7199</v>
      </c>
      <c r="I2020">
        <v>5.7023999999999999</v>
      </c>
      <c r="J2020">
        <v>4.75</v>
      </c>
      <c r="L2020" s="20">
        <f t="shared" si="65"/>
        <v>13.700000000000045</v>
      </c>
      <c r="M2020" s="20">
        <f t="shared" si="66"/>
        <v>-3.0100000000000016</v>
      </c>
      <c r="P2020" s="19"/>
      <c r="Q2020" s="19"/>
    </row>
    <row r="2021" spans="1:17" x14ac:dyDescent="0.3">
      <c r="A2021" s="6">
        <v>39353</v>
      </c>
      <c r="B2021">
        <v>5</v>
      </c>
      <c r="C2021">
        <v>3</v>
      </c>
      <c r="D2021">
        <v>4.1619999999999999</v>
      </c>
      <c r="E2021">
        <v>4</v>
      </c>
      <c r="F2021">
        <v>5.75</v>
      </c>
      <c r="G2021">
        <v>6.75</v>
      </c>
      <c r="H2021">
        <v>5.9287999999999998</v>
      </c>
      <c r="I2021">
        <v>5.6997</v>
      </c>
      <c r="J2021">
        <v>4.75</v>
      </c>
      <c r="L2021" s="20">
        <f t="shared" si="65"/>
        <v>16.199999999999992</v>
      </c>
      <c r="M2021" s="20">
        <f t="shared" si="66"/>
        <v>17.879999999999985</v>
      </c>
      <c r="P2021" s="19"/>
      <c r="Q2021" s="19"/>
    </row>
    <row r="2022" spans="1:17" x14ac:dyDescent="0.3">
      <c r="A2022" s="6">
        <v>39356</v>
      </c>
      <c r="B2022">
        <v>5</v>
      </c>
      <c r="C2022">
        <v>3</v>
      </c>
      <c r="D2022">
        <v>3.8580000000000001</v>
      </c>
      <c r="E2022">
        <v>4</v>
      </c>
      <c r="F2022">
        <v>5.75</v>
      </c>
      <c r="G2022">
        <v>6.75</v>
      </c>
      <c r="H2022">
        <v>5.7481999999999998</v>
      </c>
      <c r="I2022">
        <v>5.6443000000000003</v>
      </c>
      <c r="J2022">
        <v>4.75</v>
      </c>
      <c r="L2022" s="20">
        <f t="shared" si="65"/>
        <v>-14.19999999999999</v>
      </c>
      <c r="M2022" s="20">
        <f t="shared" si="66"/>
        <v>-0.18000000000002458</v>
      </c>
      <c r="P2022" s="19"/>
      <c r="Q2022" s="19"/>
    </row>
    <row r="2023" spans="1:17" x14ac:dyDescent="0.3">
      <c r="A2023" s="6">
        <v>39357</v>
      </c>
      <c r="B2023">
        <v>5</v>
      </c>
      <c r="C2023">
        <v>3</v>
      </c>
      <c r="D2023">
        <v>3.8289999999999997</v>
      </c>
      <c r="E2023">
        <v>4</v>
      </c>
      <c r="F2023">
        <v>5.75</v>
      </c>
      <c r="G2023">
        <v>6.75</v>
      </c>
      <c r="H2023">
        <v>5.7603999999999997</v>
      </c>
      <c r="I2023">
        <v>5.7148000000000003</v>
      </c>
      <c r="J2023">
        <v>4.75</v>
      </c>
      <c r="L2023" s="20">
        <f t="shared" si="65"/>
        <v>-17.100000000000026</v>
      </c>
      <c r="M2023" s="20">
        <f t="shared" si="66"/>
        <v>1.0399999999999743</v>
      </c>
      <c r="P2023" s="19"/>
      <c r="Q2023" s="19"/>
    </row>
    <row r="2024" spans="1:17" x14ac:dyDescent="0.3">
      <c r="A2024" s="6">
        <v>39358</v>
      </c>
      <c r="B2024">
        <v>5</v>
      </c>
      <c r="C2024">
        <v>3</v>
      </c>
      <c r="D2024">
        <v>3.8449999999999998</v>
      </c>
      <c r="E2024">
        <v>4</v>
      </c>
      <c r="F2024">
        <v>5.75</v>
      </c>
      <c r="G2024">
        <v>6.75</v>
      </c>
      <c r="H2024">
        <v>5.7446999999999999</v>
      </c>
      <c r="I2024">
        <v>5.6995000000000005</v>
      </c>
      <c r="J2024">
        <v>4.75</v>
      </c>
      <c r="L2024" s="20">
        <f t="shared" si="65"/>
        <v>-15.500000000000025</v>
      </c>
      <c r="M2024" s="20">
        <f t="shared" si="66"/>
        <v>-0.53000000000000824</v>
      </c>
      <c r="P2024" s="19"/>
      <c r="Q2024" s="19"/>
    </row>
    <row r="2025" spans="1:17" x14ac:dyDescent="0.3">
      <c r="A2025" s="6">
        <v>39359</v>
      </c>
      <c r="B2025">
        <v>5</v>
      </c>
      <c r="C2025">
        <v>3</v>
      </c>
      <c r="D2025">
        <v>3.8109999999999999</v>
      </c>
      <c r="E2025">
        <v>4</v>
      </c>
      <c r="F2025">
        <v>5.75</v>
      </c>
      <c r="G2025">
        <v>6.75</v>
      </c>
      <c r="H2025">
        <v>5.7603999999999997</v>
      </c>
      <c r="I2025">
        <v>5.7351000000000001</v>
      </c>
      <c r="J2025">
        <v>4.75</v>
      </c>
      <c r="L2025" s="20">
        <f t="shared" si="65"/>
        <v>-18.900000000000006</v>
      </c>
      <c r="M2025" s="20">
        <f t="shared" si="66"/>
        <v>1.0399999999999743</v>
      </c>
      <c r="P2025" s="19"/>
      <c r="Q2025" s="19"/>
    </row>
    <row r="2026" spans="1:17" x14ac:dyDescent="0.3">
      <c r="A2026" s="6">
        <v>39360</v>
      </c>
      <c r="B2026">
        <v>5</v>
      </c>
      <c r="C2026">
        <v>3</v>
      </c>
      <c r="D2026">
        <v>3.673</v>
      </c>
      <c r="E2026">
        <v>4</v>
      </c>
      <c r="F2026">
        <v>5.75</v>
      </c>
      <c r="G2026">
        <v>6.75</v>
      </c>
      <c r="H2026">
        <v>5.7750000000000004</v>
      </c>
      <c r="I2026">
        <v>5.7572000000000001</v>
      </c>
      <c r="J2026">
        <v>4.75</v>
      </c>
      <c r="L2026" s="20">
        <f t="shared" si="65"/>
        <v>-32.699999999999996</v>
      </c>
      <c r="M2026" s="20">
        <f t="shared" si="66"/>
        <v>2.5000000000000355</v>
      </c>
      <c r="P2026" s="19"/>
      <c r="Q2026" s="19"/>
    </row>
    <row r="2027" spans="1:17" x14ac:dyDescent="0.3">
      <c r="A2027" s="6">
        <v>39363</v>
      </c>
      <c r="B2027">
        <v>5</v>
      </c>
      <c r="C2027">
        <v>3</v>
      </c>
      <c r="D2027">
        <v>3.621</v>
      </c>
      <c r="E2027">
        <v>4</v>
      </c>
      <c r="F2027">
        <v>5.75</v>
      </c>
      <c r="G2027">
        <v>6.75</v>
      </c>
      <c r="H2027">
        <v>5.7965999999999998</v>
      </c>
      <c r="I2027">
        <v>5.7733999999999996</v>
      </c>
      <c r="J2027">
        <v>4.75</v>
      </c>
      <c r="L2027" s="20">
        <f t="shared" si="65"/>
        <v>-37.9</v>
      </c>
      <c r="M2027" s="20">
        <f t="shared" si="66"/>
        <v>4.6599999999999753</v>
      </c>
      <c r="P2027" s="19"/>
      <c r="Q2027" s="19"/>
    </row>
    <row r="2028" spans="1:17" x14ac:dyDescent="0.3">
      <c r="A2028" s="6">
        <v>39364</v>
      </c>
      <c r="B2028">
        <v>5</v>
      </c>
      <c r="C2028">
        <v>3</v>
      </c>
      <c r="D2028">
        <v>3.9449999999999998</v>
      </c>
      <c r="E2028">
        <v>4</v>
      </c>
      <c r="F2028">
        <v>5.75</v>
      </c>
      <c r="G2028">
        <v>6.75</v>
      </c>
      <c r="H2028">
        <v>5.8049999999999997</v>
      </c>
      <c r="I2028">
        <v>5.8209999999999997</v>
      </c>
      <c r="J2028">
        <v>4.75</v>
      </c>
      <c r="L2028" s="20">
        <f t="shared" si="65"/>
        <v>-5.500000000000016</v>
      </c>
      <c r="M2028" s="20">
        <f t="shared" si="66"/>
        <v>5.4999999999999716</v>
      </c>
      <c r="P2028" s="19"/>
      <c r="Q2028" s="19"/>
    </row>
    <row r="2029" spans="1:17" x14ac:dyDescent="0.3">
      <c r="A2029" s="6">
        <v>39365</v>
      </c>
      <c r="B2029">
        <v>5</v>
      </c>
      <c r="C2029">
        <v>3</v>
      </c>
      <c r="D2029">
        <v>3.9459999999999997</v>
      </c>
      <c r="E2029">
        <v>4</v>
      </c>
      <c r="F2029">
        <v>5.75</v>
      </c>
      <c r="G2029">
        <v>6.75</v>
      </c>
      <c r="H2029">
        <v>5.8026</v>
      </c>
      <c r="I2029">
        <v>5.7763</v>
      </c>
      <c r="J2029">
        <v>4.75</v>
      </c>
      <c r="L2029" s="20">
        <f t="shared" si="65"/>
        <v>-5.400000000000027</v>
      </c>
      <c r="M2029" s="20">
        <f t="shared" si="66"/>
        <v>5.259999999999998</v>
      </c>
      <c r="P2029" s="19"/>
      <c r="Q2029" s="19"/>
    </row>
    <row r="2030" spans="1:17" x14ac:dyDescent="0.3">
      <c r="A2030" s="6">
        <v>39366</v>
      </c>
      <c r="B2030">
        <v>5</v>
      </c>
      <c r="C2030">
        <v>3</v>
      </c>
      <c r="D2030">
        <v>3.8180000000000001</v>
      </c>
      <c r="E2030">
        <v>4</v>
      </c>
      <c r="F2030">
        <v>5.75</v>
      </c>
      <c r="G2030">
        <v>6.75</v>
      </c>
      <c r="H2030">
        <v>5.7911999999999999</v>
      </c>
      <c r="I2030">
        <v>5.7496999999999998</v>
      </c>
      <c r="J2030">
        <v>4.75</v>
      </c>
      <c r="L2030" s="20">
        <f t="shared" si="65"/>
        <v>-18.199999999999996</v>
      </c>
      <c r="M2030" s="20">
        <f t="shared" si="66"/>
        <v>4.1199999999999903</v>
      </c>
      <c r="P2030" s="19"/>
      <c r="Q2030" s="19"/>
    </row>
    <row r="2031" spans="1:17" x14ac:dyDescent="0.3">
      <c r="A2031" s="6">
        <v>39367</v>
      </c>
      <c r="B2031">
        <v>5</v>
      </c>
      <c r="C2031">
        <v>3</v>
      </c>
      <c r="D2031">
        <v>3.83</v>
      </c>
      <c r="E2031">
        <v>4</v>
      </c>
      <c r="F2031">
        <v>5.75</v>
      </c>
      <c r="G2031">
        <v>6.75</v>
      </c>
      <c r="H2031">
        <v>5.8095999999999997</v>
      </c>
      <c r="I2031">
        <v>5.6165000000000003</v>
      </c>
      <c r="J2031">
        <v>4.75</v>
      </c>
      <c r="L2031" s="20">
        <f t="shared" si="65"/>
        <v>-16.999999999999993</v>
      </c>
      <c r="M2031" s="20">
        <f t="shared" si="66"/>
        <v>5.9599999999999653</v>
      </c>
      <c r="P2031" s="19"/>
      <c r="Q2031" s="19"/>
    </row>
    <row r="2032" spans="1:17" x14ac:dyDescent="0.3">
      <c r="A2032" s="6">
        <v>39370</v>
      </c>
      <c r="B2032">
        <v>5</v>
      </c>
      <c r="C2032">
        <v>3</v>
      </c>
      <c r="D2032">
        <v>3.99</v>
      </c>
      <c r="E2032">
        <v>4</v>
      </c>
      <c r="F2032">
        <v>5.75</v>
      </c>
      <c r="G2032">
        <v>6.75</v>
      </c>
      <c r="H2032">
        <v>5.7968999999999999</v>
      </c>
      <c r="I2032">
        <v>5.7717000000000001</v>
      </c>
      <c r="J2032">
        <v>4.75</v>
      </c>
      <c r="L2032" s="20">
        <f t="shared" si="65"/>
        <v>-0.99999999999997868</v>
      </c>
      <c r="M2032" s="20">
        <f t="shared" si="66"/>
        <v>4.6899999999999942</v>
      </c>
      <c r="P2032" s="19"/>
      <c r="Q2032" s="19"/>
    </row>
    <row r="2033" spans="1:17" x14ac:dyDescent="0.3">
      <c r="A2033" s="6">
        <v>39371</v>
      </c>
      <c r="B2033">
        <v>5</v>
      </c>
      <c r="C2033">
        <v>3</v>
      </c>
      <c r="D2033">
        <v>4.008</v>
      </c>
      <c r="E2033">
        <v>4</v>
      </c>
      <c r="F2033">
        <v>5.75</v>
      </c>
      <c r="G2033">
        <v>6.75</v>
      </c>
      <c r="H2033">
        <v>5.7851999999999997</v>
      </c>
      <c r="I2033">
        <v>5.7390999999999996</v>
      </c>
      <c r="J2033">
        <v>4.75</v>
      </c>
      <c r="L2033" s="20">
        <f t="shared" si="65"/>
        <v>0.80000000000000071</v>
      </c>
      <c r="M2033" s="20">
        <f t="shared" si="66"/>
        <v>3.5199999999999676</v>
      </c>
      <c r="P2033" s="19"/>
      <c r="Q2033" s="19"/>
    </row>
    <row r="2034" spans="1:17" x14ac:dyDescent="0.3">
      <c r="A2034" s="6">
        <v>39372</v>
      </c>
      <c r="B2034">
        <v>5</v>
      </c>
      <c r="C2034">
        <v>3</v>
      </c>
      <c r="D2034">
        <v>4.0289999999999999</v>
      </c>
      <c r="E2034">
        <v>4</v>
      </c>
      <c r="F2034">
        <v>5.75</v>
      </c>
      <c r="G2034">
        <v>6.75</v>
      </c>
      <c r="H2034">
        <v>5.7828999999999997</v>
      </c>
      <c r="I2034">
        <v>5.7285000000000004</v>
      </c>
      <c r="J2034">
        <v>4.75</v>
      </c>
      <c r="L2034" s="20">
        <f t="shared" si="65"/>
        <v>2.8999999999999915</v>
      </c>
      <c r="M2034" s="20">
        <f t="shared" si="66"/>
        <v>3.2899999999999707</v>
      </c>
      <c r="P2034" s="19"/>
      <c r="Q2034" s="19"/>
    </row>
    <row r="2035" spans="1:17" x14ac:dyDescent="0.3">
      <c r="A2035" s="6">
        <v>39373</v>
      </c>
      <c r="B2035">
        <v>5</v>
      </c>
      <c r="C2035">
        <v>3</v>
      </c>
      <c r="D2035">
        <v>4.0389999999999997</v>
      </c>
      <c r="E2035">
        <v>4</v>
      </c>
      <c r="F2035">
        <v>5.75</v>
      </c>
      <c r="G2035">
        <v>6.75</v>
      </c>
      <c r="H2035">
        <v>5.7813999999999997</v>
      </c>
      <c r="I2035">
        <v>5.7240000000000002</v>
      </c>
      <c r="J2035">
        <v>4.75</v>
      </c>
      <c r="L2035" s="20">
        <f t="shared" si="65"/>
        <v>3.8999999999999702</v>
      </c>
      <c r="M2035" s="20">
        <f t="shared" si="66"/>
        <v>3.139999999999965</v>
      </c>
      <c r="P2035" s="19"/>
      <c r="Q2035" s="19"/>
    </row>
    <row r="2036" spans="1:17" x14ac:dyDescent="0.3">
      <c r="A2036" s="6">
        <v>39374</v>
      </c>
      <c r="B2036">
        <v>5</v>
      </c>
      <c r="C2036">
        <v>3</v>
      </c>
      <c r="D2036">
        <v>4.03</v>
      </c>
      <c r="E2036">
        <v>4</v>
      </c>
      <c r="F2036">
        <v>5.75</v>
      </c>
      <c r="G2036">
        <v>6.75</v>
      </c>
      <c r="H2036">
        <v>5.7739000000000003</v>
      </c>
      <c r="I2036">
        <v>5.7327000000000004</v>
      </c>
      <c r="J2036">
        <v>4.75</v>
      </c>
      <c r="L2036" s="20">
        <f t="shared" si="65"/>
        <v>3.0000000000000249</v>
      </c>
      <c r="M2036" s="20">
        <f t="shared" si="66"/>
        <v>2.3900000000000254</v>
      </c>
      <c r="P2036" s="19"/>
      <c r="Q2036" s="19"/>
    </row>
    <row r="2037" spans="1:17" x14ac:dyDescent="0.3">
      <c r="A2037" s="6">
        <v>39377</v>
      </c>
      <c r="B2037">
        <v>5</v>
      </c>
      <c r="C2037">
        <v>3</v>
      </c>
      <c r="D2037">
        <v>4.0330000000000004</v>
      </c>
      <c r="E2037">
        <v>4</v>
      </c>
      <c r="F2037">
        <v>5.75</v>
      </c>
      <c r="G2037">
        <v>6.75</v>
      </c>
      <c r="H2037">
        <v>5.7675999999999998</v>
      </c>
      <c r="I2037">
        <v>5.7413999999999996</v>
      </c>
      <c r="J2037">
        <v>4.75</v>
      </c>
      <c r="L2037" s="20">
        <f t="shared" si="65"/>
        <v>3.3000000000000362</v>
      </c>
      <c r="M2037" s="20">
        <f t="shared" si="66"/>
        <v>1.7599999999999838</v>
      </c>
      <c r="P2037" s="19"/>
      <c r="Q2037" s="19"/>
    </row>
    <row r="2038" spans="1:17" x14ac:dyDescent="0.3">
      <c r="A2038" s="6">
        <v>39378</v>
      </c>
      <c r="B2038">
        <v>5</v>
      </c>
      <c r="C2038">
        <v>3</v>
      </c>
      <c r="D2038">
        <v>4.0380000000000003</v>
      </c>
      <c r="E2038">
        <v>4</v>
      </c>
      <c r="F2038">
        <v>5.75</v>
      </c>
      <c r="G2038">
        <v>6.75</v>
      </c>
      <c r="H2038">
        <v>5.7641</v>
      </c>
      <c r="I2038">
        <v>5.7333999999999996</v>
      </c>
      <c r="J2038">
        <v>4.75</v>
      </c>
      <c r="L2038" s="20">
        <f t="shared" si="65"/>
        <v>3.8000000000000256</v>
      </c>
      <c r="M2038" s="20">
        <f t="shared" si="66"/>
        <v>1.4100000000000001</v>
      </c>
      <c r="P2038" s="19"/>
      <c r="Q2038" s="19"/>
    </row>
    <row r="2039" spans="1:17" x14ac:dyDescent="0.3">
      <c r="A2039" s="6">
        <v>39379</v>
      </c>
      <c r="B2039">
        <v>5</v>
      </c>
      <c r="C2039">
        <v>3</v>
      </c>
      <c r="D2039">
        <v>4.0330000000000004</v>
      </c>
      <c r="E2039">
        <v>4</v>
      </c>
      <c r="F2039">
        <v>5.75</v>
      </c>
      <c r="G2039">
        <v>6.75</v>
      </c>
      <c r="H2039">
        <v>5.7507000000000001</v>
      </c>
      <c r="I2039">
        <v>5.6745000000000001</v>
      </c>
      <c r="J2039">
        <v>4.75</v>
      </c>
      <c r="L2039" s="20">
        <f t="shared" si="65"/>
        <v>3.3000000000000362</v>
      </c>
      <c r="M2039" s="20">
        <f t="shared" si="66"/>
        <v>7.0000000000014495E-2</v>
      </c>
      <c r="P2039" s="19"/>
      <c r="Q2039" s="19"/>
    </row>
    <row r="2040" spans="1:17" x14ac:dyDescent="0.3">
      <c r="A2040" s="6">
        <v>39380</v>
      </c>
      <c r="B2040">
        <v>5</v>
      </c>
      <c r="C2040">
        <v>3</v>
      </c>
      <c r="D2040">
        <v>4.0330000000000004</v>
      </c>
      <c r="E2040">
        <v>4</v>
      </c>
      <c r="F2040">
        <v>5.75</v>
      </c>
      <c r="G2040">
        <v>6.75</v>
      </c>
      <c r="H2040">
        <v>5.7442000000000002</v>
      </c>
      <c r="I2040">
        <v>5.6844999999999999</v>
      </c>
      <c r="J2040">
        <v>4.75</v>
      </c>
      <c r="L2040" s="20">
        <f t="shared" si="65"/>
        <v>3.3000000000000362</v>
      </c>
      <c r="M2040" s="20">
        <f t="shared" si="66"/>
        <v>-0.57999999999998053</v>
      </c>
      <c r="P2040" s="19"/>
      <c r="Q2040" s="19"/>
    </row>
    <row r="2041" spans="1:17" x14ac:dyDescent="0.3">
      <c r="A2041" s="6">
        <v>39381</v>
      </c>
      <c r="B2041">
        <v>5</v>
      </c>
      <c r="C2041">
        <v>3</v>
      </c>
      <c r="D2041">
        <v>4.0330000000000004</v>
      </c>
      <c r="E2041">
        <v>4</v>
      </c>
      <c r="F2041">
        <v>5.75</v>
      </c>
      <c r="G2041">
        <v>6.75</v>
      </c>
      <c r="H2041">
        <v>5.7514000000000003</v>
      </c>
      <c r="I2041">
        <v>5.6996000000000002</v>
      </c>
      <c r="J2041">
        <v>4.75</v>
      </c>
      <c r="L2041" s="20">
        <f t="shared" si="65"/>
        <v>3.3000000000000362</v>
      </c>
      <c r="M2041" s="20">
        <f t="shared" si="66"/>
        <v>0.14000000000002899</v>
      </c>
      <c r="P2041" s="19"/>
      <c r="Q2041" s="19"/>
    </row>
    <row r="2042" spans="1:17" x14ac:dyDescent="0.3">
      <c r="A2042" s="6">
        <v>39384</v>
      </c>
      <c r="B2042">
        <v>5</v>
      </c>
      <c r="C2042">
        <v>3</v>
      </c>
      <c r="D2042">
        <v>4.0389999999999997</v>
      </c>
      <c r="E2042">
        <v>4</v>
      </c>
      <c r="F2042">
        <v>5.75</v>
      </c>
      <c r="G2042">
        <v>6.75</v>
      </c>
      <c r="H2042">
        <v>5.7579000000000002</v>
      </c>
      <c r="I2042">
        <v>5.7443</v>
      </c>
      <c r="J2042">
        <v>4.75</v>
      </c>
      <c r="L2042" s="20">
        <f t="shared" si="65"/>
        <v>3.8999999999999702</v>
      </c>
      <c r="M2042" s="20">
        <f t="shared" si="66"/>
        <v>0.79000000000002402</v>
      </c>
      <c r="P2042" s="19"/>
      <c r="Q2042" s="19"/>
    </row>
    <row r="2043" spans="1:17" x14ac:dyDescent="0.3">
      <c r="A2043" s="6">
        <v>39385</v>
      </c>
      <c r="B2043">
        <v>5</v>
      </c>
      <c r="C2043">
        <v>3</v>
      </c>
      <c r="D2043">
        <v>4.0410000000000004</v>
      </c>
      <c r="E2043">
        <v>4</v>
      </c>
      <c r="F2043">
        <v>5.75</v>
      </c>
      <c r="G2043">
        <v>6.75</v>
      </c>
      <c r="H2043">
        <v>5.7683999999999997</v>
      </c>
      <c r="I2043">
        <v>5.7647000000000004</v>
      </c>
      <c r="J2043">
        <v>4.75</v>
      </c>
      <c r="L2043" s="20">
        <f t="shared" si="65"/>
        <v>4.1000000000000369</v>
      </c>
      <c r="M2043" s="20">
        <f t="shared" si="66"/>
        <v>1.839999999999975</v>
      </c>
      <c r="P2043" s="19"/>
      <c r="Q2043" s="19"/>
    </row>
    <row r="2044" spans="1:17" x14ac:dyDescent="0.3">
      <c r="A2044" s="6">
        <v>39386</v>
      </c>
      <c r="B2044">
        <v>5</v>
      </c>
      <c r="C2044">
        <v>3</v>
      </c>
      <c r="D2044">
        <v>4.1310000000000002</v>
      </c>
      <c r="E2044">
        <v>4</v>
      </c>
      <c r="F2044">
        <v>5.75</v>
      </c>
      <c r="G2044">
        <v>6.75</v>
      </c>
      <c r="H2044">
        <v>5.8079000000000001</v>
      </c>
      <c r="I2044">
        <v>5.7499000000000002</v>
      </c>
      <c r="J2044">
        <v>4.75</v>
      </c>
      <c r="L2044" s="20">
        <f t="shared" si="65"/>
        <v>13.100000000000023</v>
      </c>
      <c r="M2044" s="20">
        <f t="shared" si="66"/>
        <v>5.7900000000000063</v>
      </c>
      <c r="P2044" s="19"/>
      <c r="Q2044" s="19"/>
    </row>
    <row r="2045" spans="1:17" x14ac:dyDescent="0.3">
      <c r="A2045" s="6">
        <v>39387</v>
      </c>
      <c r="B2045">
        <v>5</v>
      </c>
      <c r="C2045">
        <v>3</v>
      </c>
      <c r="D2045">
        <v>4.0670000000000002</v>
      </c>
      <c r="E2045">
        <v>4</v>
      </c>
      <c r="F2045">
        <v>5.75</v>
      </c>
      <c r="G2045">
        <v>6.75</v>
      </c>
      <c r="H2045">
        <v>5.7560000000000002</v>
      </c>
      <c r="I2045">
        <v>5.7298</v>
      </c>
      <c r="J2045">
        <v>4.75</v>
      </c>
      <c r="L2045" s="20">
        <f t="shared" si="65"/>
        <v>6.7000000000000171</v>
      </c>
      <c r="M2045" s="20">
        <f t="shared" si="66"/>
        <v>0.60000000000002274</v>
      </c>
      <c r="P2045" s="19"/>
      <c r="Q2045" s="19"/>
    </row>
    <row r="2046" spans="1:17" x14ac:dyDescent="0.3">
      <c r="A2046" s="6">
        <v>39388</v>
      </c>
      <c r="B2046">
        <v>5</v>
      </c>
      <c r="C2046">
        <v>3</v>
      </c>
      <c r="D2046">
        <v>4.0609999999999999</v>
      </c>
      <c r="E2046">
        <v>4</v>
      </c>
      <c r="F2046">
        <v>5.75</v>
      </c>
      <c r="G2046">
        <v>6.75</v>
      </c>
      <c r="H2046">
        <v>5.7542</v>
      </c>
      <c r="I2046">
        <v>5.7453000000000003</v>
      </c>
      <c r="J2046">
        <v>4.75</v>
      </c>
      <c r="L2046" s="20">
        <f t="shared" si="65"/>
        <v>6.0999999999999943</v>
      </c>
      <c r="M2046" s="20">
        <f t="shared" si="66"/>
        <v>0.41999999999999815</v>
      </c>
      <c r="P2046" s="19"/>
      <c r="Q2046" s="19"/>
    </row>
    <row r="2047" spans="1:17" x14ac:dyDescent="0.3">
      <c r="A2047" s="6">
        <v>39391</v>
      </c>
      <c r="B2047">
        <v>5</v>
      </c>
      <c r="C2047">
        <v>3</v>
      </c>
      <c r="D2047">
        <v>4.0540000000000003</v>
      </c>
      <c r="E2047">
        <v>4</v>
      </c>
      <c r="F2047">
        <v>5.75</v>
      </c>
      <c r="G2047">
        <v>6.75</v>
      </c>
      <c r="H2047">
        <v>5.7625999999999999</v>
      </c>
      <c r="I2047">
        <v>5.7510000000000003</v>
      </c>
      <c r="J2047">
        <v>4.75</v>
      </c>
      <c r="L2047" s="20">
        <f t="shared" si="65"/>
        <v>5.400000000000027</v>
      </c>
      <c r="M2047" s="20">
        <f t="shared" si="66"/>
        <v>1.2599999999999945</v>
      </c>
      <c r="P2047" s="19"/>
      <c r="Q2047" s="19"/>
    </row>
    <row r="2048" spans="1:17" x14ac:dyDescent="0.3">
      <c r="A2048" s="6">
        <v>39392</v>
      </c>
      <c r="B2048">
        <v>5</v>
      </c>
      <c r="C2048">
        <v>3</v>
      </c>
      <c r="D2048">
        <v>4.0410000000000004</v>
      </c>
      <c r="E2048">
        <v>4</v>
      </c>
      <c r="F2048">
        <v>5.75</v>
      </c>
      <c r="G2048">
        <v>6.75</v>
      </c>
      <c r="H2048">
        <v>5.7606999999999999</v>
      </c>
      <c r="I2048">
        <v>5.7684999999999995</v>
      </c>
      <c r="J2048">
        <v>4.75</v>
      </c>
      <c r="L2048" s="20">
        <f t="shared" si="65"/>
        <v>4.1000000000000369</v>
      </c>
      <c r="M2048" s="20">
        <f t="shared" si="66"/>
        <v>1.0699999999999932</v>
      </c>
      <c r="P2048" s="19"/>
      <c r="Q2048" s="19"/>
    </row>
    <row r="2049" spans="1:17" x14ac:dyDescent="0.3">
      <c r="A2049" s="6">
        <v>39393</v>
      </c>
      <c r="B2049">
        <v>5</v>
      </c>
      <c r="C2049">
        <v>3</v>
      </c>
      <c r="D2049">
        <v>4.0410000000000004</v>
      </c>
      <c r="E2049">
        <v>4</v>
      </c>
      <c r="F2049">
        <v>5.75</v>
      </c>
      <c r="G2049">
        <v>6.75</v>
      </c>
      <c r="H2049">
        <v>5.7591999999999999</v>
      </c>
      <c r="I2049">
        <v>5.7324000000000002</v>
      </c>
      <c r="J2049">
        <v>4.75</v>
      </c>
      <c r="L2049" s="20">
        <f t="shared" si="65"/>
        <v>4.1000000000000369</v>
      </c>
      <c r="M2049" s="20">
        <f t="shared" si="66"/>
        <v>0.91999999999998749</v>
      </c>
      <c r="P2049" s="19"/>
      <c r="Q2049" s="19"/>
    </row>
    <row r="2050" spans="1:17" x14ac:dyDescent="0.3">
      <c r="A2050" s="6">
        <v>39394</v>
      </c>
      <c r="B2050">
        <v>5</v>
      </c>
      <c r="C2050">
        <v>3</v>
      </c>
      <c r="D2050">
        <v>4.0350000000000001</v>
      </c>
      <c r="E2050">
        <v>4</v>
      </c>
      <c r="F2050">
        <v>5.75</v>
      </c>
      <c r="G2050">
        <v>6.75</v>
      </c>
      <c r="H2050">
        <v>5.7633999999999999</v>
      </c>
      <c r="I2050">
        <v>5.7291999999999996</v>
      </c>
      <c r="J2050">
        <v>4.75</v>
      </c>
      <c r="L2050" s="20">
        <f t="shared" si="65"/>
        <v>3.5000000000000142</v>
      </c>
      <c r="M2050" s="20">
        <f t="shared" si="66"/>
        <v>1.3399999999999856</v>
      </c>
      <c r="P2050" s="19"/>
      <c r="Q2050" s="19"/>
    </row>
    <row r="2051" spans="1:17" x14ac:dyDescent="0.3">
      <c r="A2051" s="6">
        <v>39395</v>
      </c>
      <c r="B2051">
        <v>5</v>
      </c>
      <c r="C2051">
        <v>3</v>
      </c>
      <c r="D2051">
        <v>3.944</v>
      </c>
      <c r="E2051">
        <v>4</v>
      </c>
      <c r="F2051">
        <v>5.75</v>
      </c>
      <c r="G2051">
        <v>6.75</v>
      </c>
      <c r="H2051">
        <v>5.774</v>
      </c>
      <c r="I2051">
        <v>5.7427000000000001</v>
      </c>
      <c r="J2051">
        <v>4.75</v>
      </c>
      <c r="L2051" s="20">
        <f t="shared" ref="L2051:L2114" si="67">(D2051-E2051)*100</f>
        <v>-5.600000000000005</v>
      </c>
      <c r="M2051" s="20">
        <f t="shared" ref="M2051:M2114" si="68">(H2051-F2051)*100</f>
        <v>2.4000000000000021</v>
      </c>
      <c r="P2051" s="19"/>
      <c r="Q2051" s="19"/>
    </row>
    <row r="2052" spans="1:17" x14ac:dyDescent="0.3">
      <c r="A2052" s="6">
        <v>39398</v>
      </c>
      <c r="B2052">
        <v>5</v>
      </c>
      <c r="C2052">
        <v>3</v>
      </c>
      <c r="D2052">
        <v>3.8369999999999997</v>
      </c>
      <c r="E2052">
        <v>4</v>
      </c>
      <c r="F2052">
        <v>5.75</v>
      </c>
      <c r="G2052">
        <v>6.75</v>
      </c>
      <c r="H2052">
        <v>5.7759999999999998</v>
      </c>
      <c r="I2052">
        <v>5.7512999999999996</v>
      </c>
      <c r="J2052">
        <v>4.75</v>
      </c>
      <c r="L2052" s="20">
        <f t="shared" si="67"/>
        <v>-16.300000000000026</v>
      </c>
      <c r="M2052" s="20">
        <f t="shared" si="68"/>
        <v>2.5999999999999801</v>
      </c>
      <c r="P2052" s="19"/>
      <c r="Q2052" s="19"/>
    </row>
    <row r="2053" spans="1:17" x14ac:dyDescent="0.3">
      <c r="A2053" s="6">
        <v>39399</v>
      </c>
      <c r="B2053">
        <v>5</v>
      </c>
      <c r="C2053">
        <v>3</v>
      </c>
      <c r="D2053">
        <v>3.7549999999999999</v>
      </c>
      <c r="E2053">
        <v>4</v>
      </c>
      <c r="F2053">
        <v>5.75</v>
      </c>
      <c r="G2053">
        <v>6.75</v>
      </c>
      <c r="H2053">
        <v>5.7818000000000005</v>
      </c>
      <c r="I2053">
        <v>5.7893999999999997</v>
      </c>
      <c r="J2053">
        <v>4.75</v>
      </c>
      <c r="L2053" s="20">
        <f t="shared" si="67"/>
        <v>-24.500000000000011</v>
      </c>
      <c r="M2053" s="20">
        <f t="shared" si="68"/>
        <v>3.1800000000000495</v>
      </c>
      <c r="P2053" s="19"/>
      <c r="Q2053" s="19"/>
    </row>
    <row r="2054" spans="1:17" x14ac:dyDescent="0.3">
      <c r="A2054" s="6">
        <v>39400</v>
      </c>
      <c r="B2054">
        <v>5</v>
      </c>
      <c r="C2054">
        <v>3</v>
      </c>
      <c r="D2054">
        <v>4.0389999999999997</v>
      </c>
      <c r="E2054">
        <v>4</v>
      </c>
      <c r="F2054">
        <v>5.75</v>
      </c>
      <c r="G2054">
        <v>6.75</v>
      </c>
      <c r="H2054">
        <v>5.7995999999999999</v>
      </c>
      <c r="I2054">
        <v>5.7786999999999997</v>
      </c>
      <c r="J2054">
        <v>4.75</v>
      </c>
      <c r="L2054" s="20">
        <f t="shared" si="67"/>
        <v>3.8999999999999702</v>
      </c>
      <c r="M2054" s="20">
        <f t="shared" si="68"/>
        <v>4.9599999999999866</v>
      </c>
      <c r="P2054" s="19"/>
      <c r="Q2054" s="19"/>
    </row>
    <row r="2055" spans="1:17" x14ac:dyDescent="0.3">
      <c r="A2055" s="6">
        <v>39401</v>
      </c>
      <c r="B2055">
        <v>5</v>
      </c>
      <c r="C2055">
        <v>3</v>
      </c>
      <c r="D2055">
        <v>4.0469999999999997</v>
      </c>
      <c r="E2055">
        <v>4</v>
      </c>
      <c r="F2055">
        <v>5.75</v>
      </c>
      <c r="G2055">
        <v>6.75</v>
      </c>
      <c r="H2055">
        <v>5.8027999999999995</v>
      </c>
      <c r="I2055">
        <v>5.7602000000000002</v>
      </c>
      <c r="J2055">
        <v>4.75</v>
      </c>
      <c r="L2055" s="20">
        <f t="shared" si="67"/>
        <v>4.6999999999999709</v>
      </c>
      <c r="M2055" s="20">
        <f t="shared" si="68"/>
        <v>5.2799999999999514</v>
      </c>
      <c r="P2055" s="19"/>
      <c r="Q2055" s="19"/>
    </row>
    <row r="2056" spans="1:17" x14ac:dyDescent="0.3">
      <c r="A2056" s="6">
        <v>39402</v>
      </c>
      <c r="B2056">
        <v>5</v>
      </c>
      <c r="C2056">
        <v>3</v>
      </c>
      <c r="D2056">
        <v>4.056</v>
      </c>
      <c r="E2056">
        <v>4</v>
      </c>
      <c r="F2056">
        <v>5.75</v>
      </c>
      <c r="G2056">
        <v>6.75</v>
      </c>
      <c r="H2056">
        <v>5.8273999999999999</v>
      </c>
      <c r="I2056">
        <v>5.7633999999999999</v>
      </c>
      <c r="J2056">
        <v>4.75</v>
      </c>
      <c r="L2056" s="20">
        <f t="shared" si="67"/>
        <v>5.600000000000005</v>
      </c>
      <c r="M2056" s="20">
        <f t="shared" si="68"/>
        <v>7.7399999999999913</v>
      </c>
      <c r="P2056" s="19"/>
      <c r="Q2056" s="19"/>
    </row>
    <row r="2057" spans="1:17" x14ac:dyDescent="0.3">
      <c r="A2057" s="6">
        <v>39405</v>
      </c>
      <c r="B2057">
        <v>5</v>
      </c>
      <c r="C2057">
        <v>3</v>
      </c>
      <c r="D2057">
        <v>4.0570000000000004</v>
      </c>
      <c r="E2057">
        <v>4</v>
      </c>
      <c r="F2057">
        <v>5.75</v>
      </c>
      <c r="G2057">
        <v>6.75</v>
      </c>
      <c r="H2057">
        <v>5.8575999999999997</v>
      </c>
      <c r="I2057">
        <v>5.7783999999999995</v>
      </c>
      <c r="J2057">
        <v>4.75</v>
      </c>
      <c r="L2057" s="20">
        <f t="shared" si="67"/>
        <v>5.7000000000000384</v>
      </c>
      <c r="M2057" s="20">
        <f t="shared" si="68"/>
        <v>10.75999999999997</v>
      </c>
      <c r="P2057" s="19"/>
      <c r="Q2057" s="19"/>
    </row>
    <row r="2058" spans="1:17" x14ac:dyDescent="0.3">
      <c r="A2058" s="6">
        <v>39406</v>
      </c>
      <c r="B2058">
        <v>5</v>
      </c>
      <c r="C2058">
        <v>3</v>
      </c>
      <c r="D2058">
        <v>4.0730000000000004</v>
      </c>
      <c r="E2058">
        <v>4</v>
      </c>
      <c r="F2058">
        <v>5.75</v>
      </c>
      <c r="G2058">
        <v>6.75</v>
      </c>
      <c r="H2058">
        <v>5.835</v>
      </c>
      <c r="I2058">
        <v>5.7542</v>
      </c>
      <c r="J2058">
        <v>4.75</v>
      </c>
      <c r="L2058" s="20">
        <f t="shared" si="67"/>
        <v>7.3000000000000398</v>
      </c>
      <c r="M2058" s="20">
        <f t="shared" si="68"/>
        <v>8.4999999999999964</v>
      </c>
      <c r="P2058" s="19"/>
      <c r="Q2058" s="19"/>
    </row>
    <row r="2059" spans="1:17" x14ac:dyDescent="0.3">
      <c r="A2059" s="6">
        <v>39407</v>
      </c>
      <c r="B2059">
        <v>5</v>
      </c>
      <c r="C2059">
        <v>3</v>
      </c>
      <c r="D2059">
        <v>4.0830000000000002</v>
      </c>
      <c r="E2059">
        <v>4</v>
      </c>
      <c r="F2059">
        <v>5.75</v>
      </c>
      <c r="G2059">
        <v>6.75</v>
      </c>
      <c r="H2059">
        <v>5.7798999999999996</v>
      </c>
      <c r="I2059">
        <v>5.6276000000000002</v>
      </c>
      <c r="J2059">
        <v>4.75</v>
      </c>
      <c r="L2059" s="20">
        <f t="shared" si="67"/>
        <v>8.3000000000000185</v>
      </c>
      <c r="M2059" s="20">
        <f t="shared" si="68"/>
        <v>2.9899999999999594</v>
      </c>
      <c r="P2059" s="19"/>
      <c r="Q2059" s="19"/>
    </row>
    <row r="2060" spans="1:17" x14ac:dyDescent="0.3">
      <c r="A2060" s="6">
        <v>39408</v>
      </c>
      <c r="B2060">
        <v>5</v>
      </c>
      <c r="C2060">
        <v>3</v>
      </c>
      <c r="D2060">
        <v>4.0990000000000002</v>
      </c>
      <c r="E2060">
        <v>4</v>
      </c>
      <c r="F2060">
        <v>5.75</v>
      </c>
      <c r="G2060">
        <v>6.75</v>
      </c>
      <c r="H2060">
        <v>5.7801999999999998</v>
      </c>
      <c r="I2060">
        <v>5.6931000000000003</v>
      </c>
      <c r="J2060">
        <v>4.75</v>
      </c>
      <c r="L2060" s="20">
        <f t="shared" si="67"/>
        <v>9.9000000000000199</v>
      </c>
      <c r="M2060" s="20">
        <f t="shared" si="68"/>
        <v>3.0199999999999783</v>
      </c>
      <c r="P2060" s="19"/>
      <c r="Q2060" s="19"/>
    </row>
    <row r="2061" spans="1:17" x14ac:dyDescent="0.3">
      <c r="A2061" s="6">
        <v>39409</v>
      </c>
      <c r="B2061">
        <v>5</v>
      </c>
      <c r="C2061">
        <v>3</v>
      </c>
      <c r="D2061">
        <v>4.1079999999999997</v>
      </c>
      <c r="E2061">
        <v>4</v>
      </c>
      <c r="F2061">
        <v>5.75</v>
      </c>
      <c r="G2061">
        <v>6.75</v>
      </c>
      <c r="H2061">
        <v>5.7720000000000002</v>
      </c>
      <c r="I2061">
        <v>5.7504</v>
      </c>
      <c r="J2061">
        <v>4.75</v>
      </c>
      <c r="L2061" s="20">
        <f t="shared" si="67"/>
        <v>10.799999999999965</v>
      </c>
      <c r="M2061" s="20">
        <f t="shared" si="68"/>
        <v>2.2000000000000242</v>
      </c>
      <c r="P2061" s="19"/>
      <c r="Q2061" s="19"/>
    </row>
    <row r="2062" spans="1:17" x14ac:dyDescent="0.3">
      <c r="A2062" s="6">
        <v>39412</v>
      </c>
      <c r="B2062">
        <v>5</v>
      </c>
      <c r="C2062">
        <v>3</v>
      </c>
      <c r="D2062">
        <v>4.0780000000000003</v>
      </c>
      <c r="E2062">
        <v>4</v>
      </c>
      <c r="F2062">
        <v>5.75</v>
      </c>
      <c r="G2062">
        <v>6.75</v>
      </c>
      <c r="H2062">
        <v>5.7858999999999998</v>
      </c>
      <c r="I2062">
        <v>5.7916999999999996</v>
      </c>
      <c r="J2062">
        <v>4.75</v>
      </c>
      <c r="L2062" s="20">
        <f t="shared" si="67"/>
        <v>7.8000000000000291</v>
      </c>
      <c r="M2062" s="20">
        <f t="shared" si="68"/>
        <v>3.5899999999999821</v>
      </c>
      <c r="P2062" s="19"/>
      <c r="Q2062" s="19"/>
    </row>
    <row r="2063" spans="1:17" x14ac:dyDescent="0.3">
      <c r="A2063" s="6">
        <v>39413</v>
      </c>
      <c r="B2063">
        <v>5</v>
      </c>
      <c r="C2063">
        <v>3</v>
      </c>
      <c r="D2063">
        <v>4.0389999999999997</v>
      </c>
      <c r="E2063">
        <v>4</v>
      </c>
      <c r="F2063">
        <v>5.75</v>
      </c>
      <c r="G2063">
        <v>6.75</v>
      </c>
      <c r="H2063">
        <v>5.7793999999999999</v>
      </c>
      <c r="I2063">
        <v>5.7973999999999997</v>
      </c>
      <c r="J2063">
        <v>4.75</v>
      </c>
      <c r="L2063" s="20">
        <f t="shared" si="67"/>
        <v>3.8999999999999702</v>
      </c>
      <c r="M2063" s="20">
        <f t="shared" si="68"/>
        <v>2.9399999999999871</v>
      </c>
      <c r="P2063" s="19"/>
      <c r="Q2063" s="19"/>
    </row>
    <row r="2064" spans="1:17" x14ac:dyDescent="0.3">
      <c r="A2064" s="6">
        <v>39414</v>
      </c>
      <c r="B2064">
        <v>5</v>
      </c>
      <c r="C2064">
        <v>3</v>
      </c>
      <c r="D2064">
        <v>3.9649999999999999</v>
      </c>
      <c r="E2064">
        <v>4</v>
      </c>
      <c r="F2064">
        <v>5.75</v>
      </c>
      <c r="G2064">
        <v>6.75</v>
      </c>
      <c r="H2064">
        <v>5.7841000000000005</v>
      </c>
      <c r="I2064">
        <v>5.7818000000000005</v>
      </c>
      <c r="J2064">
        <v>4.75</v>
      </c>
      <c r="L2064" s="20">
        <f t="shared" si="67"/>
        <v>-3.5000000000000142</v>
      </c>
      <c r="M2064" s="20">
        <f t="shared" si="68"/>
        <v>3.4100000000000463</v>
      </c>
      <c r="P2064" s="19"/>
      <c r="Q2064" s="19"/>
    </row>
    <row r="2065" spans="1:17" x14ac:dyDescent="0.3">
      <c r="A2065" s="6">
        <v>39415</v>
      </c>
      <c r="B2065">
        <v>5</v>
      </c>
      <c r="C2065">
        <v>3</v>
      </c>
      <c r="D2065">
        <v>3.9699999999999998</v>
      </c>
      <c r="E2065">
        <v>4</v>
      </c>
      <c r="F2065">
        <v>5.75</v>
      </c>
      <c r="G2065">
        <v>6.75</v>
      </c>
      <c r="H2065">
        <v>5.7910000000000004</v>
      </c>
      <c r="I2065">
        <v>5.7836999999999996</v>
      </c>
      <c r="J2065">
        <v>4.75</v>
      </c>
      <c r="L2065" s="20">
        <f t="shared" si="67"/>
        <v>-3.0000000000000249</v>
      </c>
      <c r="M2065" s="20">
        <f t="shared" si="68"/>
        <v>4.1000000000000369</v>
      </c>
      <c r="P2065" s="19"/>
      <c r="Q2065" s="19"/>
    </row>
    <row r="2066" spans="1:17" x14ac:dyDescent="0.3">
      <c r="A2066" s="6">
        <v>39416</v>
      </c>
      <c r="B2066">
        <v>5</v>
      </c>
      <c r="C2066">
        <v>3</v>
      </c>
      <c r="D2066">
        <v>4.0380000000000003</v>
      </c>
      <c r="E2066">
        <v>4</v>
      </c>
      <c r="F2066">
        <v>5.75</v>
      </c>
      <c r="G2066">
        <v>6.75</v>
      </c>
      <c r="H2066">
        <v>5.8799000000000001</v>
      </c>
      <c r="I2066">
        <v>5.7882999999999996</v>
      </c>
      <c r="J2066">
        <v>4.75</v>
      </c>
      <c r="L2066" s="20">
        <f t="shared" si="67"/>
        <v>3.8000000000000256</v>
      </c>
      <c r="M2066" s="20">
        <f t="shared" si="68"/>
        <v>12.990000000000013</v>
      </c>
      <c r="P2066" s="19"/>
      <c r="Q2066" s="19"/>
    </row>
    <row r="2067" spans="1:17" x14ac:dyDescent="0.3">
      <c r="A2067" s="6">
        <v>39419</v>
      </c>
      <c r="B2067">
        <v>5</v>
      </c>
      <c r="C2067">
        <v>3</v>
      </c>
      <c r="D2067">
        <v>3.964</v>
      </c>
      <c r="E2067">
        <v>4</v>
      </c>
      <c r="F2067">
        <v>5.75</v>
      </c>
      <c r="G2067">
        <v>6.75</v>
      </c>
      <c r="H2067">
        <v>5.8117999999999999</v>
      </c>
      <c r="I2067">
        <v>5.7438000000000002</v>
      </c>
      <c r="J2067">
        <v>4.75</v>
      </c>
      <c r="L2067" s="20">
        <f t="shared" si="67"/>
        <v>-3.6000000000000032</v>
      </c>
      <c r="M2067" s="20">
        <f t="shared" si="68"/>
        <v>6.1799999999999855</v>
      </c>
      <c r="P2067" s="19"/>
      <c r="Q2067" s="19"/>
    </row>
    <row r="2068" spans="1:17" x14ac:dyDescent="0.3">
      <c r="A2068" s="6">
        <v>39420</v>
      </c>
      <c r="B2068">
        <v>5</v>
      </c>
      <c r="C2068">
        <v>3</v>
      </c>
      <c r="D2068">
        <v>3.9140000000000001</v>
      </c>
      <c r="E2068">
        <v>4</v>
      </c>
      <c r="F2068">
        <v>5.75</v>
      </c>
      <c r="G2068">
        <v>6.75</v>
      </c>
      <c r="H2068">
        <v>5.7949000000000002</v>
      </c>
      <c r="I2068">
        <v>5.7866</v>
      </c>
      <c r="J2068">
        <v>4.75</v>
      </c>
      <c r="L2068" s="20">
        <f t="shared" si="67"/>
        <v>-8.5999999999999854</v>
      </c>
      <c r="M2068" s="20">
        <f t="shared" si="68"/>
        <v>4.4900000000000162</v>
      </c>
      <c r="P2068" s="19"/>
      <c r="Q2068" s="19"/>
    </row>
    <row r="2069" spans="1:17" x14ac:dyDescent="0.3">
      <c r="A2069" s="6">
        <v>39421</v>
      </c>
      <c r="B2069">
        <v>5</v>
      </c>
      <c r="C2069">
        <v>3</v>
      </c>
      <c r="D2069">
        <v>3.7930000000000001</v>
      </c>
      <c r="E2069">
        <v>4</v>
      </c>
      <c r="F2069">
        <v>5.75</v>
      </c>
      <c r="G2069">
        <v>6.75</v>
      </c>
      <c r="H2069">
        <v>5.7842000000000002</v>
      </c>
      <c r="I2069">
        <v>5.8057999999999996</v>
      </c>
      <c r="J2069">
        <v>4.75</v>
      </c>
      <c r="L2069" s="20">
        <f t="shared" si="67"/>
        <v>-20.699999999999985</v>
      </c>
      <c r="M2069" s="20">
        <f t="shared" si="68"/>
        <v>3.420000000000023</v>
      </c>
      <c r="P2069" s="19"/>
      <c r="Q2069" s="19"/>
    </row>
    <row r="2070" spans="1:17" x14ac:dyDescent="0.3">
      <c r="A2070" s="6">
        <v>39422</v>
      </c>
      <c r="B2070">
        <v>5</v>
      </c>
      <c r="C2070">
        <v>3</v>
      </c>
      <c r="D2070">
        <v>3.7349999999999999</v>
      </c>
      <c r="E2070">
        <v>4</v>
      </c>
      <c r="F2070">
        <v>5.5</v>
      </c>
      <c r="G2070">
        <v>6.5</v>
      </c>
      <c r="H2070">
        <v>5.6702000000000004</v>
      </c>
      <c r="I2070">
        <v>5.6460999999999997</v>
      </c>
      <c r="J2070">
        <v>4.5</v>
      </c>
      <c r="L2070" s="20">
        <f t="shared" si="67"/>
        <v>-26.500000000000014</v>
      </c>
      <c r="M2070" s="20">
        <f t="shared" si="68"/>
        <v>17.020000000000035</v>
      </c>
      <c r="P2070" s="19"/>
      <c r="Q2070" s="19"/>
    </row>
    <row r="2071" spans="1:17" x14ac:dyDescent="0.3">
      <c r="A2071" s="6">
        <v>39423</v>
      </c>
      <c r="B2071">
        <v>5</v>
      </c>
      <c r="C2071">
        <v>3</v>
      </c>
      <c r="D2071">
        <v>3.7890000000000001</v>
      </c>
      <c r="E2071">
        <v>4</v>
      </c>
      <c r="F2071">
        <v>5.5</v>
      </c>
      <c r="G2071">
        <v>6.5</v>
      </c>
      <c r="H2071">
        <v>5.6336000000000004</v>
      </c>
      <c r="I2071">
        <v>5.4951999999999996</v>
      </c>
      <c r="J2071">
        <v>4.5</v>
      </c>
      <c r="L2071" s="20">
        <f t="shared" si="67"/>
        <v>-21.099999999999987</v>
      </c>
      <c r="M2071" s="20">
        <f t="shared" si="68"/>
        <v>13.360000000000039</v>
      </c>
      <c r="P2071" s="19"/>
      <c r="Q2071" s="19"/>
    </row>
    <row r="2072" spans="1:17" x14ac:dyDescent="0.3">
      <c r="A2072" s="6">
        <v>39426</v>
      </c>
      <c r="B2072">
        <v>5</v>
      </c>
      <c r="C2072">
        <v>3</v>
      </c>
      <c r="D2072">
        <v>3.8570000000000002</v>
      </c>
      <c r="E2072">
        <v>4</v>
      </c>
      <c r="F2072">
        <v>5.5</v>
      </c>
      <c r="G2072">
        <v>6.5</v>
      </c>
      <c r="H2072">
        <v>5.6300999999999997</v>
      </c>
      <c r="I2072">
        <v>5.6505999999999998</v>
      </c>
      <c r="J2072">
        <v>4.5</v>
      </c>
      <c r="L2072" s="20">
        <f t="shared" si="67"/>
        <v>-14.299999999999979</v>
      </c>
      <c r="M2072" s="20">
        <f t="shared" si="68"/>
        <v>13.009999999999966</v>
      </c>
      <c r="P2072" s="19"/>
      <c r="Q2072" s="19"/>
    </row>
    <row r="2073" spans="1:17" x14ac:dyDescent="0.3">
      <c r="A2073" s="6">
        <v>39427</v>
      </c>
      <c r="B2073">
        <v>5</v>
      </c>
      <c r="C2073">
        <v>3</v>
      </c>
      <c r="D2073">
        <v>4.0380000000000003</v>
      </c>
      <c r="E2073">
        <v>4</v>
      </c>
      <c r="F2073">
        <v>5.5</v>
      </c>
      <c r="G2073">
        <v>6.5</v>
      </c>
      <c r="H2073">
        <v>5.6357999999999997</v>
      </c>
      <c r="I2073">
        <v>5.6520000000000001</v>
      </c>
      <c r="J2073">
        <v>4.5</v>
      </c>
      <c r="L2073" s="20">
        <f t="shared" si="67"/>
        <v>3.8000000000000256</v>
      </c>
      <c r="M2073" s="20">
        <f t="shared" si="68"/>
        <v>13.57999999999997</v>
      </c>
      <c r="P2073" s="19"/>
      <c r="Q2073" s="19"/>
    </row>
    <row r="2074" spans="1:17" x14ac:dyDescent="0.3">
      <c r="A2074" s="6">
        <v>39428</v>
      </c>
      <c r="B2074">
        <v>5</v>
      </c>
      <c r="C2074">
        <v>3</v>
      </c>
      <c r="D2074">
        <v>4.0430000000000001</v>
      </c>
      <c r="E2074">
        <v>4</v>
      </c>
      <c r="F2074">
        <v>5.5</v>
      </c>
      <c r="G2074">
        <v>6.5</v>
      </c>
      <c r="H2074">
        <v>5.6060999999999996</v>
      </c>
      <c r="I2074">
        <v>5.6345000000000001</v>
      </c>
      <c r="J2074">
        <v>4.5</v>
      </c>
      <c r="L2074" s="20">
        <f t="shared" si="67"/>
        <v>4.3000000000000149</v>
      </c>
      <c r="M2074" s="20">
        <f t="shared" si="68"/>
        <v>10.609999999999964</v>
      </c>
      <c r="P2074" s="19"/>
      <c r="Q2074" s="19"/>
    </row>
    <row r="2075" spans="1:17" x14ac:dyDescent="0.3">
      <c r="A2075" s="6">
        <v>39429</v>
      </c>
      <c r="B2075">
        <v>5</v>
      </c>
      <c r="C2075">
        <v>3</v>
      </c>
      <c r="D2075">
        <v>4.0259999999999998</v>
      </c>
      <c r="E2075">
        <v>4</v>
      </c>
      <c r="F2075">
        <v>5.5</v>
      </c>
      <c r="G2075">
        <v>6.5</v>
      </c>
      <c r="H2075">
        <v>5.5590999999999999</v>
      </c>
      <c r="I2075">
        <v>5.5750000000000002</v>
      </c>
      <c r="J2075">
        <v>4.5</v>
      </c>
      <c r="L2075" s="20">
        <f t="shared" si="67"/>
        <v>2.5999999999999801</v>
      </c>
      <c r="M2075" s="20">
        <f t="shared" si="68"/>
        <v>5.909999999999993</v>
      </c>
      <c r="P2075" s="19"/>
      <c r="Q2075" s="19"/>
    </row>
    <row r="2076" spans="1:17" x14ac:dyDescent="0.3">
      <c r="A2076" s="6">
        <v>39430</v>
      </c>
      <c r="B2076">
        <v>5</v>
      </c>
      <c r="C2076">
        <v>3</v>
      </c>
      <c r="D2076">
        <v>3.8519999999999999</v>
      </c>
      <c r="E2076">
        <v>4</v>
      </c>
      <c r="F2076">
        <v>5.5</v>
      </c>
      <c r="G2076">
        <v>6.5</v>
      </c>
      <c r="H2076">
        <v>5.5473999999999997</v>
      </c>
      <c r="I2076">
        <v>5.5708000000000002</v>
      </c>
      <c r="J2076">
        <v>4.5</v>
      </c>
      <c r="L2076" s="20">
        <f t="shared" si="67"/>
        <v>-14.800000000000013</v>
      </c>
      <c r="M2076" s="20">
        <f t="shared" si="68"/>
        <v>4.7399999999999665</v>
      </c>
      <c r="P2076" s="19"/>
      <c r="Q2076" s="19"/>
    </row>
    <row r="2077" spans="1:17" x14ac:dyDescent="0.3">
      <c r="A2077" s="6">
        <v>39433</v>
      </c>
      <c r="B2077">
        <v>5</v>
      </c>
      <c r="C2077">
        <v>3</v>
      </c>
      <c r="D2077">
        <v>3.9119999999999999</v>
      </c>
      <c r="E2077">
        <v>4</v>
      </c>
      <c r="F2077">
        <v>5.5</v>
      </c>
      <c r="G2077">
        <v>6.5</v>
      </c>
      <c r="H2077">
        <v>5.5562000000000005</v>
      </c>
      <c r="I2077">
        <v>5.5908999999999995</v>
      </c>
      <c r="J2077">
        <v>4.5</v>
      </c>
      <c r="L2077" s="20">
        <f t="shared" si="67"/>
        <v>-8.8000000000000078</v>
      </c>
      <c r="M2077" s="20">
        <f t="shared" si="68"/>
        <v>5.6200000000000472</v>
      </c>
      <c r="P2077" s="19"/>
      <c r="Q2077" s="19"/>
    </row>
    <row r="2078" spans="1:17" x14ac:dyDescent="0.3">
      <c r="A2078" s="6">
        <v>39434</v>
      </c>
      <c r="B2078">
        <v>5</v>
      </c>
      <c r="C2078">
        <v>3</v>
      </c>
      <c r="D2078">
        <v>3.8740000000000001</v>
      </c>
      <c r="E2078">
        <v>4</v>
      </c>
      <c r="F2078">
        <v>5.5</v>
      </c>
      <c r="G2078">
        <v>6.5</v>
      </c>
      <c r="H2078">
        <v>5.5475000000000003</v>
      </c>
      <c r="I2078">
        <v>5.5926999999999998</v>
      </c>
      <c r="J2078">
        <v>4.5</v>
      </c>
      <c r="L2078" s="20">
        <f t="shared" si="67"/>
        <v>-12.599999999999989</v>
      </c>
      <c r="M2078" s="20">
        <f t="shared" si="68"/>
        <v>4.750000000000032</v>
      </c>
      <c r="P2078" s="19"/>
      <c r="Q2078" s="19"/>
    </row>
    <row r="2079" spans="1:17" x14ac:dyDescent="0.3">
      <c r="A2079" s="6">
        <v>39435</v>
      </c>
      <c r="B2079">
        <v>5</v>
      </c>
      <c r="C2079">
        <v>3</v>
      </c>
      <c r="D2079">
        <v>3.87</v>
      </c>
      <c r="E2079">
        <v>4</v>
      </c>
      <c r="F2079">
        <v>5.5</v>
      </c>
      <c r="G2079">
        <v>6.5</v>
      </c>
      <c r="H2079">
        <v>5.5318000000000005</v>
      </c>
      <c r="I2079">
        <v>5.5464000000000002</v>
      </c>
      <c r="J2079">
        <v>4.5</v>
      </c>
      <c r="L2079" s="20">
        <f t="shared" si="67"/>
        <v>-12.999999999999989</v>
      </c>
      <c r="M2079" s="20">
        <f t="shared" si="68"/>
        <v>3.1800000000000495</v>
      </c>
      <c r="P2079" s="19"/>
      <c r="Q2079" s="19"/>
    </row>
    <row r="2080" spans="1:17" x14ac:dyDescent="0.3">
      <c r="A2080" s="6">
        <v>39436</v>
      </c>
      <c r="B2080">
        <v>5</v>
      </c>
      <c r="C2080">
        <v>3</v>
      </c>
      <c r="D2080">
        <v>3.9329999999999998</v>
      </c>
      <c r="E2080">
        <v>4</v>
      </c>
      <c r="F2080">
        <v>5.5</v>
      </c>
      <c r="G2080">
        <v>6.5</v>
      </c>
      <c r="H2080">
        <v>5.5179</v>
      </c>
      <c r="I2080">
        <v>5.5343</v>
      </c>
      <c r="J2080">
        <v>4.5</v>
      </c>
      <c r="L2080" s="20">
        <f t="shared" si="67"/>
        <v>-6.7000000000000171</v>
      </c>
      <c r="M2080" s="20">
        <f t="shared" si="68"/>
        <v>1.7900000000000027</v>
      </c>
      <c r="P2080" s="19"/>
      <c r="Q2080" s="19"/>
    </row>
    <row r="2081" spans="1:17" x14ac:dyDescent="0.3">
      <c r="A2081" s="6">
        <v>39437</v>
      </c>
      <c r="B2081">
        <v>5</v>
      </c>
      <c r="C2081">
        <v>3</v>
      </c>
      <c r="D2081">
        <v>3.8820000000000001</v>
      </c>
      <c r="E2081">
        <v>4</v>
      </c>
      <c r="F2081">
        <v>5.5</v>
      </c>
      <c r="G2081">
        <v>6.5</v>
      </c>
      <c r="H2081">
        <v>5.5016999999999996</v>
      </c>
      <c r="I2081">
        <v>5.5368000000000004</v>
      </c>
      <c r="J2081">
        <v>4.5</v>
      </c>
      <c r="L2081" s="20">
        <f t="shared" si="67"/>
        <v>-11.799999999999988</v>
      </c>
      <c r="M2081" s="20">
        <f t="shared" si="68"/>
        <v>0.16999999999995907</v>
      </c>
      <c r="P2081" s="19"/>
      <c r="Q2081" s="19"/>
    </row>
    <row r="2082" spans="1:17" x14ac:dyDescent="0.3">
      <c r="A2082" s="6">
        <v>39440</v>
      </c>
      <c r="B2082">
        <v>5</v>
      </c>
      <c r="C2082">
        <v>3</v>
      </c>
      <c r="D2082">
        <v>3.8490000000000002</v>
      </c>
      <c r="E2082">
        <v>4</v>
      </c>
      <c r="F2082">
        <v>5.5</v>
      </c>
      <c r="G2082">
        <v>6.5</v>
      </c>
      <c r="H2082">
        <v>5.4740000000000002</v>
      </c>
      <c r="I2082">
        <v>5.5799000000000003</v>
      </c>
      <c r="J2082">
        <v>4.5</v>
      </c>
      <c r="L2082" s="20">
        <f t="shared" si="67"/>
        <v>-15.09999999999998</v>
      </c>
      <c r="M2082" s="20">
        <f t="shared" si="68"/>
        <v>-2.5999999999999801</v>
      </c>
      <c r="P2082" s="19"/>
      <c r="Q2082" s="19"/>
    </row>
    <row r="2083" spans="1:17" x14ac:dyDescent="0.3">
      <c r="A2083" s="6">
        <v>39441</v>
      </c>
      <c r="B2083">
        <v>5</v>
      </c>
      <c r="C2083">
        <v>3</v>
      </c>
      <c r="D2083">
        <v>3.8490000000000002</v>
      </c>
      <c r="E2083">
        <v>4</v>
      </c>
      <c r="F2083">
        <v>5.5</v>
      </c>
      <c r="G2083">
        <v>6.5</v>
      </c>
      <c r="H2083">
        <v>5.4740000000000002</v>
      </c>
      <c r="I2083">
        <v>5.5799000000000003</v>
      </c>
      <c r="J2083">
        <v>4.5</v>
      </c>
      <c r="L2083" s="20">
        <f t="shared" si="67"/>
        <v>-15.09999999999998</v>
      </c>
      <c r="M2083" s="20">
        <f t="shared" si="68"/>
        <v>-2.5999999999999801</v>
      </c>
      <c r="P2083" s="19"/>
      <c r="Q2083" s="19"/>
    </row>
    <row r="2084" spans="1:17" x14ac:dyDescent="0.3">
      <c r="A2084" s="6">
        <v>39442</v>
      </c>
      <c r="B2084">
        <v>5</v>
      </c>
      <c r="C2084">
        <v>3</v>
      </c>
      <c r="D2084">
        <v>3.8490000000000002</v>
      </c>
      <c r="E2084">
        <v>4</v>
      </c>
      <c r="F2084">
        <v>5.5</v>
      </c>
      <c r="G2084">
        <v>6.5</v>
      </c>
      <c r="H2084">
        <v>5.4740000000000002</v>
      </c>
      <c r="I2084">
        <v>5.5799000000000003</v>
      </c>
      <c r="J2084">
        <v>4.5</v>
      </c>
      <c r="L2084" s="20">
        <f t="shared" si="67"/>
        <v>-15.09999999999998</v>
      </c>
      <c r="M2084" s="20">
        <f t="shared" si="68"/>
        <v>-2.5999999999999801</v>
      </c>
      <c r="P2084" s="19"/>
      <c r="Q2084" s="19"/>
    </row>
    <row r="2085" spans="1:17" x14ac:dyDescent="0.3">
      <c r="A2085" s="6">
        <v>39443</v>
      </c>
      <c r="B2085">
        <v>5</v>
      </c>
      <c r="C2085">
        <v>3</v>
      </c>
      <c r="D2085">
        <v>3.8369999999999997</v>
      </c>
      <c r="E2085">
        <v>4</v>
      </c>
      <c r="F2085">
        <v>5.5</v>
      </c>
      <c r="G2085">
        <v>6.5</v>
      </c>
      <c r="H2085">
        <v>5.4048999999999996</v>
      </c>
      <c r="I2085">
        <v>5.5010000000000003</v>
      </c>
      <c r="J2085">
        <v>4.5</v>
      </c>
      <c r="L2085" s="20">
        <f t="shared" si="67"/>
        <v>-16.300000000000026</v>
      </c>
      <c r="M2085" s="20">
        <f t="shared" si="68"/>
        <v>-9.5100000000000406</v>
      </c>
      <c r="P2085" s="19"/>
      <c r="Q2085" s="19"/>
    </row>
    <row r="2086" spans="1:17" x14ac:dyDescent="0.3">
      <c r="A2086" s="6">
        <v>39444</v>
      </c>
      <c r="B2086">
        <v>5</v>
      </c>
      <c r="C2086">
        <v>3</v>
      </c>
      <c r="D2086">
        <v>3.6179999999999999</v>
      </c>
      <c r="E2086">
        <v>4</v>
      </c>
      <c r="F2086">
        <v>5.5</v>
      </c>
      <c r="G2086">
        <v>6.5</v>
      </c>
      <c r="H2086">
        <v>5.3445999999999998</v>
      </c>
      <c r="I2086">
        <v>5.3990999999999998</v>
      </c>
      <c r="J2086">
        <v>4.5</v>
      </c>
      <c r="L2086" s="20">
        <f t="shared" si="67"/>
        <v>-38.20000000000001</v>
      </c>
      <c r="M2086" s="20">
        <f t="shared" si="68"/>
        <v>-15.54000000000002</v>
      </c>
      <c r="P2086" s="19"/>
      <c r="Q2086" s="19"/>
    </row>
    <row r="2087" spans="1:17" x14ac:dyDescent="0.3">
      <c r="A2087" s="6">
        <v>39447</v>
      </c>
      <c r="B2087">
        <v>5</v>
      </c>
      <c r="C2087">
        <v>3</v>
      </c>
      <c r="D2087">
        <v>3.9159999999999999</v>
      </c>
      <c r="E2087">
        <v>4</v>
      </c>
      <c r="F2087">
        <v>5.5</v>
      </c>
      <c r="G2087">
        <v>6.5</v>
      </c>
      <c r="H2087">
        <v>5.7798999999999996</v>
      </c>
      <c r="I2087">
        <v>5.8283000000000005</v>
      </c>
      <c r="J2087">
        <v>4.5</v>
      </c>
      <c r="L2087" s="20">
        <f t="shared" si="67"/>
        <v>-8.4000000000000075</v>
      </c>
      <c r="M2087" s="20">
        <f t="shared" si="68"/>
        <v>27.989999999999959</v>
      </c>
      <c r="P2087" s="19"/>
      <c r="Q2087" s="19"/>
    </row>
    <row r="2088" spans="1:17" x14ac:dyDescent="0.3">
      <c r="A2088" s="6">
        <v>39448</v>
      </c>
      <c r="B2088">
        <v>5</v>
      </c>
      <c r="C2088">
        <v>3</v>
      </c>
      <c r="D2088">
        <v>3.9159999999999999</v>
      </c>
      <c r="E2088">
        <v>4</v>
      </c>
      <c r="F2088">
        <v>5.5</v>
      </c>
      <c r="G2088">
        <v>6.5</v>
      </c>
      <c r="H2088">
        <v>5.7798999999999996</v>
      </c>
      <c r="I2088">
        <v>5.8283000000000005</v>
      </c>
      <c r="J2088">
        <v>4.5</v>
      </c>
      <c r="L2088" s="20">
        <f t="shared" si="67"/>
        <v>-8.4000000000000075</v>
      </c>
      <c r="M2088" s="20">
        <f t="shared" si="68"/>
        <v>27.989999999999959</v>
      </c>
      <c r="P2088" s="19"/>
      <c r="Q2088" s="19"/>
    </row>
    <row r="2089" spans="1:17" x14ac:dyDescent="0.3">
      <c r="A2089" s="6">
        <v>39449</v>
      </c>
      <c r="B2089">
        <v>5</v>
      </c>
      <c r="C2089">
        <v>3</v>
      </c>
      <c r="D2089">
        <v>3.782</v>
      </c>
      <c r="E2089">
        <v>4</v>
      </c>
      <c r="F2089">
        <v>5.5</v>
      </c>
      <c r="G2089">
        <v>6.5</v>
      </c>
      <c r="H2089">
        <v>5.5350000000000001</v>
      </c>
      <c r="I2089">
        <v>5.5556000000000001</v>
      </c>
      <c r="J2089">
        <v>4.5</v>
      </c>
      <c r="L2089" s="20">
        <f t="shared" si="67"/>
        <v>-21.799999999999997</v>
      </c>
      <c r="M2089" s="20">
        <f t="shared" si="68"/>
        <v>3.5000000000000142</v>
      </c>
      <c r="P2089" s="19"/>
      <c r="Q2089" s="19"/>
    </row>
    <row r="2090" spans="1:17" x14ac:dyDescent="0.3">
      <c r="A2090" s="6">
        <v>39450</v>
      </c>
      <c r="B2090">
        <v>5</v>
      </c>
      <c r="C2090">
        <v>3</v>
      </c>
      <c r="D2090">
        <v>3.9089999999999998</v>
      </c>
      <c r="E2090">
        <v>4</v>
      </c>
      <c r="F2090">
        <v>5.5</v>
      </c>
      <c r="G2090">
        <v>6.5</v>
      </c>
      <c r="H2090">
        <v>5.5262000000000002</v>
      </c>
      <c r="I2090">
        <v>5.5720000000000001</v>
      </c>
      <c r="J2090">
        <v>4.5</v>
      </c>
      <c r="L2090" s="20">
        <f t="shared" si="67"/>
        <v>-9.1000000000000192</v>
      </c>
      <c r="M2090" s="20">
        <f t="shared" si="68"/>
        <v>2.6200000000000223</v>
      </c>
      <c r="P2090" s="19"/>
      <c r="Q2090" s="19"/>
    </row>
    <row r="2091" spans="1:17" x14ac:dyDescent="0.3">
      <c r="A2091" s="6">
        <v>39451</v>
      </c>
      <c r="B2091">
        <v>5</v>
      </c>
      <c r="C2091">
        <v>3</v>
      </c>
      <c r="D2091">
        <v>4.0869999999999997</v>
      </c>
      <c r="E2091">
        <v>4</v>
      </c>
      <c r="F2091">
        <v>5.5</v>
      </c>
      <c r="G2091">
        <v>6.5</v>
      </c>
      <c r="H2091">
        <v>5.5423</v>
      </c>
      <c r="I2091">
        <v>5.5938999999999997</v>
      </c>
      <c r="J2091">
        <v>4.5</v>
      </c>
      <c r="L2091" s="20">
        <f t="shared" si="67"/>
        <v>8.6999999999999744</v>
      </c>
      <c r="M2091" s="20">
        <f t="shared" si="68"/>
        <v>4.2300000000000004</v>
      </c>
      <c r="P2091" s="19"/>
      <c r="Q2091" s="19"/>
    </row>
    <row r="2092" spans="1:17" x14ac:dyDescent="0.3">
      <c r="A2092" s="6">
        <v>39454</v>
      </c>
      <c r="B2092">
        <v>5</v>
      </c>
      <c r="C2092">
        <v>3</v>
      </c>
      <c r="D2092">
        <v>4.1070000000000002</v>
      </c>
      <c r="E2092">
        <v>4</v>
      </c>
      <c r="F2092">
        <v>5.5</v>
      </c>
      <c r="G2092">
        <v>6.5</v>
      </c>
      <c r="H2092">
        <v>5.5344999999999995</v>
      </c>
      <c r="I2092">
        <v>5.5952999999999999</v>
      </c>
      <c r="J2092">
        <v>4.5</v>
      </c>
      <c r="L2092" s="20">
        <f t="shared" si="67"/>
        <v>10.700000000000021</v>
      </c>
      <c r="M2092" s="20">
        <f t="shared" si="68"/>
        <v>3.4499999999999531</v>
      </c>
      <c r="P2092" s="19"/>
      <c r="Q2092" s="19"/>
    </row>
    <row r="2093" spans="1:17" x14ac:dyDescent="0.3">
      <c r="A2093" s="6">
        <v>39455</v>
      </c>
      <c r="B2093">
        <v>5</v>
      </c>
      <c r="C2093">
        <v>3</v>
      </c>
      <c r="D2093">
        <v>4.1189999999999998</v>
      </c>
      <c r="E2093">
        <v>4</v>
      </c>
      <c r="F2093">
        <v>5.5</v>
      </c>
      <c r="G2093">
        <v>6.5</v>
      </c>
      <c r="H2093">
        <v>5.5103</v>
      </c>
      <c r="I2093">
        <v>5.5393999999999997</v>
      </c>
      <c r="J2093">
        <v>4.5</v>
      </c>
      <c r="L2093" s="20">
        <f t="shared" si="67"/>
        <v>11.899999999999977</v>
      </c>
      <c r="M2093" s="20">
        <f t="shared" si="68"/>
        <v>1.0299999999999976</v>
      </c>
      <c r="P2093" s="19"/>
      <c r="Q2093" s="19"/>
    </row>
    <row r="2094" spans="1:17" x14ac:dyDescent="0.3">
      <c r="A2094" s="6">
        <v>39456</v>
      </c>
      <c r="B2094">
        <v>5</v>
      </c>
      <c r="C2094">
        <v>3</v>
      </c>
      <c r="D2094">
        <v>4.1740000000000004</v>
      </c>
      <c r="E2094">
        <v>4</v>
      </c>
      <c r="F2094">
        <v>5.5</v>
      </c>
      <c r="G2094">
        <v>6.5</v>
      </c>
      <c r="H2094">
        <v>5.4583000000000004</v>
      </c>
      <c r="I2094">
        <v>5.5024999999999995</v>
      </c>
      <c r="J2094">
        <v>4.5</v>
      </c>
      <c r="L2094" s="20">
        <f t="shared" si="67"/>
        <v>17.400000000000038</v>
      </c>
      <c r="M2094" s="20">
        <f t="shared" si="68"/>
        <v>-4.1699999999999626</v>
      </c>
      <c r="P2094" s="19"/>
      <c r="Q2094" s="19"/>
    </row>
    <row r="2095" spans="1:17" x14ac:dyDescent="0.3">
      <c r="A2095" s="6">
        <v>39457</v>
      </c>
      <c r="B2095">
        <v>5</v>
      </c>
      <c r="C2095">
        <v>3</v>
      </c>
      <c r="D2095">
        <v>4.0529999999999999</v>
      </c>
      <c r="E2095">
        <v>4</v>
      </c>
      <c r="F2095">
        <v>5.5</v>
      </c>
      <c r="G2095">
        <v>6.5</v>
      </c>
      <c r="H2095">
        <v>5.46</v>
      </c>
      <c r="I2095">
        <v>5.5387000000000004</v>
      </c>
      <c r="J2095">
        <v>4.5</v>
      </c>
      <c r="L2095" s="20">
        <f t="shared" si="67"/>
        <v>5.2999999999999936</v>
      </c>
      <c r="M2095" s="20">
        <f t="shared" si="68"/>
        <v>-4.0000000000000036</v>
      </c>
      <c r="P2095" s="19"/>
      <c r="Q2095" s="19"/>
    </row>
    <row r="2096" spans="1:17" x14ac:dyDescent="0.3">
      <c r="A2096" s="6">
        <v>39458</v>
      </c>
      <c r="B2096">
        <v>5</v>
      </c>
      <c r="C2096">
        <v>3</v>
      </c>
      <c r="D2096">
        <v>3.883</v>
      </c>
      <c r="E2096">
        <v>4</v>
      </c>
      <c r="F2096">
        <v>5.5</v>
      </c>
      <c r="G2096">
        <v>6.5</v>
      </c>
      <c r="H2096">
        <v>5.5429000000000004</v>
      </c>
      <c r="I2096">
        <v>5.5955000000000004</v>
      </c>
      <c r="J2096">
        <v>4.5</v>
      </c>
      <c r="L2096" s="20">
        <f t="shared" si="67"/>
        <v>-11.7</v>
      </c>
      <c r="M2096" s="20">
        <f t="shared" si="68"/>
        <v>4.2900000000000382</v>
      </c>
      <c r="P2096" s="19"/>
      <c r="Q2096" s="19"/>
    </row>
    <row r="2097" spans="1:17" x14ac:dyDescent="0.3">
      <c r="A2097" s="6">
        <v>39461</v>
      </c>
      <c r="B2097">
        <v>5</v>
      </c>
      <c r="C2097">
        <v>3</v>
      </c>
      <c r="D2097">
        <v>3.8810000000000002</v>
      </c>
      <c r="E2097">
        <v>4</v>
      </c>
      <c r="F2097">
        <v>5.5</v>
      </c>
      <c r="G2097">
        <v>6.5</v>
      </c>
      <c r="H2097">
        <v>5.5270999999999999</v>
      </c>
      <c r="I2097">
        <v>5.5858999999999996</v>
      </c>
      <c r="J2097">
        <v>4.5</v>
      </c>
      <c r="L2097" s="20">
        <f t="shared" si="67"/>
        <v>-11.899999999999977</v>
      </c>
      <c r="M2097" s="20">
        <f t="shared" si="68"/>
        <v>2.7099999999999902</v>
      </c>
      <c r="P2097" s="19"/>
      <c r="Q2097" s="19"/>
    </row>
    <row r="2098" spans="1:17" x14ac:dyDescent="0.3">
      <c r="A2098" s="6">
        <v>39462</v>
      </c>
      <c r="B2098">
        <v>5</v>
      </c>
      <c r="C2098">
        <v>3</v>
      </c>
      <c r="D2098">
        <v>4.0780000000000003</v>
      </c>
      <c r="E2098">
        <v>4</v>
      </c>
      <c r="F2098">
        <v>5.5</v>
      </c>
      <c r="G2098">
        <v>6.5</v>
      </c>
      <c r="H2098">
        <v>5.5247000000000002</v>
      </c>
      <c r="I2098">
        <v>5.5198999999999998</v>
      </c>
      <c r="J2098">
        <v>4.5</v>
      </c>
      <c r="L2098" s="20">
        <f t="shared" si="67"/>
        <v>7.8000000000000291</v>
      </c>
      <c r="M2098" s="20">
        <f t="shared" si="68"/>
        <v>2.4700000000000166</v>
      </c>
      <c r="P2098" s="19"/>
      <c r="Q2098" s="19"/>
    </row>
    <row r="2099" spans="1:17" x14ac:dyDescent="0.3">
      <c r="A2099" s="6">
        <v>39463</v>
      </c>
      <c r="B2099">
        <v>5</v>
      </c>
      <c r="C2099">
        <v>3</v>
      </c>
      <c r="D2099">
        <v>4.0410000000000004</v>
      </c>
      <c r="E2099">
        <v>4</v>
      </c>
      <c r="F2099">
        <v>5.5</v>
      </c>
      <c r="G2099">
        <v>6.5</v>
      </c>
      <c r="H2099">
        <v>5.5111999999999997</v>
      </c>
      <c r="I2099">
        <v>5.4790999999999999</v>
      </c>
      <c r="J2099">
        <v>4.5</v>
      </c>
      <c r="L2099" s="20">
        <f t="shared" si="67"/>
        <v>4.1000000000000369</v>
      </c>
      <c r="M2099" s="20">
        <f t="shared" si="68"/>
        <v>1.1199999999999655</v>
      </c>
      <c r="P2099" s="19"/>
      <c r="Q2099" s="19"/>
    </row>
    <row r="2100" spans="1:17" x14ac:dyDescent="0.3">
      <c r="A2100" s="6">
        <v>39464</v>
      </c>
      <c r="B2100">
        <v>5</v>
      </c>
      <c r="C2100">
        <v>3</v>
      </c>
      <c r="D2100">
        <v>4.0179999999999998</v>
      </c>
      <c r="E2100">
        <v>4</v>
      </c>
      <c r="F2100">
        <v>5.5</v>
      </c>
      <c r="G2100">
        <v>6.5</v>
      </c>
      <c r="H2100">
        <v>5.5042</v>
      </c>
      <c r="I2100">
        <v>5.5210999999999997</v>
      </c>
      <c r="J2100">
        <v>4.5</v>
      </c>
      <c r="L2100" s="20">
        <f t="shared" si="67"/>
        <v>1.7999999999999794</v>
      </c>
      <c r="M2100" s="20">
        <f t="shared" si="68"/>
        <v>0.41999999999999815</v>
      </c>
      <c r="P2100" s="19"/>
      <c r="Q2100" s="19"/>
    </row>
    <row r="2101" spans="1:17" x14ac:dyDescent="0.3">
      <c r="A2101" s="6">
        <v>39465</v>
      </c>
      <c r="B2101">
        <v>5</v>
      </c>
      <c r="C2101">
        <v>3</v>
      </c>
      <c r="D2101">
        <v>3.968</v>
      </c>
      <c r="E2101">
        <v>4</v>
      </c>
      <c r="F2101">
        <v>5.5</v>
      </c>
      <c r="G2101">
        <v>6.5</v>
      </c>
      <c r="H2101">
        <v>5.5023999999999997</v>
      </c>
      <c r="I2101">
        <v>5.5315000000000003</v>
      </c>
      <c r="J2101">
        <v>4.5</v>
      </c>
      <c r="L2101" s="20">
        <f t="shared" si="67"/>
        <v>-3.2000000000000028</v>
      </c>
      <c r="M2101" s="20">
        <f t="shared" si="68"/>
        <v>0.23999999999997357</v>
      </c>
      <c r="P2101" s="19"/>
      <c r="Q2101" s="19"/>
    </row>
    <row r="2102" spans="1:17" x14ac:dyDescent="0.3">
      <c r="A2102" s="6">
        <v>39468</v>
      </c>
      <c r="B2102">
        <v>5</v>
      </c>
      <c r="C2102">
        <v>3</v>
      </c>
      <c r="D2102">
        <v>3.984</v>
      </c>
      <c r="E2102">
        <v>4</v>
      </c>
      <c r="F2102">
        <v>5.5</v>
      </c>
      <c r="G2102">
        <v>6.5</v>
      </c>
      <c r="H2102">
        <v>5.5054999999999996</v>
      </c>
      <c r="I2102">
        <v>5.5061</v>
      </c>
      <c r="J2102">
        <v>4.5</v>
      </c>
      <c r="L2102" s="20">
        <f t="shared" si="67"/>
        <v>-1.6000000000000014</v>
      </c>
      <c r="M2102" s="20">
        <f t="shared" si="68"/>
        <v>0.54999999999996163</v>
      </c>
      <c r="P2102" s="19"/>
      <c r="Q2102" s="19"/>
    </row>
    <row r="2103" spans="1:17" x14ac:dyDescent="0.3">
      <c r="A2103" s="6">
        <v>39469</v>
      </c>
      <c r="B2103">
        <v>5</v>
      </c>
      <c r="C2103">
        <v>3</v>
      </c>
      <c r="D2103">
        <v>3.9889999999999999</v>
      </c>
      <c r="E2103">
        <v>4</v>
      </c>
      <c r="F2103">
        <v>5.5</v>
      </c>
      <c r="G2103">
        <v>6.5</v>
      </c>
      <c r="H2103">
        <v>5.4817</v>
      </c>
      <c r="I2103">
        <v>5.4878</v>
      </c>
      <c r="J2103">
        <v>4.5</v>
      </c>
      <c r="L2103" s="20">
        <f t="shared" si="67"/>
        <v>-1.1000000000000121</v>
      </c>
      <c r="M2103" s="20">
        <f t="shared" si="68"/>
        <v>-1.8299999999999983</v>
      </c>
      <c r="P2103" s="19"/>
      <c r="Q2103" s="19"/>
    </row>
    <row r="2104" spans="1:17" x14ac:dyDescent="0.3">
      <c r="A2104" s="6">
        <v>39470</v>
      </c>
      <c r="B2104">
        <v>5</v>
      </c>
      <c r="C2104">
        <v>3</v>
      </c>
      <c r="D2104">
        <v>3.9939999999999998</v>
      </c>
      <c r="E2104">
        <v>4</v>
      </c>
      <c r="F2104">
        <v>5.5</v>
      </c>
      <c r="G2104">
        <v>6.5</v>
      </c>
      <c r="H2104">
        <v>5.48</v>
      </c>
      <c r="I2104">
        <v>5.4842000000000004</v>
      </c>
      <c r="J2104">
        <v>4.5</v>
      </c>
      <c r="L2104" s="20">
        <f t="shared" si="67"/>
        <v>-0.60000000000002274</v>
      </c>
      <c r="M2104" s="20">
        <f t="shared" si="68"/>
        <v>-1.9999999999999574</v>
      </c>
      <c r="P2104" s="19"/>
      <c r="Q2104" s="19"/>
    </row>
    <row r="2105" spans="1:17" x14ac:dyDescent="0.3">
      <c r="A2105" s="6">
        <v>39471</v>
      </c>
      <c r="B2105">
        <v>5</v>
      </c>
      <c r="C2105">
        <v>3</v>
      </c>
      <c r="D2105">
        <v>4.0030000000000001</v>
      </c>
      <c r="E2105">
        <v>4</v>
      </c>
      <c r="F2105">
        <v>5.5</v>
      </c>
      <c r="G2105">
        <v>6.5</v>
      </c>
      <c r="H2105">
        <v>5.4687999999999999</v>
      </c>
      <c r="I2105">
        <v>5.4824999999999999</v>
      </c>
      <c r="J2105">
        <v>4.5</v>
      </c>
      <c r="L2105" s="20">
        <f t="shared" si="67"/>
        <v>0.30000000000001137</v>
      </c>
      <c r="M2105" s="20">
        <f t="shared" si="68"/>
        <v>-3.1200000000000117</v>
      </c>
      <c r="P2105" s="19"/>
      <c r="Q2105" s="19"/>
    </row>
    <row r="2106" spans="1:17" x14ac:dyDescent="0.3">
      <c r="A2106" s="6">
        <v>39472</v>
      </c>
      <c r="B2106">
        <v>5</v>
      </c>
      <c r="C2106">
        <v>3</v>
      </c>
      <c r="D2106">
        <v>4.0149999999999997</v>
      </c>
      <c r="E2106">
        <v>4</v>
      </c>
      <c r="F2106">
        <v>5.5</v>
      </c>
      <c r="G2106">
        <v>6.5</v>
      </c>
      <c r="H2106">
        <v>5.4814999999999996</v>
      </c>
      <c r="I2106">
        <v>5.4943</v>
      </c>
      <c r="J2106">
        <v>4.5</v>
      </c>
      <c r="L2106" s="20">
        <f t="shared" si="67"/>
        <v>1.499999999999968</v>
      </c>
      <c r="M2106" s="20">
        <f t="shared" si="68"/>
        <v>-1.8500000000000405</v>
      </c>
      <c r="P2106" s="19"/>
      <c r="Q2106" s="19"/>
    </row>
    <row r="2107" spans="1:17" x14ac:dyDescent="0.3">
      <c r="A2107" s="6">
        <v>39475</v>
      </c>
      <c r="B2107">
        <v>5</v>
      </c>
      <c r="C2107">
        <v>3</v>
      </c>
      <c r="D2107">
        <v>4.0179999999999998</v>
      </c>
      <c r="E2107">
        <v>4</v>
      </c>
      <c r="F2107">
        <v>5.5</v>
      </c>
      <c r="G2107">
        <v>6.5</v>
      </c>
      <c r="H2107">
        <v>5.4992000000000001</v>
      </c>
      <c r="I2107">
        <v>5.4927999999999999</v>
      </c>
      <c r="J2107">
        <v>4.5</v>
      </c>
      <c r="L2107" s="20">
        <f t="shared" si="67"/>
        <v>1.7999999999999794</v>
      </c>
      <c r="M2107" s="20">
        <f t="shared" si="68"/>
        <v>-7.9999999999991189E-2</v>
      </c>
      <c r="P2107" s="19"/>
      <c r="Q2107" s="19"/>
    </row>
    <row r="2108" spans="1:17" x14ac:dyDescent="0.3">
      <c r="A2108" s="6">
        <v>39476</v>
      </c>
      <c r="B2108">
        <v>5</v>
      </c>
      <c r="C2108">
        <v>3</v>
      </c>
      <c r="D2108">
        <v>4.0549999999999997</v>
      </c>
      <c r="E2108">
        <v>4</v>
      </c>
      <c r="F2108">
        <v>5.5</v>
      </c>
      <c r="G2108">
        <v>6.5</v>
      </c>
      <c r="H2108">
        <v>5.5048000000000004</v>
      </c>
      <c r="I2108">
        <v>5.4763999999999999</v>
      </c>
      <c r="J2108">
        <v>4.5</v>
      </c>
      <c r="L2108" s="20">
        <f t="shared" si="67"/>
        <v>5.4999999999999716</v>
      </c>
      <c r="M2108" s="20">
        <f t="shared" si="68"/>
        <v>0.48000000000003595</v>
      </c>
      <c r="P2108" s="19"/>
      <c r="Q2108" s="19"/>
    </row>
    <row r="2109" spans="1:17" x14ac:dyDescent="0.3">
      <c r="A2109" s="6">
        <v>39477</v>
      </c>
      <c r="B2109">
        <v>5</v>
      </c>
      <c r="C2109">
        <v>3</v>
      </c>
      <c r="D2109">
        <v>4.1349999999999998</v>
      </c>
      <c r="E2109">
        <v>4</v>
      </c>
      <c r="F2109">
        <v>5.5</v>
      </c>
      <c r="G2109">
        <v>6.5</v>
      </c>
      <c r="H2109">
        <v>5.492</v>
      </c>
      <c r="I2109">
        <v>5.4672000000000001</v>
      </c>
      <c r="J2109">
        <v>4.5</v>
      </c>
      <c r="L2109" s="20">
        <f t="shared" si="67"/>
        <v>13.499999999999979</v>
      </c>
      <c r="M2109" s="20">
        <f t="shared" si="68"/>
        <v>-0.80000000000000071</v>
      </c>
      <c r="P2109" s="19"/>
      <c r="Q2109" s="19"/>
    </row>
    <row r="2110" spans="1:17" x14ac:dyDescent="0.3">
      <c r="A2110" s="6">
        <v>39478</v>
      </c>
      <c r="B2110">
        <v>5</v>
      </c>
      <c r="C2110">
        <v>3</v>
      </c>
      <c r="D2110">
        <v>4.1870000000000003</v>
      </c>
      <c r="E2110">
        <v>4</v>
      </c>
      <c r="F2110">
        <v>5.5</v>
      </c>
      <c r="G2110">
        <v>6.5</v>
      </c>
      <c r="H2110">
        <v>5.5156000000000001</v>
      </c>
      <c r="I2110">
        <v>5.4066999999999998</v>
      </c>
      <c r="J2110">
        <v>4.5</v>
      </c>
      <c r="L2110" s="20">
        <f t="shared" si="67"/>
        <v>18.700000000000028</v>
      </c>
      <c r="M2110" s="20">
        <f t="shared" si="68"/>
        <v>1.5600000000000058</v>
      </c>
      <c r="P2110" s="19"/>
      <c r="Q2110" s="19"/>
    </row>
    <row r="2111" spans="1:17" x14ac:dyDescent="0.3">
      <c r="A2111" s="6">
        <v>39479</v>
      </c>
      <c r="B2111">
        <v>5</v>
      </c>
      <c r="C2111">
        <v>3</v>
      </c>
      <c r="D2111">
        <v>4.1139999999999999</v>
      </c>
      <c r="E2111">
        <v>4</v>
      </c>
      <c r="F2111">
        <v>5.5</v>
      </c>
      <c r="G2111">
        <v>6.5</v>
      </c>
      <c r="H2111">
        <v>5.5164</v>
      </c>
      <c r="I2111">
        <v>5.4683999999999999</v>
      </c>
      <c r="J2111">
        <v>4.5</v>
      </c>
      <c r="L2111" s="20">
        <f t="shared" si="67"/>
        <v>11.399999999999988</v>
      </c>
      <c r="M2111" s="20">
        <f t="shared" si="68"/>
        <v>1.639999999999997</v>
      </c>
      <c r="P2111" s="19"/>
      <c r="Q2111" s="19"/>
    </row>
    <row r="2112" spans="1:17" x14ac:dyDescent="0.3">
      <c r="A2112" s="6">
        <v>39482</v>
      </c>
      <c r="B2112">
        <v>5</v>
      </c>
      <c r="C2112">
        <v>3</v>
      </c>
      <c r="D2112">
        <v>4.0819999999999999</v>
      </c>
      <c r="E2112">
        <v>4</v>
      </c>
      <c r="F2112">
        <v>5.5</v>
      </c>
      <c r="G2112">
        <v>6.5</v>
      </c>
      <c r="H2112">
        <v>5.5129000000000001</v>
      </c>
      <c r="I2112">
        <v>5.4781000000000004</v>
      </c>
      <c r="J2112">
        <v>4.5</v>
      </c>
      <c r="L2112" s="20">
        <f t="shared" si="67"/>
        <v>8.1999999999999851</v>
      </c>
      <c r="M2112" s="20">
        <f t="shared" si="68"/>
        <v>1.2900000000000134</v>
      </c>
      <c r="P2112" s="19"/>
      <c r="Q2112" s="19"/>
    </row>
    <row r="2113" spans="1:17" x14ac:dyDescent="0.3">
      <c r="A2113" s="6">
        <v>39483</v>
      </c>
      <c r="B2113">
        <v>5</v>
      </c>
      <c r="C2113">
        <v>3</v>
      </c>
      <c r="D2113">
        <v>4.0339999999999998</v>
      </c>
      <c r="E2113">
        <v>4</v>
      </c>
      <c r="F2113">
        <v>5.5</v>
      </c>
      <c r="G2113">
        <v>6.5</v>
      </c>
      <c r="H2113">
        <v>5.5163000000000002</v>
      </c>
      <c r="I2113">
        <v>5.4657999999999998</v>
      </c>
      <c r="J2113">
        <v>4.5</v>
      </c>
      <c r="L2113" s="20">
        <f t="shared" si="67"/>
        <v>3.3999999999999808</v>
      </c>
      <c r="M2113" s="20">
        <f t="shared" si="68"/>
        <v>1.6300000000000203</v>
      </c>
      <c r="P2113" s="19"/>
      <c r="Q2113" s="19"/>
    </row>
    <row r="2114" spans="1:17" x14ac:dyDescent="0.3">
      <c r="A2114" s="6">
        <v>39484</v>
      </c>
      <c r="B2114">
        <v>5</v>
      </c>
      <c r="C2114">
        <v>3</v>
      </c>
      <c r="D2114">
        <v>4.024</v>
      </c>
      <c r="E2114">
        <v>4</v>
      </c>
      <c r="F2114">
        <v>5.5</v>
      </c>
      <c r="G2114">
        <v>6.5</v>
      </c>
      <c r="H2114">
        <v>5.5377000000000001</v>
      </c>
      <c r="I2114">
        <v>5.5111999999999997</v>
      </c>
      <c r="J2114">
        <v>4.5</v>
      </c>
      <c r="L2114" s="20">
        <f t="shared" si="67"/>
        <v>2.4000000000000021</v>
      </c>
      <c r="M2114" s="20">
        <f t="shared" si="68"/>
        <v>3.7700000000000067</v>
      </c>
      <c r="P2114" s="19"/>
      <c r="Q2114" s="19"/>
    </row>
    <row r="2115" spans="1:17" x14ac:dyDescent="0.3">
      <c r="A2115" s="6">
        <v>39485</v>
      </c>
      <c r="B2115">
        <v>5</v>
      </c>
      <c r="C2115">
        <v>3</v>
      </c>
      <c r="D2115">
        <v>4.0179999999999998</v>
      </c>
      <c r="E2115">
        <v>4</v>
      </c>
      <c r="F2115">
        <v>5.25</v>
      </c>
      <c r="G2115">
        <v>6.25</v>
      </c>
      <c r="H2115">
        <v>5.3056000000000001</v>
      </c>
      <c r="I2115">
        <v>5.2828999999999997</v>
      </c>
      <c r="J2115">
        <v>4.25</v>
      </c>
      <c r="L2115" s="20">
        <f t="shared" ref="L2115:L2178" si="69">(D2115-E2115)*100</f>
        <v>1.7999999999999794</v>
      </c>
      <c r="M2115" s="20">
        <f t="shared" ref="M2115:M2178" si="70">(H2115-F2115)*100</f>
        <v>5.5600000000000094</v>
      </c>
      <c r="P2115" s="19"/>
      <c r="Q2115" s="19"/>
    </row>
    <row r="2116" spans="1:17" x14ac:dyDescent="0.3">
      <c r="A2116" s="6">
        <v>39486</v>
      </c>
      <c r="B2116">
        <v>5</v>
      </c>
      <c r="C2116">
        <v>3</v>
      </c>
      <c r="D2116">
        <v>4</v>
      </c>
      <c r="E2116">
        <v>4</v>
      </c>
      <c r="F2116">
        <v>5.25</v>
      </c>
      <c r="G2116">
        <v>6.25</v>
      </c>
      <c r="H2116">
        <v>5.2843</v>
      </c>
      <c r="I2116">
        <v>5.2674000000000003</v>
      </c>
      <c r="J2116">
        <v>4.25</v>
      </c>
      <c r="L2116" s="20">
        <f t="shared" si="69"/>
        <v>0</v>
      </c>
      <c r="M2116" s="20">
        <f t="shared" si="70"/>
        <v>3.4299999999999997</v>
      </c>
      <c r="P2116" s="19"/>
      <c r="Q2116" s="19"/>
    </row>
    <row r="2117" spans="1:17" x14ac:dyDescent="0.3">
      <c r="A2117" s="6">
        <v>39489</v>
      </c>
      <c r="B2117">
        <v>5</v>
      </c>
      <c r="C2117">
        <v>3</v>
      </c>
      <c r="D2117">
        <v>3.9990000000000001</v>
      </c>
      <c r="E2117">
        <v>4</v>
      </c>
      <c r="F2117">
        <v>5.25</v>
      </c>
      <c r="G2117">
        <v>6.25</v>
      </c>
      <c r="H2117">
        <v>5.2839999999999998</v>
      </c>
      <c r="I2117">
        <v>5.2797000000000001</v>
      </c>
      <c r="J2117">
        <v>4.25</v>
      </c>
      <c r="L2117" s="20">
        <f t="shared" si="69"/>
        <v>-9.9999999999988987E-2</v>
      </c>
      <c r="M2117" s="20">
        <f t="shared" si="70"/>
        <v>3.3999999999999808</v>
      </c>
      <c r="P2117" s="19"/>
      <c r="Q2117" s="19"/>
    </row>
    <row r="2118" spans="1:17" x14ac:dyDescent="0.3">
      <c r="A2118" s="6">
        <v>39490</v>
      </c>
      <c r="B2118">
        <v>5</v>
      </c>
      <c r="C2118">
        <v>3</v>
      </c>
      <c r="D2118">
        <v>4.1029999999999998</v>
      </c>
      <c r="E2118">
        <v>4</v>
      </c>
      <c r="F2118">
        <v>5.25</v>
      </c>
      <c r="G2118">
        <v>6.25</v>
      </c>
      <c r="H2118">
        <v>5.2807000000000004</v>
      </c>
      <c r="I2118">
        <v>5.2927</v>
      </c>
      <c r="J2118">
        <v>4.25</v>
      </c>
      <c r="L2118" s="20">
        <f t="shared" si="69"/>
        <v>10.299999999999976</v>
      </c>
      <c r="M2118" s="20">
        <f t="shared" si="70"/>
        <v>3.0700000000000394</v>
      </c>
      <c r="P2118" s="19"/>
      <c r="Q2118" s="19"/>
    </row>
    <row r="2119" spans="1:17" x14ac:dyDescent="0.3">
      <c r="A2119" s="6">
        <v>39491</v>
      </c>
      <c r="B2119">
        <v>5</v>
      </c>
      <c r="C2119">
        <v>3</v>
      </c>
      <c r="D2119">
        <v>4.0350000000000001</v>
      </c>
      <c r="E2119">
        <v>4</v>
      </c>
      <c r="F2119">
        <v>5.25</v>
      </c>
      <c r="G2119">
        <v>6.25</v>
      </c>
      <c r="H2119">
        <v>5.2725999999999997</v>
      </c>
      <c r="I2119">
        <v>5.2752999999999997</v>
      </c>
      <c r="J2119">
        <v>4.25</v>
      </c>
      <c r="L2119" s="20">
        <f t="shared" si="69"/>
        <v>3.5000000000000142</v>
      </c>
      <c r="M2119" s="20">
        <f t="shared" si="70"/>
        <v>2.2599999999999731</v>
      </c>
      <c r="P2119" s="19"/>
      <c r="Q2119" s="19"/>
    </row>
    <row r="2120" spans="1:17" x14ac:dyDescent="0.3">
      <c r="A2120" s="6">
        <v>39492</v>
      </c>
      <c r="B2120">
        <v>5</v>
      </c>
      <c r="C2120">
        <v>3</v>
      </c>
      <c r="D2120">
        <v>4.03</v>
      </c>
      <c r="E2120">
        <v>4</v>
      </c>
      <c r="F2120">
        <v>5.25</v>
      </c>
      <c r="G2120">
        <v>6.25</v>
      </c>
      <c r="H2120">
        <v>5.2797000000000001</v>
      </c>
      <c r="I2120">
        <v>5.2659000000000002</v>
      </c>
      <c r="J2120">
        <v>4.25</v>
      </c>
      <c r="L2120" s="20">
        <f t="shared" si="69"/>
        <v>3.0000000000000249</v>
      </c>
      <c r="M2120" s="20">
        <f t="shared" si="70"/>
        <v>2.970000000000006</v>
      </c>
      <c r="P2120" s="19"/>
      <c r="Q2120" s="19"/>
    </row>
    <row r="2121" spans="1:17" x14ac:dyDescent="0.3">
      <c r="A2121" s="6">
        <v>39493</v>
      </c>
      <c r="B2121">
        <v>5</v>
      </c>
      <c r="C2121">
        <v>3</v>
      </c>
      <c r="D2121">
        <v>4.008</v>
      </c>
      <c r="E2121">
        <v>4</v>
      </c>
      <c r="F2121">
        <v>5.25</v>
      </c>
      <c r="G2121">
        <v>6.25</v>
      </c>
      <c r="H2121">
        <v>5.2843</v>
      </c>
      <c r="I2121">
        <v>5.2647000000000004</v>
      </c>
      <c r="J2121">
        <v>4.25</v>
      </c>
      <c r="L2121" s="20">
        <f t="shared" si="69"/>
        <v>0.80000000000000071</v>
      </c>
      <c r="M2121" s="20">
        <f t="shared" si="70"/>
        <v>3.4299999999999997</v>
      </c>
      <c r="P2121" s="19"/>
      <c r="Q2121" s="19"/>
    </row>
    <row r="2122" spans="1:17" x14ac:dyDescent="0.3">
      <c r="A2122" s="6">
        <v>39496</v>
      </c>
      <c r="B2122">
        <v>5</v>
      </c>
      <c r="C2122">
        <v>3</v>
      </c>
      <c r="D2122">
        <v>4.0129999999999999</v>
      </c>
      <c r="E2122">
        <v>4</v>
      </c>
      <c r="F2122">
        <v>5.25</v>
      </c>
      <c r="G2122">
        <v>6.25</v>
      </c>
      <c r="H2122">
        <v>5.2927999999999997</v>
      </c>
      <c r="I2122">
        <v>5.2355</v>
      </c>
      <c r="J2122">
        <v>4.25</v>
      </c>
      <c r="L2122" s="20">
        <f t="shared" si="69"/>
        <v>1.2999999999999901</v>
      </c>
      <c r="M2122" s="20">
        <f t="shared" si="70"/>
        <v>4.2799999999999727</v>
      </c>
      <c r="P2122" s="19"/>
      <c r="Q2122" s="19"/>
    </row>
    <row r="2123" spans="1:17" x14ac:dyDescent="0.3">
      <c r="A2123" s="6">
        <v>39497</v>
      </c>
      <c r="B2123">
        <v>5</v>
      </c>
      <c r="C2123">
        <v>3</v>
      </c>
      <c r="D2123">
        <v>4.0140000000000002</v>
      </c>
      <c r="E2123">
        <v>4</v>
      </c>
      <c r="F2123">
        <v>5.25</v>
      </c>
      <c r="G2123">
        <v>6.25</v>
      </c>
      <c r="H2123">
        <v>5.2965</v>
      </c>
      <c r="I2123">
        <v>5.22</v>
      </c>
      <c r="J2123">
        <v>4.25</v>
      </c>
      <c r="L2123" s="20">
        <f t="shared" si="69"/>
        <v>1.4000000000000234</v>
      </c>
      <c r="M2123" s="20">
        <f t="shared" si="70"/>
        <v>4.6499999999999986</v>
      </c>
      <c r="P2123" s="19"/>
      <c r="Q2123" s="19"/>
    </row>
    <row r="2124" spans="1:17" x14ac:dyDescent="0.3">
      <c r="A2124" s="6">
        <v>39498</v>
      </c>
      <c r="B2124">
        <v>5</v>
      </c>
      <c r="C2124">
        <v>3</v>
      </c>
      <c r="D2124">
        <v>4.016</v>
      </c>
      <c r="E2124">
        <v>4</v>
      </c>
      <c r="F2124">
        <v>5.25</v>
      </c>
      <c r="G2124">
        <v>6.25</v>
      </c>
      <c r="H2124">
        <v>5.2918000000000003</v>
      </c>
      <c r="I2124">
        <v>5.2576999999999998</v>
      </c>
      <c r="J2124">
        <v>4.25</v>
      </c>
      <c r="L2124" s="20">
        <f t="shared" si="69"/>
        <v>1.6000000000000014</v>
      </c>
      <c r="M2124" s="20">
        <f t="shared" si="70"/>
        <v>4.1800000000000281</v>
      </c>
      <c r="P2124" s="19"/>
      <c r="Q2124" s="19"/>
    </row>
    <row r="2125" spans="1:17" x14ac:dyDescent="0.3">
      <c r="A2125" s="6">
        <v>39499</v>
      </c>
      <c r="B2125">
        <v>5</v>
      </c>
      <c r="C2125">
        <v>3</v>
      </c>
      <c r="D2125">
        <v>4.0149999999999997</v>
      </c>
      <c r="E2125">
        <v>4</v>
      </c>
      <c r="F2125">
        <v>5.25</v>
      </c>
      <c r="G2125">
        <v>6.25</v>
      </c>
      <c r="H2125">
        <v>5.2895000000000003</v>
      </c>
      <c r="I2125">
        <v>5.2704000000000004</v>
      </c>
      <c r="J2125">
        <v>4.25</v>
      </c>
      <c r="L2125" s="20">
        <f t="shared" si="69"/>
        <v>1.499999999999968</v>
      </c>
      <c r="M2125" s="20">
        <f t="shared" si="70"/>
        <v>3.9500000000000313</v>
      </c>
      <c r="P2125" s="19"/>
      <c r="Q2125" s="19"/>
    </row>
    <row r="2126" spans="1:17" x14ac:dyDescent="0.3">
      <c r="A2126" s="6">
        <v>39500</v>
      </c>
      <c r="B2126">
        <v>5</v>
      </c>
      <c r="C2126">
        <v>3</v>
      </c>
      <c r="D2126">
        <v>4.008</v>
      </c>
      <c r="E2126">
        <v>4</v>
      </c>
      <c r="F2126">
        <v>5.25</v>
      </c>
      <c r="G2126">
        <v>6.25</v>
      </c>
      <c r="H2126">
        <v>5.2869999999999999</v>
      </c>
      <c r="I2126">
        <v>5.2446999999999999</v>
      </c>
      <c r="J2126">
        <v>4.25</v>
      </c>
      <c r="L2126" s="20">
        <f t="shared" si="69"/>
        <v>0.80000000000000071</v>
      </c>
      <c r="M2126" s="20">
        <f t="shared" si="70"/>
        <v>3.6999999999999922</v>
      </c>
      <c r="P2126" s="19"/>
      <c r="Q2126" s="19"/>
    </row>
    <row r="2127" spans="1:17" x14ac:dyDescent="0.3">
      <c r="A2127" s="6">
        <v>39503</v>
      </c>
      <c r="B2127">
        <v>5</v>
      </c>
      <c r="C2127">
        <v>3</v>
      </c>
      <c r="D2127">
        <v>4.01</v>
      </c>
      <c r="E2127">
        <v>4</v>
      </c>
      <c r="F2127">
        <v>5.25</v>
      </c>
      <c r="G2127">
        <v>6.25</v>
      </c>
      <c r="H2127">
        <v>5.2925000000000004</v>
      </c>
      <c r="I2127">
        <v>5.2321</v>
      </c>
      <c r="J2127">
        <v>4.25</v>
      </c>
      <c r="L2127" s="20">
        <f t="shared" si="69"/>
        <v>0.99999999999997868</v>
      </c>
      <c r="M2127" s="20">
        <f t="shared" si="70"/>
        <v>4.2500000000000426</v>
      </c>
      <c r="P2127" s="19"/>
      <c r="Q2127" s="19"/>
    </row>
    <row r="2128" spans="1:17" x14ac:dyDescent="0.3">
      <c r="A2128" s="6">
        <v>39504</v>
      </c>
      <c r="B2128">
        <v>5</v>
      </c>
      <c r="C2128">
        <v>3</v>
      </c>
      <c r="D2128">
        <v>4.008</v>
      </c>
      <c r="E2128">
        <v>4</v>
      </c>
      <c r="F2128">
        <v>5.25</v>
      </c>
      <c r="G2128">
        <v>6.25</v>
      </c>
      <c r="H2128">
        <v>5.2899000000000003</v>
      </c>
      <c r="I2128">
        <v>5.1641000000000004</v>
      </c>
      <c r="J2128">
        <v>4.25</v>
      </c>
      <c r="L2128" s="20">
        <f t="shared" si="69"/>
        <v>0.80000000000000071</v>
      </c>
      <c r="M2128" s="20">
        <f t="shared" si="70"/>
        <v>3.9900000000000269</v>
      </c>
      <c r="P2128" s="19"/>
      <c r="Q2128" s="19"/>
    </row>
    <row r="2129" spans="1:17" x14ac:dyDescent="0.3">
      <c r="A2129" s="6">
        <v>39505</v>
      </c>
      <c r="B2129">
        <v>5</v>
      </c>
      <c r="C2129">
        <v>3</v>
      </c>
      <c r="D2129">
        <v>4.0060000000000002</v>
      </c>
      <c r="E2129">
        <v>4</v>
      </c>
      <c r="F2129">
        <v>5.25</v>
      </c>
      <c r="G2129">
        <v>6.25</v>
      </c>
      <c r="H2129">
        <v>5.2838000000000003</v>
      </c>
      <c r="I2129">
        <v>5.1447000000000003</v>
      </c>
      <c r="J2129">
        <v>4.25</v>
      </c>
      <c r="L2129" s="20">
        <f t="shared" si="69"/>
        <v>0.60000000000002274</v>
      </c>
      <c r="M2129" s="20">
        <f t="shared" si="70"/>
        <v>3.3800000000000274</v>
      </c>
      <c r="P2129" s="19"/>
      <c r="Q2129" s="19"/>
    </row>
    <row r="2130" spans="1:17" x14ac:dyDescent="0.3">
      <c r="A2130" s="6">
        <v>39506</v>
      </c>
      <c r="B2130">
        <v>5</v>
      </c>
      <c r="C2130">
        <v>3</v>
      </c>
      <c r="D2130">
        <v>4.0069999999999997</v>
      </c>
      <c r="E2130">
        <v>4</v>
      </c>
      <c r="F2130">
        <v>5.25</v>
      </c>
      <c r="G2130">
        <v>6.25</v>
      </c>
      <c r="H2130">
        <v>5.2811000000000003</v>
      </c>
      <c r="I2130">
        <v>5.2492999999999999</v>
      </c>
      <c r="J2130">
        <v>4.25</v>
      </c>
      <c r="L2130" s="20">
        <f t="shared" si="69"/>
        <v>0.69999999999996732</v>
      </c>
      <c r="M2130" s="20">
        <f t="shared" si="70"/>
        <v>3.110000000000035</v>
      </c>
      <c r="P2130" s="19"/>
      <c r="Q2130" s="19"/>
    </row>
    <row r="2131" spans="1:17" x14ac:dyDescent="0.3">
      <c r="A2131" s="6">
        <v>39507</v>
      </c>
      <c r="B2131">
        <v>5</v>
      </c>
      <c r="C2131">
        <v>3</v>
      </c>
      <c r="D2131">
        <v>4.0410000000000004</v>
      </c>
      <c r="E2131">
        <v>4</v>
      </c>
      <c r="F2131">
        <v>5.25</v>
      </c>
      <c r="G2131">
        <v>6.25</v>
      </c>
      <c r="H2131">
        <v>5.2976000000000001</v>
      </c>
      <c r="I2131">
        <v>5.2577999999999996</v>
      </c>
      <c r="J2131">
        <v>4.25</v>
      </c>
      <c r="L2131" s="20">
        <f t="shared" si="69"/>
        <v>4.1000000000000369</v>
      </c>
      <c r="M2131" s="20">
        <f t="shared" si="70"/>
        <v>4.7600000000000087</v>
      </c>
      <c r="P2131" s="19"/>
      <c r="Q2131" s="19"/>
    </row>
    <row r="2132" spans="1:17" x14ac:dyDescent="0.3">
      <c r="A2132" s="6">
        <v>39510</v>
      </c>
      <c r="B2132">
        <v>5</v>
      </c>
      <c r="C2132">
        <v>3</v>
      </c>
      <c r="D2132">
        <v>4.0090000000000003</v>
      </c>
      <c r="E2132">
        <v>4</v>
      </c>
      <c r="F2132">
        <v>5.25</v>
      </c>
      <c r="G2132">
        <v>6.25</v>
      </c>
      <c r="H2132">
        <v>5.3037999999999998</v>
      </c>
      <c r="I2132">
        <v>5.2994000000000003</v>
      </c>
      <c r="J2132">
        <v>4.25</v>
      </c>
      <c r="L2132" s="20">
        <f t="shared" si="69"/>
        <v>0.90000000000003411</v>
      </c>
      <c r="M2132" s="20">
        <f t="shared" si="70"/>
        <v>5.3799999999999848</v>
      </c>
      <c r="P2132" s="19"/>
      <c r="Q2132" s="19"/>
    </row>
    <row r="2133" spans="1:17" x14ac:dyDescent="0.3">
      <c r="A2133" s="6">
        <v>39511</v>
      </c>
      <c r="B2133">
        <v>5</v>
      </c>
      <c r="C2133">
        <v>3</v>
      </c>
      <c r="D2133">
        <v>4.01</v>
      </c>
      <c r="E2133">
        <v>4</v>
      </c>
      <c r="F2133">
        <v>5.25</v>
      </c>
      <c r="G2133">
        <v>6.25</v>
      </c>
      <c r="H2133">
        <v>5.3052999999999999</v>
      </c>
      <c r="I2133">
        <v>5.3136999999999999</v>
      </c>
      <c r="J2133">
        <v>4.25</v>
      </c>
      <c r="L2133" s="20">
        <f t="shared" si="69"/>
        <v>0.99999999999997868</v>
      </c>
      <c r="M2133" s="20">
        <f t="shared" si="70"/>
        <v>5.5299999999999905</v>
      </c>
      <c r="P2133" s="19"/>
      <c r="Q2133" s="19"/>
    </row>
    <row r="2134" spans="1:17" x14ac:dyDescent="0.3">
      <c r="A2134" s="6">
        <v>39512</v>
      </c>
      <c r="B2134">
        <v>5</v>
      </c>
      <c r="C2134">
        <v>3</v>
      </c>
      <c r="D2134">
        <v>4.0129999999999999</v>
      </c>
      <c r="E2134">
        <v>4</v>
      </c>
      <c r="F2134">
        <v>5.25</v>
      </c>
      <c r="G2134">
        <v>6.25</v>
      </c>
      <c r="H2134">
        <v>5.2724000000000002</v>
      </c>
      <c r="I2134">
        <v>5.2573999999999996</v>
      </c>
      <c r="J2134">
        <v>4.25</v>
      </c>
      <c r="L2134" s="20">
        <f t="shared" si="69"/>
        <v>1.2999999999999901</v>
      </c>
      <c r="M2134" s="20">
        <f t="shared" si="70"/>
        <v>2.2400000000000198</v>
      </c>
      <c r="P2134" s="19"/>
      <c r="Q2134" s="19"/>
    </row>
    <row r="2135" spans="1:17" x14ac:dyDescent="0.3">
      <c r="A2135" s="6">
        <v>39513</v>
      </c>
      <c r="B2135">
        <v>5</v>
      </c>
      <c r="C2135">
        <v>3</v>
      </c>
      <c r="D2135">
        <v>4.0190000000000001</v>
      </c>
      <c r="E2135">
        <v>4</v>
      </c>
      <c r="F2135">
        <v>5.25</v>
      </c>
      <c r="G2135">
        <v>6.25</v>
      </c>
      <c r="H2135">
        <v>5.2572999999999999</v>
      </c>
      <c r="I2135">
        <v>5.2468000000000004</v>
      </c>
      <c r="J2135">
        <v>4.25</v>
      </c>
      <c r="L2135" s="20">
        <f t="shared" si="69"/>
        <v>1.9000000000000128</v>
      </c>
      <c r="M2135" s="20">
        <f t="shared" si="70"/>
        <v>0.72999999999998622</v>
      </c>
      <c r="P2135" s="19"/>
      <c r="Q2135" s="19"/>
    </row>
    <row r="2136" spans="1:17" x14ac:dyDescent="0.3">
      <c r="A2136" s="6">
        <v>39514</v>
      </c>
      <c r="B2136">
        <v>5</v>
      </c>
      <c r="C2136">
        <v>3</v>
      </c>
      <c r="D2136">
        <v>4.0469999999999997</v>
      </c>
      <c r="E2136">
        <v>4</v>
      </c>
      <c r="F2136">
        <v>5.25</v>
      </c>
      <c r="G2136">
        <v>6.25</v>
      </c>
      <c r="H2136">
        <v>5.2744999999999997</v>
      </c>
      <c r="I2136">
        <v>5.2653999999999996</v>
      </c>
      <c r="J2136">
        <v>4.25</v>
      </c>
      <c r="L2136" s="20">
        <f t="shared" si="69"/>
        <v>4.6999999999999709</v>
      </c>
      <c r="M2136" s="20">
        <f t="shared" si="70"/>
        <v>2.4499999999999744</v>
      </c>
      <c r="P2136" s="19"/>
      <c r="Q2136" s="19"/>
    </row>
    <row r="2137" spans="1:17" x14ac:dyDescent="0.3">
      <c r="A2137" s="6">
        <v>39517</v>
      </c>
      <c r="B2137">
        <v>5</v>
      </c>
      <c r="C2137">
        <v>3</v>
      </c>
      <c r="D2137">
        <v>4.1280000000000001</v>
      </c>
      <c r="E2137">
        <v>4</v>
      </c>
      <c r="F2137">
        <v>5.25</v>
      </c>
      <c r="G2137">
        <v>6.25</v>
      </c>
      <c r="H2137">
        <v>5.2828999999999997</v>
      </c>
      <c r="I2137">
        <v>5.2995999999999999</v>
      </c>
      <c r="J2137">
        <v>4.25</v>
      </c>
      <c r="L2137" s="20">
        <f t="shared" si="69"/>
        <v>12.800000000000011</v>
      </c>
      <c r="M2137" s="20">
        <f t="shared" si="70"/>
        <v>3.2899999999999707</v>
      </c>
      <c r="P2137" s="19"/>
      <c r="Q2137" s="19"/>
    </row>
    <row r="2138" spans="1:17" x14ac:dyDescent="0.3">
      <c r="A2138" s="6">
        <v>39518</v>
      </c>
      <c r="B2138">
        <v>5</v>
      </c>
      <c r="C2138">
        <v>3</v>
      </c>
      <c r="D2138">
        <v>4.2290000000000001</v>
      </c>
      <c r="E2138">
        <v>4</v>
      </c>
      <c r="F2138">
        <v>5.25</v>
      </c>
      <c r="G2138">
        <v>6.25</v>
      </c>
      <c r="H2138">
        <v>5.2743000000000002</v>
      </c>
      <c r="I2138">
        <v>5.2949999999999999</v>
      </c>
      <c r="J2138">
        <v>4.25</v>
      </c>
      <c r="L2138" s="20">
        <f t="shared" si="69"/>
        <v>22.900000000000009</v>
      </c>
      <c r="M2138" s="20">
        <f t="shared" si="70"/>
        <v>2.430000000000021</v>
      </c>
      <c r="P2138" s="19"/>
      <c r="Q2138" s="19"/>
    </row>
    <row r="2139" spans="1:17" x14ac:dyDescent="0.3">
      <c r="A2139" s="6">
        <v>39519</v>
      </c>
      <c r="B2139">
        <v>5</v>
      </c>
      <c r="C2139">
        <v>3</v>
      </c>
      <c r="D2139">
        <v>4.04</v>
      </c>
      <c r="E2139">
        <v>4</v>
      </c>
      <c r="F2139">
        <v>5.25</v>
      </c>
      <c r="G2139">
        <v>6.25</v>
      </c>
      <c r="H2139">
        <v>5.2766999999999999</v>
      </c>
      <c r="I2139">
        <v>5.2820999999999998</v>
      </c>
      <c r="J2139">
        <v>4.25</v>
      </c>
      <c r="L2139" s="20">
        <f t="shared" si="69"/>
        <v>4.0000000000000036</v>
      </c>
      <c r="M2139" s="20">
        <f t="shared" si="70"/>
        <v>2.6699999999999946</v>
      </c>
      <c r="P2139" s="19"/>
      <c r="Q2139" s="19"/>
    </row>
    <row r="2140" spans="1:17" x14ac:dyDescent="0.3">
      <c r="A2140" s="6">
        <v>39520</v>
      </c>
      <c r="B2140">
        <v>5</v>
      </c>
      <c r="C2140">
        <v>3</v>
      </c>
      <c r="D2140">
        <v>4.0289999999999999</v>
      </c>
      <c r="E2140">
        <v>4</v>
      </c>
      <c r="F2140">
        <v>5.25</v>
      </c>
      <c r="G2140">
        <v>6.25</v>
      </c>
      <c r="H2140">
        <v>5.2629999999999999</v>
      </c>
      <c r="I2140">
        <v>5.2428999999999997</v>
      </c>
      <c r="J2140">
        <v>4.25</v>
      </c>
      <c r="L2140" s="20">
        <f t="shared" si="69"/>
        <v>2.8999999999999915</v>
      </c>
      <c r="M2140" s="20">
        <f t="shared" si="70"/>
        <v>1.2999999999999901</v>
      </c>
      <c r="P2140" s="19"/>
      <c r="Q2140" s="19"/>
    </row>
    <row r="2141" spans="1:17" x14ac:dyDescent="0.3">
      <c r="A2141" s="6">
        <v>39521</v>
      </c>
      <c r="B2141">
        <v>5</v>
      </c>
      <c r="C2141">
        <v>3</v>
      </c>
      <c r="D2141">
        <v>4.0259999999999998</v>
      </c>
      <c r="E2141">
        <v>4</v>
      </c>
      <c r="F2141">
        <v>5.25</v>
      </c>
      <c r="G2141">
        <v>6.25</v>
      </c>
      <c r="H2141">
        <v>5.2783999999999995</v>
      </c>
      <c r="I2141">
        <v>5.2610000000000001</v>
      </c>
      <c r="J2141">
        <v>4.25</v>
      </c>
      <c r="L2141" s="20">
        <f t="shared" si="69"/>
        <v>2.5999999999999801</v>
      </c>
      <c r="M2141" s="20">
        <f t="shared" si="70"/>
        <v>2.8399999999999537</v>
      </c>
      <c r="P2141" s="19"/>
      <c r="Q2141" s="19"/>
    </row>
    <row r="2142" spans="1:17" x14ac:dyDescent="0.3">
      <c r="A2142" s="6">
        <v>39524</v>
      </c>
      <c r="B2142">
        <v>5</v>
      </c>
      <c r="C2142">
        <v>3</v>
      </c>
      <c r="D2142">
        <v>4.0460000000000003</v>
      </c>
      <c r="E2142">
        <v>4</v>
      </c>
      <c r="F2142">
        <v>5.25</v>
      </c>
      <c r="G2142">
        <v>6.25</v>
      </c>
      <c r="H2142">
        <v>5.4005000000000001</v>
      </c>
      <c r="I2142">
        <v>5.4894999999999996</v>
      </c>
      <c r="J2142">
        <v>4.25</v>
      </c>
      <c r="L2142" s="20">
        <f t="shared" si="69"/>
        <v>4.6000000000000263</v>
      </c>
      <c r="M2142" s="20">
        <f t="shared" si="70"/>
        <v>15.050000000000008</v>
      </c>
      <c r="P2142" s="19"/>
      <c r="Q2142" s="19"/>
    </row>
    <row r="2143" spans="1:17" x14ac:dyDescent="0.3">
      <c r="A2143" s="6">
        <v>39525</v>
      </c>
      <c r="B2143">
        <v>5</v>
      </c>
      <c r="C2143">
        <v>3</v>
      </c>
      <c r="D2143">
        <v>4.0830000000000002</v>
      </c>
      <c r="E2143">
        <v>4</v>
      </c>
      <c r="F2143">
        <v>5.25</v>
      </c>
      <c r="G2143">
        <v>6.25</v>
      </c>
      <c r="H2143">
        <v>5.3789999999999996</v>
      </c>
      <c r="I2143">
        <v>5.3663999999999996</v>
      </c>
      <c r="J2143">
        <v>4.25</v>
      </c>
      <c r="L2143" s="20">
        <f t="shared" si="69"/>
        <v>8.3000000000000185</v>
      </c>
      <c r="M2143" s="20">
        <f t="shared" si="70"/>
        <v>12.899999999999956</v>
      </c>
      <c r="P2143" s="19"/>
      <c r="Q2143" s="19"/>
    </row>
    <row r="2144" spans="1:17" x14ac:dyDescent="0.3">
      <c r="A2144" s="6">
        <v>39526</v>
      </c>
      <c r="B2144">
        <v>5</v>
      </c>
      <c r="C2144">
        <v>3</v>
      </c>
      <c r="D2144">
        <v>4.1879999999999997</v>
      </c>
      <c r="E2144">
        <v>4</v>
      </c>
      <c r="F2144">
        <v>5.25</v>
      </c>
      <c r="G2144">
        <v>6.25</v>
      </c>
      <c r="H2144">
        <v>5.2981999999999996</v>
      </c>
      <c r="I2144">
        <v>5.2123999999999997</v>
      </c>
      <c r="J2144">
        <v>4.25</v>
      </c>
      <c r="L2144" s="20">
        <f t="shared" si="69"/>
        <v>18.799999999999972</v>
      </c>
      <c r="M2144" s="20">
        <f t="shared" si="70"/>
        <v>4.8199999999999577</v>
      </c>
      <c r="P2144" s="19"/>
      <c r="Q2144" s="19"/>
    </row>
    <row r="2145" spans="1:17" x14ac:dyDescent="0.3">
      <c r="A2145" s="6">
        <v>39527</v>
      </c>
      <c r="B2145">
        <v>5</v>
      </c>
      <c r="C2145">
        <v>3</v>
      </c>
      <c r="D2145">
        <v>4.133</v>
      </c>
      <c r="E2145">
        <v>4</v>
      </c>
      <c r="F2145">
        <v>5.25</v>
      </c>
      <c r="G2145">
        <v>6.25</v>
      </c>
      <c r="H2145">
        <v>5.2841000000000005</v>
      </c>
      <c r="I2145">
        <v>5.1814999999999998</v>
      </c>
      <c r="J2145">
        <v>4.25</v>
      </c>
      <c r="L2145" s="20">
        <f t="shared" si="69"/>
        <v>13.3</v>
      </c>
      <c r="M2145" s="20">
        <f t="shared" si="70"/>
        <v>3.4100000000000463</v>
      </c>
      <c r="P2145" s="19"/>
      <c r="Q2145" s="19"/>
    </row>
    <row r="2146" spans="1:17" x14ac:dyDescent="0.3">
      <c r="A2146" s="6">
        <v>39528</v>
      </c>
      <c r="B2146">
        <v>5</v>
      </c>
      <c r="C2146">
        <v>3</v>
      </c>
      <c r="D2146">
        <v>4.133</v>
      </c>
      <c r="E2146">
        <v>4</v>
      </c>
      <c r="F2146">
        <v>5.25</v>
      </c>
      <c r="G2146">
        <v>6.25</v>
      </c>
      <c r="H2146">
        <v>5.2841000000000005</v>
      </c>
      <c r="I2146">
        <v>5.1814999999999998</v>
      </c>
      <c r="J2146">
        <v>4.25</v>
      </c>
      <c r="L2146" s="20">
        <f t="shared" si="69"/>
        <v>13.3</v>
      </c>
      <c r="M2146" s="20">
        <f t="shared" si="70"/>
        <v>3.4100000000000463</v>
      </c>
      <c r="P2146" s="19"/>
      <c r="Q2146" s="19"/>
    </row>
    <row r="2147" spans="1:17" x14ac:dyDescent="0.3">
      <c r="A2147" s="6">
        <v>39531</v>
      </c>
      <c r="B2147">
        <v>5</v>
      </c>
      <c r="C2147">
        <v>3</v>
      </c>
      <c r="D2147">
        <v>4.133</v>
      </c>
      <c r="E2147">
        <v>4</v>
      </c>
      <c r="F2147">
        <v>5.25</v>
      </c>
      <c r="G2147">
        <v>6.25</v>
      </c>
      <c r="H2147">
        <v>5.2841000000000005</v>
      </c>
      <c r="I2147">
        <v>5.1814999999999998</v>
      </c>
      <c r="J2147">
        <v>4.25</v>
      </c>
      <c r="L2147" s="20">
        <f t="shared" si="69"/>
        <v>13.3</v>
      </c>
      <c r="M2147" s="20">
        <f t="shared" si="70"/>
        <v>3.4100000000000463</v>
      </c>
      <c r="P2147" s="19"/>
      <c r="Q2147" s="19"/>
    </row>
    <row r="2148" spans="1:17" x14ac:dyDescent="0.3">
      <c r="A2148" s="6">
        <v>39532</v>
      </c>
      <c r="B2148">
        <v>5</v>
      </c>
      <c r="C2148">
        <v>3</v>
      </c>
      <c r="D2148">
        <v>4.1929999999999996</v>
      </c>
      <c r="E2148">
        <v>4</v>
      </c>
      <c r="F2148">
        <v>5.25</v>
      </c>
      <c r="G2148">
        <v>6.25</v>
      </c>
      <c r="H2148">
        <v>5.3783000000000003</v>
      </c>
      <c r="I2148">
        <v>5.2858999999999998</v>
      </c>
      <c r="J2148">
        <v>4.25</v>
      </c>
      <c r="L2148" s="20">
        <f t="shared" si="69"/>
        <v>19.299999999999962</v>
      </c>
      <c r="M2148" s="20">
        <f t="shared" si="70"/>
        <v>12.83000000000003</v>
      </c>
      <c r="P2148" s="19"/>
      <c r="Q2148" s="19"/>
    </row>
    <row r="2149" spans="1:17" x14ac:dyDescent="0.3">
      <c r="A2149" s="6">
        <v>39533</v>
      </c>
      <c r="B2149">
        <v>5</v>
      </c>
      <c r="C2149">
        <v>3</v>
      </c>
      <c r="D2149">
        <v>4.1870000000000003</v>
      </c>
      <c r="E2149">
        <v>4</v>
      </c>
      <c r="F2149">
        <v>5.25</v>
      </c>
      <c r="G2149">
        <v>6.25</v>
      </c>
      <c r="H2149">
        <v>5.3578999999999999</v>
      </c>
      <c r="I2149">
        <v>5.2009999999999996</v>
      </c>
      <c r="J2149">
        <v>4.25</v>
      </c>
      <c r="L2149" s="20">
        <f t="shared" si="69"/>
        <v>18.700000000000028</v>
      </c>
      <c r="M2149" s="20">
        <f t="shared" si="70"/>
        <v>10.789999999999988</v>
      </c>
      <c r="P2149" s="19"/>
      <c r="Q2149" s="19"/>
    </row>
    <row r="2150" spans="1:17" x14ac:dyDescent="0.3">
      <c r="A2150" s="6">
        <v>39534</v>
      </c>
      <c r="B2150">
        <v>5</v>
      </c>
      <c r="C2150">
        <v>3</v>
      </c>
      <c r="D2150">
        <v>4.125</v>
      </c>
      <c r="E2150">
        <v>4</v>
      </c>
      <c r="F2150">
        <v>5.25</v>
      </c>
      <c r="G2150">
        <v>6.25</v>
      </c>
      <c r="H2150">
        <v>5.2801999999999998</v>
      </c>
      <c r="I2150">
        <v>5.1858000000000004</v>
      </c>
      <c r="J2150">
        <v>4.25</v>
      </c>
      <c r="L2150" s="20">
        <f t="shared" si="69"/>
        <v>12.5</v>
      </c>
      <c r="M2150" s="20">
        <f t="shared" si="70"/>
        <v>3.0199999999999783</v>
      </c>
      <c r="P2150" s="19"/>
      <c r="Q2150" s="19"/>
    </row>
    <row r="2151" spans="1:17" x14ac:dyDescent="0.3">
      <c r="A2151" s="6">
        <v>39535</v>
      </c>
      <c r="B2151">
        <v>5</v>
      </c>
      <c r="C2151">
        <v>3</v>
      </c>
      <c r="D2151">
        <v>4.0650000000000004</v>
      </c>
      <c r="E2151">
        <v>4</v>
      </c>
      <c r="F2151">
        <v>5.25</v>
      </c>
      <c r="G2151">
        <v>6.25</v>
      </c>
      <c r="H2151">
        <v>5.2552000000000003</v>
      </c>
      <c r="I2151">
        <v>4.9957000000000003</v>
      </c>
      <c r="J2151">
        <v>4.25</v>
      </c>
      <c r="L2151" s="20">
        <f t="shared" si="69"/>
        <v>6.5000000000000391</v>
      </c>
      <c r="M2151" s="20">
        <f t="shared" si="70"/>
        <v>0.52000000000003155</v>
      </c>
      <c r="P2151" s="19"/>
      <c r="Q2151" s="19"/>
    </row>
    <row r="2152" spans="1:17" x14ac:dyDescent="0.3">
      <c r="A2152" s="6">
        <v>39538</v>
      </c>
      <c r="B2152">
        <v>5</v>
      </c>
      <c r="C2152">
        <v>3</v>
      </c>
      <c r="D2152">
        <v>4.1589999999999998</v>
      </c>
      <c r="E2152">
        <v>4</v>
      </c>
      <c r="F2152">
        <v>5.25</v>
      </c>
      <c r="G2152">
        <v>6.25</v>
      </c>
      <c r="H2152">
        <v>5.4267000000000003</v>
      </c>
      <c r="I2152">
        <v>5.0757000000000003</v>
      </c>
      <c r="J2152">
        <v>4.25</v>
      </c>
      <c r="L2152" s="20">
        <f t="shared" si="69"/>
        <v>15.899999999999981</v>
      </c>
      <c r="M2152" s="20">
        <f t="shared" si="70"/>
        <v>17.67000000000003</v>
      </c>
      <c r="P2152" s="19"/>
      <c r="Q2152" s="19"/>
    </row>
    <row r="2153" spans="1:17" x14ac:dyDescent="0.3">
      <c r="A2153" s="6">
        <v>39539</v>
      </c>
      <c r="B2153">
        <v>5</v>
      </c>
      <c r="C2153">
        <v>3</v>
      </c>
      <c r="D2153">
        <v>4.0250000000000004</v>
      </c>
      <c r="E2153">
        <v>4</v>
      </c>
      <c r="F2153">
        <v>5.25</v>
      </c>
      <c r="G2153">
        <v>6.25</v>
      </c>
      <c r="H2153">
        <v>5.3105000000000002</v>
      </c>
      <c r="I2153">
        <v>5.2154999999999996</v>
      </c>
      <c r="J2153">
        <v>4.25</v>
      </c>
      <c r="L2153" s="20">
        <f t="shared" si="69"/>
        <v>2.5000000000000355</v>
      </c>
      <c r="M2153" s="20">
        <f t="shared" si="70"/>
        <v>6.050000000000022</v>
      </c>
      <c r="P2153" s="19"/>
      <c r="Q2153" s="19"/>
    </row>
    <row r="2154" spans="1:17" x14ac:dyDescent="0.3">
      <c r="A2154" s="6">
        <v>39540</v>
      </c>
      <c r="B2154">
        <v>5</v>
      </c>
      <c r="C2154">
        <v>3</v>
      </c>
      <c r="D2154">
        <v>4.0350000000000001</v>
      </c>
      <c r="E2154">
        <v>4</v>
      </c>
      <c r="F2154">
        <v>5.25</v>
      </c>
      <c r="G2154">
        <v>6.25</v>
      </c>
      <c r="H2154">
        <v>5.2766000000000002</v>
      </c>
      <c r="I2154">
        <v>5.1029999999999998</v>
      </c>
      <c r="J2154">
        <v>4.25</v>
      </c>
      <c r="L2154" s="20">
        <f t="shared" si="69"/>
        <v>3.5000000000000142</v>
      </c>
      <c r="M2154" s="20">
        <f t="shared" si="70"/>
        <v>2.6600000000000179</v>
      </c>
      <c r="P2154" s="19"/>
      <c r="Q2154" s="19"/>
    </row>
    <row r="2155" spans="1:17" x14ac:dyDescent="0.3">
      <c r="A2155" s="6">
        <v>39541</v>
      </c>
      <c r="B2155">
        <v>5</v>
      </c>
      <c r="C2155">
        <v>3</v>
      </c>
      <c r="D2155">
        <v>4.0060000000000002</v>
      </c>
      <c r="E2155">
        <v>4</v>
      </c>
      <c r="F2155">
        <v>5.25</v>
      </c>
      <c r="G2155">
        <v>6.25</v>
      </c>
      <c r="H2155">
        <v>5.2278000000000002</v>
      </c>
      <c r="I2155">
        <v>5.2236000000000002</v>
      </c>
      <c r="J2155">
        <v>4.25</v>
      </c>
      <c r="L2155" s="20">
        <f t="shared" si="69"/>
        <v>0.60000000000002274</v>
      </c>
      <c r="M2155" s="20">
        <f t="shared" si="70"/>
        <v>-2.2199999999999775</v>
      </c>
      <c r="P2155" s="19"/>
      <c r="Q2155" s="19"/>
    </row>
    <row r="2156" spans="1:17" x14ac:dyDescent="0.3">
      <c r="A2156" s="6">
        <v>39542</v>
      </c>
      <c r="B2156">
        <v>5</v>
      </c>
      <c r="C2156">
        <v>3</v>
      </c>
      <c r="D2156">
        <v>3.9420000000000002</v>
      </c>
      <c r="E2156">
        <v>4</v>
      </c>
      <c r="F2156">
        <v>5.25</v>
      </c>
      <c r="G2156">
        <v>6.25</v>
      </c>
      <c r="H2156">
        <v>5.1624999999999996</v>
      </c>
      <c r="I2156">
        <v>5.1044999999999998</v>
      </c>
      <c r="J2156">
        <v>4.25</v>
      </c>
      <c r="L2156" s="20">
        <f t="shared" si="69"/>
        <v>-5.7999999999999829</v>
      </c>
      <c r="M2156" s="20">
        <f t="shared" si="70"/>
        <v>-8.7500000000000355</v>
      </c>
      <c r="P2156" s="19"/>
      <c r="Q2156" s="19"/>
    </row>
    <row r="2157" spans="1:17" x14ac:dyDescent="0.3">
      <c r="A2157" s="6">
        <v>39545</v>
      </c>
      <c r="B2157">
        <v>5</v>
      </c>
      <c r="C2157">
        <v>3</v>
      </c>
      <c r="D2157">
        <v>3.9130000000000003</v>
      </c>
      <c r="E2157">
        <v>4</v>
      </c>
      <c r="F2157">
        <v>5.25</v>
      </c>
      <c r="G2157">
        <v>6.25</v>
      </c>
      <c r="H2157">
        <v>5.1642999999999999</v>
      </c>
      <c r="I2157">
        <v>5.2110000000000003</v>
      </c>
      <c r="J2157">
        <v>4.25</v>
      </c>
      <c r="L2157" s="20">
        <f t="shared" si="69"/>
        <v>-8.6999999999999744</v>
      </c>
      <c r="M2157" s="20">
        <f t="shared" si="70"/>
        <v>-8.5700000000000109</v>
      </c>
      <c r="P2157" s="19"/>
      <c r="Q2157" s="19"/>
    </row>
    <row r="2158" spans="1:17" x14ac:dyDescent="0.3">
      <c r="A2158" s="6">
        <v>39546</v>
      </c>
      <c r="B2158">
        <v>5</v>
      </c>
      <c r="C2158">
        <v>3</v>
      </c>
      <c r="D2158">
        <v>3.895</v>
      </c>
      <c r="E2158">
        <v>4</v>
      </c>
      <c r="F2158">
        <v>5.25</v>
      </c>
      <c r="G2158">
        <v>6.25</v>
      </c>
      <c r="H2158">
        <v>5.1346999999999996</v>
      </c>
      <c r="I2158">
        <v>5.1653000000000002</v>
      </c>
      <c r="J2158">
        <v>4.25</v>
      </c>
      <c r="L2158" s="20">
        <f t="shared" si="69"/>
        <v>-10.499999999999998</v>
      </c>
      <c r="M2158" s="20">
        <f t="shared" si="70"/>
        <v>-11.53000000000004</v>
      </c>
      <c r="P2158" s="19"/>
      <c r="Q2158" s="19"/>
    </row>
    <row r="2159" spans="1:17" x14ac:dyDescent="0.3">
      <c r="A2159" s="6">
        <v>39547</v>
      </c>
      <c r="B2159">
        <v>5</v>
      </c>
      <c r="C2159">
        <v>3</v>
      </c>
      <c r="D2159">
        <v>4.0229999999999997</v>
      </c>
      <c r="E2159">
        <v>4</v>
      </c>
      <c r="F2159">
        <v>5.25</v>
      </c>
      <c r="G2159">
        <v>6.25</v>
      </c>
      <c r="H2159">
        <v>5.1692</v>
      </c>
      <c r="I2159">
        <v>5.1725000000000003</v>
      </c>
      <c r="J2159">
        <v>4.25</v>
      </c>
      <c r="L2159" s="20">
        <f t="shared" si="69"/>
        <v>2.2999999999999687</v>
      </c>
      <c r="M2159" s="20">
        <f t="shared" si="70"/>
        <v>-8.0799999999999983</v>
      </c>
      <c r="P2159" s="19"/>
      <c r="Q2159" s="19"/>
    </row>
    <row r="2160" spans="1:17" x14ac:dyDescent="0.3">
      <c r="A2160" s="6">
        <v>39548</v>
      </c>
      <c r="B2160">
        <v>5</v>
      </c>
      <c r="C2160">
        <v>3</v>
      </c>
      <c r="D2160">
        <v>4.0140000000000002</v>
      </c>
      <c r="E2160">
        <v>4</v>
      </c>
      <c r="F2160">
        <v>5</v>
      </c>
      <c r="G2160">
        <v>6</v>
      </c>
      <c r="H2160">
        <v>5.0816999999999997</v>
      </c>
      <c r="I2160">
        <v>5.0765000000000002</v>
      </c>
      <c r="J2160">
        <v>4</v>
      </c>
      <c r="L2160" s="20">
        <f t="shared" si="69"/>
        <v>1.4000000000000234</v>
      </c>
      <c r="M2160" s="20">
        <f t="shared" si="70"/>
        <v>8.1699999999999662</v>
      </c>
      <c r="P2160" s="19"/>
      <c r="Q2160" s="19"/>
    </row>
    <row r="2161" spans="1:17" x14ac:dyDescent="0.3">
      <c r="A2161" s="6">
        <v>39549</v>
      </c>
      <c r="B2161">
        <v>5</v>
      </c>
      <c r="C2161">
        <v>3</v>
      </c>
      <c r="D2161">
        <v>3.9729999999999999</v>
      </c>
      <c r="E2161">
        <v>4</v>
      </c>
      <c r="F2161">
        <v>5</v>
      </c>
      <c r="G2161">
        <v>6</v>
      </c>
      <c r="H2161">
        <v>5.0220000000000002</v>
      </c>
      <c r="I2161">
        <v>5.0256999999999996</v>
      </c>
      <c r="J2161">
        <v>4</v>
      </c>
      <c r="L2161" s="20">
        <f t="shared" si="69"/>
        <v>-2.7000000000000135</v>
      </c>
      <c r="M2161" s="20">
        <f t="shared" si="70"/>
        <v>2.2000000000000242</v>
      </c>
      <c r="P2161" s="19"/>
      <c r="Q2161" s="19"/>
    </row>
    <row r="2162" spans="1:17" x14ac:dyDescent="0.3">
      <c r="A2162" s="6">
        <v>39552</v>
      </c>
      <c r="B2162">
        <v>5</v>
      </c>
      <c r="C2162">
        <v>3</v>
      </c>
      <c r="D2162">
        <v>3.988</v>
      </c>
      <c r="E2162">
        <v>4</v>
      </c>
      <c r="F2162">
        <v>5</v>
      </c>
      <c r="G2162">
        <v>6</v>
      </c>
      <c r="H2162">
        <v>5.0246000000000004</v>
      </c>
      <c r="I2162">
        <v>5.0598000000000001</v>
      </c>
      <c r="J2162">
        <v>4</v>
      </c>
      <c r="L2162" s="20">
        <f t="shared" si="69"/>
        <v>-1.2000000000000011</v>
      </c>
      <c r="M2162" s="20">
        <f t="shared" si="70"/>
        <v>2.4600000000000399</v>
      </c>
      <c r="P2162" s="19"/>
      <c r="Q2162" s="19"/>
    </row>
    <row r="2163" spans="1:17" x14ac:dyDescent="0.3">
      <c r="A2163" s="6">
        <v>39553</v>
      </c>
      <c r="B2163">
        <v>5</v>
      </c>
      <c r="C2163">
        <v>3</v>
      </c>
      <c r="D2163">
        <v>3.7829999999999999</v>
      </c>
      <c r="E2163">
        <v>4</v>
      </c>
      <c r="F2163">
        <v>5</v>
      </c>
      <c r="G2163">
        <v>6</v>
      </c>
      <c r="H2163">
        <v>5.0359999999999996</v>
      </c>
      <c r="I2163">
        <v>5.0610999999999997</v>
      </c>
      <c r="J2163">
        <v>4</v>
      </c>
      <c r="L2163" s="20">
        <f t="shared" si="69"/>
        <v>-21.70000000000001</v>
      </c>
      <c r="M2163" s="20">
        <f t="shared" si="70"/>
        <v>3.5999999999999588</v>
      </c>
      <c r="P2163" s="19"/>
      <c r="Q2163" s="19"/>
    </row>
    <row r="2164" spans="1:17" x14ac:dyDescent="0.3">
      <c r="A2164" s="6">
        <v>39554</v>
      </c>
      <c r="B2164">
        <v>5</v>
      </c>
      <c r="C2164">
        <v>3</v>
      </c>
      <c r="D2164">
        <v>4.0049999999999999</v>
      </c>
      <c r="E2164">
        <v>4</v>
      </c>
      <c r="F2164">
        <v>5</v>
      </c>
      <c r="G2164">
        <v>6</v>
      </c>
      <c r="H2164">
        <v>5.0162000000000004</v>
      </c>
      <c r="I2164">
        <v>5.0410000000000004</v>
      </c>
      <c r="J2164">
        <v>4</v>
      </c>
      <c r="L2164" s="20">
        <f t="shared" si="69"/>
        <v>0.49999999999998934</v>
      </c>
      <c r="M2164" s="20">
        <f t="shared" si="70"/>
        <v>1.6200000000000436</v>
      </c>
      <c r="P2164" s="19"/>
      <c r="Q2164" s="19"/>
    </row>
    <row r="2165" spans="1:17" x14ac:dyDescent="0.3">
      <c r="A2165" s="6">
        <v>39555</v>
      </c>
      <c r="B2165">
        <v>5</v>
      </c>
      <c r="C2165">
        <v>3</v>
      </c>
      <c r="D2165">
        <v>3.9889999999999999</v>
      </c>
      <c r="E2165">
        <v>4</v>
      </c>
      <c r="F2165">
        <v>5</v>
      </c>
      <c r="G2165">
        <v>6</v>
      </c>
      <c r="H2165">
        <v>5.0087999999999999</v>
      </c>
      <c r="I2165">
        <v>5.0655999999999999</v>
      </c>
      <c r="J2165">
        <v>4</v>
      </c>
      <c r="L2165" s="20">
        <f t="shared" si="69"/>
        <v>-1.1000000000000121</v>
      </c>
      <c r="M2165" s="20">
        <f t="shared" si="70"/>
        <v>0.8799999999999919</v>
      </c>
      <c r="P2165" s="19"/>
      <c r="Q2165" s="19"/>
    </row>
    <row r="2166" spans="1:17" x14ac:dyDescent="0.3">
      <c r="A2166" s="6">
        <v>39556</v>
      </c>
      <c r="B2166">
        <v>5</v>
      </c>
      <c r="C2166">
        <v>3</v>
      </c>
      <c r="D2166">
        <v>3.9210000000000003</v>
      </c>
      <c r="E2166">
        <v>4</v>
      </c>
      <c r="F2166">
        <v>5</v>
      </c>
      <c r="G2166">
        <v>6</v>
      </c>
      <c r="H2166">
        <v>5.0232000000000001</v>
      </c>
      <c r="I2166">
        <v>5.0740999999999996</v>
      </c>
      <c r="J2166">
        <v>4</v>
      </c>
      <c r="L2166" s="20">
        <f t="shared" si="69"/>
        <v>-7.8999999999999737</v>
      </c>
      <c r="M2166" s="20">
        <f t="shared" si="70"/>
        <v>2.3200000000000109</v>
      </c>
      <c r="P2166" s="19"/>
      <c r="Q2166" s="19"/>
    </row>
    <row r="2167" spans="1:17" x14ac:dyDescent="0.3">
      <c r="A2167" s="6">
        <v>39559</v>
      </c>
      <c r="B2167">
        <v>5</v>
      </c>
      <c r="C2167">
        <v>3</v>
      </c>
      <c r="D2167">
        <v>3.8769999999999998</v>
      </c>
      <c r="E2167">
        <v>4</v>
      </c>
      <c r="F2167">
        <v>5</v>
      </c>
      <c r="G2167">
        <v>6</v>
      </c>
      <c r="H2167">
        <v>5.0126999999999997</v>
      </c>
      <c r="I2167">
        <v>5.0608000000000004</v>
      </c>
      <c r="J2167">
        <v>4</v>
      </c>
      <c r="L2167" s="20">
        <f t="shared" si="69"/>
        <v>-12.300000000000022</v>
      </c>
      <c r="M2167" s="20">
        <f t="shared" si="70"/>
        <v>1.2699999999999712</v>
      </c>
      <c r="P2167" s="19"/>
      <c r="Q2167" s="19"/>
    </row>
    <row r="2168" spans="1:17" x14ac:dyDescent="0.3">
      <c r="A2168" s="6">
        <v>39560</v>
      </c>
      <c r="B2168">
        <v>5</v>
      </c>
      <c r="C2168">
        <v>3</v>
      </c>
      <c r="D2168">
        <v>3.8919999999999999</v>
      </c>
      <c r="E2168">
        <v>4</v>
      </c>
      <c r="F2168">
        <v>5</v>
      </c>
      <c r="G2168">
        <v>6</v>
      </c>
      <c r="H2168">
        <v>5.0033000000000003</v>
      </c>
      <c r="I2168">
        <v>5.0275999999999996</v>
      </c>
      <c r="J2168">
        <v>4</v>
      </c>
      <c r="L2168" s="20">
        <f t="shared" si="69"/>
        <v>-10.80000000000001</v>
      </c>
      <c r="M2168" s="20">
        <f t="shared" si="70"/>
        <v>0.33000000000003027</v>
      </c>
      <c r="P2168" s="19"/>
      <c r="Q2168" s="19"/>
    </row>
    <row r="2169" spans="1:17" x14ac:dyDescent="0.3">
      <c r="A2169" s="6">
        <v>39561</v>
      </c>
      <c r="B2169">
        <v>5</v>
      </c>
      <c r="C2169">
        <v>3</v>
      </c>
      <c r="D2169">
        <v>3.9769999999999999</v>
      </c>
      <c r="E2169">
        <v>4</v>
      </c>
      <c r="F2169">
        <v>5</v>
      </c>
      <c r="G2169">
        <v>6</v>
      </c>
      <c r="H2169">
        <v>4.9782000000000002</v>
      </c>
      <c r="I2169">
        <v>5.0175999999999998</v>
      </c>
      <c r="J2169">
        <v>4</v>
      </c>
      <c r="L2169" s="20">
        <f t="shared" si="69"/>
        <v>-2.3000000000000131</v>
      </c>
      <c r="M2169" s="20">
        <f t="shared" si="70"/>
        <v>-2.179999999999982</v>
      </c>
      <c r="P2169" s="19"/>
      <c r="Q2169" s="19"/>
    </row>
    <row r="2170" spans="1:17" x14ac:dyDescent="0.3">
      <c r="A2170" s="6">
        <v>39562</v>
      </c>
      <c r="B2170">
        <v>5</v>
      </c>
      <c r="C2170">
        <v>3</v>
      </c>
      <c r="D2170">
        <v>4.0270000000000001</v>
      </c>
      <c r="E2170">
        <v>4</v>
      </c>
      <c r="F2170">
        <v>5</v>
      </c>
      <c r="G2170">
        <v>6</v>
      </c>
      <c r="H2170">
        <v>4.9882999999999997</v>
      </c>
      <c r="I2170">
        <v>4.9984000000000002</v>
      </c>
      <c r="J2170">
        <v>4</v>
      </c>
      <c r="L2170" s="20">
        <f t="shared" si="69"/>
        <v>2.7000000000000135</v>
      </c>
      <c r="M2170" s="20">
        <f t="shared" si="70"/>
        <v>-1.1700000000000266</v>
      </c>
      <c r="P2170" s="19"/>
      <c r="Q2170" s="19"/>
    </row>
    <row r="2171" spans="1:17" x14ac:dyDescent="0.3">
      <c r="A2171" s="6">
        <v>39563</v>
      </c>
      <c r="B2171">
        <v>5</v>
      </c>
      <c r="C2171">
        <v>3</v>
      </c>
      <c r="D2171">
        <v>4.056</v>
      </c>
      <c r="E2171">
        <v>4</v>
      </c>
      <c r="F2171">
        <v>5</v>
      </c>
      <c r="G2171">
        <v>6</v>
      </c>
      <c r="H2171">
        <v>5.0095999999999998</v>
      </c>
      <c r="I2171">
        <v>5.0316000000000001</v>
      </c>
      <c r="J2171">
        <v>4</v>
      </c>
      <c r="L2171" s="20">
        <f t="shared" si="69"/>
        <v>5.600000000000005</v>
      </c>
      <c r="M2171" s="20">
        <f t="shared" si="70"/>
        <v>0.95999999999998309</v>
      </c>
      <c r="P2171" s="19"/>
      <c r="Q2171" s="19"/>
    </row>
    <row r="2172" spans="1:17" x14ac:dyDescent="0.3">
      <c r="A2172" s="6">
        <v>39566</v>
      </c>
      <c r="B2172">
        <v>5</v>
      </c>
      <c r="C2172">
        <v>3</v>
      </c>
      <c r="D2172">
        <v>4.069</v>
      </c>
      <c r="E2172">
        <v>4</v>
      </c>
      <c r="F2172">
        <v>5</v>
      </c>
      <c r="G2172">
        <v>6</v>
      </c>
      <c r="H2172">
        <v>5.0288000000000004</v>
      </c>
      <c r="I2172">
        <v>5.1277999999999997</v>
      </c>
      <c r="J2172">
        <v>4</v>
      </c>
      <c r="L2172" s="20">
        <f t="shared" si="69"/>
        <v>6.899999999999995</v>
      </c>
      <c r="M2172" s="20">
        <f t="shared" si="70"/>
        <v>2.8800000000000381</v>
      </c>
      <c r="P2172" s="19"/>
      <c r="Q2172" s="19"/>
    </row>
    <row r="2173" spans="1:17" x14ac:dyDescent="0.3">
      <c r="A2173" s="6">
        <v>39567</v>
      </c>
      <c r="B2173">
        <v>5</v>
      </c>
      <c r="C2173">
        <v>3</v>
      </c>
      <c r="D2173">
        <v>4.09</v>
      </c>
      <c r="E2173">
        <v>4</v>
      </c>
      <c r="F2173">
        <v>5</v>
      </c>
      <c r="G2173">
        <v>6</v>
      </c>
      <c r="H2173">
        <v>5.0336999999999996</v>
      </c>
      <c r="I2173">
        <v>5.1082000000000001</v>
      </c>
      <c r="J2173">
        <v>4</v>
      </c>
      <c r="L2173" s="20">
        <f t="shared" si="69"/>
        <v>8.9999999999999858</v>
      </c>
      <c r="M2173" s="20">
        <f t="shared" si="70"/>
        <v>3.3699999999999619</v>
      </c>
      <c r="P2173" s="19"/>
      <c r="Q2173" s="19"/>
    </row>
    <row r="2174" spans="1:17" x14ac:dyDescent="0.3">
      <c r="A2174" s="6">
        <v>39568</v>
      </c>
      <c r="B2174">
        <v>5</v>
      </c>
      <c r="C2174">
        <v>3</v>
      </c>
      <c r="D2174">
        <v>4.21</v>
      </c>
      <c r="E2174">
        <v>4</v>
      </c>
      <c r="F2174">
        <v>5</v>
      </c>
      <c r="G2174">
        <v>6</v>
      </c>
      <c r="H2174">
        <v>5.0476000000000001</v>
      </c>
      <c r="I2174">
        <v>5.0019</v>
      </c>
      <c r="J2174">
        <v>4</v>
      </c>
      <c r="L2174" s="20">
        <f t="shared" si="69"/>
        <v>20.999999999999996</v>
      </c>
      <c r="M2174" s="20">
        <f t="shared" si="70"/>
        <v>4.7600000000000087</v>
      </c>
      <c r="P2174" s="19"/>
      <c r="Q2174" s="19"/>
    </row>
    <row r="2175" spans="1:17" x14ac:dyDescent="0.3">
      <c r="A2175" s="6">
        <v>39569</v>
      </c>
      <c r="B2175">
        <v>5</v>
      </c>
      <c r="C2175">
        <v>3</v>
      </c>
      <c r="D2175">
        <v>4.21</v>
      </c>
      <c r="E2175">
        <v>4</v>
      </c>
      <c r="F2175">
        <v>5</v>
      </c>
      <c r="G2175">
        <v>6</v>
      </c>
      <c r="H2175">
        <v>5.0548000000000002</v>
      </c>
      <c r="I2175">
        <v>5.0191999999999997</v>
      </c>
      <c r="J2175">
        <v>4</v>
      </c>
      <c r="L2175" s="20">
        <f t="shared" si="69"/>
        <v>20.999999999999996</v>
      </c>
      <c r="M2175" s="20">
        <f t="shared" si="70"/>
        <v>5.4800000000000182</v>
      </c>
      <c r="P2175" s="19"/>
      <c r="Q2175" s="19"/>
    </row>
    <row r="2176" spans="1:17" x14ac:dyDescent="0.3">
      <c r="A2176" s="6">
        <v>39570</v>
      </c>
      <c r="B2176">
        <v>5</v>
      </c>
      <c r="C2176">
        <v>3</v>
      </c>
      <c r="D2176">
        <v>4.0819999999999999</v>
      </c>
      <c r="E2176">
        <v>4</v>
      </c>
      <c r="F2176">
        <v>5</v>
      </c>
      <c r="G2176">
        <v>6</v>
      </c>
      <c r="H2176">
        <v>5.0444000000000004</v>
      </c>
      <c r="I2176">
        <v>5.0008999999999997</v>
      </c>
      <c r="J2176">
        <v>4</v>
      </c>
      <c r="L2176" s="20">
        <f t="shared" si="69"/>
        <v>8.1999999999999851</v>
      </c>
      <c r="M2176" s="20">
        <f t="shared" si="70"/>
        <v>4.4400000000000439</v>
      </c>
      <c r="P2176" s="19"/>
      <c r="Q2176" s="19"/>
    </row>
    <row r="2177" spans="1:17" x14ac:dyDescent="0.3">
      <c r="A2177" s="6">
        <v>39573</v>
      </c>
      <c r="B2177">
        <v>5</v>
      </c>
      <c r="C2177">
        <v>3</v>
      </c>
      <c r="D2177">
        <v>4.0650000000000004</v>
      </c>
      <c r="E2177">
        <v>4</v>
      </c>
      <c r="F2177">
        <v>5</v>
      </c>
      <c r="G2177">
        <v>6</v>
      </c>
      <c r="H2177">
        <v>5.0444000000000004</v>
      </c>
      <c r="I2177">
        <v>5.0008999999999997</v>
      </c>
      <c r="J2177">
        <v>4</v>
      </c>
      <c r="L2177" s="20">
        <f t="shared" si="69"/>
        <v>6.5000000000000391</v>
      </c>
      <c r="M2177" s="20">
        <f t="shared" si="70"/>
        <v>4.4400000000000439</v>
      </c>
      <c r="P2177" s="19"/>
      <c r="Q2177" s="19"/>
    </row>
    <row r="2178" spans="1:17" x14ac:dyDescent="0.3">
      <c r="A2178" s="6">
        <v>39574</v>
      </c>
      <c r="B2178">
        <v>5</v>
      </c>
      <c r="C2178">
        <v>3</v>
      </c>
      <c r="D2178">
        <v>4.0620000000000003</v>
      </c>
      <c r="E2178">
        <v>4</v>
      </c>
      <c r="F2178">
        <v>5</v>
      </c>
      <c r="G2178">
        <v>6</v>
      </c>
      <c r="H2178">
        <v>5.0292000000000003</v>
      </c>
      <c r="I2178">
        <v>5.0579999999999998</v>
      </c>
      <c r="J2178">
        <v>4</v>
      </c>
      <c r="L2178" s="20">
        <f t="shared" si="69"/>
        <v>6.2000000000000277</v>
      </c>
      <c r="M2178" s="20">
        <f t="shared" si="70"/>
        <v>2.9200000000000337</v>
      </c>
      <c r="P2178" s="19"/>
      <c r="Q2178" s="19"/>
    </row>
    <row r="2179" spans="1:17" x14ac:dyDescent="0.3">
      <c r="A2179" s="6">
        <v>39575</v>
      </c>
      <c r="B2179">
        <v>5</v>
      </c>
      <c r="C2179">
        <v>3</v>
      </c>
      <c r="D2179">
        <v>4.048</v>
      </c>
      <c r="E2179">
        <v>4</v>
      </c>
      <c r="F2179">
        <v>5</v>
      </c>
      <c r="G2179">
        <v>6</v>
      </c>
      <c r="H2179">
        <v>5.0198</v>
      </c>
      <c r="I2179">
        <v>4.9928999999999997</v>
      </c>
      <c r="J2179">
        <v>4</v>
      </c>
      <c r="L2179" s="20">
        <f t="shared" ref="L2179:L2242" si="71">(D2179-E2179)*100</f>
        <v>4.8000000000000043</v>
      </c>
      <c r="M2179" s="20">
        <f t="shared" ref="M2179:M2242" si="72">(H2179-F2179)*100</f>
        <v>1.980000000000004</v>
      </c>
      <c r="P2179" s="19"/>
      <c r="Q2179" s="19"/>
    </row>
    <row r="2180" spans="1:17" x14ac:dyDescent="0.3">
      <c r="A2180" s="6">
        <v>39576</v>
      </c>
      <c r="B2180">
        <v>5</v>
      </c>
      <c r="C2180">
        <v>3</v>
      </c>
      <c r="D2180">
        <v>3.9790000000000001</v>
      </c>
      <c r="E2180">
        <v>4</v>
      </c>
      <c r="F2180">
        <v>5</v>
      </c>
      <c r="G2180">
        <v>6</v>
      </c>
      <c r="H2180">
        <v>5.0179</v>
      </c>
      <c r="I2180">
        <v>5.0179</v>
      </c>
      <c r="J2180">
        <v>4</v>
      </c>
      <c r="L2180" s="20">
        <f t="shared" si="71"/>
        <v>-2.0999999999999908</v>
      </c>
      <c r="M2180" s="20">
        <f t="shared" si="72"/>
        <v>1.7900000000000027</v>
      </c>
      <c r="P2180" s="19"/>
      <c r="Q2180" s="19"/>
    </row>
    <row r="2181" spans="1:17" x14ac:dyDescent="0.3">
      <c r="A2181" s="6">
        <v>39577</v>
      </c>
      <c r="B2181">
        <v>5</v>
      </c>
      <c r="C2181">
        <v>3</v>
      </c>
      <c r="D2181">
        <v>3.7930000000000001</v>
      </c>
      <c r="E2181">
        <v>4</v>
      </c>
      <c r="F2181">
        <v>5</v>
      </c>
      <c r="G2181">
        <v>6</v>
      </c>
      <c r="H2181">
        <v>5.0282</v>
      </c>
      <c r="I2181">
        <v>5.0141999999999998</v>
      </c>
      <c r="J2181">
        <v>4</v>
      </c>
      <c r="L2181" s="20">
        <f t="shared" si="71"/>
        <v>-20.699999999999985</v>
      </c>
      <c r="M2181" s="20">
        <f t="shared" si="72"/>
        <v>2.8200000000000003</v>
      </c>
      <c r="P2181" s="19"/>
      <c r="Q2181" s="19"/>
    </row>
    <row r="2182" spans="1:17" x14ac:dyDescent="0.3">
      <c r="A2182" s="6">
        <v>39580</v>
      </c>
      <c r="B2182">
        <v>5</v>
      </c>
      <c r="C2182">
        <v>3</v>
      </c>
      <c r="D2182">
        <v>3.73</v>
      </c>
      <c r="E2182">
        <v>4</v>
      </c>
      <c r="F2182">
        <v>5</v>
      </c>
      <c r="G2182">
        <v>6</v>
      </c>
      <c r="H2182">
        <v>5.0290999999999997</v>
      </c>
      <c r="I2182">
        <v>5.0598000000000001</v>
      </c>
      <c r="J2182">
        <v>4</v>
      </c>
      <c r="L2182" s="20">
        <f t="shared" si="71"/>
        <v>-27</v>
      </c>
      <c r="M2182" s="20">
        <f t="shared" si="72"/>
        <v>2.9099999999999682</v>
      </c>
      <c r="P2182" s="19"/>
      <c r="Q2182" s="19"/>
    </row>
    <row r="2183" spans="1:17" x14ac:dyDescent="0.3">
      <c r="A2183" s="6">
        <v>39581</v>
      </c>
      <c r="B2183">
        <v>5</v>
      </c>
      <c r="C2183">
        <v>3</v>
      </c>
      <c r="D2183">
        <v>4.0039999999999996</v>
      </c>
      <c r="E2183">
        <v>4</v>
      </c>
      <c r="F2183">
        <v>5</v>
      </c>
      <c r="G2183">
        <v>6</v>
      </c>
      <c r="H2183">
        <v>5.0388000000000002</v>
      </c>
      <c r="I2183">
        <v>5.0869</v>
      </c>
      <c r="J2183">
        <v>4</v>
      </c>
      <c r="L2183" s="20">
        <f t="shared" si="71"/>
        <v>0.39999999999995595</v>
      </c>
      <c r="M2183" s="20">
        <f t="shared" si="72"/>
        <v>3.8800000000000168</v>
      </c>
      <c r="P2183" s="19"/>
      <c r="Q2183" s="19"/>
    </row>
    <row r="2184" spans="1:17" x14ac:dyDescent="0.3">
      <c r="A2184" s="6">
        <v>39582</v>
      </c>
      <c r="B2184">
        <v>5</v>
      </c>
      <c r="C2184">
        <v>3</v>
      </c>
      <c r="D2184">
        <v>4.0359999999999996</v>
      </c>
      <c r="E2184">
        <v>4</v>
      </c>
      <c r="F2184">
        <v>5</v>
      </c>
      <c r="G2184">
        <v>6</v>
      </c>
      <c r="H2184">
        <v>5.0164999999999997</v>
      </c>
      <c r="I2184">
        <v>5.0659000000000001</v>
      </c>
      <c r="J2184">
        <v>4</v>
      </c>
      <c r="L2184" s="20">
        <f t="shared" si="71"/>
        <v>3.5999999999999588</v>
      </c>
      <c r="M2184" s="20">
        <f t="shared" si="72"/>
        <v>1.6499999999999737</v>
      </c>
      <c r="P2184" s="19"/>
      <c r="Q2184" s="19"/>
    </row>
    <row r="2185" spans="1:17" x14ac:dyDescent="0.3">
      <c r="A2185" s="6">
        <v>39583</v>
      </c>
      <c r="B2185">
        <v>5</v>
      </c>
      <c r="C2185">
        <v>3</v>
      </c>
      <c r="D2185">
        <v>4.0199999999999996</v>
      </c>
      <c r="E2185">
        <v>4</v>
      </c>
      <c r="F2185">
        <v>5</v>
      </c>
      <c r="G2185">
        <v>6</v>
      </c>
      <c r="H2185">
        <v>5.0171999999999999</v>
      </c>
      <c r="I2185">
        <v>5.0837000000000003</v>
      </c>
      <c r="J2185">
        <v>4</v>
      </c>
      <c r="L2185" s="20">
        <f t="shared" si="71"/>
        <v>1.9999999999999574</v>
      </c>
      <c r="M2185" s="20">
        <f t="shared" si="72"/>
        <v>1.7199999999999882</v>
      </c>
      <c r="P2185" s="19"/>
      <c r="Q2185" s="19"/>
    </row>
    <row r="2186" spans="1:17" x14ac:dyDescent="0.3">
      <c r="A2186" s="6">
        <v>39584</v>
      </c>
      <c r="B2186">
        <v>5</v>
      </c>
      <c r="C2186">
        <v>3</v>
      </c>
      <c r="D2186">
        <v>3.9990000000000001</v>
      </c>
      <c r="E2186">
        <v>4</v>
      </c>
      <c r="F2186">
        <v>5</v>
      </c>
      <c r="G2186">
        <v>6</v>
      </c>
      <c r="H2186">
        <v>5.0225</v>
      </c>
      <c r="I2186">
        <v>5.0838000000000001</v>
      </c>
      <c r="J2186">
        <v>4</v>
      </c>
      <c r="L2186" s="20">
        <f t="shared" si="71"/>
        <v>-9.9999999999988987E-2</v>
      </c>
      <c r="M2186" s="20">
        <f t="shared" si="72"/>
        <v>2.2499999999999964</v>
      </c>
      <c r="P2186" s="19"/>
      <c r="Q2186" s="19"/>
    </row>
    <row r="2187" spans="1:17" x14ac:dyDescent="0.3">
      <c r="A2187" s="6">
        <v>39587</v>
      </c>
      <c r="B2187">
        <v>5</v>
      </c>
      <c r="C2187">
        <v>3</v>
      </c>
      <c r="D2187">
        <v>3.9939999999999998</v>
      </c>
      <c r="E2187">
        <v>4</v>
      </c>
      <c r="F2187">
        <v>5</v>
      </c>
      <c r="G2187">
        <v>6</v>
      </c>
      <c r="H2187">
        <v>5.0265000000000004</v>
      </c>
      <c r="I2187">
        <v>5.0614999999999997</v>
      </c>
      <c r="J2187">
        <v>4</v>
      </c>
      <c r="L2187" s="20">
        <f t="shared" si="71"/>
        <v>-0.60000000000002274</v>
      </c>
      <c r="M2187" s="20">
        <f t="shared" si="72"/>
        <v>2.6500000000000412</v>
      </c>
      <c r="P2187" s="19"/>
      <c r="Q2187" s="19"/>
    </row>
    <row r="2188" spans="1:17" x14ac:dyDescent="0.3">
      <c r="A2188" s="6">
        <v>39588</v>
      </c>
      <c r="B2188">
        <v>5</v>
      </c>
      <c r="C2188">
        <v>3</v>
      </c>
      <c r="D2188">
        <v>3.9820000000000002</v>
      </c>
      <c r="E2188">
        <v>4</v>
      </c>
      <c r="F2188">
        <v>5</v>
      </c>
      <c r="G2188">
        <v>6</v>
      </c>
      <c r="H2188">
        <v>5.0244</v>
      </c>
      <c r="I2188">
        <v>5.085</v>
      </c>
      <c r="J2188">
        <v>4</v>
      </c>
      <c r="L2188" s="20">
        <f t="shared" si="71"/>
        <v>-1.7999999999999794</v>
      </c>
      <c r="M2188" s="20">
        <f t="shared" si="72"/>
        <v>2.4399999999999977</v>
      </c>
      <c r="P2188" s="19"/>
      <c r="Q2188" s="19"/>
    </row>
    <row r="2189" spans="1:17" x14ac:dyDescent="0.3">
      <c r="A2189" s="6">
        <v>39589</v>
      </c>
      <c r="B2189">
        <v>5</v>
      </c>
      <c r="C2189">
        <v>3</v>
      </c>
      <c r="D2189">
        <v>3.9870000000000001</v>
      </c>
      <c r="E2189">
        <v>4</v>
      </c>
      <c r="F2189">
        <v>5</v>
      </c>
      <c r="G2189">
        <v>6</v>
      </c>
      <c r="H2189">
        <v>5.0316000000000001</v>
      </c>
      <c r="I2189">
        <v>5.0803000000000003</v>
      </c>
      <c r="J2189">
        <v>4</v>
      </c>
      <c r="L2189" s="20">
        <f t="shared" si="71"/>
        <v>-1.2999999999999901</v>
      </c>
      <c r="M2189" s="20">
        <f t="shared" si="72"/>
        <v>3.1600000000000072</v>
      </c>
      <c r="P2189" s="19"/>
      <c r="Q2189" s="19"/>
    </row>
    <row r="2190" spans="1:17" x14ac:dyDescent="0.3">
      <c r="A2190" s="6">
        <v>39590</v>
      </c>
      <c r="B2190">
        <v>5</v>
      </c>
      <c r="C2190">
        <v>3</v>
      </c>
      <c r="D2190">
        <v>3.996</v>
      </c>
      <c r="E2190">
        <v>4</v>
      </c>
      <c r="F2190">
        <v>5</v>
      </c>
      <c r="G2190">
        <v>6</v>
      </c>
      <c r="H2190">
        <v>5.0346000000000002</v>
      </c>
      <c r="I2190">
        <v>5.0632000000000001</v>
      </c>
      <c r="J2190">
        <v>4</v>
      </c>
      <c r="L2190" s="20">
        <f t="shared" si="71"/>
        <v>-0.40000000000000036</v>
      </c>
      <c r="M2190" s="20">
        <f t="shared" si="72"/>
        <v>3.4600000000000186</v>
      </c>
      <c r="P2190" s="19"/>
      <c r="Q2190" s="19"/>
    </row>
    <row r="2191" spans="1:17" x14ac:dyDescent="0.3">
      <c r="A2191" s="6">
        <v>39591</v>
      </c>
      <c r="B2191">
        <v>5</v>
      </c>
      <c r="C2191">
        <v>3</v>
      </c>
      <c r="D2191">
        <v>4.024</v>
      </c>
      <c r="E2191">
        <v>4</v>
      </c>
      <c r="F2191">
        <v>5</v>
      </c>
      <c r="G2191">
        <v>6</v>
      </c>
      <c r="H2191">
        <v>5.0319000000000003</v>
      </c>
      <c r="I2191">
        <v>5.0446999999999997</v>
      </c>
      <c r="J2191">
        <v>4</v>
      </c>
      <c r="L2191" s="20">
        <f t="shared" si="71"/>
        <v>2.4000000000000021</v>
      </c>
      <c r="M2191" s="20">
        <f t="shared" si="72"/>
        <v>3.1900000000000261</v>
      </c>
      <c r="P2191" s="19"/>
      <c r="Q2191" s="19"/>
    </row>
    <row r="2192" spans="1:17" x14ac:dyDescent="0.3">
      <c r="A2192" s="6">
        <v>39594</v>
      </c>
      <c r="B2192">
        <v>5</v>
      </c>
      <c r="C2192">
        <v>3</v>
      </c>
      <c r="D2192">
        <v>4.0430000000000001</v>
      </c>
      <c r="E2192">
        <v>4</v>
      </c>
      <c r="F2192">
        <v>5</v>
      </c>
      <c r="G2192">
        <v>6</v>
      </c>
      <c r="H2192">
        <v>5.0319000000000003</v>
      </c>
      <c r="I2192">
        <v>5.0446999999999997</v>
      </c>
      <c r="J2192">
        <v>4</v>
      </c>
      <c r="L2192" s="20">
        <f t="shared" si="71"/>
        <v>4.3000000000000149</v>
      </c>
      <c r="M2192" s="20">
        <f t="shared" si="72"/>
        <v>3.1900000000000261</v>
      </c>
      <c r="P2192" s="19"/>
      <c r="Q2192" s="19"/>
    </row>
    <row r="2193" spans="1:17" x14ac:dyDescent="0.3">
      <c r="A2193" s="6">
        <v>39595</v>
      </c>
      <c r="B2193">
        <v>5</v>
      </c>
      <c r="C2193">
        <v>3</v>
      </c>
      <c r="D2193">
        <v>4.0620000000000003</v>
      </c>
      <c r="E2193">
        <v>4</v>
      </c>
      <c r="F2193">
        <v>5</v>
      </c>
      <c r="G2193">
        <v>6</v>
      </c>
      <c r="H2193">
        <v>5.0350999999999999</v>
      </c>
      <c r="I2193">
        <v>5.0781000000000001</v>
      </c>
      <c r="J2193">
        <v>4</v>
      </c>
      <c r="L2193" s="20">
        <f t="shared" si="71"/>
        <v>6.2000000000000277</v>
      </c>
      <c r="M2193" s="20">
        <f t="shared" si="72"/>
        <v>3.5099999999999909</v>
      </c>
      <c r="P2193" s="19"/>
      <c r="Q2193" s="19"/>
    </row>
    <row r="2194" spans="1:17" x14ac:dyDescent="0.3">
      <c r="A2194" s="6">
        <v>39596</v>
      </c>
      <c r="B2194">
        <v>5</v>
      </c>
      <c r="C2194">
        <v>3</v>
      </c>
      <c r="D2194">
        <v>4.0759999999999996</v>
      </c>
      <c r="E2194">
        <v>4</v>
      </c>
      <c r="F2194">
        <v>5</v>
      </c>
      <c r="G2194">
        <v>6</v>
      </c>
      <c r="H2194">
        <v>5.0305</v>
      </c>
      <c r="I2194">
        <v>5.0343</v>
      </c>
      <c r="J2194">
        <v>4</v>
      </c>
      <c r="L2194" s="20">
        <f t="shared" si="71"/>
        <v>7.5999999999999623</v>
      </c>
      <c r="M2194" s="20">
        <f t="shared" si="72"/>
        <v>3.0499999999999972</v>
      </c>
      <c r="P2194" s="19"/>
      <c r="Q2194" s="19"/>
    </row>
    <row r="2195" spans="1:17" x14ac:dyDescent="0.3">
      <c r="A2195" s="6">
        <v>39597</v>
      </c>
      <c r="B2195">
        <v>5</v>
      </c>
      <c r="C2195">
        <v>3</v>
      </c>
      <c r="D2195">
        <v>4.1070000000000002</v>
      </c>
      <c r="E2195">
        <v>4</v>
      </c>
      <c r="F2195">
        <v>5</v>
      </c>
      <c r="G2195">
        <v>6</v>
      </c>
      <c r="H2195">
        <v>5.0286</v>
      </c>
      <c r="I2195">
        <v>5.0540000000000003</v>
      </c>
      <c r="J2195">
        <v>4</v>
      </c>
      <c r="L2195" s="20">
        <f t="shared" si="71"/>
        <v>10.700000000000021</v>
      </c>
      <c r="M2195" s="20">
        <f t="shared" si="72"/>
        <v>2.8599999999999959</v>
      </c>
      <c r="P2195" s="19"/>
      <c r="Q2195" s="19"/>
    </row>
    <row r="2196" spans="1:17" x14ac:dyDescent="0.3">
      <c r="A2196" s="6">
        <v>39598</v>
      </c>
      <c r="B2196">
        <v>5</v>
      </c>
      <c r="C2196">
        <v>3</v>
      </c>
      <c r="D2196">
        <v>4.1139999999999999</v>
      </c>
      <c r="E2196">
        <v>4</v>
      </c>
      <c r="F2196">
        <v>5</v>
      </c>
      <c r="G2196">
        <v>6</v>
      </c>
      <c r="H2196">
        <v>5.0654000000000003</v>
      </c>
      <c r="I2196">
        <v>5.0392000000000001</v>
      </c>
      <c r="J2196">
        <v>4</v>
      </c>
      <c r="L2196" s="20">
        <f t="shared" si="71"/>
        <v>11.399999999999988</v>
      </c>
      <c r="M2196" s="20">
        <f t="shared" si="72"/>
        <v>6.5400000000000347</v>
      </c>
      <c r="P2196" s="19"/>
      <c r="Q2196" s="19"/>
    </row>
    <row r="2197" spans="1:17" x14ac:dyDescent="0.3">
      <c r="A2197" s="6">
        <v>39601</v>
      </c>
      <c r="B2197">
        <v>5</v>
      </c>
      <c r="C2197">
        <v>3</v>
      </c>
      <c r="D2197">
        <v>4.0439999999999996</v>
      </c>
      <c r="E2197">
        <v>4</v>
      </c>
      <c r="F2197">
        <v>5</v>
      </c>
      <c r="G2197">
        <v>6</v>
      </c>
      <c r="H2197">
        <v>5.0277000000000003</v>
      </c>
      <c r="I2197">
        <v>5.0865999999999998</v>
      </c>
      <c r="J2197">
        <v>4</v>
      </c>
      <c r="L2197" s="20">
        <f t="shared" si="71"/>
        <v>4.3999999999999595</v>
      </c>
      <c r="M2197" s="20">
        <f t="shared" si="72"/>
        <v>2.770000000000028</v>
      </c>
      <c r="P2197" s="19"/>
      <c r="Q2197" s="19"/>
    </row>
    <row r="2198" spans="1:17" x14ac:dyDescent="0.3">
      <c r="A2198" s="6">
        <v>39602</v>
      </c>
      <c r="B2198">
        <v>5</v>
      </c>
      <c r="C2198">
        <v>3</v>
      </c>
      <c r="D2198">
        <v>4.0369999999999999</v>
      </c>
      <c r="E2198">
        <v>4</v>
      </c>
      <c r="F2198">
        <v>5</v>
      </c>
      <c r="G2198">
        <v>6</v>
      </c>
      <c r="H2198">
        <v>5.0171999999999999</v>
      </c>
      <c r="I2198">
        <v>5.0620000000000003</v>
      </c>
      <c r="J2198">
        <v>4</v>
      </c>
      <c r="L2198" s="20">
        <f t="shared" si="71"/>
        <v>3.6999999999999922</v>
      </c>
      <c r="M2198" s="20">
        <f t="shared" si="72"/>
        <v>1.7199999999999882</v>
      </c>
      <c r="P2198" s="19"/>
      <c r="Q2198" s="19"/>
    </row>
    <row r="2199" spans="1:17" x14ac:dyDescent="0.3">
      <c r="A2199" s="6">
        <v>39603</v>
      </c>
      <c r="B2199">
        <v>5</v>
      </c>
      <c r="C2199">
        <v>3</v>
      </c>
      <c r="D2199">
        <v>4.0010000000000003</v>
      </c>
      <c r="E2199">
        <v>4</v>
      </c>
      <c r="F2199">
        <v>5</v>
      </c>
      <c r="G2199">
        <v>6</v>
      </c>
      <c r="H2199">
        <v>4.9972000000000003</v>
      </c>
      <c r="I2199">
        <v>5.0274000000000001</v>
      </c>
      <c r="J2199">
        <v>4</v>
      </c>
      <c r="L2199" s="20">
        <f t="shared" si="71"/>
        <v>0.1000000000000334</v>
      </c>
      <c r="M2199" s="20">
        <f t="shared" si="72"/>
        <v>-0.27999999999996916</v>
      </c>
      <c r="P2199" s="19"/>
      <c r="Q2199" s="19"/>
    </row>
    <row r="2200" spans="1:17" x14ac:dyDescent="0.3">
      <c r="A2200" s="6">
        <v>39604</v>
      </c>
      <c r="B2200">
        <v>5</v>
      </c>
      <c r="C2200">
        <v>3</v>
      </c>
      <c r="D2200">
        <v>3.98</v>
      </c>
      <c r="E2200">
        <v>4</v>
      </c>
      <c r="F2200">
        <v>5</v>
      </c>
      <c r="G2200">
        <v>6</v>
      </c>
      <c r="H2200">
        <v>5.0057</v>
      </c>
      <c r="I2200">
        <v>5.0407000000000002</v>
      </c>
      <c r="J2200">
        <v>4</v>
      </c>
      <c r="L2200" s="20">
        <f t="shared" si="71"/>
        <v>-2.0000000000000018</v>
      </c>
      <c r="M2200" s="20">
        <f t="shared" si="72"/>
        <v>0.57000000000000384</v>
      </c>
      <c r="P2200" s="19"/>
      <c r="Q2200" s="19"/>
    </row>
    <row r="2201" spans="1:17" x14ac:dyDescent="0.3">
      <c r="A2201" s="6">
        <v>39605</v>
      </c>
      <c r="B2201">
        <v>5</v>
      </c>
      <c r="C2201">
        <v>3</v>
      </c>
      <c r="D2201">
        <v>3.9630000000000001</v>
      </c>
      <c r="E2201">
        <v>4</v>
      </c>
      <c r="F2201">
        <v>5</v>
      </c>
      <c r="G2201">
        <v>6</v>
      </c>
      <c r="H2201">
        <v>5.0232000000000001</v>
      </c>
      <c r="I2201">
        <v>5.0373000000000001</v>
      </c>
      <c r="J2201">
        <v>4</v>
      </c>
      <c r="L2201" s="20">
        <f t="shared" si="71"/>
        <v>-3.6999999999999922</v>
      </c>
      <c r="M2201" s="20">
        <f t="shared" si="72"/>
        <v>2.3200000000000109</v>
      </c>
      <c r="P2201" s="19"/>
      <c r="Q2201" s="19"/>
    </row>
    <row r="2202" spans="1:17" x14ac:dyDescent="0.3">
      <c r="A2202" s="6">
        <v>39608</v>
      </c>
      <c r="B2202">
        <v>5</v>
      </c>
      <c r="C2202">
        <v>3</v>
      </c>
      <c r="D2202">
        <v>3.9750000000000001</v>
      </c>
      <c r="E2202">
        <v>4</v>
      </c>
      <c r="F2202">
        <v>5</v>
      </c>
      <c r="G2202">
        <v>6</v>
      </c>
      <c r="H2202">
        <v>5.0498000000000003</v>
      </c>
      <c r="I2202">
        <v>5.0925000000000002</v>
      </c>
      <c r="J2202">
        <v>4</v>
      </c>
      <c r="L2202" s="20">
        <f t="shared" si="71"/>
        <v>-2.4999999999999911</v>
      </c>
      <c r="M2202" s="20">
        <f t="shared" si="72"/>
        <v>4.9800000000000288</v>
      </c>
      <c r="P2202" s="19"/>
      <c r="Q2202" s="19"/>
    </row>
    <row r="2203" spans="1:17" x14ac:dyDescent="0.3">
      <c r="A2203" s="6">
        <v>39609</v>
      </c>
      <c r="B2203">
        <v>5</v>
      </c>
      <c r="C2203">
        <v>3</v>
      </c>
      <c r="D2203">
        <v>4.1790000000000003</v>
      </c>
      <c r="E2203">
        <v>4</v>
      </c>
      <c r="F2203">
        <v>5</v>
      </c>
      <c r="G2203">
        <v>6</v>
      </c>
      <c r="H2203">
        <v>5.0429000000000004</v>
      </c>
      <c r="I2203">
        <v>5.1105</v>
      </c>
      <c r="J2203">
        <v>4</v>
      </c>
      <c r="L2203" s="20">
        <f t="shared" si="71"/>
        <v>17.900000000000027</v>
      </c>
      <c r="M2203" s="20">
        <f t="shared" si="72"/>
        <v>4.2900000000000382</v>
      </c>
      <c r="P2203" s="19"/>
      <c r="Q2203" s="19"/>
    </row>
    <row r="2204" spans="1:17" x14ac:dyDescent="0.3">
      <c r="A2204" s="6">
        <v>39610</v>
      </c>
      <c r="B2204">
        <v>5</v>
      </c>
      <c r="C2204">
        <v>3</v>
      </c>
      <c r="D2204">
        <v>4.04</v>
      </c>
      <c r="E2204">
        <v>4</v>
      </c>
      <c r="F2204">
        <v>5</v>
      </c>
      <c r="G2204">
        <v>6</v>
      </c>
      <c r="H2204">
        <v>5.0328999999999997</v>
      </c>
      <c r="I2204">
        <v>5.0928000000000004</v>
      </c>
      <c r="J2204">
        <v>4</v>
      </c>
      <c r="L2204" s="20">
        <f t="shared" si="71"/>
        <v>4.0000000000000036</v>
      </c>
      <c r="M2204" s="20">
        <f t="shared" si="72"/>
        <v>3.2899999999999707</v>
      </c>
      <c r="P2204" s="19"/>
      <c r="Q2204" s="19"/>
    </row>
    <row r="2205" spans="1:17" x14ac:dyDescent="0.3">
      <c r="A2205" s="6">
        <v>39611</v>
      </c>
      <c r="B2205">
        <v>5</v>
      </c>
      <c r="C2205">
        <v>3</v>
      </c>
      <c r="D2205">
        <v>4.0359999999999996</v>
      </c>
      <c r="E2205">
        <v>4</v>
      </c>
      <c r="F2205">
        <v>5</v>
      </c>
      <c r="G2205">
        <v>6</v>
      </c>
      <c r="H2205">
        <v>5.0301</v>
      </c>
      <c r="I2205">
        <v>5.1018999999999997</v>
      </c>
      <c r="J2205">
        <v>4</v>
      </c>
      <c r="L2205" s="20">
        <f t="shared" si="71"/>
        <v>3.5999999999999588</v>
      </c>
      <c r="M2205" s="20">
        <f t="shared" si="72"/>
        <v>3.0100000000000016</v>
      </c>
      <c r="P2205" s="19"/>
      <c r="Q2205" s="19"/>
    </row>
    <row r="2206" spans="1:17" x14ac:dyDescent="0.3">
      <c r="A2206" s="6">
        <v>39612</v>
      </c>
      <c r="B2206">
        <v>5</v>
      </c>
      <c r="C2206">
        <v>3</v>
      </c>
      <c r="D2206">
        <v>4.0220000000000002</v>
      </c>
      <c r="E2206">
        <v>4</v>
      </c>
      <c r="F2206">
        <v>5</v>
      </c>
      <c r="G2206">
        <v>6</v>
      </c>
      <c r="H2206">
        <v>5.0403000000000002</v>
      </c>
      <c r="I2206">
        <v>5.0858999999999996</v>
      </c>
      <c r="J2206">
        <v>4</v>
      </c>
      <c r="L2206" s="20">
        <f t="shared" si="71"/>
        <v>2.2000000000000242</v>
      </c>
      <c r="M2206" s="20">
        <f t="shared" si="72"/>
        <v>4.0300000000000225</v>
      </c>
      <c r="P2206" s="19"/>
      <c r="Q2206" s="19"/>
    </row>
    <row r="2207" spans="1:17" x14ac:dyDescent="0.3">
      <c r="A2207" s="6">
        <v>39615</v>
      </c>
      <c r="B2207">
        <v>5</v>
      </c>
      <c r="C2207">
        <v>3</v>
      </c>
      <c r="D2207">
        <v>4.0270000000000001</v>
      </c>
      <c r="E2207">
        <v>4</v>
      </c>
      <c r="F2207">
        <v>5</v>
      </c>
      <c r="G2207">
        <v>6</v>
      </c>
      <c r="H2207">
        <v>5.0290999999999997</v>
      </c>
      <c r="I2207">
        <v>5.1032999999999999</v>
      </c>
      <c r="J2207">
        <v>4</v>
      </c>
      <c r="L2207" s="20">
        <f t="shared" si="71"/>
        <v>2.7000000000000135</v>
      </c>
      <c r="M2207" s="20">
        <f t="shared" si="72"/>
        <v>2.9099999999999682</v>
      </c>
      <c r="P2207" s="19"/>
      <c r="Q2207" s="19"/>
    </row>
    <row r="2208" spans="1:17" x14ac:dyDescent="0.3">
      <c r="A2208" s="6">
        <v>39616</v>
      </c>
      <c r="B2208">
        <v>5</v>
      </c>
      <c r="C2208">
        <v>3</v>
      </c>
      <c r="D2208">
        <v>4.0220000000000002</v>
      </c>
      <c r="E2208">
        <v>4</v>
      </c>
      <c r="F2208">
        <v>5</v>
      </c>
      <c r="G2208">
        <v>6</v>
      </c>
      <c r="H2208">
        <v>5.0316999999999998</v>
      </c>
      <c r="I2208">
        <v>5.0983999999999998</v>
      </c>
      <c r="J2208">
        <v>4</v>
      </c>
      <c r="L2208" s="20">
        <f t="shared" si="71"/>
        <v>2.2000000000000242</v>
      </c>
      <c r="M2208" s="20">
        <f t="shared" si="72"/>
        <v>3.1699999999999839</v>
      </c>
      <c r="P2208" s="19"/>
      <c r="Q2208" s="19"/>
    </row>
    <row r="2209" spans="1:17" x14ac:dyDescent="0.3">
      <c r="A2209" s="6">
        <v>39617</v>
      </c>
      <c r="B2209">
        <v>5</v>
      </c>
      <c r="C2209">
        <v>3</v>
      </c>
      <c r="D2209">
        <v>4.0140000000000002</v>
      </c>
      <c r="E2209">
        <v>4</v>
      </c>
      <c r="F2209">
        <v>5</v>
      </c>
      <c r="G2209">
        <v>6</v>
      </c>
      <c r="H2209">
        <v>5.0350000000000001</v>
      </c>
      <c r="I2209">
        <v>5.0858999999999996</v>
      </c>
      <c r="J2209">
        <v>4</v>
      </c>
      <c r="L2209" s="20">
        <f t="shared" si="71"/>
        <v>1.4000000000000234</v>
      </c>
      <c r="M2209" s="20">
        <f t="shared" si="72"/>
        <v>3.5000000000000142</v>
      </c>
      <c r="P2209" s="19"/>
      <c r="Q2209" s="19"/>
    </row>
    <row r="2210" spans="1:17" x14ac:dyDescent="0.3">
      <c r="A2210" s="6">
        <v>39618</v>
      </c>
      <c r="B2210">
        <v>5</v>
      </c>
      <c r="C2210">
        <v>3</v>
      </c>
      <c r="D2210">
        <v>4.0030000000000001</v>
      </c>
      <c r="E2210">
        <v>4</v>
      </c>
      <c r="F2210">
        <v>5</v>
      </c>
      <c r="G2210">
        <v>6</v>
      </c>
      <c r="H2210">
        <v>5.0286</v>
      </c>
      <c r="I2210">
        <v>5.0903</v>
      </c>
      <c r="J2210">
        <v>4</v>
      </c>
      <c r="L2210" s="20">
        <f t="shared" si="71"/>
        <v>0.30000000000001137</v>
      </c>
      <c r="M2210" s="20">
        <f t="shared" si="72"/>
        <v>2.8599999999999959</v>
      </c>
      <c r="P2210" s="19"/>
      <c r="Q2210" s="19"/>
    </row>
    <row r="2211" spans="1:17" x14ac:dyDescent="0.3">
      <c r="A2211" s="6">
        <v>39619</v>
      </c>
      <c r="B2211">
        <v>5</v>
      </c>
      <c r="C2211">
        <v>3</v>
      </c>
      <c r="D2211">
        <v>3.988</v>
      </c>
      <c r="E2211">
        <v>4</v>
      </c>
      <c r="F2211">
        <v>5</v>
      </c>
      <c r="G2211">
        <v>6</v>
      </c>
      <c r="H2211">
        <v>5.0236999999999998</v>
      </c>
      <c r="I2211">
        <v>5.0549999999999997</v>
      </c>
      <c r="J2211">
        <v>4</v>
      </c>
      <c r="L2211" s="20">
        <f t="shared" si="71"/>
        <v>-1.2000000000000011</v>
      </c>
      <c r="M2211" s="20">
        <f t="shared" si="72"/>
        <v>2.3699999999999832</v>
      </c>
      <c r="P2211" s="19"/>
      <c r="Q2211" s="19"/>
    </row>
    <row r="2212" spans="1:17" x14ac:dyDescent="0.3">
      <c r="A2212" s="6">
        <v>39622</v>
      </c>
      <c r="B2212">
        <v>5</v>
      </c>
      <c r="C2212">
        <v>3</v>
      </c>
      <c r="D2212">
        <v>3.9969999999999999</v>
      </c>
      <c r="E2212">
        <v>4</v>
      </c>
      <c r="F2212">
        <v>5</v>
      </c>
      <c r="G2212">
        <v>6</v>
      </c>
      <c r="H2212">
        <v>5.0143000000000004</v>
      </c>
      <c r="I2212">
        <v>5.0746000000000002</v>
      </c>
      <c r="J2212">
        <v>4</v>
      </c>
      <c r="L2212" s="20">
        <f t="shared" si="71"/>
        <v>-0.30000000000001137</v>
      </c>
      <c r="M2212" s="20">
        <f t="shared" si="72"/>
        <v>1.4300000000000423</v>
      </c>
      <c r="P2212" s="19"/>
      <c r="Q2212" s="19"/>
    </row>
    <row r="2213" spans="1:17" x14ac:dyDescent="0.3">
      <c r="A2213" s="6">
        <v>39623</v>
      </c>
      <c r="B2213">
        <v>5</v>
      </c>
      <c r="C2213">
        <v>3</v>
      </c>
      <c r="D2213">
        <v>3.9929999999999999</v>
      </c>
      <c r="E2213">
        <v>4</v>
      </c>
      <c r="F2213">
        <v>5</v>
      </c>
      <c r="G2213">
        <v>6</v>
      </c>
      <c r="H2213">
        <v>5.0064000000000002</v>
      </c>
      <c r="I2213">
        <v>5.0605000000000002</v>
      </c>
      <c r="J2213">
        <v>4</v>
      </c>
      <c r="L2213" s="20">
        <f t="shared" si="71"/>
        <v>-0.70000000000001172</v>
      </c>
      <c r="M2213" s="20">
        <f t="shared" si="72"/>
        <v>0.64000000000001833</v>
      </c>
      <c r="P2213" s="19"/>
      <c r="Q2213" s="19"/>
    </row>
    <row r="2214" spans="1:17" x14ac:dyDescent="0.3">
      <c r="A2214" s="6">
        <v>39624</v>
      </c>
      <c r="B2214">
        <v>5</v>
      </c>
      <c r="C2214">
        <v>3</v>
      </c>
      <c r="D2214">
        <v>3.9569999999999999</v>
      </c>
      <c r="E2214">
        <v>4</v>
      </c>
      <c r="F2214">
        <v>5</v>
      </c>
      <c r="G2214">
        <v>6</v>
      </c>
      <c r="H2214">
        <v>4.9828999999999999</v>
      </c>
      <c r="I2214">
        <v>5.0183999999999997</v>
      </c>
      <c r="J2214">
        <v>4</v>
      </c>
      <c r="L2214" s="20">
        <f t="shared" si="71"/>
        <v>-4.3000000000000149</v>
      </c>
      <c r="M2214" s="20">
        <f t="shared" si="72"/>
        <v>-1.7100000000000115</v>
      </c>
      <c r="P2214" s="19"/>
      <c r="Q2214" s="19"/>
    </row>
    <row r="2215" spans="1:17" x14ac:dyDescent="0.3">
      <c r="A2215" s="6">
        <v>39625</v>
      </c>
      <c r="B2215">
        <v>5</v>
      </c>
      <c r="C2215">
        <v>3</v>
      </c>
      <c r="D2215">
        <v>3.8919999999999999</v>
      </c>
      <c r="E2215">
        <v>4</v>
      </c>
      <c r="F2215">
        <v>5</v>
      </c>
      <c r="G2215">
        <v>6</v>
      </c>
      <c r="H2215">
        <v>4.9847999999999999</v>
      </c>
      <c r="I2215">
        <v>5.0129999999999999</v>
      </c>
      <c r="J2215">
        <v>4</v>
      </c>
      <c r="L2215" s="20">
        <f t="shared" si="71"/>
        <v>-10.80000000000001</v>
      </c>
      <c r="M2215" s="20">
        <f t="shared" si="72"/>
        <v>-1.5200000000000102</v>
      </c>
      <c r="P2215" s="19"/>
      <c r="Q2215" s="19"/>
    </row>
    <row r="2216" spans="1:17" x14ac:dyDescent="0.3">
      <c r="A2216" s="6">
        <v>39626</v>
      </c>
      <c r="B2216">
        <v>5</v>
      </c>
      <c r="C2216">
        <v>3</v>
      </c>
      <c r="D2216">
        <v>3.706</v>
      </c>
      <c r="E2216">
        <v>4</v>
      </c>
      <c r="F2216">
        <v>5</v>
      </c>
      <c r="G2216">
        <v>6</v>
      </c>
      <c r="H2216">
        <v>4.9931000000000001</v>
      </c>
      <c r="I2216">
        <v>5.0454999999999997</v>
      </c>
      <c r="J2216">
        <v>4</v>
      </c>
      <c r="L2216" s="20">
        <f t="shared" si="71"/>
        <v>-29.400000000000006</v>
      </c>
      <c r="M2216" s="20">
        <f t="shared" si="72"/>
        <v>-0.68999999999999062</v>
      </c>
      <c r="P2216" s="19"/>
      <c r="Q2216" s="19"/>
    </row>
    <row r="2217" spans="1:17" x14ac:dyDescent="0.3">
      <c r="A2217" s="6">
        <v>39629</v>
      </c>
      <c r="B2217">
        <v>5</v>
      </c>
      <c r="C2217">
        <v>3</v>
      </c>
      <c r="D2217">
        <v>4.2649999999999997</v>
      </c>
      <c r="E2217">
        <v>4</v>
      </c>
      <c r="F2217">
        <v>5</v>
      </c>
      <c r="G2217">
        <v>6</v>
      </c>
      <c r="H2217">
        <v>5.2880000000000003</v>
      </c>
      <c r="I2217">
        <v>5.3174999999999999</v>
      </c>
      <c r="J2217">
        <v>4</v>
      </c>
      <c r="L2217" s="20">
        <f t="shared" si="71"/>
        <v>26.499999999999968</v>
      </c>
      <c r="M2217" s="20">
        <f t="shared" si="72"/>
        <v>28.800000000000026</v>
      </c>
      <c r="P2217" s="19"/>
      <c r="Q2217" s="19"/>
    </row>
    <row r="2218" spans="1:17" x14ac:dyDescent="0.3">
      <c r="A2218" s="6">
        <v>39630</v>
      </c>
      <c r="B2218">
        <v>5</v>
      </c>
      <c r="C2218">
        <v>3</v>
      </c>
      <c r="D2218">
        <v>3.9159999999999999</v>
      </c>
      <c r="E2218">
        <v>4</v>
      </c>
      <c r="F2218">
        <v>5</v>
      </c>
      <c r="G2218">
        <v>6</v>
      </c>
      <c r="H2218">
        <v>5.0503999999999998</v>
      </c>
      <c r="I2218">
        <v>5.0872000000000002</v>
      </c>
      <c r="J2218">
        <v>4</v>
      </c>
      <c r="L2218" s="20">
        <f t="shared" si="71"/>
        <v>-8.4000000000000075</v>
      </c>
      <c r="M2218" s="20">
        <f t="shared" si="72"/>
        <v>5.0399999999999778</v>
      </c>
      <c r="P2218" s="19"/>
      <c r="Q2218" s="19"/>
    </row>
    <row r="2219" spans="1:17" x14ac:dyDescent="0.3">
      <c r="A2219" s="6">
        <v>39631</v>
      </c>
      <c r="B2219">
        <v>5</v>
      </c>
      <c r="C2219">
        <v>3</v>
      </c>
      <c r="D2219">
        <v>3.9249999999999998</v>
      </c>
      <c r="E2219">
        <v>4</v>
      </c>
      <c r="F2219">
        <v>5</v>
      </c>
      <c r="G2219">
        <v>6</v>
      </c>
      <c r="H2219">
        <v>5.0110000000000001</v>
      </c>
      <c r="I2219">
        <v>4.99</v>
      </c>
      <c r="J2219">
        <v>4</v>
      </c>
      <c r="L2219" s="20">
        <f t="shared" si="71"/>
        <v>-7.5000000000000178</v>
      </c>
      <c r="M2219" s="20">
        <f t="shared" si="72"/>
        <v>1.1000000000000121</v>
      </c>
      <c r="P2219" s="19"/>
      <c r="Q2219" s="19"/>
    </row>
    <row r="2220" spans="1:17" x14ac:dyDescent="0.3">
      <c r="A2220" s="6">
        <v>39632</v>
      </c>
      <c r="B2220">
        <v>5.25</v>
      </c>
      <c r="C2220">
        <v>3</v>
      </c>
      <c r="D2220">
        <v>3.9379999999999997</v>
      </c>
      <c r="E2220">
        <v>4.25</v>
      </c>
      <c r="F2220">
        <v>5</v>
      </c>
      <c r="G2220">
        <v>6</v>
      </c>
      <c r="H2220">
        <v>4.9930000000000003</v>
      </c>
      <c r="I2220">
        <v>5.0603999999999996</v>
      </c>
      <c r="J2220">
        <v>4</v>
      </c>
      <c r="L2220" s="20">
        <f t="shared" si="71"/>
        <v>-31.200000000000028</v>
      </c>
      <c r="M2220" s="20">
        <f t="shared" si="72"/>
        <v>-0.69999999999996732</v>
      </c>
      <c r="P2220" s="19"/>
      <c r="Q2220" s="19"/>
    </row>
    <row r="2221" spans="1:17" x14ac:dyDescent="0.3">
      <c r="A2221" s="6">
        <v>39633</v>
      </c>
      <c r="B2221">
        <v>5.25</v>
      </c>
      <c r="C2221">
        <v>3</v>
      </c>
      <c r="D2221">
        <v>3.9409999999999998</v>
      </c>
      <c r="E2221">
        <v>4.25</v>
      </c>
      <c r="F2221">
        <v>5</v>
      </c>
      <c r="G2221">
        <v>6</v>
      </c>
      <c r="H2221">
        <v>4.9996</v>
      </c>
      <c r="I2221">
        <v>5.0321999999999996</v>
      </c>
      <c r="J2221">
        <v>4</v>
      </c>
      <c r="L2221" s="20">
        <f t="shared" si="71"/>
        <v>-30.900000000000016</v>
      </c>
      <c r="M2221" s="20">
        <f t="shared" si="72"/>
        <v>-3.9999999999995595E-2</v>
      </c>
      <c r="P2221" s="19"/>
      <c r="Q2221" s="19"/>
    </row>
    <row r="2222" spans="1:17" x14ac:dyDescent="0.3">
      <c r="A2222" s="6">
        <v>39636</v>
      </c>
      <c r="B2222">
        <v>5.25</v>
      </c>
      <c r="C2222">
        <v>3</v>
      </c>
      <c r="D2222">
        <v>3.9130000000000003</v>
      </c>
      <c r="E2222">
        <v>4.25</v>
      </c>
      <c r="F2222">
        <v>5</v>
      </c>
      <c r="G2222">
        <v>6</v>
      </c>
      <c r="H2222">
        <v>4.9984000000000002</v>
      </c>
      <c r="I2222">
        <v>5.1582999999999997</v>
      </c>
      <c r="J2222">
        <v>4</v>
      </c>
      <c r="L2222" s="20">
        <f t="shared" si="71"/>
        <v>-33.699999999999974</v>
      </c>
      <c r="M2222" s="20">
        <f t="shared" si="72"/>
        <v>-0.15999999999998238</v>
      </c>
      <c r="P2222" s="19"/>
      <c r="Q2222" s="19"/>
    </row>
    <row r="2223" spans="1:17" x14ac:dyDescent="0.3">
      <c r="A2223" s="6">
        <v>39637</v>
      </c>
      <c r="B2223">
        <v>5.25</v>
      </c>
      <c r="C2223">
        <v>3</v>
      </c>
      <c r="D2223">
        <v>3.7919999999999998</v>
      </c>
      <c r="E2223">
        <v>4.25</v>
      </c>
      <c r="F2223">
        <v>5</v>
      </c>
      <c r="G2223">
        <v>6</v>
      </c>
      <c r="H2223">
        <v>5.0175000000000001</v>
      </c>
      <c r="I2223">
        <v>5.1616999999999997</v>
      </c>
      <c r="J2223">
        <v>4</v>
      </c>
      <c r="L2223" s="20">
        <f t="shared" si="71"/>
        <v>-45.800000000000018</v>
      </c>
      <c r="M2223" s="20">
        <f t="shared" si="72"/>
        <v>1.7500000000000071</v>
      </c>
      <c r="P2223" s="19"/>
      <c r="Q2223" s="19"/>
    </row>
    <row r="2224" spans="1:17" x14ac:dyDescent="0.3">
      <c r="A2224" s="6">
        <v>39638</v>
      </c>
      <c r="B2224">
        <v>5.25</v>
      </c>
      <c r="C2224">
        <v>3.25</v>
      </c>
      <c r="D2224">
        <v>4.2850000000000001</v>
      </c>
      <c r="E2224">
        <v>4.25</v>
      </c>
      <c r="F2224">
        <v>5</v>
      </c>
      <c r="G2224">
        <v>6</v>
      </c>
      <c r="H2224">
        <v>5.0057</v>
      </c>
      <c r="I2224">
        <v>5.0831999999999997</v>
      </c>
      <c r="J2224">
        <v>4</v>
      </c>
      <c r="L2224" s="20">
        <f t="shared" si="71"/>
        <v>3.5000000000000142</v>
      </c>
      <c r="M2224" s="20">
        <f t="shared" si="72"/>
        <v>0.57000000000000384</v>
      </c>
      <c r="P2224" s="19"/>
      <c r="Q2224" s="19"/>
    </row>
    <row r="2225" spans="1:17" x14ac:dyDescent="0.3">
      <c r="A2225" s="6">
        <v>39639</v>
      </c>
      <c r="B2225">
        <v>5.25</v>
      </c>
      <c r="C2225">
        <v>3.25</v>
      </c>
      <c r="D2225">
        <v>4.28</v>
      </c>
      <c r="E2225">
        <v>4.25</v>
      </c>
      <c r="F2225">
        <v>5</v>
      </c>
      <c r="G2225">
        <v>6</v>
      </c>
      <c r="H2225">
        <v>5.0082000000000004</v>
      </c>
      <c r="I2225">
        <v>5.1436000000000002</v>
      </c>
      <c r="J2225">
        <v>4</v>
      </c>
      <c r="L2225" s="20">
        <f t="shared" si="71"/>
        <v>3.0000000000000249</v>
      </c>
      <c r="M2225" s="20">
        <f t="shared" si="72"/>
        <v>0.82000000000004292</v>
      </c>
      <c r="P2225" s="19"/>
      <c r="Q2225" s="19"/>
    </row>
    <row r="2226" spans="1:17" x14ac:dyDescent="0.3">
      <c r="A2226" s="6">
        <v>39640</v>
      </c>
      <c r="B2226">
        <v>5.25</v>
      </c>
      <c r="C2226">
        <v>3.25</v>
      </c>
      <c r="D2226">
        <v>4.2729999999999997</v>
      </c>
      <c r="E2226">
        <v>4.25</v>
      </c>
      <c r="F2226">
        <v>5</v>
      </c>
      <c r="G2226">
        <v>6</v>
      </c>
      <c r="H2226">
        <v>5.0185000000000004</v>
      </c>
      <c r="I2226">
        <v>5.1257000000000001</v>
      </c>
      <c r="J2226">
        <v>4</v>
      </c>
      <c r="L2226" s="20">
        <f t="shared" si="71"/>
        <v>2.2999999999999687</v>
      </c>
      <c r="M2226" s="20">
        <f t="shared" si="72"/>
        <v>1.8500000000000405</v>
      </c>
      <c r="P2226" s="19"/>
      <c r="Q2226" s="19"/>
    </row>
    <row r="2227" spans="1:17" x14ac:dyDescent="0.3">
      <c r="A2227" s="6">
        <v>39643</v>
      </c>
      <c r="B2227">
        <v>5.25</v>
      </c>
      <c r="C2227">
        <v>3.25</v>
      </c>
      <c r="D2227">
        <v>4.2770000000000001</v>
      </c>
      <c r="E2227">
        <v>4.25</v>
      </c>
      <c r="F2227">
        <v>5</v>
      </c>
      <c r="G2227">
        <v>6</v>
      </c>
      <c r="H2227">
        <v>5.0170000000000003</v>
      </c>
      <c r="I2227">
        <v>5.1276000000000002</v>
      </c>
      <c r="J2227">
        <v>4</v>
      </c>
      <c r="L2227" s="20">
        <f t="shared" si="71"/>
        <v>2.7000000000000135</v>
      </c>
      <c r="M2227" s="20">
        <f t="shared" si="72"/>
        <v>1.7000000000000348</v>
      </c>
      <c r="P2227" s="19"/>
      <c r="Q2227" s="19"/>
    </row>
    <row r="2228" spans="1:17" x14ac:dyDescent="0.3">
      <c r="A2228" s="6">
        <v>39644</v>
      </c>
      <c r="B2228">
        <v>5.25</v>
      </c>
      <c r="C2228">
        <v>3.25</v>
      </c>
      <c r="D2228">
        <v>4.2770000000000001</v>
      </c>
      <c r="E2228">
        <v>4.25</v>
      </c>
      <c r="F2228">
        <v>5</v>
      </c>
      <c r="G2228">
        <v>6</v>
      </c>
      <c r="H2228">
        <v>5.0229999999999997</v>
      </c>
      <c r="I2228">
        <v>5.1068999999999996</v>
      </c>
      <c r="J2228">
        <v>4</v>
      </c>
      <c r="L2228" s="20">
        <f t="shared" si="71"/>
        <v>2.7000000000000135</v>
      </c>
      <c r="M2228" s="20">
        <f t="shared" si="72"/>
        <v>2.2999999999999687</v>
      </c>
      <c r="P2228" s="19"/>
      <c r="Q2228" s="19"/>
    </row>
    <row r="2229" spans="1:17" x14ac:dyDescent="0.3">
      <c r="A2229" s="6">
        <v>39645</v>
      </c>
      <c r="B2229">
        <v>5.25</v>
      </c>
      <c r="C2229">
        <v>3.25</v>
      </c>
      <c r="D2229">
        <v>4.2850000000000001</v>
      </c>
      <c r="E2229">
        <v>4.25</v>
      </c>
      <c r="F2229">
        <v>5</v>
      </c>
      <c r="G2229">
        <v>6</v>
      </c>
      <c r="H2229">
        <v>5.0179999999999998</v>
      </c>
      <c r="I2229">
        <v>5.0810000000000004</v>
      </c>
      <c r="J2229">
        <v>4</v>
      </c>
      <c r="L2229" s="20">
        <f t="shared" si="71"/>
        <v>3.5000000000000142</v>
      </c>
      <c r="M2229" s="20">
        <f t="shared" si="72"/>
        <v>1.7999999999999794</v>
      </c>
      <c r="P2229" s="19"/>
      <c r="Q2229" s="19"/>
    </row>
    <row r="2230" spans="1:17" x14ac:dyDescent="0.3">
      <c r="A2230" s="6">
        <v>39646</v>
      </c>
      <c r="B2230">
        <v>5.25</v>
      </c>
      <c r="C2230">
        <v>3.25</v>
      </c>
      <c r="D2230">
        <v>4.282</v>
      </c>
      <c r="E2230">
        <v>4.25</v>
      </c>
      <c r="F2230">
        <v>5</v>
      </c>
      <c r="G2230">
        <v>6</v>
      </c>
      <c r="H2230">
        <v>5.0155000000000003</v>
      </c>
      <c r="I2230">
        <v>5.0582000000000003</v>
      </c>
      <c r="J2230">
        <v>4</v>
      </c>
      <c r="L2230" s="20">
        <f t="shared" si="71"/>
        <v>3.2000000000000028</v>
      </c>
      <c r="M2230" s="20">
        <f t="shared" si="72"/>
        <v>1.5500000000000291</v>
      </c>
      <c r="P2230" s="19"/>
      <c r="Q2230" s="19"/>
    </row>
    <row r="2231" spans="1:17" x14ac:dyDescent="0.3">
      <c r="A2231" s="6">
        <v>39647</v>
      </c>
      <c r="B2231">
        <v>5.25</v>
      </c>
      <c r="C2231">
        <v>3.25</v>
      </c>
      <c r="D2231">
        <v>4.2809999999999997</v>
      </c>
      <c r="E2231">
        <v>4.25</v>
      </c>
      <c r="F2231">
        <v>5</v>
      </c>
      <c r="G2231">
        <v>6</v>
      </c>
      <c r="H2231">
        <v>5.0038999999999998</v>
      </c>
      <c r="I2231">
        <v>5.0141</v>
      </c>
      <c r="J2231">
        <v>4</v>
      </c>
      <c r="L2231" s="20">
        <f t="shared" si="71"/>
        <v>3.0999999999999694</v>
      </c>
      <c r="M2231" s="20">
        <f t="shared" si="72"/>
        <v>0.38999999999997925</v>
      </c>
      <c r="P2231" s="19"/>
      <c r="Q2231" s="19"/>
    </row>
    <row r="2232" spans="1:17" x14ac:dyDescent="0.3">
      <c r="A2232" s="6">
        <v>39650</v>
      </c>
      <c r="B2232">
        <v>5.25</v>
      </c>
      <c r="C2232">
        <v>3.25</v>
      </c>
      <c r="D2232">
        <v>4.2859999999999996</v>
      </c>
      <c r="E2232">
        <v>4.25</v>
      </c>
      <c r="F2232">
        <v>5</v>
      </c>
      <c r="G2232">
        <v>6</v>
      </c>
      <c r="H2232">
        <v>5.0067000000000004</v>
      </c>
      <c r="I2232">
        <v>5.0566000000000004</v>
      </c>
      <c r="J2232">
        <v>4</v>
      </c>
      <c r="L2232" s="20">
        <f t="shared" si="71"/>
        <v>3.5999999999999588</v>
      </c>
      <c r="M2232" s="20">
        <f t="shared" si="72"/>
        <v>0.67000000000003723</v>
      </c>
      <c r="P2232" s="19"/>
      <c r="Q2232" s="19"/>
    </row>
    <row r="2233" spans="1:17" x14ac:dyDescent="0.3">
      <c r="A2233" s="6">
        <v>39651</v>
      </c>
      <c r="B2233">
        <v>5.25</v>
      </c>
      <c r="C2233">
        <v>3.25</v>
      </c>
      <c r="D2233">
        <v>4.2930000000000001</v>
      </c>
      <c r="E2233">
        <v>4.25</v>
      </c>
      <c r="F2233">
        <v>5</v>
      </c>
      <c r="G2233">
        <v>6</v>
      </c>
      <c r="H2233">
        <v>5.0041000000000002</v>
      </c>
      <c r="I2233">
        <v>5.0335000000000001</v>
      </c>
      <c r="J2233">
        <v>4</v>
      </c>
      <c r="L2233" s="20">
        <f t="shared" si="71"/>
        <v>4.3000000000000149</v>
      </c>
      <c r="M2233" s="20">
        <f t="shared" si="72"/>
        <v>0.41000000000002146</v>
      </c>
      <c r="P2233" s="19"/>
      <c r="Q2233" s="19"/>
    </row>
    <row r="2234" spans="1:17" x14ac:dyDescent="0.3">
      <c r="A2234" s="6">
        <v>39652</v>
      </c>
      <c r="B2234">
        <v>5.25</v>
      </c>
      <c r="C2234">
        <v>3.25</v>
      </c>
      <c r="D2234">
        <v>4.2960000000000003</v>
      </c>
      <c r="E2234">
        <v>4.25</v>
      </c>
      <c r="F2234">
        <v>5</v>
      </c>
      <c r="G2234">
        <v>6</v>
      </c>
      <c r="H2234">
        <v>5.0076999999999998</v>
      </c>
      <c r="I2234">
        <v>5.0260999999999996</v>
      </c>
      <c r="J2234">
        <v>4</v>
      </c>
      <c r="L2234" s="20">
        <f t="shared" si="71"/>
        <v>4.6000000000000263</v>
      </c>
      <c r="M2234" s="20">
        <f t="shared" si="72"/>
        <v>0.76999999999998181</v>
      </c>
      <c r="P2234" s="19"/>
      <c r="Q2234" s="19"/>
    </row>
    <row r="2235" spans="1:17" x14ac:dyDescent="0.3">
      <c r="A2235" s="6">
        <v>39653</v>
      </c>
      <c r="B2235">
        <v>5.25</v>
      </c>
      <c r="C2235">
        <v>3.25</v>
      </c>
      <c r="D2235">
        <v>4.2969999999999997</v>
      </c>
      <c r="E2235">
        <v>4.25</v>
      </c>
      <c r="F2235">
        <v>5</v>
      </c>
      <c r="G2235">
        <v>6</v>
      </c>
      <c r="H2235">
        <v>5.0178000000000003</v>
      </c>
      <c r="I2235">
        <v>5.0334000000000003</v>
      </c>
      <c r="J2235">
        <v>4</v>
      </c>
      <c r="L2235" s="20">
        <f t="shared" si="71"/>
        <v>4.6999999999999709</v>
      </c>
      <c r="M2235" s="20">
        <f t="shared" si="72"/>
        <v>1.780000000000026</v>
      </c>
      <c r="P2235" s="19"/>
      <c r="Q2235" s="19"/>
    </row>
    <row r="2236" spans="1:17" x14ac:dyDescent="0.3">
      <c r="A2236" s="6">
        <v>39654</v>
      </c>
      <c r="B2236">
        <v>5.25</v>
      </c>
      <c r="C2236">
        <v>3.25</v>
      </c>
      <c r="D2236">
        <v>4.2919999999999998</v>
      </c>
      <c r="E2236">
        <v>4.25</v>
      </c>
      <c r="F2236">
        <v>5</v>
      </c>
      <c r="G2236">
        <v>6</v>
      </c>
      <c r="H2236">
        <v>5.0309999999999997</v>
      </c>
      <c r="I2236">
        <v>5.0585000000000004</v>
      </c>
      <c r="J2236">
        <v>4</v>
      </c>
      <c r="L2236" s="20">
        <f t="shared" si="71"/>
        <v>4.1999999999999815</v>
      </c>
      <c r="M2236" s="20">
        <f t="shared" si="72"/>
        <v>3.0999999999999694</v>
      </c>
      <c r="P2236" s="19"/>
      <c r="Q2236" s="19"/>
    </row>
    <row r="2237" spans="1:17" x14ac:dyDescent="0.3">
      <c r="A2237" s="6">
        <v>39657</v>
      </c>
      <c r="B2237">
        <v>5.25</v>
      </c>
      <c r="C2237">
        <v>3.25</v>
      </c>
      <c r="D2237">
        <v>4.2969999999999997</v>
      </c>
      <c r="E2237">
        <v>4.25</v>
      </c>
      <c r="F2237">
        <v>5</v>
      </c>
      <c r="G2237">
        <v>6</v>
      </c>
      <c r="H2237">
        <v>5.0225</v>
      </c>
      <c r="I2237">
        <v>5.0743999999999998</v>
      </c>
      <c r="J2237">
        <v>4</v>
      </c>
      <c r="L2237" s="20">
        <f t="shared" si="71"/>
        <v>4.6999999999999709</v>
      </c>
      <c r="M2237" s="20">
        <f t="shared" si="72"/>
        <v>2.2499999999999964</v>
      </c>
      <c r="P2237" s="19"/>
      <c r="Q2237" s="19"/>
    </row>
    <row r="2238" spans="1:17" x14ac:dyDescent="0.3">
      <c r="A2238" s="6">
        <v>39658</v>
      </c>
      <c r="B2238">
        <v>5.25</v>
      </c>
      <c r="C2238">
        <v>3.25</v>
      </c>
      <c r="D2238">
        <v>4.2859999999999996</v>
      </c>
      <c r="E2238">
        <v>4.25</v>
      </c>
      <c r="F2238">
        <v>5</v>
      </c>
      <c r="G2238">
        <v>6</v>
      </c>
      <c r="H2238">
        <v>5.0167000000000002</v>
      </c>
      <c r="I2238">
        <v>5.0772000000000004</v>
      </c>
      <c r="J2238">
        <v>4</v>
      </c>
      <c r="L2238" s="20">
        <f t="shared" si="71"/>
        <v>3.5999999999999588</v>
      </c>
      <c r="M2238" s="20">
        <f t="shared" si="72"/>
        <v>1.6700000000000159</v>
      </c>
      <c r="P2238" s="19"/>
      <c r="Q2238" s="19"/>
    </row>
    <row r="2239" spans="1:17" x14ac:dyDescent="0.3">
      <c r="A2239" s="6">
        <v>39659</v>
      </c>
      <c r="B2239">
        <v>5.25</v>
      </c>
      <c r="C2239">
        <v>3.25</v>
      </c>
      <c r="D2239">
        <v>4.2960000000000003</v>
      </c>
      <c r="E2239">
        <v>4.25</v>
      </c>
      <c r="F2239">
        <v>5</v>
      </c>
      <c r="G2239">
        <v>6</v>
      </c>
      <c r="H2239">
        <v>4.9813999999999998</v>
      </c>
      <c r="I2239">
        <v>5.0530999999999997</v>
      </c>
      <c r="J2239">
        <v>4</v>
      </c>
      <c r="L2239" s="20">
        <f t="shared" si="71"/>
        <v>4.6000000000000263</v>
      </c>
      <c r="M2239" s="20">
        <f t="shared" si="72"/>
        <v>-1.8600000000000172</v>
      </c>
      <c r="P2239" s="19"/>
      <c r="Q2239" s="19"/>
    </row>
    <row r="2240" spans="1:17" x14ac:dyDescent="0.3">
      <c r="A2240" s="6">
        <v>39660</v>
      </c>
      <c r="B2240">
        <v>5.25</v>
      </c>
      <c r="C2240">
        <v>3.25</v>
      </c>
      <c r="D2240">
        <v>4.3810000000000002</v>
      </c>
      <c r="E2240">
        <v>4.25</v>
      </c>
      <c r="F2240">
        <v>5</v>
      </c>
      <c r="G2240">
        <v>6</v>
      </c>
      <c r="H2240">
        <v>4.9592000000000001</v>
      </c>
      <c r="I2240">
        <v>5.0240999999999998</v>
      </c>
      <c r="J2240">
        <v>4</v>
      </c>
      <c r="L2240" s="20">
        <f t="shared" si="71"/>
        <v>13.100000000000023</v>
      </c>
      <c r="M2240" s="20">
        <f t="shared" si="72"/>
        <v>-4.0799999999999947</v>
      </c>
      <c r="P2240" s="19"/>
      <c r="Q2240" s="19"/>
    </row>
    <row r="2241" spans="1:17" x14ac:dyDescent="0.3">
      <c r="A2241" s="6">
        <v>39661</v>
      </c>
      <c r="B2241">
        <v>5.25</v>
      </c>
      <c r="C2241">
        <v>3.25</v>
      </c>
      <c r="D2241">
        <v>4.2889999999999997</v>
      </c>
      <c r="E2241">
        <v>4.25</v>
      </c>
      <c r="F2241">
        <v>5</v>
      </c>
      <c r="G2241">
        <v>6</v>
      </c>
      <c r="H2241">
        <v>4.9634</v>
      </c>
      <c r="I2241">
        <v>5.0095000000000001</v>
      </c>
      <c r="J2241">
        <v>4</v>
      </c>
      <c r="L2241" s="20">
        <f t="shared" si="71"/>
        <v>3.8999999999999702</v>
      </c>
      <c r="M2241" s="20">
        <f t="shared" si="72"/>
        <v>-3.6599999999999966</v>
      </c>
      <c r="P2241" s="19"/>
      <c r="Q2241" s="19"/>
    </row>
    <row r="2242" spans="1:17" x14ac:dyDescent="0.3">
      <c r="A2242" s="6">
        <v>39664</v>
      </c>
      <c r="B2242">
        <v>5.25</v>
      </c>
      <c r="C2242">
        <v>3.25</v>
      </c>
      <c r="D2242">
        <v>4.3</v>
      </c>
      <c r="E2242">
        <v>4.25</v>
      </c>
      <c r="F2242">
        <v>5</v>
      </c>
      <c r="G2242">
        <v>6</v>
      </c>
      <c r="H2242">
        <v>4.9915000000000003</v>
      </c>
      <c r="I2242">
        <v>5.0242000000000004</v>
      </c>
      <c r="J2242">
        <v>4</v>
      </c>
      <c r="L2242" s="20">
        <f t="shared" si="71"/>
        <v>4.9999999999999822</v>
      </c>
      <c r="M2242" s="20">
        <f t="shared" si="72"/>
        <v>-0.849999999999973</v>
      </c>
      <c r="P2242" s="19"/>
      <c r="Q2242" s="19"/>
    </row>
    <row r="2243" spans="1:17" x14ac:dyDescent="0.3">
      <c r="A2243" s="6">
        <v>39665</v>
      </c>
      <c r="B2243">
        <v>5.25</v>
      </c>
      <c r="C2243">
        <v>3.25</v>
      </c>
      <c r="D2243">
        <v>4.3090000000000002</v>
      </c>
      <c r="E2243">
        <v>4.25</v>
      </c>
      <c r="F2243">
        <v>5</v>
      </c>
      <c r="G2243">
        <v>6</v>
      </c>
      <c r="H2243">
        <v>4.9836</v>
      </c>
      <c r="I2243">
        <v>5.0233999999999996</v>
      </c>
      <c r="J2243">
        <v>4</v>
      </c>
      <c r="L2243" s="20">
        <f t="shared" ref="L2243:L2306" si="73">(D2243-E2243)*100</f>
        <v>5.9000000000000163</v>
      </c>
      <c r="M2243" s="20">
        <f t="shared" ref="M2243:M2306" si="74">(H2243-F2243)*100</f>
        <v>-1.639999999999997</v>
      </c>
      <c r="P2243" s="19"/>
      <c r="Q2243" s="19"/>
    </row>
    <row r="2244" spans="1:17" x14ac:dyDescent="0.3">
      <c r="A2244" s="6">
        <v>39666</v>
      </c>
      <c r="B2244">
        <v>5.25</v>
      </c>
      <c r="C2244">
        <v>3.25</v>
      </c>
      <c r="D2244">
        <v>4.3129999999999997</v>
      </c>
      <c r="E2244">
        <v>4.25</v>
      </c>
      <c r="F2244">
        <v>5</v>
      </c>
      <c r="G2244">
        <v>6</v>
      </c>
      <c r="H2244">
        <v>4.9757999999999996</v>
      </c>
      <c r="I2244">
        <v>5.0114999999999998</v>
      </c>
      <c r="J2244">
        <v>4</v>
      </c>
      <c r="L2244" s="20">
        <f t="shared" si="73"/>
        <v>6.2999999999999723</v>
      </c>
      <c r="M2244" s="20">
        <f t="shared" si="74"/>
        <v>-2.4200000000000443</v>
      </c>
      <c r="P2244" s="19"/>
      <c r="Q2244" s="19"/>
    </row>
    <row r="2245" spans="1:17" x14ac:dyDescent="0.3">
      <c r="A2245" s="6">
        <v>39667</v>
      </c>
      <c r="B2245">
        <v>5.25</v>
      </c>
      <c r="C2245">
        <v>3.25</v>
      </c>
      <c r="D2245">
        <v>4.3159999999999998</v>
      </c>
      <c r="E2245">
        <v>4.25</v>
      </c>
      <c r="F2245">
        <v>5</v>
      </c>
      <c r="G2245">
        <v>6</v>
      </c>
      <c r="H2245">
        <v>4.9924999999999997</v>
      </c>
      <c r="I2245">
        <v>5.0266000000000002</v>
      </c>
      <c r="J2245">
        <v>4</v>
      </c>
      <c r="L2245" s="20">
        <f t="shared" si="73"/>
        <v>6.5999999999999837</v>
      </c>
      <c r="M2245" s="20">
        <f t="shared" si="74"/>
        <v>-0.75000000000002842</v>
      </c>
      <c r="P2245" s="19"/>
      <c r="Q2245" s="19"/>
    </row>
    <row r="2246" spans="1:17" x14ac:dyDescent="0.3">
      <c r="A2246" s="6">
        <v>39668</v>
      </c>
      <c r="B2246">
        <v>5.25</v>
      </c>
      <c r="C2246">
        <v>3.25</v>
      </c>
      <c r="D2246">
        <v>4.2949999999999999</v>
      </c>
      <c r="E2246">
        <v>4.25</v>
      </c>
      <c r="F2246">
        <v>5</v>
      </c>
      <c r="G2246">
        <v>6</v>
      </c>
      <c r="H2246">
        <v>5.0072000000000001</v>
      </c>
      <c r="I2246">
        <v>5.0388999999999999</v>
      </c>
      <c r="J2246">
        <v>4</v>
      </c>
      <c r="L2246" s="20">
        <f t="shared" si="73"/>
        <v>4.4999999999999929</v>
      </c>
      <c r="M2246" s="20">
        <f t="shared" si="74"/>
        <v>0.72000000000000952</v>
      </c>
      <c r="P2246" s="19"/>
      <c r="Q2246" s="19"/>
    </row>
    <row r="2247" spans="1:17" x14ac:dyDescent="0.3">
      <c r="A2247" s="6">
        <v>39671</v>
      </c>
      <c r="B2247">
        <v>5.25</v>
      </c>
      <c r="C2247">
        <v>3.25</v>
      </c>
      <c r="D2247">
        <v>4.2949999999999999</v>
      </c>
      <c r="E2247">
        <v>4.25</v>
      </c>
      <c r="F2247">
        <v>5</v>
      </c>
      <c r="G2247">
        <v>6</v>
      </c>
      <c r="H2247">
        <v>5.0042999999999997</v>
      </c>
      <c r="I2247">
        <v>5.0484</v>
      </c>
      <c r="J2247">
        <v>4</v>
      </c>
      <c r="L2247" s="20">
        <f t="shared" si="73"/>
        <v>4.4999999999999929</v>
      </c>
      <c r="M2247" s="20">
        <f t="shared" si="74"/>
        <v>0.42999999999997485</v>
      </c>
      <c r="P2247" s="19"/>
      <c r="Q2247" s="19"/>
    </row>
    <row r="2248" spans="1:17" x14ac:dyDescent="0.3">
      <c r="A2248" s="6">
        <v>39672</v>
      </c>
      <c r="B2248">
        <v>5.25</v>
      </c>
      <c r="C2248">
        <v>3.25</v>
      </c>
      <c r="D2248">
        <v>4.3179999999999996</v>
      </c>
      <c r="E2248">
        <v>4.25</v>
      </c>
      <c r="F2248">
        <v>5</v>
      </c>
      <c r="G2248">
        <v>6</v>
      </c>
      <c r="H2248">
        <v>4.9973999999999998</v>
      </c>
      <c r="I2248">
        <v>5.0449999999999999</v>
      </c>
      <c r="J2248">
        <v>4</v>
      </c>
      <c r="L2248" s="20">
        <f t="shared" si="73"/>
        <v>6.7999999999999616</v>
      </c>
      <c r="M2248" s="20">
        <f t="shared" si="74"/>
        <v>-0.26000000000001577</v>
      </c>
      <c r="P2248" s="19"/>
      <c r="Q2248" s="19"/>
    </row>
    <row r="2249" spans="1:17" x14ac:dyDescent="0.3">
      <c r="A2249" s="6">
        <v>39673</v>
      </c>
      <c r="B2249">
        <v>5.25</v>
      </c>
      <c r="C2249">
        <v>3.25</v>
      </c>
      <c r="D2249">
        <v>4.3029999999999999</v>
      </c>
      <c r="E2249">
        <v>4.25</v>
      </c>
      <c r="F2249">
        <v>5</v>
      </c>
      <c r="G2249">
        <v>6</v>
      </c>
      <c r="H2249">
        <v>4.9885000000000002</v>
      </c>
      <c r="I2249">
        <v>5.0254000000000003</v>
      </c>
      <c r="J2249">
        <v>4</v>
      </c>
      <c r="L2249" s="20">
        <f t="shared" si="73"/>
        <v>5.2999999999999936</v>
      </c>
      <c r="M2249" s="20">
        <f t="shared" si="74"/>
        <v>-1.1499999999999844</v>
      </c>
      <c r="P2249" s="19"/>
      <c r="Q2249" s="19"/>
    </row>
    <row r="2250" spans="1:17" x14ac:dyDescent="0.3">
      <c r="A2250" s="6">
        <v>39674</v>
      </c>
      <c r="B2250">
        <v>5.25</v>
      </c>
      <c r="C2250">
        <v>3.25</v>
      </c>
      <c r="D2250">
        <v>4.3090000000000002</v>
      </c>
      <c r="E2250">
        <v>4.25</v>
      </c>
      <c r="F2250">
        <v>5</v>
      </c>
      <c r="G2250">
        <v>6</v>
      </c>
      <c r="H2250">
        <v>5.0012999999999996</v>
      </c>
      <c r="I2250">
        <v>5.0430000000000001</v>
      </c>
      <c r="J2250">
        <v>4</v>
      </c>
      <c r="L2250" s="20">
        <f t="shared" si="73"/>
        <v>5.9000000000000163</v>
      </c>
      <c r="M2250" s="20">
        <f t="shared" si="74"/>
        <v>0.12999999999996348</v>
      </c>
      <c r="P2250" s="19"/>
      <c r="Q2250" s="19"/>
    </row>
    <row r="2251" spans="1:17" x14ac:dyDescent="0.3">
      <c r="A2251" s="6">
        <v>39675</v>
      </c>
      <c r="B2251">
        <v>5.25</v>
      </c>
      <c r="C2251">
        <v>3.25</v>
      </c>
      <c r="D2251">
        <v>4.2919999999999998</v>
      </c>
      <c r="E2251">
        <v>4.25</v>
      </c>
      <c r="F2251">
        <v>5</v>
      </c>
      <c r="G2251">
        <v>6</v>
      </c>
      <c r="H2251">
        <v>5.0083000000000002</v>
      </c>
      <c r="I2251">
        <v>5.0717999999999996</v>
      </c>
      <c r="J2251">
        <v>4</v>
      </c>
      <c r="L2251" s="20">
        <f t="shared" si="73"/>
        <v>4.1999999999999815</v>
      </c>
      <c r="M2251" s="20">
        <f t="shared" si="74"/>
        <v>0.83000000000001961</v>
      </c>
      <c r="P2251" s="19"/>
      <c r="Q2251" s="19"/>
    </row>
    <row r="2252" spans="1:17" x14ac:dyDescent="0.3">
      <c r="A2252" s="6">
        <v>39678</v>
      </c>
      <c r="B2252">
        <v>5.25</v>
      </c>
      <c r="C2252">
        <v>3.25</v>
      </c>
      <c r="D2252">
        <v>4.3019999999999996</v>
      </c>
      <c r="E2252">
        <v>4.25</v>
      </c>
      <c r="F2252">
        <v>5</v>
      </c>
      <c r="G2252">
        <v>6</v>
      </c>
      <c r="H2252">
        <v>4.9983000000000004</v>
      </c>
      <c r="I2252">
        <v>5.0707000000000004</v>
      </c>
      <c r="J2252">
        <v>4</v>
      </c>
      <c r="L2252" s="20">
        <f t="shared" si="73"/>
        <v>5.1999999999999602</v>
      </c>
      <c r="M2252" s="20">
        <f t="shared" si="74"/>
        <v>-0.16999999999995907</v>
      </c>
      <c r="P2252" s="19"/>
      <c r="Q2252" s="19"/>
    </row>
    <row r="2253" spans="1:17" x14ac:dyDescent="0.3">
      <c r="A2253" s="6">
        <v>39679</v>
      </c>
      <c r="B2253">
        <v>5.25</v>
      </c>
      <c r="C2253">
        <v>3.25</v>
      </c>
      <c r="D2253">
        <v>4.2850000000000001</v>
      </c>
      <c r="E2253">
        <v>4.25</v>
      </c>
      <c r="F2253">
        <v>5</v>
      </c>
      <c r="G2253">
        <v>6</v>
      </c>
      <c r="H2253">
        <v>5.0021000000000004</v>
      </c>
      <c r="I2253">
        <v>5.0670000000000002</v>
      </c>
      <c r="J2253">
        <v>4</v>
      </c>
      <c r="L2253" s="20">
        <f t="shared" si="73"/>
        <v>3.5000000000000142</v>
      </c>
      <c r="M2253" s="20">
        <f t="shared" si="74"/>
        <v>0.21000000000004349</v>
      </c>
      <c r="P2253" s="19"/>
      <c r="Q2253" s="19"/>
    </row>
    <row r="2254" spans="1:17" x14ac:dyDescent="0.3">
      <c r="A2254" s="6">
        <v>39680</v>
      </c>
      <c r="B2254">
        <v>5.25</v>
      </c>
      <c r="C2254">
        <v>3.25</v>
      </c>
      <c r="D2254">
        <v>4.2770000000000001</v>
      </c>
      <c r="E2254">
        <v>4.25</v>
      </c>
      <c r="F2254">
        <v>5</v>
      </c>
      <c r="G2254">
        <v>6</v>
      </c>
      <c r="H2254">
        <v>5.0037000000000003</v>
      </c>
      <c r="I2254">
        <v>5.0449999999999999</v>
      </c>
      <c r="J2254">
        <v>4</v>
      </c>
      <c r="L2254" s="20">
        <f t="shared" si="73"/>
        <v>2.7000000000000135</v>
      </c>
      <c r="M2254" s="20">
        <f t="shared" si="74"/>
        <v>0.37000000000002586</v>
      </c>
      <c r="P2254" s="19"/>
      <c r="Q2254" s="19"/>
    </row>
    <row r="2255" spans="1:17" x14ac:dyDescent="0.3">
      <c r="A2255" s="6">
        <v>39681</v>
      </c>
      <c r="B2255">
        <v>5.25</v>
      </c>
      <c r="C2255">
        <v>3.25</v>
      </c>
      <c r="D2255">
        <v>4.2729999999999997</v>
      </c>
      <c r="E2255">
        <v>4.25</v>
      </c>
      <c r="F2255">
        <v>5</v>
      </c>
      <c r="G2255">
        <v>6</v>
      </c>
      <c r="H2255">
        <v>5.0014000000000003</v>
      </c>
      <c r="I2255">
        <v>5.0477999999999996</v>
      </c>
      <c r="J2255">
        <v>4</v>
      </c>
      <c r="L2255" s="20">
        <f t="shared" si="73"/>
        <v>2.2999999999999687</v>
      </c>
      <c r="M2255" s="20">
        <f t="shared" si="74"/>
        <v>0.14000000000002899</v>
      </c>
      <c r="P2255" s="19"/>
      <c r="Q2255" s="19"/>
    </row>
    <row r="2256" spans="1:17" x14ac:dyDescent="0.3">
      <c r="A2256" s="6">
        <v>39682</v>
      </c>
      <c r="B2256">
        <v>5.25</v>
      </c>
      <c r="C2256">
        <v>3.25</v>
      </c>
      <c r="D2256">
        <v>4.274</v>
      </c>
      <c r="E2256">
        <v>4.25</v>
      </c>
      <c r="F2256">
        <v>5</v>
      </c>
      <c r="G2256">
        <v>6</v>
      </c>
      <c r="H2256">
        <v>4.9973000000000001</v>
      </c>
      <c r="I2256">
        <v>5.0096999999999996</v>
      </c>
      <c r="J2256">
        <v>4</v>
      </c>
      <c r="L2256" s="20">
        <f t="shared" si="73"/>
        <v>2.4000000000000021</v>
      </c>
      <c r="M2256" s="20">
        <f t="shared" si="74"/>
        <v>-0.26999999999999247</v>
      </c>
      <c r="P2256" s="19"/>
      <c r="Q2256" s="19"/>
    </row>
    <row r="2257" spans="1:17" x14ac:dyDescent="0.3">
      <c r="A2257" s="6">
        <v>39685</v>
      </c>
      <c r="B2257">
        <v>5.25</v>
      </c>
      <c r="C2257">
        <v>3.25</v>
      </c>
      <c r="D2257">
        <v>4.2839999999999998</v>
      </c>
      <c r="E2257">
        <v>4.25</v>
      </c>
      <c r="F2257">
        <v>5</v>
      </c>
      <c r="G2257">
        <v>6</v>
      </c>
      <c r="H2257">
        <v>4.9973000000000001</v>
      </c>
      <c r="I2257">
        <v>5.0096999999999996</v>
      </c>
      <c r="J2257">
        <v>4</v>
      </c>
      <c r="L2257" s="20">
        <f t="shared" si="73"/>
        <v>3.3999999999999808</v>
      </c>
      <c r="M2257" s="20">
        <f t="shared" si="74"/>
        <v>-0.26999999999999247</v>
      </c>
      <c r="P2257" s="19"/>
      <c r="Q2257" s="19"/>
    </row>
    <row r="2258" spans="1:17" x14ac:dyDescent="0.3">
      <c r="A2258" s="6">
        <v>39686</v>
      </c>
      <c r="B2258">
        <v>5.25</v>
      </c>
      <c r="C2258">
        <v>3.25</v>
      </c>
      <c r="D2258">
        <v>4.2889999999999997</v>
      </c>
      <c r="E2258">
        <v>4.25</v>
      </c>
      <c r="F2258">
        <v>5</v>
      </c>
      <c r="G2258">
        <v>6</v>
      </c>
      <c r="H2258">
        <v>4.9961000000000002</v>
      </c>
      <c r="I2258">
        <v>5.0126999999999997</v>
      </c>
      <c r="J2258">
        <v>4</v>
      </c>
      <c r="L2258" s="20">
        <f t="shared" si="73"/>
        <v>3.8999999999999702</v>
      </c>
      <c r="M2258" s="20">
        <f t="shared" si="74"/>
        <v>-0.38999999999997925</v>
      </c>
      <c r="P2258" s="19"/>
      <c r="Q2258" s="19"/>
    </row>
    <row r="2259" spans="1:17" x14ac:dyDescent="0.3">
      <c r="A2259" s="6">
        <v>39687</v>
      </c>
      <c r="B2259">
        <v>5.25</v>
      </c>
      <c r="C2259">
        <v>3.25</v>
      </c>
      <c r="D2259">
        <v>4.298</v>
      </c>
      <c r="E2259">
        <v>4.25</v>
      </c>
      <c r="F2259">
        <v>5</v>
      </c>
      <c r="G2259">
        <v>6</v>
      </c>
      <c r="H2259">
        <v>4.9913999999999996</v>
      </c>
      <c r="I2259">
        <v>5.0218999999999996</v>
      </c>
      <c r="J2259">
        <v>4</v>
      </c>
      <c r="L2259" s="20">
        <f t="shared" si="73"/>
        <v>4.8000000000000043</v>
      </c>
      <c r="M2259" s="20">
        <f t="shared" si="74"/>
        <v>-0.86000000000003851</v>
      </c>
      <c r="P2259" s="19"/>
      <c r="Q2259" s="19"/>
    </row>
    <row r="2260" spans="1:17" x14ac:dyDescent="0.3">
      <c r="A2260" s="6">
        <v>39688</v>
      </c>
      <c r="B2260">
        <v>5.25</v>
      </c>
      <c r="C2260">
        <v>3.25</v>
      </c>
      <c r="D2260">
        <v>4.3010000000000002</v>
      </c>
      <c r="E2260">
        <v>4.25</v>
      </c>
      <c r="F2260">
        <v>5</v>
      </c>
      <c r="G2260">
        <v>6</v>
      </c>
      <c r="H2260">
        <v>5.0016999999999996</v>
      </c>
      <c r="I2260">
        <v>5.0125999999999999</v>
      </c>
      <c r="J2260">
        <v>4</v>
      </c>
      <c r="L2260" s="20">
        <f t="shared" si="73"/>
        <v>5.1000000000000156</v>
      </c>
      <c r="M2260" s="20">
        <f t="shared" si="74"/>
        <v>0.16999999999995907</v>
      </c>
      <c r="P2260" s="19"/>
      <c r="Q2260" s="19"/>
    </row>
    <row r="2261" spans="1:17" x14ac:dyDescent="0.3">
      <c r="A2261" s="6">
        <v>39689</v>
      </c>
      <c r="B2261">
        <v>5.25</v>
      </c>
      <c r="C2261">
        <v>3.25</v>
      </c>
      <c r="D2261">
        <v>4.3550000000000004</v>
      </c>
      <c r="E2261">
        <v>4.25</v>
      </c>
      <c r="F2261">
        <v>5</v>
      </c>
      <c r="G2261">
        <v>6</v>
      </c>
      <c r="H2261">
        <v>5.0350000000000001</v>
      </c>
      <c r="I2261">
        <v>4.9550000000000001</v>
      </c>
      <c r="J2261">
        <v>4</v>
      </c>
      <c r="L2261" s="20">
        <f t="shared" si="73"/>
        <v>10.500000000000043</v>
      </c>
      <c r="M2261" s="20">
        <f t="shared" si="74"/>
        <v>3.5000000000000142</v>
      </c>
      <c r="P2261" s="19"/>
      <c r="Q2261" s="19"/>
    </row>
    <row r="2262" spans="1:17" x14ac:dyDescent="0.3">
      <c r="A2262" s="6">
        <v>39692</v>
      </c>
      <c r="B2262">
        <v>5.25</v>
      </c>
      <c r="C2262">
        <v>3.25</v>
      </c>
      <c r="D2262">
        <v>4.2960000000000003</v>
      </c>
      <c r="E2262">
        <v>4.25</v>
      </c>
      <c r="F2262">
        <v>5</v>
      </c>
      <c r="G2262">
        <v>6</v>
      </c>
      <c r="H2262">
        <v>5.0256999999999996</v>
      </c>
      <c r="I2262">
        <v>5.0025000000000004</v>
      </c>
      <c r="J2262">
        <v>4</v>
      </c>
      <c r="L2262" s="20">
        <f t="shared" si="73"/>
        <v>4.6000000000000263</v>
      </c>
      <c r="M2262" s="20">
        <f t="shared" si="74"/>
        <v>2.5699999999999612</v>
      </c>
      <c r="P2262" s="19"/>
      <c r="Q2262" s="19"/>
    </row>
    <row r="2263" spans="1:17" x14ac:dyDescent="0.3">
      <c r="A2263" s="6">
        <v>39693</v>
      </c>
      <c r="B2263">
        <v>5.25</v>
      </c>
      <c r="C2263">
        <v>3.25</v>
      </c>
      <c r="D2263">
        <v>4.3</v>
      </c>
      <c r="E2263">
        <v>4.25</v>
      </c>
      <c r="F2263">
        <v>5</v>
      </c>
      <c r="G2263">
        <v>6</v>
      </c>
      <c r="H2263">
        <v>5.0237999999999996</v>
      </c>
      <c r="I2263">
        <v>5.0183</v>
      </c>
      <c r="J2263">
        <v>4</v>
      </c>
      <c r="L2263" s="20">
        <f t="shared" si="73"/>
        <v>4.9999999999999822</v>
      </c>
      <c r="M2263" s="20">
        <f t="shared" si="74"/>
        <v>2.3799999999999599</v>
      </c>
      <c r="P2263" s="19"/>
      <c r="Q2263" s="19"/>
    </row>
    <row r="2264" spans="1:17" x14ac:dyDescent="0.3">
      <c r="A2264" s="6">
        <v>39694</v>
      </c>
      <c r="B2264">
        <v>5.25</v>
      </c>
      <c r="C2264">
        <v>3.25</v>
      </c>
      <c r="D2264">
        <v>4.3079999999999998</v>
      </c>
      <c r="E2264">
        <v>4.25</v>
      </c>
      <c r="F2264">
        <v>5</v>
      </c>
      <c r="G2264">
        <v>6</v>
      </c>
      <c r="H2264">
        <v>5.0209000000000001</v>
      </c>
      <c r="I2264">
        <v>5.0185000000000004</v>
      </c>
      <c r="J2264">
        <v>4</v>
      </c>
      <c r="L2264" s="20">
        <f t="shared" si="73"/>
        <v>5.7999999999999829</v>
      </c>
      <c r="M2264" s="20">
        <f t="shared" si="74"/>
        <v>2.0900000000000141</v>
      </c>
      <c r="P2264" s="19"/>
      <c r="Q2264" s="19"/>
    </row>
    <row r="2265" spans="1:17" x14ac:dyDescent="0.3">
      <c r="A2265" s="6">
        <v>39695</v>
      </c>
      <c r="B2265">
        <v>5.25</v>
      </c>
      <c r="C2265">
        <v>3.25</v>
      </c>
      <c r="D2265">
        <v>4.3090000000000002</v>
      </c>
      <c r="E2265">
        <v>4.25</v>
      </c>
      <c r="F2265">
        <v>5</v>
      </c>
      <c r="G2265">
        <v>6</v>
      </c>
      <c r="H2265">
        <v>5.0183</v>
      </c>
      <c r="I2265">
        <v>5.0307000000000004</v>
      </c>
      <c r="J2265">
        <v>4</v>
      </c>
      <c r="L2265" s="20">
        <f t="shared" si="73"/>
        <v>5.9000000000000163</v>
      </c>
      <c r="M2265" s="20">
        <f t="shared" si="74"/>
        <v>1.8299999999999983</v>
      </c>
      <c r="P2265" s="19"/>
      <c r="Q2265" s="19"/>
    </row>
    <row r="2266" spans="1:17" x14ac:dyDescent="0.3">
      <c r="A2266" s="6">
        <v>39696</v>
      </c>
      <c r="B2266">
        <v>5.25</v>
      </c>
      <c r="C2266">
        <v>3.25</v>
      </c>
      <c r="D2266">
        <v>4.3090000000000002</v>
      </c>
      <c r="E2266">
        <v>4.25</v>
      </c>
      <c r="F2266">
        <v>5</v>
      </c>
      <c r="G2266">
        <v>6</v>
      </c>
      <c r="H2266">
        <v>5.0228000000000002</v>
      </c>
      <c r="I2266">
        <v>5.0202</v>
      </c>
      <c r="J2266">
        <v>4</v>
      </c>
      <c r="L2266" s="20">
        <f t="shared" si="73"/>
        <v>5.9000000000000163</v>
      </c>
      <c r="M2266" s="20">
        <f t="shared" si="74"/>
        <v>2.2800000000000153</v>
      </c>
      <c r="P2266" s="19"/>
      <c r="Q2266" s="19"/>
    </row>
    <row r="2267" spans="1:17" x14ac:dyDescent="0.3">
      <c r="A2267" s="6">
        <v>39699</v>
      </c>
      <c r="B2267">
        <v>5.25</v>
      </c>
      <c r="C2267">
        <v>3.25</v>
      </c>
      <c r="D2267">
        <v>4.3</v>
      </c>
      <c r="E2267">
        <v>4.25</v>
      </c>
      <c r="F2267">
        <v>5</v>
      </c>
      <c r="G2267">
        <v>6</v>
      </c>
      <c r="H2267">
        <v>5.0198999999999998</v>
      </c>
      <c r="I2267">
        <v>5.0465999999999998</v>
      </c>
      <c r="J2267">
        <v>4</v>
      </c>
      <c r="L2267" s="20">
        <f t="shared" si="73"/>
        <v>4.9999999999999822</v>
      </c>
      <c r="M2267" s="20">
        <f t="shared" si="74"/>
        <v>1.9899999999999807</v>
      </c>
      <c r="P2267" s="19"/>
      <c r="Q2267" s="19"/>
    </row>
    <row r="2268" spans="1:17" x14ac:dyDescent="0.3">
      <c r="A2268" s="6">
        <v>39700</v>
      </c>
      <c r="B2268">
        <v>5.25</v>
      </c>
      <c r="C2268">
        <v>3.25</v>
      </c>
      <c r="D2268">
        <v>3.9159999999999999</v>
      </c>
      <c r="E2268">
        <v>4.25</v>
      </c>
      <c r="F2268">
        <v>5</v>
      </c>
      <c r="G2268">
        <v>6</v>
      </c>
      <c r="H2268">
        <v>5.0133000000000001</v>
      </c>
      <c r="I2268">
        <v>5.0529000000000002</v>
      </c>
      <c r="J2268">
        <v>4</v>
      </c>
      <c r="L2268" s="20">
        <f t="shared" si="73"/>
        <v>-33.400000000000006</v>
      </c>
      <c r="M2268" s="20">
        <f t="shared" si="74"/>
        <v>1.330000000000009</v>
      </c>
      <c r="P2268" s="19"/>
      <c r="Q2268" s="19"/>
    </row>
    <row r="2269" spans="1:17" x14ac:dyDescent="0.3">
      <c r="A2269" s="6">
        <v>39701</v>
      </c>
      <c r="B2269">
        <v>5.25</v>
      </c>
      <c r="C2269">
        <v>3.25</v>
      </c>
      <c r="D2269">
        <v>4.3029999999999999</v>
      </c>
      <c r="E2269">
        <v>4.25</v>
      </c>
      <c r="F2269">
        <v>5</v>
      </c>
      <c r="G2269">
        <v>6</v>
      </c>
      <c r="H2269">
        <v>5.0075000000000003</v>
      </c>
      <c r="I2269">
        <v>5.0438999999999998</v>
      </c>
      <c r="J2269">
        <v>4</v>
      </c>
      <c r="L2269" s="20">
        <f t="shared" si="73"/>
        <v>5.2999999999999936</v>
      </c>
      <c r="M2269" s="20">
        <f t="shared" si="74"/>
        <v>0.75000000000002842</v>
      </c>
      <c r="P2269" s="19"/>
      <c r="Q2269" s="19"/>
    </row>
    <row r="2270" spans="1:17" x14ac:dyDescent="0.3">
      <c r="A2270" s="6">
        <v>39702</v>
      </c>
      <c r="B2270">
        <v>5.25</v>
      </c>
      <c r="C2270">
        <v>3.25</v>
      </c>
      <c r="D2270">
        <v>4.306</v>
      </c>
      <c r="E2270">
        <v>4.25</v>
      </c>
      <c r="F2270">
        <v>5</v>
      </c>
      <c r="G2270">
        <v>6</v>
      </c>
      <c r="H2270">
        <v>5.0096999999999996</v>
      </c>
      <c r="I2270">
        <v>5.0492999999999997</v>
      </c>
      <c r="J2270">
        <v>4</v>
      </c>
      <c r="L2270" s="20">
        <f t="shared" si="73"/>
        <v>5.600000000000005</v>
      </c>
      <c r="M2270" s="20">
        <f t="shared" si="74"/>
        <v>0.96999999999995978</v>
      </c>
      <c r="P2270" s="19"/>
      <c r="Q2270" s="19"/>
    </row>
    <row r="2271" spans="1:17" x14ac:dyDescent="0.3">
      <c r="A2271" s="6">
        <v>39703</v>
      </c>
      <c r="B2271">
        <v>5.25</v>
      </c>
      <c r="C2271">
        <v>3.25</v>
      </c>
      <c r="D2271">
        <v>4.298</v>
      </c>
      <c r="E2271">
        <v>4.25</v>
      </c>
      <c r="F2271">
        <v>5</v>
      </c>
      <c r="G2271">
        <v>6</v>
      </c>
      <c r="H2271">
        <v>5.0122</v>
      </c>
      <c r="I2271">
        <v>5.0381</v>
      </c>
      <c r="J2271">
        <v>4</v>
      </c>
      <c r="L2271" s="20">
        <f t="shared" si="73"/>
        <v>4.8000000000000043</v>
      </c>
      <c r="M2271" s="20">
        <f t="shared" si="74"/>
        <v>1.2199999999999989</v>
      </c>
      <c r="P2271" s="19"/>
      <c r="Q2271" s="19"/>
    </row>
    <row r="2272" spans="1:17" x14ac:dyDescent="0.3">
      <c r="A2272" s="6">
        <v>39706</v>
      </c>
      <c r="B2272">
        <v>5.25</v>
      </c>
      <c r="C2272">
        <v>3.25</v>
      </c>
      <c r="D2272">
        <v>4.4649999999999999</v>
      </c>
      <c r="E2272">
        <v>4.25</v>
      </c>
      <c r="F2272">
        <v>5</v>
      </c>
      <c r="G2272">
        <v>6</v>
      </c>
      <c r="H2272">
        <v>5.3123000000000005</v>
      </c>
      <c r="I2272">
        <v>5.4655000000000005</v>
      </c>
      <c r="J2272">
        <v>4</v>
      </c>
      <c r="L2272" s="20">
        <f t="shared" si="73"/>
        <v>21.499999999999986</v>
      </c>
      <c r="M2272" s="20">
        <f t="shared" si="74"/>
        <v>31.230000000000047</v>
      </c>
      <c r="P2272" s="19"/>
      <c r="Q2272" s="19"/>
    </row>
    <row r="2273" spans="1:17" x14ac:dyDescent="0.3">
      <c r="A2273" s="6">
        <v>39707</v>
      </c>
      <c r="B2273">
        <v>5.25</v>
      </c>
      <c r="C2273">
        <v>3.25</v>
      </c>
      <c r="D2273">
        <v>4.2160000000000002</v>
      </c>
      <c r="E2273">
        <v>4.25</v>
      </c>
      <c r="F2273">
        <v>5</v>
      </c>
      <c r="G2273">
        <v>6</v>
      </c>
      <c r="H2273">
        <v>5.5838000000000001</v>
      </c>
      <c r="I2273">
        <v>5.3586999999999998</v>
      </c>
      <c r="J2273">
        <v>4</v>
      </c>
      <c r="L2273" s="20">
        <f t="shared" si="73"/>
        <v>-3.3999999999999808</v>
      </c>
      <c r="M2273" s="20">
        <f t="shared" si="74"/>
        <v>58.38000000000001</v>
      </c>
      <c r="P2273" s="19"/>
      <c r="Q2273" s="19"/>
    </row>
    <row r="2274" spans="1:17" x14ac:dyDescent="0.3">
      <c r="A2274" s="6">
        <v>39708</v>
      </c>
      <c r="B2274">
        <v>5.25</v>
      </c>
      <c r="C2274">
        <v>3.25</v>
      </c>
      <c r="D2274">
        <v>4.4210000000000003</v>
      </c>
      <c r="E2274">
        <v>4.25</v>
      </c>
      <c r="F2274">
        <v>5</v>
      </c>
      <c r="G2274">
        <v>6</v>
      </c>
      <c r="H2274">
        <v>4.9771999999999998</v>
      </c>
      <c r="I2274">
        <v>4.9969000000000001</v>
      </c>
      <c r="J2274">
        <v>4</v>
      </c>
      <c r="L2274" s="20">
        <f t="shared" si="73"/>
        <v>17.100000000000026</v>
      </c>
      <c r="M2274" s="20">
        <f t="shared" si="74"/>
        <v>-2.2800000000000153</v>
      </c>
      <c r="P2274" s="19"/>
      <c r="Q2274" s="19"/>
    </row>
    <row r="2275" spans="1:17" x14ac:dyDescent="0.3">
      <c r="A2275" s="6">
        <v>39709</v>
      </c>
      <c r="B2275">
        <v>5.25</v>
      </c>
      <c r="C2275">
        <v>3.25</v>
      </c>
      <c r="D2275">
        <v>4.3739999999999997</v>
      </c>
      <c r="E2275">
        <v>4.25</v>
      </c>
      <c r="F2275">
        <v>5</v>
      </c>
      <c r="G2275">
        <v>6</v>
      </c>
      <c r="H2275">
        <v>4.8678999999999997</v>
      </c>
      <c r="I2275">
        <v>4.8676000000000004</v>
      </c>
      <c r="J2275">
        <v>4</v>
      </c>
      <c r="L2275" s="20">
        <f t="shared" si="73"/>
        <v>12.399999999999967</v>
      </c>
      <c r="M2275" s="20">
        <f t="shared" si="74"/>
        <v>-13.210000000000033</v>
      </c>
      <c r="P2275" s="19"/>
      <c r="Q2275" s="19"/>
    </row>
    <row r="2276" spans="1:17" x14ac:dyDescent="0.3">
      <c r="A2276" s="6">
        <v>39710</v>
      </c>
      <c r="B2276">
        <v>5.25</v>
      </c>
      <c r="C2276">
        <v>3.25</v>
      </c>
      <c r="D2276">
        <v>4.3780000000000001</v>
      </c>
      <c r="E2276">
        <v>4.25</v>
      </c>
      <c r="F2276">
        <v>5</v>
      </c>
      <c r="G2276">
        <v>6</v>
      </c>
      <c r="H2276">
        <v>4.5343</v>
      </c>
      <c r="I2276">
        <v>4.1540999999999997</v>
      </c>
      <c r="J2276">
        <v>4</v>
      </c>
      <c r="L2276" s="20">
        <f t="shared" si="73"/>
        <v>12.800000000000011</v>
      </c>
      <c r="M2276" s="20">
        <f t="shared" si="74"/>
        <v>-46.57</v>
      </c>
      <c r="P2276" s="19"/>
      <c r="Q2276" s="19"/>
    </row>
    <row r="2277" spans="1:17" x14ac:dyDescent="0.3">
      <c r="A2277" s="6">
        <v>39713</v>
      </c>
      <c r="B2277">
        <v>5.25</v>
      </c>
      <c r="C2277">
        <v>3.25</v>
      </c>
      <c r="D2277">
        <v>4.38</v>
      </c>
      <c r="E2277">
        <v>4.25</v>
      </c>
      <c r="F2277">
        <v>5</v>
      </c>
      <c r="G2277">
        <v>6</v>
      </c>
      <c r="H2277">
        <v>4.2778999999999998</v>
      </c>
      <c r="I2277">
        <v>3.6031</v>
      </c>
      <c r="J2277">
        <v>4</v>
      </c>
      <c r="L2277" s="20">
        <f t="shared" si="73"/>
        <v>12.999999999999989</v>
      </c>
      <c r="M2277" s="20">
        <f t="shared" si="74"/>
        <v>-72.210000000000022</v>
      </c>
      <c r="P2277" s="19"/>
      <c r="Q2277" s="19"/>
    </row>
    <row r="2278" spans="1:17" x14ac:dyDescent="0.3">
      <c r="A2278" s="6">
        <v>39714</v>
      </c>
      <c r="B2278">
        <v>5.25</v>
      </c>
      <c r="C2278">
        <v>3.25</v>
      </c>
      <c r="D2278">
        <v>4.4690000000000003</v>
      </c>
      <c r="E2278">
        <v>4.25</v>
      </c>
      <c r="F2278">
        <v>5</v>
      </c>
      <c r="G2278">
        <v>6</v>
      </c>
      <c r="H2278">
        <v>4.0472000000000001</v>
      </c>
      <c r="I2278">
        <v>3.5226999999999999</v>
      </c>
      <c r="J2278">
        <v>4</v>
      </c>
      <c r="L2278" s="20">
        <f t="shared" si="73"/>
        <v>21.900000000000031</v>
      </c>
      <c r="M2278" s="20">
        <f t="shared" si="74"/>
        <v>-95.279999999999987</v>
      </c>
      <c r="P2278" s="19"/>
      <c r="Q2278" s="19"/>
    </row>
    <row r="2279" spans="1:17" x14ac:dyDescent="0.3">
      <c r="A2279" s="6">
        <v>39715</v>
      </c>
      <c r="B2279">
        <v>5.25</v>
      </c>
      <c r="C2279">
        <v>3.25</v>
      </c>
      <c r="D2279">
        <v>4.2569999999999997</v>
      </c>
      <c r="E2279">
        <v>4.25</v>
      </c>
      <c r="F2279">
        <v>5</v>
      </c>
      <c r="G2279">
        <v>6</v>
      </c>
      <c r="H2279">
        <v>4.4749999999999996</v>
      </c>
      <c r="I2279">
        <v>4.0035999999999996</v>
      </c>
      <c r="J2279">
        <v>4</v>
      </c>
      <c r="L2279" s="20">
        <f t="shared" si="73"/>
        <v>0.69999999999996732</v>
      </c>
      <c r="M2279" s="20">
        <f t="shared" si="74"/>
        <v>-52.500000000000036</v>
      </c>
      <c r="P2279" s="19"/>
      <c r="Q2279" s="19"/>
    </row>
    <row r="2280" spans="1:17" x14ac:dyDescent="0.3">
      <c r="A2280" s="6">
        <v>39716</v>
      </c>
      <c r="B2280">
        <v>5.25</v>
      </c>
      <c r="C2280">
        <v>3.25</v>
      </c>
      <c r="D2280">
        <v>4.2850000000000001</v>
      </c>
      <c r="E2280">
        <v>4.25</v>
      </c>
      <c r="F2280">
        <v>5</v>
      </c>
      <c r="G2280">
        <v>6</v>
      </c>
      <c r="H2280">
        <v>4.6471</v>
      </c>
      <c r="I2280">
        <v>4.7565</v>
      </c>
      <c r="J2280">
        <v>4</v>
      </c>
      <c r="L2280" s="20">
        <f t="shared" si="73"/>
        <v>3.5000000000000142</v>
      </c>
      <c r="M2280" s="20">
        <f t="shared" si="74"/>
        <v>-35.29</v>
      </c>
      <c r="P2280" s="19"/>
      <c r="Q2280" s="19"/>
    </row>
    <row r="2281" spans="1:17" x14ac:dyDescent="0.3">
      <c r="A2281" s="6">
        <v>39717</v>
      </c>
      <c r="B2281">
        <v>5.25</v>
      </c>
      <c r="C2281">
        <v>3.25</v>
      </c>
      <c r="D2281">
        <v>4.0279999999999996</v>
      </c>
      <c r="E2281">
        <v>4.25</v>
      </c>
      <c r="F2281">
        <v>5</v>
      </c>
      <c r="G2281">
        <v>6</v>
      </c>
      <c r="H2281">
        <v>4.6946000000000003</v>
      </c>
      <c r="I2281">
        <v>4.7187999999999999</v>
      </c>
      <c r="J2281">
        <v>4</v>
      </c>
      <c r="L2281" s="20">
        <f t="shared" si="73"/>
        <v>-22.200000000000042</v>
      </c>
      <c r="M2281" s="20">
        <f t="shared" si="74"/>
        <v>-30.539999999999967</v>
      </c>
      <c r="P2281" s="19"/>
      <c r="Q2281" s="19"/>
    </row>
    <row r="2282" spans="1:17" x14ac:dyDescent="0.3">
      <c r="A2282" s="6">
        <v>39720</v>
      </c>
      <c r="B2282">
        <v>5.25</v>
      </c>
      <c r="C2282">
        <v>3.25</v>
      </c>
      <c r="D2282">
        <v>3.9220000000000002</v>
      </c>
      <c r="E2282">
        <v>4.25</v>
      </c>
      <c r="F2282">
        <v>5</v>
      </c>
      <c r="G2282">
        <v>6</v>
      </c>
      <c r="H2282">
        <v>4.9538000000000002</v>
      </c>
      <c r="I2282">
        <v>4.7907999999999999</v>
      </c>
      <c r="J2282">
        <v>4</v>
      </c>
      <c r="L2282" s="20">
        <f t="shared" si="73"/>
        <v>-32.799999999999983</v>
      </c>
      <c r="M2282" s="20">
        <f t="shared" si="74"/>
        <v>-4.6199999999999797</v>
      </c>
      <c r="P2282" s="19"/>
      <c r="Q2282" s="19"/>
    </row>
    <row r="2283" spans="1:17" x14ac:dyDescent="0.3">
      <c r="A2283" s="6">
        <v>39721</v>
      </c>
      <c r="B2283">
        <v>5.25</v>
      </c>
      <c r="C2283">
        <v>3.25</v>
      </c>
      <c r="D2283">
        <v>4.173</v>
      </c>
      <c r="E2283">
        <v>4.25</v>
      </c>
      <c r="F2283">
        <v>5</v>
      </c>
      <c r="G2283">
        <v>6</v>
      </c>
      <c r="H2283">
        <v>5.0906000000000002</v>
      </c>
      <c r="I2283">
        <v>3.9782000000000002</v>
      </c>
      <c r="J2283">
        <v>4</v>
      </c>
      <c r="L2283" s="20">
        <f t="shared" si="73"/>
        <v>-7.6999999999999957</v>
      </c>
      <c r="M2283" s="20">
        <f t="shared" si="74"/>
        <v>9.0600000000000236</v>
      </c>
      <c r="P2283" s="19"/>
      <c r="Q2283" s="19"/>
    </row>
    <row r="2284" spans="1:17" x14ac:dyDescent="0.3">
      <c r="A2284" s="6">
        <v>39722</v>
      </c>
      <c r="B2284">
        <v>5.25</v>
      </c>
      <c r="C2284">
        <v>3.25</v>
      </c>
      <c r="D2284">
        <v>4.1929999999999996</v>
      </c>
      <c r="E2284">
        <v>4.25</v>
      </c>
      <c r="F2284">
        <v>5</v>
      </c>
      <c r="G2284">
        <v>6</v>
      </c>
      <c r="H2284">
        <v>3.6364999999999998</v>
      </c>
      <c r="I2284">
        <v>3.8167999999999997</v>
      </c>
      <c r="J2284">
        <v>4</v>
      </c>
      <c r="L2284" s="20">
        <f t="shared" si="73"/>
        <v>-5.7000000000000384</v>
      </c>
      <c r="M2284" s="20">
        <f t="shared" si="74"/>
        <v>-136.35000000000002</v>
      </c>
      <c r="P2284" s="19"/>
      <c r="Q2284" s="19"/>
    </row>
    <row r="2285" spans="1:17" x14ac:dyDescent="0.3">
      <c r="A2285" s="6">
        <v>39723</v>
      </c>
      <c r="B2285">
        <v>5.25</v>
      </c>
      <c r="C2285">
        <v>3.25</v>
      </c>
      <c r="D2285">
        <v>4.2030000000000003</v>
      </c>
      <c r="E2285">
        <v>4.25</v>
      </c>
      <c r="F2285">
        <v>5</v>
      </c>
      <c r="G2285">
        <v>6</v>
      </c>
      <c r="H2285">
        <v>4.2664999999999997</v>
      </c>
      <c r="I2285">
        <v>4.6863999999999999</v>
      </c>
      <c r="J2285">
        <v>4</v>
      </c>
      <c r="L2285" s="20">
        <f t="shared" si="73"/>
        <v>-4.6999999999999709</v>
      </c>
      <c r="M2285" s="20">
        <f t="shared" si="74"/>
        <v>-73.350000000000023</v>
      </c>
      <c r="P2285" s="19"/>
      <c r="Q2285" s="19"/>
    </row>
    <row r="2286" spans="1:17" x14ac:dyDescent="0.3">
      <c r="A2286" s="6">
        <v>39724</v>
      </c>
      <c r="B2286">
        <v>5.25</v>
      </c>
      <c r="C2286">
        <v>3.25</v>
      </c>
      <c r="D2286">
        <v>4.1399999999999997</v>
      </c>
      <c r="E2286">
        <v>4.25</v>
      </c>
      <c r="F2286">
        <v>5</v>
      </c>
      <c r="G2286">
        <v>6</v>
      </c>
      <c r="H2286">
        <v>4.4401000000000002</v>
      </c>
      <c r="I2286">
        <v>4.569</v>
      </c>
      <c r="J2286">
        <v>4</v>
      </c>
      <c r="L2286" s="20">
        <f t="shared" si="73"/>
        <v>-11.000000000000032</v>
      </c>
      <c r="M2286" s="20">
        <f t="shared" si="74"/>
        <v>-55.989999999999981</v>
      </c>
      <c r="P2286" s="19"/>
      <c r="Q2286" s="19"/>
    </row>
    <row r="2287" spans="1:17" x14ac:dyDescent="0.3">
      <c r="A2287" s="6">
        <v>39727</v>
      </c>
      <c r="B2287">
        <v>5.25</v>
      </c>
      <c r="C2287">
        <v>3.25</v>
      </c>
      <c r="D2287">
        <v>4.3879999999999999</v>
      </c>
      <c r="E2287">
        <v>4.25</v>
      </c>
      <c r="F2287">
        <v>5</v>
      </c>
      <c r="G2287">
        <v>6</v>
      </c>
      <c r="H2287">
        <v>4.5747</v>
      </c>
      <c r="I2287">
        <v>4.9313000000000002</v>
      </c>
      <c r="J2287">
        <v>4</v>
      </c>
      <c r="L2287" s="20">
        <f t="shared" si="73"/>
        <v>13.79999999999999</v>
      </c>
      <c r="M2287" s="20">
        <f t="shared" si="74"/>
        <v>-42.53</v>
      </c>
      <c r="P2287" s="19"/>
      <c r="Q2287" s="19"/>
    </row>
    <row r="2288" spans="1:17" x14ac:dyDescent="0.3">
      <c r="A2288" s="6">
        <v>39728</v>
      </c>
      <c r="B2288">
        <v>5.25</v>
      </c>
      <c r="C2288">
        <v>3.25</v>
      </c>
      <c r="D2288">
        <v>4.601</v>
      </c>
      <c r="E2288">
        <v>4.25</v>
      </c>
      <c r="F2288">
        <v>5</v>
      </c>
      <c r="G2288">
        <v>6</v>
      </c>
      <c r="H2288">
        <v>4.9778000000000002</v>
      </c>
      <c r="I2288">
        <v>5.1448999999999998</v>
      </c>
      <c r="J2288">
        <v>4</v>
      </c>
      <c r="L2288" s="20">
        <f t="shared" si="73"/>
        <v>35.099999999999994</v>
      </c>
      <c r="M2288" s="20">
        <f t="shared" si="74"/>
        <v>-2.2199999999999775</v>
      </c>
      <c r="P2288" s="19"/>
      <c r="Q2288" s="19"/>
    </row>
    <row r="2289" spans="1:17" x14ac:dyDescent="0.3">
      <c r="A2289" s="7">
        <v>39729</v>
      </c>
      <c r="B2289" s="8">
        <f>E2289+0.5</f>
        <v>4.25</v>
      </c>
      <c r="C2289" s="8">
        <v>3.25</v>
      </c>
      <c r="D2289" s="8">
        <v>4.51</v>
      </c>
      <c r="E2289" s="8">
        <v>3.75</v>
      </c>
      <c r="F2289">
        <v>4.5</v>
      </c>
      <c r="G2289">
        <v>5.5</v>
      </c>
      <c r="H2289">
        <v>4.9417</v>
      </c>
      <c r="I2289">
        <v>4.2363999999999997</v>
      </c>
      <c r="J2289">
        <v>3.5</v>
      </c>
      <c r="L2289" s="20">
        <f t="shared" si="73"/>
        <v>75.999999999999972</v>
      </c>
      <c r="M2289" s="20">
        <f t="shared" si="74"/>
        <v>44.17</v>
      </c>
      <c r="P2289" s="19"/>
      <c r="Q2289" s="19"/>
    </row>
    <row r="2290" spans="1:17" x14ac:dyDescent="0.3">
      <c r="A2290" s="6">
        <v>39730</v>
      </c>
      <c r="B2290">
        <v>4.25</v>
      </c>
      <c r="C2290">
        <v>3.25</v>
      </c>
      <c r="D2290">
        <v>3.9710000000000001</v>
      </c>
      <c r="E2290">
        <v>3.75</v>
      </c>
      <c r="F2290">
        <v>4.5</v>
      </c>
      <c r="G2290">
        <v>5.5</v>
      </c>
      <c r="H2290">
        <v>4.7687999999999997</v>
      </c>
      <c r="I2290">
        <v>4.5491000000000001</v>
      </c>
      <c r="J2290">
        <v>3.5</v>
      </c>
      <c r="L2290" s="20">
        <f t="shared" si="73"/>
        <v>22.100000000000009</v>
      </c>
      <c r="M2290" s="20">
        <f t="shared" si="74"/>
        <v>26.879999999999971</v>
      </c>
      <c r="P2290" s="19"/>
      <c r="Q2290" s="19"/>
    </row>
    <row r="2291" spans="1:17" x14ac:dyDescent="0.3">
      <c r="A2291" s="6">
        <v>39731</v>
      </c>
      <c r="B2291">
        <v>4.25</v>
      </c>
      <c r="C2291">
        <v>3.25</v>
      </c>
      <c r="D2291">
        <v>3.8460000000000001</v>
      </c>
      <c r="E2291">
        <v>3.75</v>
      </c>
      <c r="F2291">
        <v>4.5</v>
      </c>
      <c r="G2291">
        <v>5.5</v>
      </c>
      <c r="H2291">
        <v>5.2796000000000003</v>
      </c>
      <c r="I2291">
        <v>5.673</v>
      </c>
      <c r="J2291">
        <v>3.5</v>
      </c>
      <c r="L2291" s="20">
        <f t="shared" si="73"/>
        <v>9.6000000000000085</v>
      </c>
      <c r="M2291" s="20">
        <f t="shared" si="74"/>
        <v>77.960000000000036</v>
      </c>
      <c r="P2291" s="19"/>
      <c r="Q2291" s="19"/>
    </row>
    <row r="2292" spans="1:17" x14ac:dyDescent="0.3">
      <c r="A2292" s="6">
        <v>39734</v>
      </c>
      <c r="B2292">
        <v>4.25</v>
      </c>
      <c r="C2292">
        <v>3.25</v>
      </c>
      <c r="D2292">
        <v>3.7570000000000001</v>
      </c>
      <c r="E2292">
        <v>3.75</v>
      </c>
      <c r="F2292">
        <v>4.5</v>
      </c>
      <c r="G2292">
        <v>5.5</v>
      </c>
      <c r="H2292">
        <v>4.9455999999999998</v>
      </c>
      <c r="I2292">
        <v>5.2399000000000004</v>
      </c>
      <c r="J2292">
        <v>3.5</v>
      </c>
      <c r="L2292" s="20">
        <f t="shared" si="73"/>
        <v>0.70000000000001172</v>
      </c>
      <c r="M2292" s="20">
        <f t="shared" si="74"/>
        <v>44.559999999999974</v>
      </c>
      <c r="P2292" s="19"/>
      <c r="Q2292" s="19"/>
    </row>
    <row r="2293" spans="1:17" x14ac:dyDescent="0.3">
      <c r="A2293" s="6">
        <v>39735</v>
      </c>
      <c r="B2293">
        <v>4.25</v>
      </c>
      <c r="C2293">
        <v>3.25</v>
      </c>
      <c r="D2293">
        <v>3.6959999999999997</v>
      </c>
      <c r="E2293">
        <v>3.75</v>
      </c>
      <c r="F2293">
        <v>4.5</v>
      </c>
      <c r="G2293">
        <v>5.5</v>
      </c>
      <c r="H2293">
        <v>4.8272000000000004</v>
      </c>
      <c r="I2293">
        <v>4.7184999999999997</v>
      </c>
      <c r="J2293">
        <v>3.5</v>
      </c>
      <c r="L2293" s="20">
        <f t="shared" si="73"/>
        <v>-5.400000000000027</v>
      </c>
      <c r="M2293" s="20">
        <f t="shared" si="74"/>
        <v>32.720000000000041</v>
      </c>
      <c r="P2293" s="19"/>
      <c r="Q2293" s="19"/>
    </row>
    <row r="2294" spans="1:17" x14ac:dyDescent="0.3">
      <c r="A2294" s="6">
        <v>39736</v>
      </c>
      <c r="B2294">
        <v>4.25</v>
      </c>
      <c r="C2294">
        <v>3.25</v>
      </c>
      <c r="D2294">
        <v>3.6970000000000001</v>
      </c>
      <c r="E2294">
        <v>3.75</v>
      </c>
      <c r="F2294">
        <v>4.5</v>
      </c>
      <c r="G2294">
        <v>5.5</v>
      </c>
      <c r="H2294">
        <v>4.6566000000000001</v>
      </c>
      <c r="I2294">
        <v>4.3734000000000002</v>
      </c>
      <c r="J2294">
        <v>3.5</v>
      </c>
      <c r="L2294" s="20">
        <f t="shared" si="73"/>
        <v>-5.2999999999999936</v>
      </c>
      <c r="M2294" s="20">
        <f t="shared" si="74"/>
        <v>15.660000000000007</v>
      </c>
      <c r="P2294" s="19"/>
      <c r="Q2294" s="19"/>
    </row>
    <row r="2295" spans="1:17" x14ac:dyDescent="0.3">
      <c r="A2295" s="6">
        <v>39737</v>
      </c>
      <c r="B2295">
        <v>4.25</v>
      </c>
      <c r="C2295">
        <v>3.25</v>
      </c>
      <c r="D2295">
        <v>3.6349999999999998</v>
      </c>
      <c r="E2295">
        <v>3.75</v>
      </c>
      <c r="F2295">
        <v>4.5</v>
      </c>
      <c r="G2295">
        <v>5.5</v>
      </c>
      <c r="H2295">
        <v>4.1802000000000001</v>
      </c>
      <c r="I2295">
        <v>4.0524000000000004</v>
      </c>
      <c r="J2295">
        <v>3.5</v>
      </c>
      <c r="L2295" s="20">
        <f t="shared" si="73"/>
        <v>-11.500000000000021</v>
      </c>
      <c r="M2295" s="20">
        <f t="shared" si="74"/>
        <v>-31.979999999999986</v>
      </c>
      <c r="P2295" s="19"/>
      <c r="Q2295" s="19"/>
    </row>
    <row r="2296" spans="1:17" x14ac:dyDescent="0.3">
      <c r="A2296" s="6">
        <v>39738</v>
      </c>
      <c r="B2296">
        <v>4.25</v>
      </c>
      <c r="C2296">
        <v>3.25</v>
      </c>
      <c r="D2296">
        <v>3.6150000000000002</v>
      </c>
      <c r="E2296">
        <v>3.75</v>
      </c>
      <c r="F2296">
        <v>4.5</v>
      </c>
      <c r="G2296">
        <v>5.5</v>
      </c>
      <c r="H2296">
        <v>3.8702000000000001</v>
      </c>
      <c r="I2296">
        <v>3.6181000000000001</v>
      </c>
      <c r="J2296">
        <v>3.5</v>
      </c>
      <c r="L2296" s="20">
        <f t="shared" si="73"/>
        <v>-13.499999999999979</v>
      </c>
      <c r="M2296" s="20">
        <f t="shared" si="74"/>
        <v>-62.97999999999999</v>
      </c>
      <c r="P2296" s="19"/>
      <c r="Q2296" s="19"/>
    </row>
    <row r="2297" spans="1:17" x14ac:dyDescent="0.3">
      <c r="A2297" s="12">
        <v>39741</v>
      </c>
      <c r="B2297" s="8">
        <v>4.25</v>
      </c>
      <c r="C2297" s="8">
        <v>3.25</v>
      </c>
      <c r="D2297" s="8">
        <v>3.597</v>
      </c>
      <c r="E2297" s="8">
        <v>3.75</v>
      </c>
      <c r="F2297" s="8">
        <v>4.5</v>
      </c>
      <c r="G2297">
        <v>4.75</v>
      </c>
      <c r="H2297" s="8">
        <v>4.0685000000000002</v>
      </c>
      <c r="I2297" s="8">
        <v>4.0686</v>
      </c>
      <c r="J2297">
        <v>4.25</v>
      </c>
      <c r="L2297" s="20">
        <f t="shared" si="73"/>
        <v>-15.300000000000002</v>
      </c>
      <c r="M2297" s="20">
        <f t="shared" si="74"/>
        <v>-43.149999999999977</v>
      </c>
      <c r="P2297" s="19"/>
      <c r="Q2297" s="19"/>
    </row>
    <row r="2298" spans="1:17" x14ac:dyDescent="0.3">
      <c r="A2298" s="6">
        <v>39742</v>
      </c>
      <c r="B2298">
        <v>4.25</v>
      </c>
      <c r="C2298">
        <v>3.25</v>
      </c>
      <c r="D2298">
        <v>3.5720000000000001</v>
      </c>
      <c r="E2298">
        <v>3.75</v>
      </c>
      <c r="F2298">
        <v>4.5</v>
      </c>
      <c r="G2298">
        <v>4.75</v>
      </c>
      <c r="H2298">
        <v>4.0839999999999996</v>
      </c>
      <c r="I2298">
        <v>3.8936999999999999</v>
      </c>
      <c r="J2298">
        <v>4.25</v>
      </c>
      <c r="L2298" s="20">
        <f t="shared" si="73"/>
        <v>-17.799999999999994</v>
      </c>
      <c r="M2298" s="20">
        <f t="shared" si="74"/>
        <v>-41.600000000000037</v>
      </c>
      <c r="P2298" s="19"/>
      <c r="Q2298" s="19"/>
    </row>
    <row r="2299" spans="1:17" x14ac:dyDescent="0.3">
      <c r="A2299" s="6">
        <v>39743</v>
      </c>
      <c r="B2299">
        <v>4.25</v>
      </c>
      <c r="C2299">
        <v>3.25</v>
      </c>
      <c r="D2299">
        <v>3.569</v>
      </c>
      <c r="E2299">
        <v>3.75</v>
      </c>
      <c r="F2299">
        <v>4.5</v>
      </c>
      <c r="G2299">
        <v>4.75</v>
      </c>
      <c r="H2299">
        <v>3.9165000000000001</v>
      </c>
      <c r="I2299">
        <v>3.7880000000000003</v>
      </c>
      <c r="J2299">
        <v>4.25</v>
      </c>
      <c r="L2299" s="20">
        <f t="shared" si="73"/>
        <v>-18.100000000000005</v>
      </c>
      <c r="M2299" s="20">
        <f t="shared" si="74"/>
        <v>-58.349999999999994</v>
      </c>
      <c r="P2299" s="19"/>
      <c r="Q2299" s="19"/>
    </row>
    <row r="2300" spans="1:17" x14ac:dyDescent="0.3">
      <c r="A2300" s="6">
        <v>39744</v>
      </c>
      <c r="B2300">
        <v>4.25</v>
      </c>
      <c r="C2300">
        <v>3.25</v>
      </c>
      <c r="D2300">
        <v>3.5670000000000002</v>
      </c>
      <c r="E2300">
        <v>3.75</v>
      </c>
      <c r="F2300">
        <v>4.5</v>
      </c>
      <c r="G2300">
        <v>4.75</v>
      </c>
      <c r="H2300">
        <v>4.0195999999999996</v>
      </c>
      <c r="I2300">
        <v>4.1950000000000003</v>
      </c>
      <c r="J2300">
        <v>4.25</v>
      </c>
      <c r="L2300" s="20">
        <f t="shared" si="73"/>
        <v>-18.299999999999983</v>
      </c>
      <c r="M2300" s="20">
        <f t="shared" si="74"/>
        <v>-48.040000000000035</v>
      </c>
      <c r="P2300" s="19"/>
      <c r="Q2300" s="19"/>
    </row>
    <row r="2301" spans="1:17" x14ac:dyDescent="0.3">
      <c r="A2301" s="6">
        <v>39745</v>
      </c>
      <c r="B2301">
        <v>4.25</v>
      </c>
      <c r="C2301">
        <v>3.25</v>
      </c>
      <c r="D2301">
        <v>3.5659999999999998</v>
      </c>
      <c r="E2301">
        <v>3.75</v>
      </c>
      <c r="F2301">
        <v>4.5</v>
      </c>
      <c r="G2301">
        <v>4.75</v>
      </c>
      <c r="H2301">
        <v>4.3245000000000005</v>
      </c>
      <c r="I2301">
        <v>4.2403000000000004</v>
      </c>
      <c r="J2301">
        <v>4.25</v>
      </c>
      <c r="L2301" s="20">
        <f t="shared" si="73"/>
        <v>-18.400000000000016</v>
      </c>
      <c r="M2301" s="20">
        <f t="shared" si="74"/>
        <v>-17.549999999999955</v>
      </c>
      <c r="P2301" s="19"/>
      <c r="Q2301" s="19"/>
    </row>
    <row r="2302" spans="1:17" x14ac:dyDescent="0.3">
      <c r="A2302" s="6">
        <v>39748</v>
      </c>
      <c r="B2302">
        <v>4.25</v>
      </c>
      <c r="C2302">
        <v>3.25</v>
      </c>
      <c r="D2302">
        <v>3.5249999999999999</v>
      </c>
      <c r="E2302">
        <v>3.75</v>
      </c>
      <c r="F2302">
        <v>4.5</v>
      </c>
      <c r="G2302">
        <v>4.75</v>
      </c>
      <c r="H2302">
        <v>4.3653000000000004</v>
      </c>
      <c r="I2302">
        <v>4.3723000000000001</v>
      </c>
      <c r="J2302">
        <v>4.25</v>
      </c>
      <c r="L2302" s="20">
        <f t="shared" si="73"/>
        <v>-22.500000000000007</v>
      </c>
      <c r="M2302" s="20">
        <f t="shared" si="74"/>
        <v>-13.46999999999996</v>
      </c>
      <c r="P2302" s="19"/>
      <c r="Q2302" s="19"/>
    </row>
    <row r="2303" spans="1:17" x14ac:dyDescent="0.3">
      <c r="A2303" s="6">
        <v>39749</v>
      </c>
      <c r="B2303">
        <v>4.25</v>
      </c>
      <c r="C2303">
        <v>3.25</v>
      </c>
      <c r="D2303">
        <v>3.5369999999999999</v>
      </c>
      <c r="E2303">
        <v>3.75</v>
      </c>
      <c r="F2303">
        <v>4.5</v>
      </c>
      <c r="G2303">
        <v>4.75</v>
      </c>
      <c r="H2303">
        <v>4.3773</v>
      </c>
      <c r="I2303">
        <v>4.5755999999999997</v>
      </c>
      <c r="J2303">
        <v>4.25</v>
      </c>
      <c r="L2303" s="20">
        <f t="shared" si="73"/>
        <v>-21.300000000000008</v>
      </c>
      <c r="M2303" s="20">
        <f t="shared" si="74"/>
        <v>-12.270000000000003</v>
      </c>
      <c r="P2303" s="19"/>
      <c r="Q2303" s="19"/>
    </row>
    <row r="2304" spans="1:17" x14ac:dyDescent="0.3">
      <c r="A2304" s="6">
        <v>39750</v>
      </c>
      <c r="B2304">
        <v>4.25</v>
      </c>
      <c r="C2304">
        <v>3.25</v>
      </c>
      <c r="D2304">
        <v>3.5350000000000001</v>
      </c>
      <c r="E2304">
        <v>3.75</v>
      </c>
      <c r="F2304">
        <v>4.5</v>
      </c>
      <c r="G2304">
        <v>4.75</v>
      </c>
      <c r="H2304">
        <v>4.3621999999999996</v>
      </c>
      <c r="I2304">
        <v>4.4927999999999999</v>
      </c>
      <c r="J2304">
        <v>4.25</v>
      </c>
      <c r="L2304" s="20">
        <f t="shared" si="73"/>
        <v>-21.499999999999986</v>
      </c>
      <c r="M2304" s="20">
        <f t="shared" si="74"/>
        <v>-13.780000000000037</v>
      </c>
      <c r="P2304" s="19"/>
      <c r="Q2304" s="19"/>
    </row>
    <row r="2305" spans="1:17" x14ac:dyDescent="0.3">
      <c r="A2305" s="6">
        <v>39751</v>
      </c>
      <c r="B2305">
        <v>4.25</v>
      </c>
      <c r="C2305">
        <v>3.25</v>
      </c>
      <c r="D2305">
        <v>3.548</v>
      </c>
      <c r="E2305">
        <v>3.75</v>
      </c>
      <c r="F2305">
        <v>4.5</v>
      </c>
      <c r="G2305">
        <v>4.75</v>
      </c>
      <c r="H2305">
        <v>4.2859999999999996</v>
      </c>
      <c r="I2305">
        <v>4.3175999999999997</v>
      </c>
      <c r="J2305">
        <v>4.25</v>
      </c>
      <c r="L2305" s="20">
        <f t="shared" si="73"/>
        <v>-20.199999999999996</v>
      </c>
      <c r="M2305" s="20">
        <f t="shared" si="74"/>
        <v>-21.400000000000041</v>
      </c>
      <c r="P2305" s="19"/>
      <c r="Q2305" s="19"/>
    </row>
    <row r="2306" spans="1:17" x14ac:dyDescent="0.3">
      <c r="A2306" s="6">
        <v>39752</v>
      </c>
      <c r="B2306">
        <v>4.25</v>
      </c>
      <c r="C2306">
        <v>3.25</v>
      </c>
      <c r="D2306">
        <v>3.5869999999999997</v>
      </c>
      <c r="E2306">
        <v>3.75</v>
      </c>
      <c r="F2306">
        <v>4.5</v>
      </c>
      <c r="G2306">
        <v>4.75</v>
      </c>
      <c r="H2306">
        <v>4.2961</v>
      </c>
      <c r="I2306">
        <v>4.2263000000000002</v>
      </c>
      <c r="J2306">
        <v>4.25</v>
      </c>
      <c r="L2306" s="20">
        <f t="shared" si="73"/>
        <v>-16.300000000000026</v>
      </c>
      <c r="M2306" s="20">
        <f t="shared" si="74"/>
        <v>-20.389999999999997</v>
      </c>
      <c r="P2306" s="19"/>
      <c r="Q2306" s="19"/>
    </row>
    <row r="2307" spans="1:17" x14ac:dyDescent="0.3">
      <c r="A2307" s="6">
        <v>39755</v>
      </c>
      <c r="B2307">
        <v>4.25</v>
      </c>
      <c r="C2307">
        <v>3.25</v>
      </c>
      <c r="D2307">
        <v>3.48</v>
      </c>
      <c r="E2307">
        <v>3.75</v>
      </c>
      <c r="F2307">
        <v>4.5</v>
      </c>
      <c r="G2307">
        <v>4.75</v>
      </c>
      <c r="H2307">
        <v>4.226</v>
      </c>
      <c r="I2307">
        <v>4.2823000000000002</v>
      </c>
      <c r="J2307">
        <v>4.25</v>
      </c>
      <c r="L2307" s="20">
        <f t="shared" ref="L2307:L2370" si="75">(D2307-E2307)*100</f>
        <v>-27</v>
      </c>
      <c r="M2307" s="20">
        <f t="shared" ref="M2307:M2370" si="76">(H2307-F2307)*100</f>
        <v>-27.400000000000002</v>
      </c>
      <c r="P2307" s="19"/>
      <c r="Q2307" s="19"/>
    </row>
    <row r="2308" spans="1:17" x14ac:dyDescent="0.3">
      <c r="A2308" s="6">
        <v>39756</v>
      </c>
      <c r="B2308">
        <v>4.25</v>
      </c>
      <c r="C2308">
        <v>3.25</v>
      </c>
      <c r="D2308">
        <v>3.4540000000000002</v>
      </c>
      <c r="E2308">
        <v>3.75</v>
      </c>
      <c r="F2308">
        <v>4.5</v>
      </c>
      <c r="G2308">
        <v>4.75</v>
      </c>
      <c r="H2308">
        <v>4.1649000000000003</v>
      </c>
      <c r="I2308">
        <v>4.1734999999999998</v>
      </c>
      <c r="J2308">
        <v>4.25</v>
      </c>
      <c r="L2308" s="20">
        <f t="shared" si="75"/>
        <v>-29.59999999999998</v>
      </c>
      <c r="M2308" s="20">
        <f t="shared" si="76"/>
        <v>-33.509999999999977</v>
      </c>
      <c r="P2308" s="19"/>
      <c r="Q2308" s="19"/>
    </row>
    <row r="2309" spans="1:17" x14ac:dyDescent="0.3">
      <c r="A2309" s="6">
        <v>39757</v>
      </c>
      <c r="B2309">
        <v>4.25</v>
      </c>
      <c r="C2309">
        <v>3.25</v>
      </c>
      <c r="D2309">
        <v>3.4420000000000002</v>
      </c>
      <c r="E2309">
        <v>3.75</v>
      </c>
      <c r="F2309">
        <v>4.5</v>
      </c>
      <c r="G2309">
        <v>4.75</v>
      </c>
      <c r="H2309">
        <v>4.1729000000000003</v>
      </c>
      <c r="I2309">
        <v>4.2313000000000001</v>
      </c>
      <c r="J2309">
        <v>4.25</v>
      </c>
      <c r="L2309" s="20">
        <f t="shared" si="75"/>
        <v>-30.799999999999983</v>
      </c>
      <c r="M2309" s="20">
        <f t="shared" si="76"/>
        <v>-32.709999999999972</v>
      </c>
      <c r="P2309" s="19"/>
      <c r="Q2309" s="19"/>
    </row>
    <row r="2310" spans="1:17" x14ac:dyDescent="0.3">
      <c r="A2310" s="6">
        <v>39758</v>
      </c>
      <c r="B2310">
        <v>3.75</v>
      </c>
      <c r="C2310">
        <v>3.25</v>
      </c>
      <c r="D2310">
        <v>3.423</v>
      </c>
      <c r="E2310">
        <v>3.25</v>
      </c>
      <c r="F2310">
        <v>3</v>
      </c>
      <c r="G2310">
        <v>3.25</v>
      </c>
      <c r="H2310">
        <v>3.2875999999999999</v>
      </c>
      <c r="I2310">
        <v>3.3092999999999999</v>
      </c>
      <c r="J2310">
        <v>2.75</v>
      </c>
      <c r="L2310" s="20">
        <f t="shared" si="75"/>
        <v>17.300000000000004</v>
      </c>
      <c r="M2310" s="20">
        <f t="shared" si="76"/>
        <v>28.759999999999984</v>
      </c>
      <c r="P2310" s="19"/>
      <c r="Q2310" s="19"/>
    </row>
    <row r="2311" spans="1:17" x14ac:dyDescent="0.3">
      <c r="A2311" s="6">
        <v>39759</v>
      </c>
      <c r="B2311">
        <v>3.75</v>
      </c>
      <c r="C2311">
        <v>3.25</v>
      </c>
      <c r="D2311">
        <v>3.4319999999999999</v>
      </c>
      <c r="E2311">
        <v>3.25</v>
      </c>
      <c r="F2311">
        <v>3</v>
      </c>
      <c r="G2311">
        <v>3.25</v>
      </c>
      <c r="H2311">
        <v>2.6804999999999999</v>
      </c>
      <c r="I2311">
        <v>2.8143000000000002</v>
      </c>
      <c r="J2311">
        <v>2.75</v>
      </c>
      <c r="L2311" s="20">
        <f t="shared" si="75"/>
        <v>18.199999999999996</v>
      </c>
      <c r="M2311" s="20">
        <f t="shared" si="76"/>
        <v>-31.95000000000001</v>
      </c>
      <c r="P2311" s="19"/>
      <c r="Q2311" s="19"/>
    </row>
    <row r="2312" spans="1:17" x14ac:dyDescent="0.3">
      <c r="A2312" s="6">
        <v>39762</v>
      </c>
      <c r="B2312">
        <v>3.75</v>
      </c>
      <c r="C2312">
        <v>3.25</v>
      </c>
      <c r="D2312">
        <v>3.4529999999999998</v>
      </c>
      <c r="E2312">
        <v>3.25</v>
      </c>
      <c r="F2312">
        <v>3</v>
      </c>
      <c r="G2312">
        <v>3.25</v>
      </c>
      <c r="H2312">
        <v>2.6395</v>
      </c>
      <c r="I2312">
        <v>2.7919999999999998</v>
      </c>
      <c r="J2312">
        <v>2.75</v>
      </c>
      <c r="L2312" s="20">
        <f t="shared" si="75"/>
        <v>20.299999999999983</v>
      </c>
      <c r="M2312" s="20">
        <f t="shared" si="76"/>
        <v>-36.050000000000004</v>
      </c>
      <c r="P2312" s="19"/>
      <c r="Q2312" s="19"/>
    </row>
    <row r="2313" spans="1:17" x14ac:dyDescent="0.3">
      <c r="A2313" s="6">
        <v>39763</v>
      </c>
      <c r="B2313">
        <v>3.75</v>
      </c>
      <c r="C2313">
        <v>3.25</v>
      </c>
      <c r="D2313">
        <v>3.66</v>
      </c>
      <c r="E2313">
        <v>3.25</v>
      </c>
      <c r="F2313">
        <v>3</v>
      </c>
      <c r="G2313">
        <v>3.25</v>
      </c>
      <c r="H2313">
        <v>2.5487000000000002</v>
      </c>
      <c r="I2313">
        <v>2.8633999999999999</v>
      </c>
      <c r="J2313">
        <v>2.75</v>
      </c>
      <c r="L2313" s="20">
        <f t="shared" si="75"/>
        <v>41.000000000000014</v>
      </c>
      <c r="M2313" s="20">
        <f t="shared" si="76"/>
        <v>-45.129999999999981</v>
      </c>
      <c r="P2313" s="19"/>
      <c r="Q2313" s="19"/>
    </row>
    <row r="2314" spans="1:17" x14ac:dyDescent="0.3">
      <c r="A2314" s="6">
        <v>39764</v>
      </c>
      <c r="B2314">
        <v>3.75</v>
      </c>
      <c r="C2314">
        <v>2.75</v>
      </c>
      <c r="D2314">
        <v>3.1379999999999999</v>
      </c>
      <c r="E2314">
        <v>3.25</v>
      </c>
      <c r="F2314">
        <v>3</v>
      </c>
      <c r="G2314">
        <v>3.25</v>
      </c>
      <c r="H2314">
        <v>2.4834999999999998</v>
      </c>
      <c r="I2314">
        <v>2.7759</v>
      </c>
      <c r="J2314">
        <v>2.75</v>
      </c>
      <c r="L2314" s="20">
        <f t="shared" si="75"/>
        <v>-11.20000000000001</v>
      </c>
      <c r="M2314" s="20">
        <f t="shared" si="76"/>
        <v>-51.65000000000002</v>
      </c>
      <c r="P2314" s="19"/>
      <c r="Q2314" s="19"/>
    </row>
    <row r="2315" spans="1:17" x14ac:dyDescent="0.3">
      <c r="A2315" s="6">
        <v>39765</v>
      </c>
      <c r="B2315">
        <v>3.75</v>
      </c>
      <c r="C2315">
        <v>2.75</v>
      </c>
      <c r="D2315">
        <v>3.0779999999999998</v>
      </c>
      <c r="E2315">
        <v>3.25</v>
      </c>
      <c r="F2315">
        <v>3</v>
      </c>
      <c r="G2315">
        <v>3.25</v>
      </c>
      <c r="H2315">
        <v>2.4731999999999998</v>
      </c>
      <c r="I2315">
        <v>2.6133999999999999</v>
      </c>
      <c r="J2315">
        <v>2.75</v>
      </c>
      <c r="L2315" s="20">
        <f t="shared" si="75"/>
        <v>-17.200000000000017</v>
      </c>
      <c r="M2315" s="20">
        <f t="shared" si="76"/>
        <v>-52.680000000000014</v>
      </c>
      <c r="P2315" s="19"/>
      <c r="Q2315" s="19"/>
    </row>
    <row r="2316" spans="1:17" x14ac:dyDescent="0.3">
      <c r="A2316" s="6">
        <v>39766</v>
      </c>
      <c r="B2316">
        <v>3.75</v>
      </c>
      <c r="C2316">
        <v>2.75</v>
      </c>
      <c r="D2316">
        <v>3.0310000000000001</v>
      </c>
      <c r="E2316">
        <v>3.25</v>
      </c>
      <c r="F2316">
        <v>3</v>
      </c>
      <c r="G2316">
        <v>3.25</v>
      </c>
      <c r="H2316">
        <v>2.4451999999999998</v>
      </c>
      <c r="I2316">
        <v>2.5792999999999999</v>
      </c>
      <c r="J2316">
        <v>2.75</v>
      </c>
      <c r="L2316" s="20">
        <f t="shared" si="75"/>
        <v>-21.899999999999984</v>
      </c>
      <c r="M2316" s="20">
        <f t="shared" si="76"/>
        <v>-55.480000000000018</v>
      </c>
      <c r="P2316" s="19"/>
      <c r="Q2316" s="19"/>
    </row>
    <row r="2317" spans="1:17" x14ac:dyDescent="0.3">
      <c r="A2317" s="6">
        <v>39769</v>
      </c>
      <c r="B2317">
        <v>3.75</v>
      </c>
      <c r="C2317">
        <v>2.75</v>
      </c>
      <c r="D2317">
        <v>2.9990000000000001</v>
      </c>
      <c r="E2317">
        <v>3.25</v>
      </c>
      <c r="F2317">
        <v>3</v>
      </c>
      <c r="G2317">
        <v>3.25</v>
      </c>
      <c r="H2317">
        <v>2.4232</v>
      </c>
      <c r="I2317">
        <v>2.5312000000000001</v>
      </c>
      <c r="J2317">
        <v>2.75</v>
      </c>
      <c r="L2317" s="20">
        <f t="shared" si="75"/>
        <v>-25.099999999999987</v>
      </c>
      <c r="M2317" s="20">
        <f t="shared" si="76"/>
        <v>-57.68</v>
      </c>
      <c r="P2317" s="19"/>
      <c r="Q2317" s="19"/>
    </row>
    <row r="2318" spans="1:17" x14ac:dyDescent="0.3">
      <c r="A2318" s="6">
        <v>39770</v>
      </c>
      <c r="B2318">
        <v>3.75</v>
      </c>
      <c r="C2318">
        <v>2.75</v>
      </c>
      <c r="D2318">
        <v>2.9569999999999999</v>
      </c>
      <c r="E2318">
        <v>3.25</v>
      </c>
      <c r="F2318">
        <v>3</v>
      </c>
      <c r="G2318">
        <v>3.25</v>
      </c>
      <c r="H2318">
        <v>2.4275000000000002</v>
      </c>
      <c r="I2318">
        <v>2.444</v>
      </c>
      <c r="J2318">
        <v>2.75</v>
      </c>
      <c r="L2318" s="20">
        <f t="shared" si="75"/>
        <v>-29.300000000000015</v>
      </c>
      <c r="M2318" s="20">
        <f t="shared" si="76"/>
        <v>-57.249999999999979</v>
      </c>
      <c r="P2318" s="19"/>
      <c r="Q2318" s="19"/>
    </row>
    <row r="2319" spans="1:17" x14ac:dyDescent="0.3">
      <c r="A2319" s="6">
        <v>39771</v>
      </c>
      <c r="B2319">
        <v>3.75</v>
      </c>
      <c r="C2319">
        <v>2.75</v>
      </c>
      <c r="D2319">
        <v>2.9220000000000002</v>
      </c>
      <c r="E2319">
        <v>3.25</v>
      </c>
      <c r="F2319">
        <v>3</v>
      </c>
      <c r="G2319">
        <v>3.25</v>
      </c>
      <c r="H2319">
        <v>2.3935</v>
      </c>
      <c r="I2319">
        <v>2.4329999999999998</v>
      </c>
      <c r="J2319">
        <v>2.75</v>
      </c>
      <c r="L2319" s="20">
        <f t="shared" si="75"/>
        <v>-32.799999999999983</v>
      </c>
      <c r="M2319" s="20">
        <f t="shared" si="76"/>
        <v>-60.650000000000006</v>
      </c>
      <c r="P2319" s="19"/>
      <c r="Q2319" s="19"/>
    </row>
    <row r="2320" spans="1:17" x14ac:dyDescent="0.3">
      <c r="A2320" s="6">
        <v>39772</v>
      </c>
      <c r="B2320">
        <v>3.75</v>
      </c>
      <c r="C2320">
        <v>2.75</v>
      </c>
      <c r="D2320">
        <v>2.9130000000000003</v>
      </c>
      <c r="E2320">
        <v>3.25</v>
      </c>
      <c r="F2320">
        <v>3</v>
      </c>
      <c r="G2320">
        <v>3.25</v>
      </c>
      <c r="H2320">
        <v>2.4426999999999999</v>
      </c>
      <c r="I2320">
        <v>2.5863</v>
      </c>
      <c r="J2320">
        <v>2.75</v>
      </c>
      <c r="L2320" s="20">
        <f t="shared" si="75"/>
        <v>-33.699999999999974</v>
      </c>
      <c r="M2320" s="20">
        <f t="shared" si="76"/>
        <v>-55.730000000000011</v>
      </c>
      <c r="P2320" s="19"/>
      <c r="Q2320" s="19"/>
    </row>
    <row r="2321" spans="1:17" x14ac:dyDescent="0.3">
      <c r="A2321" s="6">
        <v>39773</v>
      </c>
      <c r="B2321">
        <v>3.75</v>
      </c>
      <c r="C2321">
        <v>2.75</v>
      </c>
      <c r="D2321">
        <v>2.9039999999999999</v>
      </c>
      <c r="E2321">
        <v>3.25</v>
      </c>
      <c r="F2321">
        <v>3</v>
      </c>
      <c r="G2321">
        <v>3.25</v>
      </c>
      <c r="H2321">
        <v>2.4394</v>
      </c>
      <c r="I2321">
        <v>2.4693000000000001</v>
      </c>
      <c r="J2321">
        <v>2.75</v>
      </c>
      <c r="L2321" s="20">
        <f t="shared" si="75"/>
        <v>-34.600000000000009</v>
      </c>
      <c r="M2321" s="20">
        <f t="shared" si="76"/>
        <v>-56.06</v>
      </c>
      <c r="P2321" s="19"/>
      <c r="Q2321" s="19"/>
    </row>
    <row r="2322" spans="1:17" x14ac:dyDescent="0.3">
      <c r="A2322" s="6">
        <v>39776</v>
      </c>
      <c r="B2322">
        <v>3.75</v>
      </c>
      <c r="C2322">
        <v>2.75</v>
      </c>
      <c r="D2322">
        <v>2.9370000000000003</v>
      </c>
      <c r="E2322">
        <v>3.25</v>
      </c>
      <c r="F2322">
        <v>3</v>
      </c>
      <c r="G2322">
        <v>3.25</v>
      </c>
      <c r="H2322">
        <v>2.4089999999999998</v>
      </c>
      <c r="I2322">
        <v>2.5178000000000003</v>
      </c>
      <c r="J2322">
        <v>2.75</v>
      </c>
      <c r="L2322" s="20">
        <f t="shared" si="75"/>
        <v>-31.299999999999972</v>
      </c>
      <c r="M2322" s="20">
        <f t="shared" si="76"/>
        <v>-59.100000000000023</v>
      </c>
      <c r="P2322" s="19"/>
      <c r="Q2322" s="19"/>
    </row>
    <row r="2323" spans="1:17" x14ac:dyDescent="0.3">
      <c r="A2323" s="6">
        <v>39777</v>
      </c>
      <c r="B2323">
        <v>3.75</v>
      </c>
      <c r="C2323">
        <v>2.75</v>
      </c>
      <c r="D2323">
        <v>2.931</v>
      </c>
      <c r="E2323">
        <v>3.25</v>
      </c>
      <c r="F2323">
        <v>3</v>
      </c>
      <c r="G2323">
        <v>3.25</v>
      </c>
      <c r="H2323">
        <v>2.4241000000000001</v>
      </c>
      <c r="I2323">
        <v>2.4794999999999998</v>
      </c>
      <c r="J2323">
        <v>2.75</v>
      </c>
      <c r="L2323" s="20">
        <f t="shared" si="75"/>
        <v>-31.899999999999995</v>
      </c>
      <c r="M2323" s="20">
        <f t="shared" si="76"/>
        <v>-57.589999999999989</v>
      </c>
      <c r="P2323" s="19"/>
      <c r="Q2323" s="19"/>
    </row>
    <row r="2324" spans="1:17" x14ac:dyDescent="0.3">
      <c r="A2324" s="6">
        <v>39778</v>
      </c>
      <c r="B2324">
        <v>3.75</v>
      </c>
      <c r="C2324">
        <v>2.75</v>
      </c>
      <c r="D2324">
        <v>2.9340000000000002</v>
      </c>
      <c r="E2324">
        <v>3.25</v>
      </c>
      <c r="F2324">
        <v>3</v>
      </c>
      <c r="G2324">
        <v>3.25</v>
      </c>
      <c r="H2324">
        <v>2.4079999999999999</v>
      </c>
      <c r="I2324">
        <v>2.5691999999999999</v>
      </c>
      <c r="J2324">
        <v>2.75</v>
      </c>
      <c r="L2324" s="20">
        <f t="shared" si="75"/>
        <v>-31.599999999999984</v>
      </c>
      <c r="M2324" s="20">
        <f t="shared" si="76"/>
        <v>-59.20000000000001</v>
      </c>
      <c r="P2324" s="19"/>
      <c r="Q2324" s="19"/>
    </row>
    <row r="2325" spans="1:17" x14ac:dyDescent="0.3">
      <c r="A2325" s="6">
        <v>39779</v>
      </c>
      <c r="B2325">
        <v>3.75</v>
      </c>
      <c r="C2325">
        <v>2.75</v>
      </c>
      <c r="D2325">
        <v>2.948</v>
      </c>
      <c r="E2325">
        <v>3.25</v>
      </c>
      <c r="F2325">
        <v>3</v>
      </c>
      <c r="G2325">
        <v>3.25</v>
      </c>
      <c r="H2325">
        <v>2.5564999999999998</v>
      </c>
      <c r="I2325">
        <v>2.5928</v>
      </c>
      <c r="J2325">
        <v>2.75</v>
      </c>
      <c r="L2325" s="20">
        <f t="shared" si="75"/>
        <v>-30.200000000000003</v>
      </c>
      <c r="M2325" s="20">
        <f t="shared" si="76"/>
        <v>-44.350000000000023</v>
      </c>
      <c r="P2325" s="19"/>
      <c r="Q2325" s="19"/>
    </row>
    <row r="2326" spans="1:17" x14ac:dyDescent="0.3">
      <c r="A2326" s="6">
        <v>39780</v>
      </c>
      <c r="B2326">
        <v>3.75</v>
      </c>
      <c r="C2326">
        <v>2.75</v>
      </c>
      <c r="D2326">
        <v>2.968</v>
      </c>
      <c r="E2326">
        <v>3.25</v>
      </c>
      <c r="F2326">
        <v>3</v>
      </c>
      <c r="G2326">
        <v>3.25</v>
      </c>
      <c r="H2326">
        <v>2.6459999999999999</v>
      </c>
      <c r="I2326">
        <v>2.4967999999999999</v>
      </c>
      <c r="J2326">
        <v>2.75</v>
      </c>
      <c r="L2326" s="20">
        <f t="shared" si="75"/>
        <v>-28.200000000000003</v>
      </c>
      <c r="M2326" s="20">
        <f t="shared" si="76"/>
        <v>-35.400000000000006</v>
      </c>
      <c r="P2326" s="19"/>
      <c r="Q2326" s="19"/>
    </row>
    <row r="2327" spans="1:17" x14ac:dyDescent="0.3">
      <c r="A2327" s="6">
        <v>39783</v>
      </c>
      <c r="B2327">
        <v>3.75</v>
      </c>
      <c r="C2327">
        <v>2.75</v>
      </c>
      <c r="D2327">
        <v>2.9340000000000002</v>
      </c>
      <c r="E2327">
        <v>3.25</v>
      </c>
      <c r="F2327">
        <v>3</v>
      </c>
      <c r="G2327">
        <v>3.25</v>
      </c>
      <c r="H2327">
        <v>2.5678000000000001</v>
      </c>
      <c r="I2327">
        <v>2.8912</v>
      </c>
      <c r="J2327">
        <v>2.75</v>
      </c>
      <c r="L2327" s="20">
        <f t="shared" si="75"/>
        <v>-31.599999999999984</v>
      </c>
      <c r="M2327" s="20">
        <f t="shared" si="76"/>
        <v>-43.219999999999992</v>
      </c>
      <c r="P2327" s="19"/>
      <c r="Q2327" s="19"/>
    </row>
    <row r="2328" spans="1:17" x14ac:dyDescent="0.3">
      <c r="A2328" s="6">
        <v>39784</v>
      </c>
      <c r="B2328">
        <v>3.75</v>
      </c>
      <c r="C2328">
        <v>2.75</v>
      </c>
      <c r="D2328">
        <v>2.911</v>
      </c>
      <c r="E2328">
        <v>3.25</v>
      </c>
      <c r="F2328">
        <v>3</v>
      </c>
      <c r="G2328">
        <v>3.25</v>
      </c>
      <c r="H2328">
        <v>2.6021000000000001</v>
      </c>
      <c r="I2328">
        <v>2.8437999999999999</v>
      </c>
      <c r="J2328">
        <v>2.75</v>
      </c>
      <c r="L2328" s="20">
        <f t="shared" si="75"/>
        <v>-33.9</v>
      </c>
      <c r="M2328" s="20">
        <f t="shared" si="76"/>
        <v>-39.789999999999992</v>
      </c>
      <c r="P2328" s="19"/>
      <c r="Q2328" s="19"/>
    </row>
    <row r="2329" spans="1:17" x14ac:dyDescent="0.3">
      <c r="A2329" s="6">
        <v>39785</v>
      </c>
      <c r="B2329">
        <v>3.75</v>
      </c>
      <c r="C2329">
        <v>2.75</v>
      </c>
      <c r="D2329">
        <v>2.919</v>
      </c>
      <c r="E2329">
        <v>3.25</v>
      </c>
      <c r="F2329">
        <v>3</v>
      </c>
      <c r="G2329">
        <v>3.25</v>
      </c>
      <c r="H2329">
        <v>2.6762000000000001</v>
      </c>
      <c r="I2329">
        <v>2.831</v>
      </c>
      <c r="J2329">
        <v>2.75</v>
      </c>
      <c r="L2329" s="20">
        <f t="shared" si="75"/>
        <v>-33.099999999999994</v>
      </c>
      <c r="M2329" s="20">
        <f t="shared" si="76"/>
        <v>-32.379999999999988</v>
      </c>
      <c r="P2329" s="19"/>
      <c r="Q2329" s="19"/>
    </row>
    <row r="2330" spans="1:17" x14ac:dyDescent="0.3">
      <c r="A2330" s="6">
        <v>39786</v>
      </c>
      <c r="B2330">
        <v>3</v>
      </c>
      <c r="C2330">
        <v>2.75</v>
      </c>
      <c r="D2330">
        <v>2.8959999999999999</v>
      </c>
      <c r="E2330">
        <v>2.5</v>
      </c>
      <c r="F2330">
        <v>2</v>
      </c>
      <c r="G2330">
        <v>2.25</v>
      </c>
      <c r="H2330">
        <v>1.5024</v>
      </c>
      <c r="I2330">
        <v>1.768</v>
      </c>
      <c r="J2330">
        <v>1.75</v>
      </c>
      <c r="L2330" s="20">
        <f t="shared" si="75"/>
        <v>39.599999999999994</v>
      </c>
      <c r="M2330" s="20">
        <f t="shared" si="76"/>
        <v>-49.760000000000005</v>
      </c>
      <c r="P2330" s="19"/>
      <c r="Q2330" s="19"/>
    </row>
    <row r="2331" spans="1:17" x14ac:dyDescent="0.3">
      <c r="A2331" s="6">
        <v>39787</v>
      </c>
      <c r="B2331">
        <v>3</v>
      </c>
      <c r="C2331">
        <v>2.75</v>
      </c>
      <c r="D2331">
        <v>2.8940000000000001</v>
      </c>
      <c r="E2331">
        <v>2.5</v>
      </c>
      <c r="F2331">
        <v>2</v>
      </c>
      <c r="G2331">
        <v>2.25</v>
      </c>
      <c r="H2331">
        <v>1.4253</v>
      </c>
      <c r="I2331">
        <v>1.5794999999999999</v>
      </c>
      <c r="J2331">
        <v>1.75</v>
      </c>
      <c r="L2331" s="20">
        <f t="shared" si="75"/>
        <v>39.400000000000013</v>
      </c>
      <c r="M2331" s="20">
        <f t="shared" si="76"/>
        <v>-57.47</v>
      </c>
      <c r="P2331" s="19"/>
      <c r="Q2331" s="19"/>
    </row>
    <row r="2332" spans="1:17" x14ac:dyDescent="0.3">
      <c r="A2332" s="6">
        <v>39790</v>
      </c>
      <c r="B2332">
        <v>3</v>
      </c>
      <c r="C2332">
        <v>2.75</v>
      </c>
      <c r="D2332">
        <v>2.867</v>
      </c>
      <c r="E2332">
        <v>2.5</v>
      </c>
      <c r="F2332">
        <v>2</v>
      </c>
      <c r="G2332">
        <v>2.25</v>
      </c>
      <c r="H2332">
        <v>1.4278</v>
      </c>
      <c r="I2332">
        <v>1.6082999999999998</v>
      </c>
      <c r="J2332">
        <v>1.75</v>
      </c>
      <c r="L2332" s="20">
        <f t="shared" si="75"/>
        <v>36.700000000000003</v>
      </c>
      <c r="M2332" s="20">
        <f t="shared" si="76"/>
        <v>-57.220000000000006</v>
      </c>
      <c r="P2332" s="19"/>
      <c r="Q2332" s="19"/>
    </row>
    <row r="2333" spans="1:17" x14ac:dyDescent="0.3">
      <c r="A2333" s="6">
        <v>39791</v>
      </c>
      <c r="B2333">
        <v>3</v>
      </c>
      <c r="C2333">
        <v>2.75</v>
      </c>
      <c r="D2333">
        <v>2.9409999999999998</v>
      </c>
      <c r="E2333">
        <v>2.5</v>
      </c>
      <c r="F2333">
        <v>2</v>
      </c>
      <c r="G2333">
        <v>2.25</v>
      </c>
      <c r="H2333">
        <v>1.363</v>
      </c>
      <c r="I2333">
        <v>1.3553999999999999</v>
      </c>
      <c r="J2333">
        <v>1.75</v>
      </c>
      <c r="L2333" s="20">
        <f t="shared" si="75"/>
        <v>44.09999999999998</v>
      </c>
      <c r="M2333" s="20">
        <f t="shared" si="76"/>
        <v>-63.7</v>
      </c>
      <c r="P2333" s="19"/>
      <c r="Q2333" s="19"/>
    </row>
    <row r="2334" spans="1:17" x14ac:dyDescent="0.3">
      <c r="A2334" s="6">
        <v>39792</v>
      </c>
      <c r="B2334">
        <v>3</v>
      </c>
      <c r="C2334">
        <v>2.75</v>
      </c>
      <c r="D2334">
        <v>2.347</v>
      </c>
      <c r="E2334">
        <v>2.5</v>
      </c>
      <c r="F2334">
        <v>2</v>
      </c>
      <c r="G2334">
        <v>2.25</v>
      </c>
      <c r="H2334">
        <v>1.3759999999999999</v>
      </c>
      <c r="I2334">
        <v>1.2082999999999999</v>
      </c>
      <c r="J2334">
        <v>1.75</v>
      </c>
      <c r="L2334" s="20">
        <f t="shared" si="75"/>
        <v>-15.300000000000002</v>
      </c>
      <c r="M2334" s="20">
        <f t="shared" si="76"/>
        <v>-62.400000000000013</v>
      </c>
      <c r="P2334" s="19"/>
      <c r="Q2334" s="19"/>
    </row>
    <row r="2335" spans="1:17" x14ac:dyDescent="0.3">
      <c r="A2335" s="6">
        <v>39793</v>
      </c>
      <c r="B2335">
        <v>3</v>
      </c>
      <c r="C2335">
        <v>2</v>
      </c>
      <c r="D2335">
        <v>2.3220000000000001</v>
      </c>
      <c r="E2335">
        <v>2.5</v>
      </c>
      <c r="F2335">
        <v>2</v>
      </c>
      <c r="G2335">
        <v>2.25</v>
      </c>
      <c r="H2335">
        <v>1.4683999999999999</v>
      </c>
      <c r="I2335">
        <v>1.8383</v>
      </c>
      <c r="J2335">
        <v>1.75</v>
      </c>
      <c r="L2335" s="20">
        <f t="shared" si="75"/>
        <v>-17.799999999999994</v>
      </c>
      <c r="M2335" s="20">
        <f t="shared" si="76"/>
        <v>-53.160000000000011</v>
      </c>
      <c r="P2335" s="19"/>
      <c r="Q2335" s="19"/>
    </row>
    <row r="2336" spans="1:17" x14ac:dyDescent="0.3">
      <c r="A2336" s="6">
        <v>39794</v>
      </c>
      <c r="B2336">
        <v>3</v>
      </c>
      <c r="C2336">
        <v>2</v>
      </c>
      <c r="D2336">
        <v>2.306</v>
      </c>
      <c r="E2336">
        <v>2.5</v>
      </c>
      <c r="F2336">
        <v>2</v>
      </c>
      <c r="G2336">
        <v>2.25</v>
      </c>
      <c r="H2336">
        <v>1.5310000000000001</v>
      </c>
      <c r="I2336">
        <v>1.8256000000000001</v>
      </c>
      <c r="J2336">
        <v>1.75</v>
      </c>
      <c r="L2336" s="20">
        <f t="shared" si="75"/>
        <v>-19.399999999999995</v>
      </c>
      <c r="M2336" s="20">
        <f t="shared" si="76"/>
        <v>-46.899999999999984</v>
      </c>
      <c r="P2336" s="19"/>
      <c r="Q2336" s="19"/>
    </row>
    <row r="2337" spans="1:17" x14ac:dyDescent="0.3">
      <c r="A2337" s="6">
        <v>39797</v>
      </c>
      <c r="B2337">
        <v>3</v>
      </c>
      <c r="C2337">
        <v>2</v>
      </c>
      <c r="D2337">
        <v>2.2930000000000001</v>
      </c>
      <c r="E2337">
        <v>2.5</v>
      </c>
      <c r="F2337">
        <v>2</v>
      </c>
      <c r="G2337">
        <v>2.25</v>
      </c>
      <c r="H2337">
        <v>1.4773000000000001</v>
      </c>
      <c r="I2337">
        <v>1.9342000000000001</v>
      </c>
      <c r="J2337">
        <v>1.75</v>
      </c>
      <c r="L2337" s="20">
        <f t="shared" si="75"/>
        <v>-20.699999999999985</v>
      </c>
      <c r="M2337" s="20">
        <f t="shared" si="76"/>
        <v>-52.269999999999996</v>
      </c>
      <c r="P2337" s="19"/>
      <c r="Q2337" s="19"/>
    </row>
    <row r="2338" spans="1:17" x14ac:dyDescent="0.3">
      <c r="A2338" s="6">
        <v>39798</v>
      </c>
      <c r="B2338">
        <v>3</v>
      </c>
      <c r="C2338">
        <v>2</v>
      </c>
      <c r="D2338">
        <v>2.3029999999999999</v>
      </c>
      <c r="E2338">
        <v>2.5</v>
      </c>
      <c r="F2338">
        <v>2</v>
      </c>
      <c r="G2338">
        <v>2.25</v>
      </c>
      <c r="H2338">
        <v>1.5359</v>
      </c>
      <c r="I2338">
        <v>1.9337</v>
      </c>
      <c r="J2338">
        <v>1.75</v>
      </c>
      <c r="L2338" s="20">
        <f t="shared" si="75"/>
        <v>-19.700000000000006</v>
      </c>
      <c r="M2338" s="20">
        <f t="shared" si="76"/>
        <v>-46.41</v>
      </c>
      <c r="P2338" s="19"/>
      <c r="Q2338" s="19"/>
    </row>
    <row r="2339" spans="1:17" x14ac:dyDescent="0.3">
      <c r="A2339" s="6">
        <v>39799</v>
      </c>
      <c r="B2339">
        <v>3</v>
      </c>
      <c r="C2339">
        <v>2</v>
      </c>
      <c r="D2339">
        <v>2.2490000000000001</v>
      </c>
      <c r="E2339">
        <v>2.5</v>
      </c>
      <c r="F2339">
        <v>2</v>
      </c>
      <c r="G2339">
        <v>2.25</v>
      </c>
      <c r="H2339">
        <v>1.5722</v>
      </c>
      <c r="I2339">
        <v>1.9058000000000002</v>
      </c>
      <c r="J2339">
        <v>1.75</v>
      </c>
      <c r="L2339" s="20">
        <f t="shared" si="75"/>
        <v>-25.099999999999987</v>
      </c>
      <c r="M2339" s="20">
        <f t="shared" si="76"/>
        <v>-42.779999999999994</v>
      </c>
      <c r="P2339" s="19"/>
      <c r="Q2339" s="19"/>
    </row>
    <row r="2340" spans="1:17" x14ac:dyDescent="0.3">
      <c r="A2340" s="6">
        <v>39800</v>
      </c>
      <c r="B2340">
        <v>3</v>
      </c>
      <c r="C2340">
        <v>2</v>
      </c>
      <c r="D2340">
        <v>2.2370000000000001</v>
      </c>
      <c r="E2340">
        <v>2.5</v>
      </c>
      <c r="F2340">
        <v>2</v>
      </c>
      <c r="G2340">
        <v>2.25</v>
      </c>
      <c r="H2340">
        <v>1.4878</v>
      </c>
      <c r="I2340">
        <v>1.8801999999999999</v>
      </c>
      <c r="J2340">
        <v>1.75</v>
      </c>
      <c r="L2340" s="20">
        <f t="shared" si="75"/>
        <v>-26.29999999999999</v>
      </c>
      <c r="M2340" s="20">
        <f t="shared" si="76"/>
        <v>-51.22</v>
      </c>
      <c r="P2340" s="19"/>
      <c r="Q2340" s="19"/>
    </row>
    <row r="2341" spans="1:17" x14ac:dyDescent="0.3">
      <c r="A2341" s="6">
        <v>39801</v>
      </c>
      <c r="B2341">
        <v>3</v>
      </c>
      <c r="C2341">
        <v>2</v>
      </c>
      <c r="D2341">
        <v>2.234</v>
      </c>
      <c r="E2341">
        <v>2.5</v>
      </c>
      <c r="F2341">
        <v>2</v>
      </c>
      <c r="G2341">
        <v>2.25</v>
      </c>
      <c r="H2341">
        <v>1.5021</v>
      </c>
      <c r="I2341">
        <v>1.7492000000000001</v>
      </c>
      <c r="J2341">
        <v>1.75</v>
      </c>
      <c r="L2341" s="20">
        <f t="shared" si="75"/>
        <v>-26.6</v>
      </c>
      <c r="M2341" s="20">
        <f t="shared" si="76"/>
        <v>-49.79</v>
      </c>
      <c r="P2341" s="19"/>
      <c r="Q2341" s="19"/>
    </row>
    <row r="2342" spans="1:17" x14ac:dyDescent="0.3">
      <c r="A2342" s="6">
        <v>39804</v>
      </c>
      <c r="B2342">
        <v>3</v>
      </c>
      <c r="C2342">
        <v>2</v>
      </c>
      <c r="D2342">
        <v>2.2349999999999999</v>
      </c>
      <c r="E2342">
        <v>2.5</v>
      </c>
      <c r="F2342">
        <v>2</v>
      </c>
      <c r="G2342">
        <v>2.25</v>
      </c>
      <c r="H2342">
        <v>1.5066999999999999</v>
      </c>
      <c r="I2342">
        <v>1.6867000000000001</v>
      </c>
      <c r="J2342">
        <v>1.75</v>
      </c>
      <c r="L2342" s="20">
        <f t="shared" si="75"/>
        <v>-26.500000000000014</v>
      </c>
      <c r="M2342" s="20">
        <f t="shared" si="76"/>
        <v>-49.330000000000005</v>
      </c>
      <c r="P2342" s="19"/>
      <c r="Q2342" s="19"/>
    </row>
    <row r="2343" spans="1:17" x14ac:dyDescent="0.3">
      <c r="A2343" s="6">
        <v>39805</v>
      </c>
      <c r="B2343">
        <v>3</v>
      </c>
      <c r="C2343">
        <v>2</v>
      </c>
      <c r="D2343">
        <v>2.2509999999999999</v>
      </c>
      <c r="E2343">
        <v>2.5</v>
      </c>
      <c r="F2343">
        <v>2</v>
      </c>
      <c r="G2343">
        <v>2.25</v>
      </c>
      <c r="H2343">
        <v>1.5097</v>
      </c>
      <c r="I2343">
        <v>1.7258</v>
      </c>
      <c r="J2343">
        <v>1.75</v>
      </c>
      <c r="L2343" s="20">
        <f t="shared" si="75"/>
        <v>-24.900000000000013</v>
      </c>
      <c r="M2343" s="20">
        <f t="shared" si="76"/>
        <v>-49.029999999999994</v>
      </c>
      <c r="P2343" s="19"/>
      <c r="Q2343" s="19"/>
    </row>
    <row r="2344" spans="1:17" x14ac:dyDescent="0.3">
      <c r="A2344" s="6">
        <v>39806</v>
      </c>
      <c r="B2344">
        <v>3</v>
      </c>
      <c r="C2344">
        <v>2</v>
      </c>
      <c r="D2344">
        <v>2.2250000000000001</v>
      </c>
      <c r="E2344">
        <v>2.5</v>
      </c>
      <c r="F2344">
        <v>2</v>
      </c>
      <c r="G2344">
        <v>2.25</v>
      </c>
      <c r="H2344">
        <v>1.5096000000000001</v>
      </c>
      <c r="I2344">
        <v>1.7086000000000001</v>
      </c>
      <c r="J2344">
        <v>1.75</v>
      </c>
      <c r="L2344" s="20">
        <f t="shared" si="75"/>
        <v>-27.499999999999993</v>
      </c>
      <c r="M2344" s="20">
        <f t="shared" si="76"/>
        <v>-49.039999999999992</v>
      </c>
      <c r="P2344" s="19"/>
      <c r="Q2344" s="19"/>
    </row>
    <row r="2345" spans="1:17" x14ac:dyDescent="0.3">
      <c r="A2345" s="6">
        <v>39807</v>
      </c>
      <c r="B2345">
        <v>3</v>
      </c>
      <c r="C2345">
        <v>2</v>
      </c>
      <c r="D2345">
        <v>2.2250000000000001</v>
      </c>
      <c r="E2345">
        <v>2.5</v>
      </c>
      <c r="F2345">
        <v>2</v>
      </c>
      <c r="G2345">
        <v>2.25</v>
      </c>
      <c r="H2345">
        <v>1.5096000000000001</v>
      </c>
      <c r="I2345">
        <v>1.7086000000000001</v>
      </c>
      <c r="J2345">
        <v>1.75</v>
      </c>
      <c r="L2345" s="20">
        <f t="shared" si="75"/>
        <v>-27.499999999999993</v>
      </c>
      <c r="M2345" s="20">
        <f t="shared" si="76"/>
        <v>-49.039999999999992</v>
      </c>
      <c r="P2345" s="19"/>
      <c r="Q2345" s="19"/>
    </row>
    <row r="2346" spans="1:17" x14ac:dyDescent="0.3">
      <c r="A2346" s="6">
        <v>39808</v>
      </c>
      <c r="B2346">
        <v>3</v>
      </c>
      <c r="C2346">
        <v>2</v>
      </c>
      <c r="D2346">
        <v>2.2250000000000001</v>
      </c>
      <c r="E2346">
        <v>2.5</v>
      </c>
      <c r="F2346">
        <v>2</v>
      </c>
      <c r="G2346">
        <v>2.25</v>
      </c>
      <c r="H2346">
        <v>1.5096000000000001</v>
      </c>
      <c r="I2346">
        <v>1.7086000000000001</v>
      </c>
      <c r="J2346">
        <v>1.75</v>
      </c>
      <c r="L2346" s="20">
        <f t="shared" si="75"/>
        <v>-27.499999999999993</v>
      </c>
      <c r="M2346" s="20">
        <f t="shared" si="76"/>
        <v>-49.039999999999992</v>
      </c>
      <c r="P2346" s="19"/>
      <c r="Q2346" s="19"/>
    </row>
    <row r="2347" spans="1:17" x14ac:dyDescent="0.3">
      <c r="A2347" s="6">
        <v>39811</v>
      </c>
      <c r="B2347">
        <v>3</v>
      </c>
      <c r="C2347">
        <v>2</v>
      </c>
      <c r="D2347">
        <v>2.234</v>
      </c>
      <c r="E2347">
        <v>2.5</v>
      </c>
      <c r="F2347">
        <v>2</v>
      </c>
      <c r="G2347">
        <v>2.25</v>
      </c>
      <c r="H2347">
        <v>1.5676999999999999</v>
      </c>
      <c r="I2347">
        <v>1.8310999999999999</v>
      </c>
      <c r="J2347">
        <v>1.75</v>
      </c>
      <c r="L2347" s="20">
        <f t="shared" si="75"/>
        <v>-26.6</v>
      </c>
      <c r="M2347" s="20">
        <f t="shared" si="76"/>
        <v>-43.230000000000011</v>
      </c>
      <c r="P2347" s="19"/>
      <c r="Q2347" s="19"/>
    </row>
    <row r="2348" spans="1:17" x14ac:dyDescent="0.3">
      <c r="A2348" s="6">
        <v>39812</v>
      </c>
      <c r="B2348">
        <v>3</v>
      </c>
      <c r="C2348">
        <v>2</v>
      </c>
      <c r="D2348">
        <v>2.2650000000000001</v>
      </c>
      <c r="E2348">
        <v>2.5</v>
      </c>
      <c r="F2348">
        <v>2</v>
      </c>
      <c r="G2348">
        <v>2.25</v>
      </c>
      <c r="H2348">
        <v>1.5563</v>
      </c>
      <c r="I2348">
        <v>1.7271000000000001</v>
      </c>
      <c r="J2348">
        <v>1.75</v>
      </c>
      <c r="L2348" s="20">
        <f t="shared" si="75"/>
        <v>-23.499999999999986</v>
      </c>
      <c r="M2348" s="20">
        <f t="shared" si="76"/>
        <v>-44.37</v>
      </c>
      <c r="P2348" s="19"/>
      <c r="Q2348" s="19"/>
    </row>
    <row r="2349" spans="1:17" x14ac:dyDescent="0.3">
      <c r="A2349" s="6">
        <v>39813</v>
      </c>
      <c r="B2349">
        <v>3</v>
      </c>
      <c r="C2349">
        <v>2</v>
      </c>
      <c r="D2349">
        <v>2.3519999999999999</v>
      </c>
      <c r="E2349">
        <v>2.5</v>
      </c>
      <c r="F2349">
        <v>2</v>
      </c>
      <c r="G2349">
        <v>2.25</v>
      </c>
      <c r="H2349">
        <v>1.5373000000000001</v>
      </c>
      <c r="I2349">
        <v>1.8552999999999999</v>
      </c>
      <c r="J2349">
        <v>1.75</v>
      </c>
      <c r="L2349" s="20">
        <f t="shared" si="75"/>
        <v>-14.800000000000013</v>
      </c>
      <c r="M2349" s="20">
        <f t="shared" si="76"/>
        <v>-46.269999999999989</v>
      </c>
      <c r="P2349" s="19"/>
      <c r="Q2349" s="19"/>
    </row>
    <row r="2350" spans="1:17" x14ac:dyDescent="0.3">
      <c r="A2350" s="6">
        <v>39814</v>
      </c>
      <c r="B2350">
        <v>3</v>
      </c>
      <c r="C2350">
        <v>2</v>
      </c>
      <c r="D2350">
        <v>2.3519999999999999</v>
      </c>
      <c r="E2350">
        <v>2.5</v>
      </c>
      <c r="F2350">
        <v>2</v>
      </c>
      <c r="G2350">
        <v>2.25</v>
      </c>
      <c r="H2350">
        <v>1.5373000000000001</v>
      </c>
      <c r="I2350">
        <v>1.8552999999999999</v>
      </c>
      <c r="J2350">
        <v>1.75</v>
      </c>
      <c r="L2350" s="20">
        <f t="shared" si="75"/>
        <v>-14.800000000000013</v>
      </c>
      <c r="M2350" s="20">
        <f t="shared" si="76"/>
        <v>-46.269999999999989</v>
      </c>
      <c r="P2350" s="19"/>
      <c r="Q2350" s="19"/>
    </row>
    <row r="2351" spans="1:17" x14ac:dyDescent="0.3">
      <c r="A2351" s="6">
        <v>39815</v>
      </c>
      <c r="B2351">
        <v>3</v>
      </c>
      <c r="C2351">
        <v>2</v>
      </c>
      <c r="D2351">
        <v>2.2210000000000001</v>
      </c>
      <c r="E2351">
        <v>2.5</v>
      </c>
      <c r="F2351">
        <v>2</v>
      </c>
      <c r="G2351">
        <v>2.25</v>
      </c>
      <c r="H2351">
        <v>1.5620000000000001</v>
      </c>
      <c r="I2351">
        <v>1.7974999999999999</v>
      </c>
      <c r="J2351">
        <v>1.75</v>
      </c>
      <c r="L2351" s="20">
        <f t="shared" si="75"/>
        <v>-27.899999999999991</v>
      </c>
      <c r="M2351" s="20">
        <f t="shared" si="76"/>
        <v>-43.8</v>
      </c>
      <c r="P2351" s="19"/>
      <c r="Q2351" s="19"/>
    </row>
    <row r="2352" spans="1:17" x14ac:dyDescent="0.3">
      <c r="A2352" s="6">
        <v>39818</v>
      </c>
      <c r="B2352">
        <v>3</v>
      </c>
      <c r="C2352">
        <v>2</v>
      </c>
      <c r="D2352">
        <v>2.2120000000000002</v>
      </c>
      <c r="E2352">
        <v>2.5</v>
      </c>
      <c r="F2352">
        <v>2</v>
      </c>
      <c r="G2352">
        <v>2.25</v>
      </c>
      <c r="H2352">
        <v>1.5834999999999999</v>
      </c>
      <c r="I2352">
        <v>1.9257</v>
      </c>
      <c r="J2352">
        <v>1.75</v>
      </c>
      <c r="L2352" s="20">
        <f t="shared" si="75"/>
        <v>-28.799999999999983</v>
      </c>
      <c r="M2352" s="20">
        <f t="shared" si="76"/>
        <v>-41.650000000000006</v>
      </c>
      <c r="P2352" s="19"/>
      <c r="Q2352" s="19"/>
    </row>
    <row r="2353" spans="1:17" x14ac:dyDescent="0.3">
      <c r="A2353" s="6">
        <v>39819</v>
      </c>
      <c r="B2353">
        <v>3</v>
      </c>
      <c r="C2353">
        <v>2</v>
      </c>
      <c r="D2353">
        <v>2.177</v>
      </c>
      <c r="E2353">
        <v>2.5</v>
      </c>
      <c r="F2353">
        <v>2</v>
      </c>
      <c r="G2353">
        <v>2.25</v>
      </c>
      <c r="H2353">
        <v>1.5880999999999998</v>
      </c>
      <c r="I2353">
        <v>2.0733999999999999</v>
      </c>
      <c r="J2353">
        <v>1.75</v>
      </c>
      <c r="L2353" s="20">
        <f t="shared" si="75"/>
        <v>-32.299999999999997</v>
      </c>
      <c r="M2353" s="20">
        <f t="shared" si="76"/>
        <v>-41.190000000000012</v>
      </c>
      <c r="P2353" s="19"/>
      <c r="Q2353" s="19"/>
    </row>
    <row r="2354" spans="1:17" x14ac:dyDescent="0.3">
      <c r="A2354" s="6">
        <v>39820</v>
      </c>
      <c r="B2354">
        <v>3</v>
      </c>
      <c r="C2354">
        <v>2</v>
      </c>
      <c r="D2354">
        <v>2.181</v>
      </c>
      <c r="E2354">
        <v>2.5</v>
      </c>
      <c r="F2354">
        <v>2</v>
      </c>
      <c r="G2354">
        <v>2.25</v>
      </c>
      <c r="H2354">
        <v>1.6669</v>
      </c>
      <c r="I2354">
        <v>2.0853000000000002</v>
      </c>
      <c r="J2354">
        <v>1.75</v>
      </c>
      <c r="L2354" s="20">
        <f t="shared" si="75"/>
        <v>-31.899999999999995</v>
      </c>
      <c r="M2354" s="20">
        <f t="shared" si="76"/>
        <v>-33.309999999999995</v>
      </c>
      <c r="P2354" s="19"/>
      <c r="Q2354" s="19"/>
    </row>
    <row r="2355" spans="1:17" x14ac:dyDescent="0.3">
      <c r="A2355" s="6">
        <v>39821</v>
      </c>
      <c r="B2355">
        <v>3</v>
      </c>
      <c r="C2355">
        <v>2</v>
      </c>
      <c r="D2355">
        <v>2.1589999999999998</v>
      </c>
      <c r="E2355">
        <v>2.5</v>
      </c>
      <c r="F2355">
        <v>1.5</v>
      </c>
      <c r="G2355">
        <v>1.75</v>
      </c>
      <c r="H2355">
        <v>1.1551</v>
      </c>
      <c r="I2355">
        <v>1.2909999999999999</v>
      </c>
      <c r="J2355">
        <v>1.25</v>
      </c>
      <c r="L2355" s="20">
        <f t="shared" si="75"/>
        <v>-34.100000000000023</v>
      </c>
      <c r="M2355" s="20">
        <f t="shared" si="76"/>
        <v>-34.489999999999995</v>
      </c>
      <c r="P2355" s="19"/>
      <c r="Q2355" s="19"/>
    </row>
    <row r="2356" spans="1:17" x14ac:dyDescent="0.3">
      <c r="A2356" s="6">
        <v>39822</v>
      </c>
      <c r="B2356">
        <v>3</v>
      </c>
      <c r="C2356">
        <v>2</v>
      </c>
      <c r="D2356">
        <v>2.15</v>
      </c>
      <c r="E2356">
        <v>2.5</v>
      </c>
      <c r="F2356">
        <v>1.5</v>
      </c>
      <c r="G2356">
        <v>1.75</v>
      </c>
      <c r="H2356">
        <v>1.2236</v>
      </c>
      <c r="I2356">
        <v>1.3214000000000001</v>
      </c>
      <c r="J2356">
        <v>1.25</v>
      </c>
      <c r="L2356" s="20">
        <f t="shared" si="75"/>
        <v>-35.000000000000007</v>
      </c>
      <c r="M2356" s="20">
        <f t="shared" si="76"/>
        <v>-27.639999999999997</v>
      </c>
      <c r="P2356" s="19"/>
      <c r="Q2356" s="19"/>
    </row>
    <row r="2357" spans="1:17" x14ac:dyDescent="0.3">
      <c r="A2357" s="6">
        <v>39825</v>
      </c>
      <c r="B2357">
        <v>3</v>
      </c>
      <c r="C2357">
        <v>2</v>
      </c>
      <c r="D2357">
        <v>2.1440000000000001</v>
      </c>
      <c r="E2357">
        <v>2.5</v>
      </c>
      <c r="F2357">
        <v>1.5</v>
      </c>
      <c r="G2357">
        <v>1.75</v>
      </c>
      <c r="H2357">
        <v>1.2091000000000001</v>
      </c>
      <c r="I2357">
        <v>1.3906000000000001</v>
      </c>
      <c r="J2357">
        <v>1.25</v>
      </c>
      <c r="L2357" s="20">
        <f t="shared" si="75"/>
        <v>-35.599999999999987</v>
      </c>
      <c r="M2357" s="20">
        <f t="shared" si="76"/>
        <v>-29.089999999999993</v>
      </c>
      <c r="P2357" s="19"/>
      <c r="Q2357" s="19"/>
    </row>
    <row r="2358" spans="1:17" x14ac:dyDescent="0.3">
      <c r="A2358" s="6">
        <v>39826</v>
      </c>
      <c r="B2358">
        <v>3</v>
      </c>
      <c r="C2358">
        <v>2</v>
      </c>
      <c r="D2358">
        <v>2.1230000000000002</v>
      </c>
      <c r="E2358">
        <v>2.5</v>
      </c>
      <c r="F2358">
        <v>1.5</v>
      </c>
      <c r="G2358">
        <v>1.75</v>
      </c>
      <c r="H2358">
        <v>1.2166999999999999</v>
      </c>
      <c r="I2358">
        <v>1.3774</v>
      </c>
      <c r="J2358">
        <v>1.25</v>
      </c>
      <c r="L2358" s="20">
        <f t="shared" si="75"/>
        <v>-37.699999999999974</v>
      </c>
      <c r="M2358" s="20">
        <f t="shared" si="76"/>
        <v>-28.330000000000013</v>
      </c>
      <c r="P2358" s="19"/>
      <c r="Q2358" s="19"/>
    </row>
    <row r="2359" spans="1:17" x14ac:dyDescent="0.3">
      <c r="A2359" s="6">
        <v>39827</v>
      </c>
      <c r="B2359">
        <v>3</v>
      </c>
      <c r="C2359">
        <v>2</v>
      </c>
      <c r="D2359">
        <v>2.1150000000000002</v>
      </c>
      <c r="E2359">
        <v>2.5</v>
      </c>
      <c r="F2359">
        <v>1.5</v>
      </c>
      <c r="G2359">
        <v>1.75</v>
      </c>
      <c r="H2359">
        <v>1.2145999999999999</v>
      </c>
      <c r="I2359">
        <v>1.2541</v>
      </c>
      <c r="J2359">
        <v>1.25</v>
      </c>
      <c r="L2359" s="20">
        <f t="shared" si="75"/>
        <v>-38.499999999999979</v>
      </c>
      <c r="M2359" s="20">
        <f t="shared" si="76"/>
        <v>-28.54000000000001</v>
      </c>
      <c r="P2359" s="19"/>
      <c r="Q2359" s="19"/>
    </row>
    <row r="2360" spans="1:17" x14ac:dyDescent="0.3">
      <c r="A2360" s="6">
        <v>39828</v>
      </c>
      <c r="B2360">
        <v>3</v>
      </c>
      <c r="C2360">
        <v>2</v>
      </c>
      <c r="D2360">
        <v>2.117</v>
      </c>
      <c r="E2360">
        <v>2</v>
      </c>
      <c r="F2360">
        <v>1.5</v>
      </c>
      <c r="G2360">
        <v>1.75</v>
      </c>
      <c r="H2360">
        <v>1.2412000000000001</v>
      </c>
      <c r="I2360">
        <v>1.4511000000000001</v>
      </c>
      <c r="J2360">
        <v>1.25</v>
      </c>
      <c r="L2360" s="20">
        <f t="shared" si="75"/>
        <v>11.7</v>
      </c>
      <c r="M2360" s="20">
        <f t="shared" si="76"/>
        <v>-25.879999999999992</v>
      </c>
      <c r="P2360" s="19"/>
      <c r="Q2360" s="19"/>
    </row>
    <row r="2361" spans="1:17" x14ac:dyDescent="0.3">
      <c r="A2361" s="6">
        <v>39829</v>
      </c>
      <c r="B2361">
        <v>3</v>
      </c>
      <c r="C2361">
        <v>2</v>
      </c>
      <c r="D2361">
        <v>2.11</v>
      </c>
      <c r="E2361">
        <v>2</v>
      </c>
      <c r="F2361">
        <v>1.5</v>
      </c>
      <c r="G2361">
        <v>1.75</v>
      </c>
      <c r="H2361">
        <v>1.3195999999999999</v>
      </c>
      <c r="I2361">
        <v>1.4352</v>
      </c>
      <c r="J2361">
        <v>1.25</v>
      </c>
      <c r="L2361" s="20">
        <f t="shared" si="75"/>
        <v>10.999999999999988</v>
      </c>
      <c r="M2361" s="20">
        <f t="shared" si="76"/>
        <v>-18.040000000000013</v>
      </c>
      <c r="P2361" s="19"/>
      <c r="Q2361" s="19"/>
    </row>
    <row r="2362" spans="1:17" x14ac:dyDescent="0.3">
      <c r="A2362" s="6">
        <v>39832</v>
      </c>
      <c r="B2362">
        <v>3</v>
      </c>
      <c r="C2362">
        <v>2</v>
      </c>
      <c r="D2362">
        <v>2.12</v>
      </c>
      <c r="E2362">
        <v>2</v>
      </c>
      <c r="F2362">
        <v>1.5</v>
      </c>
      <c r="G2362">
        <v>1.75</v>
      </c>
      <c r="H2362">
        <v>1.3024</v>
      </c>
      <c r="I2362">
        <v>1.4491000000000001</v>
      </c>
      <c r="J2362">
        <v>1.25</v>
      </c>
      <c r="L2362" s="20">
        <f t="shared" si="75"/>
        <v>12.000000000000011</v>
      </c>
      <c r="M2362" s="20">
        <f t="shared" si="76"/>
        <v>-19.759999999999998</v>
      </c>
      <c r="P2362" s="19"/>
      <c r="Q2362" s="19"/>
    </row>
    <row r="2363" spans="1:17" x14ac:dyDescent="0.3">
      <c r="A2363" s="6">
        <v>39833</v>
      </c>
      <c r="B2363">
        <v>3</v>
      </c>
      <c r="C2363">
        <v>2</v>
      </c>
      <c r="D2363">
        <v>2.1469999999999998</v>
      </c>
      <c r="E2363">
        <v>2</v>
      </c>
      <c r="F2363">
        <v>1.5</v>
      </c>
      <c r="G2363">
        <v>1.75</v>
      </c>
      <c r="H2363">
        <v>1.2947</v>
      </c>
      <c r="I2363">
        <v>1.4109</v>
      </c>
      <c r="J2363">
        <v>1.25</v>
      </c>
      <c r="L2363" s="20">
        <f t="shared" si="75"/>
        <v>14.69999999999998</v>
      </c>
      <c r="M2363" s="20">
        <f t="shared" si="76"/>
        <v>-20.530000000000005</v>
      </c>
      <c r="P2363" s="19"/>
      <c r="Q2363" s="19"/>
    </row>
    <row r="2364" spans="1:17" x14ac:dyDescent="0.3">
      <c r="A2364" s="6">
        <v>39834</v>
      </c>
      <c r="B2364">
        <v>3</v>
      </c>
      <c r="C2364">
        <v>1</v>
      </c>
      <c r="D2364">
        <v>1.498</v>
      </c>
      <c r="E2364">
        <v>2</v>
      </c>
      <c r="F2364">
        <v>1.5</v>
      </c>
      <c r="G2364">
        <v>1.75</v>
      </c>
      <c r="H2364">
        <v>1.2728999999999999</v>
      </c>
      <c r="I2364">
        <v>1.3913</v>
      </c>
      <c r="J2364">
        <v>1.25</v>
      </c>
      <c r="L2364" s="20">
        <f t="shared" si="75"/>
        <v>-50.2</v>
      </c>
      <c r="M2364" s="20">
        <f t="shared" si="76"/>
        <v>-22.710000000000008</v>
      </c>
      <c r="P2364" s="19"/>
      <c r="Q2364" s="19"/>
    </row>
    <row r="2365" spans="1:17" x14ac:dyDescent="0.3">
      <c r="A2365" s="6">
        <v>39835</v>
      </c>
      <c r="B2365">
        <v>3</v>
      </c>
      <c r="C2365">
        <v>1</v>
      </c>
      <c r="D2365">
        <v>1.248</v>
      </c>
      <c r="E2365">
        <v>2</v>
      </c>
      <c r="F2365">
        <v>1.5</v>
      </c>
      <c r="G2365">
        <v>1.75</v>
      </c>
      <c r="H2365">
        <v>1.2493000000000001</v>
      </c>
      <c r="I2365">
        <v>1.3769</v>
      </c>
      <c r="J2365">
        <v>1.25</v>
      </c>
      <c r="L2365" s="20">
        <f t="shared" si="75"/>
        <v>-75.2</v>
      </c>
      <c r="M2365" s="20">
        <f t="shared" si="76"/>
        <v>-25.069999999999993</v>
      </c>
      <c r="P2365" s="19"/>
      <c r="Q2365" s="19"/>
    </row>
    <row r="2366" spans="1:17" x14ac:dyDescent="0.3">
      <c r="A2366" s="6">
        <v>39836</v>
      </c>
      <c r="B2366">
        <v>3</v>
      </c>
      <c r="C2366">
        <v>1</v>
      </c>
      <c r="D2366">
        <v>1.204</v>
      </c>
      <c r="E2366">
        <v>2</v>
      </c>
      <c r="F2366">
        <v>1.5</v>
      </c>
      <c r="G2366">
        <v>1.75</v>
      </c>
      <c r="H2366">
        <v>1.246</v>
      </c>
      <c r="I2366">
        <v>1.3121</v>
      </c>
      <c r="J2366">
        <v>1.25</v>
      </c>
      <c r="L2366" s="20">
        <f t="shared" si="75"/>
        <v>-79.600000000000009</v>
      </c>
      <c r="M2366" s="20">
        <f t="shared" si="76"/>
        <v>-25.4</v>
      </c>
      <c r="P2366" s="19"/>
      <c r="Q2366" s="19"/>
    </row>
    <row r="2367" spans="1:17" x14ac:dyDescent="0.3">
      <c r="A2367" s="6">
        <v>39839</v>
      </c>
      <c r="B2367">
        <v>3</v>
      </c>
      <c r="C2367">
        <v>1</v>
      </c>
      <c r="D2367">
        <v>1.228</v>
      </c>
      <c r="E2367">
        <v>2</v>
      </c>
      <c r="F2367">
        <v>1.5</v>
      </c>
      <c r="G2367">
        <v>1.75</v>
      </c>
      <c r="H2367">
        <v>1.2665999999999999</v>
      </c>
      <c r="I2367">
        <v>1.3439000000000001</v>
      </c>
      <c r="J2367">
        <v>1.25</v>
      </c>
      <c r="L2367" s="20">
        <f t="shared" si="75"/>
        <v>-77.2</v>
      </c>
      <c r="M2367" s="20">
        <f t="shared" si="76"/>
        <v>-23.340000000000003</v>
      </c>
      <c r="P2367" s="19"/>
      <c r="Q2367" s="19"/>
    </row>
    <row r="2368" spans="1:17" x14ac:dyDescent="0.3">
      <c r="A2368" s="6">
        <v>39840</v>
      </c>
      <c r="B2368">
        <v>3</v>
      </c>
      <c r="C2368">
        <v>1</v>
      </c>
      <c r="D2368">
        <v>1.1930000000000001</v>
      </c>
      <c r="E2368">
        <v>2</v>
      </c>
      <c r="F2368">
        <v>1.5</v>
      </c>
      <c r="G2368">
        <v>1.75</v>
      </c>
      <c r="H2368">
        <v>1.2525999999999999</v>
      </c>
      <c r="I2368">
        <v>1.3561000000000001</v>
      </c>
      <c r="J2368">
        <v>1.25</v>
      </c>
      <c r="L2368" s="20">
        <f t="shared" si="75"/>
        <v>-80.699999999999989</v>
      </c>
      <c r="M2368" s="20">
        <f t="shared" si="76"/>
        <v>-24.740000000000006</v>
      </c>
      <c r="P2368" s="19"/>
      <c r="Q2368" s="19"/>
    </row>
    <row r="2369" spans="1:17" x14ac:dyDescent="0.3">
      <c r="A2369" s="6">
        <v>39841</v>
      </c>
      <c r="B2369">
        <v>3</v>
      </c>
      <c r="C2369">
        <v>1</v>
      </c>
      <c r="D2369">
        <v>1.2090000000000001</v>
      </c>
      <c r="E2369">
        <v>2</v>
      </c>
      <c r="F2369">
        <v>1.5</v>
      </c>
      <c r="G2369">
        <v>1.75</v>
      </c>
      <c r="H2369">
        <v>1.3080000000000001</v>
      </c>
      <c r="I2369">
        <v>1.5314000000000001</v>
      </c>
      <c r="J2369">
        <v>1.25</v>
      </c>
      <c r="L2369" s="20">
        <f t="shared" si="75"/>
        <v>-79.099999999999994</v>
      </c>
      <c r="M2369" s="20">
        <f t="shared" si="76"/>
        <v>-19.199999999999996</v>
      </c>
      <c r="P2369" s="19"/>
      <c r="Q2369" s="19"/>
    </row>
    <row r="2370" spans="1:17" x14ac:dyDescent="0.3">
      <c r="A2370" s="6">
        <v>39842</v>
      </c>
      <c r="B2370">
        <v>3</v>
      </c>
      <c r="C2370">
        <v>1</v>
      </c>
      <c r="D2370">
        <v>1.228</v>
      </c>
      <c r="E2370">
        <v>2</v>
      </c>
      <c r="F2370">
        <v>1.5</v>
      </c>
      <c r="G2370">
        <v>1.75</v>
      </c>
      <c r="H2370">
        <v>1.3310999999999999</v>
      </c>
      <c r="I2370">
        <v>1.5186999999999999</v>
      </c>
      <c r="J2370">
        <v>1.25</v>
      </c>
      <c r="L2370" s="20">
        <f t="shared" si="75"/>
        <v>-77.2</v>
      </c>
      <c r="M2370" s="20">
        <f t="shared" si="76"/>
        <v>-16.890000000000004</v>
      </c>
      <c r="P2370" s="19"/>
      <c r="Q2370" s="19"/>
    </row>
    <row r="2371" spans="1:17" x14ac:dyDescent="0.3">
      <c r="A2371" s="6">
        <v>39843</v>
      </c>
      <c r="B2371">
        <v>3</v>
      </c>
      <c r="C2371">
        <v>1</v>
      </c>
      <c r="D2371">
        <v>1.2730000000000001</v>
      </c>
      <c r="E2371">
        <v>2</v>
      </c>
      <c r="F2371">
        <v>1.5</v>
      </c>
      <c r="G2371">
        <v>1.75</v>
      </c>
      <c r="H2371">
        <v>1.3413999999999999</v>
      </c>
      <c r="I2371">
        <v>1.4769000000000001</v>
      </c>
      <c r="J2371">
        <v>1.25</v>
      </c>
      <c r="L2371" s="20">
        <f t="shared" ref="L2371:L2434" si="77">(D2371-E2371)*100</f>
        <v>-72.699999999999989</v>
      </c>
      <c r="M2371" s="20">
        <f t="shared" ref="M2371:M2434" si="78">(H2371-F2371)*100</f>
        <v>-15.860000000000007</v>
      </c>
      <c r="P2371" s="19"/>
      <c r="Q2371" s="19"/>
    </row>
    <row r="2372" spans="1:17" x14ac:dyDescent="0.3">
      <c r="A2372" s="6">
        <v>39846</v>
      </c>
      <c r="B2372">
        <v>3</v>
      </c>
      <c r="C2372">
        <v>1</v>
      </c>
      <c r="D2372">
        <v>1.2110000000000001</v>
      </c>
      <c r="E2372">
        <v>2</v>
      </c>
      <c r="F2372">
        <v>1.5</v>
      </c>
      <c r="G2372">
        <v>1.75</v>
      </c>
      <c r="H2372">
        <v>1.3246</v>
      </c>
      <c r="I2372">
        <v>1.4832000000000001</v>
      </c>
      <c r="J2372">
        <v>1.25</v>
      </c>
      <c r="L2372" s="20">
        <f t="shared" si="77"/>
        <v>-78.899999999999991</v>
      </c>
      <c r="M2372" s="20">
        <f t="shared" si="78"/>
        <v>-17.54</v>
      </c>
      <c r="P2372" s="19"/>
      <c r="Q2372" s="19"/>
    </row>
    <row r="2373" spans="1:17" x14ac:dyDescent="0.3">
      <c r="A2373" s="6">
        <v>39847</v>
      </c>
      <c r="B2373">
        <v>3</v>
      </c>
      <c r="C2373">
        <v>1</v>
      </c>
      <c r="D2373">
        <v>1.2190000000000001</v>
      </c>
      <c r="E2373">
        <v>2</v>
      </c>
      <c r="F2373">
        <v>1.5</v>
      </c>
      <c r="G2373">
        <v>1.75</v>
      </c>
      <c r="H2373">
        <v>1.3088</v>
      </c>
      <c r="I2373">
        <v>1.4081999999999999</v>
      </c>
      <c r="J2373">
        <v>1.25</v>
      </c>
      <c r="L2373" s="20">
        <f t="shared" si="77"/>
        <v>-78.099999999999994</v>
      </c>
      <c r="M2373" s="20">
        <f t="shared" si="78"/>
        <v>-19.120000000000005</v>
      </c>
      <c r="P2373" s="19"/>
      <c r="Q2373" s="19"/>
    </row>
    <row r="2374" spans="1:17" x14ac:dyDescent="0.3">
      <c r="A2374" s="6">
        <v>39848</v>
      </c>
      <c r="B2374">
        <v>3</v>
      </c>
      <c r="C2374">
        <v>1</v>
      </c>
      <c r="D2374">
        <v>1.2010000000000001</v>
      </c>
      <c r="E2374">
        <v>2</v>
      </c>
      <c r="F2374">
        <v>1.5</v>
      </c>
      <c r="G2374">
        <v>1.75</v>
      </c>
      <c r="H2374">
        <v>1.3578999999999999</v>
      </c>
      <c r="I2374">
        <v>1.4815</v>
      </c>
      <c r="J2374">
        <v>1.25</v>
      </c>
      <c r="L2374" s="20">
        <f t="shared" si="77"/>
        <v>-79.899999999999991</v>
      </c>
      <c r="M2374" s="20">
        <f t="shared" si="78"/>
        <v>-14.210000000000012</v>
      </c>
      <c r="P2374" s="19"/>
      <c r="Q2374" s="19"/>
    </row>
    <row r="2375" spans="1:17" x14ac:dyDescent="0.3">
      <c r="A2375" s="6">
        <v>39849</v>
      </c>
      <c r="B2375">
        <v>3</v>
      </c>
      <c r="C2375">
        <v>1</v>
      </c>
      <c r="D2375">
        <v>1.1859999999999999</v>
      </c>
      <c r="E2375">
        <v>2</v>
      </c>
      <c r="F2375">
        <v>1</v>
      </c>
      <c r="G2375">
        <v>1.25</v>
      </c>
      <c r="H2375">
        <v>0.99870000000000003</v>
      </c>
      <c r="I2375">
        <v>1.0013000000000001</v>
      </c>
      <c r="J2375">
        <v>0.75</v>
      </c>
      <c r="L2375" s="20">
        <f t="shared" si="77"/>
        <v>-81.400000000000006</v>
      </c>
      <c r="M2375" s="20">
        <f t="shared" si="78"/>
        <v>-0.12999999999999678</v>
      </c>
      <c r="P2375" s="19"/>
      <c r="Q2375" s="19"/>
    </row>
    <row r="2376" spans="1:17" x14ac:dyDescent="0.3">
      <c r="A2376" s="6">
        <v>39850</v>
      </c>
      <c r="B2376">
        <v>3</v>
      </c>
      <c r="C2376">
        <v>1</v>
      </c>
      <c r="D2376">
        <v>1.1910000000000001</v>
      </c>
      <c r="E2376">
        <v>2</v>
      </c>
      <c r="F2376">
        <v>1</v>
      </c>
      <c r="G2376">
        <v>1.25</v>
      </c>
      <c r="H2376">
        <v>0.83289999999999997</v>
      </c>
      <c r="I2376">
        <v>0.873</v>
      </c>
      <c r="J2376">
        <v>0.75</v>
      </c>
      <c r="L2376" s="20">
        <f t="shared" si="77"/>
        <v>-80.899999999999991</v>
      </c>
      <c r="M2376" s="20">
        <f t="shared" si="78"/>
        <v>-16.71</v>
      </c>
      <c r="P2376" s="19"/>
      <c r="Q2376" s="19"/>
    </row>
    <row r="2377" spans="1:17" x14ac:dyDescent="0.3">
      <c r="A2377" s="6">
        <v>39853</v>
      </c>
      <c r="B2377">
        <v>3</v>
      </c>
      <c r="C2377">
        <v>1</v>
      </c>
      <c r="D2377">
        <v>1.1870000000000001</v>
      </c>
      <c r="E2377">
        <v>2</v>
      </c>
      <c r="F2377">
        <v>1</v>
      </c>
      <c r="G2377">
        <v>1.25</v>
      </c>
      <c r="H2377">
        <v>0.79510000000000003</v>
      </c>
      <c r="I2377">
        <v>0.84960000000000002</v>
      </c>
      <c r="J2377">
        <v>0.75</v>
      </c>
      <c r="L2377" s="20">
        <f t="shared" si="77"/>
        <v>-81.3</v>
      </c>
      <c r="M2377" s="20">
        <f t="shared" si="78"/>
        <v>-20.49</v>
      </c>
      <c r="P2377" s="19"/>
      <c r="Q2377" s="19"/>
    </row>
    <row r="2378" spans="1:17" x14ac:dyDescent="0.3">
      <c r="A2378" s="6">
        <v>39854</v>
      </c>
      <c r="B2378">
        <v>3</v>
      </c>
      <c r="C2378">
        <v>1</v>
      </c>
      <c r="D2378">
        <v>1.2909999999999999</v>
      </c>
      <c r="E2378">
        <v>2</v>
      </c>
      <c r="F2378">
        <v>1</v>
      </c>
      <c r="G2378">
        <v>1.25</v>
      </c>
      <c r="H2378">
        <v>0.7732</v>
      </c>
      <c r="I2378">
        <v>0.78100000000000003</v>
      </c>
      <c r="J2378">
        <v>0.75</v>
      </c>
      <c r="L2378" s="20">
        <f t="shared" si="77"/>
        <v>-70.900000000000006</v>
      </c>
      <c r="M2378" s="20">
        <f t="shared" si="78"/>
        <v>-22.68</v>
      </c>
      <c r="P2378" s="19"/>
      <c r="Q2378" s="19"/>
    </row>
    <row r="2379" spans="1:17" x14ac:dyDescent="0.3">
      <c r="A2379" s="6">
        <v>39855</v>
      </c>
      <c r="B2379">
        <v>3</v>
      </c>
      <c r="C2379">
        <v>1</v>
      </c>
      <c r="D2379">
        <v>1.2450000000000001</v>
      </c>
      <c r="E2379">
        <v>2</v>
      </c>
      <c r="F2379">
        <v>1</v>
      </c>
      <c r="G2379">
        <v>1.25</v>
      </c>
      <c r="H2379">
        <v>0.76490000000000002</v>
      </c>
      <c r="I2379">
        <v>0.79879999999999995</v>
      </c>
      <c r="J2379">
        <v>0.75</v>
      </c>
      <c r="L2379" s="20">
        <f t="shared" si="77"/>
        <v>-75.499999999999986</v>
      </c>
      <c r="M2379" s="20">
        <f t="shared" si="78"/>
        <v>-23.509999999999998</v>
      </c>
      <c r="P2379" s="19"/>
      <c r="Q2379" s="19"/>
    </row>
    <row r="2380" spans="1:17" x14ac:dyDescent="0.3">
      <c r="A2380" s="6">
        <v>39856</v>
      </c>
      <c r="B2380">
        <v>3</v>
      </c>
      <c r="C2380">
        <v>1</v>
      </c>
      <c r="D2380">
        <v>1.2290000000000001</v>
      </c>
      <c r="E2380">
        <v>2</v>
      </c>
      <c r="F2380">
        <v>1</v>
      </c>
      <c r="G2380">
        <v>1.25</v>
      </c>
      <c r="H2380">
        <v>0.75770000000000004</v>
      </c>
      <c r="I2380">
        <v>0.93669999999999998</v>
      </c>
      <c r="J2380">
        <v>0.75</v>
      </c>
      <c r="L2380" s="20">
        <f t="shared" si="77"/>
        <v>-77.099999999999994</v>
      </c>
      <c r="M2380" s="20">
        <f t="shared" si="78"/>
        <v>-24.229999999999997</v>
      </c>
      <c r="P2380" s="19"/>
      <c r="Q2380" s="19"/>
    </row>
    <row r="2381" spans="1:17" x14ac:dyDescent="0.3">
      <c r="A2381" s="6">
        <v>39857</v>
      </c>
      <c r="B2381">
        <v>3</v>
      </c>
      <c r="C2381">
        <v>1</v>
      </c>
      <c r="D2381">
        <v>1.2349999999999999</v>
      </c>
      <c r="E2381">
        <v>2</v>
      </c>
      <c r="F2381">
        <v>1</v>
      </c>
      <c r="G2381">
        <v>1.25</v>
      </c>
      <c r="H2381">
        <v>0.83340000000000003</v>
      </c>
      <c r="I2381">
        <v>1.0264</v>
      </c>
      <c r="J2381">
        <v>0.75</v>
      </c>
      <c r="L2381" s="20">
        <f t="shared" si="77"/>
        <v>-76.500000000000014</v>
      </c>
      <c r="M2381" s="20">
        <f t="shared" si="78"/>
        <v>-16.659999999999997</v>
      </c>
      <c r="P2381" s="19"/>
      <c r="Q2381" s="19"/>
    </row>
    <row r="2382" spans="1:17" x14ac:dyDescent="0.3">
      <c r="A2382" s="6">
        <v>39860</v>
      </c>
      <c r="B2382">
        <v>3</v>
      </c>
      <c r="C2382">
        <v>1</v>
      </c>
      <c r="D2382">
        <v>1.2429999999999999</v>
      </c>
      <c r="E2382">
        <v>2</v>
      </c>
      <c r="F2382">
        <v>1</v>
      </c>
      <c r="G2382">
        <v>1.25</v>
      </c>
      <c r="H2382">
        <v>0.91500000000000004</v>
      </c>
      <c r="I2382">
        <v>1.2847</v>
      </c>
      <c r="J2382">
        <v>0.75</v>
      </c>
      <c r="L2382" s="20">
        <f t="shared" si="77"/>
        <v>-75.700000000000017</v>
      </c>
      <c r="M2382" s="20">
        <f t="shared" si="78"/>
        <v>-8.4999999999999964</v>
      </c>
      <c r="P2382" s="19"/>
      <c r="Q2382" s="19"/>
    </row>
    <row r="2383" spans="1:17" x14ac:dyDescent="0.3">
      <c r="A2383" s="6">
        <v>39861</v>
      </c>
      <c r="B2383">
        <v>3</v>
      </c>
      <c r="C2383">
        <v>1</v>
      </c>
      <c r="D2383">
        <v>1.2810000000000001</v>
      </c>
      <c r="E2383">
        <v>2</v>
      </c>
      <c r="F2383">
        <v>1</v>
      </c>
      <c r="G2383">
        <v>1.25</v>
      </c>
      <c r="H2383">
        <v>0.91930000000000001</v>
      </c>
      <c r="I2383">
        <v>1.4374</v>
      </c>
      <c r="J2383">
        <v>0.75</v>
      </c>
      <c r="L2383" s="20">
        <f t="shared" si="77"/>
        <v>-71.899999999999991</v>
      </c>
      <c r="M2383" s="20">
        <f t="shared" si="78"/>
        <v>-8.07</v>
      </c>
      <c r="P2383" s="19"/>
      <c r="Q2383" s="19"/>
    </row>
    <row r="2384" spans="1:17" x14ac:dyDescent="0.3">
      <c r="A2384" s="6">
        <v>39862</v>
      </c>
      <c r="B2384">
        <v>3</v>
      </c>
      <c r="C2384">
        <v>1</v>
      </c>
      <c r="D2384">
        <v>1.2810000000000001</v>
      </c>
      <c r="E2384">
        <v>2</v>
      </c>
      <c r="F2384">
        <v>1</v>
      </c>
      <c r="G2384">
        <v>1.25</v>
      </c>
      <c r="H2384">
        <v>0.9506</v>
      </c>
      <c r="I2384">
        <v>1.2347999999999999</v>
      </c>
      <c r="J2384">
        <v>0.75</v>
      </c>
      <c r="L2384" s="20">
        <f t="shared" si="77"/>
        <v>-71.899999999999991</v>
      </c>
      <c r="M2384" s="20">
        <f t="shared" si="78"/>
        <v>-4.9399999999999995</v>
      </c>
      <c r="P2384" s="19"/>
      <c r="Q2384" s="19"/>
    </row>
    <row r="2385" spans="1:17" x14ac:dyDescent="0.3">
      <c r="A2385" s="6">
        <v>39863</v>
      </c>
      <c r="B2385">
        <v>3</v>
      </c>
      <c r="C2385">
        <v>1</v>
      </c>
      <c r="D2385">
        <v>1.2810000000000001</v>
      </c>
      <c r="E2385">
        <v>2</v>
      </c>
      <c r="F2385">
        <v>1</v>
      </c>
      <c r="G2385">
        <v>1.25</v>
      </c>
      <c r="H2385">
        <v>0.85819999999999996</v>
      </c>
      <c r="I2385">
        <v>0.99570000000000003</v>
      </c>
      <c r="J2385">
        <v>0.75</v>
      </c>
      <c r="L2385" s="20">
        <f t="shared" si="77"/>
        <v>-71.899999999999991</v>
      </c>
      <c r="M2385" s="20">
        <f t="shared" si="78"/>
        <v>-14.180000000000003</v>
      </c>
      <c r="P2385" s="19"/>
      <c r="Q2385" s="19"/>
    </row>
    <row r="2386" spans="1:17" x14ac:dyDescent="0.3">
      <c r="A2386" s="6">
        <v>39864</v>
      </c>
      <c r="B2386">
        <v>3</v>
      </c>
      <c r="C2386">
        <v>1</v>
      </c>
      <c r="D2386">
        <v>1.2949999999999999</v>
      </c>
      <c r="E2386">
        <v>2</v>
      </c>
      <c r="F2386">
        <v>1</v>
      </c>
      <c r="G2386">
        <v>1.25</v>
      </c>
      <c r="H2386">
        <v>0.77669999999999995</v>
      </c>
      <c r="I2386">
        <v>0.78969999999999996</v>
      </c>
      <c r="J2386">
        <v>0.75</v>
      </c>
      <c r="L2386" s="20">
        <f t="shared" si="77"/>
        <v>-70.5</v>
      </c>
      <c r="M2386" s="20">
        <f t="shared" si="78"/>
        <v>-22.330000000000005</v>
      </c>
      <c r="P2386" s="19"/>
      <c r="Q2386" s="19"/>
    </row>
    <row r="2387" spans="1:17" x14ac:dyDescent="0.3">
      <c r="A2387" s="6">
        <v>39867</v>
      </c>
      <c r="B2387">
        <v>3</v>
      </c>
      <c r="C2387">
        <v>1</v>
      </c>
      <c r="D2387">
        <v>1.302</v>
      </c>
      <c r="E2387">
        <v>2</v>
      </c>
      <c r="F2387">
        <v>1</v>
      </c>
      <c r="G2387">
        <v>1.25</v>
      </c>
      <c r="H2387">
        <v>0.74829999999999997</v>
      </c>
      <c r="I2387">
        <v>0.78080000000000005</v>
      </c>
      <c r="J2387">
        <v>0.75</v>
      </c>
      <c r="L2387" s="20">
        <f t="shared" si="77"/>
        <v>-69.8</v>
      </c>
      <c r="M2387" s="20">
        <f t="shared" si="78"/>
        <v>-25.17</v>
      </c>
      <c r="P2387" s="19"/>
      <c r="Q2387" s="19"/>
    </row>
    <row r="2388" spans="1:17" x14ac:dyDescent="0.3">
      <c r="A2388" s="6">
        <v>39868</v>
      </c>
      <c r="B2388">
        <v>3</v>
      </c>
      <c r="C2388">
        <v>1</v>
      </c>
      <c r="D2388">
        <v>1.2889999999999999</v>
      </c>
      <c r="E2388">
        <v>2</v>
      </c>
      <c r="F2388">
        <v>1</v>
      </c>
      <c r="G2388">
        <v>1.25</v>
      </c>
      <c r="H2388">
        <v>0.69640000000000002</v>
      </c>
      <c r="I2388">
        <v>0.75190000000000001</v>
      </c>
      <c r="J2388">
        <v>0.75</v>
      </c>
      <c r="L2388" s="20">
        <f t="shared" si="77"/>
        <v>-71.100000000000009</v>
      </c>
      <c r="M2388" s="20">
        <f t="shared" si="78"/>
        <v>-30.36</v>
      </c>
      <c r="P2388" s="19"/>
      <c r="Q2388" s="19"/>
    </row>
    <row r="2389" spans="1:17" x14ac:dyDescent="0.3">
      <c r="A2389" s="6">
        <v>39869</v>
      </c>
      <c r="B2389">
        <v>3</v>
      </c>
      <c r="C2389">
        <v>1</v>
      </c>
      <c r="D2389">
        <v>1.2949999999999999</v>
      </c>
      <c r="E2389">
        <v>2</v>
      </c>
      <c r="F2389">
        <v>1</v>
      </c>
      <c r="G2389">
        <v>1.25</v>
      </c>
      <c r="H2389">
        <v>0.68030000000000002</v>
      </c>
      <c r="I2389">
        <v>0.79090000000000005</v>
      </c>
      <c r="J2389">
        <v>0.75</v>
      </c>
      <c r="L2389" s="20">
        <f t="shared" si="77"/>
        <v>-70.5</v>
      </c>
      <c r="M2389" s="20">
        <f t="shared" si="78"/>
        <v>-31.97</v>
      </c>
      <c r="P2389" s="19"/>
      <c r="Q2389" s="19"/>
    </row>
    <row r="2390" spans="1:17" x14ac:dyDescent="0.3">
      <c r="A2390" s="6">
        <v>39870</v>
      </c>
      <c r="B2390">
        <v>3</v>
      </c>
      <c r="C2390">
        <v>1</v>
      </c>
      <c r="D2390">
        <v>1.306</v>
      </c>
      <c r="E2390">
        <v>2</v>
      </c>
      <c r="F2390">
        <v>1</v>
      </c>
      <c r="G2390">
        <v>1.25</v>
      </c>
      <c r="H2390">
        <v>0.75219999999999998</v>
      </c>
      <c r="I2390">
        <v>1.0250999999999999</v>
      </c>
      <c r="J2390">
        <v>0.75</v>
      </c>
      <c r="L2390" s="20">
        <f t="shared" si="77"/>
        <v>-69.399999999999991</v>
      </c>
      <c r="M2390" s="20">
        <f t="shared" si="78"/>
        <v>-24.78</v>
      </c>
      <c r="P2390" s="19"/>
      <c r="Q2390" s="19"/>
    </row>
    <row r="2391" spans="1:17" x14ac:dyDescent="0.3">
      <c r="A2391" s="6">
        <v>39871</v>
      </c>
      <c r="B2391">
        <v>3</v>
      </c>
      <c r="C2391">
        <v>1</v>
      </c>
      <c r="D2391">
        <v>1.3740000000000001</v>
      </c>
      <c r="E2391">
        <v>2</v>
      </c>
      <c r="F2391">
        <v>1</v>
      </c>
      <c r="G2391">
        <v>1.25</v>
      </c>
      <c r="H2391">
        <v>0.90249999999999997</v>
      </c>
      <c r="I2391">
        <v>0.91200000000000003</v>
      </c>
      <c r="J2391">
        <v>0.75</v>
      </c>
      <c r="L2391" s="20">
        <f t="shared" si="77"/>
        <v>-62.599999999999987</v>
      </c>
      <c r="M2391" s="20">
        <f t="shared" si="78"/>
        <v>-9.7500000000000036</v>
      </c>
      <c r="P2391" s="19"/>
      <c r="Q2391" s="19"/>
    </row>
    <row r="2392" spans="1:17" x14ac:dyDescent="0.3">
      <c r="A2392" s="6">
        <v>39874</v>
      </c>
      <c r="B2392">
        <v>3</v>
      </c>
      <c r="C2392">
        <v>1</v>
      </c>
      <c r="D2392">
        <v>1.28</v>
      </c>
      <c r="E2392">
        <v>2</v>
      </c>
      <c r="F2392">
        <v>1</v>
      </c>
      <c r="G2392">
        <v>1.25</v>
      </c>
      <c r="H2392">
        <v>0.83779999999999999</v>
      </c>
      <c r="I2392">
        <v>1.0037</v>
      </c>
      <c r="J2392">
        <v>0.75</v>
      </c>
      <c r="L2392" s="20">
        <f t="shared" si="77"/>
        <v>-72</v>
      </c>
      <c r="M2392" s="20">
        <f t="shared" si="78"/>
        <v>-16.220000000000002</v>
      </c>
      <c r="P2392" s="19"/>
      <c r="Q2392" s="19"/>
    </row>
    <row r="2393" spans="1:17" x14ac:dyDescent="0.3">
      <c r="A2393" s="6">
        <v>39875</v>
      </c>
      <c r="B2393">
        <v>3</v>
      </c>
      <c r="C2393">
        <v>1</v>
      </c>
      <c r="D2393">
        <v>1.284</v>
      </c>
      <c r="E2393">
        <v>2</v>
      </c>
      <c r="F2393">
        <v>1</v>
      </c>
      <c r="G2393">
        <v>1.25</v>
      </c>
      <c r="H2393">
        <v>0.88160000000000005</v>
      </c>
      <c r="I2393">
        <v>1.1706000000000001</v>
      </c>
      <c r="J2393">
        <v>0.75</v>
      </c>
      <c r="L2393" s="20">
        <f t="shared" si="77"/>
        <v>-71.599999999999994</v>
      </c>
      <c r="M2393" s="20">
        <f t="shared" si="78"/>
        <v>-11.839999999999995</v>
      </c>
      <c r="P2393" s="19"/>
      <c r="Q2393" s="19"/>
    </row>
    <row r="2394" spans="1:17" x14ac:dyDescent="0.3">
      <c r="A2394" s="6">
        <v>39876</v>
      </c>
      <c r="B2394">
        <v>3</v>
      </c>
      <c r="C2394">
        <v>1</v>
      </c>
      <c r="D2394">
        <v>1.2829999999999999</v>
      </c>
      <c r="E2394">
        <v>2</v>
      </c>
      <c r="F2394">
        <v>1</v>
      </c>
      <c r="G2394">
        <v>1.25</v>
      </c>
      <c r="H2394">
        <v>0.87080000000000002</v>
      </c>
      <c r="I2394">
        <v>1.1850000000000001</v>
      </c>
      <c r="J2394">
        <v>0.75</v>
      </c>
      <c r="L2394" s="20">
        <f t="shared" si="77"/>
        <v>-71.7</v>
      </c>
      <c r="M2394" s="20">
        <f t="shared" si="78"/>
        <v>-12.919999999999998</v>
      </c>
      <c r="P2394" s="19"/>
      <c r="Q2394" s="19"/>
    </row>
    <row r="2395" spans="1:17" x14ac:dyDescent="0.3">
      <c r="A2395" s="6">
        <v>39877</v>
      </c>
      <c r="B2395">
        <v>2.5</v>
      </c>
      <c r="C2395">
        <v>1</v>
      </c>
      <c r="D2395">
        <v>1.2770000000000001</v>
      </c>
      <c r="E2395">
        <v>1.5</v>
      </c>
      <c r="F2395">
        <v>0.5</v>
      </c>
      <c r="G2395">
        <v>0.75</v>
      </c>
      <c r="H2395">
        <v>0.56620000000000004</v>
      </c>
      <c r="I2395">
        <v>0.62260000000000004</v>
      </c>
      <c r="J2395">
        <v>0</v>
      </c>
      <c r="L2395" s="20">
        <f t="shared" si="77"/>
        <v>-22.299999999999986</v>
      </c>
      <c r="M2395" s="20">
        <f t="shared" si="78"/>
        <v>6.6200000000000037</v>
      </c>
      <c r="P2395" s="19"/>
      <c r="Q2395" s="19"/>
    </row>
    <row r="2396" spans="1:17" x14ac:dyDescent="0.3">
      <c r="A2396" s="6">
        <v>39878</v>
      </c>
      <c r="B2396">
        <v>2.5</v>
      </c>
      <c r="C2396">
        <v>1</v>
      </c>
      <c r="D2396">
        <v>1.2610000000000001</v>
      </c>
      <c r="E2396">
        <v>1.5</v>
      </c>
      <c r="F2396">
        <v>0.5</v>
      </c>
      <c r="G2396">
        <v>0.75</v>
      </c>
      <c r="H2396">
        <v>0.47870000000000001</v>
      </c>
      <c r="I2396">
        <v>0.57199999999999995</v>
      </c>
      <c r="J2396">
        <v>0</v>
      </c>
      <c r="L2396" s="20">
        <f t="shared" si="77"/>
        <v>-23.899999999999988</v>
      </c>
      <c r="M2396" s="20">
        <f t="shared" si="78"/>
        <v>-2.1299999999999986</v>
      </c>
      <c r="P2396" s="19"/>
      <c r="Q2396" s="19"/>
    </row>
    <row r="2397" spans="1:17" x14ac:dyDescent="0.3">
      <c r="A2397" s="6">
        <v>39881</v>
      </c>
      <c r="B2397">
        <v>2.5</v>
      </c>
      <c r="C2397">
        <v>1</v>
      </c>
      <c r="D2397">
        <v>1.2429999999999999</v>
      </c>
      <c r="E2397">
        <v>1.5</v>
      </c>
      <c r="F2397">
        <v>0.5</v>
      </c>
      <c r="G2397">
        <v>0.75</v>
      </c>
      <c r="H2397">
        <v>0.49690000000000001</v>
      </c>
      <c r="I2397">
        <v>0.7853</v>
      </c>
      <c r="J2397">
        <v>0</v>
      </c>
      <c r="L2397" s="20">
        <f t="shared" si="77"/>
        <v>-25.70000000000001</v>
      </c>
      <c r="M2397" s="20">
        <f t="shared" si="78"/>
        <v>-0.30999999999999917</v>
      </c>
      <c r="P2397" s="19"/>
      <c r="Q2397" s="19"/>
    </row>
    <row r="2398" spans="1:17" x14ac:dyDescent="0.3">
      <c r="A2398" s="6">
        <v>39882</v>
      </c>
      <c r="B2398">
        <v>2.5</v>
      </c>
      <c r="C2398">
        <v>1</v>
      </c>
      <c r="D2398">
        <v>1.335</v>
      </c>
      <c r="E2398">
        <v>1.5</v>
      </c>
      <c r="F2398">
        <v>0.5</v>
      </c>
      <c r="G2398">
        <v>0.75</v>
      </c>
      <c r="H2398">
        <v>0.50480000000000003</v>
      </c>
      <c r="I2398">
        <v>0.76749999999999996</v>
      </c>
      <c r="J2398">
        <v>0</v>
      </c>
      <c r="L2398" s="20">
        <f t="shared" si="77"/>
        <v>-16.500000000000004</v>
      </c>
      <c r="M2398" s="20">
        <f t="shared" si="78"/>
        <v>0.48000000000000265</v>
      </c>
      <c r="P2398" s="19"/>
      <c r="Q2398" s="19"/>
    </row>
    <row r="2399" spans="1:17" x14ac:dyDescent="0.3">
      <c r="A2399" s="6">
        <v>39883</v>
      </c>
      <c r="B2399">
        <v>2.5</v>
      </c>
      <c r="C2399">
        <v>0.5</v>
      </c>
      <c r="D2399">
        <v>0.84499999999999997</v>
      </c>
      <c r="E2399">
        <v>1.5</v>
      </c>
      <c r="F2399">
        <v>0.5</v>
      </c>
      <c r="G2399">
        <v>0.75</v>
      </c>
      <c r="H2399">
        <v>0.50329999999999997</v>
      </c>
      <c r="I2399">
        <v>0.74</v>
      </c>
      <c r="J2399">
        <v>0</v>
      </c>
      <c r="L2399" s="20">
        <f t="shared" si="77"/>
        <v>-65.5</v>
      </c>
      <c r="M2399" s="20">
        <f t="shared" si="78"/>
        <v>0.32999999999999696</v>
      </c>
      <c r="P2399" s="19"/>
      <c r="Q2399" s="19"/>
    </row>
    <row r="2400" spans="1:17" x14ac:dyDescent="0.3">
      <c r="A2400" s="6">
        <v>39884</v>
      </c>
      <c r="B2400">
        <v>2.5</v>
      </c>
      <c r="C2400">
        <v>0.5</v>
      </c>
      <c r="D2400">
        <v>0.85099999999999998</v>
      </c>
      <c r="E2400">
        <v>1.5</v>
      </c>
      <c r="F2400">
        <v>0.5</v>
      </c>
      <c r="G2400">
        <v>0.75</v>
      </c>
      <c r="H2400">
        <v>0.4773</v>
      </c>
      <c r="I2400">
        <v>0.6431</v>
      </c>
      <c r="J2400">
        <v>0</v>
      </c>
      <c r="L2400" s="20">
        <f t="shared" si="77"/>
        <v>-64.900000000000006</v>
      </c>
      <c r="M2400" s="20">
        <f t="shared" si="78"/>
        <v>-2.2699999999999996</v>
      </c>
      <c r="P2400" s="19"/>
      <c r="Q2400" s="19"/>
    </row>
    <row r="2401" spans="1:17" x14ac:dyDescent="0.3">
      <c r="A2401" s="6">
        <v>39885</v>
      </c>
      <c r="B2401">
        <v>2.5</v>
      </c>
      <c r="C2401">
        <v>0.5</v>
      </c>
      <c r="D2401">
        <v>0.85499999999999998</v>
      </c>
      <c r="E2401">
        <v>1.5</v>
      </c>
      <c r="F2401">
        <v>0.5</v>
      </c>
      <c r="G2401">
        <v>0.75</v>
      </c>
      <c r="H2401">
        <v>0.47220000000000001</v>
      </c>
      <c r="I2401">
        <v>0.57110000000000005</v>
      </c>
      <c r="J2401">
        <v>0</v>
      </c>
      <c r="L2401" s="20">
        <f t="shared" si="77"/>
        <v>-64.5</v>
      </c>
      <c r="M2401" s="20">
        <f t="shared" si="78"/>
        <v>-2.7799999999999994</v>
      </c>
      <c r="P2401" s="19"/>
      <c r="Q2401" s="19"/>
    </row>
    <row r="2402" spans="1:17" x14ac:dyDescent="0.3">
      <c r="A2402" s="6">
        <v>39888</v>
      </c>
      <c r="B2402">
        <v>2.5</v>
      </c>
      <c r="C2402">
        <v>0.5</v>
      </c>
      <c r="D2402">
        <v>0.86499999999999999</v>
      </c>
      <c r="E2402">
        <v>1.5</v>
      </c>
      <c r="F2402">
        <v>0.5</v>
      </c>
      <c r="G2402">
        <v>0.75</v>
      </c>
      <c r="H2402">
        <v>0.45300000000000001</v>
      </c>
      <c r="I2402">
        <v>0.57550000000000001</v>
      </c>
      <c r="J2402">
        <v>0</v>
      </c>
      <c r="L2402" s="20">
        <f t="shared" si="77"/>
        <v>-63.5</v>
      </c>
      <c r="M2402" s="20">
        <f t="shared" si="78"/>
        <v>-4.6999999999999984</v>
      </c>
      <c r="P2402" s="19"/>
      <c r="Q2402" s="19"/>
    </row>
    <row r="2403" spans="1:17" x14ac:dyDescent="0.3">
      <c r="A2403" s="6">
        <v>39889</v>
      </c>
      <c r="B2403">
        <v>2.5</v>
      </c>
      <c r="C2403">
        <v>0.5</v>
      </c>
      <c r="D2403">
        <v>0.88500000000000001</v>
      </c>
      <c r="E2403">
        <v>1.5</v>
      </c>
      <c r="F2403">
        <v>0.5</v>
      </c>
      <c r="G2403">
        <v>0.75</v>
      </c>
      <c r="H2403">
        <v>0.43340000000000001</v>
      </c>
      <c r="I2403">
        <v>0.55259999999999998</v>
      </c>
      <c r="J2403">
        <v>0</v>
      </c>
      <c r="L2403" s="20">
        <f t="shared" si="77"/>
        <v>-61.5</v>
      </c>
      <c r="M2403" s="20">
        <f t="shared" si="78"/>
        <v>-6.6599999999999993</v>
      </c>
      <c r="P2403" s="19"/>
      <c r="Q2403" s="19"/>
    </row>
    <row r="2404" spans="1:17" x14ac:dyDescent="0.3">
      <c r="A2404" s="6">
        <v>39890</v>
      </c>
      <c r="B2404">
        <v>2.5</v>
      </c>
      <c r="C2404">
        <v>0.5</v>
      </c>
      <c r="D2404">
        <v>0.88800000000000001</v>
      </c>
      <c r="E2404">
        <v>1.5</v>
      </c>
      <c r="F2404">
        <v>0.5</v>
      </c>
      <c r="G2404">
        <v>0.75</v>
      </c>
      <c r="H2404">
        <v>0.42830000000000001</v>
      </c>
      <c r="I2404">
        <v>0.52559999999999996</v>
      </c>
      <c r="J2404">
        <v>0</v>
      </c>
      <c r="L2404" s="20">
        <f t="shared" si="77"/>
        <v>-61.199999999999996</v>
      </c>
      <c r="M2404" s="20">
        <f t="shared" si="78"/>
        <v>-7.1699999999999982</v>
      </c>
      <c r="P2404" s="19"/>
      <c r="Q2404" s="19"/>
    </row>
    <row r="2405" spans="1:17" x14ac:dyDescent="0.3">
      <c r="A2405" s="6">
        <v>39891</v>
      </c>
      <c r="B2405">
        <v>2.5</v>
      </c>
      <c r="C2405">
        <v>0.5</v>
      </c>
      <c r="D2405">
        <v>0.90100000000000002</v>
      </c>
      <c r="E2405">
        <v>1.5</v>
      </c>
      <c r="F2405">
        <v>0.5</v>
      </c>
      <c r="G2405">
        <v>0.75</v>
      </c>
      <c r="H2405">
        <v>0.433</v>
      </c>
      <c r="I2405">
        <v>0.62280000000000002</v>
      </c>
      <c r="J2405">
        <v>0</v>
      </c>
      <c r="L2405" s="20">
        <f t="shared" si="77"/>
        <v>-59.9</v>
      </c>
      <c r="M2405" s="20">
        <f t="shared" si="78"/>
        <v>-6.7</v>
      </c>
      <c r="P2405" s="19"/>
      <c r="Q2405" s="19"/>
    </row>
    <row r="2406" spans="1:17" x14ac:dyDescent="0.3">
      <c r="A2406" s="6">
        <v>39892</v>
      </c>
      <c r="B2406">
        <v>2.5</v>
      </c>
      <c r="C2406">
        <v>0.5</v>
      </c>
      <c r="D2406">
        <v>0.92</v>
      </c>
      <c r="E2406">
        <v>1.5</v>
      </c>
      <c r="F2406">
        <v>0.5</v>
      </c>
      <c r="G2406">
        <v>0.75</v>
      </c>
      <c r="H2406">
        <v>0.44640000000000002</v>
      </c>
      <c r="I2406">
        <v>0.58520000000000005</v>
      </c>
      <c r="J2406">
        <v>0</v>
      </c>
      <c r="L2406" s="20">
        <f t="shared" si="77"/>
        <v>-57.999999999999993</v>
      </c>
      <c r="M2406" s="20">
        <f t="shared" si="78"/>
        <v>-5.3599999999999977</v>
      </c>
      <c r="P2406" s="19"/>
      <c r="Q2406" s="19"/>
    </row>
    <row r="2407" spans="1:17" x14ac:dyDescent="0.3">
      <c r="A2407" s="6">
        <v>39895</v>
      </c>
      <c r="B2407">
        <v>2.5</v>
      </c>
      <c r="C2407">
        <v>0.5</v>
      </c>
      <c r="D2407">
        <v>0.93700000000000006</v>
      </c>
      <c r="E2407">
        <v>1.5</v>
      </c>
      <c r="F2407">
        <v>0.5</v>
      </c>
      <c r="G2407">
        <v>0.75</v>
      </c>
      <c r="H2407">
        <v>0.44159999999999999</v>
      </c>
      <c r="I2407">
        <v>0.55249999999999999</v>
      </c>
      <c r="J2407">
        <v>0</v>
      </c>
      <c r="L2407" s="20">
        <f t="shared" si="77"/>
        <v>-56.3</v>
      </c>
      <c r="M2407" s="20">
        <f t="shared" si="78"/>
        <v>-5.8400000000000007</v>
      </c>
      <c r="P2407" s="19"/>
      <c r="Q2407" s="19"/>
    </row>
    <row r="2408" spans="1:17" x14ac:dyDescent="0.3">
      <c r="A2408" s="6">
        <v>39896</v>
      </c>
      <c r="B2408">
        <v>2.5</v>
      </c>
      <c r="C2408">
        <v>0.5</v>
      </c>
      <c r="D2408">
        <v>0.93100000000000005</v>
      </c>
      <c r="E2408">
        <v>1.5</v>
      </c>
      <c r="F2408">
        <v>0.5</v>
      </c>
      <c r="G2408">
        <v>0.75</v>
      </c>
      <c r="H2408">
        <v>0.44940000000000002</v>
      </c>
      <c r="I2408">
        <v>0.53400000000000003</v>
      </c>
      <c r="J2408">
        <v>0</v>
      </c>
      <c r="L2408" s="20">
        <f t="shared" si="77"/>
        <v>-56.899999999999991</v>
      </c>
      <c r="M2408" s="20">
        <f t="shared" si="78"/>
        <v>-5.0599999999999978</v>
      </c>
      <c r="P2408" s="19"/>
      <c r="Q2408" s="19"/>
    </row>
    <row r="2409" spans="1:17" x14ac:dyDescent="0.3">
      <c r="A2409" s="6">
        <v>39897</v>
      </c>
      <c r="B2409">
        <v>2.5</v>
      </c>
      <c r="C2409">
        <v>0.5</v>
      </c>
      <c r="D2409">
        <v>0.97099999999999997</v>
      </c>
      <c r="E2409">
        <v>1.5</v>
      </c>
      <c r="F2409">
        <v>0.5</v>
      </c>
      <c r="G2409">
        <v>0.75</v>
      </c>
      <c r="H2409">
        <v>0.4582</v>
      </c>
      <c r="I2409">
        <v>0.56059999999999999</v>
      </c>
      <c r="J2409">
        <v>0</v>
      </c>
      <c r="L2409" s="20">
        <f t="shared" si="77"/>
        <v>-52.900000000000006</v>
      </c>
      <c r="M2409" s="20">
        <f t="shared" si="78"/>
        <v>-4.1800000000000006</v>
      </c>
      <c r="P2409" s="19"/>
      <c r="Q2409" s="19"/>
    </row>
    <row r="2410" spans="1:17" x14ac:dyDescent="0.3">
      <c r="A2410" s="6">
        <v>39898</v>
      </c>
      <c r="B2410">
        <v>2.5</v>
      </c>
      <c r="C2410">
        <v>0.5</v>
      </c>
      <c r="D2410">
        <v>0.97899999999999998</v>
      </c>
      <c r="E2410">
        <v>1.5</v>
      </c>
      <c r="F2410">
        <v>0.5</v>
      </c>
      <c r="G2410">
        <v>0.75</v>
      </c>
      <c r="H2410">
        <v>0.45290000000000002</v>
      </c>
      <c r="I2410">
        <v>0.5514</v>
      </c>
      <c r="J2410">
        <v>0</v>
      </c>
      <c r="L2410" s="20">
        <f t="shared" si="77"/>
        <v>-52.1</v>
      </c>
      <c r="M2410" s="20">
        <f t="shared" si="78"/>
        <v>-4.7099999999999973</v>
      </c>
      <c r="P2410" s="19"/>
      <c r="Q2410" s="19"/>
    </row>
    <row r="2411" spans="1:17" x14ac:dyDescent="0.3">
      <c r="A2411" s="6">
        <v>39899</v>
      </c>
      <c r="B2411">
        <v>2.5</v>
      </c>
      <c r="C2411">
        <v>0.5</v>
      </c>
      <c r="D2411">
        <v>0.97199999999999998</v>
      </c>
      <c r="E2411">
        <v>1.5</v>
      </c>
      <c r="F2411">
        <v>0.5</v>
      </c>
      <c r="G2411">
        <v>0.75</v>
      </c>
      <c r="H2411">
        <v>0.45419999999999999</v>
      </c>
      <c r="I2411">
        <v>0.51749999999999996</v>
      </c>
      <c r="J2411">
        <v>0</v>
      </c>
      <c r="L2411" s="20">
        <f t="shared" si="77"/>
        <v>-52.800000000000004</v>
      </c>
      <c r="M2411" s="20">
        <f t="shared" si="78"/>
        <v>-4.580000000000001</v>
      </c>
      <c r="P2411" s="19"/>
      <c r="Q2411" s="19"/>
    </row>
    <row r="2412" spans="1:17" x14ac:dyDescent="0.3">
      <c r="A2412" s="6">
        <v>39902</v>
      </c>
      <c r="B2412">
        <v>2.5</v>
      </c>
      <c r="C2412">
        <v>0.5</v>
      </c>
      <c r="D2412">
        <v>0.96399999999999997</v>
      </c>
      <c r="E2412">
        <v>1.5</v>
      </c>
      <c r="F2412">
        <v>0.5</v>
      </c>
      <c r="G2412">
        <v>0.75</v>
      </c>
      <c r="H2412">
        <v>0.45</v>
      </c>
      <c r="I2412">
        <v>0.55520000000000003</v>
      </c>
      <c r="J2412">
        <v>0</v>
      </c>
      <c r="L2412" s="20">
        <f t="shared" si="77"/>
        <v>-53.6</v>
      </c>
      <c r="M2412" s="20">
        <f t="shared" si="78"/>
        <v>-4.9999999999999991</v>
      </c>
      <c r="P2412" s="19"/>
      <c r="Q2412" s="19"/>
    </row>
    <row r="2413" spans="1:17" x14ac:dyDescent="0.3">
      <c r="A2413" s="6">
        <v>39903</v>
      </c>
      <c r="B2413">
        <v>2.5</v>
      </c>
      <c r="C2413">
        <v>0.5</v>
      </c>
      <c r="D2413">
        <v>1.6360000000000001</v>
      </c>
      <c r="E2413">
        <v>1.5</v>
      </c>
      <c r="F2413">
        <v>0.5</v>
      </c>
      <c r="G2413">
        <v>0.75</v>
      </c>
      <c r="H2413">
        <v>0.50270000000000004</v>
      </c>
      <c r="I2413">
        <v>0.71009999999999995</v>
      </c>
      <c r="J2413">
        <v>0</v>
      </c>
      <c r="L2413" s="20">
        <f t="shared" si="77"/>
        <v>13.600000000000012</v>
      </c>
      <c r="M2413" s="20">
        <f t="shared" si="78"/>
        <v>0.27000000000000357</v>
      </c>
      <c r="P2413" s="19"/>
      <c r="Q2413" s="19"/>
    </row>
    <row r="2414" spans="1:17" x14ac:dyDescent="0.3">
      <c r="A2414" s="6">
        <v>39904</v>
      </c>
      <c r="B2414">
        <v>2.5</v>
      </c>
      <c r="C2414">
        <v>0.5</v>
      </c>
      <c r="D2414">
        <v>0.96</v>
      </c>
      <c r="E2414">
        <v>1.5</v>
      </c>
      <c r="F2414">
        <v>0.5</v>
      </c>
      <c r="G2414">
        <v>0.75</v>
      </c>
      <c r="H2414">
        <v>0.45450000000000002</v>
      </c>
      <c r="I2414">
        <v>0.54869999999999997</v>
      </c>
      <c r="J2414">
        <v>0</v>
      </c>
      <c r="L2414" s="20">
        <f t="shared" si="77"/>
        <v>-54</v>
      </c>
      <c r="M2414" s="20">
        <f t="shared" si="78"/>
        <v>-4.5499999999999989</v>
      </c>
      <c r="P2414" s="19"/>
      <c r="Q2414" s="19"/>
    </row>
    <row r="2415" spans="1:17" x14ac:dyDescent="0.3">
      <c r="A2415" s="6">
        <v>39905</v>
      </c>
      <c r="B2415">
        <v>2.25</v>
      </c>
      <c r="C2415">
        <v>0.5</v>
      </c>
      <c r="D2415">
        <v>0.89100000000000001</v>
      </c>
      <c r="E2415">
        <v>1.25</v>
      </c>
      <c r="F2415">
        <v>0.5</v>
      </c>
      <c r="G2415">
        <v>0.75</v>
      </c>
      <c r="H2415">
        <v>0.43149999999999999</v>
      </c>
      <c r="I2415">
        <v>0.57410000000000005</v>
      </c>
      <c r="J2415">
        <v>0</v>
      </c>
      <c r="L2415" s="20">
        <f t="shared" si="77"/>
        <v>-35.9</v>
      </c>
      <c r="M2415" s="20">
        <f t="shared" si="78"/>
        <v>-6.8500000000000005</v>
      </c>
      <c r="P2415" s="19"/>
      <c r="Q2415" s="19"/>
    </row>
    <row r="2416" spans="1:17" x14ac:dyDescent="0.3">
      <c r="A2416" s="6">
        <v>39906</v>
      </c>
      <c r="B2416">
        <v>2.25</v>
      </c>
      <c r="C2416">
        <v>0.5</v>
      </c>
      <c r="D2416">
        <v>0.82599999999999996</v>
      </c>
      <c r="E2416">
        <v>1.25</v>
      </c>
      <c r="F2416">
        <v>0.5</v>
      </c>
      <c r="G2416">
        <v>0.75</v>
      </c>
      <c r="H2416">
        <v>0.41439999999999999</v>
      </c>
      <c r="I2416">
        <v>0.54659999999999997</v>
      </c>
      <c r="J2416">
        <v>0</v>
      </c>
      <c r="L2416" s="20">
        <f t="shared" si="77"/>
        <v>-42.400000000000006</v>
      </c>
      <c r="M2416" s="20">
        <f t="shared" si="78"/>
        <v>-8.56</v>
      </c>
      <c r="P2416" s="19"/>
      <c r="Q2416" s="19"/>
    </row>
    <row r="2417" spans="1:17" x14ac:dyDescent="0.3">
      <c r="A2417" s="6">
        <v>39909</v>
      </c>
      <c r="B2417">
        <v>2.25</v>
      </c>
      <c r="C2417">
        <v>0.5</v>
      </c>
      <c r="D2417">
        <v>0.78600000000000003</v>
      </c>
      <c r="E2417">
        <v>1.25</v>
      </c>
      <c r="F2417">
        <v>0.5</v>
      </c>
      <c r="G2417">
        <v>0.75</v>
      </c>
      <c r="H2417">
        <v>0.41449999999999998</v>
      </c>
      <c r="I2417">
        <v>0.55420000000000003</v>
      </c>
      <c r="J2417">
        <v>0</v>
      </c>
      <c r="L2417" s="20">
        <f t="shared" si="77"/>
        <v>-46.4</v>
      </c>
      <c r="M2417" s="20">
        <f t="shared" si="78"/>
        <v>-8.5500000000000025</v>
      </c>
      <c r="P2417" s="19"/>
      <c r="Q2417" s="19"/>
    </row>
    <row r="2418" spans="1:17" x14ac:dyDescent="0.3">
      <c r="A2418" s="6">
        <v>39910</v>
      </c>
      <c r="B2418">
        <v>2.25</v>
      </c>
      <c r="C2418">
        <v>0.5</v>
      </c>
      <c r="D2418">
        <v>1.006</v>
      </c>
      <c r="E2418">
        <v>1.25</v>
      </c>
      <c r="F2418">
        <v>0.5</v>
      </c>
      <c r="G2418">
        <v>0.75</v>
      </c>
      <c r="H2418">
        <v>0.4168</v>
      </c>
      <c r="I2418">
        <v>0.5504</v>
      </c>
      <c r="J2418">
        <v>0</v>
      </c>
      <c r="L2418" s="20">
        <f t="shared" si="77"/>
        <v>-24.4</v>
      </c>
      <c r="M2418" s="20">
        <f t="shared" si="78"/>
        <v>-8.32</v>
      </c>
      <c r="P2418" s="19"/>
      <c r="Q2418" s="19"/>
    </row>
    <row r="2419" spans="1:17" x14ac:dyDescent="0.3">
      <c r="A2419" s="6">
        <v>39911</v>
      </c>
      <c r="B2419">
        <v>2.25</v>
      </c>
      <c r="C2419">
        <v>0.25</v>
      </c>
      <c r="D2419">
        <v>0.85799999999999998</v>
      </c>
      <c r="E2419">
        <v>1.25</v>
      </c>
      <c r="F2419">
        <v>0.5</v>
      </c>
      <c r="G2419">
        <v>0.75</v>
      </c>
      <c r="H2419">
        <v>0.41110000000000002</v>
      </c>
      <c r="I2419">
        <v>0.53200000000000003</v>
      </c>
      <c r="J2419">
        <v>0</v>
      </c>
      <c r="L2419" s="20">
        <f t="shared" si="77"/>
        <v>-39.200000000000003</v>
      </c>
      <c r="M2419" s="20">
        <f t="shared" si="78"/>
        <v>-8.889999999999997</v>
      </c>
      <c r="P2419" s="19"/>
      <c r="Q2419" s="19"/>
    </row>
    <row r="2420" spans="1:17" x14ac:dyDescent="0.3">
      <c r="A2420" s="6">
        <v>39912</v>
      </c>
      <c r="B2420">
        <v>2.25</v>
      </c>
      <c r="C2420">
        <v>0.25</v>
      </c>
      <c r="D2420">
        <v>0.95799999999999996</v>
      </c>
      <c r="E2420">
        <v>1.25</v>
      </c>
      <c r="F2420">
        <v>0.5</v>
      </c>
      <c r="G2420">
        <v>0.75</v>
      </c>
      <c r="H2420">
        <v>0.41660000000000003</v>
      </c>
      <c r="I2420">
        <v>0.5635</v>
      </c>
      <c r="J2420">
        <v>0</v>
      </c>
      <c r="L2420" s="20">
        <f t="shared" si="77"/>
        <v>-29.200000000000003</v>
      </c>
      <c r="M2420" s="20">
        <f t="shared" si="78"/>
        <v>-8.3399999999999981</v>
      </c>
      <c r="P2420" s="19"/>
      <c r="Q2420" s="19"/>
    </row>
    <row r="2421" spans="1:17" x14ac:dyDescent="0.3">
      <c r="A2421" s="6">
        <v>39913</v>
      </c>
      <c r="B2421">
        <v>2.25</v>
      </c>
      <c r="C2421">
        <v>0.25</v>
      </c>
      <c r="D2421">
        <v>0.95799999999999996</v>
      </c>
      <c r="E2421">
        <v>1.25</v>
      </c>
      <c r="F2421">
        <v>0.5</v>
      </c>
      <c r="G2421">
        <v>0.75</v>
      </c>
      <c r="H2421">
        <v>0.41660000000000003</v>
      </c>
      <c r="I2421">
        <v>0.5635</v>
      </c>
      <c r="J2421">
        <v>0</v>
      </c>
      <c r="L2421" s="20">
        <f t="shared" si="77"/>
        <v>-29.200000000000003</v>
      </c>
      <c r="M2421" s="20">
        <f t="shared" si="78"/>
        <v>-8.3399999999999981</v>
      </c>
      <c r="P2421" s="19"/>
      <c r="Q2421" s="19"/>
    </row>
    <row r="2422" spans="1:17" x14ac:dyDescent="0.3">
      <c r="A2422" s="6">
        <v>39916</v>
      </c>
      <c r="B2422">
        <v>2.25</v>
      </c>
      <c r="C2422">
        <v>0.25</v>
      </c>
      <c r="D2422">
        <v>0.95799999999999996</v>
      </c>
      <c r="E2422">
        <v>1.25</v>
      </c>
      <c r="F2422">
        <v>0.5</v>
      </c>
      <c r="G2422">
        <v>0.75</v>
      </c>
      <c r="H2422">
        <v>0.41660000000000003</v>
      </c>
      <c r="I2422">
        <v>0.5635</v>
      </c>
      <c r="J2422">
        <v>0</v>
      </c>
      <c r="L2422" s="20">
        <f t="shared" si="77"/>
        <v>-29.200000000000003</v>
      </c>
      <c r="M2422" s="20">
        <f t="shared" si="78"/>
        <v>-8.3399999999999981</v>
      </c>
      <c r="P2422" s="19"/>
      <c r="Q2422" s="19"/>
    </row>
    <row r="2423" spans="1:17" x14ac:dyDescent="0.3">
      <c r="A2423" s="6">
        <v>39917</v>
      </c>
      <c r="B2423">
        <v>2.25</v>
      </c>
      <c r="C2423">
        <v>0.25</v>
      </c>
      <c r="D2423">
        <v>0.89100000000000001</v>
      </c>
      <c r="E2423">
        <v>1.25</v>
      </c>
      <c r="F2423">
        <v>0.5</v>
      </c>
      <c r="G2423">
        <v>0.75</v>
      </c>
      <c r="H2423">
        <v>0.41820000000000002</v>
      </c>
      <c r="I2423">
        <v>0.54679999999999995</v>
      </c>
      <c r="J2423">
        <v>0</v>
      </c>
      <c r="L2423" s="20">
        <f t="shared" si="77"/>
        <v>-35.9</v>
      </c>
      <c r="M2423" s="20">
        <f t="shared" si="78"/>
        <v>-8.1799999999999979</v>
      </c>
      <c r="P2423" s="19"/>
      <c r="Q2423" s="19"/>
    </row>
    <row r="2424" spans="1:17" x14ac:dyDescent="0.3">
      <c r="A2424" s="6">
        <v>39918</v>
      </c>
      <c r="B2424">
        <v>2.25</v>
      </c>
      <c r="C2424">
        <v>0.25</v>
      </c>
      <c r="D2424">
        <v>0.92</v>
      </c>
      <c r="E2424">
        <v>1.25</v>
      </c>
      <c r="F2424">
        <v>0.5</v>
      </c>
      <c r="G2424">
        <v>0.75</v>
      </c>
      <c r="H2424">
        <v>0.42059999999999997</v>
      </c>
      <c r="I2424">
        <v>0.54200000000000004</v>
      </c>
      <c r="J2424">
        <v>0</v>
      </c>
      <c r="L2424" s="20">
        <f t="shared" si="77"/>
        <v>-32.999999999999993</v>
      </c>
      <c r="M2424" s="20">
        <f t="shared" si="78"/>
        <v>-7.9400000000000031</v>
      </c>
      <c r="P2424" s="19"/>
      <c r="Q2424" s="19"/>
    </row>
    <row r="2425" spans="1:17" x14ac:dyDescent="0.3">
      <c r="A2425" s="6">
        <v>39919</v>
      </c>
      <c r="B2425">
        <v>2.25</v>
      </c>
      <c r="C2425">
        <v>0.25</v>
      </c>
      <c r="D2425">
        <v>0.97399999999999998</v>
      </c>
      <c r="E2425">
        <v>1.25</v>
      </c>
      <c r="F2425">
        <v>0.5</v>
      </c>
      <c r="G2425">
        <v>0.75</v>
      </c>
      <c r="H2425">
        <v>0.4163</v>
      </c>
      <c r="I2425">
        <v>0.54179999999999995</v>
      </c>
      <c r="J2425">
        <v>0</v>
      </c>
      <c r="L2425" s="20">
        <f t="shared" si="77"/>
        <v>-27.6</v>
      </c>
      <c r="M2425" s="20">
        <f t="shared" si="78"/>
        <v>-8.3699999999999992</v>
      </c>
      <c r="P2425" s="19"/>
      <c r="Q2425" s="19"/>
    </row>
    <row r="2426" spans="1:17" x14ac:dyDescent="0.3">
      <c r="A2426" s="6">
        <v>39920</v>
      </c>
      <c r="B2426">
        <v>2.25</v>
      </c>
      <c r="C2426">
        <v>0.25</v>
      </c>
      <c r="D2426">
        <v>0.96399999999999997</v>
      </c>
      <c r="E2426">
        <v>1.25</v>
      </c>
      <c r="F2426">
        <v>0.5</v>
      </c>
      <c r="G2426">
        <v>0.75</v>
      </c>
      <c r="H2426">
        <v>0.40699999999999997</v>
      </c>
      <c r="I2426">
        <v>0.51160000000000005</v>
      </c>
      <c r="J2426">
        <v>0</v>
      </c>
      <c r="L2426" s="20">
        <f t="shared" si="77"/>
        <v>-28.6</v>
      </c>
      <c r="M2426" s="20">
        <f t="shared" si="78"/>
        <v>-9.3000000000000025</v>
      </c>
      <c r="P2426" s="19"/>
      <c r="Q2426" s="19"/>
    </row>
    <row r="2427" spans="1:17" x14ac:dyDescent="0.3">
      <c r="A2427" s="6">
        <v>39923</v>
      </c>
      <c r="B2427">
        <v>2.25</v>
      </c>
      <c r="C2427">
        <v>0.25</v>
      </c>
      <c r="D2427">
        <v>0.97799999999999998</v>
      </c>
      <c r="E2427">
        <v>1.25</v>
      </c>
      <c r="F2427">
        <v>0.5</v>
      </c>
      <c r="G2427">
        <v>0.75</v>
      </c>
      <c r="H2427">
        <v>0.41649999999999998</v>
      </c>
      <c r="I2427">
        <v>0.52829999999999999</v>
      </c>
      <c r="J2427">
        <v>0</v>
      </c>
      <c r="L2427" s="20">
        <f t="shared" si="77"/>
        <v>-27.200000000000003</v>
      </c>
      <c r="M2427" s="20">
        <f t="shared" si="78"/>
        <v>-8.3500000000000014</v>
      </c>
      <c r="P2427" s="19"/>
      <c r="Q2427" s="19"/>
    </row>
    <row r="2428" spans="1:17" x14ac:dyDescent="0.3">
      <c r="A2428" s="6">
        <v>39924</v>
      </c>
      <c r="B2428">
        <v>2.25</v>
      </c>
      <c r="C2428">
        <v>0.25</v>
      </c>
      <c r="D2428">
        <v>1</v>
      </c>
      <c r="E2428">
        <v>1.25</v>
      </c>
      <c r="F2428">
        <v>0.5</v>
      </c>
      <c r="G2428">
        <v>0.75</v>
      </c>
      <c r="H2428">
        <v>0.4153</v>
      </c>
      <c r="I2428">
        <v>0.5091</v>
      </c>
      <c r="J2428">
        <v>0</v>
      </c>
      <c r="L2428" s="20">
        <f t="shared" si="77"/>
        <v>-25</v>
      </c>
      <c r="M2428" s="20">
        <f t="shared" si="78"/>
        <v>-8.4699999999999989</v>
      </c>
      <c r="P2428" s="19"/>
      <c r="Q2428" s="19"/>
    </row>
    <row r="2429" spans="1:17" x14ac:dyDescent="0.3">
      <c r="A2429" s="6">
        <v>39925</v>
      </c>
      <c r="B2429">
        <v>2.25</v>
      </c>
      <c r="C2429">
        <v>0.25</v>
      </c>
      <c r="D2429">
        <v>0.95399999999999996</v>
      </c>
      <c r="E2429">
        <v>1.25</v>
      </c>
      <c r="F2429">
        <v>0.5</v>
      </c>
      <c r="G2429">
        <v>0.75</v>
      </c>
      <c r="H2429">
        <v>0.40679999999999999</v>
      </c>
      <c r="I2429">
        <v>0.4173</v>
      </c>
      <c r="J2429">
        <v>0</v>
      </c>
      <c r="L2429" s="20">
        <f t="shared" si="77"/>
        <v>-29.600000000000005</v>
      </c>
      <c r="M2429" s="20">
        <f t="shared" si="78"/>
        <v>-9.32</v>
      </c>
      <c r="P2429" s="19"/>
      <c r="Q2429" s="19"/>
    </row>
    <row r="2430" spans="1:17" x14ac:dyDescent="0.3">
      <c r="A2430" s="6">
        <v>39926</v>
      </c>
      <c r="B2430">
        <v>2.25</v>
      </c>
      <c r="C2430">
        <v>0.25</v>
      </c>
      <c r="D2430">
        <v>0.85299999999999998</v>
      </c>
      <c r="E2430">
        <v>1.25</v>
      </c>
      <c r="F2430">
        <v>0.5</v>
      </c>
      <c r="G2430">
        <v>0.75</v>
      </c>
      <c r="H2430">
        <v>0.39079999999999998</v>
      </c>
      <c r="I2430">
        <v>0.45500000000000002</v>
      </c>
      <c r="J2430">
        <v>0</v>
      </c>
      <c r="L2430" s="20">
        <f t="shared" si="77"/>
        <v>-39.700000000000003</v>
      </c>
      <c r="M2430" s="20">
        <f t="shared" si="78"/>
        <v>-10.920000000000002</v>
      </c>
      <c r="P2430" s="19"/>
      <c r="Q2430" s="19"/>
    </row>
    <row r="2431" spans="1:17" x14ac:dyDescent="0.3">
      <c r="A2431" s="6">
        <v>39927</v>
      </c>
      <c r="B2431">
        <v>2.25</v>
      </c>
      <c r="C2431">
        <v>0.25</v>
      </c>
      <c r="D2431">
        <v>0.69899999999999995</v>
      </c>
      <c r="E2431">
        <v>1.25</v>
      </c>
      <c r="F2431">
        <v>0.5</v>
      </c>
      <c r="G2431">
        <v>0.75</v>
      </c>
      <c r="H2431">
        <v>0.37859999999999999</v>
      </c>
      <c r="I2431">
        <v>0.50870000000000004</v>
      </c>
      <c r="J2431">
        <v>0</v>
      </c>
      <c r="L2431" s="20">
        <f t="shared" si="77"/>
        <v>-55.1</v>
      </c>
      <c r="M2431" s="20">
        <f t="shared" si="78"/>
        <v>-12.14</v>
      </c>
      <c r="P2431" s="19"/>
      <c r="Q2431" s="19"/>
    </row>
    <row r="2432" spans="1:17" x14ac:dyDescent="0.3">
      <c r="A2432" s="6">
        <v>39930</v>
      </c>
      <c r="B2432">
        <v>2.25</v>
      </c>
      <c r="C2432">
        <v>0.25</v>
      </c>
      <c r="D2432">
        <v>0.63800000000000001</v>
      </c>
      <c r="E2432">
        <v>1.25</v>
      </c>
      <c r="F2432">
        <v>0.5</v>
      </c>
      <c r="G2432">
        <v>0.75</v>
      </c>
      <c r="H2432">
        <v>0.3916</v>
      </c>
      <c r="I2432">
        <v>0.52029999999999998</v>
      </c>
      <c r="J2432">
        <v>0</v>
      </c>
      <c r="L2432" s="20">
        <f t="shared" si="77"/>
        <v>-61.199999999999996</v>
      </c>
      <c r="M2432" s="20">
        <f t="shared" si="78"/>
        <v>-10.84</v>
      </c>
      <c r="P2432" s="19"/>
      <c r="Q2432" s="19"/>
    </row>
    <row r="2433" spans="1:17" x14ac:dyDescent="0.3">
      <c r="A2433" s="6">
        <v>39931</v>
      </c>
      <c r="B2433">
        <v>2.25</v>
      </c>
      <c r="C2433">
        <v>0.25</v>
      </c>
      <c r="D2433">
        <v>0.58299999999999996</v>
      </c>
      <c r="E2433">
        <v>1.25</v>
      </c>
      <c r="F2433">
        <v>0.5</v>
      </c>
      <c r="G2433">
        <v>0.75</v>
      </c>
      <c r="H2433">
        <v>0.37859999999999999</v>
      </c>
      <c r="I2433">
        <v>0.52</v>
      </c>
      <c r="J2433">
        <v>0</v>
      </c>
      <c r="L2433" s="20">
        <f t="shared" si="77"/>
        <v>-66.7</v>
      </c>
      <c r="M2433" s="20">
        <f t="shared" si="78"/>
        <v>-12.14</v>
      </c>
      <c r="P2433" s="19"/>
      <c r="Q2433" s="19"/>
    </row>
    <row r="2434" spans="1:17" x14ac:dyDescent="0.3">
      <c r="A2434" s="6">
        <v>39932</v>
      </c>
      <c r="B2434">
        <v>2.25</v>
      </c>
      <c r="C2434">
        <v>0.25</v>
      </c>
      <c r="D2434">
        <v>0.51100000000000001</v>
      </c>
      <c r="E2434">
        <v>1.25</v>
      </c>
      <c r="F2434">
        <v>0.5</v>
      </c>
      <c r="G2434">
        <v>0.75</v>
      </c>
      <c r="H2434">
        <v>0.39360000000000001</v>
      </c>
      <c r="I2434">
        <v>0.50160000000000005</v>
      </c>
      <c r="J2434">
        <v>0</v>
      </c>
      <c r="L2434" s="20">
        <f t="shared" si="77"/>
        <v>-73.900000000000006</v>
      </c>
      <c r="M2434" s="20">
        <f t="shared" si="78"/>
        <v>-10.639999999999999</v>
      </c>
      <c r="P2434" s="19"/>
      <c r="Q2434" s="19"/>
    </row>
    <row r="2435" spans="1:17" x14ac:dyDescent="0.3">
      <c r="A2435" s="6">
        <v>39933</v>
      </c>
      <c r="B2435">
        <v>2.25</v>
      </c>
      <c r="C2435">
        <v>0.25</v>
      </c>
      <c r="D2435">
        <v>0.58799999999999997</v>
      </c>
      <c r="E2435">
        <v>1.25</v>
      </c>
      <c r="F2435">
        <v>0.5</v>
      </c>
      <c r="G2435">
        <v>0.75</v>
      </c>
      <c r="H2435">
        <v>0.40500000000000003</v>
      </c>
      <c r="I2435">
        <v>0.48120000000000002</v>
      </c>
      <c r="J2435">
        <v>0</v>
      </c>
      <c r="L2435" s="20">
        <f t="shared" ref="L2435:L2498" si="79">(D2435-E2435)*100</f>
        <v>-66.2</v>
      </c>
      <c r="M2435" s="20">
        <f t="shared" ref="M2435:M2498" si="80">(H2435-F2435)*100</f>
        <v>-9.4999999999999964</v>
      </c>
      <c r="P2435" s="19"/>
      <c r="Q2435" s="19"/>
    </row>
    <row r="2436" spans="1:17" x14ac:dyDescent="0.3">
      <c r="A2436" s="6">
        <v>39934</v>
      </c>
      <c r="B2436">
        <v>2.25</v>
      </c>
      <c r="C2436">
        <v>0.25</v>
      </c>
      <c r="D2436">
        <v>0.58799999999999997</v>
      </c>
      <c r="E2436">
        <v>1.25</v>
      </c>
      <c r="F2436">
        <v>0.5</v>
      </c>
      <c r="G2436">
        <v>0.75</v>
      </c>
      <c r="H2436">
        <v>0.42570000000000002</v>
      </c>
      <c r="I2436">
        <v>0.50619999999999998</v>
      </c>
      <c r="J2436">
        <v>0</v>
      </c>
      <c r="L2436" s="20">
        <f t="shared" si="79"/>
        <v>-66.2</v>
      </c>
      <c r="M2436" s="20">
        <f t="shared" si="80"/>
        <v>-7.4299999999999979</v>
      </c>
      <c r="P2436" s="19"/>
      <c r="Q2436" s="19"/>
    </row>
    <row r="2437" spans="1:17" x14ac:dyDescent="0.3">
      <c r="A2437" s="6">
        <v>39937</v>
      </c>
      <c r="B2437">
        <v>2.25</v>
      </c>
      <c r="C2437">
        <v>0.25</v>
      </c>
      <c r="D2437">
        <v>0.5</v>
      </c>
      <c r="E2437">
        <v>1.25</v>
      </c>
      <c r="F2437">
        <v>0.5</v>
      </c>
      <c r="G2437">
        <v>0.75</v>
      </c>
      <c r="H2437">
        <v>0.42570000000000002</v>
      </c>
      <c r="I2437">
        <v>0.50619999999999998</v>
      </c>
      <c r="J2437">
        <v>0</v>
      </c>
      <c r="L2437" s="20">
        <f t="shared" si="79"/>
        <v>-75</v>
      </c>
      <c r="M2437" s="20">
        <f t="shared" si="80"/>
        <v>-7.4299999999999979</v>
      </c>
      <c r="P2437" s="19"/>
      <c r="Q2437" s="19"/>
    </row>
    <row r="2438" spans="1:17" x14ac:dyDescent="0.3">
      <c r="A2438" s="6">
        <v>39938</v>
      </c>
      <c r="B2438">
        <v>2.25</v>
      </c>
      <c r="C2438">
        <v>0.25</v>
      </c>
      <c r="D2438">
        <v>0.52300000000000002</v>
      </c>
      <c r="E2438">
        <v>1.25</v>
      </c>
      <c r="F2438">
        <v>0.5</v>
      </c>
      <c r="G2438">
        <v>0.75</v>
      </c>
      <c r="H2438">
        <v>0.39779999999999999</v>
      </c>
      <c r="I2438">
        <v>0.49049999999999999</v>
      </c>
      <c r="J2438">
        <v>0</v>
      </c>
      <c r="L2438" s="20">
        <f t="shared" si="79"/>
        <v>-72.7</v>
      </c>
      <c r="M2438" s="20">
        <f t="shared" si="80"/>
        <v>-10.220000000000001</v>
      </c>
      <c r="P2438" s="19"/>
      <c r="Q2438" s="19"/>
    </row>
    <row r="2439" spans="1:17" x14ac:dyDescent="0.3">
      <c r="A2439" s="6">
        <v>39939</v>
      </c>
      <c r="B2439">
        <v>2.25</v>
      </c>
      <c r="C2439">
        <v>0.25</v>
      </c>
      <c r="D2439">
        <v>0.53200000000000003</v>
      </c>
      <c r="E2439">
        <v>1.25</v>
      </c>
      <c r="F2439">
        <v>0.5</v>
      </c>
      <c r="G2439">
        <v>0.75</v>
      </c>
      <c r="H2439">
        <v>0.39979999999999999</v>
      </c>
      <c r="I2439">
        <v>0.46879999999999999</v>
      </c>
      <c r="J2439">
        <v>0</v>
      </c>
      <c r="L2439" s="20">
        <f t="shared" si="79"/>
        <v>-71.8</v>
      </c>
      <c r="M2439" s="20">
        <f t="shared" si="80"/>
        <v>-10.020000000000001</v>
      </c>
      <c r="P2439" s="19"/>
      <c r="Q2439" s="19"/>
    </row>
    <row r="2440" spans="1:17" x14ac:dyDescent="0.3">
      <c r="A2440" s="6">
        <v>39940</v>
      </c>
      <c r="B2440">
        <v>1.75</v>
      </c>
      <c r="C2440">
        <v>0.25</v>
      </c>
      <c r="D2440">
        <v>0.51900000000000002</v>
      </c>
      <c r="E2440">
        <v>1</v>
      </c>
      <c r="F2440">
        <v>0.5</v>
      </c>
      <c r="G2440">
        <v>0.75</v>
      </c>
      <c r="H2440">
        <v>0.41749999999999998</v>
      </c>
      <c r="I2440">
        <v>0.495</v>
      </c>
      <c r="J2440">
        <v>0</v>
      </c>
      <c r="L2440" s="20">
        <f t="shared" si="79"/>
        <v>-48.1</v>
      </c>
      <c r="M2440" s="20">
        <f t="shared" si="80"/>
        <v>-8.2500000000000018</v>
      </c>
      <c r="P2440" s="19"/>
      <c r="Q2440" s="19"/>
    </row>
    <row r="2441" spans="1:17" x14ac:dyDescent="0.3">
      <c r="A2441" s="6">
        <v>39941</v>
      </c>
      <c r="B2441">
        <v>1.75</v>
      </c>
      <c r="C2441">
        <v>0.25</v>
      </c>
      <c r="D2441">
        <v>0.51200000000000001</v>
      </c>
      <c r="E2441">
        <v>1</v>
      </c>
      <c r="F2441">
        <v>0.5</v>
      </c>
      <c r="G2441">
        <v>0.75</v>
      </c>
      <c r="H2441">
        <v>0.42249999999999999</v>
      </c>
      <c r="I2441">
        <v>0.48630000000000001</v>
      </c>
      <c r="J2441">
        <v>0</v>
      </c>
      <c r="L2441" s="20">
        <f t="shared" si="79"/>
        <v>-48.8</v>
      </c>
      <c r="M2441" s="20">
        <f t="shared" si="80"/>
        <v>-7.7500000000000018</v>
      </c>
      <c r="P2441" s="19"/>
      <c r="Q2441" s="19"/>
    </row>
    <row r="2442" spans="1:17" x14ac:dyDescent="0.3">
      <c r="A2442" s="6">
        <v>39944</v>
      </c>
      <c r="B2442">
        <v>1.75</v>
      </c>
      <c r="C2442">
        <v>0.25</v>
      </c>
      <c r="D2442">
        <v>0.48599999999999999</v>
      </c>
      <c r="E2442">
        <v>1</v>
      </c>
      <c r="F2442">
        <v>0.5</v>
      </c>
      <c r="G2442">
        <v>0.75</v>
      </c>
      <c r="H2442">
        <v>0.41010000000000002</v>
      </c>
      <c r="I2442">
        <v>0.49930000000000002</v>
      </c>
      <c r="J2442">
        <v>0</v>
      </c>
      <c r="L2442" s="20">
        <f t="shared" si="79"/>
        <v>-51.4</v>
      </c>
      <c r="M2442" s="20">
        <f t="shared" si="80"/>
        <v>-8.9899999999999984</v>
      </c>
      <c r="P2442" s="19"/>
      <c r="Q2442" s="19"/>
    </row>
    <row r="2443" spans="1:17" x14ac:dyDescent="0.3">
      <c r="A2443" s="6">
        <v>39945</v>
      </c>
      <c r="B2443">
        <v>1.75</v>
      </c>
      <c r="C2443">
        <v>0.25</v>
      </c>
      <c r="D2443">
        <v>0.85099999999999998</v>
      </c>
      <c r="E2443">
        <v>1</v>
      </c>
      <c r="F2443">
        <v>0.5</v>
      </c>
      <c r="G2443">
        <v>0.75</v>
      </c>
      <c r="H2443">
        <v>0.40360000000000001</v>
      </c>
      <c r="I2443">
        <v>0.50039999999999996</v>
      </c>
      <c r="J2443">
        <v>0</v>
      </c>
      <c r="L2443" s="20">
        <f t="shared" si="79"/>
        <v>-14.900000000000002</v>
      </c>
      <c r="M2443" s="20">
        <f t="shared" si="80"/>
        <v>-9.6399999999999988</v>
      </c>
      <c r="P2443" s="19"/>
      <c r="Q2443" s="19"/>
    </row>
    <row r="2444" spans="1:17" x14ac:dyDescent="0.3">
      <c r="A2444" s="6">
        <v>39946</v>
      </c>
      <c r="B2444">
        <v>1.75</v>
      </c>
      <c r="C2444">
        <v>0.25</v>
      </c>
      <c r="D2444">
        <v>0.72899999999999998</v>
      </c>
      <c r="E2444">
        <v>1</v>
      </c>
      <c r="F2444">
        <v>0.5</v>
      </c>
      <c r="G2444">
        <v>0.75</v>
      </c>
      <c r="H2444">
        <v>0.40050000000000002</v>
      </c>
      <c r="I2444">
        <v>0.49640000000000001</v>
      </c>
      <c r="J2444">
        <v>0</v>
      </c>
      <c r="L2444" s="20">
        <f t="shared" si="79"/>
        <v>-27.1</v>
      </c>
      <c r="M2444" s="20">
        <f t="shared" si="80"/>
        <v>-9.9499999999999975</v>
      </c>
      <c r="P2444" s="19"/>
      <c r="Q2444" s="19"/>
    </row>
    <row r="2445" spans="1:17" x14ac:dyDescent="0.3">
      <c r="A2445" s="6">
        <v>39947</v>
      </c>
      <c r="B2445">
        <v>1.75</v>
      </c>
      <c r="C2445">
        <v>0.25</v>
      </c>
      <c r="D2445">
        <v>0.71699999999999997</v>
      </c>
      <c r="E2445">
        <v>1</v>
      </c>
      <c r="F2445">
        <v>0.5</v>
      </c>
      <c r="G2445">
        <v>0.75</v>
      </c>
      <c r="H2445">
        <v>0.40579999999999999</v>
      </c>
      <c r="I2445">
        <v>0.49930000000000002</v>
      </c>
      <c r="J2445">
        <v>0</v>
      </c>
      <c r="L2445" s="20">
        <f t="shared" si="79"/>
        <v>-28.300000000000004</v>
      </c>
      <c r="M2445" s="20">
        <f t="shared" si="80"/>
        <v>-9.42</v>
      </c>
      <c r="P2445" s="19"/>
      <c r="Q2445" s="19"/>
    </row>
    <row r="2446" spans="1:17" x14ac:dyDescent="0.3">
      <c r="A2446" s="6">
        <v>39948</v>
      </c>
      <c r="B2446">
        <v>1.75</v>
      </c>
      <c r="C2446">
        <v>0.25</v>
      </c>
      <c r="D2446">
        <v>0.72799999999999998</v>
      </c>
      <c r="E2446">
        <v>1</v>
      </c>
      <c r="F2446">
        <v>0.5</v>
      </c>
      <c r="G2446">
        <v>0.75</v>
      </c>
      <c r="H2446">
        <v>0.41839999999999999</v>
      </c>
      <c r="I2446">
        <v>0.45850000000000002</v>
      </c>
      <c r="J2446">
        <v>0</v>
      </c>
      <c r="L2446" s="20">
        <f t="shared" si="79"/>
        <v>-27.200000000000003</v>
      </c>
      <c r="M2446" s="20">
        <f t="shared" si="80"/>
        <v>-8.16</v>
      </c>
      <c r="P2446" s="19"/>
      <c r="Q2446" s="19"/>
    </row>
    <row r="2447" spans="1:17" x14ac:dyDescent="0.3">
      <c r="A2447" s="6">
        <v>39951</v>
      </c>
      <c r="B2447">
        <v>1.75</v>
      </c>
      <c r="C2447">
        <v>0.25</v>
      </c>
      <c r="D2447">
        <v>0.76900000000000002</v>
      </c>
      <c r="E2447">
        <v>1</v>
      </c>
      <c r="F2447">
        <v>0.5</v>
      </c>
      <c r="G2447">
        <v>0.75</v>
      </c>
      <c r="H2447">
        <v>0.41660000000000003</v>
      </c>
      <c r="I2447">
        <v>0.50670000000000004</v>
      </c>
      <c r="J2447">
        <v>0</v>
      </c>
      <c r="L2447" s="20">
        <f t="shared" si="79"/>
        <v>-23.099999999999998</v>
      </c>
      <c r="M2447" s="20">
        <f t="shared" si="80"/>
        <v>-8.3399999999999981</v>
      </c>
      <c r="P2447" s="19"/>
      <c r="Q2447" s="19"/>
    </row>
    <row r="2448" spans="1:17" x14ac:dyDescent="0.3">
      <c r="A2448" s="6">
        <v>39952</v>
      </c>
      <c r="B2448">
        <v>1.75</v>
      </c>
      <c r="C2448">
        <v>0.25</v>
      </c>
      <c r="D2448">
        <v>0.83799999999999997</v>
      </c>
      <c r="E2448">
        <v>1</v>
      </c>
      <c r="F2448">
        <v>0.5</v>
      </c>
      <c r="G2448">
        <v>0.75</v>
      </c>
      <c r="H2448">
        <v>0.41220000000000001</v>
      </c>
      <c r="I2448">
        <v>0.48120000000000002</v>
      </c>
      <c r="J2448">
        <v>0</v>
      </c>
      <c r="L2448" s="20">
        <f t="shared" si="79"/>
        <v>-16.200000000000003</v>
      </c>
      <c r="M2448" s="20">
        <f t="shared" si="80"/>
        <v>-8.7799999999999994</v>
      </c>
      <c r="P2448" s="19"/>
      <c r="Q2448" s="19"/>
    </row>
    <row r="2449" spans="1:17" x14ac:dyDescent="0.3">
      <c r="A2449" s="6">
        <v>39953</v>
      </c>
      <c r="B2449">
        <v>1.75</v>
      </c>
      <c r="C2449">
        <v>0.25</v>
      </c>
      <c r="D2449">
        <v>0.92200000000000004</v>
      </c>
      <c r="E2449">
        <v>1</v>
      </c>
      <c r="F2449">
        <v>0.5</v>
      </c>
      <c r="G2449">
        <v>0.75</v>
      </c>
      <c r="H2449">
        <v>0.41120000000000001</v>
      </c>
      <c r="I2449">
        <v>0.49049999999999999</v>
      </c>
      <c r="J2449">
        <v>0</v>
      </c>
      <c r="L2449" s="20">
        <f t="shared" si="79"/>
        <v>-7.7999999999999954</v>
      </c>
      <c r="M2449" s="20">
        <f t="shared" si="80"/>
        <v>-8.879999999999999</v>
      </c>
      <c r="P2449" s="19"/>
      <c r="Q2449" s="19"/>
    </row>
    <row r="2450" spans="1:17" x14ac:dyDescent="0.3">
      <c r="A2450" s="6">
        <v>39954</v>
      </c>
      <c r="B2450">
        <v>1.75</v>
      </c>
      <c r="C2450">
        <v>0.25</v>
      </c>
      <c r="D2450">
        <v>0.92400000000000004</v>
      </c>
      <c r="E2450">
        <v>1</v>
      </c>
      <c r="F2450">
        <v>0.5</v>
      </c>
      <c r="G2450">
        <v>0.75</v>
      </c>
      <c r="H2450">
        <v>0.40760000000000002</v>
      </c>
      <c r="I2450">
        <v>0.50280000000000002</v>
      </c>
      <c r="J2450">
        <v>0</v>
      </c>
      <c r="L2450" s="20">
        <f t="shared" si="79"/>
        <v>-7.5999999999999961</v>
      </c>
      <c r="M2450" s="20">
        <f t="shared" si="80"/>
        <v>-9.2399999999999984</v>
      </c>
      <c r="P2450" s="19"/>
      <c r="Q2450" s="19"/>
    </row>
    <row r="2451" spans="1:17" x14ac:dyDescent="0.3">
      <c r="A2451" s="6">
        <v>39955</v>
      </c>
      <c r="B2451">
        <v>1.75</v>
      </c>
      <c r="C2451">
        <v>0.25</v>
      </c>
      <c r="D2451">
        <v>1.0820000000000001</v>
      </c>
      <c r="E2451">
        <v>1</v>
      </c>
      <c r="F2451">
        <v>0.5</v>
      </c>
      <c r="G2451">
        <v>0.75</v>
      </c>
      <c r="H2451">
        <v>0.41389999999999999</v>
      </c>
      <c r="I2451">
        <v>0.50319999999999998</v>
      </c>
      <c r="J2451">
        <v>0</v>
      </c>
      <c r="L2451" s="20">
        <f t="shared" si="79"/>
        <v>8.2000000000000064</v>
      </c>
      <c r="M2451" s="20">
        <f t="shared" si="80"/>
        <v>-8.6100000000000012</v>
      </c>
      <c r="P2451" s="19"/>
      <c r="Q2451" s="19"/>
    </row>
    <row r="2452" spans="1:17" x14ac:dyDescent="0.3">
      <c r="A2452" s="6">
        <v>39958</v>
      </c>
      <c r="B2452">
        <v>1.75</v>
      </c>
      <c r="C2452">
        <v>0.25</v>
      </c>
      <c r="D2452">
        <v>1.1219999999999999</v>
      </c>
      <c r="E2452">
        <v>1</v>
      </c>
      <c r="F2452">
        <v>0.5</v>
      </c>
      <c r="G2452">
        <v>0.75</v>
      </c>
      <c r="H2452">
        <v>0.41389999999999999</v>
      </c>
      <c r="I2452">
        <v>0.50319999999999998</v>
      </c>
      <c r="J2452">
        <v>0</v>
      </c>
      <c r="L2452" s="20">
        <f t="shared" si="79"/>
        <v>12.199999999999989</v>
      </c>
      <c r="M2452" s="20">
        <f t="shared" si="80"/>
        <v>-8.6100000000000012</v>
      </c>
      <c r="P2452" s="19"/>
      <c r="Q2452" s="19"/>
    </row>
    <row r="2453" spans="1:17" x14ac:dyDescent="0.3">
      <c r="A2453" s="6">
        <v>39959</v>
      </c>
      <c r="B2453">
        <v>1.75</v>
      </c>
      <c r="C2453">
        <v>0.25</v>
      </c>
      <c r="D2453">
        <v>1.1459999999999999</v>
      </c>
      <c r="E2453">
        <v>1</v>
      </c>
      <c r="F2453">
        <v>0.5</v>
      </c>
      <c r="G2453">
        <v>0.75</v>
      </c>
      <c r="H2453">
        <v>0.41770000000000002</v>
      </c>
      <c r="I2453">
        <v>0.50360000000000005</v>
      </c>
      <c r="J2453">
        <v>0</v>
      </c>
      <c r="L2453" s="20">
        <f t="shared" si="79"/>
        <v>14.599999999999991</v>
      </c>
      <c r="M2453" s="20">
        <f t="shared" si="80"/>
        <v>-8.2299999999999986</v>
      </c>
      <c r="P2453" s="19"/>
      <c r="Q2453" s="19"/>
    </row>
    <row r="2454" spans="1:17" x14ac:dyDescent="0.3">
      <c r="A2454" s="6">
        <v>39960</v>
      </c>
      <c r="B2454">
        <v>1.75</v>
      </c>
      <c r="C2454">
        <v>0.25</v>
      </c>
      <c r="D2454">
        <v>1.01</v>
      </c>
      <c r="E2454">
        <v>1</v>
      </c>
      <c r="F2454">
        <v>0.5</v>
      </c>
      <c r="G2454">
        <v>0.75</v>
      </c>
      <c r="H2454">
        <v>0.42130000000000001</v>
      </c>
      <c r="I2454">
        <v>0.501</v>
      </c>
      <c r="J2454">
        <v>0</v>
      </c>
      <c r="L2454" s="20">
        <f t="shared" si="79"/>
        <v>1.0000000000000009</v>
      </c>
      <c r="M2454" s="20">
        <f t="shared" si="80"/>
        <v>-7.8699999999999992</v>
      </c>
      <c r="P2454" s="19"/>
      <c r="Q2454" s="19"/>
    </row>
    <row r="2455" spans="1:17" x14ac:dyDescent="0.3">
      <c r="A2455" s="6">
        <v>39961</v>
      </c>
      <c r="B2455">
        <v>1.75</v>
      </c>
      <c r="C2455">
        <v>0.25</v>
      </c>
      <c r="D2455">
        <v>0.90100000000000002</v>
      </c>
      <c r="E2455">
        <v>1</v>
      </c>
      <c r="F2455">
        <v>0.5</v>
      </c>
      <c r="G2455">
        <v>0.75</v>
      </c>
      <c r="H2455">
        <v>0.4199</v>
      </c>
      <c r="I2455">
        <v>0.49380000000000002</v>
      </c>
      <c r="J2455">
        <v>0</v>
      </c>
      <c r="L2455" s="20">
        <f t="shared" si="79"/>
        <v>-9.8999999999999986</v>
      </c>
      <c r="M2455" s="20">
        <f t="shared" si="80"/>
        <v>-8.01</v>
      </c>
      <c r="P2455" s="19"/>
      <c r="Q2455" s="19"/>
    </row>
    <row r="2456" spans="1:17" x14ac:dyDescent="0.3">
      <c r="A2456" s="6">
        <v>39962</v>
      </c>
      <c r="B2456">
        <v>1.75</v>
      </c>
      <c r="C2456">
        <v>0.25</v>
      </c>
      <c r="D2456">
        <v>0.83099999999999996</v>
      </c>
      <c r="E2456">
        <v>1</v>
      </c>
      <c r="F2456">
        <v>0.5</v>
      </c>
      <c r="G2456">
        <v>0.75</v>
      </c>
      <c r="H2456">
        <v>0.43009999999999998</v>
      </c>
      <c r="I2456">
        <v>0.49669999999999997</v>
      </c>
      <c r="J2456">
        <v>0</v>
      </c>
      <c r="L2456" s="20">
        <f t="shared" si="79"/>
        <v>-16.900000000000006</v>
      </c>
      <c r="M2456" s="20">
        <f t="shared" si="80"/>
        <v>-6.990000000000002</v>
      </c>
      <c r="P2456" s="19"/>
      <c r="Q2456" s="19"/>
    </row>
    <row r="2457" spans="1:17" x14ac:dyDescent="0.3">
      <c r="A2457" s="6">
        <v>39965</v>
      </c>
      <c r="B2457">
        <v>1.75</v>
      </c>
      <c r="C2457">
        <v>0.25</v>
      </c>
      <c r="D2457">
        <v>0.68700000000000006</v>
      </c>
      <c r="E2457">
        <v>1</v>
      </c>
      <c r="F2457">
        <v>0.5</v>
      </c>
      <c r="G2457">
        <v>0.75</v>
      </c>
      <c r="H2457">
        <v>0.43359999999999999</v>
      </c>
      <c r="I2457">
        <v>0.50119999999999998</v>
      </c>
      <c r="J2457">
        <v>0</v>
      </c>
      <c r="L2457" s="20">
        <f t="shared" si="79"/>
        <v>-31.299999999999994</v>
      </c>
      <c r="M2457" s="20">
        <f t="shared" si="80"/>
        <v>-6.6400000000000015</v>
      </c>
      <c r="P2457" s="19"/>
      <c r="Q2457" s="19"/>
    </row>
    <row r="2458" spans="1:17" x14ac:dyDescent="0.3">
      <c r="A2458" s="6">
        <v>39966</v>
      </c>
      <c r="B2458">
        <v>1.75</v>
      </c>
      <c r="C2458">
        <v>0.25</v>
      </c>
      <c r="D2458">
        <v>0.60699999999999998</v>
      </c>
      <c r="E2458">
        <v>1</v>
      </c>
      <c r="F2458">
        <v>0.5</v>
      </c>
      <c r="G2458">
        <v>0.75</v>
      </c>
      <c r="H2458">
        <v>0.42580000000000001</v>
      </c>
      <c r="I2458">
        <v>0.50209999999999999</v>
      </c>
      <c r="J2458">
        <v>0</v>
      </c>
      <c r="L2458" s="20">
        <f t="shared" si="79"/>
        <v>-39.300000000000004</v>
      </c>
      <c r="M2458" s="20">
        <f t="shared" si="80"/>
        <v>-7.419999999999999</v>
      </c>
      <c r="P2458" s="19"/>
      <c r="Q2458" s="19"/>
    </row>
    <row r="2459" spans="1:17" x14ac:dyDescent="0.3">
      <c r="A2459" s="6">
        <v>39967</v>
      </c>
      <c r="B2459">
        <v>1.75</v>
      </c>
      <c r="C2459">
        <v>0.25</v>
      </c>
      <c r="D2459">
        <v>0.57999999999999996</v>
      </c>
      <c r="E2459">
        <v>1</v>
      </c>
      <c r="F2459">
        <v>0.5</v>
      </c>
      <c r="G2459">
        <v>0.75</v>
      </c>
      <c r="H2459">
        <v>0.42409999999999998</v>
      </c>
      <c r="I2459">
        <v>0.49930000000000002</v>
      </c>
      <c r="J2459">
        <v>0</v>
      </c>
      <c r="L2459" s="20">
        <f t="shared" si="79"/>
        <v>-42.000000000000007</v>
      </c>
      <c r="M2459" s="20">
        <f t="shared" si="80"/>
        <v>-7.5900000000000025</v>
      </c>
      <c r="P2459" s="19"/>
      <c r="Q2459" s="19"/>
    </row>
    <row r="2460" spans="1:17" x14ac:dyDescent="0.3">
      <c r="A2460" s="6">
        <v>39968</v>
      </c>
      <c r="B2460">
        <v>1.75</v>
      </c>
      <c r="C2460">
        <v>0.25</v>
      </c>
      <c r="D2460">
        <v>0.58099999999999996</v>
      </c>
      <c r="E2460">
        <v>1</v>
      </c>
      <c r="F2460">
        <v>0.5</v>
      </c>
      <c r="G2460">
        <v>0.75</v>
      </c>
      <c r="H2460">
        <v>0.41439999999999999</v>
      </c>
      <c r="I2460">
        <v>0.50009999999999999</v>
      </c>
      <c r="J2460">
        <v>0</v>
      </c>
      <c r="L2460" s="20">
        <f t="shared" si="79"/>
        <v>-41.900000000000006</v>
      </c>
      <c r="M2460" s="20">
        <f t="shared" si="80"/>
        <v>-8.56</v>
      </c>
      <c r="P2460" s="19"/>
      <c r="Q2460" s="19"/>
    </row>
    <row r="2461" spans="1:17" x14ac:dyDescent="0.3">
      <c r="A2461" s="6">
        <v>39969</v>
      </c>
      <c r="B2461">
        <v>1.75</v>
      </c>
      <c r="C2461">
        <v>0.25</v>
      </c>
      <c r="D2461">
        <v>0.55000000000000004</v>
      </c>
      <c r="E2461">
        <v>1</v>
      </c>
      <c r="F2461">
        <v>0.5</v>
      </c>
      <c r="G2461">
        <v>0.75</v>
      </c>
      <c r="H2461">
        <v>0.41830000000000001</v>
      </c>
      <c r="I2461">
        <v>0.49230000000000002</v>
      </c>
      <c r="J2461">
        <v>0</v>
      </c>
      <c r="L2461" s="20">
        <f t="shared" si="79"/>
        <v>-44.999999999999993</v>
      </c>
      <c r="M2461" s="20">
        <f t="shared" si="80"/>
        <v>-8.17</v>
      </c>
      <c r="P2461" s="19"/>
      <c r="Q2461" s="19"/>
    </row>
    <row r="2462" spans="1:17" x14ac:dyDescent="0.3">
      <c r="A2462" s="6">
        <v>39972</v>
      </c>
      <c r="B2462">
        <v>1.75</v>
      </c>
      <c r="C2462">
        <v>0.25</v>
      </c>
      <c r="D2462">
        <v>0.502</v>
      </c>
      <c r="E2462">
        <v>1</v>
      </c>
      <c r="F2462">
        <v>0.5</v>
      </c>
      <c r="G2462">
        <v>0.75</v>
      </c>
      <c r="H2462">
        <v>0.42080000000000001</v>
      </c>
      <c r="I2462">
        <v>0.47939999999999999</v>
      </c>
      <c r="J2462">
        <v>0</v>
      </c>
      <c r="L2462" s="20">
        <f t="shared" si="79"/>
        <v>-49.8</v>
      </c>
      <c r="M2462" s="20">
        <f t="shared" si="80"/>
        <v>-7.919999999999999</v>
      </c>
      <c r="P2462" s="19"/>
      <c r="Q2462" s="19"/>
    </row>
    <row r="2463" spans="1:17" x14ac:dyDescent="0.3">
      <c r="A2463" s="6">
        <v>39973</v>
      </c>
      <c r="B2463">
        <v>1.75</v>
      </c>
      <c r="C2463">
        <v>0.25</v>
      </c>
      <c r="D2463">
        <v>0.73699999999999999</v>
      </c>
      <c r="E2463">
        <v>1</v>
      </c>
      <c r="F2463">
        <v>0.5</v>
      </c>
      <c r="G2463">
        <v>0.75</v>
      </c>
      <c r="H2463">
        <v>0.42699999999999999</v>
      </c>
      <c r="I2463">
        <v>0.49830000000000002</v>
      </c>
      <c r="J2463">
        <v>0</v>
      </c>
      <c r="L2463" s="20">
        <f t="shared" si="79"/>
        <v>-26.3</v>
      </c>
      <c r="M2463" s="20">
        <f t="shared" si="80"/>
        <v>-7.3000000000000007</v>
      </c>
      <c r="P2463" s="19"/>
      <c r="Q2463" s="19"/>
    </row>
    <row r="2464" spans="1:17" x14ac:dyDescent="0.3">
      <c r="A2464" s="6">
        <v>39974</v>
      </c>
      <c r="B2464">
        <v>1.75</v>
      </c>
      <c r="C2464">
        <v>0.25</v>
      </c>
      <c r="D2464">
        <v>0.79700000000000004</v>
      </c>
      <c r="E2464">
        <v>1</v>
      </c>
      <c r="F2464">
        <v>0.5</v>
      </c>
      <c r="G2464">
        <v>0.75</v>
      </c>
      <c r="H2464">
        <v>0.4204</v>
      </c>
      <c r="I2464">
        <v>0.49690000000000001</v>
      </c>
      <c r="J2464">
        <v>0</v>
      </c>
      <c r="L2464" s="20">
        <f t="shared" si="79"/>
        <v>-20.299999999999997</v>
      </c>
      <c r="M2464" s="20">
        <f t="shared" si="80"/>
        <v>-7.9600000000000009</v>
      </c>
      <c r="P2464" s="19"/>
      <c r="Q2464" s="19"/>
    </row>
    <row r="2465" spans="1:17" x14ac:dyDescent="0.3">
      <c r="A2465" s="6">
        <v>39975</v>
      </c>
      <c r="B2465">
        <v>1.75</v>
      </c>
      <c r="C2465">
        <v>0.25</v>
      </c>
      <c r="D2465">
        <v>0.78800000000000003</v>
      </c>
      <c r="E2465">
        <v>1</v>
      </c>
      <c r="F2465">
        <v>0.5</v>
      </c>
      <c r="G2465">
        <v>0.75</v>
      </c>
      <c r="H2465">
        <v>0.42730000000000001</v>
      </c>
      <c r="I2465">
        <v>0.4824</v>
      </c>
      <c r="J2465">
        <v>0</v>
      </c>
      <c r="L2465" s="20">
        <f t="shared" si="79"/>
        <v>-21.199999999999996</v>
      </c>
      <c r="M2465" s="20">
        <f t="shared" si="80"/>
        <v>-7.2699999999999987</v>
      </c>
      <c r="P2465" s="19"/>
      <c r="Q2465" s="19"/>
    </row>
    <row r="2466" spans="1:17" x14ac:dyDescent="0.3">
      <c r="A2466" s="6">
        <v>39976</v>
      </c>
      <c r="B2466">
        <v>1.75</v>
      </c>
      <c r="C2466">
        <v>0.25</v>
      </c>
      <c r="D2466">
        <v>0.83699999999999997</v>
      </c>
      <c r="E2466">
        <v>1</v>
      </c>
      <c r="F2466">
        <v>0.5</v>
      </c>
      <c r="G2466">
        <v>0.75</v>
      </c>
      <c r="H2466">
        <v>0.42770000000000002</v>
      </c>
      <c r="I2466">
        <v>0.4904</v>
      </c>
      <c r="J2466">
        <v>0</v>
      </c>
      <c r="L2466" s="20">
        <f t="shared" si="79"/>
        <v>-16.300000000000004</v>
      </c>
      <c r="M2466" s="20">
        <f t="shared" si="80"/>
        <v>-7.2299999999999978</v>
      </c>
      <c r="P2466" s="19"/>
      <c r="Q2466" s="19"/>
    </row>
    <row r="2467" spans="1:17" x14ac:dyDescent="0.3">
      <c r="A2467" s="6">
        <v>39979</v>
      </c>
      <c r="B2467">
        <v>1.75</v>
      </c>
      <c r="C2467">
        <v>0.25</v>
      </c>
      <c r="D2467">
        <v>0.84699999999999998</v>
      </c>
      <c r="E2467">
        <v>1</v>
      </c>
      <c r="F2467">
        <v>0.5</v>
      </c>
      <c r="G2467">
        <v>0.75</v>
      </c>
      <c r="H2467">
        <v>0.42499999999999999</v>
      </c>
      <c r="I2467">
        <v>0.50080000000000002</v>
      </c>
      <c r="J2467">
        <v>0</v>
      </c>
      <c r="L2467" s="20">
        <f t="shared" si="79"/>
        <v>-15.300000000000002</v>
      </c>
      <c r="M2467" s="20">
        <f t="shared" si="80"/>
        <v>-7.5000000000000009</v>
      </c>
      <c r="P2467" s="19"/>
      <c r="Q2467" s="19"/>
    </row>
    <row r="2468" spans="1:17" x14ac:dyDescent="0.3">
      <c r="A2468" s="6">
        <v>39980</v>
      </c>
      <c r="B2468">
        <v>1.75</v>
      </c>
      <c r="C2468">
        <v>0.25</v>
      </c>
      <c r="D2468">
        <v>0.85599999999999998</v>
      </c>
      <c r="E2468">
        <v>1</v>
      </c>
      <c r="F2468">
        <v>0.5</v>
      </c>
      <c r="G2468">
        <v>0.75</v>
      </c>
      <c r="H2468">
        <v>0.42370000000000002</v>
      </c>
      <c r="I2468">
        <v>0.4894</v>
      </c>
      <c r="J2468">
        <v>0</v>
      </c>
      <c r="L2468" s="20">
        <f t="shared" si="79"/>
        <v>-14.400000000000002</v>
      </c>
      <c r="M2468" s="20">
        <f t="shared" si="80"/>
        <v>-7.6299999999999981</v>
      </c>
      <c r="P2468" s="19"/>
      <c r="Q2468" s="19"/>
    </row>
    <row r="2469" spans="1:17" x14ac:dyDescent="0.3">
      <c r="A2469" s="6">
        <v>39981</v>
      </c>
      <c r="B2469">
        <v>1.75</v>
      </c>
      <c r="C2469">
        <v>0.25</v>
      </c>
      <c r="D2469">
        <v>0.85199999999999998</v>
      </c>
      <c r="E2469">
        <v>1</v>
      </c>
      <c r="F2469">
        <v>0.5</v>
      </c>
      <c r="G2469">
        <v>0.75</v>
      </c>
      <c r="H2469">
        <v>0.4153</v>
      </c>
      <c r="I2469">
        <v>0.49099999999999999</v>
      </c>
      <c r="J2469">
        <v>0</v>
      </c>
      <c r="L2469" s="20">
        <f t="shared" si="79"/>
        <v>-14.800000000000002</v>
      </c>
      <c r="M2469" s="20">
        <f t="shared" si="80"/>
        <v>-8.4699999999999989</v>
      </c>
      <c r="P2469" s="19"/>
      <c r="Q2469" s="19"/>
    </row>
    <row r="2470" spans="1:17" x14ac:dyDescent="0.3">
      <c r="A2470" s="6">
        <v>39982</v>
      </c>
      <c r="B2470">
        <v>1.75</v>
      </c>
      <c r="C2470">
        <v>0.25</v>
      </c>
      <c r="D2470">
        <v>0.84299999999999997</v>
      </c>
      <c r="E2470">
        <v>1</v>
      </c>
      <c r="F2470">
        <v>0.5</v>
      </c>
      <c r="G2470">
        <v>0.75</v>
      </c>
      <c r="H2470">
        <v>0.39879999999999999</v>
      </c>
      <c r="I2470">
        <v>0.49859999999999999</v>
      </c>
      <c r="J2470">
        <v>0</v>
      </c>
      <c r="L2470" s="20">
        <f t="shared" si="79"/>
        <v>-15.700000000000003</v>
      </c>
      <c r="M2470" s="20">
        <f t="shared" si="80"/>
        <v>-10.120000000000001</v>
      </c>
      <c r="P2470" s="19"/>
      <c r="Q2470" s="19"/>
    </row>
    <row r="2471" spans="1:17" x14ac:dyDescent="0.3">
      <c r="A2471" s="6">
        <v>39983</v>
      </c>
      <c r="B2471">
        <v>1.75</v>
      </c>
      <c r="C2471">
        <v>0.25</v>
      </c>
      <c r="D2471">
        <v>0.79300000000000004</v>
      </c>
      <c r="E2471">
        <v>1</v>
      </c>
      <c r="F2471">
        <v>0.5</v>
      </c>
      <c r="G2471">
        <v>0.75</v>
      </c>
      <c r="H2471">
        <v>0.40899999999999997</v>
      </c>
      <c r="I2471">
        <v>0.49480000000000002</v>
      </c>
      <c r="J2471">
        <v>0</v>
      </c>
      <c r="L2471" s="20">
        <f t="shared" si="79"/>
        <v>-20.699999999999996</v>
      </c>
      <c r="M2471" s="20">
        <f t="shared" si="80"/>
        <v>-9.1000000000000032</v>
      </c>
      <c r="P2471" s="19"/>
      <c r="Q2471" s="19"/>
    </row>
    <row r="2472" spans="1:17" x14ac:dyDescent="0.3">
      <c r="A2472" s="6">
        <v>39986</v>
      </c>
      <c r="B2472">
        <v>1.75</v>
      </c>
      <c r="C2472">
        <v>0.25</v>
      </c>
      <c r="D2472">
        <v>0.76</v>
      </c>
      <c r="E2472">
        <v>1</v>
      </c>
      <c r="F2472">
        <v>0.5</v>
      </c>
      <c r="G2472">
        <v>0.75</v>
      </c>
      <c r="H2472">
        <v>0.41099999999999998</v>
      </c>
      <c r="I2472">
        <v>0.44469999999999998</v>
      </c>
      <c r="J2472">
        <v>0</v>
      </c>
      <c r="L2472" s="20">
        <f t="shared" si="79"/>
        <v>-24</v>
      </c>
      <c r="M2472" s="20">
        <f t="shared" si="80"/>
        <v>-8.9000000000000021</v>
      </c>
      <c r="P2472" s="19"/>
      <c r="Q2472" s="19"/>
    </row>
    <row r="2473" spans="1:17" x14ac:dyDescent="0.3">
      <c r="A2473" s="6">
        <v>39987</v>
      </c>
      <c r="B2473">
        <v>1.75</v>
      </c>
      <c r="C2473">
        <v>0.25</v>
      </c>
      <c r="D2473">
        <v>0.752</v>
      </c>
      <c r="E2473">
        <v>1</v>
      </c>
      <c r="F2473">
        <v>0.5</v>
      </c>
      <c r="G2473">
        <v>0.75</v>
      </c>
      <c r="H2473">
        <v>0.40670000000000001</v>
      </c>
      <c r="I2473">
        <v>0.31919999999999998</v>
      </c>
      <c r="J2473">
        <v>0</v>
      </c>
      <c r="L2473" s="20">
        <f t="shared" si="79"/>
        <v>-24.8</v>
      </c>
      <c r="M2473" s="20">
        <f t="shared" si="80"/>
        <v>-9.33</v>
      </c>
      <c r="P2473" s="19"/>
      <c r="Q2473" s="19"/>
    </row>
    <row r="2474" spans="1:17" x14ac:dyDescent="0.3">
      <c r="A2474" s="6">
        <v>39988</v>
      </c>
      <c r="B2474">
        <v>1.75</v>
      </c>
      <c r="C2474">
        <v>0.25</v>
      </c>
      <c r="D2474">
        <v>1.3860000000000001</v>
      </c>
      <c r="E2474">
        <v>1</v>
      </c>
      <c r="F2474">
        <v>0.5</v>
      </c>
      <c r="G2474">
        <v>0.75</v>
      </c>
      <c r="H2474">
        <v>0.40889999999999999</v>
      </c>
      <c r="I2474">
        <v>0.44409999999999999</v>
      </c>
      <c r="J2474">
        <v>0</v>
      </c>
      <c r="L2474" s="20">
        <f t="shared" si="79"/>
        <v>38.600000000000009</v>
      </c>
      <c r="M2474" s="20">
        <f t="shared" si="80"/>
        <v>-9.1100000000000012</v>
      </c>
      <c r="P2474" s="19"/>
      <c r="Q2474" s="19"/>
    </row>
    <row r="2475" spans="1:17" x14ac:dyDescent="0.3">
      <c r="A2475" s="6">
        <v>39989</v>
      </c>
      <c r="B2475">
        <v>1.75</v>
      </c>
      <c r="C2475">
        <v>0.25</v>
      </c>
      <c r="D2475">
        <v>0.432</v>
      </c>
      <c r="E2475">
        <v>1</v>
      </c>
      <c r="F2475">
        <v>0.5</v>
      </c>
      <c r="G2475">
        <v>0.75</v>
      </c>
      <c r="H2475">
        <v>0.41299999999999998</v>
      </c>
      <c r="I2475">
        <v>0.43780000000000002</v>
      </c>
      <c r="J2475">
        <v>0</v>
      </c>
      <c r="L2475" s="20">
        <f t="shared" si="79"/>
        <v>-56.800000000000004</v>
      </c>
      <c r="M2475" s="20">
        <f t="shared" si="80"/>
        <v>-8.7000000000000028</v>
      </c>
      <c r="P2475" s="19"/>
      <c r="Q2475" s="19"/>
    </row>
    <row r="2476" spans="1:17" x14ac:dyDescent="0.3">
      <c r="A2476" s="6">
        <v>39990</v>
      </c>
      <c r="B2476">
        <v>1.75</v>
      </c>
      <c r="C2476">
        <v>0.25</v>
      </c>
      <c r="D2476">
        <v>0.38800000000000001</v>
      </c>
      <c r="E2476">
        <v>1</v>
      </c>
      <c r="F2476">
        <v>0.5</v>
      </c>
      <c r="G2476">
        <v>0.75</v>
      </c>
      <c r="H2476">
        <v>0.41189999999999999</v>
      </c>
      <c r="I2476">
        <v>0.48720000000000002</v>
      </c>
      <c r="J2476">
        <v>0</v>
      </c>
      <c r="L2476" s="20">
        <f t="shared" si="79"/>
        <v>-61.199999999999996</v>
      </c>
      <c r="M2476" s="20">
        <f t="shared" si="80"/>
        <v>-8.81</v>
      </c>
      <c r="P2476" s="19"/>
      <c r="Q2476" s="19"/>
    </row>
    <row r="2477" spans="1:17" x14ac:dyDescent="0.3">
      <c r="A2477" s="6">
        <v>39993</v>
      </c>
      <c r="B2477">
        <v>1.75</v>
      </c>
      <c r="C2477">
        <v>0.25</v>
      </c>
      <c r="D2477">
        <v>0.38100000000000001</v>
      </c>
      <c r="E2477">
        <v>1</v>
      </c>
      <c r="F2477">
        <v>0.5</v>
      </c>
      <c r="G2477">
        <v>0.75</v>
      </c>
      <c r="H2477">
        <v>0.41389999999999999</v>
      </c>
      <c r="I2477">
        <v>0.501</v>
      </c>
      <c r="J2477">
        <v>0</v>
      </c>
      <c r="L2477" s="20">
        <f t="shared" si="79"/>
        <v>-61.9</v>
      </c>
      <c r="M2477" s="20">
        <f t="shared" si="80"/>
        <v>-8.6100000000000012</v>
      </c>
      <c r="P2477" s="19"/>
      <c r="Q2477" s="19"/>
    </row>
    <row r="2478" spans="1:17" x14ac:dyDescent="0.3">
      <c r="A2478" s="6">
        <v>39994</v>
      </c>
      <c r="B2478">
        <v>1.75</v>
      </c>
      <c r="C2478">
        <v>0.25</v>
      </c>
      <c r="D2478">
        <v>0.40100000000000002</v>
      </c>
      <c r="E2478">
        <v>1</v>
      </c>
      <c r="F2478">
        <v>0.5</v>
      </c>
      <c r="G2478">
        <v>0.75</v>
      </c>
      <c r="H2478">
        <v>0.37109999999999999</v>
      </c>
      <c r="I2478">
        <v>0.43780000000000002</v>
      </c>
      <c r="J2478">
        <v>0</v>
      </c>
      <c r="L2478" s="20">
        <f t="shared" si="79"/>
        <v>-59.9</v>
      </c>
      <c r="M2478" s="20">
        <f t="shared" si="80"/>
        <v>-12.89</v>
      </c>
      <c r="P2478" s="19"/>
      <c r="Q2478" s="19"/>
    </row>
    <row r="2479" spans="1:17" x14ac:dyDescent="0.3">
      <c r="A2479" s="6">
        <v>39995</v>
      </c>
      <c r="B2479">
        <v>1.75</v>
      </c>
      <c r="C2479">
        <v>0.25</v>
      </c>
      <c r="D2479">
        <v>0.34399999999999997</v>
      </c>
      <c r="E2479">
        <v>1</v>
      </c>
      <c r="F2479">
        <v>0.5</v>
      </c>
      <c r="G2479">
        <v>0.75</v>
      </c>
      <c r="H2479">
        <v>0.41949999999999998</v>
      </c>
      <c r="I2479">
        <v>0.40649999999999997</v>
      </c>
      <c r="J2479">
        <v>0</v>
      </c>
      <c r="L2479" s="20">
        <f t="shared" si="79"/>
        <v>-65.600000000000009</v>
      </c>
      <c r="M2479" s="20">
        <f t="shared" si="80"/>
        <v>-8.0500000000000007</v>
      </c>
      <c r="P2479" s="19"/>
      <c r="Q2479" s="19"/>
    </row>
    <row r="2480" spans="1:17" x14ac:dyDescent="0.3">
      <c r="A2480" s="6">
        <v>39996</v>
      </c>
      <c r="B2480">
        <v>1.75</v>
      </c>
      <c r="C2480">
        <v>0.25</v>
      </c>
      <c r="D2480">
        <v>0.36</v>
      </c>
      <c r="E2480">
        <v>1</v>
      </c>
      <c r="F2480">
        <v>0.5</v>
      </c>
      <c r="G2480">
        <v>0.75</v>
      </c>
      <c r="H2480">
        <v>0.41599999999999998</v>
      </c>
      <c r="I2480">
        <v>0.40050000000000002</v>
      </c>
      <c r="J2480">
        <v>0</v>
      </c>
      <c r="L2480" s="20">
        <f t="shared" si="79"/>
        <v>-64</v>
      </c>
      <c r="M2480" s="20">
        <f t="shared" si="80"/>
        <v>-8.4000000000000021</v>
      </c>
      <c r="P2480" s="19"/>
      <c r="Q2480" s="19"/>
    </row>
    <row r="2481" spans="1:17" x14ac:dyDescent="0.3">
      <c r="A2481" s="6">
        <v>39997</v>
      </c>
      <c r="B2481">
        <v>1.75</v>
      </c>
      <c r="C2481">
        <v>0.25</v>
      </c>
      <c r="D2481">
        <v>0.32800000000000001</v>
      </c>
      <c r="E2481">
        <v>1</v>
      </c>
      <c r="F2481">
        <v>0.5</v>
      </c>
      <c r="G2481">
        <v>0.75</v>
      </c>
      <c r="H2481">
        <v>0.43</v>
      </c>
      <c r="I2481">
        <v>0.40839999999999999</v>
      </c>
      <c r="J2481">
        <v>0</v>
      </c>
      <c r="L2481" s="20">
        <f t="shared" si="79"/>
        <v>-67.199999999999989</v>
      </c>
      <c r="M2481" s="20">
        <f t="shared" si="80"/>
        <v>-7.0000000000000009</v>
      </c>
      <c r="P2481" s="19"/>
      <c r="Q2481" s="19"/>
    </row>
    <row r="2482" spans="1:17" x14ac:dyDescent="0.3">
      <c r="A2482" s="6">
        <v>40000</v>
      </c>
      <c r="B2482">
        <v>1.75</v>
      </c>
      <c r="C2482">
        <v>0.25</v>
      </c>
      <c r="D2482">
        <v>0.33200000000000002</v>
      </c>
      <c r="E2482">
        <v>1</v>
      </c>
      <c r="F2482">
        <v>0.5</v>
      </c>
      <c r="G2482">
        <v>0.75</v>
      </c>
      <c r="H2482">
        <v>0.41710000000000003</v>
      </c>
      <c r="I2482">
        <v>0.44579999999999997</v>
      </c>
      <c r="J2482">
        <v>0</v>
      </c>
      <c r="L2482" s="20">
        <f t="shared" si="79"/>
        <v>-66.8</v>
      </c>
      <c r="M2482" s="20">
        <f t="shared" si="80"/>
        <v>-8.2899999999999974</v>
      </c>
      <c r="P2482" s="19"/>
      <c r="Q2482" s="19"/>
    </row>
    <row r="2483" spans="1:17" x14ac:dyDescent="0.3">
      <c r="A2483" s="6">
        <v>40001</v>
      </c>
      <c r="B2483">
        <v>1.75</v>
      </c>
      <c r="C2483">
        <v>0.25</v>
      </c>
      <c r="D2483">
        <v>0.47599999999999998</v>
      </c>
      <c r="E2483">
        <v>1</v>
      </c>
      <c r="F2483">
        <v>0.5</v>
      </c>
      <c r="G2483">
        <v>0.75</v>
      </c>
      <c r="H2483">
        <v>0.42480000000000001</v>
      </c>
      <c r="I2483">
        <v>0.43269999999999997</v>
      </c>
      <c r="J2483">
        <v>0</v>
      </c>
      <c r="L2483" s="20">
        <f t="shared" si="79"/>
        <v>-52.400000000000006</v>
      </c>
      <c r="M2483" s="20">
        <f t="shared" si="80"/>
        <v>-7.5199999999999987</v>
      </c>
      <c r="P2483" s="19"/>
      <c r="Q2483" s="19"/>
    </row>
    <row r="2484" spans="1:17" x14ac:dyDescent="0.3">
      <c r="A2484" s="6">
        <v>40002</v>
      </c>
      <c r="B2484">
        <v>1.75</v>
      </c>
      <c r="C2484">
        <v>0.25</v>
      </c>
      <c r="D2484">
        <v>0.36199999999999999</v>
      </c>
      <c r="E2484">
        <v>1</v>
      </c>
      <c r="F2484">
        <v>0.5</v>
      </c>
      <c r="G2484">
        <v>0.75</v>
      </c>
      <c r="H2484">
        <v>0.4158</v>
      </c>
      <c r="I2484">
        <v>0.44119999999999998</v>
      </c>
      <c r="J2484">
        <v>0</v>
      </c>
      <c r="L2484" s="20">
        <f t="shared" si="79"/>
        <v>-63.800000000000004</v>
      </c>
      <c r="M2484" s="20">
        <f t="shared" si="80"/>
        <v>-8.42</v>
      </c>
      <c r="P2484" s="19"/>
      <c r="Q2484" s="19"/>
    </row>
    <row r="2485" spans="1:17" x14ac:dyDescent="0.3">
      <c r="A2485" s="6">
        <v>40003</v>
      </c>
      <c r="B2485">
        <v>1.75</v>
      </c>
      <c r="C2485">
        <v>0.25</v>
      </c>
      <c r="D2485">
        <v>0.36</v>
      </c>
      <c r="E2485">
        <v>1</v>
      </c>
      <c r="F2485">
        <v>0.5</v>
      </c>
      <c r="G2485">
        <v>0.75</v>
      </c>
      <c r="H2485">
        <v>0.41570000000000001</v>
      </c>
      <c r="I2485">
        <v>0.42570000000000002</v>
      </c>
      <c r="J2485">
        <v>0</v>
      </c>
      <c r="L2485" s="20">
        <f t="shared" si="79"/>
        <v>-64</v>
      </c>
      <c r="M2485" s="20">
        <f t="shared" si="80"/>
        <v>-8.4299999999999979</v>
      </c>
      <c r="P2485" s="19"/>
      <c r="Q2485" s="19"/>
    </row>
    <row r="2486" spans="1:17" x14ac:dyDescent="0.3">
      <c r="A2486" s="6">
        <v>40004</v>
      </c>
      <c r="B2486">
        <v>1.75</v>
      </c>
      <c r="C2486">
        <v>0.25</v>
      </c>
      <c r="D2486">
        <v>0.34</v>
      </c>
      <c r="E2486">
        <v>1</v>
      </c>
      <c r="F2486">
        <v>0.5</v>
      </c>
      <c r="G2486">
        <v>0.75</v>
      </c>
      <c r="H2486">
        <v>0.41980000000000001</v>
      </c>
      <c r="I2486">
        <v>0.41320000000000001</v>
      </c>
      <c r="J2486">
        <v>0</v>
      </c>
      <c r="L2486" s="20">
        <f t="shared" si="79"/>
        <v>-65.999999999999986</v>
      </c>
      <c r="M2486" s="20">
        <f t="shared" si="80"/>
        <v>-8.02</v>
      </c>
      <c r="P2486" s="19"/>
      <c r="Q2486" s="19"/>
    </row>
    <row r="2487" spans="1:17" x14ac:dyDescent="0.3">
      <c r="A2487" s="6">
        <v>40007</v>
      </c>
      <c r="B2487">
        <v>1.75</v>
      </c>
      <c r="C2487">
        <v>0.25</v>
      </c>
      <c r="D2487">
        <v>0.35299999999999998</v>
      </c>
      <c r="E2487">
        <v>1</v>
      </c>
      <c r="F2487">
        <v>0.5</v>
      </c>
      <c r="G2487">
        <v>0.75</v>
      </c>
      <c r="H2487">
        <v>0.4163</v>
      </c>
      <c r="I2487">
        <v>0.41049999999999998</v>
      </c>
      <c r="J2487">
        <v>0</v>
      </c>
      <c r="L2487" s="20">
        <f t="shared" si="79"/>
        <v>-64.7</v>
      </c>
      <c r="M2487" s="20">
        <f t="shared" si="80"/>
        <v>-8.3699999999999992</v>
      </c>
      <c r="P2487" s="19"/>
      <c r="Q2487" s="19"/>
    </row>
    <row r="2488" spans="1:17" x14ac:dyDescent="0.3">
      <c r="A2488" s="6">
        <v>40008</v>
      </c>
      <c r="B2488">
        <v>1.75</v>
      </c>
      <c r="C2488">
        <v>0.25</v>
      </c>
      <c r="D2488">
        <v>0.36299999999999999</v>
      </c>
      <c r="E2488">
        <v>1</v>
      </c>
      <c r="F2488">
        <v>0.5</v>
      </c>
      <c r="G2488">
        <v>0.75</v>
      </c>
      <c r="H2488">
        <v>0.41220000000000001</v>
      </c>
      <c r="I2488">
        <v>0.3548</v>
      </c>
      <c r="J2488">
        <v>0</v>
      </c>
      <c r="L2488" s="20">
        <f t="shared" si="79"/>
        <v>-63.7</v>
      </c>
      <c r="M2488" s="20">
        <f t="shared" si="80"/>
        <v>-8.7799999999999994</v>
      </c>
      <c r="P2488" s="19"/>
      <c r="Q2488" s="19"/>
    </row>
    <row r="2489" spans="1:17" x14ac:dyDescent="0.3">
      <c r="A2489" s="6">
        <v>40009</v>
      </c>
      <c r="B2489">
        <v>1.75</v>
      </c>
      <c r="C2489">
        <v>0.25</v>
      </c>
      <c r="D2489">
        <v>0.34499999999999997</v>
      </c>
      <c r="E2489">
        <v>1</v>
      </c>
      <c r="F2489">
        <v>0.5</v>
      </c>
      <c r="G2489">
        <v>0.75</v>
      </c>
      <c r="H2489">
        <v>0.40350000000000003</v>
      </c>
      <c r="I2489">
        <v>0.35959999999999998</v>
      </c>
      <c r="J2489">
        <v>0</v>
      </c>
      <c r="L2489" s="20">
        <f t="shared" si="79"/>
        <v>-65.5</v>
      </c>
      <c r="M2489" s="20">
        <f t="shared" si="80"/>
        <v>-9.6499999999999968</v>
      </c>
      <c r="P2489" s="19"/>
      <c r="Q2489" s="19"/>
    </row>
    <row r="2490" spans="1:17" x14ac:dyDescent="0.3">
      <c r="A2490" s="6">
        <v>40010</v>
      </c>
      <c r="B2490">
        <v>1.75</v>
      </c>
      <c r="C2490">
        <v>0.25</v>
      </c>
      <c r="D2490">
        <v>0.35799999999999998</v>
      </c>
      <c r="E2490">
        <v>1</v>
      </c>
      <c r="F2490">
        <v>0.5</v>
      </c>
      <c r="G2490">
        <v>0.75</v>
      </c>
      <c r="H2490">
        <v>0.41039999999999999</v>
      </c>
      <c r="I2490">
        <v>0.39679999999999999</v>
      </c>
      <c r="J2490">
        <v>0</v>
      </c>
      <c r="L2490" s="20">
        <f t="shared" si="79"/>
        <v>-64.2</v>
      </c>
      <c r="M2490" s="20">
        <f t="shared" si="80"/>
        <v>-8.9600000000000009</v>
      </c>
      <c r="P2490" s="19"/>
      <c r="Q2490" s="19"/>
    </row>
    <row r="2491" spans="1:17" x14ac:dyDescent="0.3">
      <c r="A2491" s="6">
        <v>40011</v>
      </c>
      <c r="B2491">
        <v>1.75</v>
      </c>
      <c r="C2491">
        <v>0.25</v>
      </c>
      <c r="D2491">
        <v>0.35599999999999998</v>
      </c>
      <c r="E2491">
        <v>1</v>
      </c>
      <c r="F2491">
        <v>0.5</v>
      </c>
      <c r="G2491">
        <v>0.75</v>
      </c>
      <c r="H2491">
        <v>0.41710000000000003</v>
      </c>
      <c r="I2491">
        <v>0.44309999999999999</v>
      </c>
      <c r="J2491">
        <v>0</v>
      </c>
      <c r="L2491" s="20">
        <f t="shared" si="79"/>
        <v>-64.400000000000006</v>
      </c>
      <c r="M2491" s="20">
        <f t="shared" si="80"/>
        <v>-8.2899999999999974</v>
      </c>
      <c r="P2491" s="19"/>
      <c r="Q2491" s="19"/>
    </row>
    <row r="2492" spans="1:17" x14ac:dyDescent="0.3">
      <c r="A2492" s="6">
        <v>40014</v>
      </c>
      <c r="B2492">
        <v>1.75</v>
      </c>
      <c r="C2492">
        <v>0.25</v>
      </c>
      <c r="D2492">
        <v>0.35399999999999998</v>
      </c>
      <c r="E2492">
        <v>1</v>
      </c>
      <c r="F2492">
        <v>0.5</v>
      </c>
      <c r="G2492">
        <v>0.75</v>
      </c>
      <c r="H2492">
        <v>0.41880000000000001</v>
      </c>
      <c r="I2492">
        <v>0.43509999999999999</v>
      </c>
      <c r="J2492">
        <v>0</v>
      </c>
      <c r="L2492" s="20">
        <f t="shared" si="79"/>
        <v>-64.600000000000009</v>
      </c>
      <c r="M2492" s="20">
        <f t="shared" si="80"/>
        <v>-8.1199999999999992</v>
      </c>
      <c r="P2492" s="19"/>
      <c r="Q2492" s="19"/>
    </row>
    <row r="2493" spans="1:17" x14ac:dyDescent="0.3">
      <c r="A2493" s="6">
        <v>40015</v>
      </c>
      <c r="B2493">
        <v>1.75</v>
      </c>
      <c r="C2493">
        <v>0.25</v>
      </c>
      <c r="D2493">
        <v>0.36499999999999999</v>
      </c>
      <c r="E2493">
        <v>1</v>
      </c>
      <c r="F2493">
        <v>0.5</v>
      </c>
      <c r="G2493">
        <v>0.75</v>
      </c>
      <c r="H2493">
        <v>0.41710000000000003</v>
      </c>
      <c r="I2493">
        <v>0.4536</v>
      </c>
      <c r="J2493">
        <v>0</v>
      </c>
      <c r="L2493" s="20">
        <f t="shared" si="79"/>
        <v>-63.5</v>
      </c>
      <c r="M2493" s="20">
        <f t="shared" si="80"/>
        <v>-8.2899999999999974</v>
      </c>
      <c r="P2493" s="19"/>
      <c r="Q2493" s="19"/>
    </row>
    <row r="2494" spans="1:17" x14ac:dyDescent="0.3">
      <c r="A2494" s="6">
        <v>40016</v>
      </c>
      <c r="B2494">
        <v>1.75</v>
      </c>
      <c r="C2494">
        <v>0.25</v>
      </c>
      <c r="D2494">
        <v>0.36599999999999999</v>
      </c>
      <c r="E2494">
        <v>1</v>
      </c>
      <c r="F2494">
        <v>0.5</v>
      </c>
      <c r="G2494">
        <v>0.75</v>
      </c>
      <c r="H2494">
        <v>0.41539999999999999</v>
      </c>
      <c r="I2494">
        <v>0.42559999999999998</v>
      </c>
      <c r="J2494">
        <v>0</v>
      </c>
      <c r="L2494" s="20">
        <f t="shared" si="79"/>
        <v>-63.4</v>
      </c>
      <c r="M2494" s="20">
        <f t="shared" si="80"/>
        <v>-8.4600000000000009</v>
      </c>
      <c r="P2494" s="19"/>
      <c r="Q2494" s="19"/>
    </row>
    <row r="2495" spans="1:17" x14ac:dyDescent="0.3">
      <c r="A2495" s="6">
        <v>40017</v>
      </c>
      <c r="B2495">
        <v>1.75</v>
      </c>
      <c r="C2495">
        <v>0.25</v>
      </c>
      <c r="D2495">
        <v>0.35499999999999998</v>
      </c>
      <c r="E2495">
        <v>1</v>
      </c>
      <c r="F2495">
        <v>0.5</v>
      </c>
      <c r="G2495">
        <v>0.75</v>
      </c>
      <c r="H2495">
        <v>0.42159999999999997</v>
      </c>
      <c r="I2495">
        <v>0.43030000000000002</v>
      </c>
      <c r="J2495">
        <v>0</v>
      </c>
      <c r="L2495" s="20">
        <f t="shared" si="79"/>
        <v>-64.5</v>
      </c>
      <c r="M2495" s="20">
        <f t="shared" si="80"/>
        <v>-7.8400000000000025</v>
      </c>
      <c r="P2495" s="19"/>
      <c r="Q2495" s="19"/>
    </row>
    <row r="2496" spans="1:17" x14ac:dyDescent="0.3">
      <c r="A2496" s="6">
        <v>40018</v>
      </c>
      <c r="B2496">
        <v>1.75</v>
      </c>
      <c r="C2496">
        <v>0.25</v>
      </c>
      <c r="D2496">
        <v>0.34599999999999997</v>
      </c>
      <c r="E2496">
        <v>1</v>
      </c>
      <c r="F2496">
        <v>0.5</v>
      </c>
      <c r="G2496">
        <v>0.75</v>
      </c>
      <c r="H2496">
        <v>0.42109999999999997</v>
      </c>
      <c r="I2496">
        <v>0.44840000000000002</v>
      </c>
      <c r="J2496">
        <v>0</v>
      </c>
      <c r="L2496" s="20">
        <f t="shared" si="79"/>
        <v>-65.400000000000006</v>
      </c>
      <c r="M2496" s="20">
        <f t="shared" si="80"/>
        <v>-7.8900000000000023</v>
      </c>
      <c r="P2496" s="19"/>
      <c r="Q2496" s="19"/>
    </row>
    <row r="2497" spans="1:17" x14ac:dyDescent="0.3">
      <c r="A2497" s="6">
        <v>40021</v>
      </c>
      <c r="B2497">
        <v>1.75</v>
      </c>
      <c r="C2497">
        <v>0.25</v>
      </c>
      <c r="D2497">
        <v>0.34499999999999997</v>
      </c>
      <c r="E2497">
        <v>1</v>
      </c>
      <c r="F2497">
        <v>0.5</v>
      </c>
      <c r="G2497">
        <v>0.75</v>
      </c>
      <c r="H2497">
        <v>0.41639999999999999</v>
      </c>
      <c r="I2497">
        <v>0.4168</v>
      </c>
      <c r="J2497">
        <v>0</v>
      </c>
      <c r="L2497" s="20">
        <f t="shared" si="79"/>
        <v>-65.5</v>
      </c>
      <c r="M2497" s="20">
        <f t="shared" si="80"/>
        <v>-8.3600000000000012</v>
      </c>
      <c r="P2497" s="19"/>
      <c r="Q2497" s="19"/>
    </row>
    <row r="2498" spans="1:17" x14ac:dyDescent="0.3">
      <c r="A2498" s="6">
        <v>40022</v>
      </c>
      <c r="B2498">
        <v>1.75</v>
      </c>
      <c r="C2498">
        <v>0.25</v>
      </c>
      <c r="D2498">
        <v>0.34899999999999998</v>
      </c>
      <c r="E2498">
        <v>1</v>
      </c>
      <c r="F2498">
        <v>0.5</v>
      </c>
      <c r="G2498">
        <v>0.75</v>
      </c>
      <c r="H2498">
        <v>0.41920000000000002</v>
      </c>
      <c r="I2498">
        <v>0.42249999999999999</v>
      </c>
      <c r="J2498">
        <v>0</v>
      </c>
      <c r="L2498" s="20">
        <f t="shared" si="79"/>
        <v>-65.100000000000009</v>
      </c>
      <c r="M2498" s="20">
        <f t="shared" si="80"/>
        <v>-8.0799999999999983</v>
      </c>
      <c r="P2498" s="19"/>
      <c r="Q2498" s="19"/>
    </row>
    <row r="2499" spans="1:17" x14ac:dyDescent="0.3">
      <c r="A2499" s="6">
        <v>40023</v>
      </c>
      <c r="B2499">
        <v>1.75</v>
      </c>
      <c r="C2499">
        <v>0.25</v>
      </c>
      <c r="D2499">
        <v>0.34899999999999998</v>
      </c>
      <c r="E2499">
        <v>1</v>
      </c>
      <c r="F2499">
        <v>0.5</v>
      </c>
      <c r="G2499">
        <v>0.75</v>
      </c>
      <c r="H2499">
        <v>0.41589999999999999</v>
      </c>
      <c r="I2499">
        <v>0.40949999999999998</v>
      </c>
      <c r="J2499">
        <v>0</v>
      </c>
      <c r="L2499" s="20">
        <f t="shared" ref="L2499:L2562" si="81">(D2499-E2499)*100</f>
        <v>-65.100000000000009</v>
      </c>
      <c r="M2499" s="20">
        <f t="shared" ref="M2499:M2562" si="82">(H2499-F2499)*100</f>
        <v>-8.41</v>
      </c>
      <c r="P2499" s="19"/>
      <c r="Q2499" s="19"/>
    </row>
    <row r="2500" spans="1:17" x14ac:dyDescent="0.3">
      <c r="A2500" s="6">
        <v>40024</v>
      </c>
      <c r="B2500">
        <v>1.75</v>
      </c>
      <c r="C2500">
        <v>0.25</v>
      </c>
      <c r="D2500">
        <v>0.36</v>
      </c>
      <c r="E2500">
        <v>1</v>
      </c>
      <c r="F2500">
        <v>0.5</v>
      </c>
      <c r="G2500">
        <v>0.75</v>
      </c>
      <c r="H2500">
        <v>0.41660000000000003</v>
      </c>
      <c r="I2500">
        <v>0.39979999999999999</v>
      </c>
      <c r="J2500">
        <v>0</v>
      </c>
      <c r="L2500" s="20">
        <f t="shared" si="81"/>
        <v>-64</v>
      </c>
      <c r="M2500" s="20">
        <f t="shared" si="82"/>
        <v>-8.3399999999999981</v>
      </c>
      <c r="P2500" s="19"/>
      <c r="Q2500" s="19"/>
    </row>
    <row r="2501" spans="1:17" x14ac:dyDescent="0.3">
      <c r="A2501" s="6">
        <v>40025</v>
      </c>
      <c r="B2501">
        <v>1.75</v>
      </c>
      <c r="C2501">
        <v>0.25</v>
      </c>
      <c r="D2501">
        <v>0.35799999999999998</v>
      </c>
      <c r="E2501">
        <v>1</v>
      </c>
      <c r="F2501">
        <v>0.5</v>
      </c>
      <c r="G2501">
        <v>0.75</v>
      </c>
      <c r="H2501">
        <v>0.4178</v>
      </c>
      <c r="I2501">
        <v>0.37640000000000001</v>
      </c>
      <c r="J2501">
        <v>0</v>
      </c>
      <c r="L2501" s="20">
        <f t="shared" si="81"/>
        <v>-64.2</v>
      </c>
      <c r="M2501" s="20">
        <f t="shared" si="82"/>
        <v>-8.2199999999999989</v>
      </c>
      <c r="P2501" s="19"/>
      <c r="Q2501" s="19"/>
    </row>
    <row r="2502" spans="1:17" x14ac:dyDescent="0.3">
      <c r="A2502" s="6">
        <v>40028</v>
      </c>
      <c r="B2502">
        <v>1.75</v>
      </c>
      <c r="C2502">
        <v>0.25</v>
      </c>
      <c r="D2502">
        <v>0.34599999999999997</v>
      </c>
      <c r="E2502">
        <v>1</v>
      </c>
      <c r="F2502">
        <v>0.5</v>
      </c>
      <c r="G2502">
        <v>0.75</v>
      </c>
      <c r="H2502">
        <v>0.41449999999999998</v>
      </c>
      <c r="I2502">
        <v>0.47449999999999998</v>
      </c>
      <c r="J2502">
        <v>0</v>
      </c>
      <c r="L2502" s="20">
        <f t="shared" si="81"/>
        <v>-65.400000000000006</v>
      </c>
      <c r="M2502" s="20">
        <f t="shared" si="82"/>
        <v>-8.5500000000000025</v>
      </c>
      <c r="P2502" s="19"/>
      <c r="Q2502" s="19"/>
    </row>
    <row r="2503" spans="1:17" x14ac:dyDescent="0.3">
      <c r="A2503" s="6">
        <v>40029</v>
      </c>
      <c r="B2503">
        <v>1.75</v>
      </c>
      <c r="C2503">
        <v>0.25</v>
      </c>
      <c r="D2503">
        <v>0.35099999999999998</v>
      </c>
      <c r="E2503">
        <v>1</v>
      </c>
      <c r="F2503">
        <v>0.5</v>
      </c>
      <c r="G2503">
        <v>0.75</v>
      </c>
      <c r="H2503">
        <v>0.41349999999999998</v>
      </c>
      <c r="I2503">
        <v>0.4607</v>
      </c>
      <c r="J2503">
        <v>0</v>
      </c>
      <c r="L2503" s="20">
        <f t="shared" si="81"/>
        <v>-64.900000000000006</v>
      </c>
      <c r="M2503" s="20">
        <f t="shared" si="82"/>
        <v>-8.6500000000000021</v>
      </c>
      <c r="P2503" s="19"/>
      <c r="Q2503" s="19"/>
    </row>
    <row r="2504" spans="1:17" x14ac:dyDescent="0.3">
      <c r="A2504" s="6">
        <v>40030</v>
      </c>
      <c r="B2504">
        <v>1.75</v>
      </c>
      <c r="C2504">
        <v>0.25</v>
      </c>
      <c r="D2504">
        <v>0.34300000000000003</v>
      </c>
      <c r="E2504">
        <v>1</v>
      </c>
      <c r="F2504">
        <v>0.5</v>
      </c>
      <c r="G2504">
        <v>0.75</v>
      </c>
      <c r="H2504">
        <v>0.42009999999999997</v>
      </c>
      <c r="I2504">
        <v>0.42309999999999998</v>
      </c>
      <c r="J2504">
        <v>0</v>
      </c>
      <c r="L2504" s="20">
        <f t="shared" si="81"/>
        <v>-65.7</v>
      </c>
      <c r="M2504" s="20">
        <f t="shared" si="82"/>
        <v>-7.9900000000000029</v>
      </c>
      <c r="P2504" s="19"/>
      <c r="Q2504" s="19"/>
    </row>
    <row r="2505" spans="1:17" x14ac:dyDescent="0.3">
      <c r="A2505" s="6">
        <v>40031</v>
      </c>
      <c r="B2505">
        <v>1.75</v>
      </c>
      <c r="C2505">
        <v>0.25</v>
      </c>
      <c r="D2505">
        <v>0.33400000000000002</v>
      </c>
      <c r="E2505">
        <v>1</v>
      </c>
      <c r="F2505">
        <v>0.5</v>
      </c>
      <c r="G2505">
        <v>0.75</v>
      </c>
      <c r="H2505">
        <v>0.4229</v>
      </c>
      <c r="I2505">
        <v>0.47210000000000002</v>
      </c>
      <c r="J2505">
        <v>0</v>
      </c>
      <c r="L2505" s="20">
        <f t="shared" si="81"/>
        <v>-66.599999999999994</v>
      </c>
      <c r="M2505" s="20">
        <f t="shared" si="82"/>
        <v>-7.71</v>
      </c>
      <c r="P2505" s="19"/>
      <c r="Q2505" s="19"/>
    </row>
    <row r="2506" spans="1:17" x14ac:dyDescent="0.3">
      <c r="A2506" s="6">
        <v>40032</v>
      </c>
      <c r="B2506">
        <v>1.75</v>
      </c>
      <c r="C2506">
        <v>0.25</v>
      </c>
      <c r="D2506">
        <v>0.34100000000000003</v>
      </c>
      <c r="E2506">
        <v>1</v>
      </c>
      <c r="F2506">
        <v>0.5</v>
      </c>
      <c r="G2506">
        <v>0.75</v>
      </c>
      <c r="H2506">
        <v>0.4219</v>
      </c>
      <c r="I2506">
        <v>0.51529999999999998</v>
      </c>
      <c r="J2506">
        <v>0</v>
      </c>
      <c r="L2506" s="20">
        <f t="shared" si="81"/>
        <v>-65.900000000000006</v>
      </c>
      <c r="M2506" s="20">
        <f t="shared" si="82"/>
        <v>-7.8100000000000005</v>
      </c>
      <c r="P2506" s="19"/>
      <c r="Q2506" s="19"/>
    </row>
    <row r="2507" spans="1:17" x14ac:dyDescent="0.3">
      <c r="A2507" s="6">
        <v>40035</v>
      </c>
      <c r="B2507">
        <v>1.75</v>
      </c>
      <c r="C2507">
        <v>0.25</v>
      </c>
      <c r="D2507">
        <v>0.33200000000000002</v>
      </c>
      <c r="E2507">
        <v>1</v>
      </c>
      <c r="F2507">
        <v>0.5</v>
      </c>
      <c r="G2507">
        <v>0.75</v>
      </c>
      <c r="H2507">
        <v>0.42209999999999998</v>
      </c>
      <c r="I2507">
        <v>0.51090000000000002</v>
      </c>
      <c r="J2507">
        <v>0</v>
      </c>
      <c r="L2507" s="20">
        <f t="shared" si="81"/>
        <v>-66.8</v>
      </c>
      <c r="M2507" s="20">
        <f t="shared" si="82"/>
        <v>-7.7900000000000027</v>
      </c>
      <c r="P2507" s="19"/>
      <c r="Q2507" s="19"/>
    </row>
    <row r="2508" spans="1:17" x14ac:dyDescent="0.3">
      <c r="A2508" s="6">
        <v>40036</v>
      </c>
      <c r="B2508">
        <v>1.75</v>
      </c>
      <c r="C2508">
        <v>0.25</v>
      </c>
      <c r="D2508">
        <v>0.47299999999999998</v>
      </c>
      <c r="E2508">
        <v>1</v>
      </c>
      <c r="F2508">
        <v>0.5</v>
      </c>
      <c r="G2508">
        <v>0.75</v>
      </c>
      <c r="H2508">
        <v>0.41909999999999997</v>
      </c>
      <c r="I2508">
        <v>0.50649999999999995</v>
      </c>
      <c r="J2508">
        <v>0</v>
      </c>
      <c r="L2508" s="20">
        <f t="shared" si="81"/>
        <v>-52.7</v>
      </c>
      <c r="M2508" s="20">
        <f t="shared" si="82"/>
        <v>-8.0900000000000034</v>
      </c>
      <c r="P2508" s="19"/>
      <c r="Q2508" s="19"/>
    </row>
    <row r="2509" spans="1:17" x14ac:dyDescent="0.3">
      <c r="A2509" s="6">
        <v>40037</v>
      </c>
      <c r="B2509">
        <v>1.75</v>
      </c>
      <c r="C2509">
        <v>0.25</v>
      </c>
      <c r="D2509">
        <v>0.33900000000000002</v>
      </c>
      <c r="E2509">
        <v>1</v>
      </c>
      <c r="F2509">
        <v>0.5</v>
      </c>
      <c r="G2509">
        <v>0.75</v>
      </c>
      <c r="H2509">
        <v>0.41610000000000003</v>
      </c>
      <c r="I2509">
        <v>0.49869999999999998</v>
      </c>
      <c r="J2509">
        <v>0</v>
      </c>
      <c r="L2509" s="20">
        <f t="shared" si="81"/>
        <v>-66.100000000000009</v>
      </c>
      <c r="M2509" s="20">
        <f t="shared" si="82"/>
        <v>-8.389999999999997</v>
      </c>
      <c r="P2509" s="19"/>
      <c r="Q2509" s="19"/>
    </row>
    <row r="2510" spans="1:17" x14ac:dyDescent="0.3">
      <c r="A2510" s="6">
        <v>40038</v>
      </c>
      <c r="B2510">
        <v>1.75</v>
      </c>
      <c r="C2510">
        <v>0.25</v>
      </c>
      <c r="D2510">
        <v>0.34200000000000003</v>
      </c>
      <c r="E2510">
        <v>1</v>
      </c>
      <c r="F2510">
        <v>0.5</v>
      </c>
      <c r="G2510">
        <v>0.75</v>
      </c>
      <c r="H2510">
        <v>0.41909999999999997</v>
      </c>
      <c r="I2510">
        <v>0.49580000000000002</v>
      </c>
      <c r="J2510">
        <v>0</v>
      </c>
      <c r="L2510" s="20">
        <f t="shared" si="81"/>
        <v>-65.8</v>
      </c>
      <c r="M2510" s="20">
        <f t="shared" si="82"/>
        <v>-8.0900000000000034</v>
      </c>
      <c r="P2510" s="19"/>
      <c r="Q2510" s="19"/>
    </row>
    <row r="2511" spans="1:17" x14ac:dyDescent="0.3">
      <c r="A2511" s="6">
        <v>40039</v>
      </c>
      <c r="B2511">
        <v>1.75</v>
      </c>
      <c r="C2511">
        <v>0.25</v>
      </c>
      <c r="D2511">
        <v>0.33800000000000002</v>
      </c>
      <c r="E2511">
        <v>1</v>
      </c>
      <c r="F2511">
        <v>0.5</v>
      </c>
      <c r="G2511">
        <v>0.75</v>
      </c>
      <c r="H2511">
        <v>0.42299999999999999</v>
      </c>
      <c r="I2511">
        <v>0.4677</v>
      </c>
      <c r="J2511">
        <v>0</v>
      </c>
      <c r="L2511" s="20">
        <f t="shared" si="81"/>
        <v>-66.199999999999989</v>
      </c>
      <c r="M2511" s="20">
        <f t="shared" si="82"/>
        <v>-7.7000000000000011</v>
      </c>
      <c r="P2511" s="19"/>
      <c r="Q2511" s="19"/>
    </row>
    <row r="2512" spans="1:17" x14ac:dyDescent="0.3">
      <c r="A2512" s="6">
        <v>40042</v>
      </c>
      <c r="B2512">
        <v>1.75</v>
      </c>
      <c r="C2512">
        <v>0.25</v>
      </c>
      <c r="D2512">
        <v>0.34799999999999998</v>
      </c>
      <c r="E2512">
        <v>1</v>
      </c>
      <c r="F2512">
        <v>0.5</v>
      </c>
      <c r="G2512">
        <v>0.75</v>
      </c>
      <c r="H2512">
        <v>0.4163</v>
      </c>
      <c r="I2512">
        <v>0.45519999999999999</v>
      </c>
      <c r="J2512">
        <v>0</v>
      </c>
      <c r="L2512" s="20">
        <f t="shared" si="81"/>
        <v>-65.2</v>
      </c>
      <c r="M2512" s="20">
        <f t="shared" si="82"/>
        <v>-8.3699999999999992</v>
      </c>
      <c r="P2512" s="19"/>
      <c r="Q2512" s="19"/>
    </row>
    <row r="2513" spans="1:17" x14ac:dyDescent="0.3">
      <c r="A2513" s="6">
        <v>40043</v>
      </c>
      <c r="B2513">
        <v>1.75</v>
      </c>
      <c r="C2513">
        <v>0.25</v>
      </c>
      <c r="D2513">
        <v>0.34499999999999997</v>
      </c>
      <c r="E2513">
        <v>1</v>
      </c>
      <c r="F2513">
        <v>0.5</v>
      </c>
      <c r="G2513">
        <v>0.75</v>
      </c>
      <c r="H2513">
        <v>0.4254</v>
      </c>
      <c r="I2513">
        <v>0.4632</v>
      </c>
      <c r="J2513">
        <v>0</v>
      </c>
      <c r="L2513" s="20">
        <f t="shared" si="81"/>
        <v>-65.5</v>
      </c>
      <c r="M2513" s="20">
        <f t="shared" si="82"/>
        <v>-7.46</v>
      </c>
      <c r="P2513" s="19"/>
      <c r="Q2513" s="19"/>
    </row>
    <row r="2514" spans="1:17" x14ac:dyDescent="0.3">
      <c r="A2514" s="6">
        <v>40044</v>
      </c>
      <c r="B2514">
        <v>1.75</v>
      </c>
      <c r="C2514">
        <v>0.25</v>
      </c>
      <c r="D2514">
        <v>0.34300000000000003</v>
      </c>
      <c r="E2514">
        <v>1</v>
      </c>
      <c r="F2514">
        <v>0.5</v>
      </c>
      <c r="G2514">
        <v>0.75</v>
      </c>
      <c r="H2514">
        <v>0.42899999999999999</v>
      </c>
      <c r="I2514">
        <v>0.45150000000000001</v>
      </c>
      <c r="J2514">
        <v>0</v>
      </c>
      <c r="L2514" s="20">
        <f t="shared" si="81"/>
        <v>-65.7</v>
      </c>
      <c r="M2514" s="20">
        <f t="shared" si="82"/>
        <v>-7.1000000000000005</v>
      </c>
      <c r="P2514" s="19"/>
      <c r="Q2514" s="19"/>
    </row>
    <row r="2515" spans="1:17" x14ac:dyDescent="0.3">
      <c r="A2515" s="6">
        <v>40045</v>
      </c>
      <c r="B2515">
        <v>1.75</v>
      </c>
      <c r="C2515">
        <v>0.25</v>
      </c>
      <c r="D2515">
        <v>0.33300000000000002</v>
      </c>
      <c r="E2515">
        <v>1</v>
      </c>
      <c r="F2515">
        <v>0.5</v>
      </c>
      <c r="G2515">
        <v>0.75</v>
      </c>
      <c r="H2515">
        <v>0.42199999999999999</v>
      </c>
      <c r="I2515">
        <v>0.4617</v>
      </c>
      <c r="J2515">
        <v>0</v>
      </c>
      <c r="L2515" s="20">
        <f t="shared" si="81"/>
        <v>-66.7</v>
      </c>
      <c r="M2515" s="20">
        <f t="shared" si="82"/>
        <v>-7.8000000000000016</v>
      </c>
      <c r="P2515" s="19"/>
      <c r="Q2515" s="19"/>
    </row>
    <row r="2516" spans="1:17" x14ac:dyDescent="0.3">
      <c r="A2516" s="6">
        <v>40046</v>
      </c>
      <c r="B2516">
        <v>1.75</v>
      </c>
      <c r="C2516">
        <v>0.25</v>
      </c>
      <c r="D2516">
        <v>0.34</v>
      </c>
      <c r="E2516">
        <v>1</v>
      </c>
      <c r="F2516">
        <v>0.5</v>
      </c>
      <c r="G2516">
        <v>0.75</v>
      </c>
      <c r="H2516">
        <v>0.42670000000000002</v>
      </c>
      <c r="I2516">
        <v>0.43559999999999999</v>
      </c>
      <c r="J2516">
        <v>0</v>
      </c>
      <c r="L2516" s="20">
        <f t="shared" si="81"/>
        <v>-65.999999999999986</v>
      </c>
      <c r="M2516" s="20">
        <f t="shared" si="82"/>
        <v>-7.3299999999999974</v>
      </c>
      <c r="P2516" s="19"/>
      <c r="Q2516" s="19"/>
    </row>
    <row r="2517" spans="1:17" x14ac:dyDescent="0.3">
      <c r="A2517" s="6">
        <v>40049</v>
      </c>
      <c r="B2517">
        <v>1.75</v>
      </c>
      <c r="C2517">
        <v>0.25</v>
      </c>
      <c r="D2517">
        <v>0.34699999999999998</v>
      </c>
      <c r="E2517">
        <v>1</v>
      </c>
      <c r="F2517">
        <v>0.5</v>
      </c>
      <c r="G2517">
        <v>0.75</v>
      </c>
      <c r="H2517">
        <v>0.42520000000000002</v>
      </c>
      <c r="I2517">
        <v>0.44640000000000002</v>
      </c>
      <c r="J2517">
        <v>0</v>
      </c>
      <c r="L2517" s="20">
        <f t="shared" si="81"/>
        <v>-65.3</v>
      </c>
      <c r="M2517" s="20">
        <f t="shared" si="82"/>
        <v>-7.4799999999999978</v>
      </c>
      <c r="P2517" s="19"/>
      <c r="Q2517" s="19"/>
    </row>
    <row r="2518" spans="1:17" x14ac:dyDescent="0.3">
      <c r="A2518" s="6">
        <v>40050</v>
      </c>
      <c r="B2518">
        <v>1.75</v>
      </c>
      <c r="C2518">
        <v>0.25</v>
      </c>
      <c r="D2518">
        <v>0.34599999999999997</v>
      </c>
      <c r="E2518">
        <v>1</v>
      </c>
      <c r="F2518">
        <v>0.5</v>
      </c>
      <c r="G2518">
        <v>0.75</v>
      </c>
      <c r="H2518">
        <v>0.41909999999999997</v>
      </c>
      <c r="I2518">
        <v>0.42880000000000001</v>
      </c>
      <c r="J2518">
        <v>0</v>
      </c>
      <c r="L2518" s="20">
        <f t="shared" si="81"/>
        <v>-65.400000000000006</v>
      </c>
      <c r="M2518" s="20">
        <f t="shared" si="82"/>
        <v>-8.0900000000000034</v>
      </c>
      <c r="P2518" s="19"/>
      <c r="Q2518" s="19"/>
    </row>
    <row r="2519" spans="1:17" x14ac:dyDescent="0.3">
      <c r="A2519" s="6">
        <v>40051</v>
      </c>
      <c r="B2519">
        <v>1.75</v>
      </c>
      <c r="C2519">
        <v>0.25</v>
      </c>
      <c r="D2519">
        <v>0.34100000000000003</v>
      </c>
      <c r="E2519">
        <v>1</v>
      </c>
      <c r="F2519">
        <v>0.5</v>
      </c>
      <c r="G2519">
        <v>0.75</v>
      </c>
      <c r="H2519">
        <v>0.42230000000000001</v>
      </c>
      <c r="I2519">
        <v>0.43090000000000001</v>
      </c>
      <c r="J2519">
        <v>0</v>
      </c>
      <c r="L2519" s="20">
        <f t="shared" si="81"/>
        <v>-65.900000000000006</v>
      </c>
      <c r="M2519" s="20">
        <f t="shared" si="82"/>
        <v>-7.77</v>
      </c>
      <c r="P2519" s="19"/>
      <c r="Q2519" s="19"/>
    </row>
    <row r="2520" spans="1:17" x14ac:dyDescent="0.3">
      <c r="A2520" s="6">
        <v>40052</v>
      </c>
      <c r="B2520">
        <v>1.75</v>
      </c>
      <c r="C2520">
        <v>0.25</v>
      </c>
      <c r="D2520">
        <v>0.34200000000000003</v>
      </c>
      <c r="E2520">
        <v>1</v>
      </c>
      <c r="F2520">
        <v>0.5</v>
      </c>
      <c r="G2520">
        <v>0.75</v>
      </c>
      <c r="H2520">
        <v>0.42630000000000001</v>
      </c>
      <c r="I2520">
        <v>0.42849999999999999</v>
      </c>
      <c r="J2520">
        <v>0</v>
      </c>
      <c r="L2520" s="20">
        <f t="shared" si="81"/>
        <v>-65.8</v>
      </c>
      <c r="M2520" s="20">
        <f t="shared" si="82"/>
        <v>-7.3699999999999992</v>
      </c>
      <c r="P2520" s="19"/>
      <c r="Q2520" s="19"/>
    </row>
    <row r="2521" spans="1:17" x14ac:dyDescent="0.3">
      <c r="A2521" s="6">
        <v>40053</v>
      </c>
      <c r="B2521">
        <v>1.75</v>
      </c>
      <c r="C2521">
        <v>0.25</v>
      </c>
      <c r="D2521">
        <v>0.33400000000000002</v>
      </c>
      <c r="E2521">
        <v>1</v>
      </c>
      <c r="F2521">
        <v>0.5</v>
      </c>
      <c r="G2521">
        <v>0.75</v>
      </c>
      <c r="H2521">
        <v>0.43519999999999998</v>
      </c>
      <c r="I2521">
        <v>0.44009999999999999</v>
      </c>
      <c r="J2521">
        <v>0</v>
      </c>
      <c r="L2521" s="20">
        <f t="shared" si="81"/>
        <v>-66.599999999999994</v>
      </c>
      <c r="M2521" s="20">
        <f t="shared" si="82"/>
        <v>-6.4800000000000022</v>
      </c>
      <c r="P2521" s="19"/>
      <c r="Q2521" s="19"/>
    </row>
    <row r="2522" spans="1:17" x14ac:dyDescent="0.3">
      <c r="A2522" s="6">
        <v>40056</v>
      </c>
      <c r="B2522">
        <v>1.75</v>
      </c>
      <c r="C2522">
        <v>0.25</v>
      </c>
      <c r="D2522">
        <v>0.33900000000000002</v>
      </c>
      <c r="E2522">
        <v>1</v>
      </c>
      <c r="F2522">
        <v>0.5</v>
      </c>
      <c r="G2522">
        <v>0.75</v>
      </c>
      <c r="H2522">
        <v>0.43519999999999998</v>
      </c>
      <c r="I2522">
        <v>0.44009999999999999</v>
      </c>
      <c r="J2522">
        <v>0</v>
      </c>
      <c r="L2522" s="20">
        <f t="shared" si="81"/>
        <v>-66.100000000000009</v>
      </c>
      <c r="M2522" s="20">
        <f t="shared" si="82"/>
        <v>-6.4800000000000022</v>
      </c>
      <c r="P2522" s="19"/>
      <c r="Q2522" s="19"/>
    </row>
    <row r="2523" spans="1:17" x14ac:dyDescent="0.3">
      <c r="A2523" s="6">
        <v>40057</v>
      </c>
      <c r="B2523">
        <v>1.75</v>
      </c>
      <c r="C2523">
        <v>0.25</v>
      </c>
      <c r="D2523">
        <v>0.33400000000000002</v>
      </c>
      <c r="E2523">
        <v>1</v>
      </c>
      <c r="F2523">
        <v>0.5</v>
      </c>
      <c r="G2523">
        <v>0.75</v>
      </c>
      <c r="H2523">
        <v>0.42320000000000002</v>
      </c>
      <c r="I2523">
        <v>0.43840000000000001</v>
      </c>
      <c r="J2523">
        <v>0</v>
      </c>
      <c r="L2523" s="20">
        <f t="shared" si="81"/>
        <v>-66.599999999999994</v>
      </c>
      <c r="M2523" s="20">
        <f t="shared" si="82"/>
        <v>-7.6799999999999979</v>
      </c>
      <c r="P2523" s="19"/>
      <c r="Q2523" s="19"/>
    </row>
    <row r="2524" spans="1:17" x14ac:dyDescent="0.3">
      <c r="A2524" s="6">
        <v>40058</v>
      </c>
      <c r="B2524">
        <v>1.75</v>
      </c>
      <c r="C2524">
        <v>0.25</v>
      </c>
      <c r="D2524">
        <v>0.33400000000000002</v>
      </c>
      <c r="E2524">
        <v>1</v>
      </c>
      <c r="F2524">
        <v>0.5</v>
      </c>
      <c r="G2524">
        <v>0.75</v>
      </c>
      <c r="H2524">
        <v>0.42320000000000002</v>
      </c>
      <c r="I2524">
        <v>0.439</v>
      </c>
      <c r="J2524">
        <v>0</v>
      </c>
      <c r="L2524" s="20">
        <f t="shared" si="81"/>
        <v>-66.599999999999994</v>
      </c>
      <c r="M2524" s="20">
        <f t="shared" si="82"/>
        <v>-7.6799999999999979</v>
      </c>
      <c r="P2524" s="19"/>
      <c r="Q2524" s="19"/>
    </row>
    <row r="2525" spans="1:17" x14ac:dyDescent="0.3">
      <c r="A2525" s="6">
        <v>40059</v>
      </c>
      <c r="B2525">
        <v>1.75</v>
      </c>
      <c r="C2525">
        <v>0.25</v>
      </c>
      <c r="D2525">
        <v>0.32900000000000001</v>
      </c>
      <c r="E2525">
        <v>1</v>
      </c>
      <c r="F2525">
        <v>0.5</v>
      </c>
      <c r="G2525">
        <v>0.75</v>
      </c>
      <c r="H2525">
        <v>0.4254</v>
      </c>
      <c r="I2525">
        <v>0.44259999999999999</v>
      </c>
      <c r="J2525">
        <v>0</v>
      </c>
      <c r="L2525" s="20">
        <f t="shared" si="81"/>
        <v>-67.100000000000009</v>
      </c>
      <c r="M2525" s="20">
        <f t="shared" si="82"/>
        <v>-7.46</v>
      </c>
      <c r="P2525" s="19"/>
      <c r="Q2525" s="19"/>
    </row>
    <row r="2526" spans="1:17" x14ac:dyDescent="0.3">
      <c r="A2526" s="6">
        <v>40060</v>
      </c>
      <c r="B2526">
        <v>1.75</v>
      </c>
      <c r="C2526">
        <v>0.25</v>
      </c>
      <c r="D2526">
        <v>0.33300000000000002</v>
      </c>
      <c r="E2526">
        <v>1</v>
      </c>
      <c r="F2526">
        <v>0.5</v>
      </c>
      <c r="G2526">
        <v>0.75</v>
      </c>
      <c r="H2526">
        <v>0.42670000000000002</v>
      </c>
      <c r="I2526">
        <v>0.44469999999999998</v>
      </c>
      <c r="J2526">
        <v>0</v>
      </c>
      <c r="L2526" s="20">
        <f t="shared" si="81"/>
        <v>-66.7</v>
      </c>
      <c r="M2526" s="20">
        <f t="shared" si="82"/>
        <v>-7.3299999999999974</v>
      </c>
      <c r="P2526" s="19"/>
      <c r="Q2526" s="19"/>
    </row>
    <row r="2527" spans="1:17" x14ac:dyDescent="0.3">
      <c r="A2527" s="6">
        <v>40063</v>
      </c>
      <c r="B2527">
        <v>1.75</v>
      </c>
      <c r="C2527">
        <v>0.25</v>
      </c>
      <c r="D2527">
        <v>0.33800000000000002</v>
      </c>
      <c r="E2527">
        <v>1</v>
      </c>
      <c r="F2527">
        <v>0.5</v>
      </c>
      <c r="G2527">
        <v>0.75</v>
      </c>
      <c r="H2527">
        <v>0.42959999999999998</v>
      </c>
      <c r="I2527">
        <v>0.4521</v>
      </c>
      <c r="J2527">
        <v>0</v>
      </c>
      <c r="L2527" s="20">
        <f t="shared" si="81"/>
        <v>-66.199999999999989</v>
      </c>
      <c r="M2527" s="20">
        <f t="shared" si="82"/>
        <v>-7.0400000000000018</v>
      </c>
      <c r="P2527" s="19"/>
      <c r="Q2527" s="19"/>
    </row>
    <row r="2528" spans="1:17" x14ac:dyDescent="0.3">
      <c r="A2528" s="6">
        <v>40064</v>
      </c>
      <c r="B2528">
        <v>1.75</v>
      </c>
      <c r="C2528">
        <v>0.25</v>
      </c>
      <c r="D2528">
        <v>0.53500000000000003</v>
      </c>
      <c r="E2528">
        <v>1</v>
      </c>
      <c r="F2528">
        <v>0.5</v>
      </c>
      <c r="G2528">
        <v>0.75</v>
      </c>
      <c r="H2528">
        <v>0.43509999999999999</v>
      </c>
      <c r="I2528">
        <v>0.47749999999999998</v>
      </c>
      <c r="J2528">
        <v>0</v>
      </c>
      <c r="L2528" s="20">
        <f t="shared" si="81"/>
        <v>-46.5</v>
      </c>
      <c r="M2528" s="20">
        <f t="shared" si="82"/>
        <v>-6.4900000000000011</v>
      </c>
      <c r="P2528" s="19"/>
      <c r="Q2528" s="19"/>
    </row>
    <row r="2529" spans="1:17" x14ac:dyDescent="0.3">
      <c r="A2529" s="6">
        <v>40065</v>
      </c>
      <c r="B2529">
        <v>1.75</v>
      </c>
      <c r="C2529">
        <v>0.25</v>
      </c>
      <c r="D2529">
        <v>0.33200000000000002</v>
      </c>
      <c r="E2529">
        <v>1</v>
      </c>
      <c r="F2529">
        <v>0.5</v>
      </c>
      <c r="G2529">
        <v>0.75</v>
      </c>
      <c r="H2529">
        <v>0.43070000000000003</v>
      </c>
      <c r="I2529">
        <v>0.47139999999999999</v>
      </c>
      <c r="J2529">
        <v>0</v>
      </c>
      <c r="L2529" s="20">
        <f t="shared" si="81"/>
        <v>-66.8</v>
      </c>
      <c r="M2529" s="20">
        <f t="shared" si="82"/>
        <v>-6.9299999999999971</v>
      </c>
      <c r="P2529" s="19"/>
      <c r="Q2529" s="19"/>
    </row>
    <row r="2530" spans="1:17" x14ac:dyDescent="0.3">
      <c r="A2530" s="6">
        <v>40066</v>
      </c>
      <c r="B2530">
        <v>1.75</v>
      </c>
      <c r="C2530">
        <v>0.25</v>
      </c>
      <c r="D2530">
        <v>0.33800000000000002</v>
      </c>
      <c r="E2530">
        <v>1</v>
      </c>
      <c r="F2530">
        <v>0.5</v>
      </c>
      <c r="G2530">
        <v>0.75</v>
      </c>
      <c r="H2530">
        <v>0.42230000000000001</v>
      </c>
      <c r="I2530">
        <v>0.42970000000000003</v>
      </c>
      <c r="J2530">
        <v>0</v>
      </c>
      <c r="L2530" s="20">
        <f t="shared" si="81"/>
        <v>-66.199999999999989</v>
      </c>
      <c r="M2530" s="20">
        <f t="shared" si="82"/>
        <v>-7.77</v>
      </c>
      <c r="P2530" s="19"/>
      <c r="Q2530" s="19"/>
    </row>
    <row r="2531" spans="1:17" x14ac:dyDescent="0.3">
      <c r="A2531" s="6">
        <v>40067</v>
      </c>
      <c r="B2531">
        <v>1.75</v>
      </c>
      <c r="C2531">
        <v>0.25</v>
      </c>
      <c r="D2531">
        <v>0.34</v>
      </c>
      <c r="E2531">
        <v>1</v>
      </c>
      <c r="F2531">
        <v>0.5</v>
      </c>
      <c r="G2531">
        <v>0.75</v>
      </c>
      <c r="H2531">
        <v>0.43909999999999999</v>
      </c>
      <c r="I2531">
        <v>0.45950000000000002</v>
      </c>
      <c r="J2531">
        <v>0</v>
      </c>
      <c r="L2531" s="20">
        <f t="shared" si="81"/>
        <v>-65.999999999999986</v>
      </c>
      <c r="M2531" s="20">
        <f t="shared" si="82"/>
        <v>-6.0900000000000007</v>
      </c>
      <c r="P2531" s="19"/>
      <c r="Q2531" s="19"/>
    </row>
    <row r="2532" spans="1:17" x14ac:dyDescent="0.3">
      <c r="A2532" s="6">
        <v>40070</v>
      </c>
      <c r="B2532">
        <v>1.75</v>
      </c>
      <c r="C2532">
        <v>0.25</v>
      </c>
      <c r="D2532">
        <v>0.35</v>
      </c>
      <c r="E2532">
        <v>1</v>
      </c>
      <c r="F2532">
        <v>0.5</v>
      </c>
      <c r="G2532">
        <v>0.75</v>
      </c>
      <c r="H2532">
        <v>0.438</v>
      </c>
      <c r="I2532">
        <v>0.47010000000000002</v>
      </c>
      <c r="J2532">
        <v>0</v>
      </c>
      <c r="L2532" s="20">
        <f t="shared" si="81"/>
        <v>-65</v>
      </c>
      <c r="M2532" s="20">
        <f t="shared" si="82"/>
        <v>-6.2</v>
      </c>
      <c r="P2532" s="19"/>
      <c r="Q2532" s="19"/>
    </row>
    <row r="2533" spans="1:17" x14ac:dyDescent="0.3">
      <c r="A2533" s="6">
        <v>40071</v>
      </c>
      <c r="B2533">
        <v>1.75</v>
      </c>
      <c r="C2533">
        <v>0.25</v>
      </c>
      <c r="D2533">
        <v>0.35499999999999998</v>
      </c>
      <c r="E2533">
        <v>1</v>
      </c>
      <c r="F2533">
        <v>0.5</v>
      </c>
      <c r="G2533">
        <v>0.75</v>
      </c>
      <c r="H2533">
        <v>0.43969999999999998</v>
      </c>
      <c r="I2533">
        <v>0.46750000000000003</v>
      </c>
      <c r="J2533">
        <v>0</v>
      </c>
      <c r="L2533" s="20">
        <f t="shared" si="81"/>
        <v>-64.5</v>
      </c>
      <c r="M2533" s="20">
        <f t="shared" si="82"/>
        <v>-6.030000000000002</v>
      </c>
      <c r="P2533" s="19"/>
      <c r="Q2533" s="19"/>
    </row>
    <row r="2534" spans="1:17" x14ac:dyDescent="0.3">
      <c r="A2534" s="6">
        <v>40072</v>
      </c>
      <c r="B2534">
        <v>1.75</v>
      </c>
      <c r="C2534">
        <v>0.25</v>
      </c>
      <c r="D2534">
        <v>0.36899999999999999</v>
      </c>
      <c r="E2534">
        <v>1</v>
      </c>
      <c r="F2534">
        <v>0.5</v>
      </c>
      <c r="G2534">
        <v>0.75</v>
      </c>
      <c r="H2534">
        <v>0.43909999999999999</v>
      </c>
      <c r="I2534">
        <v>0.4597</v>
      </c>
      <c r="J2534">
        <v>0</v>
      </c>
      <c r="L2534" s="20">
        <f t="shared" si="81"/>
        <v>-63.1</v>
      </c>
      <c r="M2534" s="20">
        <f t="shared" si="82"/>
        <v>-6.0900000000000007</v>
      </c>
      <c r="P2534" s="19"/>
      <c r="Q2534" s="19"/>
    </row>
    <row r="2535" spans="1:17" x14ac:dyDescent="0.3">
      <c r="A2535" s="6">
        <v>40073</v>
      </c>
      <c r="B2535">
        <v>1.75</v>
      </c>
      <c r="C2535">
        <v>0.25</v>
      </c>
      <c r="D2535">
        <v>0.35899999999999999</v>
      </c>
      <c r="E2535">
        <v>1</v>
      </c>
      <c r="F2535">
        <v>0.5</v>
      </c>
      <c r="G2535">
        <v>0.75</v>
      </c>
      <c r="H2535">
        <v>0.43190000000000001</v>
      </c>
      <c r="I2535">
        <v>0.4546</v>
      </c>
      <c r="J2535">
        <v>0</v>
      </c>
      <c r="L2535" s="20">
        <f t="shared" si="81"/>
        <v>-64.099999999999994</v>
      </c>
      <c r="M2535" s="20">
        <f t="shared" si="82"/>
        <v>-6.81</v>
      </c>
      <c r="P2535" s="19"/>
      <c r="Q2535" s="19"/>
    </row>
    <row r="2536" spans="1:17" x14ac:dyDescent="0.3">
      <c r="A2536" s="6">
        <v>40074</v>
      </c>
      <c r="B2536">
        <v>1.75</v>
      </c>
      <c r="C2536">
        <v>0.25</v>
      </c>
      <c r="D2536">
        <v>0.36599999999999999</v>
      </c>
      <c r="E2536">
        <v>1</v>
      </c>
      <c r="F2536">
        <v>0.5</v>
      </c>
      <c r="G2536">
        <v>0.75</v>
      </c>
      <c r="H2536">
        <v>0.4335</v>
      </c>
      <c r="I2536">
        <v>0.48349999999999999</v>
      </c>
      <c r="J2536">
        <v>0</v>
      </c>
      <c r="L2536" s="20">
        <f t="shared" si="81"/>
        <v>-63.4</v>
      </c>
      <c r="M2536" s="20">
        <f t="shared" si="82"/>
        <v>-6.65</v>
      </c>
      <c r="P2536" s="19"/>
      <c r="Q2536" s="19"/>
    </row>
    <row r="2537" spans="1:17" x14ac:dyDescent="0.3">
      <c r="A2537" s="6">
        <v>40077</v>
      </c>
      <c r="B2537">
        <v>1.75</v>
      </c>
      <c r="C2537">
        <v>0.25</v>
      </c>
      <c r="D2537">
        <v>0.35</v>
      </c>
      <c r="E2537">
        <v>1</v>
      </c>
      <c r="F2537">
        <v>0.5</v>
      </c>
      <c r="G2537">
        <v>0.75</v>
      </c>
      <c r="H2537">
        <v>0.42870000000000003</v>
      </c>
      <c r="I2537">
        <v>0.48170000000000002</v>
      </c>
      <c r="J2537">
        <v>0</v>
      </c>
      <c r="L2537" s="20">
        <f t="shared" si="81"/>
        <v>-65</v>
      </c>
      <c r="M2537" s="20">
        <f t="shared" si="82"/>
        <v>-7.1299999999999972</v>
      </c>
      <c r="P2537" s="19"/>
      <c r="Q2537" s="19"/>
    </row>
    <row r="2538" spans="1:17" x14ac:dyDescent="0.3">
      <c r="A2538" s="6">
        <v>40078</v>
      </c>
      <c r="B2538">
        <v>1.75</v>
      </c>
      <c r="C2538">
        <v>0.25</v>
      </c>
      <c r="D2538">
        <v>0.35499999999999998</v>
      </c>
      <c r="E2538">
        <v>1</v>
      </c>
      <c r="F2538">
        <v>0.5</v>
      </c>
      <c r="G2538">
        <v>0.75</v>
      </c>
      <c r="H2538">
        <v>0.43080000000000002</v>
      </c>
      <c r="I2538">
        <v>0.47670000000000001</v>
      </c>
      <c r="J2538">
        <v>0</v>
      </c>
      <c r="L2538" s="20">
        <f t="shared" si="81"/>
        <v>-64.5</v>
      </c>
      <c r="M2538" s="20">
        <f t="shared" si="82"/>
        <v>-6.9199999999999982</v>
      </c>
      <c r="P2538" s="19"/>
      <c r="Q2538" s="19"/>
    </row>
    <row r="2539" spans="1:17" x14ac:dyDescent="0.3">
      <c r="A2539" s="6">
        <v>40079</v>
      </c>
      <c r="B2539">
        <v>1.75</v>
      </c>
      <c r="C2539">
        <v>0.25</v>
      </c>
      <c r="D2539">
        <v>0.34399999999999997</v>
      </c>
      <c r="E2539">
        <v>1</v>
      </c>
      <c r="F2539">
        <v>0.5</v>
      </c>
      <c r="G2539">
        <v>0.75</v>
      </c>
      <c r="H2539">
        <v>0.42820000000000003</v>
      </c>
      <c r="I2539">
        <v>0.47860000000000003</v>
      </c>
      <c r="J2539">
        <v>0</v>
      </c>
      <c r="L2539" s="20">
        <f t="shared" si="81"/>
        <v>-65.600000000000009</v>
      </c>
      <c r="M2539" s="20">
        <f t="shared" si="82"/>
        <v>-7.1799999999999979</v>
      </c>
      <c r="P2539" s="19"/>
      <c r="Q2539" s="19"/>
    </row>
    <row r="2540" spans="1:17" x14ac:dyDescent="0.3">
      <c r="A2540" s="6">
        <v>40080</v>
      </c>
      <c r="B2540">
        <v>1.75</v>
      </c>
      <c r="C2540">
        <v>0.25</v>
      </c>
      <c r="D2540">
        <v>0.34699999999999998</v>
      </c>
      <c r="E2540">
        <v>1</v>
      </c>
      <c r="F2540">
        <v>0.5</v>
      </c>
      <c r="G2540">
        <v>0.75</v>
      </c>
      <c r="H2540">
        <v>0.42670000000000002</v>
      </c>
      <c r="I2540">
        <v>0.4819</v>
      </c>
      <c r="J2540">
        <v>0</v>
      </c>
      <c r="L2540" s="20">
        <f t="shared" si="81"/>
        <v>-65.3</v>
      </c>
      <c r="M2540" s="20">
        <f t="shared" si="82"/>
        <v>-7.3299999999999974</v>
      </c>
      <c r="P2540" s="19"/>
      <c r="Q2540" s="19"/>
    </row>
    <row r="2541" spans="1:17" x14ac:dyDescent="0.3">
      <c r="A2541" s="6">
        <v>40081</v>
      </c>
      <c r="B2541">
        <v>1.75</v>
      </c>
      <c r="C2541">
        <v>0.25</v>
      </c>
      <c r="D2541">
        <v>0.34200000000000003</v>
      </c>
      <c r="E2541">
        <v>1</v>
      </c>
      <c r="F2541">
        <v>0.5</v>
      </c>
      <c r="G2541">
        <v>0.75</v>
      </c>
      <c r="H2541">
        <v>0.43169999999999997</v>
      </c>
      <c r="I2541">
        <v>0.47010000000000002</v>
      </c>
      <c r="J2541">
        <v>0</v>
      </c>
      <c r="L2541" s="20">
        <f t="shared" si="81"/>
        <v>-65.8</v>
      </c>
      <c r="M2541" s="20">
        <f t="shared" si="82"/>
        <v>-6.8300000000000027</v>
      </c>
      <c r="P2541" s="19"/>
      <c r="Q2541" s="19"/>
    </row>
    <row r="2542" spans="1:17" x14ac:dyDescent="0.3">
      <c r="A2542" s="6">
        <v>40084</v>
      </c>
      <c r="B2542">
        <v>1.75</v>
      </c>
      <c r="C2542">
        <v>0.25</v>
      </c>
      <c r="D2542">
        <v>0.35299999999999998</v>
      </c>
      <c r="E2542">
        <v>1</v>
      </c>
      <c r="F2542">
        <v>0.5</v>
      </c>
      <c r="G2542">
        <v>0.75</v>
      </c>
      <c r="H2542">
        <v>0.43140000000000001</v>
      </c>
      <c r="I2542">
        <v>0.47810000000000002</v>
      </c>
      <c r="J2542">
        <v>0</v>
      </c>
      <c r="L2542" s="20">
        <f t="shared" si="81"/>
        <v>-64.7</v>
      </c>
      <c r="M2542" s="20">
        <f t="shared" si="82"/>
        <v>-6.8599999999999994</v>
      </c>
      <c r="P2542" s="19"/>
      <c r="Q2542" s="19"/>
    </row>
    <row r="2543" spans="1:17" x14ac:dyDescent="0.3">
      <c r="A2543" s="6">
        <v>40085</v>
      </c>
      <c r="B2543">
        <v>1.75</v>
      </c>
      <c r="C2543">
        <v>0.25</v>
      </c>
      <c r="D2543">
        <v>0.35399999999999998</v>
      </c>
      <c r="E2543">
        <v>1</v>
      </c>
      <c r="F2543">
        <v>0.5</v>
      </c>
      <c r="G2543">
        <v>0.75</v>
      </c>
      <c r="H2543">
        <v>0.43</v>
      </c>
      <c r="I2543">
        <v>0.46910000000000002</v>
      </c>
      <c r="J2543">
        <v>0</v>
      </c>
      <c r="L2543" s="20">
        <f t="shared" si="81"/>
        <v>-64.600000000000009</v>
      </c>
      <c r="M2543" s="20">
        <f t="shared" si="82"/>
        <v>-7.0000000000000009</v>
      </c>
      <c r="P2543" s="19"/>
      <c r="Q2543" s="19"/>
    </row>
    <row r="2544" spans="1:17" x14ac:dyDescent="0.3">
      <c r="A2544" s="6">
        <v>40086</v>
      </c>
      <c r="B2544">
        <v>1.75</v>
      </c>
      <c r="C2544">
        <v>0.25</v>
      </c>
      <c r="D2544">
        <v>0.53300000000000003</v>
      </c>
      <c r="E2544">
        <v>1</v>
      </c>
      <c r="F2544">
        <v>0.5</v>
      </c>
      <c r="G2544">
        <v>0.75</v>
      </c>
      <c r="H2544">
        <v>0.42030000000000001</v>
      </c>
      <c r="I2544">
        <v>0.49280000000000002</v>
      </c>
      <c r="J2544">
        <v>0</v>
      </c>
      <c r="L2544" s="20">
        <f t="shared" si="81"/>
        <v>-46.699999999999996</v>
      </c>
      <c r="M2544" s="20">
        <f t="shared" si="82"/>
        <v>-7.9699999999999989</v>
      </c>
      <c r="P2544" s="19"/>
      <c r="Q2544" s="19"/>
    </row>
    <row r="2545" spans="1:17" x14ac:dyDescent="0.3">
      <c r="A2545" s="6">
        <v>40087</v>
      </c>
      <c r="B2545">
        <v>1.75</v>
      </c>
      <c r="C2545">
        <v>0.25</v>
      </c>
      <c r="D2545">
        <v>0.34</v>
      </c>
      <c r="E2545">
        <v>1</v>
      </c>
      <c r="F2545">
        <v>0.5</v>
      </c>
      <c r="G2545">
        <v>0.75</v>
      </c>
      <c r="H2545">
        <v>0.43840000000000001</v>
      </c>
      <c r="I2545">
        <v>0.47860000000000003</v>
      </c>
      <c r="J2545">
        <v>0</v>
      </c>
      <c r="L2545" s="20">
        <f t="shared" si="81"/>
        <v>-65.999999999999986</v>
      </c>
      <c r="M2545" s="20">
        <f t="shared" si="82"/>
        <v>-6.1599999999999984</v>
      </c>
      <c r="P2545" s="19"/>
      <c r="Q2545" s="19"/>
    </row>
    <row r="2546" spans="1:17" x14ac:dyDescent="0.3">
      <c r="A2546" s="6">
        <v>40088</v>
      </c>
      <c r="B2546">
        <v>1.75</v>
      </c>
      <c r="C2546">
        <v>0.25</v>
      </c>
      <c r="D2546">
        <v>0.36099999999999999</v>
      </c>
      <c r="E2546">
        <v>1</v>
      </c>
      <c r="F2546">
        <v>0.5</v>
      </c>
      <c r="G2546">
        <v>0.75</v>
      </c>
      <c r="H2546">
        <v>0.44280000000000003</v>
      </c>
      <c r="I2546">
        <v>0.48060000000000003</v>
      </c>
      <c r="J2546">
        <v>0</v>
      </c>
      <c r="L2546" s="20">
        <f t="shared" si="81"/>
        <v>-63.9</v>
      </c>
      <c r="M2546" s="20">
        <f t="shared" si="82"/>
        <v>-5.7199999999999971</v>
      </c>
      <c r="P2546" s="19"/>
      <c r="Q2546" s="19"/>
    </row>
    <row r="2547" spans="1:17" x14ac:dyDescent="0.3">
      <c r="A2547" s="6">
        <v>40091</v>
      </c>
      <c r="B2547">
        <v>1.75</v>
      </c>
      <c r="C2547">
        <v>0.25</v>
      </c>
      <c r="D2547">
        <v>0.35399999999999998</v>
      </c>
      <c r="E2547">
        <v>1</v>
      </c>
      <c r="F2547">
        <v>0.5</v>
      </c>
      <c r="G2547">
        <v>0.75</v>
      </c>
      <c r="H2547">
        <v>0.44130000000000003</v>
      </c>
      <c r="I2547">
        <v>0.48180000000000001</v>
      </c>
      <c r="J2547">
        <v>0</v>
      </c>
      <c r="L2547" s="20">
        <f t="shared" si="81"/>
        <v>-64.600000000000009</v>
      </c>
      <c r="M2547" s="20">
        <f t="shared" si="82"/>
        <v>-5.8699999999999974</v>
      </c>
      <c r="P2547" s="19"/>
      <c r="Q2547" s="19"/>
    </row>
    <row r="2548" spans="1:17" x14ac:dyDescent="0.3">
      <c r="A2548" s="6">
        <v>40092</v>
      </c>
      <c r="B2548">
        <v>1.75</v>
      </c>
      <c r="C2548">
        <v>0.25</v>
      </c>
      <c r="D2548">
        <v>0.37</v>
      </c>
      <c r="E2548">
        <v>1</v>
      </c>
      <c r="F2548">
        <v>0.5</v>
      </c>
      <c r="G2548">
        <v>0.75</v>
      </c>
      <c r="H2548">
        <v>0.43559999999999999</v>
      </c>
      <c r="I2548">
        <v>0.48220000000000002</v>
      </c>
      <c r="J2548">
        <v>0</v>
      </c>
      <c r="L2548" s="20">
        <f t="shared" si="81"/>
        <v>-63</v>
      </c>
      <c r="M2548" s="20">
        <f t="shared" si="82"/>
        <v>-6.4400000000000013</v>
      </c>
      <c r="P2548" s="19"/>
      <c r="Q2548" s="19"/>
    </row>
    <row r="2549" spans="1:17" x14ac:dyDescent="0.3">
      <c r="A2549" s="6">
        <v>40093</v>
      </c>
      <c r="B2549">
        <v>1.75</v>
      </c>
      <c r="C2549">
        <v>0.25</v>
      </c>
      <c r="D2549">
        <v>0.33600000000000002</v>
      </c>
      <c r="E2549">
        <v>1</v>
      </c>
      <c r="F2549">
        <v>0.5</v>
      </c>
      <c r="G2549">
        <v>0.75</v>
      </c>
      <c r="H2549">
        <v>0.4385</v>
      </c>
      <c r="I2549">
        <v>0.47360000000000002</v>
      </c>
      <c r="J2549">
        <v>0</v>
      </c>
      <c r="L2549" s="20">
        <f t="shared" si="81"/>
        <v>-66.399999999999991</v>
      </c>
      <c r="M2549" s="20">
        <f t="shared" si="82"/>
        <v>-6.15</v>
      </c>
      <c r="P2549" s="19"/>
      <c r="Q2549" s="19"/>
    </row>
    <row r="2550" spans="1:17" x14ac:dyDescent="0.3">
      <c r="A2550" s="6">
        <v>40094</v>
      </c>
      <c r="B2550">
        <v>1.75</v>
      </c>
      <c r="C2550">
        <v>0.25</v>
      </c>
      <c r="D2550">
        <v>0.33</v>
      </c>
      <c r="E2550">
        <v>1</v>
      </c>
      <c r="F2550">
        <v>0.5</v>
      </c>
      <c r="G2550">
        <v>0.75</v>
      </c>
      <c r="H2550">
        <v>0.44109999999999999</v>
      </c>
      <c r="I2550">
        <v>0.47589999999999999</v>
      </c>
      <c r="J2550">
        <v>0</v>
      </c>
      <c r="L2550" s="20">
        <f t="shared" si="81"/>
        <v>-67</v>
      </c>
      <c r="M2550" s="20">
        <f t="shared" si="82"/>
        <v>-5.8900000000000006</v>
      </c>
      <c r="P2550" s="19"/>
      <c r="Q2550" s="19"/>
    </row>
    <row r="2551" spans="1:17" x14ac:dyDescent="0.3">
      <c r="A2551" s="6">
        <v>40095</v>
      </c>
      <c r="B2551">
        <v>1.75</v>
      </c>
      <c r="C2551">
        <v>0.25</v>
      </c>
      <c r="D2551">
        <v>0.33300000000000002</v>
      </c>
      <c r="E2551">
        <v>1</v>
      </c>
      <c r="F2551">
        <v>0.5</v>
      </c>
      <c r="G2551">
        <v>0.75</v>
      </c>
      <c r="H2551">
        <v>0.44629999999999997</v>
      </c>
      <c r="I2551">
        <v>0.48280000000000001</v>
      </c>
      <c r="J2551">
        <v>0</v>
      </c>
      <c r="L2551" s="20">
        <f t="shared" si="81"/>
        <v>-66.7</v>
      </c>
      <c r="M2551" s="20">
        <f t="shared" si="82"/>
        <v>-5.3700000000000028</v>
      </c>
      <c r="P2551" s="19"/>
      <c r="Q2551" s="19"/>
    </row>
    <row r="2552" spans="1:17" x14ac:dyDescent="0.3">
      <c r="A2552" s="6">
        <v>40098</v>
      </c>
      <c r="B2552">
        <v>1.75</v>
      </c>
      <c r="C2552">
        <v>0.25</v>
      </c>
      <c r="D2552">
        <v>0.33500000000000002</v>
      </c>
      <c r="E2552">
        <v>1</v>
      </c>
      <c r="F2552">
        <v>0.5</v>
      </c>
      <c r="G2552">
        <v>0.75</v>
      </c>
      <c r="H2552">
        <v>0.44650000000000001</v>
      </c>
      <c r="I2552">
        <v>0.47939999999999999</v>
      </c>
      <c r="J2552">
        <v>0</v>
      </c>
      <c r="L2552" s="20">
        <f t="shared" si="81"/>
        <v>-66.5</v>
      </c>
      <c r="M2552" s="20">
        <f t="shared" si="82"/>
        <v>-5.35</v>
      </c>
      <c r="P2552" s="19"/>
      <c r="Q2552" s="19"/>
    </row>
    <row r="2553" spans="1:17" x14ac:dyDescent="0.3">
      <c r="A2553" s="6">
        <v>40099</v>
      </c>
      <c r="B2553">
        <v>1.75</v>
      </c>
      <c r="C2553">
        <v>0.25</v>
      </c>
      <c r="D2553">
        <v>0.56999999999999995</v>
      </c>
      <c r="E2553">
        <v>1</v>
      </c>
      <c r="F2553">
        <v>0.5</v>
      </c>
      <c r="G2553">
        <v>0.75</v>
      </c>
      <c r="H2553">
        <v>0.44690000000000002</v>
      </c>
      <c r="I2553">
        <v>0.48149999999999998</v>
      </c>
      <c r="J2553">
        <v>0</v>
      </c>
      <c r="L2553" s="20">
        <f t="shared" si="81"/>
        <v>-43.000000000000007</v>
      </c>
      <c r="M2553" s="20">
        <f t="shared" si="82"/>
        <v>-5.3099999999999978</v>
      </c>
      <c r="P2553" s="19"/>
      <c r="Q2553" s="19"/>
    </row>
    <row r="2554" spans="1:17" x14ac:dyDescent="0.3">
      <c r="A2554" s="6">
        <v>40100</v>
      </c>
      <c r="B2554">
        <v>1.75</v>
      </c>
      <c r="C2554">
        <v>0.25</v>
      </c>
      <c r="D2554">
        <v>0.36699999999999999</v>
      </c>
      <c r="E2554">
        <v>1</v>
      </c>
      <c r="F2554">
        <v>0.5</v>
      </c>
      <c r="G2554">
        <v>0.75</v>
      </c>
      <c r="H2554">
        <v>0.44650000000000001</v>
      </c>
      <c r="I2554">
        <v>0.48</v>
      </c>
      <c r="J2554">
        <v>0</v>
      </c>
      <c r="L2554" s="20">
        <f t="shared" si="81"/>
        <v>-63.3</v>
      </c>
      <c r="M2554" s="20">
        <f t="shared" si="82"/>
        <v>-5.35</v>
      </c>
      <c r="P2554" s="19"/>
      <c r="Q2554" s="19"/>
    </row>
    <row r="2555" spans="1:17" x14ac:dyDescent="0.3">
      <c r="A2555" s="6">
        <v>40101</v>
      </c>
      <c r="B2555">
        <v>1.75</v>
      </c>
      <c r="C2555">
        <v>0.25</v>
      </c>
      <c r="D2555">
        <v>0.34</v>
      </c>
      <c r="E2555">
        <v>1</v>
      </c>
      <c r="F2555">
        <v>0.5</v>
      </c>
      <c r="G2555">
        <v>0.75</v>
      </c>
      <c r="H2555">
        <v>0.44829999999999998</v>
      </c>
      <c r="I2555">
        <v>0.4829</v>
      </c>
      <c r="J2555">
        <v>0</v>
      </c>
      <c r="L2555" s="20">
        <f t="shared" si="81"/>
        <v>-65.999999999999986</v>
      </c>
      <c r="M2555" s="20">
        <f t="shared" si="82"/>
        <v>-5.1700000000000026</v>
      </c>
      <c r="P2555" s="19"/>
      <c r="Q2555" s="19"/>
    </row>
    <row r="2556" spans="1:17" x14ac:dyDescent="0.3">
      <c r="A2556" s="6">
        <v>40102</v>
      </c>
      <c r="B2556">
        <v>1.75</v>
      </c>
      <c r="C2556">
        <v>0.25</v>
      </c>
      <c r="D2556">
        <v>0.34300000000000003</v>
      </c>
      <c r="E2556">
        <v>1</v>
      </c>
      <c r="F2556">
        <v>0.5</v>
      </c>
      <c r="G2556">
        <v>0.75</v>
      </c>
      <c r="H2556">
        <v>0.4506</v>
      </c>
      <c r="I2556">
        <v>0.48249999999999998</v>
      </c>
      <c r="J2556">
        <v>0</v>
      </c>
      <c r="L2556" s="20">
        <f t="shared" si="81"/>
        <v>-65.7</v>
      </c>
      <c r="M2556" s="20">
        <f t="shared" si="82"/>
        <v>-4.9399999999999995</v>
      </c>
      <c r="P2556" s="19"/>
      <c r="Q2556" s="19"/>
    </row>
    <row r="2557" spans="1:17" x14ac:dyDescent="0.3">
      <c r="A2557" s="6">
        <v>40105</v>
      </c>
      <c r="B2557">
        <v>1.75</v>
      </c>
      <c r="C2557">
        <v>0.25</v>
      </c>
      <c r="D2557">
        <v>0.35</v>
      </c>
      <c r="E2557">
        <v>1</v>
      </c>
      <c r="F2557">
        <v>0.5</v>
      </c>
      <c r="G2557">
        <v>0.75</v>
      </c>
      <c r="H2557">
        <v>0.44840000000000002</v>
      </c>
      <c r="I2557">
        <v>0.48659999999999998</v>
      </c>
      <c r="J2557">
        <v>0</v>
      </c>
      <c r="L2557" s="20">
        <f t="shared" si="81"/>
        <v>-65</v>
      </c>
      <c r="M2557" s="20">
        <f t="shared" si="82"/>
        <v>-5.1599999999999984</v>
      </c>
      <c r="P2557" s="19"/>
      <c r="Q2557" s="19"/>
    </row>
    <row r="2558" spans="1:17" x14ac:dyDescent="0.3">
      <c r="A2558" s="6">
        <v>40106</v>
      </c>
      <c r="B2558">
        <v>1.75</v>
      </c>
      <c r="C2558">
        <v>0.25</v>
      </c>
      <c r="D2558">
        <v>0.35199999999999998</v>
      </c>
      <c r="E2558">
        <v>1</v>
      </c>
      <c r="F2558">
        <v>0.5</v>
      </c>
      <c r="G2558">
        <v>0.75</v>
      </c>
      <c r="H2558">
        <v>0.45140000000000002</v>
      </c>
      <c r="I2558">
        <v>0.47770000000000001</v>
      </c>
      <c r="J2558">
        <v>0</v>
      </c>
      <c r="L2558" s="20">
        <f t="shared" si="81"/>
        <v>-64.8</v>
      </c>
      <c r="M2558" s="20">
        <f t="shared" si="82"/>
        <v>-4.8599999999999977</v>
      </c>
      <c r="P2558" s="19"/>
      <c r="Q2558" s="19"/>
    </row>
    <row r="2559" spans="1:17" x14ac:dyDescent="0.3">
      <c r="A2559" s="6">
        <v>40107</v>
      </c>
      <c r="B2559">
        <v>1.75</v>
      </c>
      <c r="C2559">
        <v>0.25</v>
      </c>
      <c r="D2559">
        <v>0.34699999999999998</v>
      </c>
      <c r="E2559">
        <v>1</v>
      </c>
      <c r="F2559">
        <v>0.5</v>
      </c>
      <c r="G2559">
        <v>0.75</v>
      </c>
      <c r="H2559">
        <v>0.44900000000000001</v>
      </c>
      <c r="I2559">
        <v>0.4758</v>
      </c>
      <c r="J2559">
        <v>0</v>
      </c>
      <c r="L2559" s="20">
        <f t="shared" si="81"/>
        <v>-65.3</v>
      </c>
      <c r="M2559" s="20">
        <f t="shared" si="82"/>
        <v>-5.0999999999999988</v>
      </c>
      <c r="P2559" s="19"/>
      <c r="Q2559" s="19"/>
    </row>
    <row r="2560" spans="1:17" x14ac:dyDescent="0.3">
      <c r="A2560" s="6">
        <v>40108</v>
      </c>
      <c r="B2560">
        <v>1.75</v>
      </c>
      <c r="C2560">
        <v>0.25</v>
      </c>
      <c r="D2560">
        <v>0.34699999999999998</v>
      </c>
      <c r="E2560">
        <v>1</v>
      </c>
      <c r="F2560">
        <v>0.5</v>
      </c>
      <c r="G2560">
        <v>0.75</v>
      </c>
      <c r="H2560">
        <v>0.45540000000000003</v>
      </c>
      <c r="I2560">
        <v>0.46889999999999998</v>
      </c>
      <c r="J2560">
        <v>0</v>
      </c>
      <c r="L2560" s="20">
        <f t="shared" si="81"/>
        <v>-65.3</v>
      </c>
      <c r="M2560" s="20">
        <f t="shared" si="82"/>
        <v>-4.4599999999999973</v>
      </c>
      <c r="P2560" s="19"/>
      <c r="Q2560" s="19"/>
    </row>
    <row r="2561" spans="1:17" x14ac:dyDescent="0.3">
      <c r="A2561" s="6">
        <v>40109</v>
      </c>
      <c r="B2561">
        <v>1.75</v>
      </c>
      <c r="C2561">
        <v>0.25</v>
      </c>
      <c r="D2561">
        <v>0.34300000000000003</v>
      </c>
      <c r="E2561">
        <v>1</v>
      </c>
      <c r="F2561">
        <v>0.5</v>
      </c>
      <c r="G2561">
        <v>0.75</v>
      </c>
      <c r="H2561">
        <v>0.45710000000000001</v>
      </c>
      <c r="I2561">
        <v>0.41649999999999998</v>
      </c>
      <c r="J2561">
        <v>0</v>
      </c>
      <c r="L2561" s="20">
        <f t="shared" si="81"/>
        <v>-65.7</v>
      </c>
      <c r="M2561" s="20">
        <f t="shared" si="82"/>
        <v>-4.2899999999999991</v>
      </c>
      <c r="P2561" s="19"/>
      <c r="Q2561" s="19"/>
    </row>
    <row r="2562" spans="1:17" x14ac:dyDescent="0.3">
      <c r="A2562" s="6">
        <v>40112</v>
      </c>
      <c r="B2562">
        <v>1.75</v>
      </c>
      <c r="C2562">
        <v>0.25</v>
      </c>
      <c r="D2562">
        <v>0.34</v>
      </c>
      <c r="E2562">
        <v>1</v>
      </c>
      <c r="F2562">
        <v>0.5</v>
      </c>
      <c r="G2562">
        <v>0.75</v>
      </c>
      <c r="H2562">
        <v>0.4516</v>
      </c>
      <c r="I2562">
        <v>0.43519999999999998</v>
      </c>
      <c r="J2562">
        <v>0</v>
      </c>
      <c r="L2562" s="20">
        <f t="shared" si="81"/>
        <v>-65.999999999999986</v>
      </c>
      <c r="M2562" s="20">
        <f t="shared" si="82"/>
        <v>-4.84</v>
      </c>
      <c r="P2562" s="19"/>
      <c r="Q2562" s="19"/>
    </row>
    <row r="2563" spans="1:17" x14ac:dyDescent="0.3">
      <c r="A2563" s="6">
        <v>40113</v>
      </c>
      <c r="B2563">
        <v>1.75</v>
      </c>
      <c r="C2563">
        <v>0.25</v>
      </c>
      <c r="D2563">
        <v>0.33900000000000002</v>
      </c>
      <c r="E2563">
        <v>1</v>
      </c>
      <c r="F2563">
        <v>0.5</v>
      </c>
      <c r="G2563">
        <v>0.75</v>
      </c>
      <c r="H2563">
        <v>0.4521</v>
      </c>
      <c r="I2563">
        <v>0.43580000000000002</v>
      </c>
      <c r="J2563">
        <v>0</v>
      </c>
      <c r="L2563" s="20">
        <f t="shared" ref="L2563:L2626" si="83">(D2563-E2563)*100</f>
        <v>-66.100000000000009</v>
      </c>
      <c r="M2563" s="20">
        <f t="shared" ref="M2563:M2626" si="84">(H2563-F2563)*100</f>
        <v>-4.79</v>
      </c>
      <c r="P2563" s="19"/>
      <c r="Q2563" s="19"/>
    </row>
    <row r="2564" spans="1:17" x14ac:dyDescent="0.3">
      <c r="A2564" s="6">
        <v>40114</v>
      </c>
      <c r="B2564">
        <v>1.75</v>
      </c>
      <c r="C2564">
        <v>0.25</v>
      </c>
      <c r="D2564">
        <v>0.34899999999999998</v>
      </c>
      <c r="E2564">
        <v>1</v>
      </c>
      <c r="F2564">
        <v>0.5</v>
      </c>
      <c r="G2564">
        <v>0.75</v>
      </c>
      <c r="H2564">
        <v>0.44929999999999998</v>
      </c>
      <c r="I2564">
        <v>0.44979999999999998</v>
      </c>
      <c r="J2564">
        <v>0</v>
      </c>
      <c r="L2564" s="20">
        <f t="shared" si="83"/>
        <v>-65.100000000000009</v>
      </c>
      <c r="M2564" s="20">
        <f t="shared" si="84"/>
        <v>-5.0700000000000021</v>
      </c>
      <c r="P2564" s="19"/>
      <c r="Q2564" s="19"/>
    </row>
    <row r="2565" spans="1:17" x14ac:dyDescent="0.3">
      <c r="A2565" s="6">
        <v>40115</v>
      </c>
      <c r="B2565">
        <v>1.75</v>
      </c>
      <c r="C2565">
        <v>0.25</v>
      </c>
      <c r="D2565">
        <v>0.34799999999999998</v>
      </c>
      <c r="E2565">
        <v>1</v>
      </c>
      <c r="F2565">
        <v>0.5</v>
      </c>
      <c r="G2565">
        <v>0.75</v>
      </c>
      <c r="H2565">
        <v>0.45269999999999999</v>
      </c>
      <c r="I2565">
        <v>0.45229999999999998</v>
      </c>
      <c r="J2565">
        <v>0</v>
      </c>
      <c r="L2565" s="20">
        <f t="shared" si="83"/>
        <v>-65.2</v>
      </c>
      <c r="M2565" s="20">
        <f t="shared" si="84"/>
        <v>-4.7300000000000004</v>
      </c>
      <c r="P2565" s="19"/>
      <c r="Q2565" s="19"/>
    </row>
    <row r="2566" spans="1:17" x14ac:dyDescent="0.3">
      <c r="A2566" s="6">
        <v>40116</v>
      </c>
      <c r="B2566">
        <v>1.75</v>
      </c>
      <c r="C2566">
        <v>0.25</v>
      </c>
      <c r="D2566">
        <v>0.39700000000000002</v>
      </c>
      <c r="E2566">
        <v>1</v>
      </c>
      <c r="F2566">
        <v>0.5</v>
      </c>
      <c r="G2566">
        <v>0.75</v>
      </c>
      <c r="H2566">
        <v>0.44890000000000002</v>
      </c>
      <c r="I2566">
        <v>0.44800000000000001</v>
      </c>
      <c r="J2566">
        <v>0</v>
      </c>
      <c r="L2566" s="20">
        <f t="shared" si="83"/>
        <v>-60.3</v>
      </c>
      <c r="M2566" s="20">
        <f t="shared" si="84"/>
        <v>-5.1099999999999977</v>
      </c>
      <c r="P2566" s="19"/>
      <c r="Q2566" s="19"/>
    </row>
    <row r="2567" spans="1:17" x14ac:dyDescent="0.3">
      <c r="A2567" s="6">
        <v>40119</v>
      </c>
      <c r="B2567">
        <v>1.75</v>
      </c>
      <c r="C2567">
        <v>0.25</v>
      </c>
      <c r="D2567">
        <v>0.32800000000000001</v>
      </c>
      <c r="E2567">
        <v>1</v>
      </c>
      <c r="F2567">
        <v>0.5</v>
      </c>
      <c r="G2567">
        <v>0.75</v>
      </c>
      <c r="H2567">
        <v>0.44979999999999998</v>
      </c>
      <c r="I2567">
        <v>0.44740000000000002</v>
      </c>
      <c r="J2567">
        <v>0</v>
      </c>
      <c r="L2567" s="20">
        <f t="shared" si="83"/>
        <v>-67.199999999999989</v>
      </c>
      <c r="M2567" s="20">
        <f t="shared" si="84"/>
        <v>-5.0200000000000022</v>
      </c>
      <c r="P2567" s="19"/>
      <c r="Q2567" s="19"/>
    </row>
    <row r="2568" spans="1:17" x14ac:dyDescent="0.3">
      <c r="A2568" s="6">
        <v>40120</v>
      </c>
      <c r="B2568">
        <v>1.75</v>
      </c>
      <c r="C2568">
        <v>0.25</v>
      </c>
      <c r="D2568">
        <v>0.32400000000000001</v>
      </c>
      <c r="E2568">
        <v>1</v>
      </c>
      <c r="F2568">
        <v>0.5</v>
      </c>
      <c r="G2568">
        <v>0.75</v>
      </c>
      <c r="H2568">
        <v>0.44790000000000002</v>
      </c>
      <c r="I2568">
        <v>0.42959999999999998</v>
      </c>
      <c r="J2568">
        <v>0</v>
      </c>
      <c r="L2568" s="20">
        <f t="shared" si="83"/>
        <v>-67.599999999999994</v>
      </c>
      <c r="M2568" s="20">
        <f t="shared" si="84"/>
        <v>-5.2099999999999982</v>
      </c>
      <c r="P2568" s="19"/>
      <c r="Q2568" s="19"/>
    </row>
    <row r="2569" spans="1:17" x14ac:dyDescent="0.3">
      <c r="A2569" s="6">
        <v>40121</v>
      </c>
      <c r="B2569">
        <v>1.75</v>
      </c>
      <c r="C2569">
        <v>0.25</v>
      </c>
      <c r="D2569">
        <v>0.33100000000000002</v>
      </c>
      <c r="E2569">
        <v>1</v>
      </c>
      <c r="F2569">
        <v>0.5</v>
      </c>
      <c r="G2569">
        <v>0.75</v>
      </c>
      <c r="H2569">
        <v>0.44619999999999999</v>
      </c>
      <c r="I2569">
        <v>0.46110000000000001</v>
      </c>
      <c r="J2569">
        <v>0</v>
      </c>
      <c r="L2569" s="20">
        <f t="shared" si="83"/>
        <v>-66.900000000000006</v>
      </c>
      <c r="M2569" s="20">
        <f t="shared" si="84"/>
        <v>-5.3800000000000017</v>
      </c>
      <c r="P2569" s="19"/>
      <c r="Q2569" s="19"/>
    </row>
    <row r="2570" spans="1:17" x14ac:dyDescent="0.3">
      <c r="A2570" s="6">
        <v>40122</v>
      </c>
      <c r="B2570">
        <v>1.75</v>
      </c>
      <c r="C2570">
        <v>0.25</v>
      </c>
      <c r="D2570">
        <v>0.33300000000000002</v>
      </c>
      <c r="E2570">
        <v>1</v>
      </c>
      <c r="F2570">
        <v>0.5</v>
      </c>
      <c r="G2570">
        <v>0.75</v>
      </c>
      <c r="H2570">
        <v>0.45179999999999998</v>
      </c>
      <c r="I2570">
        <v>0.45860000000000001</v>
      </c>
      <c r="J2570">
        <v>0</v>
      </c>
      <c r="L2570" s="20">
        <f t="shared" si="83"/>
        <v>-66.7</v>
      </c>
      <c r="M2570" s="20">
        <f t="shared" si="84"/>
        <v>-4.8200000000000021</v>
      </c>
      <c r="P2570" s="19"/>
      <c r="Q2570" s="19"/>
    </row>
    <row r="2571" spans="1:17" x14ac:dyDescent="0.3">
      <c r="A2571" s="6">
        <v>40123</v>
      </c>
      <c r="B2571">
        <v>1.75</v>
      </c>
      <c r="C2571">
        <v>0.25</v>
      </c>
      <c r="D2571">
        <v>0.32600000000000001</v>
      </c>
      <c r="E2571">
        <v>1</v>
      </c>
      <c r="F2571">
        <v>0.5</v>
      </c>
      <c r="G2571">
        <v>0.75</v>
      </c>
      <c r="H2571">
        <v>0.45229999999999998</v>
      </c>
      <c r="I2571">
        <v>0.47910000000000003</v>
      </c>
      <c r="J2571">
        <v>0</v>
      </c>
      <c r="L2571" s="20">
        <f t="shared" si="83"/>
        <v>-67.399999999999991</v>
      </c>
      <c r="M2571" s="20">
        <f t="shared" si="84"/>
        <v>-4.7700000000000022</v>
      </c>
      <c r="P2571" s="19"/>
      <c r="Q2571" s="19"/>
    </row>
    <row r="2572" spans="1:17" x14ac:dyDescent="0.3">
      <c r="A2572" s="6">
        <v>40126</v>
      </c>
      <c r="B2572">
        <v>1.75</v>
      </c>
      <c r="C2572">
        <v>0.25</v>
      </c>
      <c r="D2572">
        <v>0.33100000000000002</v>
      </c>
      <c r="E2572">
        <v>1</v>
      </c>
      <c r="F2572">
        <v>0.5</v>
      </c>
      <c r="G2572">
        <v>0.75</v>
      </c>
      <c r="H2572">
        <v>0.44869999999999999</v>
      </c>
      <c r="I2572">
        <v>0.46429999999999999</v>
      </c>
      <c r="J2572">
        <v>0</v>
      </c>
      <c r="L2572" s="20">
        <f t="shared" si="83"/>
        <v>-66.900000000000006</v>
      </c>
      <c r="M2572" s="20">
        <f t="shared" si="84"/>
        <v>-5.1300000000000008</v>
      </c>
      <c r="P2572" s="19"/>
      <c r="Q2572" s="19"/>
    </row>
    <row r="2573" spans="1:17" x14ac:dyDescent="0.3">
      <c r="A2573" s="6">
        <v>40127</v>
      </c>
      <c r="B2573">
        <v>1.75</v>
      </c>
      <c r="C2573">
        <v>0.25</v>
      </c>
      <c r="D2573">
        <v>0.69</v>
      </c>
      <c r="E2573">
        <v>1</v>
      </c>
      <c r="F2573">
        <v>0.5</v>
      </c>
      <c r="G2573">
        <v>0.75</v>
      </c>
      <c r="H2573">
        <v>0.45140000000000002</v>
      </c>
      <c r="I2573">
        <v>0.45140000000000002</v>
      </c>
      <c r="J2573">
        <v>0</v>
      </c>
      <c r="L2573" s="20">
        <f t="shared" si="83"/>
        <v>-31.000000000000007</v>
      </c>
      <c r="M2573" s="20">
        <f t="shared" si="84"/>
        <v>-4.8599999999999977</v>
      </c>
      <c r="P2573" s="19"/>
      <c r="Q2573" s="19"/>
    </row>
    <row r="2574" spans="1:17" x14ac:dyDescent="0.3">
      <c r="A2574" s="6">
        <v>40128</v>
      </c>
      <c r="B2574">
        <v>1.75</v>
      </c>
      <c r="C2574">
        <v>0.25</v>
      </c>
      <c r="D2574">
        <v>0.33900000000000002</v>
      </c>
      <c r="E2574">
        <v>1</v>
      </c>
      <c r="F2574">
        <v>0.5</v>
      </c>
      <c r="G2574">
        <v>0.75</v>
      </c>
      <c r="H2574">
        <v>0.45600000000000002</v>
      </c>
      <c r="I2574">
        <v>0.43209999999999998</v>
      </c>
      <c r="J2574">
        <v>0</v>
      </c>
      <c r="L2574" s="20">
        <f t="shared" si="83"/>
        <v>-66.100000000000009</v>
      </c>
      <c r="M2574" s="20">
        <f t="shared" si="84"/>
        <v>-4.3999999999999986</v>
      </c>
      <c r="P2574" s="19"/>
      <c r="Q2574" s="19"/>
    </row>
    <row r="2575" spans="1:17" x14ac:dyDescent="0.3">
      <c r="A2575" s="6">
        <v>40129</v>
      </c>
      <c r="B2575">
        <v>1.75</v>
      </c>
      <c r="C2575">
        <v>0.25</v>
      </c>
      <c r="D2575">
        <v>0.34300000000000003</v>
      </c>
      <c r="E2575">
        <v>1</v>
      </c>
      <c r="F2575">
        <v>0.5</v>
      </c>
      <c r="G2575">
        <v>0.75</v>
      </c>
      <c r="H2575">
        <v>0.45140000000000002</v>
      </c>
      <c r="I2575">
        <v>0.46889999999999998</v>
      </c>
      <c r="J2575">
        <v>0</v>
      </c>
      <c r="L2575" s="20">
        <f t="shared" si="83"/>
        <v>-65.7</v>
      </c>
      <c r="M2575" s="20">
        <f t="shared" si="84"/>
        <v>-4.8599999999999977</v>
      </c>
      <c r="P2575" s="19"/>
      <c r="Q2575" s="19"/>
    </row>
    <row r="2576" spans="1:17" x14ac:dyDescent="0.3">
      <c r="A2576" s="6">
        <v>40130</v>
      </c>
      <c r="B2576">
        <v>1.75</v>
      </c>
      <c r="C2576">
        <v>0.25</v>
      </c>
      <c r="D2576">
        <v>0.35599999999999998</v>
      </c>
      <c r="E2576">
        <v>1</v>
      </c>
      <c r="F2576">
        <v>0.5</v>
      </c>
      <c r="G2576">
        <v>0.75</v>
      </c>
      <c r="H2576">
        <v>0.45050000000000001</v>
      </c>
      <c r="I2576">
        <v>0.46279999999999999</v>
      </c>
      <c r="J2576">
        <v>0</v>
      </c>
      <c r="L2576" s="20">
        <f t="shared" si="83"/>
        <v>-64.400000000000006</v>
      </c>
      <c r="M2576" s="20">
        <f t="shared" si="84"/>
        <v>-4.9499999999999993</v>
      </c>
      <c r="P2576" s="19"/>
      <c r="Q2576" s="19"/>
    </row>
    <row r="2577" spans="1:17" x14ac:dyDescent="0.3">
      <c r="A2577" s="6">
        <v>40133</v>
      </c>
      <c r="B2577">
        <v>1.75</v>
      </c>
      <c r="C2577">
        <v>0.25</v>
      </c>
      <c r="D2577">
        <v>0.34699999999999998</v>
      </c>
      <c r="E2577">
        <v>1</v>
      </c>
      <c r="F2577">
        <v>0.5</v>
      </c>
      <c r="G2577">
        <v>0.75</v>
      </c>
      <c r="H2577">
        <v>0.45200000000000001</v>
      </c>
      <c r="I2577">
        <v>0.47589999999999999</v>
      </c>
      <c r="J2577">
        <v>0</v>
      </c>
      <c r="L2577" s="20">
        <f t="shared" si="83"/>
        <v>-65.3</v>
      </c>
      <c r="M2577" s="20">
        <f t="shared" si="84"/>
        <v>-4.7999999999999989</v>
      </c>
      <c r="P2577" s="19"/>
      <c r="Q2577" s="19"/>
    </row>
    <row r="2578" spans="1:17" x14ac:dyDescent="0.3">
      <c r="A2578" s="6">
        <v>40134</v>
      </c>
      <c r="B2578">
        <v>1.75</v>
      </c>
      <c r="C2578">
        <v>0.25</v>
      </c>
      <c r="D2578">
        <v>0.34399999999999997</v>
      </c>
      <c r="E2578">
        <v>1</v>
      </c>
      <c r="F2578">
        <v>0.5</v>
      </c>
      <c r="G2578">
        <v>0.75</v>
      </c>
      <c r="H2578">
        <v>0.44990000000000002</v>
      </c>
      <c r="I2578">
        <v>0.48370000000000002</v>
      </c>
      <c r="J2578">
        <v>0</v>
      </c>
      <c r="L2578" s="20">
        <f t="shared" si="83"/>
        <v>-65.600000000000009</v>
      </c>
      <c r="M2578" s="20">
        <f t="shared" si="84"/>
        <v>-5.009999999999998</v>
      </c>
      <c r="P2578" s="19"/>
      <c r="Q2578" s="19"/>
    </row>
    <row r="2579" spans="1:17" x14ac:dyDescent="0.3">
      <c r="A2579" s="6">
        <v>40135</v>
      </c>
      <c r="B2579">
        <v>1.75</v>
      </c>
      <c r="C2579">
        <v>0.25</v>
      </c>
      <c r="D2579">
        <v>0.35</v>
      </c>
      <c r="E2579">
        <v>1</v>
      </c>
      <c r="F2579">
        <v>0.5</v>
      </c>
      <c r="G2579">
        <v>0.75</v>
      </c>
      <c r="H2579">
        <v>0.45090000000000002</v>
      </c>
      <c r="I2579">
        <v>0.47699999999999998</v>
      </c>
      <c r="J2579">
        <v>0</v>
      </c>
      <c r="L2579" s="20">
        <f t="shared" si="83"/>
        <v>-65</v>
      </c>
      <c r="M2579" s="20">
        <f t="shared" si="84"/>
        <v>-4.9099999999999975</v>
      </c>
      <c r="P2579" s="19"/>
      <c r="Q2579" s="19"/>
    </row>
    <row r="2580" spans="1:17" x14ac:dyDescent="0.3">
      <c r="A2580" s="6">
        <v>40136</v>
      </c>
      <c r="B2580">
        <v>1.75</v>
      </c>
      <c r="C2580">
        <v>0.25</v>
      </c>
      <c r="D2580">
        <v>0.35</v>
      </c>
      <c r="E2580">
        <v>1</v>
      </c>
      <c r="F2580">
        <v>0.5</v>
      </c>
      <c r="G2580">
        <v>0.75</v>
      </c>
      <c r="H2580">
        <v>0.44890000000000002</v>
      </c>
      <c r="I2580">
        <v>0.47770000000000001</v>
      </c>
      <c r="J2580">
        <v>0</v>
      </c>
      <c r="L2580" s="20">
        <f t="shared" si="83"/>
        <v>-65</v>
      </c>
      <c r="M2580" s="20">
        <f t="shared" si="84"/>
        <v>-5.1099999999999977</v>
      </c>
      <c r="P2580" s="19"/>
      <c r="Q2580" s="19"/>
    </row>
    <row r="2581" spans="1:17" x14ac:dyDescent="0.3">
      <c r="A2581" s="6">
        <v>40137</v>
      </c>
      <c r="B2581">
        <v>1.75</v>
      </c>
      <c r="C2581">
        <v>0.25</v>
      </c>
      <c r="D2581">
        <v>0.35</v>
      </c>
      <c r="E2581">
        <v>1</v>
      </c>
      <c r="F2581">
        <v>0.5</v>
      </c>
      <c r="G2581">
        <v>0.75</v>
      </c>
      <c r="H2581">
        <v>0.4516</v>
      </c>
      <c r="I2581">
        <v>0.4627</v>
      </c>
      <c r="J2581">
        <v>0</v>
      </c>
      <c r="L2581" s="20">
        <f t="shared" si="83"/>
        <v>-65</v>
      </c>
      <c r="M2581" s="20">
        <f t="shared" si="84"/>
        <v>-4.84</v>
      </c>
      <c r="P2581" s="19"/>
      <c r="Q2581" s="19"/>
    </row>
    <row r="2582" spans="1:17" x14ac:dyDescent="0.3">
      <c r="A2582" s="6">
        <v>40140</v>
      </c>
      <c r="B2582">
        <v>1.75</v>
      </c>
      <c r="C2582">
        <v>0.25</v>
      </c>
      <c r="D2582">
        <v>0.35</v>
      </c>
      <c r="E2582">
        <v>1</v>
      </c>
      <c r="F2582">
        <v>0.5</v>
      </c>
      <c r="G2582">
        <v>0.75</v>
      </c>
      <c r="H2582">
        <v>0.4521</v>
      </c>
      <c r="I2582">
        <v>0.46239999999999998</v>
      </c>
      <c r="J2582">
        <v>0</v>
      </c>
      <c r="L2582" s="20">
        <f t="shared" si="83"/>
        <v>-65</v>
      </c>
      <c r="M2582" s="20">
        <f t="shared" si="84"/>
        <v>-4.79</v>
      </c>
      <c r="P2582" s="19"/>
      <c r="Q2582" s="19"/>
    </row>
    <row r="2583" spans="1:17" x14ac:dyDescent="0.3">
      <c r="A2583" s="6">
        <v>40141</v>
      </c>
      <c r="B2583">
        <v>1.75</v>
      </c>
      <c r="C2583">
        <v>0.25</v>
      </c>
      <c r="D2583">
        <v>0.34599999999999997</v>
      </c>
      <c r="E2583">
        <v>1</v>
      </c>
      <c r="F2583">
        <v>0.5</v>
      </c>
      <c r="G2583">
        <v>0.75</v>
      </c>
      <c r="H2583">
        <v>0.45269999999999999</v>
      </c>
      <c r="I2583">
        <v>0.44040000000000001</v>
      </c>
      <c r="J2583">
        <v>0</v>
      </c>
      <c r="L2583" s="20">
        <f t="shared" si="83"/>
        <v>-65.400000000000006</v>
      </c>
      <c r="M2583" s="20">
        <f t="shared" si="84"/>
        <v>-4.7300000000000004</v>
      </c>
      <c r="P2583" s="19"/>
      <c r="Q2583" s="19"/>
    </row>
    <row r="2584" spans="1:17" x14ac:dyDescent="0.3">
      <c r="A2584" s="6">
        <v>40142</v>
      </c>
      <c r="B2584">
        <v>1.75</v>
      </c>
      <c r="C2584">
        <v>0.25</v>
      </c>
      <c r="D2584">
        <v>0.34899999999999998</v>
      </c>
      <c r="E2584">
        <v>1</v>
      </c>
      <c r="F2584">
        <v>0.5</v>
      </c>
      <c r="G2584">
        <v>0.75</v>
      </c>
      <c r="H2584">
        <v>0.45079999999999998</v>
      </c>
      <c r="I2584">
        <v>0.4531</v>
      </c>
      <c r="J2584">
        <v>0</v>
      </c>
      <c r="L2584" s="20">
        <f t="shared" si="83"/>
        <v>-65.100000000000009</v>
      </c>
      <c r="M2584" s="20">
        <f t="shared" si="84"/>
        <v>-4.9200000000000017</v>
      </c>
      <c r="P2584" s="19"/>
      <c r="Q2584" s="19"/>
    </row>
    <row r="2585" spans="1:17" x14ac:dyDescent="0.3">
      <c r="A2585" s="6">
        <v>40143</v>
      </c>
      <c r="B2585">
        <v>1.75</v>
      </c>
      <c r="C2585">
        <v>0.25</v>
      </c>
      <c r="D2585">
        <v>0.35499999999999998</v>
      </c>
      <c r="E2585">
        <v>1</v>
      </c>
      <c r="F2585">
        <v>0.5</v>
      </c>
      <c r="G2585">
        <v>0.75</v>
      </c>
      <c r="H2585">
        <v>0.45400000000000001</v>
      </c>
      <c r="I2585">
        <v>0.45350000000000001</v>
      </c>
      <c r="J2585">
        <v>0</v>
      </c>
      <c r="L2585" s="20">
        <f t="shared" si="83"/>
        <v>-64.5</v>
      </c>
      <c r="M2585" s="20">
        <f t="shared" si="84"/>
        <v>-4.5999999999999988</v>
      </c>
      <c r="P2585" s="19"/>
      <c r="Q2585" s="19"/>
    </row>
    <row r="2586" spans="1:17" x14ac:dyDescent="0.3">
      <c r="A2586" s="6">
        <v>40144</v>
      </c>
      <c r="B2586">
        <v>1.75</v>
      </c>
      <c r="C2586">
        <v>0.25</v>
      </c>
      <c r="D2586">
        <v>0.34200000000000003</v>
      </c>
      <c r="E2586">
        <v>1</v>
      </c>
      <c r="F2586">
        <v>0.5</v>
      </c>
      <c r="G2586">
        <v>0.75</v>
      </c>
      <c r="H2586">
        <v>0.45029999999999998</v>
      </c>
      <c r="I2586">
        <v>0.45989999999999998</v>
      </c>
      <c r="J2586">
        <v>0</v>
      </c>
      <c r="L2586" s="20">
        <f t="shared" si="83"/>
        <v>-65.8</v>
      </c>
      <c r="M2586" s="20">
        <f t="shared" si="84"/>
        <v>-4.9700000000000024</v>
      </c>
      <c r="P2586" s="19"/>
      <c r="Q2586" s="19"/>
    </row>
    <row r="2587" spans="1:17" x14ac:dyDescent="0.3">
      <c r="A2587" s="6">
        <v>40147</v>
      </c>
      <c r="B2587">
        <v>1.75</v>
      </c>
      <c r="C2587">
        <v>0.25</v>
      </c>
      <c r="D2587">
        <v>0.42599999999999999</v>
      </c>
      <c r="E2587">
        <v>1</v>
      </c>
      <c r="F2587">
        <v>0.5</v>
      </c>
      <c r="G2587">
        <v>0.75</v>
      </c>
      <c r="H2587">
        <v>0.44990000000000002</v>
      </c>
      <c r="I2587">
        <v>0.4546</v>
      </c>
      <c r="J2587">
        <v>0</v>
      </c>
      <c r="L2587" s="20">
        <f t="shared" si="83"/>
        <v>-57.400000000000006</v>
      </c>
      <c r="M2587" s="20">
        <f t="shared" si="84"/>
        <v>-5.009999999999998</v>
      </c>
      <c r="P2587" s="19"/>
      <c r="Q2587" s="19"/>
    </row>
    <row r="2588" spans="1:17" x14ac:dyDescent="0.3">
      <c r="A2588" s="6">
        <v>40148</v>
      </c>
      <c r="B2588">
        <v>1.75</v>
      </c>
      <c r="C2588">
        <v>0.25</v>
      </c>
      <c r="D2588">
        <v>0.34399999999999997</v>
      </c>
      <c r="E2588">
        <v>1</v>
      </c>
      <c r="F2588">
        <v>0.5</v>
      </c>
      <c r="G2588">
        <v>0.75</v>
      </c>
      <c r="H2588">
        <v>0.45169999999999999</v>
      </c>
      <c r="I2588">
        <v>0.45390000000000003</v>
      </c>
      <c r="J2588">
        <v>0</v>
      </c>
      <c r="L2588" s="20">
        <f t="shared" si="83"/>
        <v>-65.600000000000009</v>
      </c>
      <c r="M2588" s="20">
        <f t="shared" si="84"/>
        <v>-4.830000000000001</v>
      </c>
      <c r="P2588" s="19"/>
      <c r="Q2588" s="19"/>
    </row>
    <row r="2589" spans="1:17" x14ac:dyDescent="0.3">
      <c r="A2589" s="6">
        <v>40149</v>
      </c>
      <c r="B2589">
        <v>1.75</v>
      </c>
      <c r="C2589">
        <v>0.25</v>
      </c>
      <c r="D2589">
        <v>0.34899999999999998</v>
      </c>
      <c r="E2589">
        <v>1</v>
      </c>
      <c r="F2589">
        <v>0.5</v>
      </c>
      <c r="G2589">
        <v>0.75</v>
      </c>
      <c r="H2589">
        <v>0.45319999999999999</v>
      </c>
      <c r="I2589">
        <v>0.45079999999999998</v>
      </c>
      <c r="J2589">
        <v>0</v>
      </c>
      <c r="L2589" s="20">
        <f t="shared" si="83"/>
        <v>-65.100000000000009</v>
      </c>
      <c r="M2589" s="20">
        <f t="shared" si="84"/>
        <v>-4.6800000000000006</v>
      </c>
      <c r="P2589" s="19"/>
      <c r="Q2589" s="19"/>
    </row>
    <row r="2590" spans="1:17" x14ac:dyDescent="0.3">
      <c r="A2590" s="6">
        <v>40150</v>
      </c>
      <c r="B2590">
        <v>1.75</v>
      </c>
      <c r="C2590">
        <v>0.25</v>
      </c>
      <c r="D2590">
        <v>0.33600000000000002</v>
      </c>
      <c r="E2590">
        <v>1</v>
      </c>
      <c r="F2590">
        <v>0.5</v>
      </c>
      <c r="G2590">
        <v>0.75</v>
      </c>
      <c r="H2590">
        <v>0.45219999999999999</v>
      </c>
      <c r="I2590">
        <v>0.44750000000000001</v>
      </c>
      <c r="J2590">
        <v>0</v>
      </c>
      <c r="L2590" s="20">
        <f t="shared" si="83"/>
        <v>-66.399999999999991</v>
      </c>
      <c r="M2590" s="20">
        <f t="shared" si="84"/>
        <v>-4.7800000000000011</v>
      </c>
      <c r="P2590" s="19"/>
      <c r="Q2590" s="19"/>
    </row>
    <row r="2591" spans="1:17" x14ac:dyDescent="0.3">
      <c r="A2591" s="6">
        <v>40151</v>
      </c>
      <c r="B2591">
        <v>1.75</v>
      </c>
      <c r="C2591">
        <v>0.25</v>
      </c>
      <c r="D2591">
        <v>0.33900000000000002</v>
      </c>
      <c r="E2591">
        <v>1</v>
      </c>
      <c r="F2591">
        <v>0.5</v>
      </c>
      <c r="G2591">
        <v>0.75</v>
      </c>
      <c r="H2591">
        <v>0.45019999999999999</v>
      </c>
      <c r="I2591">
        <v>0.45829999999999999</v>
      </c>
      <c r="J2591">
        <v>0</v>
      </c>
      <c r="L2591" s="20">
        <f t="shared" si="83"/>
        <v>-66.100000000000009</v>
      </c>
      <c r="M2591" s="20">
        <f t="shared" si="84"/>
        <v>-4.9800000000000013</v>
      </c>
      <c r="P2591" s="19"/>
      <c r="Q2591" s="19"/>
    </row>
    <row r="2592" spans="1:17" x14ac:dyDescent="0.3">
      <c r="A2592" s="6">
        <v>40154</v>
      </c>
      <c r="B2592">
        <v>1.75</v>
      </c>
      <c r="C2592">
        <v>0.25</v>
      </c>
      <c r="D2592">
        <v>0.64200000000000002</v>
      </c>
      <c r="E2592">
        <v>1</v>
      </c>
      <c r="F2592">
        <v>0.5</v>
      </c>
      <c r="G2592">
        <v>0.75</v>
      </c>
      <c r="H2592">
        <v>0.4491</v>
      </c>
      <c r="I2592">
        <v>0.46729999999999999</v>
      </c>
      <c r="J2592">
        <v>0</v>
      </c>
      <c r="L2592" s="20">
        <f t="shared" si="83"/>
        <v>-35.799999999999997</v>
      </c>
      <c r="M2592" s="20">
        <f t="shared" si="84"/>
        <v>-5.09</v>
      </c>
      <c r="P2592" s="19"/>
      <c r="Q2592" s="19"/>
    </row>
    <row r="2593" spans="1:17" x14ac:dyDescent="0.3">
      <c r="A2593" s="6">
        <v>40155</v>
      </c>
      <c r="B2593">
        <v>1.75</v>
      </c>
      <c r="C2593">
        <v>0.25</v>
      </c>
      <c r="D2593">
        <v>0.35099999999999998</v>
      </c>
      <c r="E2593">
        <v>1</v>
      </c>
      <c r="F2593">
        <v>0.5</v>
      </c>
      <c r="G2593">
        <v>0.75</v>
      </c>
      <c r="H2593">
        <v>0.44579999999999997</v>
      </c>
      <c r="I2593">
        <v>0.46339999999999998</v>
      </c>
      <c r="J2593">
        <v>0</v>
      </c>
      <c r="L2593" s="20">
        <f t="shared" si="83"/>
        <v>-64.900000000000006</v>
      </c>
      <c r="M2593" s="20">
        <f t="shared" si="84"/>
        <v>-5.4200000000000026</v>
      </c>
      <c r="P2593" s="19"/>
      <c r="Q2593" s="19"/>
    </row>
    <row r="2594" spans="1:17" x14ac:dyDescent="0.3">
      <c r="A2594" s="6">
        <v>40156</v>
      </c>
      <c r="B2594">
        <v>1.75</v>
      </c>
      <c r="C2594">
        <v>0.25</v>
      </c>
      <c r="D2594">
        <v>0.35199999999999998</v>
      </c>
      <c r="E2594">
        <v>1</v>
      </c>
      <c r="F2594">
        <v>0.5</v>
      </c>
      <c r="G2594">
        <v>0.75</v>
      </c>
      <c r="H2594">
        <v>0.44290000000000002</v>
      </c>
      <c r="I2594">
        <v>0.4556</v>
      </c>
      <c r="J2594">
        <v>0</v>
      </c>
      <c r="L2594" s="20">
        <f t="shared" si="83"/>
        <v>-64.8</v>
      </c>
      <c r="M2594" s="20">
        <f t="shared" si="84"/>
        <v>-5.7099999999999982</v>
      </c>
      <c r="P2594" s="19"/>
      <c r="Q2594" s="19"/>
    </row>
    <row r="2595" spans="1:17" x14ac:dyDescent="0.3">
      <c r="A2595" s="6">
        <v>40157</v>
      </c>
      <c r="B2595">
        <v>1.75</v>
      </c>
      <c r="C2595">
        <v>0.25</v>
      </c>
      <c r="D2595">
        <v>0.35099999999999998</v>
      </c>
      <c r="E2595">
        <v>1</v>
      </c>
      <c r="F2595">
        <v>0.5</v>
      </c>
      <c r="G2595">
        <v>0.75</v>
      </c>
      <c r="H2595">
        <v>0.4461</v>
      </c>
      <c r="I2595">
        <v>0.4506</v>
      </c>
      <c r="J2595">
        <v>0</v>
      </c>
      <c r="L2595" s="20">
        <f t="shared" si="83"/>
        <v>-64.900000000000006</v>
      </c>
      <c r="M2595" s="20">
        <f t="shared" si="84"/>
        <v>-5.3900000000000006</v>
      </c>
      <c r="P2595" s="19"/>
      <c r="Q2595" s="19"/>
    </row>
    <row r="2596" spans="1:17" x14ac:dyDescent="0.3">
      <c r="A2596" s="6">
        <v>40158</v>
      </c>
      <c r="B2596">
        <v>1.75</v>
      </c>
      <c r="C2596">
        <v>0.25</v>
      </c>
      <c r="D2596">
        <v>0.35299999999999998</v>
      </c>
      <c r="E2596">
        <v>1</v>
      </c>
      <c r="F2596">
        <v>0.5</v>
      </c>
      <c r="G2596">
        <v>0.75</v>
      </c>
      <c r="H2596">
        <v>0.45040000000000002</v>
      </c>
      <c r="I2596">
        <v>0.45800000000000002</v>
      </c>
      <c r="J2596">
        <v>0</v>
      </c>
      <c r="L2596" s="20">
        <f t="shared" si="83"/>
        <v>-64.7</v>
      </c>
      <c r="M2596" s="20">
        <f t="shared" si="84"/>
        <v>-4.9599999999999973</v>
      </c>
      <c r="P2596" s="19"/>
      <c r="Q2596" s="19"/>
    </row>
    <row r="2597" spans="1:17" x14ac:dyDescent="0.3">
      <c r="A2597" s="6">
        <v>40161</v>
      </c>
      <c r="B2597">
        <v>1.75</v>
      </c>
      <c r="C2597">
        <v>0.25</v>
      </c>
      <c r="D2597">
        <v>0.35199999999999998</v>
      </c>
      <c r="E2597">
        <v>1</v>
      </c>
      <c r="F2597">
        <v>0.5</v>
      </c>
      <c r="G2597">
        <v>0.75</v>
      </c>
      <c r="H2597">
        <v>0.44779999999999998</v>
      </c>
      <c r="I2597">
        <v>0.46360000000000001</v>
      </c>
      <c r="J2597">
        <v>0</v>
      </c>
      <c r="L2597" s="20">
        <f t="shared" si="83"/>
        <v>-64.8</v>
      </c>
      <c r="M2597" s="20">
        <f t="shared" si="84"/>
        <v>-5.2200000000000024</v>
      </c>
      <c r="P2597" s="19"/>
      <c r="Q2597" s="19"/>
    </row>
    <row r="2598" spans="1:17" x14ac:dyDescent="0.3">
      <c r="A2598" s="6">
        <v>40162</v>
      </c>
      <c r="B2598">
        <v>1.75</v>
      </c>
      <c r="C2598">
        <v>0.25</v>
      </c>
      <c r="D2598">
        <v>0.35199999999999998</v>
      </c>
      <c r="E2598">
        <v>1</v>
      </c>
      <c r="F2598">
        <v>0.5</v>
      </c>
      <c r="G2598">
        <v>0.75</v>
      </c>
      <c r="H2598">
        <v>0.4506</v>
      </c>
      <c r="I2598">
        <v>0.47510000000000002</v>
      </c>
      <c r="J2598">
        <v>0</v>
      </c>
      <c r="L2598" s="20">
        <f t="shared" si="83"/>
        <v>-64.8</v>
      </c>
      <c r="M2598" s="20">
        <f t="shared" si="84"/>
        <v>-4.9399999999999995</v>
      </c>
      <c r="P2598" s="19"/>
      <c r="Q2598" s="19"/>
    </row>
    <row r="2599" spans="1:17" x14ac:dyDescent="0.3">
      <c r="A2599" s="6">
        <v>40163</v>
      </c>
      <c r="B2599">
        <v>1.75</v>
      </c>
      <c r="C2599">
        <v>0.25</v>
      </c>
      <c r="D2599">
        <v>0.34699999999999998</v>
      </c>
      <c r="E2599">
        <v>1</v>
      </c>
      <c r="F2599">
        <v>0.5</v>
      </c>
      <c r="G2599">
        <v>0.75</v>
      </c>
      <c r="H2599">
        <v>0.4461</v>
      </c>
      <c r="I2599">
        <v>0.4486</v>
      </c>
      <c r="J2599">
        <v>0</v>
      </c>
      <c r="L2599" s="20">
        <f t="shared" si="83"/>
        <v>-65.3</v>
      </c>
      <c r="M2599" s="20">
        <f t="shared" si="84"/>
        <v>-5.3900000000000006</v>
      </c>
      <c r="P2599" s="19"/>
      <c r="Q2599" s="19"/>
    </row>
    <row r="2600" spans="1:17" x14ac:dyDescent="0.3">
      <c r="A2600" s="6">
        <v>40164</v>
      </c>
      <c r="B2600">
        <v>1.75</v>
      </c>
      <c r="C2600">
        <v>0.25</v>
      </c>
      <c r="D2600">
        <v>0.34300000000000003</v>
      </c>
      <c r="E2600">
        <v>1</v>
      </c>
      <c r="F2600">
        <v>0.5</v>
      </c>
      <c r="G2600">
        <v>0.75</v>
      </c>
      <c r="H2600">
        <v>0.44369999999999998</v>
      </c>
      <c r="I2600">
        <v>0.44679999999999997</v>
      </c>
      <c r="J2600">
        <v>0</v>
      </c>
      <c r="L2600" s="20">
        <f t="shared" si="83"/>
        <v>-65.7</v>
      </c>
      <c r="M2600" s="20">
        <f t="shared" si="84"/>
        <v>-5.6300000000000017</v>
      </c>
      <c r="P2600" s="19"/>
      <c r="Q2600" s="19"/>
    </row>
    <row r="2601" spans="1:17" x14ac:dyDescent="0.3">
      <c r="A2601" s="6">
        <v>40165</v>
      </c>
      <c r="B2601">
        <v>1.75</v>
      </c>
      <c r="C2601">
        <v>0.25</v>
      </c>
      <c r="D2601">
        <v>0.34300000000000003</v>
      </c>
      <c r="E2601">
        <v>1</v>
      </c>
      <c r="F2601">
        <v>0.5</v>
      </c>
      <c r="G2601">
        <v>0.75</v>
      </c>
      <c r="H2601">
        <v>0.45069999999999999</v>
      </c>
      <c r="I2601">
        <v>0.46610000000000001</v>
      </c>
      <c r="J2601">
        <v>0</v>
      </c>
      <c r="L2601" s="20">
        <f t="shared" si="83"/>
        <v>-65.7</v>
      </c>
      <c r="M2601" s="20">
        <f t="shared" si="84"/>
        <v>-4.9300000000000015</v>
      </c>
      <c r="P2601" s="19"/>
      <c r="Q2601" s="19"/>
    </row>
    <row r="2602" spans="1:17" x14ac:dyDescent="0.3">
      <c r="A2602" s="6">
        <v>40168</v>
      </c>
      <c r="B2602">
        <v>1.75</v>
      </c>
      <c r="C2602">
        <v>0.25</v>
      </c>
      <c r="D2602">
        <v>0.33200000000000002</v>
      </c>
      <c r="E2602">
        <v>1</v>
      </c>
      <c r="F2602">
        <v>0.5</v>
      </c>
      <c r="G2602">
        <v>0.75</v>
      </c>
      <c r="H2602">
        <v>0.45119999999999999</v>
      </c>
      <c r="I2602">
        <v>0.4768</v>
      </c>
      <c r="J2602">
        <v>0</v>
      </c>
      <c r="L2602" s="20">
        <f t="shared" si="83"/>
        <v>-66.8</v>
      </c>
      <c r="M2602" s="20">
        <f t="shared" si="84"/>
        <v>-4.8800000000000008</v>
      </c>
      <c r="P2602" s="19"/>
      <c r="Q2602" s="19"/>
    </row>
    <row r="2603" spans="1:17" x14ac:dyDescent="0.3">
      <c r="A2603" s="6">
        <v>40169</v>
      </c>
      <c r="B2603">
        <v>1.75</v>
      </c>
      <c r="C2603">
        <v>0.25</v>
      </c>
      <c r="D2603">
        <v>0.32300000000000001</v>
      </c>
      <c r="E2603">
        <v>1</v>
      </c>
      <c r="F2603">
        <v>0.5</v>
      </c>
      <c r="G2603">
        <v>0.75</v>
      </c>
      <c r="H2603">
        <v>0.45219999999999999</v>
      </c>
      <c r="I2603">
        <v>0.49509999999999998</v>
      </c>
      <c r="J2603">
        <v>0</v>
      </c>
      <c r="L2603" s="20">
        <f t="shared" si="83"/>
        <v>-67.7</v>
      </c>
      <c r="M2603" s="20">
        <f t="shared" si="84"/>
        <v>-4.7800000000000011</v>
      </c>
      <c r="P2603" s="19"/>
      <c r="Q2603" s="19"/>
    </row>
    <row r="2604" spans="1:17" x14ac:dyDescent="0.3">
      <c r="A2604" s="6">
        <v>40170</v>
      </c>
      <c r="B2604">
        <v>1.75</v>
      </c>
      <c r="C2604">
        <v>0.25</v>
      </c>
      <c r="D2604">
        <v>0.29899999999999999</v>
      </c>
      <c r="E2604">
        <v>1</v>
      </c>
      <c r="F2604">
        <v>0.5</v>
      </c>
      <c r="G2604">
        <v>0.75</v>
      </c>
      <c r="H2604">
        <v>0.45569999999999999</v>
      </c>
      <c r="I2604">
        <v>0.49630000000000002</v>
      </c>
      <c r="J2604">
        <v>0</v>
      </c>
      <c r="L2604" s="20">
        <f t="shared" si="83"/>
        <v>-70.100000000000009</v>
      </c>
      <c r="M2604" s="20">
        <f t="shared" si="84"/>
        <v>-4.4300000000000006</v>
      </c>
      <c r="P2604" s="19"/>
      <c r="Q2604" s="19"/>
    </row>
    <row r="2605" spans="1:17" x14ac:dyDescent="0.3">
      <c r="A2605" s="6">
        <v>40171</v>
      </c>
      <c r="B2605">
        <v>1.75</v>
      </c>
      <c r="C2605">
        <v>0.25</v>
      </c>
      <c r="D2605">
        <v>0.30199999999999999</v>
      </c>
      <c r="E2605">
        <v>1</v>
      </c>
      <c r="F2605">
        <v>0.5</v>
      </c>
      <c r="G2605">
        <v>0.75</v>
      </c>
      <c r="H2605">
        <v>0.45529999999999998</v>
      </c>
      <c r="I2605">
        <v>0.50180000000000002</v>
      </c>
      <c r="J2605">
        <v>0</v>
      </c>
      <c r="L2605" s="20">
        <f t="shared" si="83"/>
        <v>-69.8</v>
      </c>
      <c r="M2605" s="20">
        <f t="shared" si="84"/>
        <v>-4.4700000000000015</v>
      </c>
      <c r="P2605" s="19"/>
      <c r="Q2605" s="19"/>
    </row>
    <row r="2606" spans="1:17" x14ac:dyDescent="0.3">
      <c r="A2606" s="6">
        <v>40172</v>
      </c>
      <c r="B2606">
        <v>1.75</v>
      </c>
      <c r="C2606">
        <v>0.25</v>
      </c>
      <c r="D2606">
        <v>0.30199999999999999</v>
      </c>
      <c r="E2606">
        <v>1</v>
      </c>
      <c r="F2606">
        <v>0.5</v>
      </c>
      <c r="G2606">
        <v>0.75</v>
      </c>
      <c r="H2606">
        <v>0.45529999999999998</v>
      </c>
      <c r="I2606">
        <v>0.50180000000000002</v>
      </c>
      <c r="J2606">
        <v>0</v>
      </c>
      <c r="L2606" s="20">
        <f t="shared" si="83"/>
        <v>-69.8</v>
      </c>
      <c r="M2606" s="20">
        <f t="shared" si="84"/>
        <v>-4.4700000000000015</v>
      </c>
      <c r="P2606" s="19"/>
      <c r="Q2606" s="19"/>
    </row>
    <row r="2607" spans="1:17" x14ac:dyDescent="0.3">
      <c r="A2607" s="6">
        <v>40175</v>
      </c>
      <c r="B2607">
        <v>1.75</v>
      </c>
      <c r="C2607">
        <v>0.25</v>
      </c>
      <c r="D2607">
        <v>0.33400000000000002</v>
      </c>
      <c r="E2607">
        <v>1</v>
      </c>
      <c r="F2607">
        <v>0.5</v>
      </c>
      <c r="G2607">
        <v>0.75</v>
      </c>
      <c r="H2607">
        <v>0.45529999999999998</v>
      </c>
      <c r="I2607">
        <v>0.50180000000000002</v>
      </c>
      <c r="J2607">
        <v>0</v>
      </c>
      <c r="L2607" s="20">
        <f t="shared" si="83"/>
        <v>-66.599999999999994</v>
      </c>
      <c r="M2607" s="20">
        <f t="shared" si="84"/>
        <v>-4.4700000000000015</v>
      </c>
      <c r="P2607" s="19"/>
      <c r="Q2607" s="19"/>
    </row>
    <row r="2608" spans="1:17" x14ac:dyDescent="0.3">
      <c r="A2608" s="6">
        <v>40176</v>
      </c>
      <c r="B2608">
        <v>1.75</v>
      </c>
      <c r="C2608">
        <v>0.25</v>
      </c>
      <c r="D2608">
        <v>0.32600000000000001</v>
      </c>
      <c r="E2608">
        <v>1</v>
      </c>
      <c r="F2608">
        <v>0.5</v>
      </c>
      <c r="G2608">
        <v>0.75</v>
      </c>
      <c r="H2608">
        <v>0.44800000000000001</v>
      </c>
      <c r="I2608">
        <v>0.49519999999999997</v>
      </c>
      <c r="J2608">
        <v>0</v>
      </c>
      <c r="L2608" s="20">
        <f t="shared" si="83"/>
        <v>-67.399999999999991</v>
      </c>
      <c r="M2608" s="20">
        <f t="shared" si="84"/>
        <v>-5.1999999999999993</v>
      </c>
      <c r="P2608" s="19"/>
      <c r="Q2608" s="19"/>
    </row>
    <row r="2609" spans="1:17" x14ac:dyDescent="0.3">
      <c r="A2609" s="6">
        <v>40177</v>
      </c>
      <c r="B2609">
        <v>1.75</v>
      </c>
      <c r="C2609">
        <v>0.25</v>
      </c>
      <c r="D2609">
        <v>0.32100000000000001</v>
      </c>
      <c r="E2609">
        <v>1</v>
      </c>
      <c r="F2609">
        <v>0.5</v>
      </c>
      <c r="G2609">
        <v>0.75</v>
      </c>
      <c r="H2609">
        <v>0.44890000000000002</v>
      </c>
      <c r="I2609">
        <v>0.48359999999999997</v>
      </c>
      <c r="J2609">
        <v>0</v>
      </c>
      <c r="L2609" s="20">
        <f t="shared" si="83"/>
        <v>-67.900000000000006</v>
      </c>
      <c r="M2609" s="20">
        <f t="shared" si="84"/>
        <v>-5.1099999999999977</v>
      </c>
      <c r="P2609" s="19"/>
      <c r="Q2609" s="19"/>
    </row>
    <row r="2610" spans="1:17" x14ac:dyDescent="0.3">
      <c r="A2610" s="6">
        <v>40178</v>
      </c>
      <c r="B2610">
        <v>1.75</v>
      </c>
      <c r="C2610">
        <v>0.25</v>
      </c>
      <c r="D2610">
        <v>0.41</v>
      </c>
      <c r="E2610">
        <v>1</v>
      </c>
      <c r="F2610">
        <v>0.5</v>
      </c>
      <c r="G2610">
        <v>0.75</v>
      </c>
      <c r="H2610">
        <v>0.44340000000000002</v>
      </c>
      <c r="I2610">
        <v>0.44800000000000001</v>
      </c>
      <c r="J2610">
        <v>0</v>
      </c>
      <c r="L2610" s="20">
        <f t="shared" si="83"/>
        <v>-59.000000000000007</v>
      </c>
      <c r="M2610" s="20">
        <f t="shared" si="84"/>
        <v>-5.6599999999999984</v>
      </c>
      <c r="P2610" s="19"/>
      <c r="Q2610" s="19"/>
    </row>
    <row r="2611" spans="1:17" x14ac:dyDescent="0.3">
      <c r="A2611" s="6">
        <v>40179</v>
      </c>
      <c r="B2611">
        <v>1.75</v>
      </c>
      <c r="C2611">
        <v>0.25</v>
      </c>
      <c r="D2611">
        <v>0.41</v>
      </c>
      <c r="E2611">
        <v>1</v>
      </c>
      <c r="F2611">
        <v>0.5</v>
      </c>
      <c r="G2611">
        <v>0.75</v>
      </c>
      <c r="H2611">
        <v>0.44340000000000002</v>
      </c>
      <c r="I2611">
        <v>0.44800000000000001</v>
      </c>
      <c r="J2611">
        <v>0</v>
      </c>
      <c r="L2611" s="20">
        <f t="shared" si="83"/>
        <v>-59.000000000000007</v>
      </c>
      <c r="M2611" s="20">
        <f t="shared" si="84"/>
        <v>-5.6599999999999984</v>
      </c>
      <c r="P2611" s="19"/>
      <c r="Q2611" s="19"/>
    </row>
    <row r="2612" spans="1:17" x14ac:dyDescent="0.3">
      <c r="A2612" s="6">
        <v>40182</v>
      </c>
      <c r="B2612">
        <v>1.75</v>
      </c>
      <c r="C2612">
        <v>0.25</v>
      </c>
      <c r="D2612">
        <v>0.34100000000000003</v>
      </c>
      <c r="E2612">
        <v>1</v>
      </c>
      <c r="F2612">
        <v>0.5</v>
      </c>
      <c r="G2612">
        <v>0.75</v>
      </c>
      <c r="H2612">
        <v>0.44869999999999999</v>
      </c>
      <c r="I2612">
        <v>0.49730000000000002</v>
      </c>
      <c r="J2612">
        <v>0</v>
      </c>
      <c r="L2612" s="20">
        <f t="shared" si="83"/>
        <v>-65.900000000000006</v>
      </c>
      <c r="M2612" s="20">
        <f t="shared" si="84"/>
        <v>-5.1300000000000008</v>
      </c>
      <c r="P2612" s="19"/>
      <c r="Q2612" s="19"/>
    </row>
    <row r="2613" spans="1:17" x14ac:dyDescent="0.3">
      <c r="A2613" s="6">
        <v>40183</v>
      </c>
      <c r="B2613">
        <v>1.75</v>
      </c>
      <c r="C2613">
        <v>0.25</v>
      </c>
      <c r="D2613">
        <v>0.32500000000000001</v>
      </c>
      <c r="E2613">
        <v>1</v>
      </c>
      <c r="F2613">
        <v>0.5</v>
      </c>
      <c r="G2613">
        <v>0.75</v>
      </c>
      <c r="H2613">
        <v>0.45140000000000002</v>
      </c>
      <c r="I2613">
        <v>0.50019999999999998</v>
      </c>
      <c r="J2613">
        <v>0</v>
      </c>
      <c r="L2613" s="20">
        <f t="shared" si="83"/>
        <v>-67.5</v>
      </c>
      <c r="M2613" s="20">
        <f t="shared" si="84"/>
        <v>-4.8599999999999977</v>
      </c>
      <c r="P2613" s="19"/>
      <c r="Q2613" s="19"/>
    </row>
    <row r="2614" spans="1:17" x14ac:dyDescent="0.3">
      <c r="A2614" s="6">
        <v>40184</v>
      </c>
      <c r="B2614">
        <v>1.75</v>
      </c>
      <c r="C2614">
        <v>0.25</v>
      </c>
      <c r="D2614">
        <v>0.32200000000000001</v>
      </c>
      <c r="E2614">
        <v>1</v>
      </c>
      <c r="F2614">
        <v>0.5</v>
      </c>
      <c r="G2614">
        <v>0.75</v>
      </c>
      <c r="H2614">
        <v>0.45340000000000003</v>
      </c>
      <c r="I2614">
        <v>0.49120000000000003</v>
      </c>
      <c r="J2614">
        <v>0</v>
      </c>
      <c r="L2614" s="20">
        <f t="shared" si="83"/>
        <v>-67.8</v>
      </c>
      <c r="M2614" s="20">
        <f t="shared" si="84"/>
        <v>-4.6599999999999975</v>
      </c>
      <c r="P2614" s="19"/>
      <c r="Q2614" s="19"/>
    </row>
    <row r="2615" spans="1:17" x14ac:dyDescent="0.3">
      <c r="A2615" s="6">
        <v>40185</v>
      </c>
      <c r="B2615">
        <v>1.75</v>
      </c>
      <c r="C2615">
        <v>0.25</v>
      </c>
      <c r="D2615">
        <v>0.35099999999999998</v>
      </c>
      <c r="E2615">
        <v>1</v>
      </c>
      <c r="F2615">
        <v>0.5</v>
      </c>
      <c r="G2615">
        <v>0.75</v>
      </c>
      <c r="H2615">
        <v>0.4541</v>
      </c>
      <c r="I2615">
        <v>0.49659999999999999</v>
      </c>
      <c r="J2615">
        <v>0</v>
      </c>
      <c r="L2615" s="20">
        <f t="shared" si="83"/>
        <v>-64.900000000000006</v>
      </c>
      <c r="M2615" s="20">
        <f t="shared" si="84"/>
        <v>-4.59</v>
      </c>
      <c r="P2615" s="19"/>
      <c r="Q2615" s="19"/>
    </row>
    <row r="2616" spans="1:17" x14ac:dyDescent="0.3">
      <c r="A2616" s="6">
        <v>40186</v>
      </c>
      <c r="B2616">
        <v>1.75</v>
      </c>
      <c r="C2616">
        <v>0.25</v>
      </c>
      <c r="D2616">
        <v>0.34699999999999998</v>
      </c>
      <c r="E2616">
        <v>1</v>
      </c>
      <c r="F2616">
        <v>0.5</v>
      </c>
      <c r="G2616">
        <v>0.75</v>
      </c>
      <c r="H2616">
        <v>0.4546</v>
      </c>
      <c r="I2616">
        <v>0.50670000000000004</v>
      </c>
      <c r="J2616">
        <v>0</v>
      </c>
      <c r="L2616" s="20">
        <f t="shared" si="83"/>
        <v>-65.3</v>
      </c>
      <c r="M2616" s="20">
        <f t="shared" si="84"/>
        <v>-4.5399999999999991</v>
      </c>
      <c r="P2616" s="19"/>
      <c r="Q2616" s="19"/>
    </row>
    <row r="2617" spans="1:17" x14ac:dyDescent="0.3">
      <c r="A2617" s="6">
        <v>40189</v>
      </c>
      <c r="B2617">
        <v>1.75</v>
      </c>
      <c r="C2617">
        <v>0.25</v>
      </c>
      <c r="D2617">
        <v>0.33600000000000002</v>
      </c>
      <c r="E2617">
        <v>1</v>
      </c>
      <c r="F2617">
        <v>0.5</v>
      </c>
      <c r="G2617">
        <v>0.75</v>
      </c>
      <c r="H2617">
        <v>0.45229999999999998</v>
      </c>
      <c r="I2617">
        <v>0.50970000000000004</v>
      </c>
      <c r="J2617">
        <v>0</v>
      </c>
      <c r="L2617" s="20">
        <f t="shared" si="83"/>
        <v>-66.399999999999991</v>
      </c>
      <c r="M2617" s="20">
        <f t="shared" si="84"/>
        <v>-4.7700000000000022</v>
      </c>
      <c r="P2617" s="19"/>
      <c r="Q2617" s="19"/>
    </row>
    <row r="2618" spans="1:17" x14ac:dyDescent="0.3">
      <c r="A2618" s="6">
        <v>40190</v>
      </c>
      <c r="B2618">
        <v>1.75</v>
      </c>
      <c r="C2618">
        <v>0.25</v>
      </c>
      <c r="D2618">
        <v>0.33300000000000002</v>
      </c>
      <c r="E2618">
        <v>1</v>
      </c>
      <c r="F2618">
        <v>0.5</v>
      </c>
      <c r="G2618">
        <v>0.75</v>
      </c>
      <c r="H2618">
        <v>0.44900000000000001</v>
      </c>
      <c r="I2618">
        <v>0.504</v>
      </c>
      <c r="J2618">
        <v>0</v>
      </c>
      <c r="L2618" s="20">
        <f t="shared" si="83"/>
        <v>-66.7</v>
      </c>
      <c r="M2618" s="20">
        <f t="shared" si="84"/>
        <v>-5.0999999999999988</v>
      </c>
      <c r="P2618" s="19"/>
      <c r="Q2618" s="19"/>
    </row>
    <row r="2619" spans="1:17" x14ac:dyDescent="0.3">
      <c r="A2619" s="6">
        <v>40191</v>
      </c>
      <c r="B2619">
        <v>1.75</v>
      </c>
      <c r="C2619">
        <v>0.25</v>
      </c>
      <c r="D2619">
        <v>0.32500000000000001</v>
      </c>
      <c r="E2619">
        <v>1</v>
      </c>
      <c r="F2619">
        <v>0.5</v>
      </c>
      <c r="G2619">
        <v>0.75</v>
      </c>
      <c r="H2619">
        <v>0.45300000000000001</v>
      </c>
      <c r="I2619">
        <v>0.50449999999999995</v>
      </c>
      <c r="J2619">
        <v>0</v>
      </c>
      <c r="L2619" s="20">
        <f t="shared" si="83"/>
        <v>-67.5</v>
      </c>
      <c r="M2619" s="20">
        <f t="shared" si="84"/>
        <v>-4.6999999999999984</v>
      </c>
      <c r="P2619" s="19"/>
      <c r="Q2619" s="19"/>
    </row>
    <row r="2620" spans="1:17" x14ac:dyDescent="0.3">
      <c r="A2620" s="6">
        <v>40192</v>
      </c>
      <c r="B2620">
        <v>1.75</v>
      </c>
      <c r="C2620">
        <v>0.25</v>
      </c>
      <c r="D2620">
        <v>0.318</v>
      </c>
      <c r="E2620">
        <v>1</v>
      </c>
      <c r="F2620">
        <v>0.5</v>
      </c>
      <c r="G2620">
        <v>0.75</v>
      </c>
      <c r="H2620">
        <v>0.45450000000000002</v>
      </c>
      <c r="I2620">
        <v>0.48909999999999998</v>
      </c>
      <c r="J2620">
        <v>0</v>
      </c>
      <c r="L2620" s="20">
        <f t="shared" si="83"/>
        <v>-68.199999999999989</v>
      </c>
      <c r="M2620" s="20">
        <f t="shared" si="84"/>
        <v>-4.5499999999999989</v>
      </c>
      <c r="P2620" s="19"/>
      <c r="Q2620" s="19"/>
    </row>
    <row r="2621" spans="1:17" x14ac:dyDescent="0.3">
      <c r="A2621" s="6">
        <v>40193</v>
      </c>
      <c r="B2621">
        <v>1.75</v>
      </c>
      <c r="C2621">
        <v>0.25</v>
      </c>
      <c r="D2621">
        <v>0.316</v>
      </c>
      <c r="E2621">
        <v>1</v>
      </c>
      <c r="F2621">
        <v>0.5</v>
      </c>
      <c r="G2621">
        <v>0.75</v>
      </c>
      <c r="H2621">
        <v>0.4521</v>
      </c>
      <c r="I2621">
        <v>0.48849999999999999</v>
      </c>
      <c r="J2621">
        <v>0</v>
      </c>
      <c r="L2621" s="20">
        <f t="shared" si="83"/>
        <v>-68.399999999999991</v>
      </c>
      <c r="M2621" s="20">
        <f t="shared" si="84"/>
        <v>-4.79</v>
      </c>
      <c r="P2621" s="19"/>
      <c r="Q2621" s="19"/>
    </row>
    <row r="2622" spans="1:17" x14ac:dyDescent="0.3">
      <c r="A2622" s="6">
        <v>40196</v>
      </c>
      <c r="B2622">
        <v>1.75</v>
      </c>
      <c r="C2622">
        <v>0.25</v>
      </c>
      <c r="D2622">
        <v>0.32800000000000001</v>
      </c>
      <c r="E2622">
        <v>1</v>
      </c>
      <c r="F2622">
        <v>0.5</v>
      </c>
      <c r="G2622">
        <v>0.75</v>
      </c>
      <c r="H2622">
        <v>0.45479999999999998</v>
      </c>
      <c r="I2622">
        <v>0.4879</v>
      </c>
      <c r="J2622">
        <v>0</v>
      </c>
      <c r="L2622" s="20">
        <f t="shared" si="83"/>
        <v>-67.199999999999989</v>
      </c>
      <c r="M2622" s="20">
        <f t="shared" si="84"/>
        <v>-4.5200000000000014</v>
      </c>
      <c r="P2622" s="19"/>
      <c r="Q2622" s="19"/>
    </row>
    <row r="2623" spans="1:17" x14ac:dyDescent="0.3">
      <c r="A2623" s="6">
        <v>40197</v>
      </c>
      <c r="B2623">
        <v>1.75</v>
      </c>
      <c r="C2623">
        <v>0.25</v>
      </c>
      <c r="D2623">
        <v>0.58499999999999996</v>
      </c>
      <c r="E2623">
        <v>1</v>
      </c>
      <c r="F2623">
        <v>0.5</v>
      </c>
      <c r="G2623">
        <v>0.75</v>
      </c>
      <c r="H2623">
        <v>0.4556</v>
      </c>
      <c r="I2623">
        <v>0.47439999999999999</v>
      </c>
      <c r="J2623">
        <v>0</v>
      </c>
      <c r="L2623" s="20">
        <f t="shared" si="83"/>
        <v>-41.5</v>
      </c>
      <c r="M2623" s="20">
        <f t="shared" si="84"/>
        <v>-4.4399999999999995</v>
      </c>
      <c r="P2623" s="19"/>
      <c r="Q2623" s="19"/>
    </row>
    <row r="2624" spans="1:17" x14ac:dyDescent="0.3">
      <c r="A2624" s="6">
        <v>40198</v>
      </c>
      <c r="B2624">
        <v>1.75</v>
      </c>
      <c r="C2624">
        <v>0.25</v>
      </c>
      <c r="D2624">
        <v>0.33500000000000002</v>
      </c>
      <c r="E2624">
        <v>1</v>
      </c>
      <c r="F2624">
        <v>0.5</v>
      </c>
      <c r="G2624">
        <v>0.75</v>
      </c>
      <c r="H2624">
        <v>0.45419999999999999</v>
      </c>
      <c r="I2624">
        <v>0.49370000000000003</v>
      </c>
      <c r="J2624">
        <v>0</v>
      </c>
      <c r="L2624" s="20">
        <f t="shared" si="83"/>
        <v>-66.5</v>
      </c>
      <c r="M2624" s="20">
        <f t="shared" si="84"/>
        <v>-4.580000000000001</v>
      </c>
      <c r="P2624" s="19"/>
      <c r="Q2624" s="19"/>
    </row>
    <row r="2625" spans="1:17" x14ac:dyDescent="0.3">
      <c r="A2625" s="6">
        <v>40199</v>
      </c>
      <c r="B2625">
        <v>1.75</v>
      </c>
      <c r="C2625">
        <v>0.25</v>
      </c>
      <c r="D2625">
        <v>0.32700000000000001</v>
      </c>
      <c r="E2625">
        <v>1</v>
      </c>
      <c r="F2625">
        <v>0.5</v>
      </c>
      <c r="G2625">
        <v>0.75</v>
      </c>
      <c r="H2625">
        <v>0.45329999999999998</v>
      </c>
      <c r="I2625">
        <v>0.4889</v>
      </c>
      <c r="J2625">
        <v>0</v>
      </c>
      <c r="L2625" s="20">
        <f t="shared" si="83"/>
        <v>-67.300000000000011</v>
      </c>
      <c r="M2625" s="20">
        <f t="shared" si="84"/>
        <v>-4.6700000000000017</v>
      </c>
      <c r="P2625" s="19"/>
      <c r="Q2625" s="19"/>
    </row>
    <row r="2626" spans="1:17" x14ac:dyDescent="0.3">
      <c r="A2626" s="6">
        <v>40200</v>
      </c>
      <c r="B2626">
        <v>1.75</v>
      </c>
      <c r="C2626">
        <v>0.25</v>
      </c>
      <c r="D2626">
        <v>0.32200000000000001</v>
      </c>
      <c r="E2626">
        <v>1</v>
      </c>
      <c r="F2626">
        <v>0.5</v>
      </c>
      <c r="G2626">
        <v>0.75</v>
      </c>
      <c r="H2626">
        <v>0.45519999999999999</v>
      </c>
      <c r="I2626">
        <v>0.47989999999999999</v>
      </c>
      <c r="J2626">
        <v>0</v>
      </c>
      <c r="L2626" s="20">
        <f t="shared" si="83"/>
        <v>-67.8</v>
      </c>
      <c r="M2626" s="20">
        <f t="shared" si="84"/>
        <v>-4.4800000000000004</v>
      </c>
      <c r="P2626" s="19"/>
      <c r="Q2626" s="19"/>
    </row>
    <row r="2627" spans="1:17" x14ac:dyDescent="0.3">
      <c r="A2627" s="6">
        <v>40203</v>
      </c>
      <c r="B2627">
        <v>1.75</v>
      </c>
      <c r="C2627">
        <v>0.25</v>
      </c>
      <c r="D2627">
        <v>0.33900000000000002</v>
      </c>
      <c r="E2627">
        <v>1</v>
      </c>
      <c r="F2627">
        <v>0.5</v>
      </c>
      <c r="G2627">
        <v>0.75</v>
      </c>
      <c r="H2627">
        <v>0.45839999999999997</v>
      </c>
      <c r="I2627">
        <v>0.49990000000000001</v>
      </c>
      <c r="J2627">
        <v>0</v>
      </c>
      <c r="L2627" s="20">
        <f t="shared" ref="L2627:L2690" si="85">(D2627-E2627)*100</f>
        <v>-66.100000000000009</v>
      </c>
      <c r="M2627" s="20">
        <f t="shared" ref="M2627:M2690" si="86">(H2627-F2627)*100</f>
        <v>-4.1600000000000028</v>
      </c>
      <c r="P2627" s="19"/>
      <c r="Q2627" s="19"/>
    </row>
    <row r="2628" spans="1:17" x14ac:dyDescent="0.3">
      <c r="A2628" s="6">
        <v>40204</v>
      </c>
      <c r="B2628">
        <v>1.75</v>
      </c>
      <c r="C2628">
        <v>0.25</v>
      </c>
      <c r="D2628">
        <v>0.33100000000000002</v>
      </c>
      <c r="E2628">
        <v>1</v>
      </c>
      <c r="F2628">
        <v>0.5</v>
      </c>
      <c r="G2628">
        <v>0.75</v>
      </c>
      <c r="H2628">
        <v>0.45379999999999998</v>
      </c>
      <c r="I2628">
        <v>0.49759999999999999</v>
      </c>
      <c r="J2628">
        <v>0</v>
      </c>
      <c r="L2628" s="20">
        <f t="shared" si="85"/>
        <v>-66.900000000000006</v>
      </c>
      <c r="M2628" s="20">
        <f t="shared" si="86"/>
        <v>-4.6200000000000019</v>
      </c>
      <c r="P2628" s="19"/>
      <c r="Q2628" s="19"/>
    </row>
    <row r="2629" spans="1:17" x14ac:dyDescent="0.3">
      <c r="A2629" s="6">
        <v>40205</v>
      </c>
      <c r="B2629">
        <v>1.75</v>
      </c>
      <c r="C2629">
        <v>0.25</v>
      </c>
      <c r="D2629">
        <v>0.33500000000000002</v>
      </c>
      <c r="E2629">
        <v>1</v>
      </c>
      <c r="F2629">
        <v>0.5</v>
      </c>
      <c r="G2629">
        <v>0.75</v>
      </c>
      <c r="H2629">
        <v>0.45660000000000001</v>
      </c>
      <c r="I2629">
        <v>0.49440000000000001</v>
      </c>
      <c r="J2629">
        <v>0</v>
      </c>
      <c r="L2629" s="20">
        <f t="shared" si="85"/>
        <v>-66.5</v>
      </c>
      <c r="M2629" s="20">
        <f t="shared" si="86"/>
        <v>-4.34</v>
      </c>
      <c r="P2629" s="19"/>
      <c r="Q2629" s="19"/>
    </row>
    <row r="2630" spans="1:17" x14ac:dyDescent="0.3">
      <c r="A2630" s="6">
        <v>40206</v>
      </c>
      <c r="B2630">
        <v>1.75</v>
      </c>
      <c r="C2630">
        <v>0.25</v>
      </c>
      <c r="D2630">
        <v>0.33800000000000002</v>
      </c>
      <c r="E2630">
        <v>1</v>
      </c>
      <c r="F2630">
        <v>0.5</v>
      </c>
      <c r="G2630">
        <v>0.75</v>
      </c>
      <c r="H2630">
        <v>0.45710000000000001</v>
      </c>
      <c r="I2630">
        <v>0.48799999999999999</v>
      </c>
      <c r="J2630">
        <v>0</v>
      </c>
      <c r="L2630" s="20">
        <f t="shared" si="85"/>
        <v>-66.199999999999989</v>
      </c>
      <c r="M2630" s="20">
        <f t="shared" si="86"/>
        <v>-4.2899999999999991</v>
      </c>
      <c r="P2630" s="19"/>
      <c r="Q2630" s="19"/>
    </row>
    <row r="2631" spans="1:17" x14ac:dyDescent="0.3">
      <c r="A2631" s="6">
        <v>40207</v>
      </c>
      <c r="B2631">
        <v>1.75</v>
      </c>
      <c r="C2631">
        <v>0.25</v>
      </c>
      <c r="D2631">
        <v>0.32600000000000001</v>
      </c>
      <c r="E2631">
        <v>1</v>
      </c>
      <c r="F2631">
        <v>0.5</v>
      </c>
      <c r="G2631">
        <v>0.75</v>
      </c>
      <c r="H2631">
        <v>0.46789999999999998</v>
      </c>
      <c r="I2631">
        <v>0.4466</v>
      </c>
      <c r="J2631">
        <v>0</v>
      </c>
      <c r="L2631" s="20">
        <f t="shared" si="85"/>
        <v>-67.399999999999991</v>
      </c>
      <c r="M2631" s="20">
        <f t="shared" si="86"/>
        <v>-3.2100000000000017</v>
      </c>
      <c r="P2631" s="19"/>
      <c r="Q2631" s="19"/>
    </row>
    <row r="2632" spans="1:17" x14ac:dyDescent="0.3">
      <c r="A2632" s="6">
        <v>40210</v>
      </c>
      <c r="B2632">
        <v>1.75</v>
      </c>
      <c r="C2632">
        <v>0.25</v>
      </c>
      <c r="D2632">
        <v>0.32</v>
      </c>
      <c r="E2632">
        <v>1</v>
      </c>
      <c r="F2632">
        <v>0.5</v>
      </c>
      <c r="G2632">
        <v>0.75</v>
      </c>
      <c r="H2632">
        <v>0.45850000000000002</v>
      </c>
      <c r="I2632">
        <v>0.45519999999999999</v>
      </c>
      <c r="J2632">
        <v>0</v>
      </c>
      <c r="L2632" s="20">
        <f t="shared" si="85"/>
        <v>-68</v>
      </c>
      <c r="M2632" s="20">
        <f t="shared" si="86"/>
        <v>-4.1499999999999986</v>
      </c>
      <c r="P2632" s="19"/>
      <c r="Q2632" s="19"/>
    </row>
    <row r="2633" spans="1:17" x14ac:dyDescent="0.3">
      <c r="A2633" s="6">
        <v>40211</v>
      </c>
      <c r="B2633">
        <v>1.75</v>
      </c>
      <c r="C2633">
        <v>0.25</v>
      </c>
      <c r="D2633">
        <v>0.33</v>
      </c>
      <c r="E2633">
        <v>1</v>
      </c>
      <c r="F2633">
        <v>0.5</v>
      </c>
      <c r="G2633">
        <v>0.75</v>
      </c>
      <c r="H2633">
        <v>0.45979999999999999</v>
      </c>
      <c r="I2633">
        <v>0.4546</v>
      </c>
      <c r="J2633">
        <v>0</v>
      </c>
      <c r="L2633" s="20">
        <f t="shared" si="85"/>
        <v>-67</v>
      </c>
      <c r="M2633" s="20">
        <f t="shared" si="86"/>
        <v>-4.0200000000000014</v>
      </c>
      <c r="P2633" s="19"/>
      <c r="Q2633" s="19"/>
    </row>
    <row r="2634" spans="1:17" x14ac:dyDescent="0.3">
      <c r="A2634" s="6">
        <v>40212</v>
      </c>
      <c r="B2634">
        <v>1.75</v>
      </c>
      <c r="C2634">
        <v>0.25</v>
      </c>
      <c r="D2634">
        <v>0.32300000000000001</v>
      </c>
      <c r="E2634">
        <v>1</v>
      </c>
      <c r="F2634">
        <v>0.5</v>
      </c>
      <c r="G2634">
        <v>0.75</v>
      </c>
      <c r="H2634">
        <v>0.4602</v>
      </c>
      <c r="I2634">
        <v>0.4506</v>
      </c>
      <c r="J2634">
        <v>0</v>
      </c>
      <c r="L2634" s="20">
        <f t="shared" si="85"/>
        <v>-67.7</v>
      </c>
      <c r="M2634" s="20">
        <f t="shared" si="86"/>
        <v>-3.9800000000000004</v>
      </c>
      <c r="P2634" s="19"/>
      <c r="Q2634" s="19"/>
    </row>
    <row r="2635" spans="1:17" x14ac:dyDescent="0.3">
      <c r="A2635" s="6">
        <v>40213</v>
      </c>
      <c r="B2635">
        <v>1.75</v>
      </c>
      <c r="C2635">
        <v>0.25</v>
      </c>
      <c r="D2635">
        <v>0.318</v>
      </c>
      <c r="E2635">
        <v>1</v>
      </c>
      <c r="F2635">
        <v>0.5</v>
      </c>
      <c r="G2635">
        <v>0.75</v>
      </c>
      <c r="H2635">
        <v>0.46589999999999998</v>
      </c>
      <c r="I2635">
        <v>0.45140000000000002</v>
      </c>
      <c r="J2635">
        <v>0</v>
      </c>
      <c r="L2635" s="20">
        <f t="shared" si="85"/>
        <v>-68.199999999999989</v>
      </c>
      <c r="M2635" s="20">
        <f t="shared" si="86"/>
        <v>-3.4100000000000019</v>
      </c>
      <c r="P2635" s="19"/>
      <c r="Q2635" s="19"/>
    </row>
    <row r="2636" spans="1:17" x14ac:dyDescent="0.3">
      <c r="A2636" s="6">
        <v>40214</v>
      </c>
      <c r="B2636">
        <v>1.75</v>
      </c>
      <c r="C2636">
        <v>0.25</v>
      </c>
      <c r="D2636">
        <v>0.312</v>
      </c>
      <c r="E2636">
        <v>1</v>
      </c>
      <c r="F2636">
        <v>0.5</v>
      </c>
      <c r="G2636">
        <v>0.75</v>
      </c>
      <c r="H2636">
        <v>0.46439999999999998</v>
      </c>
      <c r="I2636">
        <v>0.4819</v>
      </c>
      <c r="J2636">
        <v>0</v>
      </c>
      <c r="L2636" s="20">
        <f t="shared" si="85"/>
        <v>-68.8</v>
      </c>
      <c r="M2636" s="20">
        <f t="shared" si="86"/>
        <v>-3.5600000000000023</v>
      </c>
      <c r="P2636" s="19"/>
      <c r="Q2636" s="19"/>
    </row>
    <row r="2637" spans="1:17" x14ac:dyDescent="0.3">
      <c r="A2637" s="6">
        <v>40217</v>
      </c>
      <c r="B2637">
        <v>1.75</v>
      </c>
      <c r="C2637">
        <v>0.25</v>
      </c>
      <c r="D2637">
        <v>0.315</v>
      </c>
      <c r="E2637">
        <v>1</v>
      </c>
      <c r="F2637">
        <v>0.5</v>
      </c>
      <c r="G2637">
        <v>0.75</v>
      </c>
      <c r="H2637">
        <v>0.46870000000000001</v>
      </c>
      <c r="I2637">
        <v>0.50209999999999999</v>
      </c>
      <c r="J2637">
        <v>0</v>
      </c>
      <c r="L2637" s="20">
        <f t="shared" si="85"/>
        <v>-68.5</v>
      </c>
      <c r="M2637" s="20">
        <f t="shared" si="86"/>
        <v>-3.1299999999999994</v>
      </c>
      <c r="P2637" s="19"/>
      <c r="Q2637" s="19"/>
    </row>
    <row r="2638" spans="1:17" x14ac:dyDescent="0.3">
      <c r="A2638" s="6">
        <v>40218</v>
      </c>
      <c r="B2638">
        <v>1.75</v>
      </c>
      <c r="C2638">
        <v>0.25</v>
      </c>
      <c r="D2638">
        <v>0.64200000000000002</v>
      </c>
      <c r="E2638">
        <v>1</v>
      </c>
      <c r="F2638">
        <v>0.5</v>
      </c>
      <c r="G2638">
        <v>0.75</v>
      </c>
      <c r="H2638">
        <v>0.47299999999999998</v>
      </c>
      <c r="I2638">
        <v>0.50470000000000004</v>
      </c>
      <c r="J2638">
        <v>0</v>
      </c>
      <c r="L2638" s="20">
        <f t="shared" si="85"/>
        <v>-35.799999999999997</v>
      </c>
      <c r="M2638" s="20">
        <f t="shared" si="86"/>
        <v>-2.7000000000000024</v>
      </c>
      <c r="P2638" s="19"/>
      <c r="Q2638" s="19"/>
    </row>
    <row r="2639" spans="1:17" x14ac:dyDescent="0.3">
      <c r="A2639" s="6">
        <v>40219</v>
      </c>
      <c r="B2639">
        <v>1.75</v>
      </c>
      <c r="C2639">
        <v>0.25</v>
      </c>
      <c r="D2639">
        <v>0.32</v>
      </c>
      <c r="E2639">
        <v>1</v>
      </c>
      <c r="F2639">
        <v>0.5</v>
      </c>
      <c r="G2639">
        <v>0.75</v>
      </c>
      <c r="H2639">
        <v>0.46610000000000001</v>
      </c>
      <c r="I2639">
        <v>0.50890000000000002</v>
      </c>
      <c r="J2639">
        <v>0</v>
      </c>
      <c r="L2639" s="20">
        <f t="shared" si="85"/>
        <v>-68</v>
      </c>
      <c r="M2639" s="20">
        <f t="shared" si="86"/>
        <v>-3.3899999999999988</v>
      </c>
      <c r="P2639" s="19"/>
      <c r="Q2639" s="19"/>
    </row>
    <row r="2640" spans="1:17" x14ac:dyDescent="0.3">
      <c r="A2640" s="6">
        <v>40220</v>
      </c>
      <c r="B2640">
        <v>1.75</v>
      </c>
      <c r="C2640">
        <v>0.25</v>
      </c>
      <c r="D2640">
        <v>0.318</v>
      </c>
      <c r="E2640">
        <v>1</v>
      </c>
      <c r="F2640">
        <v>0.5</v>
      </c>
      <c r="G2640">
        <v>0.75</v>
      </c>
      <c r="H2640">
        <v>0.4708</v>
      </c>
      <c r="I2640">
        <v>0.50570000000000004</v>
      </c>
      <c r="J2640">
        <v>0</v>
      </c>
      <c r="L2640" s="20">
        <f t="shared" si="85"/>
        <v>-68.199999999999989</v>
      </c>
      <c r="M2640" s="20">
        <f t="shared" si="86"/>
        <v>-2.9200000000000004</v>
      </c>
      <c r="P2640" s="19"/>
      <c r="Q2640" s="19"/>
    </row>
    <row r="2641" spans="1:17" x14ac:dyDescent="0.3">
      <c r="A2641" s="6">
        <v>40221</v>
      </c>
      <c r="B2641">
        <v>1.75</v>
      </c>
      <c r="C2641">
        <v>0.25</v>
      </c>
      <c r="D2641">
        <v>0.318</v>
      </c>
      <c r="E2641">
        <v>1</v>
      </c>
      <c r="F2641">
        <v>0.5</v>
      </c>
      <c r="G2641">
        <v>0.75</v>
      </c>
      <c r="H2641">
        <v>0.47</v>
      </c>
      <c r="I2641">
        <v>0.50960000000000005</v>
      </c>
      <c r="J2641">
        <v>0</v>
      </c>
      <c r="L2641" s="20">
        <f t="shared" si="85"/>
        <v>-68.199999999999989</v>
      </c>
      <c r="M2641" s="20">
        <f t="shared" si="86"/>
        <v>-3.0000000000000027</v>
      </c>
      <c r="P2641" s="19"/>
      <c r="Q2641" s="19"/>
    </row>
    <row r="2642" spans="1:17" x14ac:dyDescent="0.3">
      <c r="A2642" s="6">
        <v>40224</v>
      </c>
      <c r="B2642">
        <v>1.75</v>
      </c>
      <c r="C2642">
        <v>0.25</v>
      </c>
      <c r="D2642">
        <v>0.31900000000000001</v>
      </c>
      <c r="E2642">
        <v>1</v>
      </c>
      <c r="F2642">
        <v>0.5</v>
      </c>
      <c r="G2642">
        <v>0.75</v>
      </c>
      <c r="H2642">
        <v>0.4672</v>
      </c>
      <c r="I2642">
        <v>0.51229999999999998</v>
      </c>
      <c r="J2642">
        <v>0</v>
      </c>
      <c r="L2642" s="20">
        <f t="shared" si="85"/>
        <v>-68.100000000000009</v>
      </c>
      <c r="M2642" s="20">
        <f t="shared" si="86"/>
        <v>-3.2799999999999994</v>
      </c>
      <c r="P2642" s="19"/>
      <c r="Q2642" s="19"/>
    </row>
    <row r="2643" spans="1:17" x14ac:dyDescent="0.3">
      <c r="A2643" s="6">
        <v>40225</v>
      </c>
      <c r="B2643">
        <v>1.75</v>
      </c>
      <c r="C2643">
        <v>0.25</v>
      </c>
      <c r="D2643">
        <v>0.32</v>
      </c>
      <c r="E2643">
        <v>1</v>
      </c>
      <c r="F2643">
        <v>0.5</v>
      </c>
      <c r="G2643">
        <v>0.75</v>
      </c>
      <c r="H2643">
        <v>0.46529999999999999</v>
      </c>
      <c r="I2643">
        <v>0.51170000000000004</v>
      </c>
      <c r="J2643">
        <v>0</v>
      </c>
      <c r="L2643" s="20">
        <f t="shared" si="85"/>
        <v>-68</v>
      </c>
      <c r="M2643" s="20">
        <f t="shared" si="86"/>
        <v>-3.4700000000000006</v>
      </c>
      <c r="P2643" s="19"/>
      <c r="Q2643" s="19"/>
    </row>
    <row r="2644" spans="1:17" x14ac:dyDescent="0.3">
      <c r="A2644" s="6">
        <v>40226</v>
      </c>
      <c r="B2644">
        <v>1.75</v>
      </c>
      <c r="C2644">
        <v>0.25</v>
      </c>
      <c r="D2644">
        <v>0.32200000000000001</v>
      </c>
      <c r="E2644">
        <v>1</v>
      </c>
      <c r="F2644">
        <v>0.5</v>
      </c>
      <c r="G2644">
        <v>0.75</v>
      </c>
      <c r="H2644">
        <v>0.46760000000000002</v>
      </c>
      <c r="I2644">
        <v>0.51049999999999995</v>
      </c>
      <c r="J2644">
        <v>0</v>
      </c>
      <c r="L2644" s="20">
        <f t="shared" si="85"/>
        <v>-67.8</v>
      </c>
      <c r="M2644" s="20">
        <f t="shared" si="86"/>
        <v>-3.2399999999999984</v>
      </c>
      <c r="P2644" s="19"/>
      <c r="Q2644" s="19"/>
    </row>
    <row r="2645" spans="1:17" x14ac:dyDescent="0.3">
      <c r="A2645" s="6">
        <v>40227</v>
      </c>
      <c r="B2645">
        <v>1.75</v>
      </c>
      <c r="C2645">
        <v>0.25</v>
      </c>
      <c r="D2645">
        <v>0.32900000000000001</v>
      </c>
      <c r="E2645">
        <v>1</v>
      </c>
      <c r="F2645">
        <v>0.5</v>
      </c>
      <c r="G2645">
        <v>0.75</v>
      </c>
      <c r="H2645">
        <v>0.46860000000000002</v>
      </c>
      <c r="I2645">
        <v>0.51160000000000005</v>
      </c>
      <c r="J2645">
        <v>0</v>
      </c>
      <c r="L2645" s="20">
        <f t="shared" si="85"/>
        <v>-67.100000000000009</v>
      </c>
      <c r="M2645" s="20">
        <f t="shared" si="86"/>
        <v>-3.1399999999999983</v>
      </c>
      <c r="P2645" s="19"/>
      <c r="Q2645" s="19"/>
    </row>
    <row r="2646" spans="1:17" x14ac:dyDescent="0.3">
      <c r="A2646" s="6">
        <v>40228</v>
      </c>
      <c r="B2646">
        <v>1.75</v>
      </c>
      <c r="C2646">
        <v>0.25</v>
      </c>
      <c r="D2646">
        <v>0.33</v>
      </c>
      <c r="E2646">
        <v>1</v>
      </c>
      <c r="F2646">
        <v>0.5</v>
      </c>
      <c r="G2646">
        <v>0.75</v>
      </c>
      <c r="H2646">
        <v>0.47139999999999999</v>
      </c>
      <c r="I2646">
        <v>0.501</v>
      </c>
      <c r="J2646">
        <v>0</v>
      </c>
      <c r="L2646" s="20">
        <f t="shared" si="85"/>
        <v>-67</v>
      </c>
      <c r="M2646" s="20">
        <f t="shared" si="86"/>
        <v>-2.8600000000000012</v>
      </c>
      <c r="P2646" s="19"/>
      <c r="Q2646" s="19"/>
    </row>
    <row r="2647" spans="1:17" x14ac:dyDescent="0.3">
      <c r="A2647" s="6">
        <v>40231</v>
      </c>
      <c r="B2647">
        <v>1.75</v>
      </c>
      <c r="C2647">
        <v>0.25</v>
      </c>
      <c r="D2647">
        <v>0.33500000000000002</v>
      </c>
      <c r="E2647">
        <v>1</v>
      </c>
      <c r="F2647">
        <v>0.5</v>
      </c>
      <c r="G2647">
        <v>0.75</v>
      </c>
      <c r="H2647">
        <v>0.46860000000000002</v>
      </c>
      <c r="I2647">
        <v>0.49380000000000002</v>
      </c>
      <c r="J2647">
        <v>0</v>
      </c>
      <c r="L2647" s="20">
        <f t="shared" si="85"/>
        <v>-66.5</v>
      </c>
      <c r="M2647" s="20">
        <f t="shared" si="86"/>
        <v>-3.1399999999999983</v>
      </c>
      <c r="P2647" s="19"/>
      <c r="Q2647" s="19"/>
    </row>
    <row r="2648" spans="1:17" x14ac:dyDescent="0.3">
      <c r="A2648" s="6">
        <v>40232</v>
      </c>
      <c r="B2648">
        <v>1.75</v>
      </c>
      <c r="C2648">
        <v>0.25</v>
      </c>
      <c r="D2648">
        <v>0.33800000000000002</v>
      </c>
      <c r="E2648">
        <v>1</v>
      </c>
      <c r="F2648">
        <v>0.5</v>
      </c>
      <c r="G2648">
        <v>0.75</v>
      </c>
      <c r="H2648">
        <v>0.4728</v>
      </c>
      <c r="I2648">
        <v>0.49540000000000001</v>
      </c>
      <c r="J2648">
        <v>0</v>
      </c>
      <c r="L2648" s="20">
        <f t="shared" si="85"/>
        <v>-66.199999999999989</v>
      </c>
      <c r="M2648" s="20">
        <f t="shared" si="86"/>
        <v>-2.72</v>
      </c>
      <c r="P2648" s="19"/>
      <c r="Q2648" s="19"/>
    </row>
    <row r="2649" spans="1:17" x14ac:dyDescent="0.3">
      <c r="A2649" s="6">
        <v>40233</v>
      </c>
      <c r="B2649">
        <v>1.75</v>
      </c>
      <c r="C2649">
        <v>0.25</v>
      </c>
      <c r="D2649">
        <v>0.34100000000000003</v>
      </c>
      <c r="E2649">
        <v>1</v>
      </c>
      <c r="F2649">
        <v>0.5</v>
      </c>
      <c r="G2649">
        <v>0.75</v>
      </c>
      <c r="H2649">
        <v>0.46789999999999998</v>
      </c>
      <c r="I2649">
        <v>0.47570000000000001</v>
      </c>
      <c r="J2649">
        <v>0</v>
      </c>
      <c r="L2649" s="20">
        <f t="shared" si="85"/>
        <v>-65.900000000000006</v>
      </c>
      <c r="M2649" s="20">
        <f t="shared" si="86"/>
        <v>-3.2100000000000017</v>
      </c>
      <c r="P2649" s="19"/>
      <c r="Q2649" s="19"/>
    </row>
    <row r="2650" spans="1:17" x14ac:dyDescent="0.3">
      <c r="A2650" s="6">
        <v>40234</v>
      </c>
      <c r="B2650">
        <v>1.75</v>
      </c>
      <c r="C2650">
        <v>0.25</v>
      </c>
      <c r="D2650">
        <v>0.34300000000000003</v>
      </c>
      <c r="E2650">
        <v>1</v>
      </c>
      <c r="F2650">
        <v>0.5</v>
      </c>
      <c r="G2650">
        <v>0.75</v>
      </c>
      <c r="H2650">
        <v>0.46729999999999999</v>
      </c>
      <c r="I2650">
        <v>0.49270000000000003</v>
      </c>
      <c r="J2650">
        <v>0</v>
      </c>
      <c r="L2650" s="20">
        <f t="shared" si="85"/>
        <v>-65.7</v>
      </c>
      <c r="M2650" s="20">
        <f t="shared" si="86"/>
        <v>-3.2700000000000005</v>
      </c>
      <c r="P2650" s="19"/>
      <c r="Q2650" s="19"/>
    </row>
    <row r="2651" spans="1:17" x14ac:dyDescent="0.3">
      <c r="A2651" s="6">
        <v>40235</v>
      </c>
      <c r="B2651">
        <v>1.75</v>
      </c>
      <c r="C2651">
        <v>0.25</v>
      </c>
      <c r="D2651">
        <v>0.31900000000000001</v>
      </c>
      <c r="E2651">
        <v>1</v>
      </c>
      <c r="F2651">
        <v>0.5</v>
      </c>
      <c r="G2651">
        <v>0.75</v>
      </c>
      <c r="H2651">
        <v>0.4708</v>
      </c>
      <c r="I2651">
        <v>0.49540000000000001</v>
      </c>
      <c r="J2651">
        <v>0</v>
      </c>
      <c r="L2651" s="20">
        <f t="shared" si="85"/>
        <v>-68.100000000000009</v>
      </c>
      <c r="M2651" s="20">
        <f t="shared" si="86"/>
        <v>-2.9200000000000004</v>
      </c>
      <c r="P2651" s="19"/>
      <c r="Q2651" s="19"/>
    </row>
    <row r="2652" spans="1:17" x14ac:dyDescent="0.3">
      <c r="A2652" s="6">
        <v>40238</v>
      </c>
      <c r="B2652">
        <v>1.75</v>
      </c>
      <c r="C2652">
        <v>0.25</v>
      </c>
      <c r="D2652">
        <v>0.314</v>
      </c>
      <c r="E2652">
        <v>1</v>
      </c>
      <c r="F2652">
        <v>0.5</v>
      </c>
      <c r="G2652">
        <v>0.75</v>
      </c>
      <c r="H2652">
        <v>0.46920000000000001</v>
      </c>
      <c r="I2652">
        <v>0.50290000000000001</v>
      </c>
      <c r="J2652">
        <v>0</v>
      </c>
      <c r="L2652" s="20">
        <f t="shared" si="85"/>
        <v>-68.599999999999994</v>
      </c>
      <c r="M2652" s="20">
        <f t="shared" si="86"/>
        <v>-3.0799999999999992</v>
      </c>
      <c r="P2652" s="19"/>
      <c r="Q2652" s="19"/>
    </row>
    <row r="2653" spans="1:17" x14ac:dyDescent="0.3">
      <c r="A2653" s="6">
        <v>40239</v>
      </c>
      <c r="B2653">
        <v>1.75</v>
      </c>
      <c r="C2653">
        <v>0.25</v>
      </c>
      <c r="D2653">
        <v>0.31900000000000001</v>
      </c>
      <c r="E2653">
        <v>1</v>
      </c>
      <c r="F2653">
        <v>0.5</v>
      </c>
      <c r="G2653">
        <v>0.75</v>
      </c>
      <c r="H2653">
        <v>0.47460000000000002</v>
      </c>
      <c r="I2653">
        <v>0.49120000000000003</v>
      </c>
      <c r="J2653">
        <v>0</v>
      </c>
      <c r="L2653" s="20">
        <f t="shared" si="85"/>
        <v>-68.100000000000009</v>
      </c>
      <c r="M2653" s="20">
        <f t="shared" si="86"/>
        <v>-2.5399999999999978</v>
      </c>
      <c r="P2653" s="19"/>
      <c r="Q2653" s="19"/>
    </row>
    <row r="2654" spans="1:17" x14ac:dyDescent="0.3">
      <c r="A2654" s="6">
        <v>40240</v>
      </c>
      <c r="B2654">
        <v>1.75</v>
      </c>
      <c r="C2654">
        <v>0.25</v>
      </c>
      <c r="D2654">
        <v>0.31900000000000001</v>
      </c>
      <c r="E2654">
        <v>1</v>
      </c>
      <c r="F2654">
        <v>0.5</v>
      </c>
      <c r="G2654">
        <v>0.75</v>
      </c>
      <c r="H2654">
        <v>0.46739999999999998</v>
      </c>
      <c r="I2654">
        <v>0.49769999999999998</v>
      </c>
      <c r="J2654">
        <v>0</v>
      </c>
      <c r="L2654" s="20">
        <f t="shared" si="85"/>
        <v>-68.100000000000009</v>
      </c>
      <c r="M2654" s="20">
        <f t="shared" si="86"/>
        <v>-3.2600000000000016</v>
      </c>
      <c r="P2654" s="19"/>
      <c r="Q2654" s="19"/>
    </row>
    <row r="2655" spans="1:17" x14ac:dyDescent="0.3">
      <c r="A2655" s="6">
        <v>40241</v>
      </c>
      <c r="B2655">
        <v>1.75</v>
      </c>
      <c r="C2655">
        <v>0.25</v>
      </c>
      <c r="D2655">
        <v>0.32400000000000001</v>
      </c>
      <c r="E2655">
        <v>1</v>
      </c>
      <c r="F2655">
        <v>0.5</v>
      </c>
      <c r="G2655">
        <v>0.75</v>
      </c>
      <c r="H2655">
        <v>0.4657</v>
      </c>
      <c r="I2655">
        <v>0.498</v>
      </c>
      <c r="J2655">
        <v>0</v>
      </c>
      <c r="L2655" s="20">
        <f t="shared" si="85"/>
        <v>-67.599999999999994</v>
      </c>
      <c r="M2655" s="20">
        <f t="shared" si="86"/>
        <v>-3.4299999999999997</v>
      </c>
      <c r="P2655" s="19"/>
      <c r="Q2655" s="19"/>
    </row>
    <row r="2656" spans="1:17" x14ac:dyDescent="0.3">
      <c r="A2656" s="6">
        <v>40242</v>
      </c>
      <c r="B2656">
        <v>1.75</v>
      </c>
      <c r="C2656">
        <v>0.25</v>
      </c>
      <c r="D2656">
        <v>0.316</v>
      </c>
      <c r="E2656">
        <v>1</v>
      </c>
      <c r="F2656">
        <v>0.5</v>
      </c>
      <c r="G2656">
        <v>0.75</v>
      </c>
      <c r="H2656">
        <v>0.47439999999999999</v>
      </c>
      <c r="I2656">
        <v>0.50729999999999997</v>
      </c>
      <c r="J2656">
        <v>0</v>
      </c>
      <c r="L2656" s="20">
        <f t="shared" si="85"/>
        <v>-68.399999999999991</v>
      </c>
      <c r="M2656" s="20">
        <f t="shared" si="86"/>
        <v>-2.5600000000000014</v>
      </c>
      <c r="P2656" s="19"/>
      <c r="Q2656" s="19"/>
    </row>
    <row r="2657" spans="1:17" x14ac:dyDescent="0.3">
      <c r="A2657" s="6">
        <v>40245</v>
      </c>
      <c r="B2657">
        <v>1.75</v>
      </c>
      <c r="C2657">
        <v>0.25</v>
      </c>
      <c r="D2657">
        <v>0.312</v>
      </c>
      <c r="E2657">
        <v>1</v>
      </c>
      <c r="F2657">
        <v>0.5</v>
      </c>
      <c r="G2657">
        <v>0.75</v>
      </c>
      <c r="H2657">
        <v>0.47249999999999998</v>
      </c>
      <c r="I2657">
        <v>0.50970000000000004</v>
      </c>
      <c r="J2657">
        <v>0</v>
      </c>
      <c r="L2657" s="20">
        <f t="shared" si="85"/>
        <v>-68.8</v>
      </c>
      <c r="M2657" s="20">
        <f t="shared" si="86"/>
        <v>-2.7500000000000027</v>
      </c>
      <c r="P2657" s="19"/>
      <c r="Q2657" s="19"/>
    </row>
    <row r="2658" spans="1:17" x14ac:dyDescent="0.3">
      <c r="A2658" s="6">
        <v>40246</v>
      </c>
      <c r="B2658">
        <v>1.75</v>
      </c>
      <c r="C2658">
        <v>0.25</v>
      </c>
      <c r="D2658">
        <v>0.64300000000000002</v>
      </c>
      <c r="E2658">
        <v>1</v>
      </c>
      <c r="F2658">
        <v>0.5</v>
      </c>
      <c r="G2658">
        <v>0.75</v>
      </c>
      <c r="H2658">
        <v>0.4758</v>
      </c>
      <c r="I2658">
        <v>0.51880000000000004</v>
      </c>
      <c r="J2658">
        <v>0</v>
      </c>
      <c r="L2658" s="20">
        <f t="shared" si="85"/>
        <v>-35.699999999999996</v>
      </c>
      <c r="M2658" s="20">
        <f t="shared" si="86"/>
        <v>-2.42</v>
      </c>
      <c r="P2658" s="19"/>
      <c r="Q2658" s="19"/>
    </row>
    <row r="2659" spans="1:17" x14ac:dyDescent="0.3">
      <c r="A2659" s="6">
        <v>40247</v>
      </c>
      <c r="B2659">
        <v>1.75</v>
      </c>
      <c r="C2659">
        <v>0.25</v>
      </c>
      <c r="D2659">
        <v>0.32600000000000001</v>
      </c>
      <c r="E2659">
        <v>1</v>
      </c>
      <c r="F2659">
        <v>0.5</v>
      </c>
      <c r="G2659">
        <v>0.75</v>
      </c>
      <c r="H2659">
        <v>0.46970000000000001</v>
      </c>
      <c r="I2659">
        <v>0.49619999999999997</v>
      </c>
      <c r="J2659">
        <v>0</v>
      </c>
      <c r="L2659" s="20">
        <f t="shared" si="85"/>
        <v>-67.399999999999991</v>
      </c>
      <c r="M2659" s="20">
        <f t="shared" si="86"/>
        <v>-3.0299999999999994</v>
      </c>
      <c r="P2659" s="19"/>
      <c r="Q2659" s="19"/>
    </row>
    <row r="2660" spans="1:17" x14ac:dyDescent="0.3">
      <c r="A2660" s="6">
        <v>40248</v>
      </c>
      <c r="B2660">
        <v>1.75</v>
      </c>
      <c r="C2660">
        <v>0.25</v>
      </c>
      <c r="D2660">
        <v>0.34599999999999997</v>
      </c>
      <c r="E2660">
        <v>1</v>
      </c>
      <c r="F2660">
        <v>0.5</v>
      </c>
      <c r="G2660">
        <v>0.75</v>
      </c>
      <c r="H2660">
        <v>0.46810000000000002</v>
      </c>
      <c r="I2660">
        <v>0.50639999999999996</v>
      </c>
      <c r="J2660">
        <v>0</v>
      </c>
      <c r="L2660" s="20">
        <f t="shared" si="85"/>
        <v>-65.400000000000006</v>
      </c>
      <c r="M2660" s="20">
        <f t="shared" si="86"/>
        <v>-3.1899999999999986</v>
      </c>
      <c r="P2660" s="19"/>
      <c r="Q2660" s="19"/>
    </row>
    <row r="2661" spans="1:17" x14ac:dyDescent="0.3">
      <c r="A2661" s="6">
        <v>40249</v>
      </c>
      <c r="B2661">
        <v>1.75</v>
      </c>
      <c r="C2661">
        <v>0.25</v>
      </c>
      <c r="D2661">
        <v>0.33700000000000002</v>
      </c>
      <c r="E2661">
        <v>1</v>
      </c>
      <c r="F2661">
        <v>0.5</v>
      </c>
      <c r="G2661">
        <v>0.75</v>
      </c>
      <c r="H2661">
        <v>0.47320000000000001</v>
      </c>
      <c r="I2661">
        <v>0.47839999999999999</v>
      </c>
      <c r="J2661">
        <v>0</v>
      </c>
      <c r="L2661" s="20">
        <f t="shared" si="85"/>
        <v>-66.3</v>
      </c>
      <c r="M2661" s="20">
        <f t="shared" si="86"/>
        <v>-2.6799999999999988</v>
      </c>
      <c r="P2661" s="19"/>
      <c r="Q2661" s="19"/>
    </row>
    <row r="2662" spans="1:17" x14ac:dyDescent="0.3">
      <c r="A2662" s="6">
        <v>40252</v>
      </c>
      <c r="B2662">
        <v>1.75</v>
      </c>
      <c r="C2662">
        <v>0.25</v>
      </c>
      <c r="D2662">
        <v>0.33300000000000002</v>
      </c>
      <c r="E2662">
        <v>1</v>
      </c>
      <c r="F2662">
        <v>0.5</v>
      </c>
      <c r="G2662">
        <v>0.75</v>
      </c>
      <c r="H2662">
        <v>0.47149999999999997</v>
      </c>
      <c r="I2662">
        <v>0.50449999999999995</v>
      </c>
      <c r="J2662">
        <v>0</v>
      </c>
      <c r="L2662" s="20">
        <f t="shared" si="85"/>
        <v>-66.7</v>
      </c>
      <c r="M2662" s="20">
        <f t="shared" si="86"/>
        <v>-2.8500000000000023</v>
      </c>
      <c r="P2662" s="19"/>
      <c r="Q2662" s="19"/>
    </row>
    <row r="2663" spans="1:17" x14ac:dyDescent="0.3">
      <c r="A2663" s="6">
        <v>40253</v>
      </c>
      <c r="B2663">
        <v>1.75</v>
      </c>
      <c r="C2663">
        <v>0.25</v>
      </c>
      <c r="D2663">
        <v>0.32100000000000001</v>
      </c>
      <c r="E2663">
        <v>1</v>
      </c>
      <c r="F2663">
        <v>0.5</v>
      </c>
      <c r="G2663">
        <v>0.75</v>
      </c>
      <c r="H2663">
        <v>0.47370000000000001</v>
      </c>
      <c r="I2663">
        <v>0.51029999999999998</v>
      </c>
      <c r="J2663">
        <v>0</v>
      </c>
      <c r="L2663" s="20">
        <f t="shared" si="85"/>
        <v>-67.900000000000006</v>
      </c>
      <c r="M2663" s="20">
        <f t="shared" si="86"/>
        <v>-2.629999999999999</v>
      </c>
      <c r="P2663" s="19"/>
      <c r="Q2663" s="19"/>
    </row>
    <row r="2664" spans="1:17" x14ac:dyDescent="0.3">
      <c r="A2664" s="6">
        <v>40254</v>
      </c>
      <c r="B2664">
        <v>1.75</v>
      </c>
      <c r="C2664">
        <v>0.25</v>
      </c>
      <c r="D2664">
        <v>0.32800000000000001</v>
      </c>
      <c r="E2664">
        <v>1</v>
      </c>
      <c r="F2664">
        <v>0.5</v>
      </c>
      <c r="G2664">
        <v>0.75</v>
      </c>
      <c r="H2664">
        <v>0.46989999999999998</v>
      </c>
      <c r="I2664">
        <v>0.5091</v>
      </c>
      <c r="J2664">
        <v>0</v>
      </c>
      <c r="L2664" s="20">
        <f t="shared" si="85"/>
        <v>-67.199999999999989</v>
      </c>
      <c r="M2664" s="20">
        <f t="shared" si="86"/>
        <v>-3.0100000000000016</v>
      </c>
      <c r="P2664" s="19"/>
      <c r="Q2664" s="19"/>
    </row>
    <row r="2665" spans="1:17" x14ac:dyDescent="0.3">
      <c r="A2665" s="6">
        <v>40255</v>
      </c>
      <c r="B2665">
        <v>1.75</v>
      </c>
      <c r="C2665">
        <v>0.25</v>
      </c>
      <c r="D2665">
        <v>0.33200000000000002</v>
      </c>
      <c r="E2665">
        <v>1</v>
      </c>
      <c r="F2665">
        <v>0.5</v>
      </c>
      <c r="G2665">
        <v>0.75</v>
      </c>
      <c r="H2665">
        <v>0.46820000000000001</v>
      </c>
      <c r="I2665">
        <v>0.5131</v>
      </c>
      <c r="J2665">
        <v>0</v>
      </c>
      <c r="L2665" s="20">
        <f t="shared" si="85"/>
        <v>-66.8</v>
      </c>
      <c r="M2665" s="20">
        <f t="shared" si="86"/>
        <v>-3.1799999999999997</v>
      </c>
      <c r="P2665" s="19"/>
      <c r="Q2665" s="19"/>
    </row>
    <row r="2666" spans="1:17" x14ac:dyDescent="0.3">
      <c r="A2666" s="6">
        <v>40256</v>
      </c>
      <c r="B2666">
        <v>1.75</v>
      </c>
      <c r="C2666">
        <v>0.25</v>
      </c>
      <c r="D2666">
        <v>0.33800000000000002</v>
      </c>
      <c r="E2666">
        <v>1</v>
      </c>
      <c r="F2666">
        <v>0.5</v>
      </c>
      <c r="G2666">
        <v>0.75</v>
      </c>
      <c r="H2666">
        <v>0.4698</v>
      </c>
      <c r="I2666">
        <v>0.50509999999999999</v>
      </c>
      <c r="J2666">
        <v>0</v>
      </c>
      <c r="L2666" s="20">
        <f t="shared" si="85"/>
        <v>-66.199999999999989</v>
      </c>
      <c r="M2666" s="20">
        <f t="shared" si="86"/>
        <v>-3.0200000000000005</v>
      </c>
      <c r="P2666" s="19"/>
      <c r="Q2666" s="19"/>
    </row>
    <row r="2667" spans="1:17" x14ac:dyDescent="0.3">
      <c r="A2667" s="6">
        <v>40259</v>
      </c>
      <c r="B2667">
        <v>1.75</v>
      </c>
      <c r="C2667">
        <v>0.25</v>
      </c>
      <c r="D2667">
        <v>0.34200000000000003</v>
      </c>
      <c r="E2667">
        <v>1</v>
      </c>
      <c r="F2667">
        <v>0.5</v>
      </c>
      <c r="G2667">
        <v>0.75</v>
      </c>
      <c r="H2667">
        <v>0.47110000000000002</v>
      </c>
      <c r="I2667">
        <v>0.48099999999999998</v>
      </c>
      <c r="J2667">
        <v>0</v>
      </c>
      <c r="L2667" s="20">
        <f t="shared" si="85"/>
        <v>-65.8</v>
      </c>
      <c r="M2667" s="20">
        <f t="shared" si="86"/>
        <v>-2.8899999999999979</v>
      </c>
      <c r="P2667" s="19"/>
      <c r="Q2667" s="19"/>
    </row>
    <row r="2668" spans="1:17" x14ac:dyDescent="0.3">
      <c r="A2668" s="6">
        <v>40260</v>
      </c>
      <c r="B2668">
        <v>1.75</v>
      </c>
      <c r="C2668">
        <v>0.25</v>
      </c>
      <c r="D2668">
        <v>0.34799999999999998</v>
      </c>
      <c r="E2668">
        <v>1</v>
      </c>
      <c r="F2668">
        <v>0.5</v>
      </c>
      <c r="G2668">
        <v>0.75</v>
      </c>
      <c r="H2668">
        <v>0.47420000000000001</v>
      </c>
      <c r="I2668">
        <v>0.46989999999999998</v>
      </c>
      <c r="J2668">
        <v>0</v>
      </c>
      <c r="L2668" s="20">
        <f t="shared" si="85"/>
        <v>-65.2</v>
      </c>
      <c r="M2668" s="20">
        <f t="shared" si="86"/>
        <v>-2.5799999999999992</v>
      </c>
      <c r="P2668" s="19"/>
      <c r="Q2668" s="19"/>
    </row>
    <row r="2669" spans="1:17" x14ac:dyDescent="0.3">
      <c r="A2669" s="6">
        <v>40261</v>
      </c>
      <c r="B2669">
        <v>1.75</v>
      </c>
      <c r="C2669">
        <v>0.25</v>
      </c>
      <c r="D2669">
        <v>0.33</v>
      </c>
      <c r="E2669">
        <v>1</v>
      </c>
      <c r="F2669">
        <v>0.5</v>
      </c>
      <c r="G2669">
        <v>0.75</v>
      </c>
      <c r="H2669">
        <v>0.47120000000000001</v>
      </c>
      <c r="I2669">
        <v>0.47310000000000002</v>
      </c>
      <c r="J2669">
        <v>0</v>
      </c>
      <c r="L2669" s="20">
        <f t="shared" si="85"/>
        <v>-67</v>
      </c>
      <c r="M2669" s="20">
        <f t="shared" si="86"/>
        <v>-2.879999999999999</v>
      </c>
      <c r="P2669" s="19"/>
      <c r="Q2669" s="19"/>
    </row>
    <row r="2670" spans="1:17" x14ac:dyDescent="0.3">
      <c r="A2670" s="6">
        <v>40262</v>
      </c>
      <c r="B2670">
        <v>1.75</v>
      </c>
      <c r="C2670">
        <v>0.25</v>
      </c>
      <c r="D2670">
        <v>0.34300000000000003</v>
      </c>
      <c r="E2670">
        <v>1</v>
      </c>
      <c r="F2670">
        <v>0.5</v>
      </c>
      <c r="G2670">
        <v>0.75</v>
      </c>
      <c r="H2670">
        <v>0.47360000000000002</v>
      </c>
      <c r="I2670">
        <v>0.48509999999999998</v>
      </c>
      <c r="J2670">
        <v>0</v>
      </c>
      <c r="L2670" s="20">
        <f t="shared" si="85"/>
        <v>-65.7</v>
      </c>
      <c r="M2670" s="20">
        <f t="shared" si="86"/>
        <v>-2.6399999999999979</v>
      </c>
      <c r="P2670" s="19"/>
      <c r="Q2670" s="19"/>
    </row>
    <row r="2671" spans="1:17" x14ac:dyDescent="0.3">
      <c r="A2671" s="6">
        <v>40263</v>
      </c>
      <c r="B2671">
        <v>1.75</v>
      </c>
      <c r="C2671">
        <v>0.25</v>
      </c>
      <c r="D2671">
        <v>0.33400000000000002</v>
      </c>
      <c r="E2671">
        <v>1</v>
      </c>
      <c r="F2671">
        <v>0.5</v>
      </c>
      <c r="G2671">
        <v>0.75</v>
      </c>
      <c r="H2671">
        <v>0.47160000000000002</v>
      </c>
      <c r="I2671">
        <v>0.49669999999999997</v>
      </c>
      <c r="J2671">
        <v>0</v>
      </c>
      <c r="L2671" s="20">
        <f t="shared" si="85"/>
        <v>-66.599999999999994</v>
      </c>
      <c r="M2671" s="20">
        <f t="shared" si="86"/>
        <v>-2.8399999999999981</v>
      </c>
      <c r="P2671" s="19"/>
      <c r="Q2671" s="19"/>
    </row>
    <row r="2672" spans="1:17" x14ac:dyDescent="0.3">
      <c r="A2672" s="6">
        <v>40266</v>
      </c>
      <c r="B2672">
        <v>1.75</v>
      </c>
      <c r="C2672">
        <v>0.25</v>
      </c>
      <c r="D2672">
        <v>0.34200000000000003</v>
      </c>
      <c r="E2672">
        <v>1</v>
      </c>
      <c r="F2672">
        <v>0.5</v>
      </c>
      <c r="G2672">
        <v>0.75</v>
      </c>
      <c r="H2672">
        <v>0.4728</v>
      </c>
      <c r="I2672">
        <v>0.49759999999999999</v>
      </c>
      <c r="J2672">
        <v>0</v>
      </c>
      <c r="L2672" s="20">
        <f t="shared" si="85"/>
        <v>-65.8</v>
      </c>
      <c r="M2672" s="20">
        <f t="shared" si="86"/>
        <v>-2.72</v>
      </c>
      <c r="P2672" s="19"/>
      <c r="Q2672" s="19"/>
    </row>
    <row r="2673" spans="1:17" x14ac:dyDescent="0.3">
      <c r="A2673" s="6">
        <v>40267</v>
      </c>
      <c r="B2673">
        <v>1.75</v>
      </c>
      <c r="C2673">
        <v>0.25</v>
      </c>
      <c r="D2673">
        <v>0.34799999999999998</v>
      </c>
      <c r="E2673">
        <v>1</v>
      </c>
      <c r="F2673">
        <v>0.5</v>
      </c>
      <c r="G2673">
        <v>0.75</v>
      </c>
      <c r="H2673">
        <v>0.46989999999999998</v>
      </c>
      <c r="I2673">
        <v>0.49630000000000002</v>
      </c>
      <c r="J2673">
        <v>0</v>
      </c>
      <c r="L2673" s="20">
        <f t="shared" si="85"/>
        <v>-65.2</v>
      </c>
      <c r="M2673" s="20">
        <f t="shared" si="86"/>
        <v>-3.0100000000000016</v>
      </c>
      <c r="P2673" s="19"/>
      <c r="Q2673" s="19"/>
    </row>
    <row r="2674" spans="1:17" x14ac:dyDescent="0.3">
      <c r="A2674" s="6">
        <v>40268</v>
      </c>
      <c r="B2674">
        <v>1.75</v>
      </c>
      <c r="C2674">
        <v>0.25</v>
      </c>
      <c r="D2674">
        <v>0.40100000000000002</v>
      </c>
      <c r="E2674">
        <v>1</v>
      </c>
      <c r="F2674">
        <v>0.5</v>
      </c>
      <c r="G2674">
        <v>0.75</v>
      </c>
      <c r="H2674">
        <v>0.47070000000000001</v>
      </c>
      <c r="I2674">
        <v>0.47699999999999998</v>
      </c>
      <c r="J2674">
        <v>0</v>
      </c>
      <c r="L2674" s="20">
        <f t="shared" si="85"/>
        <v>-59.9</v>
      </c>
      <c r="M2674" s="20">
        <f t="shared" si="86"/>
        <v>-2.9299999999999993</v>
      </c>
      <c r="P2674" s="19"/>
      <c r="Q2674" s="19"/>
    </row>
    <row r="2675" spans="1:17" x14ac:dyDescent="0.3">
      <c r="A2675" s="6">
        <v>40269</v>
      </c>
      <c r="B2675">
        <v>1.75</v>
      </c>
      <c r="C2675">
        <v>0.25</v>
      </c>
      <c r="D2675">
        <v>0.32500000000000001</v>
      </c>
      <c r="E2675">
        <v>1</v>
      </c>
      <c r="F2675">
        <v>0.5</v>
      </c>
      <c r="G2675">
        <v>0.75</v>
      </c>
      <c r="H2675">
        <v>0.47349999999999998</v>
      </c>
      <c r="I2675">
        <v>0.4768</v>
      </c>
      <c r="J2675">
        <v>0</v>
      </c>
      <c r="L2675" s="20">
        <f t="shared" si="85"/>
        <v>-67.5</v>
      </c>
      <c r="M2675" s="20">
        <f t="shared" si="86"/>
        <v>-2.6500000000000021</v>
      </c>
      <c r="P2675" s="19"/>
      <c r="Q2675" s="19"/>
    </row>
    <row r="2676" spans="1:17" x14ac:dyDescent="0.3">
      <c r="A2676" s="6">
        <v>40270</v>
      </c>
      <c r="B2676">
        <v>1.75</v>
      </c>
      <c r="C2676">
        <v>0.25</v>
      </c>
      <c r="D2676">
        <v>0.32500000000000001</v>
      </c>
      <c r="E2676">
        <v>1</v>
      </c>
      <c r="F2676">
        <v>0.5</v>
      </c>
      <c r="G2676">
        <v>0.75</v>
      </c>
      <c r="H2676">
        <v>0.47349999999999998</v>
      </c>
      <c r="I2676">
        <v>0.4768</v>
      </c>
      <c r="J2676">
        <v>0</v>
      </c>
      <c r="L2676" s="20">
        <f t="shared" si="85"/>
        <v>-67.5</v>
      </c>
      <c r="M2676" s="20">
        <f t="shared" si="86"/>
        <v>-2.6500000000000021</v>
      </c>
      <c r="P2676" s="19"/>
      <c r="Q2676" s="19"/>
    </row>
    <row r="2677" spans="1:17" x14ac:dyDescent="0.3">
      <c r="A2677" s="6">
        <v>40273</v>
      </c>
      <c r="B2677">
        <v>1.75</v>
      </c>
      <c r="C2677">
        <v>0.25</v>
      </c>
      <c r="D2677">
        <v>0.32500000000000001</v>
      </c>
      <c r="E2677">
        <v>1</v>
      </c>
      <c r="F2677">
        <v>0.5</v>
      </c>
      <c r="G2677">
        <v>0.75</v>
      </c>
      <c r="H2677">
        <v>0.47349999999999998</v>
      </c>
      <c r="I2677">
        <v>0.4768</v>
      </c>
      <c r="J2677">
        <v>0</v>
      </c>
      <c r="L2677" s="20">
        <f t="shared" si="85"/>
        <v>-67.5</v>
      </c>
      <c r="M2677" s="20">
        <f t="shared" si="86"/>
        <v>-2.6500000000000021</v>
      </c>
      <c r="P2677" s="19"/>
      <c r="Q2677" s="19"/>
    </row>
    <row r="2678" spans="1:17" x14ac:dyDescent="0.3">
      <c r="A2678" s="6">
        <v>40274</v>
      </c>
      <c r="B2678">
        <v>1.75</v>
      </c>
      <c r="C2678">
        <v>0.25</v>
      </c>
      <c r="D2678">
        <v>0.31900000000000001</v>
      </c>
      <c r="E2678">
        <v>1</v>
      </c>
      <c r="F2678">
        <v>0.5</v>
      </c>
      <c r="G2678">
        <v>0.75</v>
      </c>
      <c r="H2678">
        <v>0.47120000000000001</v>
      </c>
      <c r="I2678">
        <v>0.49180000000000001</v>
      </c>
      <c r="J2678">
        <v>0</v>
      </c>
      <c r="L2678" s="20">
        <f t="shared" si="85"/>
        <v>-68.100000000000009</v>
      </c>
      <c r="M2678" s="20">
        <f t="shared" si="86"/>
        <v>-2.879999999999999</v>
      </c>
      <c r="P2678" s="19"/>
      <c r="Q2678" s="19"/>
    </row>
    <row r="2679" spans="1:17" x14ac:dyDescent="0.3">
      <c r="A2679" s="6">
        <v>40275</v>
      </c>
      <c r="B2679">
        <v>1.75</v>
      </c>
      <c r="C2679">
        <v>0.25</v>
      </c>
      <c r="D2679">
        <v>0.32900000000000001</v>
      </c>
      <c r="E2679">
        <v>1</v>
      </c>
      <c r="F2679">
        <v>0.5</v>
      </c>
      <c r="G2679">
        <v>0.75</v>
      </c>
      <c r="H2679">
        <v>0.4698</v>
      </c>
      <c r="I2679">
        <v>0.48409999999999997</v>
      </c>
      <c r="J2679">
        <v>0</v>
      </c>
      <c r="L2679" s="20">
        <f t="shared" si="85"/>
        <v>-67.100000000000009</v>
      </c>
      <c r="M2679" s="20">
        <f t="shared" si="86"/>
        <v>-3.0200000000000005</v>
      </c>
      <c r="P2679" s="19"/>
      <c r="Q2679" s="19"/>
    </row>
    <row r="2680" spans="1:17" x14ac:dyDescent="0.3">
      <c r="A2680" s="6">
        <v>40276</v>
      </c>
      <c r="B2680">
        <v>1.75</v>
      </c>
      <c r="C2680">
        <v>0.25</v>
      </c>
      <c r="D2680">
        <v>0.33200000000000002</v>
      </c>
      <c r="E2680">
        <v>1</v>
      </c>
      <c r="F2680">
        <v>0.5</v>
      </c>
      <c r="G2680">
        <v>0.75</v>
      </c>
      <c r="H2680">
        <v>0.4698</v>
      </c>
      <c r="I2680">
        <v>0.47920000000000001</v>
      </c>
      <c r="J2680">
        <v>0</v>
      </c>
      <c r="L2680" s="20">
        <f t="shared" si="85"/>
        <v>-66.8</v>
      </c>
      <c r="M2680" s="20">
        <f t="shared" si="86"/>
        <v>-3.0200000000000005</v>
      </c>
      <c r="P2680" s="19"/>
      <c r="Q2680" s="19"/>
    </row>
    <row r="2681" spans="1:17" x14ac:dyDescent="0.3">
      <c r="A2681" s="6">
        <v>40277</v>
      </c>
      <c r="B2681">
        <v>1.75</v>
      </c>
      <c r="C2681">
        <v>0.25</v>
      </c>
      <c r="D2681">
        <v>0.32500000000000001</v>
      </c>
      <c r="E2681">
        <v>1</v>
      </c>
      <c r="F2681">
        <v>0.5</v>
      </c>
      <c r="G2681">
        <v>0.75</v>
      </c>
      <c r="H2681">
        <v>0.4708</v>
      </c>
      <c r="I2681">
        <v>0.46760000000000002</v>
      </c>
      <c r="J2681">
        <v>0</v>
      </c>
      <c r="L2681" s="20">
        <f t="shared" si="85"/>
        <v>-67.5</v>
      </c>
      <c r="M2681" s="20">
        <f t="shared" si="86"/>
        <v>-2.9200000000000004</v>
      </c>
      <c r="P2681" s="19"/>
      <c r="Q2681" s="19"/>
    </row>
    <row r="2682" spans="1:17" x14ac:dyDescent="0.3">
      <c r="A2682" s="6">
        <v>40280</v>
      </c>
      <c r="B2682">
        <v>1.75</v>
      </c>
      <c r="C2682">
        <v>0.25</v>
      </c>
      <c r="D2682">
        <v>0.34200000000000003</v>
      </c>
      <c r="E2682">
        <v>1</v>
      </c>
      <c r="F2682">
        <v>0.5</v>
      </c>
      <c r="G2682">
        <v>0.75</v>
      </c>
      <c r="H2682">
        <v>0.47</v>
      </c>
      <c r="I2682">
        <v>0.49159999999999998</v>
      </c>
      <c r="J2682">
        <v>0</v>
      </c>
      <c r="L2682" s="20">
        <f t="shared" si="85"/>
        <v>-65.8</v>
      </c>
      <c r="M2682" s="20">
        <f t="shared" si="86"/>
        <v>-3.0000000000000027</v>
      </c>
      <c r="P2682" s="19"/>
      <c r="Q2682" s="19"/>
    </row>
    <row r="2683" spans="1:17" x14ac:dyDescent="0.3">
      <c r="A2683" s="6">
        <v>40281</v>
      </c>
      <c r="B2683">
        <v>1.75</v>
      </c>
      <c r="C2683">
        <v>0.25</v>
      </c>
      <c r="D2683">
        <v>0.65800000000000003</v>
      </c>
      <c r="E2683">
        <v>1</v>
      </c>
      <c r="F2683">
        <v>0.5</v>
      </c>
      <c r="G2683">
        <v>0.75</v>
      </c>
      <c r="H2683">
        <v>0.4738</v>
      </c>
      <c r="I2683">
        <v>0.48830000000000001</v>
      </c>
      <c r="J2683">
        <v>0</v>
      </c>
      <c r="L2683" s="20">
        <f t="shared" si="85"/>
        <v>-34.199999999999996</v>
      </c>
      <c r="M2683" s="20">
        <f t="shared" si="86"/>
        <v>-2.62</v>
      </c>
      <c r="P2683" s="19"/>
      <c r="Q2683" s="19"/>
    </row>
    <row r="2684" spans="1:17" x14ac:dyDescent="0.3">
      <c r="A2684" s="6">
        <v>40282</v>
      </c>
      <c r="B2684">
        <v>1.75</v>
      </c>
      <c r="C2684">
        <v>0.25</v>
      </c>
      <c r="D2684">
        <v>0.33700000000000002</v>
      </c>
      <c r="E2684">
        <v>1</v>
      </c>
      <c r="F2684">
        <v>0.5</v>
      </c>
      <c r="G2684">
        <v>0.75</v>
      </c>
      <c r="H2684">
        <v>0.47170000000000001</v>
      </c>
      <c r="I2684">
        <v>0.48620000000000002</v>
      </c>
      <c r="J2684">
        <v>0</v>
      </c>
      <c r="L2684" s="20">
        <f t="shared" si="85"/>
        <v>-66.3</v>
      </c>
      <c r="M2684" s="20">
        <f t="shared" si="86"/>
        <v>-2.8299999999999992</v>
      </c>
      <c r="P2684" s="19"/>
      <c r="Q2684" s="19"/>
    </row>
    <row r="2685" spans="1:17" x14ac:dyDescent="0.3">
      <c r="A2685" s="6">
        <v>40283</v>
      </c>
      <c r="B2685">
        <v>1.75</v>
      </c>
      <c r="C2685">
        <v>0.25</v>
      </c>
      <c r="D2685">
        <v>0.33800000000000002</v>
      </c>
      <c r="E2685">
        <v>1</v>
      </c>
      <c r="F2685">
        <v>0.5</v>
      </c>
      <c r="G2685">
        <v>0.75</v>
      </c>
      <c r="H2685">
        <v>0.47560000000000002</v>
      </c>
      <c r="I2685">
        <v>0.49459999999999998</v>
      </c>
      <c r="J2685">
        <v>0</v>
      </c>
      <c r="L2685" s="20">
        <f t="shared" si="85"/>
        <v>-66.199999999999989</v>
      </c>
      <c r="M2685" s="20">
        <f t="shared" si="86"/>
        <v>-2.4399999999999977</v>
      </c>
      <c r="P2685" s="19"/>
      <c r="Q2685" s="19"/>
    </row>
    <row r="2686" spans="1:17" x14ac:dyDescent="0.3">
      <c r="A2686" s="6">
        <v>40284</v>
      </c>
      <c r="B2686">
        <v>1.75</v>
      </c>
      <c r="C2686">
        <v>0.25</v>
      </c>
      <c r="D2686">
        <v>0.33400000000000002</v>
      </c>
      <c r="E2686">
        <v>1</v>
      </c>
      <c r="F2686">
        <v>0.5</v>
      </c>
      <c r="G2686">
        <v>0.75</v>
      </c>
      <c r="H2686">
        <v>0.46939999999999998</v>
      </c>
      <c r="I2686">
        <v>0.4975</v>
      </c>
      <c r="J2686">
        <v>0</v>
      </c>
      <c r="L2686" s="20">
        <f t="shared" si="85"/>
        <v>-66.599999999999994</v>
      </c>
      <c r="M2686" s="20">
        <f t="shared" si="86"/>
        <v>-3.0600000000000014</v>
      </c>
      <c r="P2686" s="19"/>
      <c r="Q2686" s="19"/>
    </row>
    <row r="2687" spans="1:17" x14ac:dyDescent="0.3">
      <c r="A2687" s="6">
        <v>40287</v>
      </c>
      <c r="B2687">
        <v>1.75</v>
      </c>
      <c r="C2687">
        <v>0.25</v>
      </c>
      <c r="D2687">
        <v>0.33900000000000002</v>
      </c>
      <c r="E2687">
        <v>1</v>
      </c>
      <c r="F2687">
        <v>0.5</v>
      </c>
      <c r="G2687">
        <v>0.75</v>
      </c>
      <c r="H2687">
        <v>0.4728</v>
      </c>
      <c r="I2687">
        <v>0.49170000000000003</v>
      </c>
      <c r="J2687">
        <v>0</v>
      </c>
      <c r="L2687" s="20">
        <f t="shared" si="85"/>
        <v>-66.100000000000009</v>
      </c>
      <c r="M2687" s="20">
        <f t="shared" si="86"/>
        <v>-2.72</v>
      </c>
      <c r="P2687" s="19"/>
      <c r="Q2687" s="19"/>
    </row>
    <row r="2688" spans="1:17" x14ac:dyDescent="0.3">
      <c r="A2688" s="6">
        <v>40288</v>
      </c>
      <c r="B2688">
        <v>1.75</v>
      </c>
      <c r="C2688">
        <v>0.25</v>
      </c>
      <c r="D2688">
        <v>0.34300000000000003</v>
      </c>
      <c r="E2688">
        <v>1</v>
      </c>
      <c r="F2688">
        <v>0.5</v>
      </c>
      <c r="G2688">
        <v>0.75</v>
      </c>
      <c r="H2688">
        <v>0.47170000000000001</v>
      </c>
      <c r="I2688">
        <v>0.49209999999999998</v>
      </c>
      <c r="J2688">
        <v>0</v>
      </c>
      <c r="L2688" s="20">
        <f t="shared" si="85"/>
        <v>-65.7</v>
      </c>
      <c r="M2688" s="20">
        <f t="shared" si="86"/>
        <v>-2.8299999999999992</v>
      </c>
      <c r="P2688" s="19"/>
      <c r="Q2688" s="19"/>
    </row>
    <row r="2689" spans="1:17" x14ac:dyDescent="0.3">
      <c r="A2689" s="6">
        <v>40289</v>
      </c>
      <c r="B2689">
        <v>1.75</v>
      </c>
      <c r="C2689">
        <v>0.25</v>
      </c>
      <c r="D2689">
        <v>0.34300000000000003</v>
      </c>
      <c r="E2689">
        <v>1</v>
      </c>
      <c r="F2689">
        <v>0.5</v>
      </c>
      <c r="G2689">
        <v>0.75</v>
      </c>
      <c r="H2689">
        <v>0.47210000000000002</v>
      </c>
      <c r="I2689">
        <v>0.48859999999999998</v>
      </c>
      <c r="J2689">
        <v>0</v>
      </c>
      <c r="L2689" s="20">
        <f t="shared" si="85"/>
        <v>-65.7</v>
      </c>
      <c r="M2689" s="20">
        <f t="shared" si="86"/>
        <v>-2.7899999999999983</v>
      </c>
      <c r="P2689" s="19"/>
      <c r="Q2689" s="19"/>
    </row>
    <row r="2690" spans="1:17" x14ac:dyDescent="0.3">
      <c r="A2690" s="6">
        <v>40290</v>
      </c>
      <c r="B2690">
        <v>1.75</v>
      </c>
      <c r="C2690">
        <v>0.25</v>
      </c>
      <c r="D2690">
        <v>0.33900000000000002</v>
      </c>
      <c r="E2690">
        <v>1</v>
      </c>
      <c r="F2690">
        <v>0.5</v>
      </c>
      <c r="G2690">
        <v>0.75</v>
      </c>
      <c r="H2690">
        <v>0.47289999999999999</v>
      </c>
      <c r="I2690">
        <v>0.46060000000000001</v>
      </c>
      <c r="J2690">
        <v>0</v>
      </c>
      <c r="L2690" s="20">
        <f t="shared" si="85"/>
        <v>-66.100000000000009</v>
      </c>
      <c r="M2690" s="20">
        <f t="shared" si="86"/>
        <v>-2.7100000000000013</v>
      </c>
      <c r="P2690" s="19"/>
      <c r="Q2690" s="19"/>
    </row>
    <row r="2691" spans="1:17" x14ac:dyDescent="0.3">
      <c r="A2691" s="6">
        <v>40291</v>
      </c>
      <c r="B2691">
        <v>1.75</v>
      </c>
      <c r="C2691">
        <v>0.25</v>
      </c>
      <c r="D2691">
        <v>0.33800000000000002</v>
      </c>
      <c r="E2691">
        <v>1</v>
      </c>
      <c r="F2691">
        <v>0.5</v>
      </c>
      <c r="G2691">
        <v>0.75</v>
      </c>
      <c r="H2691">
        <v>0.4743</v>
      </c>
      <c r="I2691">
        <v>0.45700000000000002</v>
      </c>
      <c r="J2691">
        <v>0</v>
      </c>
      <c r="L2691" s="20">
        <f t="shared" ref="L2691:L2754" si="87">(D2691-E2691)*100</f>
        <v>-66.199999999999989</v>
      </c>
      <c r="M2691" s="20">
        <f t="shared" ref="M2691:M2754" si="88">(H2691-F2691)*100</f>
        <v>-2.5700000000000003</v>
      </c>
      <c r="P2691" s="19"/>
      <c r="Q2691" s="19"/>
    </row>
    <row r="2692" spans="1:17" x14ac:dyDescent="0.3">
      <c r="A2692" s="6">
        <v>40294</v>
      </c>
      <c r="B2692">
        <v>1.75</v>
      </c>
      <c r="C2692">
        <v>0.25</v>
      </c>
      <c r="D2692">
        <v>0.34499999999999997</v>
      </c>
      <c r="E2692">
        <v>1</v>
      </c>
      <c r="F2692">
        <v>0.5</v>
      </c>
      <c r="G2692">
        <v>0.75</v>
      </c>
      <c r="H2692">
        <v>0.47499999999999998</v>
      </c>
      <c r="I2692">
        <v>0.46660000000000001</v>
      </c>
      <c r="J2692">
        <v>0</v>
      </c>
      <c r="L2692" s="20">
        <f t="shared" si="87"/>
        <v>-65.5</v>
      </c>
      <c r="M2692" s="20">
        <f t="shared" si="88"/>
        <v>-2.5000000000000022</v>
      </c>
      <c r="P2692" s="19"/>
      <c r="Q2692" s="19"/>
    </row>
    <row r="2693" spans="1:17" x14ac:dyDescent="0.3">
      <c r="A2693" s="6">
        <v>40295</v>
      </c>
      <c r="B2693">
        <v>1.75</v>
      </c>
      <c r="C2693">
        <v>0.25</v>
      </c>
      <c r="D2693">
        <v>0.34599999999999997</v>
      </c>
      <c r="E2693">
        <v>1</v>
      </c>
      <c r="F2693">
        <v>0.5</v>
      </c>
      <c r="G2693">
        <v>0.75</v>
      </c>
      <c r="H2693">
        <v>0.47160000000000002</v>
      </c>
      <c r="I2693">
        <v>0.4516</v>
      </c>
      <c r="J2693">
        <v>0</v>
      </c>
      <c r="L2693" s="20">
        <f t="shared" si="87"/>
        <v>-65.400000000000006</v>
      </c>
      <c r="M2693" s="20">
        <f t="shared" si="88"/>
        <v>-2.8399999999999981</v>
      </c>
      <c r="P2693" s="19"/>
      <c r="Q2693" s="19"/>
    </row>
    <row r="2694" spans="1:17" x14ac:dyDescent="0.3">
      <c r="A2694" s="6">
        <v>40296</v>
      </c>
      <c r="B2694">
        <v>1.75</v>
      </c>
      <c r="C2694">
        <v>0.25</v>
      </c>
      <c r="D2694">
        <v>0.34699999999999998</v>
      </c>
      <c r="E2694">
        <v>1</v>
      </c>
      <c r="F2694">
        <v>0.5</v>
      </c>
      <c r="G2694">
        <v>0.75</v>
      </c>
      <c r="H2694">
        <v>0.47449999999999998</v>
      </c>
      <c r="I2694">
        <v>0.46529999999999999</v>
      </c>
      <c r="J2694">
        <v>0</v>
      </c>
      <c r="L2694" s="20">
        <f t="shared" si="87"/>
        <v>-65.3</v>
      </c>
      <c r="M2694" s="20">
        <f t="shared" si="88"/>
        <v>-2.5500000000000025</v>
      </c>
      <c r="P2694" s="19"/>
      <c r="Q2694" s="19"/>
    </row>
    <row r="2695" spans="1:17" x14ac:dyDescent="0.3">
      <c r="A2695" s="6">
        <v>40297</v>
      </c>
      <c r="B2695">
        <v>1.75</v>
      </c>
      <c r="C2695">
        <v>0.25</v>
      </c>
      <c r="D2695">
        <v>0.34899999999999998</v>
      </c>
      <c r="E2695">
        <v>1</v>
      </c>
      <c r="F2695">
        <v>0.5</v>
      </c>
      <c r="G2695">
        <v>0.75</v>
      </c>
      <c r="H2695">
        <v>0.4753</v>
      </c>
      <c r="I2695">
        <v>0.46870000000000001</v>
      </c>
      <c r="J2695">
        <v>0</v>
      </c>
      <c r="L2695" s="20">
        <f t="shared" si="87"/>
        <v>-65.100000000000009</v>
      </c>
      <c r="M2695" s="20">
        <f t="shared" si="88"/>
        <v>-2.4699999999999998</v>
      </c>
      <c r="P2695" s="19"/>
      <c r="Q2695" s="19"/>
    </row>
    <row r="2696" spans="1:17" x14ac:dyDescent="0.3">
      <c r="A2696" s="6">
        <v>40298</v>
      </c>
      <c r="B2696">
        <v>1.75</v>
      </c>
      <c r="C2696">
        <v>0.25</v>
      </c>
      <c r="D2696">
        <v>0.33700000000000002</v>
      </c>
      <c r="E2696">
        <v>1</v>
      </c>
      <c r="F2696">
        <v>0.5</v>
      </c>
      <c r="G2696">
        <v>0.75</v>
      </c>
      <c r="H2696">
        <v>0.47689999999999999</v>
      </c>
      <c r="I2696">
        <v>0.4829</v>
      </c>
      <c r="J2696">
        <v>0</v>
      </c>
      <c r="L2696" s="20">
        <f t="shared" si="87"/>
        <v>-66.3</v>
      </c>
      <c r="M2696" s="20">
        <f t="shared" si="88"/>
        <v>-2.3100000000000009</v>
      </c>
      <c r="P2696" s="19"/>
      <c r="Q2696" s="19"/>
    </row>
    <row r="2697" spans="1:17" x14ac:dyDescent="0.3">
      <c r="A2697" s="6">
        <v>40301</v>
      </c>
      <c r="B2697">
        <v>1.75</v>
      </c>
      <c r="C2697">
        <v>0.25</v>
      </c>
      <c r="D2697">
        <v>0.33900000000000002</v>
      </c>
      <c r="E2697">
        <v>1</v>
      </c>
      <c r="F2697">
        <v>0.5</v>
      </c>
      <c r="G2697">
        <v>0.75</v>
      </c>
      <c r="H2697">
        <v>0.47689999999999999</v>
      </c>
      <c r="I2697">
        <v>0.4829</v>
      </c>
      <c r="J2697">
        <v>0</v>
      </c>
      <c r="L2697" s="20">
        <f t="shared" si="87"/>
        <v>-66.100000000000009</v>
      </c>
      <c r="M2697" s="20">
        <f t="shared" si="88"/>
        <v>-2.3100000000000009</v>
      </c>
      <c r="P2697" s="19"/>
      <c r="Q2697" s="19"/>
    </row>
    <row r="2698" spans="1:17" x14ac:dyDescent="0.3">
      <c r="A2698" s="6">
        <v>40302</v>
      </c>
      <c r="B2698">
        <v>1.75</v>
      </c>
      <c r="C2698">
        <v>0.25</v>
      </c>
      <c r="D2698">
        <v>0.34</v>
      </c>
      <c r="E2698">
        <v>1</v>
      </c>
      <c r="F2698">
        <v>0.5</v>
      </c>
      <c r="G2698">
        <v>0.75</v>
      </c>
      <c r="H2698">
        <v>0.47439999999999999</v>
      </c>
      <c r="I2698">
        <v>0.48320000000000002</v>
      </c>
      <c r="J2698">
        <v>0</v>
      </c>
      <c r="L2698" s="20">
        <f t="shared" si="87"/>
        <v>-65.999999999999986</v>
      </c>
      <c r="M2698" s="20">
        <f t="shared" si="88"/>
        <v>-2.5600000000000014</v>
      </c>
      <c r="P2698" s="19"/>
      <c r="Q2698" s="19"/>
    </row>
    <row r="2699" spans="1:17" x14ac:dyDescent="0.3">
      <c r="A2699" s="6">
        <v>40303</v>
      </c>
      <c r="B2699">
        <v>1.75</v>
      </c>
      <c r="C2699">
        <v>0.25</v>
      </c>
      <c r="D2699">
        <v>0.34399999999999997</v>
      </c>
      <c r="E2699">
        <v>1</v>
      </c>
      <c r="F2699">
        <v>0.5</v>
      </c>
      <c r="G2699">
        <v>0.75</v>
      </c>
      <c r="H2699">
        <v>0.48010000000000003</v>
      </c>
      <c r="I2699">
        <v>0.47749999999999998</v>
      </c>
      <c r="J2699">
        <v>0</v>
      </c>
      <c r="L2699" s="20">
        <f t="shared" si="87"/>
        <v>-65.600000000000009</v>
      </c>
      <c r="M2699" s="20">
        <f t="shared" si="88"/>
        <v>-1.9899999999999973</v>
      </c>
      <c r="P2699" s="19"/>
      <c r="Q2699" s="19"/>
    </row>
    <row r="2700" spans="1:17" x14ac:dyDescent="0.3">
      <c r="A2700" s="6">
        <v>40304</v>
      </c>
      <c r="B2700">
        <v>1.75</v>
      </c>
      <c r="C2700">
        <v>0.25</v>
      </c>
      <c r="D2700">
        <v>0.33500000000000002</v>
      </c>
      <c r="E2700">
        <v>1</v>
      </c>
      <c r="F2700">
        <v>0.5</v>
      </c>
      <c r="G2700">
        <v>0.75</v>
      </c>
      <c r="H2700">
        <v>0.47720000000000001</v>
      </c>
      <c r="I2700">
        <v>0.4803</v>
      </c>
      <c r="J2700">
        <v>0</v>
      </c>
      <c r="L2700" s="20">
        <f t="shared" si="87"/>
        <v>-66.5</v>
      </c>
      <c r="M2700" s="20">
        <f t="shared" si="88"/>
        <v>-2.2799999999999985</v>
      </c>
      <c r="P2700" s="19"/>
      <c r="Q2700" s="19"/>
    </row>
    <row r="2701" spans="1:17" x14ac:dyDescent="0.3">
      <c r="A2701" s="6">
        <v>40305</v>
      </c>
      <c r="B2701">
        <v>1.75</v>
      </c>
      <c r="C2701">
        <v>0.25</v>
      </c>
      <c r="D2701">
        <v>0.32100000000000001</v>
      </c>
      <c r="E2701">
        <v>1</v>
      </c>
      <c r="F2701">
        <v>0.5</v>
      </c>
      <c r="G2701">
        <v>0.75</v>
      </c>
      <c r="H2701">
        <v>0.49440000000000001</v>
      </c>
      <c r="I2701">
        <v>0.47099999999999997</v>
      </c>
      <c r="J2701">
        <v>0</v>
      </c>
      <c r="L2701" s="20">
        <f t="shared" si="87"/>
        <v>-67.900000000000006</v>
      </c>
      <c r="M2701" s="20">
        <f t="shared" si="88"/>
        <v>-0.55999999999999939</v>
      </c>
      <c r="P2701" s="19"/>
      <c r="Q2701" s="19"/>
    </row>
    <row r="2702" spans="1:17" x14ac:dyDescent="0.3">
      <c r="A2702" s="6">
        <v>40308</v>
      </c>
      <c r="B2702">
        <v>1.75</v>
      </c>
      <c r="C2702">
        <v>0.25</v>
      </c>
      <c r="D2702">
        <v>0.34100000000000003</v>
      </c>
      <c r="E2702">
        <v>1</v>
      </c>
      <c r="F2702">
        <v>0.5</v>
      </c>
      <c r="G2702">
        <v>0.75</v>
      </c>
      <c r="H2702">
        <v>0.49659999999999999</v>
      </c>
      <c r="I2702">
        <v>0.45419999999999999</v>
      </c>
      <c r="J2702">
        <v>0</v>
      </c>
      <c r="L2702" s="20">
        <f t="shared" si="87"/>
        <v>-65.900000000000006</v>
      </c>
      <c r="M2702" s="20">
        <f t="shared" si="88"/>
        <v>-0.34000000000000141</v>
      </c>
      <c r="P2702" s="19"/>
      <c r="Q2702" s="19"/>
    </row>
    <row r="2703" spans="1:17" x14ac:dyDescent="0.3">
      <c r="A2703" s="6">
        <v>40309</v>
      </c>
      <c r="B2703">
        <v>1.75</v>
      </c>
      <c r="C2703">
        <v>0.25</v>
      </c>
      <c r="D2703">
        <v>0.64500000000000002</v>
      </c>
      <c r="E2703">
        <v>1</v>
      </c>
      <c r="F2703">
        <v>0.5</v>
      </c>
      <c r="G2703">
        <v>0.75</v>
      </c>
      <c r="H2703">
        <v>0.4869</v>
      </c>
      <c r="I2703">
        <v>0.46820000000000001</v>
      </c>
      <c r="J2703">
        <v>0</v>
      </c>
      <c r="L2703" s="20">
        <f t="shared" si="87"/>
        <v>-35.5</v>
      </c>
      <c r="M2703" s="20">
        <f t="shared" si="88"/>
        <v>-1.31</v>
      </c>
      <c r="P2703" s="19"/>
      <c r="Q2703" s="19"/>
    </row>
    <row r="2704" spans="1:17" x14ac:dyDescent="0.3">
      <c r="A2704" s="6">
        <v>40310</v>
      </c>
      <c r="B2704">
        <v>1.75</v>
      </c>
      <c r="C2704">
        <v>0.25</v>
      </c>
      <c r="D2704">
        <v>0.307</v>
      </c>
      <c r="E2704">
        <v>1</v>
      </c>
      <c r="F2704">
        <v>0.5</v>
      </c>
      <c r="G2704">
        <v>0.75</v>
      </c>
      <c r="H2704">
        <v>0.4824</v>
      </c>
      <c r="I2704">
        <v>0.45889999999999997</v>
      </c>
      <c r="J2704">
        <v>0</v>
      </c>
      <c r="L2704" s="20">
        <f t="shared" si="87"/>
        <v>-69.300000000000011</v>
      </c>
      <c r="M2704" s="20">
        <f t="shared" si="88"/>
        <v>-1.7600000000000005</v>
      </c>
      <c r="P2704" s="19"/>
      <c r="Q2704" s="19"/>
    </row>
    <row r="2705" spans="1:17" x14ac:dyDescent="0.3">
      <c r="A2705" s="6">
        <v>40311</v>
      </c>
      <c r="B2705">
        <v>1.75</v>
      </c>
      <c r="C2705">
        <v>0.25</v>
      </c>
      <c r="D2705">
        <v>0.307</v>
      </c>
      <c r="E2705">
        <v>1</v>
      </c>
      <c r="F2705">
        <v>0.5</v>
      </c>
      <c r="G2705">
        <v>0.75</v>
      </c>
      <c r="H2705">
        <v>0.4773</v>
      </c>
      <c r="I2705">
        <v>0.47810000000000002</v>
      </c>
      <c r="J2705">
        <v>0</v>
      </c>
      <c r="L2705" s="20">
        <f t="shared" si="87"/>
        <v>-69.300000000000011</v>
      </c>
      <c r="M2705" s="20">
        <f t="shared" si="88"/>
        <v>-2.2699999999999996</v>
      </c>
      <c r="P2705" s="19"/>
      <c r="Q2705" s="19"/>
    </row>
    <row r="2706" spans="1:17" x14ac:dyDescent="0.3">
      <c r="A2706" s="6">
        <v>40312</v>
      </c>
      <c r="B2706">
        <v>1.75</v>
      </c>
      <c r="C2706">
        <v>0.25</v>
      </c>
      <c r="D2706">
        <v>0.33900000000000002</v>
      </c>
      <c r="E2706">
        <v>1</v>
      </c>
      <c r="F2706">
        <v>0.5</v>
      </c>
      <c r="G2706">
        <v>0.75</v>
      </c>
      <c r="H2706">
        <v>0.48359999999999997</v>
      </c>
      <c r="I2706">
        <v>0.47689999999999999</v>
      </c>
      <c r="J2706">
        <v>0</v>
      </c>
      <c r="L2706" s="20">
        <f t="shared" si="87"/>
        <v>-66.100000000000009</v>
      </c>
      <c r="M2706" s="20">
        <f t="shared" si="88"/>
        <v>-1.6400000000000026</v>
      </c>
      <c r="P2706" s="19"/>
      <c r="Q2706" s="19"/>
    </row>
    <row r="2707" spans="1:17" x14ac:dyDescent="0.3">
      <c r="A2707" s="6">
        <v>40315</v>
      </c>
      <c r="B2707">
        <v>1.75</v>
      </c>
      <c r="C2707">
        <v>0.25</v>
      </c>
      <c r="D2707">
        <v>0.32500000000000001</v>
      </c>
      <c r="E2707">
        <v>1</v>
      </c>
      <c r="F2707">
        <v>0.5</v>
      </c>
      <c r="G2707">
        <v>0.75</v>
      </c>
      <c r="H2707">
        <v>0.4793</v>
      </c>
      <c r="I2707">
        <v>0.49769999999999998</v>
      </c>
      <c r="J2707">
        <v>0</v>
      </c>
      <c r="L2707" s="20">
        <f t="shared" si="87"/>
        <v>-67.5</v>
      </c>
      <c r="M2707" s="20">
        <f t="shared" si="88"/>
        <v>-2.0699999999999994</v>
      </c>
      <c r="P2707" s="19"/>
      <c r="Q2707" s="19"/>
    </row>
    <row r="2708" spans="1:17" x14ac:dyDescent="0.3">
      <c r="A2708" s="6">
        <v>40316</v>
      </c>
      <c r="B2708">
        <v>1.75</v>
      </c>
      <c r="C2708">
        <v>0.25</v>
      </c>
      <c r="D2708">
        <v>0.32700000000000001</v>
      </c>
      <c r="E2708">
        <v>1</v>
      </c>
      <c r="F2708">
        <v>0.5</v>
      </c>
      <c r="G2708">
        <v>0.75</v>
      </c>
      <c r="H2708">
        <v>0.48039999999999999</v>
      </c>
      <c r="I2708">
        <v>0.49440000000000001</v>
      </c>
      <c r="J2708">
        <v>0</v>
      </c>
      <c r="L2708" s="20">
        <f t="shared" si="87"/>
        <v>-67.300000000000011</v>
      </c>
      <c r="M2708" s="20">
        <f t="shared" si="88"/>
        <v>-1.9600000000000006</v>
      </c>
      <c r="P2708" s="19"/>
      <c r="Q2708" s="19"/>
    </row>
    <row r="2709" spans="1:17" x14ac:dyDescent="0.3">
      <c r="A2709" s="6">
        <v>40317</v>
      </c>
      <c r="B2709">
        <v>1.75</v>
      </c>
      <c r="C2709">
        <v>0.25</v>
      </c>
      <c r="D2709">
        <v>0.32900000000000001</v>
      </c>
      <c r="E2709">
        <v>1</v>
      </c>
      <c r="F2709">
        <v>0.5</v>
      </c>
      <c r="G2709">
        <v>0.75</v>
      </c>
      <c r="H2709">
        <v>0.4788</v>
      </c>
      <c r="I2709">
        <v>0.49730000000000002</v>
      </c>
      <c r="J2709">
        <v>0</v>
      </c>
      <c r="L2709" s="20">
        <f t="shared" si="87"/>
        <v>-67.100000000000009</v>
      </c>
      <c r="M2709" s="20">
        <f t="shared" si="88"/>
        <v>-2.1199999999999997</v>
      </c>
      <c r="P2709" s="19"/>
      <c r="Q2709" s="19"/>
    </row>
    <row r="2710" spans="1:17" x14ac:dyDescent="0.3">
      <c r="A2710" s="6">
        <v>40318</v>
      </c>
      <c r="B2710">
        <v>1.75</v>
      </c>
      <c r="C2710">
        <v>0.25</v>
      </c>
      <c r="D2710">
        <v>0.34200000000000003</v>
      </c>
      <c r="E2710">
        <v>1</v>
      </c>
      <c r="F2710">
        <v>0.5</v>
      </c>
      <c r="G2710">
        <v>0.75</v>
      </c>
      <c r="H2710">
        <v>0.48249999999999998</v>
      </c>
      <c r="I2710">
        <v>0.48959999999999998</v>
      </c>
      <c r="J2710">
        <v>0</v>
      </c>
      <c r="L2710" s="20">
        <f t="shared" si="87"/>
        <v>-65.8</v>
      </c>
      <c r="M2710" s="20">
        <f t="shared" si="88"/>
        <v>-1.7500000000000016</v>
      </c>
      <c r="P2710" s="19"/>
      <c r="Q2710" s="19"/>
    </row>
    <row r="2711" spans="1:17" x14ac:dyDescent="0.3">
      <c r="A2711" s="6">
        <v>40319</v>
      </c>
      <c r="B2711">
        <v>1.75</v>
      </c>
      <c r="C2711">
        <v>0.25</v>
      </c>
      <c r="D2711">
        <v>0.30299999999999999</v>
      </c>
      <c r="E2711">
        <v>1</v>
      </c>
      <c r="F2711">
        <v>0.5</v>
      </c>
      <c r="G2711">
        <v>0.75</v>
      </c>
      <c r="H2711">
        <v>0.48870000000000002</v>
      </c>
      <c r="I2711">
        <v>0.48060000000000003</v>
      </c>
      <c r="J2711">
        <v>0</v>
      </c>
      <c r="L2711" s="20">
        <f t="shared" si="87"/>
        <v>-69.7</v>
      </c>
      <c r="M2711" s="20">
        <f t="shared" si="88"/>
        <v>-1.1299999999999977</v>
      </c>
      <c r="P2711" s="19"/>
      <c r="Q2711" s="19"/>
    </row>
    <row r="2712" spans="1:17" x14ac:dyDescent="0.3">
      <c r="A2712" s="6">
        <v>40322</v>
      </c>
      <c r="B2712">
        <v>1.75</v>
      </c>
      <c r="C2712">
        <v>0.25</v>
      </c>
      <c r="D2712">
        <v>0.30299999999999999</v>
      </c>
      <c r="E2712">
        <v>1</v>
      </c>
      <c r="F2712">
        <v>0.5</v>
      </c>
      <c r="G2712">
        <v>0.75</v>
      </c>
      <c r="H2712">
        <v>0.48530000000000001</v>
      </c>
      <c r="I2712">
        <v>0.4869</v>
      </c>
      <c r="J2712">
        <v>0</v>
      </c>
      <c r="L2712" s="20">
        <f t="shared" si="87"/>
        <v>-69.7</v>
      </c>
      <c r="M2712" s="20">
        <f t="shared" si="88"/>
        <v>-1.4699999999999991</v>
      </c>
      <c r="P2712" s="19"/>
      <c r="Q2712" s="19"/>
    </row>
    <row r="2713" spans="1:17" x14ac:dyDescent="0.3">
      <c r="A2713" s="6">
        <v>40323</v>
      </c>
      <c r="B2713">
        <v>1.75</v>
      </c>
      <c r="C2713">
        <v>0.25</v>
      </c>
      <c r="D2713">
        <v>0.33700000000000002</v>
      </c>
      <c r="E2713">
        <v>1</v>
      </c>
      <c r="F2713">
        <v>0.5</v>
      </c>
      <c r="G2713">
        <v>0.75</v>
      </c>
      <c r="H2713">
        <v>0.49270000000000003</v>
      </c>
      <c r="I2713">
        <v>0.48</v>
      </c>
      <c r="J2713">
        <v>0</v>
      </c>
      <c r="L2713" s="20">
        <f t="shared" si="87"/>
        <v>-66.3</v>
      </c>
      <c r="M2713" s="20">
        <f t="shared" si="88"/>
        <v>-0.72999999999999732</v>
      </c>
      <c r="P2713" s="19"/>
      <c r="Q2713" s="19"/>
    </row>
    <row r="2714" spans="1:17" x14ac:dyDescent="0.3">
      <c r="A2714" s="6">
        <v>40324</v>
      </c>
      <c r="B2714">
        <v>1.75</v>
      </c>
      <c r="C2714">
        <v>0.25</v>
      </c>
      <c r="D2714">
        <v>0.33900000000000002</v>
      </c>
      <c r="E2714">
        <v>1</v>
      </c>
      <c r="F2714">
        <v>0.5</v>
      </c>
      <c r="G2714">
        <v>0.75</v>
      </c>
      <c r="H2714">
        <v>0.4889</v>
      </c>
      <c r="I2714">
        <v>0.49209999999999998</v>
      </c>
      <c r="J2714">
        <v>0</v>
      </c>
      <c r="L2714" s="20">
        <f t="shared" si="87"/>
        <v>-66.100000000000009</v>
      </c>
      <c r="M2714" s="20">
        <f t="shared" si="88"/>
        <v>-1.1099999999999999</v>
      </c>
      <c r="P2714" s="19"/>
      <c r="Q2714" s="19"/>
    </row>
    <row r="2715" spans="1:17" x14ac:dyDescent="0.3">
      <c r="A2715" s="6">
        <v>40325</v>
      </c>
      <c r="B2715">
        <v>1.75</v>
      </c>
      <c r="C2715">
        <v>0.25</v>
      </c>
      <c r="D2715">
        <v>0.33100000000000002</v>
      </c>
      <c r="E2715">
        <v>1</v>
      </c>
      <c r="F2715">
        <v>0.5</v>
      </c>
      <c r="G2715">
        <v>0.75</v>
      </c>
      <c r="H2715">
        <v>0.48659999999999998</v>
      </c>
      <c r="I2715">
        <v>0.49299999999999999</v>
      </c>
      <c r="J2715">
        <v>0</v>
      </c>
      <c r="L2715" s="20">
        <f t="shared" si="87"/>
        <v>-66.900000000000006</v>
      </c>
      <c r="M2715" s="20">
        <f t="shared" si="88"/>
        <v>-1.3400000000000023</v>
      </c>
      <c r="P2715" s="19"/>
      <c r="Q2715" s="19"/>
    </row>
    <row r="2716" spans="1:17" x14ac:dyDescent="0.3">
      <c r="A2716" s="6">
        <v>40326</v>
      </c>
      <c r="B2716">
        <v>1.75</v>
      </c>
      <c r="C2716">
        <v>0.25</v>
      </c>
      <c r="D2716">
        <v>0.33800000000000002</v>
      </c>
      <c r="E2716">
        <v>1</v>
      </c>
      <c r="F2716">
        <v>0.5</v>
      </c>
      <c r="G2716">
        <v>0.75</v>
      </c>
      <c r="H2716">
        <v>0.48330000000000001</v>
      </c>
      <c r="I2716">
        <v>0.46929999999999999</v>
      </c>
      <c r="J2716">
        <v>0</v>
      </c>
      <c r="L2716" s="20">
        <f t="shared" si="87"/>
        <v>-66.199999999999989</v>
      </c>
      <c r="M2716" s="20">
        <f t="shared" si="88"/>
        <v>-1.6699999999999993</v>
      </c>
      <c r="P2716" s="19"/>
      <c r="Q2716" s="19"/>
    </row>
    <row r="2717" spans="1:17" x14ac:dyDescent="0.3">
      <c r="A2717" s="6">
        <v>40329</v>
      </c>
      <c r="B2717">
        <v>1.75</v>
      </c>
      <c r="C2717">
        <v>0.25</v>
      </c>
      <c r="D2717">
        <v>0.33</v>
      </c>
      <c r="E2717">
        <v>1</v>
      </c>
      <c r="F2717">
        <v>0.5</v>
      </c>
      <c r="G2717">
        <v>0.75</v>
      </c>
      <c r="H2717">
        <v>0.48330000000000001</v>
      </c>
      <c r="I2717">
        <v>0.46929999999999999</v>
      </c>
      <c r="J2717">
        <v>0</v>
      </c>
      <c r="L2717" s="20">
        <f t="shared" si="87"/>
        <v>-67</v>
      </c>
      <c r="M2717" s="20">
        <f t="shared" si="88"/>
        <v>-1.6699999999999993</v>
      </c>
      <c r="P2717" s="19"/>
      <c r="Q2717" s="19"/>
    </row>
    <row r="2718" spans="1:17" x14ac:dyDescent="0.3">
      <c r="A2718" s="6">
        <v>40330</v>
      </c>
      <c r="B2718">
        <v>1.75</v>
      </c>
      <c r="C2718">
        <v>0.25</v>
      </c>
      <c r="D2718">
        <v>0.32900000000000001</v>
      </c>
      <c r="E2718">
        <v>1</v>
      </c>
      <c r="F2718">
        <v>0.5</v>
      </c>
      <c r="G2718">
        <v>0.75</v>
      </c>
      <c r="H2718">
        <v>0.48520000000000002</v>
      </c>
      <c r="I2718">
        <v>0.49330000000000002</v>
      </c>
      <c r="J2718">
        <v>0</v>
      </c>
      <c r="L2718" s="20">
        <f t="shared" si="87"/>
        <v>-67.100000000000009</v>
      </c>
      <c r="M2718" s="20">
        <f t="shared" si="88"/>
        <v>-1.479999999999998</v>
      </c>
      <c r="P2718" s="19"/>
      <c r="Q2718" s="19"/>
    </row>
    <row r="2719" spans="1:17" x14ac:dyDescent="0.3">
      <c r="A2719" s="6">
        <v>40331</v>
      </c>
      <c r="B2719">
        <v>1.75</v>
      </c>
      <c r="C2719">
        <v>0.25</v>
      </c>
      <c r="D2719">
        <v>0.3</v>
      </c>
      <c r="E2719">
        <v>1</v>
      </c>
      <c r="F2719">
        <v>0.5</v>
      </c>
      <c r="G2719">
        <v>0.75</v>
      </c>
      <c r="H2719">
        <v>0.48570000000000002</v>
      </c>
      <c r="I2719">
        <v>0.49220000000000003</v>
      </c>
      <c r="J2719">
        <v>0</v>
      </c>
      <c r="L2719" s="20">
        <f t="shared" si="87"/>
        <v>-70</v>
      </c>
      <c r="M2719" s="20">
        <f t="shared" si="88"/>
        <v>-1.4299999999999979</v>
      </c>
      <c r="P2719" s="19"/>
      <c r="Q2719" s="19"/>
    </row>
    <row r="2720" spans="1:17" x14ac:dyDescent="0.3">
      <c r="A2720" s="6">
        <v>40332</v>
      </c>
      <c r="B2720">
        <v>1.75</v>
      </c>
      <c r="C2720">
        <v>0.25</v>
      </c>
      <c r="D2720">
        <v>0.29499999999999998</v>
      </c>
      <c r="E2720">
        <v>1</v>
      </c>
      <c r="F2720">
        <v>0.5</v>
      </c>
      <c r="G2720">
        <v>0.75</v>
      </c>
      <c r="H2720">
        <v>0.4834</v>
      </c>
      <c r="I2720">
        <v>0.50329999999999997</v>
      </c>
      <c r="J2720">
        <v>0</v>
      </c>
      <c r="L2720" s="20">
        <f t="shared" si="87"/>
        <v>-70.5</v>
      </c>
      <c r="M2720" s="20">
        <f t="shared" si="88"/>
        <v>-1.6600000000000004</v>
      </c>
      <c r="P2720" s="19"/>
      <c r="Q2720" s="19"/>
    </row>
    <row r="2721" spans="1:17" x14ac:dyDescent="0.3">
      <c r="A2721" s="6">
        <v>40333</v>
      </c>
      <c r="B2721">
        <v>1.75</v>
      </c>
      <c r="C2721">
        <v>0.25</v>
      </c>
      <c r="D2721">
        <v>0.32200000000000001</v>
      </c>
      <c r="E2721">
        <v>1</v>
      </c>
      <c r="F2721">
        <v>0.5</v>
      </c>
      <c r="G2721">
        <v>0.75</v>
      </c>
      <c r="H2721">
        <v>0.48380000000000001</v>
      </c>
      <c r="I2721">
        <v>0.50509999999999999</v>
      </c>
      <c r="J2721">
        <v>0</v>
      </c>
      <c r="L2721" s="20">
        <f t="shared" si="87"/>
        <v>-67.8</v>
      </c>
      <c r="M2721" s="20">
        <f t="shared" si="88"/>
        <v>-1.6199999999999992</v>
      </c>
      <c r="P2721" s="19"/>
      <c r="Q2721" s="19"/>
    </row>
    <row r="2722" spans="1:17" x14ac:dyDescent="0.3">
      <c r="A2722" s="6">
        <v>40336</v>
      </c>
      <c r="B2722">
        <v>1.75</v>
      </c>
      <c r="C2722">
        <v>0.25</v>
      </c>
      <c r="D2722">
        <v>0.32400000000000001</v>
      </c>
      <c r="E2722">
        <v>1</v>
      </c>
      <c r="F2722">
        <v>0.5</v>
      </c>
      <c r="G2722">
        <v>0.75</v>
      </c>
      <c r="H2722">
        <v>0.48309999999999997</v>
      </c>
      <c r="I2722">
        <v>0.51190000000000002</v>
      </c>
      <c r="J2722">
        <v>0</v>
      </c>
      <c r="L2722" s="20">
        <f t="shared" si="87"/>
        <v>-67.599999999999994</v>
      </c>
      <c r="M2722" s="20">
        <f t="shared" si="88"/>
        <v>-1.6900000000000026</v>
      </c>
      <c r="P2722" s="19"/>
      <c r="Q2722" s="19"/>
    </row>
    <row r="2723" spans="1:17" x14ac:dyDescent="0.3">
      <c r="A2723" s="6">
        <v>40337</v>
      </c>
      <c r="B2723">
        <v>1.75</v>
      </c>
      <c r="C2723">
        <v>0.25</v>
      </c>
      <c r="D2723">
        <v>0.318</v>
      </c>
      <c r="E2723">
        <v>1</v>
      </c>
      <c r="F2723">
        <v>0.5</v>
      </c>
      <c r="G2723">
        <v>0.75</v>
      </c>
      <c r="H2723">
        <v>0.48309999999999997</v>
      </c>
      <c r="I2723">
        <v>0.49469999999999997</v>
      </c>
      <c r="J2723">
        <v>0</v>
      </c>
      <c r="L2723" s="20">
        <f t="shared" si="87"/>
        <v>-68.199999999999989</v>
      </c>
      <c r="M2723" s="20">
        <f t="shared" si="88"/>
        <v>-1.6900000000000026</v>
      </c>
      <c r="P2723" s="19"/>
      <c r="Q2723" s="19"/>
    </row>
    <row r="2724" spans="1:17" x14ac:dyDescent="0.3">
      <c r="A2724" s="6">
        <v>40338</v>
      </c>
      <c r="B2724">
        <v>1.75</v>
      </c>
      <c r="C2724">
        <v>0.25</v>
      </c>
      <c r="D2724">
        <v>0.33200000000000002</v>
      </c>
      <c r="E2724">
        <v>1</v>
      </c>
      <c r="F2724">
        <v>0.5</v>
      </c>
      <c r="G2724">
        <v>0.75</v>
      </c>
      <c r="H2724">
        <v>0.48480000000000001</v>
      </c>
      <c r="I2724">
        <v>0.50190000000000001</v>
      </c>
      <c r="J2724">
        <v>0</v>
      </c>
      <c r="L2724" s="20">
        <f t="shared" si="87"/>
        <v>-66.8</v>
      </c>
      <c r="M2724" s="20">
        <f t="shared" si="88"/>
        <v>-1.5199999999999991</v>
      </c>
      <c r="P2724" s="19"/>
      <c r="Q2724" s="19"/>
    </row>
    <row r="2725" spans="1:17" x14ac:dyDescent="0.3">
      <c r="A2725" s="6">
        <v>40339</v>
      </c>
      <c r="B2725">
        <v>1.75</v>
      </c>
      <c r="C2725">
        <v>0.25</v>
      </c>
      <c r="D2725">
        <v>0.33400000000000002</v>
      </c>
      <c r="E2725">
        <v>1</v>
      </c>
      <c r="F2725">
        <v>0.5</v>
      </c>
      <c r="G2725">
        <v>0.75</v>
      </c>
      <c r="H2725">
        <v>0.48549999999999999</v>
      </c>
      <c r="I2725">
        <v>0.49490000000000001</v>
      </c>
      <c r="J2725">
        <v>0</v>
      </c>
      <c r="L2725" s="20">
        <f t="shared" si="87"/>
        <v>-66.599999999999994</v>
      </c>
      <c r="M2725" s="20">
        <f t="shared" si="88"/>
        <v>-1.4500000000000013</v>
      </c>
      <c r="P2725" s="19"/>
      <c r="Q2725" s="19"/>
    </row>
    <row r="2726" spans="1:17" x14ac:dyDescent="0.3">
      <c r="A2726" s="6">
        <v>40340</v>
      </c>
      <c r="B2726">
        <v>1.75</v>
      </c>
      <c r="C2726">
        <v>0.25</v>
      </c>
      <c r="D2726">
        <v>0.32600000000000001</v>
      </c>
      <c r="E2726">
        <v>1</v>
      </c>
      <c r="F2726">
        <v>0.5</v>
      </c>
      <c r="G2726">
        <v>0.75</v>
      </c>
      <c r="H2726">
        <v>0.48730000000000001</v>
      </c>
      <c r="I2726">
        <v>0.49919999999999998</v>
      </c>
      <c r="J2726">
        <v>0</v>
      </c>
      <c r="L2726" s="20">
        <f t="shared" si="87"/>
        <v>-67.399999999999991</v>
      </c>
      <c r="M2726" s="20">
        <f t="shared" si="88"/>
        <v>-1.2699999999999989</v>
      </c>
      <c r="P2726" s="19"/>
      <c r="Q2726" s="19"/>
    </row>
    <row r="2727" spans="1:17" x14ac:dyDescent="0.3">
      <c r="A2727" s="6">
        <v>40343</v>
      </c>
      <c r="B2727">
        <v>1.75</v>
      </c>
      <c r="C2727">
        <v>0.25</v>
      </c>
      <c r="D2727">
        <v>0.318</v>
      </c>
      <c r="E2727">
        <v>1</v>
      </c>
      <c r="F2727">
        <v>0.5</v>
      </c>
      <c r="G2727">
        <v>0.75</v>
      </c>
      <c r="H2727">
        <v>0.48749999999999999</v>
      </c>
      <c r="I2727">
        <v>0.50160000000000005</v>
      </c>
      <c r="J2727">
        <v>0</v>
      </c>
      <c r="L2727" s="20">
        <f t="shared" si="87"/>
        <v>-68.199999999999989</v>
      </c>
      <c r="M2727" s="20">
        <f t="shared" si="88"/>
        <v>-1.2500000000000011</v>
      </c>
      <c r="P2727" s="19"/>
      <c r="Q2727" s="19"/>
    </row>
    <row r="2728" spans="1:17" x14ac:dyDescent="0.3">
      <c r="A2728" s="6">
        <v>40344</v>
      </c>
      <c r="B2728">
        <v>1.75</v>
      </c>
      <c r="C2728">
        <v>0.25</v>
      </c>
      <c r="D2728">
        <v>0.66500000000000004</v>
      </c>
      <c r="E2728">
        <v>1</v>
      </c>
      <c r="F2728">
        <v>0.5</v>
      </c>
      <c r="G2728">
        <v>0.75</v>
      </c>
      <c r="H2728">
        <v>0.48799999999999999</v>
      </c>
      <c r="I2728">
        <v>0.49359999999999998</v>
      </c>
      <c r="J2728">
        <v>0</v>
      </c>
      <c r="L2728" s="20">
        <f t="shared" si="87"/>
        <v>-33.5</v>
      </c>
      <c r="M2728" s="20">
        <f t="shared" si="88"/>
        <v>-1.2000000000000011</v>
      </c>
      <c r="P2728" s="19"/>
      <c r="Q2728" s="19"/>
    </row>
    <row r="2729" spans="1:17" x14ac:dyDescent="0.3">
      <c r="A2729" s="6">
        <v>40345</v>
      </c>
      <c r="B2729">
        <v>1.75</v>
      </c>
      <c r="C2729">
        <v>0.25</v>
      </c>
      <c r="D2729">
        <v>0.34100000000000003</v>
      </c>
      <c r="E2729">
        <v>1</v>
      </c>
      <c r="F2729">
        <v>0.5</v>
      </c>
      <c r="G2729">
        <v>0.75</v>
      </c>
      <c r="H2729">
        <v>0.48599999999999999</v>
      </c>
      <c r="I2729">
        <v>0.50409999999999999</v>
      </c>
      <c r="J2729">
        <v>0</v>
      </c>
      <c r="L2729" s="20">
        <f t="shared" si="87"/>
        <v>-65.900000000000006</v>
      </c>
      <c r="M2729" s="20">
        <f t="shared" si="88"/>
        <v>-1.4000000000000012</v>
      </c>
      <c r="P2729" s="19"/>
      <c r="Q2729" s="19"/>
    </row>
    <row r="2730" spans="1:17" x14ac:dyDescent="0.3">
      <c r="A2730" s="6">
        <v>40346</v>
      </c>
      <c r="B2730">
        <v>1.75</v>
      </c>
      <c r="C2730">
        <v>0.25</v>
      </c>
      <c r="D2730">
        <v>0.35399999999999998</v>
      </c>
      <c r="E2730">
        <v>1</v>
      </c>
      <c r="F2730">
        <v>0.5</v>
      </c>
      <c r="G2730">
        <v>0.75</v>
      </c>
      <c r="H2730">
        <v>0.48630000000000001</v>
      </c>
      <c r="I2730">
        <v>0.50549999999999995</v>
      </c>
      <c r="J2730">
        <v>0</v>
      </c>
      <c r="L2730" s="20">
        <f t="shared" si="87"/>
        <v>-64.600000000000009</v>
      </c>
      <c r="M2730" s="20">
        <f t="shared" si="88"/>
        <v>-1.369999999999999</v>
      </c>
      <c r="P2730" s="19"/>
      <c r="Q2730" s="19"/>
    </row>
    <row r="2731" spans="1:17" x14ac:dyDescent="0.3">
      <c r="A2731" s="6">
        <v>40347</v>
      </c>
      <c r="B2731">
        <v>1.75</v>
      </c>
      <c r="C2731">
        <v>0.25</v>
      </c>
      <c r="D2731">
        <v>0.36799999999999999</v>
      </c>
      <c r="E2731">
        <v>1</v>
      </c>
      <c r="F2731">
        <v>0.5</v>
      </c>
      <c r="G2731">
        <v>0.75</v>
      </c>
      <c r="H2731">
        <v>0.48780000000000001</v>
      </c>
      <c r="I2731">
        <v>0.5091</v>
      </c>
      <c r="J2731">
        <v>0</v>
      </c>
      <c r="L2731" s="20">
        <f t="shared" si="87"/>
        <v>-63.2</v>
      </c>
      <c r="M2731" s="20">
        <f t="shared" si="88"/>
        <v>-1.2199999999999989</v>
      </c>
      <c r="P2731" s="19"/>
      <c r="Q2731" s="19"/>
    </row>
    <row r="2732" spans="1:17" x14ac:dyDescent="0.3">
      <c r="A2732" s="6">
        <v>40350</v>
      </c>
      <c r="B2732">
        <v>1.75</v>
      </c>
      <c r="C2732">
        <v>0.25</v>
      </c>
      <c r="D2732">
        <v>0.34699999999999998</v>
      </c>
      <c r="E2732">
        <v>1</v>
      </c>
      <c r="F2732">
        <v>0.5</v>
      </c>
      <c r="G2732">
        <v>0.75</v>
      </c>
      <c r="H2732">
        <v>0.48949999999999999</v>
      </c>
      <c r="I2732">
        <v>0.50349999999999995</v>
      </c>
      <c r="J2732">
        <v>0</v>
      </c>
      <c r="L2732" s="20">
        <f t="shared" si="87"/>
        <v>-65.3</v>
      </c>
      <c r="M2732" s="20">
        <f t="shared" si="88"/>
        <v>-1.0500000000000009</v>
      </c>
      <c r="P2732" s="19"/>
      <c r="Q2732" s="19"/>
    </row>
    <row r="2733" spans="1:17" x14ac:dyDescent="0.3">
      <c r="A2733" s="6">
        <v>40351</v>
      </c>
      <c r="B2733">
        <v>1.75</v>
      </c>
      <c r="C2733">
        <v>0.25</v>
      </c>
      <c r="D2733">
        <v>0.35</v>
      </c>
      <c r="E2733">
        <v>1</v>
      </c>
      <c r="F2733">
        <v>0.5</v>
      </c>
      <c r="G2733">
        <v>0.75</v>
      </c>
      <c r="H2733">
        <v>0.48670000000000002</v>
      </c>
      <c r="I2733">
        <v>0.50990000000000002</v>
      </c>
      <c r="J2733">
        <v>0</v>
      </c>
      <c r="L2733" s="20">
        <f t="shared" si="87"/>
        <v>-65</v>
      </c>
      <c r="M2733" s="20">
        <f t="shared" si="88"/>
        <v>-1.3299999999999979</v>
      </c>
      <c r="P2733" s="19"/>
      <c r="Q2733" s="19"/>
    </row>
    <row r="2734" spans="1:17" x14ac:dyDescent="0.3">
      <c r="A2734" s="6">
        <v>40352</v>
      </c>
      <c r="B2734">
        <v>1.75</v>
      </c>
      <c r="C2734">
        <v>0.25</v>
      </c>
      <c r="D2734">
        <v>0.32800000000000001</v>
      </c>
      <c r="E2734">
        <v>1</v>
      </c>
      <c r="F2734">
        <v>0.5</v>
      </c>
      <c r="G2734">
        <v>0.75</v>
      </c>
      <c r="H2734">
        <v>0.4874</v>
      </c>
      <c r="I2734">
        <v>0.49959999999999999</v>
      </c>
      <c r="J2734">
        <v>0</v>
      </c>
      <c r="L2734" s="20">
        <f t="shared" si="87"/>
        <v>-67.199999999999989</v>
      </c>
      <c r="M2734" s="20">
        <f t="shared" si="88"/>
        <v>-1.26</v>
      </c>
      <c r="P2734" s="19"/>
      <c r="Q2734" s="19"/>
    </row>
    <row r="2735" spans="1:17" x14ac:dyDescent="0.3">
      <c r="A2735" s="6">
        <v>40353</v>
      </c>
      <c r="B2735">
        <v>1.75</v>
      </c>
      <c r="C2735">
        <v>0.25</v>
      </c>
      <c r="D2735">
        <v>0.32900000000000001</v>
      </c>
      <c r="E2735">
        <v>1</v>
      </c>
      <c r="F2735">
        <v>0.5</v>
      </c>
      <c r="G2735">
        <v>0.75</v>
      </c>
      <c r="H2735">
        <v>0.48820000000000002</v>
      </c>
      <c r="I2735">
        <v>0.49399999999999999</v>
      </c>
      <c r="J2735">
        <v>0</v>
      </c>
      <c r="L2735" s="20">
        <f t="shared" si="87"/>
        <v>-67.100000000000009</v>
      </c>
      <c r="M2735" s="20">
        <f t="shared" si="88"/>
        <v>-1.1799999999999977</v>
      </c>
      <c r="P2735" s="19"/>
      <c r="Q2735" s="19"/>
    </row>
    <row r="2736" spans="1:17" x14ac:dyDescent="0.3">
      <c r="A2736" s="6">
        <v>40354</v>
      </c>
      <c r="B2736">
        <v>1.75</v>
      </c>
      <c r="C2736">
        <v>0.25</v>
      </c>
      <c r="D2736">
        <v>0.32100000000000001</v>
      </c>
      <c r="E2736">
        <v>1</v>
      </c>
      <c r="F2736">
        <v>0.5</v>
      </c>
      <c r="G2736">
        <v>0.75</v>
      </c>
      <c r="H2736">
        <v>0.48720000000000002</v>
      </c>
      <c r="I2736">
        <v>0.51949999999999996</v>
      </c>
      <c r="J2736">
        <v>0</v>
      </c>
      <c r="L2736" s="20">
        <f t="shared" si="87"/>
        <v>-67.900000000000006</v>
      </c>
      <c r="M2736" s="20">
        <f t="shared" si="88"/>
        <v>-1.2799999999999978</v>
      </c>
      <c r="P2736" s="19"/>
      <c r="Q2736" s="19"/>
    </row>
    <row r="2737" spans="1:17" x14ac:dyDescent="0.3">
      <c r="A2737" s="6">
        <v>40357</v>
      </c>
      <c r="B2737">
        <v>1.75</v>
      </c>
      <c r="C2737">
        <v>0.25</v>
      </c>
      <c r="D2737">
        <v>0.32600000000000001</v>
      </c>
      <c r="E2737">
        <v>1</v>
      </c>
      <c r="F2737">
        <v>0.5</v>
      </c>
      <c r="G2737">
        <v>0.75</v>
      </c>
      <c r="H2737">
        <v>0.48699999999999999</v>
      </c>
      <c r="I2737">
        <v>0.52810000000000001</v>
      </c>
      <c r="J2737">
        <v>0</v>
      </c>
      <c r="L2737" s="20">
        <f t="shared" si="87"/>
        <v>-67.399999999999991</v>
      </c>
      <c r="M2737" s="20">
        <f t="shared" si="88"/>
        <v>-1.3000000000000012</v>
      </c>
      <c r="P2737" s="19"/>
      <c r="Q2737" s="19"/>
    </row>
    <row r="2738" spans="1:17" x14ac:dyDescent="0.3">
      <c r="A2738" s="6">
        <v>40358</v>
      </c>
      <c r="B2738">
        <v>1.75</v>
      </c>
      <c r="C2738">
        <v>0.25</v>
      </c>
      <c r="D2738">
        <v>0.32500000000000001</v>
      </c>
      <c r="E2738">
        <v>1</v>
      </c>
      <c r="F2738">
        <v>0.5</v>
      </c>
      <c r="G2738">
        <v>0.75</v>
      </c>
      <c r="H2738">
        <v>0.49009999999999998</v>
      </c>
      <c r="I2738">
        <v>0.50819999999999999</v>
      </c>
      <c r="J2738">
        <v>0</v>
      </c>
      <c r="L2738" s="20">
        <f t="shared" si="87"/>
        <v>-67.5</v>
      </c>
      <c r="M2738" s="20">
        <f t="shared" si="88"/>
        <v>-0.99000000000000199</v>
      </c>
      <c r="P2738" s="19"/>
      <c r="Q2738" s="19"/>
    </row>
    <row r="2739" spans="1:17" x14ac:dyDescent="0.3">
      <c r="A2739" s="6">
        <v>40359</v>
      </c>
      <c r="B2739">
        <v>1.75</v>
      </c>
      <c r="C2739">
        <v>0.25</v>
      </c>
      <c r="D2739">
        <v>0.54200000000000004</v>
      </c>
      <c r="E2739">
        <v>1</v>
      </c>
      <c r="F2739">
        <v>0.5</v>
      </c>
      <c r="G2739">
        <v>0.75</v>
      </c>
      <c r="H2739">
        <v>0.50049999999999994</v>
      </c>
      <c r="I2739">
        <v>0.56310000000000004</v>
      </c>
      <c r="J2739">
        <v>0</v>
      </c>
      <c r="L2739" s="20">
        <f t="shared" si="87"/>
        <v>-45.8</v>
      </c>
      <c r="M2739" s="20">
        <f t="shared" si="88"/>
        <v>4.9999999999994493E-2</v>
      </c>
      <c r="P2739" s="19"/>
      <c r="Q2739" s="19"/>
    </row>
    <row r="2740" spans="1:17" x14ac:dyDescent="0.3">
      <c r="A2740" s="6">
        <v>40360</v>
      </c>
      <c r="B2740">
        <v>1.75</v>
      </c>
      <c r="C2740">
        <v>0.25</v>
      </c>
      <c r="D2740">
        <v>0.48</v>
      </c>
      <c r="E2740">
        <v>1</v>
      </c>
      <c r="F2740">
        <v>0.5</v>
      </c>
      <c r="G2740">
        <v>0.75</v>
      </c>
      <c r="H2740">
        <v>0.49330000000000002</v>
      </c>
      <c r="I2740">
        <v>0.52410000000000001</v>
      </c>
      <c r="J2740">
        <v>0</v>
      </c>
      <c r="L2740" s="20">
        <f t="shared" si="87"/>
        <v>-52</v>
      </c>
      <c r="M2740" s="20">
        <f t="shared" si="88"/>
        <v>-0.66999999999999837</v>
      </c>
      <c r="P2740" s="19"/>
      <c r="Q2740" s="19"/>
    </row>
    <row r="2741" spans="1:17" x14ac:dyDescent="0.3">
      <c r="A2741" s="6">
        <v>40361</v>
      </c>
      <c r="B2741">
        <v>1.75</v>
      </c>
      <c r="C2741">
        <v>0.25</v>
      </c>
      <c r="D2741">
        <v>0.437</v>
      </c>
      <c r="E2741">
        <v>1</v>
      </c>
      <c r="F2741">
        <v>0.5</v>
      </c>
      <c r="G2741">
        <v>0.75</v>
      </c>
      <c r="H2741">
        <v>0.48949999999999999</v>
      </c>
      <c r="I2741">
        <v>0.54649999999999999</v>
      </c>
      <c r="J2741">
        <v>0</v>
      </c>
      <c r="L2741" s="20">
        <f t="shared" si="87"/>
        <v>-56.3</v>
      </c>
      <c r="M2741" s="20">
        <f t="shared" si="88"/>
        <v>-1.0500000000000009</v>
      </c>
      <c r="P2741" s="19"/>
      <c r="Q2741" s="19"/>
    </row>
    <row r="2742" spans="1:17" x14ac:dyDescent="0.3">
      <c r="A2742" s="6">
        <v>40364</v>
      </c>
      <c r="B2742">
        <v>1.75</v>
      </c>
      <c r="C2742">
        <v>0.25</v>
      </c>
      <c r="D2742">
        <v>0.40500000000000003</v>
      </c>
      <c r="E2742">
        <v>1</v>
      </c>
      <c r="F2742">
        <v>0.5</v>
      </c>
      <c r="G2742">
        <v>0.75</v>
      </c>
      <c r="H2742">
        <v>0.49120000000000003</v>
      </c>
      <c r="I2742">
        <v>0.55520000000000003</v>
      </c>
      <c r="J2742">
        <v>0</v>
      </c>
      <c r="L2742" s="20">
        <f t="shared" si="87"/>
        <v>-59.5</v>
      </c>
      <c r="M2742" s="20">
        <f t="shared" si="88"/>
        <v>-0.87999999999999745</v>
      </c>
      <c r="P2742" s="19"/>
      <c r="Q2742" s="19"/>
    </row>
    <row r="2743" spans="1:17" x14ac:dyDescent="0.3">
      <c r="A2743" s="6">
        <v>40365</v>
      </c>
      <c r="B2743">
        <v>1.75</v>
      </c>
      <c r="C2743">
        <v>0.25</v>
      </c>
      <c r="D2743">
        <v>0.42399999999999999</v>
      </c>
      <c r="E2743">
        <v>1</v>
      </c>
      <c r="F2743">
        <v>0.5</v>
      </c>
      <c r="G2743">
        <v>0.75</v>
      </c>
      <c r="H2743">
        <v>0.4914</v>
      </c>
      <c r="I2743">
        <v>0.55840000000000001</v>
      </c>
      <c r="J2743">
        <v>0</v>
      </c>
      <c r="L2743" s="20">
        <f t="shared" si="87"/>
        <v>-57.600000000000009</v>
      </c>
      <c r="M2743" s="20">
        <f t="shared" si="88"/>
        <v>-0.85999999999999965</v>
      </c>
      <c r="P2743" s="19"/>
      <c r="Q2743" s="19"/>
    </row>
    <row r="2744" spans="1:17" x14ac:dyDescent="0.3">
      <c r="A2744" s="6">
        <v>40366</v>
      </c>
      <c r="B2744">
        <v>1.75</v>
      </c>
      <c r="C2744">
        <v>0.25</v>
      </c>
      <c r="D2744">
        <v>0.41399999999999998</v>
      </c>
      <c r="E2744">
        <v>1</v>
      </c>
      <c r="F2744">
        <v>0.5</v>
      </c>
      <c r="G2744">
        <v>0.75</v>
      </c>
      <c r="H2744">
        <v>0.4914</v>
      </c>
      <c r="I2744">
        <v>0.54900000000000004</v>
      </c>
      <c r="J2744">
        <v>0</v>
      </c>
      <c r="L2744" s="20">
        <f t="shared" si="87"/>
        <v>-58.600000000000009</v>
      </c>
      <c r="M2744" s="20">
        <f t="shared" si="88"/>
        <v>-0.85999999999999965</v>
      </c>
      <c r="P2744" s="19"/>
      <c r="Q2744" s="19"/>
    </row>
    <row r="2745" spans="1:17" x14ac:dyDescent="0.3">
      <c r="A2745" s="6">
        <v>40367</v>
      </c>
      <c r="B2745">
        <v>1.75</v>
      </c>
      <c r="C2745">
        <v>0.25</v>
      </c>
      <c r="D2745">
        <v>0.39800000000000002</v>
      </c>
      <c r="E2745">
        <v>1</v>
      </c>
      <c r="F2745">
        <v>0.5</v>
      </c>
      <c r="G2745">
        <v>0.75</v>
      </c>
      <c r="H2745">
        <v>0.49340000000000001</v>
      </c>
      <c r="I2745">
        <v>0.54300000000000004</v>
      </c>
      <c r="J2745">
        <v>0</v>
      </c>
      <c r="L2745" s="20">
        <f t="shared" si="87"/>
        <v>-60.199999999999996</v>
      </c>
      <c r="M2745" s="20">
        <f t="shared" si="88"/>
        <v>-0.65999999999999948</v>
      </c>
      <c r="P2745" s="19"/>
      <c r="Q2745" s="19"/>
    </row>
    <row r="2746" spans="1:17" x14ac:dyDescent="0.3">
      <c r="A2746" s="6">
        <v>40368</v>
      </c>
      <c r="B2746">
        <v>1.75</v>
      </c>
      <c r="C2746">
        <v>0.25</v>
      </c>
      <c r="D2746">
        <v>0.39400000000000002</v>
      </c>
      <c r="E2746">
        <v>1</v>
      </c>
      <c r="F2746">
        <v>0.5</v>
      </c>
      <c r="G2746">
        <v>0.75</v>
      </c>
      <c r="H2746">
        <v>0.48770000000000002</v>
      </c>
      <c r="I2746">
        <v>0.54059999999999997</v>
      </c>
      <c r="J2746">
        <v>0</v>
      </c>
      <c r="L2746" s="20">
        <f t="shared" si="87"/>
        <v>-60.6</v>
      </c>
      <c r="M2746" s="20">
        <f t="shared" si="88"/>
        <v>-1.2299999999999978</v>
      </c>
      <c r="P2746" s="19"/>
      <c r="Q2746" s="19"/>
    </row>
    <row r="2747" spans="1:17" x14ac:dyDescent="0.3">
      <c r="A2747" s="6">
        <v>40371</v>
      </c>
      <c r="B2747">
        <v>1.75</v>
      </c>
      <c r="C2747">
        <v>0.25</v>
      </c>
      <c r="D2747">
        <v>0.39300000000000002</v>
      </c>
      <c r="E2747">
        <v>1</v>
      </c>
      <c r="F2747">
        <v>0.5</v>
      </c>
      <c r="G2747">
        <v>0.75</v>
      </c>
      <c r="H2747">
        <v>0.48859999999999998</v>
      </c>
      <c r="I2747">
        <v>0.55249999999999999</v>
      </c>
      <c r="J2747">
        <v>0</v>
      </c>
      <c r="L2747" s="20">
        <f t="shared" si="87"/>
        <v>-60.699999999999996</v>
      </c>
      <c r="M2747" s="20">
        <f t="shared" si="88"/>
        <v>-1.1400000000000021</v>
      </c>
      <c r="P2747" s="19"/>
      <c r="Q2747" s="19"/>
    </row>
    <row r="2748" spans="1:17" x14ac:dyDescent="0.3">
      <c r="A2748" s="6">
        <v>40372</v>
      </c>
      <c r="B2748">
        <v>1.75</v>
      </c>
      <c r="C2748">
        <v>0.25</v>
      </c>
      <c r="D2748">
        <v>0.75</v>
      </c>
      <c r="E2748">
        <v>1</v>
      </c>
      <c r="F2748">
        <v>0.5</v>
      </c>
      <c r="G2748">
        <v>0.75</v>
      </c>
      <c r="H2748">
        <v>0.48959999999999998</v>
      </c>
      <c r="I2748">
        <v>0.54659999999999997</v>
      </c>
      <c r="J2748">
        <v>0</v>
      </c>
      <c r="L2748" s="20">
        <f t="shared" si="87"/>
        <v>-25</v>
      </c>
      <c r="M2748" s="20">
        <f t="shared" si="88"/>
        <v>-1.040000000000002</v>
      </c>
      <c r="P2748" s="19"/>
      <c r="Q2748" s="19"/>
    </row>
    <row r="2749" spans="1:17" x14ac:dyDescent="0.3">
      <c r="A2749" s="6">
        <v>40373</v>
      </c>
      <c r="B2749">
        <v>1.75</v>
      </c>
      <c r="C2749">
        <v>0.25</v>
      </c>
      <c r="D2749">
        <v>0.44400000000000001</v>
      </c>
      <c r="E2749">
        <v>1</v>
      </c>
      <c r="F2749">
        <v>0.5</v>
      </c>
      <c r="G2749">
        <v>0.75</v>
      </c>
      <c r="H2749">
        <v>0.49030000000000001</v>
      </c>
      <c r="I2749">
        <v>0.53600000000000003</v>
      </c>
      <c r="J2749">
        <v>0</v>
      </c>
      <c r="L2749" s="20">
        <f t="shared" si="87"/>
        <v>-55.600000000000009</v>
      </c>
      <c r="M2749" s="20">
        <f t="shared" si="88"/>
        <v>-0.96999999999999864</v>
      </c>
      <c r="P2749" s="19"/>
      <c r="Q2749" s="19"/>
    </row>
    <row r="2750" spans="1:17" x14ac:dyDescent="0.3">
      <c r="A2750" s="6">
        <v>40374</v>
      </c>
      <c r="B2750">
        <v>1.75</v>
      </c>
      <c r="C2750">
        <v>0.25</v>
      </c>
      <c r="D2750">
        <v>0.48799999999999999</v>
      </c>
      <c r="E2750">
        <v>1</v>
      </c>
      <c r="F2750">
        <v>0.5</v>
      </c>
      <c r="G2750">
        <v>0.75</v>
      </c>
      <c r="H2750">
        <v>0.48820000000000002</v>
      </c>
      <c r="I2750">
        <v>0.53600000000000003</v>
      </c>
      <c r="J2750">
        <v>0</v>
      </c>
      <c r="L2750" s="20">
        <f t="shared" si="87"/>
        <v>-51.2</v>
      </c>
      <c r="M2750" s="20">
        <f t="shared" si="88"/>
        <v>-1.1799999999999977</v>
      </c>
      <c r="P2750" s="19"/>
      <c r="Q2750" s="19"/>
    </row>
    <row r="2751" spans="1:17" x14ac:dyDescent="0.3">
      <c r="A2751" s="6">
        <v>40375</v>
      </c>
      <c r="B2751">
        <v>1.75</v>
      </c>
      <c r="C2751">
        <v>0.25</v>
      </c>
      <c r="D2751">
        <v>0.55600000000000005</v>
      </c>
      <c r="E2751">
        <v>1</v>
      </c>
      <c r="F2751">
        <v>0.5</v>
      </c>
      <c r="G2751">
        <v>0.75</v>
      </c>
      <c r="H2751">
        <v>0.48909999999999998</v>
      </c>
      <c r="I2751">
        <v>0.52810000000000001</v>
      </c>
      <c r="J2751">
        <v>0</v>
      </c>
      <c r="L2751" s="20">
        <f t="shared" si="87"/>
        <v>-44.399999999999991</v>
      </c>
      <c r="M2751" s="20">
        <f t="shared" si="88"/>
        <v>-1.0900000000000021</v>
      </c>
      <c r="P2751" s="19"/>
      <c r="Q2751" s="19"/>
    </row>
    <row r="2752" spans="1:17" x14ac:dyDescent="0.3">
      <c r="A2752" s="6">
        <v>40378</v>
      </c>
      <c r="B2752">
        <v>1.75</v>
      </c>
      <c r="C2752">
        <v>0.25</v>
      </c>
      <c r="D2752">
        <v>0.55500000000000005</v>
      </c>
      <c r="E2752">
        <v>1</v>
      </c>
      <c r="F2752">
        <v>0.5</v>
      </c>
      <c r="G2752">
        <v>0.75</v>
      </c>
      <c r="H2752">
        <v>0.48549999999999999</v>
      </c>
      <c r="I2752">
        <v>0.52839999999999998</v>
      </c>
      <c r="J2752">
        <v>0</v>
      </c>
      <c r="L2752" s="20">
        <f t="shared" si="87"/>
        <v>-44.499999999999993</v>
      </c>
      <c r="M2752" s="20">
        <f t="shared" si="88"/>
        <v>-1.4500000000000013</v>
      </c>
      <c r="P2752" s="19"/>
      <c r="Q2752" s="19"/>
    </row>
    <row r="2753" spans="1:17" x14ac:dyDescent="0.3">
      <c r="A2753" s="6">
        <v>40379</v>
      </c>
      <c r="B2753">
        <v>1.75</v>
      </c>
      <c r="C2753">
        <v>0.25</v>
      </c>
      <c r="D2753">
        <v>0.55400000000000005</v>
      </c>
      <c r="E2753">
        <v>1</v>
      </c>
      <c r="F2753">
        <v>0.5</v>
      </c>
      <c r="G2753">
        <v>0.75</v>
      </c>
      <c r="H2753">
        <v>0.48830000000000001</v>
      </c>
      <c r="I2753">
        <v>0.52639999999999998</v>
      </c>
      <c r="J2753">
        <v>0</v>
      </c>
      <c r="L2753" s="20">
        <f t="shared" si="87"/>
        <v>-44.599999999999994</v>
      </c>
      <c r="M2753" s="20">
        <f t="shared" si="88"/>
        <v>-1.1699999999999988</v>
      </c>
      <c r="P2753" s="19"/>
      <c r="Q2753" s="19"/>
    </row>
    <row r="2754" spans="1:17" x14ac:dyDescent="0.3">
      <c r="A2754" s="6">
        <v>40380</v>
      </c>
      <c r="B2754">
        <v>1.75</v>
      </c>
      <c r="C2754">
        <v>0.25</v>
      </c>
      <c r="D2754">
        <v>0.52800000000000002</v>
      </c>
      <c r="E2754">
        <v>1</v>
      </c>
      <c r="F2754">
        <v>0.5</v>
      </c>
      <c r="G2754">
        <v>0.75</v>
      </c>
      <c r="H2754">
        <v>0.48959999999999998</v>
      </c>
      <c r="I2754">
        <v>0.53080000000000005</v>
      </c>
      <c r="J2754">
        <v>0</v>
      </c>
      <c r="L2754" s="20">
        <f t="shared" si="87"/>
        <v>-47.199999999999996</v>
      </c>
      <c r="M2754" s="20">
        <f t="shared" si="88"/>
        <v>-1.040000000000002</v>
      </c>
      <c r="P2754" s="19"/>
      <c r="Q2754" s="19"/>
    </row>
    <row r="2755" spans="1:17" x14ac:dyDescent="0.3">
      <c r="A2755" s="6">
        <v>40381</v>
      </c>
      <c r="B2755">
        <v>1.75</v>
      </c>
      <c r="C2755">
        <v>0.25</v>
      </c>
      <c r="D2755">
        <v>0.52400000000000002</v>
      </c>
      <c r="E2755">
        <v>1</v>
      </c>
      <c r="F2755">
        <v>0.5</v>
      </c>
      <c r="G2755">
        <v>0.75</v>
      </c>
      <c r="H2755">
        <v>0.4914</v>
      </c>
      <c r="I2755">
        <v>0.51990000000000003</v>
      </c>
      <c r="J2755">
        <v>0</v>
      </c>
      <c r="L2755" s="20">
        <f t="shared" ref="L2755:L2818" si="89">(D2755-E2755)*100</f>
        <v>-47.599999999999994</v>
      </c>
      <c r="M2755" s="20">
        <f t="shared" ref="M2755:M2818" si="90">(H2755-F2755)*100</f>
        <v>-0.85999999999999965</v>
      </c>
      <c r="P2755" s="19"/>
      <c r="Q2755" s="19"/>
    </row>
    <row r="2756" spans="1:17" x14ac:dyDescent="0.3">
      <c r="A2756" s="6">
        <v>40382</v>
      </c>
      <c r="B2756">
        <v>1.75</v>
      </c>
      <c r="C2756">
        <v>0.25</v>
      </c>
      <c r="D2756">
        <v>0.5</v>
      </c>
      <c r="E2756">
        <v>1</v>
      </c>
      <c r="F2756">
        <v>0.5</v>
      </c>
      <c r="G2756">
        <v>0.75</v>
      </c>
      <c r="H2756">
        <v>0.48970000000000002</v>
      </c>
      <c r="I2756">
        <v>0.52190000000000003</v>
      </c>
      <c r="J2756">
        <v>0</v>
      </c>
      <c r="L2756" s="20">
        <f t="shared" si="89"/>
        <v>-50</v>
      </c>
      <c r="M2756" s="20">
        <f t="shared" si="90"/>
        <v>-1.0299999999999976</v>
      </c>
      <c r="P2756" s="19"/>
      <c r="Q2756" s="19"/>
    </row>
    <row r="2757" spans="1:17" x14ac:dyDescent="0.3">
      <c r="A2757" s="6">
        <v>40385</v>
      </c>
      <c r="B2757">
        <v>1.75</v>
      </c>
      <c r="C2757">
        <v>0.25</v>
      </c>
      <c r="D2757">
        <v>0.497</v>
      </c>
      <c r="E2757">
        <v>1</v>
      </c>
      <c r="F2757">
        <v>0.5</v>
      </c>
      <c r="G2757">
        <v>0.75</v>
      </c>
      <c r="H2757">
        <v>0.49340000000000001</v>
      </c>
      <c r="I2757">
        <v>0.52510000000000001</v>
      </c>
      <c r="J2757">
        <v>0</v>
      </c>
      <c r="L2757" s="20">
        <f t="shared" si="89"/>
        <v>-50.3</v>
      </c>
      <c r="M2757" s="20">
        <f t="shared" si="90"/>
        <v>-0.65999999999999948</v>
      </c>
      <c r="P2757" s="19"/>
      <c r="Q2757" s="19"/>
    </row>
    <row r="2758" spans="1:17" x14ac:dyDescent="0.3">
      <c r="A2758" s="6">
        <v>40386</v>
      </c>
      <c r="B2758">
        <v>1.75</v>
      </c>
      <c r="C2758">
        <v>0.25</v>
      </c>
      <c r="D2758">
        <v>0.49</v>
      </c>
      <c r="E2758">
        <v>1</v>
      </c>
      <c r="F2758">
        <v>0.5</v>
      </c>
      <c r="G2758">
        <v>0.75</v>
      </c>
      <c r="H2758">
        <v>0.4899</v>
      </c>
      <c r="I2758">
        <v>0.52170000000000005</v>
      </c>
      <c r="J2758">
        <v>0</v>
      </c>
      <c r="L2758" s="20">
        <f t="shared" si="89"/>
        <v>-51</v>
      </c>
      <c r="M2758" s="20">
        <f t="shared" si="90"/>
        <v>-1.0099999999999998</v>
      </c>
      <c r="P2758" s="19"/>
      <c r="Q2758" s="19"/>
    </row>
    <row r="2759" spans="1:17" x14ac:dyDescent="0.3">
      <c r="A2759" s="6">
        <v>40387</v>
      </c>
      <c r="B2759">
        <v>1.75</v>
      </c>
      <c r="C2759">
        <v>0.25</v>
      </c>
      <c r="D2759">
        <v>0.47799999999999998</v>
      </c>
      <c r="E2759">
        <v>1</v>
      </c>
      <c r="F2759">
        <v>0.5</v>
      </c>
      <c r="G2759">
        <v>0.75</v>
      </c>
      <c r="H2759">
        <v>0.48909999999999998</v>
      </c>
      <c r="I2759">
        <v>0.51719999999999999</v>
      </c>
      <c r="J2759">
        <v>0</v>
      </c>
      <c r="L2759" s="20">
        <f t="shared" si="89"/>
        <v>-52.2</v>
      </c>
      <c r="M2759" s="20">
        <f t="shared" si="90"/>
        <v>-1.0900000000000021</v>
      </c>
      <c r="P2759" s="19"/>
      <c r="Q2759" s="19"/>
    </row>
    <row r="2760" spans="1:17" x14ac:dyDescent="0.3">
      <c r="A2760" s="6">
        <v>40388</v>
      </c>
      <c r="B2760">
        <v>1.75</v>
      </c>
      <c r="C2760">
        <v>0.25</v>
      </c>
      <c r="D2760">
        <v>0.45300000000000001</v>
      </c>
      <c r="E2760">
        <v>1</v>
      </c>
      <c r="F2760">
        <v>0.5</v>
      </c>
      <c r="G2760">
        <v>0.75</v>
      </c>
      <c r="H2760">
        <v>0.4874</v>
      </c>
      <c r="I2760">
        <v>0.52149999999999996</v>
      </c>
      <c r="J2760">
        <v>0</v>
      </c>
      <c r="L2760" s="20">
        <f t="shared" si="89"/>
        <v>-54.699999999999996</v>
      </c>
      <c r="M2760" s="20">
        <f t="shared" si="90"/>
        <v>-1.26</v>
      </c>
      <c r="P2760" s="19"/>
      <c r="Q2760" s="19"/>
    </row>
    <row r="2761" spans="1:17" x14ac:dyDescent="0.3">
      <c r="A2761" s="6">
        <v>40389</v>
      </c>
      <c r="B2761">
        <v>1.75</v>
      </c>
      <c r="C2761">
        <v>0.25</v>
      </c>
      <c r="D2761">
        <v>0.42299999999999999</v>
      </c>
      <c r="E2761">
        <v>1</v>
      </c>
      <c r="F2761">
        <v>0.5</v>
      </c>
      <c r="G2761">
        <v>0.75</v>
      </c>
      <c r="H2761">
        <v>0.49159999999999998</v>
      </c>
      <c r="I2761">
        <v>0.5454</v>
      </c>
      <c r="J2761">
        <v>0</v>
      </c>
      <c r="L2761" s="20">
        <f t="shared" si="89"/>
        <v>-57.699999999999996</v>
      </c>
      <c r="M2761" s="20">
        <f t="shared" si="90"/>
        <v>-0.84000000000000186</v>
      </c>
      <c r="P2761" s="19"/>
      <c r="Q2761" s="19"/>
    </row>
    <row r="2762" spans="1:17" x14ac:dyDescent="0.3">
      <c r="A2762" s="6">
        <v>40392</v>
      </c>
      <c r="B2762">
        <v>1.75</v>
      </c>
      <c r="C2762">
        <v>0.25</v>
      </c>
      <c r="D2762">
        <v>0.39900000000000002</v>
      </c>
      <c r="E2762">
        <v>1</v>
      </c>
      <c r="F2762">
        <v>0.5</v>
      </c>
      <c r="G2762">
        <v>0.75</v>
      </c>
      <c r="H2762">
        <v>0.49030000000000001</v>
      </c>
      <c r="I2762">
        <v>0.52900000000000003</v>
      </c>
      <c r="J2762">
        <v>0</v>
      </c>
      <c r="L2762" s="20">
        <f t="shared" si="89"/>
        <v>-60.099999999999994</v>
      </c>
      <c r="M2762" s="20">
        <f t="shared" si="90"/>
        <v>-0.96999999999999864</v>
      </c>
      <c r="P2762" s="19"/>
      <c r="Q2762" s="19"/>
    </row>
    <row r="2763" spans="1:17" x14ac:dyDescent="0.3">
      <c r="A2763" s="6">
        <v>40393</v>
      </c>
      <c r="B2763">
        <v>1.75</v>
      </c>
      <c r="C2763">
        <v>0.25</v>
      </c>
      <c r="D2763">
        <v>0.377</v>
      </c>
      <c r="E2763">
        <v>1</v>
      </c>
      <c r="F2763">
        <v>0.5</v>
      </c>
      <c r="G2763">
        <v>0.75</v>
      </c>
      <c r="H2763">
        <v>0.4889</v>
      </c>
      <c r="I2763">
        <v>0.52600000000000002</v>
      </c>
      <c r="J2763">
        <v>0</v>
      </c>
      <c r="L2763" s="20">
        <f t="shared" si="89"/>
        <v>-62.3</v>
      </c>
      <c r="M2763" s="20">
        <f t="shared" si="90"/>
        <v>-1.1099999999999999</v>
      </c>
      <c r="P2763" s="19"/>
      <c r="Q2763" s="19"/>
    </row>
    <row r="2764" spans="1:17" x14ac:dyDescent="0.3">
      <c r="A2764" s="6">
        <v>40394</v>
      </c>
      <c r="B2764">
        <v>1.75</v>
      </c>
      <c r="C2764">
        <v>0.25</v>
      </c>
      <c r="D2764">
        <v>0.36499999999999999</v>
      </c>
      <c r="E2764">
        <v>1</v>
      </c>
      <c r="F2764">
        <v>0.5</v>
      </c>
      <c r="G2764">
        <v>0.75</v>
      </c>
      <c r="H2764">
        <v>0.49059999999999998</v>
      </c>
      <c r="I2764">
        <v>0.53059999999999996</v>
      </c>
      <c r="J2764">
        <v>0</v>
      </c>
      <c r="L2764" s="20">
        <f t="shared" si="89"/>
        <v>-63.5</v>
      </c>
      <c r="M2764" s="20">
        <f t="shared" si="90"/>
        <v>-0.94000000000000195</v>
      </c>
      <c r="P2764" s="19"/>
      <c r="Q2764" s="19"/>
    </row>
    <row r="2765" spans="1:17" x14ac:dyDescent="0.3">
      <c r="A2765" s="6">
        <v>40395</v>
      </c>
      <c r="B2765">
        <v>1.75</v>
      </c>
      <c r="C2765">
        <v>0.25</v>
      </c>
      <c r="D2765">
        <v>0.36299999999999999</v>
      </c>
      <c r="E2765">
        <v>1</v>
      </c>
      <c r="F2765">
        <v>0.5</v>
      </c>
      <c r="G2765">
        <v>0.75</v>
      </c>
      <c r="H2765">
        <v>0.49020000000000002</v>
      </c>
      <c r="I2765">
        <v>0.52710000000000001</v>
      </c>
      <c r="J2765">
        <v>0</v>
      </c>
      <c r="L2765" s="20">
        <f t="shared" si="89"/>
        <v>-63.7</v>
      </c>
      <c r="M2765" s="20">
        <f t="shared" si="90"/>
        <v>-0.97999999999999754</v>
      </c>
      <c r="P2765" s="19"/>
      <c r="Q2765" s="19"/>
    </row>
    <row r="2766" spans="1:17" x14ac:dyDescent="0.3">
      <c r="A2766" s="6">
        <v>40396</v>
      </c>
      <c r="B2766">
        <v>1.75</v>
      </c>
      <c r="C2766">
        <v>0.25</v>
      </c>
      <c r="D2766">
        <v>0.34899999999999998</v>
      </c>
      <c r="E2766">
        <v>1</v>
      </c>
      <c r="F2766">
        <v>0.5</v>
      </c>
      <c r="G2766">
        <v>0.75</v>
      </c>
      <c r="H2766">
        <v>0.4909</v>
      </c>
      <c r="I2766">
        <v>0.51490000000000002</v>
      </c>
      <c r="J2766">
        <v>0</v>
      </c>
      <c r="L2766" s="20">
        <f t="shared" si="89"/>
        <v>-65.100000000000009</v>
      </c>
      <c r="M2766" s="20">
        <f t="shared" si="90"/>
        <v>-0.9099999999999997</v>
      </c>
      <c r="P2766" s="19"/>
      <c r="Q2766" s="19"/>
    </row>
    <row r="2767" spans="1:17" x14ac:dyDescent="0.3">
      <c r="A2767" s="6">
        <v>40399</v>
      </c>
      <c r="B2767">
        <v>1.75</v>
      </c>
      <c r="C2767">
        <v>0.25</v>
      </c>
      <c r="D2767">
        <v>0.34399999999999997</v>
      </c>
      <c r="E2767">
        <v>1</v>
      </c>
      <c r="F2767">
        <v>0.5</v>
      </c>
      <c r="G2767">
        <v>0.75</v>
      </c>
      <c r="H2767">
        <v>0.48970000000000002</v>
      </c>
      <c r="I2767">
        <v>0.51990000000000003</v>
      </c>
      <c r="J2767">
        <v>0</v>
      </c>
      <c r="L2767" s="20">
        <f t="shared" si="89"/>
        <v>-65.600000000000009</v>
      </c>
      <c r="M2767" s="20">
        <f t="shared" si="90"/>
        <v>-1.0299999999999976</v>
      </c>
      <c r="P2767" s="19"/>
      <c r="Q2767" s="19"/>
    </row>
    <row r="2768" spans="1:17" x14ac:dyDescent="0.3">
      <c r="A2768" s="6">
        <v>40400</v>
      </c>
      <c r="B2768">
        <v>1.75</v>
      </c>
      <c r="C2768">
        <v>0.25</v>
      </c>
      <c r="D2768">
        <v>0.76900000000000002</v>
      </c>
      <c r="E2768">
        <v>1</v>
      </c>
      <c r="F2768">
        <v>0.5</v>
      </c>
      <c r="G2768">
        <v>0.75</v>
      </c>
      <c r="H2768">
        <v>0.48899999999999999</v>
      </c>
      <c r="I2768">
        <v>0.51919999999999999</v>
      </c>
      <c r="J2768">
        <v>0</v>
      </c>
      <c r="L2768" s="20">
        <f t="shared" si="89"/>
        <v>-23.099999999999998</v>
      </c>
      <c r="M2768" s="20">
        <f t="shared" si="90"/>
        <v>-1.100000000000001</v>
      </c>
      <c r="P2768" s="19"/>
      <c r="Q2768" s="19"/>
    </row>
    <row r="2769" spans="1:17" x14ac:dyDescent="0.3">
      <c r="A2769" s="6">
        <v>40401</v>
      </c>
      <c r="B2769">
        <v>1.75</v>
      </c>
      <c r="C2769">
        <v>0.25</v>
      </c>
      <c r="D2769">
        <v>0.47699999999999998</v>
      </c>
      <c r="E2769">
        <v>1</v>
      </c>
      <c r="F2769">
        <v>0.5</v>
      </c>
      <c r="G2769">
        <v>0.75</v>
      </c>
      <c r="H2769">
        <v>0.4894</v>
      </c>
      <c r="I2769">
        <v>0.52049999999999996</v>
      </c>
      <c r="J2769">
        <v>0</v>
      </c>
      <c r="L2769" s="20">
        <f t="shared" si="89"/>
        <v>-52.300000000000004</v>
      </c>
      <c r="M2769" s="20">
        <f t="shared" si="90"/>
        <v>-1.0599999999999998</v>
      </c>
      <c r="P2769" s="19"/>
      <c r="Q2769" s="19"/>
    </row>
    <row r="2770" spans="1:17" x14ac:dyDescent="0.3">
      <c r="A2770" s="6">
        <v>40402</v>
      </c>
      <c r="B2770">
        <v>1.75</v>
      </c>
      <c r="C2770">
        <v>0.25</v>
      </c>
      <c r="D2770">
        <v>0.46400000000000002</v>
      </c>
      <c r="E2770">
        <v>1</v>
      </c>
      <c r="F2770">
        <v>0.5</v>
      </c>
      <c r="G2770">
        <v>0.75</v>
      </c>
      <c r="H2770">
        <v>0.4904</v>
      </c>
      <c r="I2770">
        <v>0.51859999999999995</v>
      </c>
      <c r="J2770">
        <v>0</v>
      </c>
      <c r="L2770" s="20">
        <f t="shared" si="89"/>
        <v>-53.6</v>
      </c>
      <c r="M2770" s="20">
        <f t="shared" si="90"/>
        <v>-0.95999999999999974</v>
      </c>
      <c r="P2770" s="19"/>
      <c r="Q2770" s="19"/>
    </row>
    <row r="2771" spans="1:17" x14ac:dyDescent="0.3">
      <c r="A2771" s="6">
        <v>40403</v>
      </c>
      <c r="B2771">
        <v>1.75</v>
      </c>
      <c r="C2771">
        <v>0.25</v>
      </c>
      <c r="D2771">
        <v>0.44900000000000001</v>
      </c>
      <c r="E2771">
        <v>1</v>
      </c>
      <c r="F2771">
        <v>0.5</v>
      </c>
      <c r="G2771">
        <v>0.75</v>
      </c>
      <c r="H2771">
        <v>0.49030000000000001</v>
      </c>
      <c r="I2771">
        <v>0.52149999999999996</v>
      </c>
      <c r="J2771">
        <v>0</v>
      </c>
      <c r="L2771" s="20">
        <f t="shared" si="89"/>
        <v>-55.099999999999994</v>
      </c>
      <c r="M2771" s="20">
        <f t="shared" si="90"/>
        <v>-0.96999999999999864</v>
      </c>
      <c r="P2771" s="19"/>
      <c r="Q2771" s="19"/>
    </row>
    <row r="2772" spans="1:17" x14ac:dyDescent="0.3">
      <c r="A2772" s="6">
        <v>40406</v>
      </c>
      <c r="B2772">
        <v>1.75</v>
      </c>
      <c r="C2772">
        <v>0.25</v>
      </c>
      <c r="D2772">
        <v>0.44800000000000001</v>
      </c>
      <c r="E2772">
        <v>1</v>
      </c>
      <c r="F2772">
        <v>0.5</v>
      </c>
      <c r="G2772">
        <v>0.75</v>
      </c>
      <c r="H2772">
        <v>0.48930000000000001</v>
      </c>
      <c r="I2772">
        <v>0.53190000000000004</v>
      </c>
      <c r="J2772">
        <v>0</v>
      </c>
      <c r="L2772" s="20">
        <f t="shared" si="89"/>
        <v>-55.2</v>
      </c>
      <c r="M2772" s="20">
        <f t="shared" si="90"/>
        <v>-1.0699999999999987</v>
      </c>
      <c r="P2772" s="19"/>
      <c r="Q2772" s="19"/>
    </row>
    <row r="2773" spans="1:17" x14ac:dyDescent="0.3">
      <c r="A2773" s="6">
        <v>40407</v>
      </c>
      <c r="B2773">
        <v>1.75</v>
      </c>
      <c r="C2773">
        <v>0.25</v>
      </c>
      <c r="D2773">
        <v>0.443</v>
      </c>
      <c r="E2773">
        <v>1</v>
      </c>
      <c r="F2773">
        <v>0.5</v>
      </c>
      <c r="G2773">
        <v>0.75</v>
      </c>
      <c r="H2773">
        <v>0.48949999999999999</v>
      </c>
      <c r="I2773">
        <v>0.54269999999999996</v>
      </c>
      <c r="J2773">
        <v>0</v>
      </c>
      <c r="L2773" s="20">
        <f t="shared" si="89"/>
        <v>-55.699999999999996</v>
      </c>
      <c r="M2773" s="20">
        <f t="shared" si="90"/>
        <v>-1.0500000000000009</v>
      </c>
      <c r="P2773" s="19"/>
      <c r="Q2773" s="19"/>
    </row>
    <row r="2774" spans="1:17" x14ac:dyDescent="0.3">
      <c r="A2774" s="6">
        <v>40408</v>
      </c>
      <c r="B2774">
        <v>1.75</v>
      </c>
      <c r="C2774">
        <v>0.25</v>
      </c>
      <c r="D2774">
        <v>0.44</v>
      </c>
      <c r="E2774">
        <v>1</v>
      </c>
      <c r="F2774">
        <v>0.5</v>
      </c>
      <c r="G2774">
        <v>0.75</v>
      </c>
      <c r="H2774">
        <v>0.4879</v>
      </c>
      <c r="I2774">
        <v>0.52980000000000005</v>
      </c>
      <c r="J2774">
        <v>0</v>
      </c>
      <c r="L2774" s="20">
        <f t="shared" si="89"/>
        <v>-56.000000000000007</v>
      </c>
      <c r="M2774" s="20">
        <f t="shared" si="90"/>
        <v>-1.21</v>
      </c>
      <c r="P2774" s="19"/>
      <c r="Q2774" s="19"/>
    </row>
    <row r="2775" spans="1:17" x14ac:dyDescent="0.3">
      <c r="A2775" s="6">
        <v>40409</v>
      </c>
      <c r="B2775">
        <v>1.75</v>
      </c>
      <c r="C2775">
        <v>0.25</v>
      </c>
      <c r="D2775">
        <v>0.43</v>
      </c>
      <c r="E2775">
        <v>1</v>
      </c>
      <c r="F2775">
        <v>0.5</v>
      </c>
      <c r="G2775">
        <v>0.75</v>
      </c>
      <c r="H2775">
        <v>0.4889</v>
      </c>
      <c r="I2775">
        <v>0.54020000000000001</v>
      </c>
      <c r="J2775">
        <v>0</v>
      </c>
      <c r="L2775" s="20">
        <f t="shared" si="89"/>
        <v>-57.000000000000007</v>
      </c>
      <c r="M2775" s="20">
        <f t="shared" si="90"/>
        <v>-1.1099999999999999</v>
      </c>
      <c r="P2775" s="19"/>
      <c r="Q2775" s="19"/>
    </row>
    <row r="2776" spans="1:17" x14ac:dyDescent="0.3">
      <c r="A2776" s="6">
        <v>40410</v>
      </c>
      <c r="B2776">
        <v>1.75</v>
      </c>
      <c r="C2776">
        <v>0.25</v>
      </c>
      <c r="D2776">
        <v>0.42799999999999999</v>
      </c>
      <c r="E2776">
        <v>1</v>
      </c>
      <c r="F2776">
        <v>0.5</v>
      </c>
      <c r="G2776">
        <v>0.75</v>
      </c>
      <c r="H2776">
        <v>0.49130000000000001</v>
      </c>
      <c r="I2776">
        <v>0.52759999999999996</v>
      </c>
      <c r="J2776">
        <v>0</v>
      </c>
      <c r="L2776" s="20">
        <f t="shared" si="89"/>
        <v>-57.2</v>
      </c>
      <c r="M2776" s="20">
        <f t="shared" si="90"/>
        <v>-0.86999999999999855</v>
      </c>
      <c r="P2776" s="19"/>
      <c r="Q2776" s="19"/>
    </row>
    <row r="2777" spans="1:17" x14ac:dyDescent="0.3">
      <c r="A2777" s="6">
        <v>40413</v>
      </c>
      <c r="B2777">
        <v>1.75</v>
      </c>
      <c r="C2777">
        <v>0.25</v>
      </c>
      <c r="D2777">
        <v>0.42299999999999999</v>
      </c>
      <c r="E2777">
        <v>1</v>
      </c>
      <c r="F2777">
        <v>0.5</v>
      </c>
      <c r="G2777">
        <v>0.75</v>
      </c>
      <c r="H2777">
        <v>0.49059999999999998</v>
      </c>
      <c r="I2777">
        <v>0.52769999999999995</v>
      </c>
      <c r="J2777">
        <v>0</v>
      </c>
      <c r="L2777" s="20">
        <f t="shared" si="89"/>
        <v>-57.699999999999996</v>
      </c>
      <c r="M2777" s="20">
        <f t="shared" si="90"/>
        <v>-0.94000000000000195</v>
      </c>
      <c r="P2777" s="19"/>
      <c r="Q2777" s="19"/>
    </row>
    <row r="2778" spans="1:17" x14ac:dyDescent="0.3">
      <c r="A2778" s="6">
        <v>40414</v>
      </c>
      <c r="B2778">
        <v>1.75</v>
      </c>
      <c r="C2778">
        <v>0.25</v>
      </c>
      <c r="D2778">
        <v>0.41</v>
      </c>
      <c r="E2778">
        <v>1</v>
      </c>
      <c r="F2778">
        <v>0.5</v>
      </c>
      <c r="G2778">
        <v>0.75</v>
      </c>
      <c r="H2778">
        <v>0.48909999999999998</v>
      </c>
      <c r="I2778">
        <v>0.52490000000000003</v>
      </c>
      <c r="J2778">
        <v>0</v>
      </c>
      <c r="L2778" s="20">
        <f t="shared" si="89"/>
        <v>-59.000000000000007</v>
      </c>
      <c r="M2778" s="20">
        <f t="shared" si="90"/>
        <v>-1.0900000000000021</v>
      </c>
      <c r="P2778" s="19"/>
      <c r="Q2778" s="19"/>
    </row>
    <row r="2779" spans="1:17" x14ac:dyDescent="0.3">
      <c r="A2779" s="6">
        <v>40415</v>
      </c>
      <c r="B2779">
        <v>1.75</v>
      </c>
      <c r="C2779">
        <v>0.25</v>
      </c>
      <c r="D2779">
        <v>0.41099999999999998</v>
      </c>
      <c r="E2779">
        <v>1</v>
      </c>
      <c r="F2779">
        <v>0.5</v>
      </c>
      <c r="G2779">
        <v>0.75</v>
      </c>
      <c r="H2779">
        <v>0.49370000000000003</v>
      </c>
      <c r="I2779">
        <v>0.51670000000000005</v>
      </c>
      <c r="J2779">
        <v>0</v>
      </c>
      <c r="L2779" s="20">
        <f t="shared" si="89"/>
        <v>-58.9</v>
      </c>
      <c r="M2779" s="20">
        <f t="shared" si="90"/>
        <v>-0.62999999999999723</v>
      </c>
      <c r="P2779" s="19"/>
      <c r="Q2779" s="19"/>
    </row>
    <row r="2780" spans="1:17" x14ac:dyDescent="0.3">
      <c r="A2780" s="6">
        <v>40416</v>
      </c>
      <c r="B2780">
        <v>1.75</v>
      </c>
      <c r="C2780">
        <v>0.25</v>
      </c>
      <c r="D2780">
        <v>0.40799999999999997</v>
      </c>
      <c r="E2780">
        <v>1</v>
      </c>
      <c r="F2780">
        <v>0.5</v>
      </c>
      <c r="G2780">
        <v>0.75</v>
      </c>
      <c r="H2780">
        <v>0.49280000000000002</v>
      </c>
      <c r="I2780">
        <v>0.51759999999999995</v>
      </c>
      <c r="J2780">
        <v>0</v>
      </c>
      <c r="L2780" s="20">
        <f t="shared" si="89"/>
        <v>-59.20000000000001</v>
      </c>
      <c r="M2780" s="20">
        <f t="shared" si="90"/>
        <v>-0.71999999999999842</v>
      </c>
      <c r="P2780" s="19"/>
      <c r="Q2780" s="19"/>
    </row>
    <row r="2781" spans="1:17" x14ac:dyDescent="0.3">
      <c r="A2781" s="6">
        <v>40417</v>
      </c>
      <c r="B2781">
        <v>1.75</v>
      </c>
      <c r="C2781">
        <v>0.25</v>
      </c>
      <c r="D2781">
        <v>0.39</v>
      </c>
      <c r="E2781">
        <v>1</v>
      </c>
      <c r="F2781">
        <v>0.5</v>
      </c>
      <c r="G2781">
        <v>0.75</v>
      </c>
      <c r="H2781">
        <v>0.49690000000000001</v>
      </c>
      <c r="I2781">
        <v>0.52390000000000003</v>
      </c>
      <c r="J2781">
        <v>0</v>
      </c>
      <c r="L2781" s="20">
        <f t="shared" si="89"/>
        <v>-61</v>
      </c>
      <c r="M2781" s="20">
        <f t="shared" si="90"/>
        <v>-0.30999999999999917</v>
      </c>
      <c r="P2781" s="19"/>
      <c r="Q2781" s="19"/>
    </row>
    <row r="2782" spans="1:17" x14ac:dyDescent="0.3">
      <c r="A2782" s="6">
        <v>40420</v>
      </c>
      <c r="B2782">
        <v>1.75</v>
      </c>
      <c r="C2782">
        <v>0.25</v>
      </c>
      <c r="D2782">
        <v>0.38400000000000001</v>
      </c>
      <c r="E2782">
        <v>1</v>
      </c>
      <c r="F2782">
        <v>0.5</v>
      </c>
      <c r="G2782">
        <v>0.75</v>
      </c>
      <c r="H2782">
        <v>0.49690000000000001</v>
      </c>
      <c r="I2782">
        <v>0.52390000000000003</v>
      </c>
      <c r="J2782">
        <v>0</v>
      </c>
      <c r="L2782" s="20">
        <f t="shared" si="89"/>
        <v>-61.6</v>
      </c>
      <c r="M2782" s="20">
        <f t="shared" si="90"/>
        <v>-0.30999999999999917</v>
      </c>
      <c r="P2782" s="19"/>
      <c r="Q2782" s="19"/>
    </row>
    <row r="2783" spans="1:17" x14ac:dyDescent="0.3">
      <c r="A2783" s="6">
        <v>40421</v>
      </c>
      <c r="B2783">
        <v>1.75</v>
      </c>
      <c r="C2783">
        <v>0.25</v>
      </c>
      <c r="D2783">
        <v>0.39200000000000002</v>
      </c>
      <c r="E2783">
        <v>1</v>
      </c>
      <c r="F2783">
        <v>0.5</v>
      </c>
      <c r="G2783">
        <v>0.75</v>
      </c>
      <c r="H2783">
        <v>0.50070000000000003</v>
      </c>
      <c r="I2783">
        <v>0.54339999999999999</v>
      </c>
      <c r="J2783">
        <v>0</v>
      </c>
      <c r="L2783" s="20">
        <f t="shared" si="89"/>
        <v>-60.8</v>
      </c>
      <c r="M2783" s="20">
        <f t="shared" si="90"/>
        <v>7.0000000000003393E-2</v>
      </c>
      <c r="P2783" s="19"/>
      <c r="Q2783" s="19"/>
    </row>
    <row r="2784" spans="1:17" x14ac:dyDescent="0.3">
      <c r="A2784" s="6">
        <v>40422</v>
      </c>
      <c r="B2784">
        <v>1.75</v>
      </c>
      <c r="C2784">
        <v>0.25</v>
      </c>
      <c r="D2784">
        <v>0.37</v>
      </c>
      <c r="E2784">
        <v>1</v>
      </c>
      <c r="F2784">
        <v>0.5</v>
      </c>
      <c r="G2784">
        <v>0.75</v>
      </c>
      <c r="H2784">
        <v>0.4929</v>
      </c>
      <c r="I2784">
        <v>0.53269999999999995</v>
      </c>
      <c r="J2784">
        <v>0</v>
      </c>
      <c r="L2784" s="20">
        <f t="shared" si="89"/>
        <v>-63</v>
      </c>
      <c r="M2784" s="20">
        <f t="shared" si="90"/>
        <v>-0.70999999999999952</v>
      </c>
      <c r="P2784" s="19"/>
      <c r="Q2784" s="19"/>
    </row>
    <row r="2785" spans="1:17" x14ac:dyDescent="0.3">
      <c r="A2785" s="6">
        <v>40423</v>
      </c>
      <c r="B2785">
        <v>1.75</v>
      </c>
      <c r="C2785">
        <v>0.25</v>
      </c>
      <c r="D2785">
        <v>0.36399999999999999</v>
      </c>
      <c r="E2785">
        <v>1</v>
      </c>
      <c r="F2785">
        <v>0.5</v>
      </c>
      <c r="G2785">
        <v>0.75</v>
      </c>
      <c r="H2785">
        <v>0.49609999999999999</v>
      </c>
      <c r="I2785">
        <v>0.53590000000000004</v>
      </c>
      <c r="J2785">
        <v>0</v>
      </c>
      <c r="L2785" s="20">
        <f t="shared" si="89"/>
        <v>-63.6</v>
      </c>
      <c r="M2785" s="20">
        <f t="shared" si="90"/>
        <v>-0.39000000000000146</v>
      </c>
      <c r="P2785" s="19"/>
      <c r="Q2785" s="19"/>
    </row>
    <row r="2786" spans="1:17" x14ac:dyDescent="0.3">
      <c r="A2786" s="6">
        <v>40424</v>
      </c>
      <c r="B2786">
        <v>1.75</v>
      </c>
      <c r="C2786">
        <v>0.25</v>
      </c>
      <c r="D2786">
        <v>0.36</v>
      </c>
      <c r="E2786">
        <v>1</v>
      </c>
      <c r="F2786">
        <v>0.5</v>
      </c>
      <c r="G2786">
        <v>0.75</v>
      </c>
      <c r="H2786">
        <v>0.49790000000000001</v>
      </c>
      <c r="I2786">
        <v>0.52580000000000005</v>
      </c>
      <c r="J2786">
        <v>0</v>
      </c>
      <c r="L2786" s="20">
        <f t="shared" si="89"/>
        <v>-64</v>
      </c>
      <c r="M2786" s="20">
        <f t="shared" si="90"/>
        <v>-0.20999999999999908</v>
      </c>
      <c r="P2786" s="19"/>
      <c r="Q2786" s="19"/>
    </row>
    <row r="2787" spans="1:17" x14ac:dyDescent="0.3">
      <c r="A2787" s="6">
        <v>40427</v>
      </c>
      <c r="B2787">
        <v>1.75</v>
      </c>
      <c r="C2787">
        <v>0.25</v>
      </c>
      <c r="D2787">
        <v>0.377</v>
      </c>
      <c r="E2787">
        <v>1</v>
      </c>
      <c r="F2787">
        <v>0.5</v>
      </c>
      <c r="G2787">
        <v>0.75</v>
      </c>
      <c r="H2787">
        <v>0.49740000000000001</v>
      </c>
      <c r="I2787">
        <v>0.52959999999999996</v>
      </c>
      <c r="J2787">
        <v>0</v>
      </c>
      <c r="L2787" s="20">
        <f t="shared" si="89"/>
        <v>-62.3</v>
      </c>
      <c r="M2787" s="20">
        <f t="shared" si="90"/>
        <v>-0.25999999999999912</v>
      </c>
      <c r="P2787" s="19"/>
      <c r="Q2787" s="19"/>
    </row>
    <row r="2788" spans="1:17" x14ac:dyDescent="0.3">
      <c r="A2788" s="6">
        <v>40428</v>
      </c>
      <c r="B2788">
        <v>1.75</v>
      </c>
      <c r="C2788">
        <v>0.25</v>
      </c>
      <c r="D2788">
        <v>0.69499999999999995</v>
      </c>
      <c r="E2788">
        <v>1</v>
      </c>
      <c r="F2788">
        <v>0.5</v>
      </c>
      <c r="G2788">
        <v>0.75</v>
      </c>
      <c r="H2788">
        <v>0.49659999999999999</v>
      </c>
      <c r="I2788">
        <v>0.53749999999999998</v>
      </c>
      <c r="J2788">
        <v>0</v>
      </c>
      <c r="L2788" s="20">
        <f t="shared" si="89"/>
        <v>-30.500000000000004</v>
      </c>
      <c r="M2788" s="20">
        <f t="shared" si="90"/>
        <v>-0.34000000000000141</v>
      </c>
      <c r="P2788" s="19"/>
      <c r="Q2788" s="19"/>
    </row>
    <row r="2789" spans="1:17" x14ac:dyDescent="0.3">
      <c r="A2789" s="6">
        <v>40429</v>
      </c>
      <c r="B2789">
        <v>1.75</v>
      </c>
      <c r="C2789">
        <v>0.25</v>
      </c>
      <c r="D2789">
        <v>0.42299999999999999</v>
      </c>
      <c r="E2789">
        <v>1</v>
      </c>
      <c r="F2789">
        <v>0.5</v>
      </c>
      <c r="G2789">
        <v>0.75</v>
      </c>
      <c r="H2789">
        <v>0.49559999999999998</v>
      </c>
      <c r="I2789">
        <v>0.53590000000000004</v>
      </c>
      <c r="J2789">
        <v>0</v>
      </c>
      <c r="L2789" s="20">
        <f t="shared" si="89"/>
        <v>-57.699999999999996</v>
      </c>
      <c r="M2789" s="20">
        <f t="shared" si="90"/>
        <v>-0.4400000000000015</v>
      </c>
      <c r="P2789" s="19"/>
      <c r="Q2789" s="19"/>
    </row>
    <row r="2790" spans="1:17" x14ac:dyDescent="0.3">
      <c r="A2790" s="6">
        <v>40430</v>
      </c>
      <c r="B2790">
        <v>1.75</v>
      </c>
      <c r="C2790">
        <v>0.25</v>
      </c>
      <c r="D2790">
        <v>0.41899999999999998</v>
      </c>
      <c r="E2790">
        <v>1</v>
      </c>
      <c r="F2790">
        <v>0.5</v>
      </c>
      <c r="G2790">
        <v>0.75</v>
      </c>
      <c r="H2790">
        <v>0.49590000000000001</v>
      </c>
      <c r="I2790">
        <v>0.54159999999999997</v>
      </c>
      <c r="J2790">
        <v>0</v>
      </c>
      <c r="L2790" s="20">
        <f t="shared" si="89"/>
        <v>-58.099999999999994</v>
      </c>
      <c r="M2790" s="20">
        <f t="shared" si="90"/>
        <v>-0.40999999999999925</v>
      </c>
      <c r="P2790" s="19"/>
      <c r="Q2790" s="19"/>
    </row>
    <row r="2791" spans="1:17" x14ac:dyDescent="0.3">
      <c r="A2791" s="6">
        <v>40431</v>
      </c>
      <c r="B2791">
        <v>1.75</v>
      </c>
      <c r="C2791">
        <v>0.25</v>
      </c>
      <c r="D2791">
        <v>0.41499999999999998</v>
      </c>
      <c r="E2791">
        <v>1</v>
      </c>
      <c r="F2791">
        <v>0.5</v>
      </c>
      <c r="G2791">
        <v>0.75</v>
      </c>
      <c r="H2791">
        <v>0.49940000000000001</v>
      </c>
      <c r="I2791">
        <v>0.53779999999999994</v>
      </c>
      <c r="J2791">
        <v>0</v>
      </c>
      <c r="L2791" s="20">
        <f t="shared" si="89"/>
        <v>-58.5</v>
      </c>
      <c r="M2791" s="20">
        <f t="shared" si="90"/>
        <v>-5.9999999999998943E-2</v>
      </c>
      <c r="P2791" s="19"/>
      <c r="Q2791" s="19"/>
    </row>
    <row r="2792" spans="1:17" x14ac:dyDescent="0.3">
      <c r="A2792" s="6">
        <v>40434</v>
      </c>
      <c r="B2792">
        <v>1.75</v>
      </c>
      <c r="C2792">
        <v>0.25</v>
      </c>
      <c r="D2792">
        <v>0.42199999999999999</v>
      </c>
      <c r="E2792">
        <v>1</v>
      </c>
      <c r="F2792">
        <v>0.5</v>
      </c>
      <c r="G2792">
        <v>0.75</v>
      </c>
      <c r="H2792">
        <v>0.49740000000000001</v>
      </c>
      <c r="I2792">
        <v>0.52810000000000001</v>
      </c>
      <c r="J2792">
        <v>0</v>
      </c>
      <c r="L2792" s="20">
        <f t="shared" si="89"/>
        <v>-57.800000000000004</v>
      </c>
      <c r="M2792" s="20">
        <f t="shared" si="90"/>
        <v>-0.25999999999999912</v>
      </c>
      <c r="P2792" s="19"/>
      <c r="Q2792" s="19"/>
    </row>
    <row r="2793" spans="1:17" x14ac:dyDescent="0.3">
      <c r="A2793" s="6">
        <v>40435</v>
      </c>
      <c r="B2793">
        <v>1.75</v>
      </c>
      <c r="C2793">
        <v>0.25</v>
      </c>
      <c r="D2793">
        <v>0.438</v>
      </c>
      <c r="E2793">
        <v>1</v>
      </c>
      <c r="F2793">
        <v>0.5</v>
      </c>
      <c r="G2793">
        <v>0.75</v>
      </c>
      <c r="H2793">
        <v>0.49940000000000001</v>
      </c>
      <c r="I2793">
        <v>0.52559999999999996</v>
      </c>
      <c r="J2793">
        <v>0</v>
      </c>
      <c r="L2793" s="20">
        <f t="shared" si="89"/>
        <v>-56.2</v>
      </c>
      <c r="M2793" s="20">
        <f t="shared" si="90"/>
        <v>-5.9999999999998943E-2</v>
      </c>
      <c r="P2793" s="19"/>
      <c r="Q2793" s="19"/>
    </row>
    <row r="2794" spans="1:17" x14ac:dyDescent="0.3">
      <c r="A2794" s="6">
        <v>40436</v>
      </c>
      <c r="B2794">
        <v>1.75</v>
      </c>
      <c r="C2794">
        <v>0.25</v>
      </c>
      <c r="D2794">
        <v>0.45500000000000002</v>
      </c>
      <c r="E2794">
        <v>1</v>
      </c>
      <c r="F2794">
        <v>0.5</v>
      </c>
      <c r="G2794">
        <v>0.75</v>
      </c>
      <c r="H2794">
        <v>0.49740000000000001</v>
      </c>
      <c r="I2794">
        <v>0.52839999999999998</v>
      </c>
      <c r="J2794">
        <v>0</v>
      </c>
      <c r="L2794" s="20">
        <f t="shared" si="89"/>
        <v>-54.499999999999993</v>
      </c>
      <c r="M2794" s="20">
        <f t="shared" si="90"/>
        <v>-0.25999999999999912</v>
      </c>
      <c r="P2794" s="19"/>
      <c r="Q2794" s="19"/>
    </row>
    <row r="2795" spans="1:17" x14ac:dyDescent="0.3">
      <c r="A2795" s="6">
        <v>40437</v>
      </c>
      <c r="B2795">
        <v>1.75</v>
      </c>
      <c r="C2795">
        <v>0.25</v>
      </c>
      <c r="D2795">
        <v>0.45500000000000002</v>
      </c>
      <c r="E2795">
        <v>1</v>
      </c>
      <c r="F2795">
        <v>0.5</v>
      </c>
      <c r="G2795">
        <v>0.75</v>
      </c>
      <c r="H2795">
        <v>0.50270000000000004</v>
      </c>
      <c r="I2795">
        <v>0.53139999999999998</v>
      </c>
      <c r="J2795">
        <v>0</v>
      </c>
      <c r="L2795" s="20">
        <f t="shared" si="89"/>
        <v>-54.499999999999993</v>
      </c>
      <c r="M2795" s="20">
        <f t="shared" si="90"/>
        <v>0.27000000000000357</v>
      </c>
      <c r="P2795" s="19"/>
      <c r="Q2795" s="19"/>
    </row>
    <row r="2796" spans="1:17" x14ac:dyDescent="0.3">
      <c r="A2796" s="6">
        <v>40438</v>
      </c>
      <c r="B2796">
        <v>1.75</v>
      </c>
      <c r="C2796">
        <v>0.25</v>
      </c>
      <c r="D2796">
        <v>0.44800000000000001</v>
      </c>
      <c r="E2796">
        <v>1</v>
      </c>
      <c r="F2796">
        <v>0.5</v>
      </c>
      <c r="G2796">
        <v>0.75</v>
      </c>
      <c r="H2796">
        <v>0.50660000000000005</v>
      </c>
      <c r="I2796">
        <v>0.51859999999999995</v>
      </c>
      <c r="J2796">
        <v>0</v>
      </c>
      <c r="L2796" s="20">
        <f t="shared" si="89"/>
        <v>-55.2</v>
      </c>
      <c r="M2796" s="20">
        <f t="shared" si="90"/>
        <v>0.66000000000000503</v>
      </c>
      <c r="P2796" s="19"/>
      <c r="Q2796" s="19"/>
    </row>
    <row r="2797" spans="1:17" x14ac:dyDescent="0.3">
      <c r="A2797" s="6">
        <v>40441</v>
      </c>
      <c r="B2797">
        <v>1.75</v>
      </c>
      <c r="C2797">
        <v>0.25</v>
      </c>
      <c r="D2797">
        <v>0.44600000000000001</v>
      </c>
      <c r="E2797">
        <v>1</v>
      </c>
      <c r="F2797">
        <v>0.5</v>
      </c>
      <c r="G2797">
        <v>0.75</v>
      </c>
      <c r="H2797">
        <v>0.50419999999999998</v>
      </c>
      <c r="I2797">
        <v>0.52700000000000002</v>
      </c>
      <c r="J2797">
        <v>0</v>
      </c>
      <c r="L2797" s="20">
        <f t="shared" si="89"/>
        <v>-55.400000000000006</v>
      </c>
      <c r="M2797" s="20">
        <f t="shared" si="90"/>
        <v>0.41999999999999815</v>
      </c>
      <c r="P2797" s="19"/>
      <c r="Q2797" s="19"/>
    </row>
    <row r="2798" spans="1:17" x14ac:dyDescent="0.3">
      <c r="A2798" s="6">
        <v>40442</v>
      </c>
      <c r="B2798">
        <v>1.75</v>
      </c>
      <c r="C2798">
        <v>0.25</v>
      </c>
      <c r="D2798">
        <v>0.44</v>
      </c>
      <c r="E2798">
        <v>1</v>
      </c>
      <c r="F2798">
        <v>0.5</v>
      </c>
      <c r="G2798">
        <v>0.75</v>
      </c>
      <c r="H2798">
        <v>0.501</v>
      </c>
      <c r="I2798">
        <v>0.53180000000000005</v>
      </c>
      <c r="J2798">
        <v>0</v>
      </c>
      <c r="L2798" s="20">
        <f t="shared" si="89"/>
        <v>-56.000000000000007</v>
      </c>
      <c r="M2798" s="20">
        <f t="shared" si="90"/>
        <v>0.10000000000000009</v>
      </c>
      <c r="P2798" s="19"/>
      <c r="Q2798" s="19"/>
    </row>
    <row r="2799" spans="1:17" x14ac:dyDescent="0.3">
      <c r="A2799" s="6">
        <v>40443</v>
      </c>
      <c r="B2799">
        <v>1.75</v>
      </c>
      <c r="C2799">
        <v>0.25</v>
      </c>
      <c r="D2799">
        <v>0.438</v>
      </c>
      <c r="E2799">
        <v>1</v>
      </c>
      <c r="F2799">
        <v>0.5</v>
      </c>
      <c r="G2799">
        <v>0.75</v>
      </c>
      <c r="H2799">
        <v>0.50049999999999994</v>
      </c>
      <c r="I2799">
        <v>0.51890000000000003</v>
      </c>
      <c r="J2799">
        <v>0</v>
      </c>
      <c r="L2799" s="20">
        <f t="shared" si="89"/>
        <v>-56.2</v>
      </c>
      <c r="M2799" s="20">
        <f t="shared" si="90"/>
        <v>4.9999999999994493E-2</v>
      </c>
      <c r="P2799" s="19"/>
      <c r="Q2799" s="19"/>
    </row>
    <row r="2800" spans="1:17" x14ac:dyDescent="0.3">
      <c r="A2800" s="6">
        <v>40444</v>
      </c>
      <c r="B2800">
        <v>1.75</v>
      </c>
      <c r="C2800">
        <v>0.25</v>
      </c>
      <c r="D2800">
        <v>0.439</v>
      </c>
      <c r="E2800">
        <v>1</v>
      </c>
      <c r="F2800">
        <v>0.5</v>
      </c>
      <c r="G2800">
        <v>0.75</v>
      </c>
      <c r="H2800">
        <v>0.50109999999999999</v>
      </c>
      <c r="I2800">
        <v>0.52639999999999998</v>
      </c>
      <c r="J2800">
        <v>0</v>
      </c>
      <c r="L2800" s="20">
        <f t="shared" si="89"/>
        <v>-56.099999999999994</v>
      </c>
      <c r="M2800" s="20">
        <f t="shared" si="90"/>
        <v>0.10999999999999899</v>
      </c>
      <c r="P2800" s="19"/>
      <c r="Q2800" s="19"/>
    </row>
    <row r="2801" spans="1:17" x14ac:dyDescent="0.3">
      <c r="A2801" s="6">
        <v>40445</v>
      </c>
      <c r="B2801">
        <v>1.75</v>
      </c>
      <c r="C2801">
        <v>0.25</v>
      </c>
      <c r="D2801">
        <v>0.434</v>
      </c>
      <c r="E2801">
        <v>1</v>
      </c>
      <c r="F2801">
        <v>0.5</v>
      </c>
      <c r="G2801">
        <v>0.75</v>
      </c>
      <c r="H2801">
        <v>0.50429999999999997</v>
      </c>
      <c r="I2801">
        <v>0.52969999999999995</v>
      </c>
      <c r="J2801">
        <v>0</v>
      </c>
      <c r="L2801" s="20">
        <f t="shared" si="89"/>
        <v>-56.600000000000009</v>
      </c>
      <c r="M2801" s="20">
        <f t="shared" si="90"/>
        <v>0.42999999999999705</v>
      </c>
      <c r="P2801" s="19"/>
      <c r="Q2801" s="19"/>
    </row>
    <row r="2802" spans="1:17" x14ac:dyDescent="0.3">
      <c r="A2802" s="6">
        <v>40448</v>
      </c>
      <c r="B2802">
        <v>1.75</v>
      </c>
      <c r="C2802">
        <v>0.25</v>
      </c>
      <c r="D2802">
        <v>0.43</v>
      </c>
      <c r="E2802">
        <v>1</v>
      </c>
      <c r="F2802">
        <v>0.5</v>
      </c>
      <c r="G2802">
        <v>0.75</v>
      </c>
      <c r="H2802">
        <v>0.50680000000000003</v>
      </c>
      <c r="I2802">
        <v>0.53059999999999996</v>
      </c>
      <c r="J2802">
        <v>0</v>
      </c>
      <c r="L2802" s="20">
        <f t="shared" si="89"/>
        <v>-57.000000000000007</v>
      </c>
      <c r="M2802" s="20">
        <f t="shared" si="90"/>
        <v>0.68000000000000282</v>
      </c>
      <c r="P2802" s="19"/>
      <c r="Q2802" s="19"/>
    </row>
    <row r="2803" spans="1:17" x14ac:dyDescent="0.3">
      <c r="A2803" s="6">
        <v>40449</v>
      </c>
      <c r="B2803">
        <v>1.75</v>
      </c>
      <c r="C2803">
        <v>0.25</v>
      </c>
      <c r="D2803">
        <v>0.42499999999999999</v>
      </c>
      <c r="E2803">
        <v>1</v>
      </c>
      <c r="F2803">
        <v>0.5</v>
      </c>
      <c r="G2803">
        <v>0.75</v>
      </c>
      <c r="H2803">
        <v>0.50190000000000001</v>
      </c>
      <c r="I2803">
        <v>0.53420000000000001</v>
      </c>
      <c r="J2803">
        <v>0</v>
      </c>
      <c r="L2803" s="20">
        <f t="shared" si="89"/>
        <v>-57.499999999999993</v>
      </c>
      <c r="M2803" s="20">
        <f t="shared" si="90"/>
        <v>0.19000000000000128</v>
      </c>
      <c r="P2803" s="19"/>
      <c r="Q2803" s="19"/>
    </row>
    <row r="2804" spans="1:17" x14ac:dyDescent="0.3">
      <c r="A2804" s="6">
        <v>40450</v>
      </c>
      <c r="B2804">
        <v>1.75</v>
      </c>
      <c r="C2804">
        <v>0.25</v>
      </c>
      <c r="D2804">
        <v>0.40799999999999997</v>
      </c>
      <c r="E2804">
        <v>1</v>
      </c>
      <c r="F2804">
        <v>0.5</v>
      </c>
      <c r="G2804">
        <v>0.75</v>
      </c>
      <c r="H2804">
        <v>0.50349999999999995</v>
      </c>
      <c r="I2804">
        <v>0.55000000000000004</v>
      </c>
      <c r="J2804">
        <v>0</v>
      </c>
      <c r="L2804" s="20">
        <f t="shared" si="89"/>
        <v>-59.20000000000001</v>
      </c>
      <c r="M2804" s="20">
        <f t="shared" si="90"/>
        <v>0.34999999999999476</v>
      </c>
      <c r="P2804" s="19"/>
      <c r="Q2804" s="19"/>
    </row>
    <row r="2805" spans="1:17" x14ac:dyDescent="0.3">
      <c r="A2805" s="6">
        <v>40451</v>
      </c>
      <c r="B2805">
        <v>1.75</v>
      </c>
      <c r="C2805">
        <v>0.25</v>
      </c>
      <c r="D2805">
        <v>0.878</v>
      </c>
      <c r="E2805">
        <v>1</v>
      </c>
      <c r="F2805">
        <v>0.5</v>
      </c>
      <c r="G2805">
        <v>0.75</v>
      </c>
      <c r="H2805">
        <v>0.52270000000000005</v>
      </c>
      <c r="I2805">
        <v>0.63680000000000003</v>
      </c>
      <c r="J2805">
        <v>0</v>
      </c>
      <c r="L2805" s="20">
        <f t="shared" si="89"/>
        <v>-12.2</v>
      </c>
      <c r="M2805" s="20">
        <f t="shared" si="90"/>
        <v>2.2700000000000053</v>
      </c>
      <c r="P2805" s="19"/>
      <c r="Q2805" s="19"/>
    </row>
    <row r="2806" spans="1:17" x14ac:dyDescent="0.3">
      <c r="A2806" s="6">
        <v>40452</v>
      </c>
      <c r="B2806">
        <v>1.75</v>
      </c>
      <c r="C2806">
        <v>0.25</v>
      </c>
      <c r="D2806">
        <v>0.72099999999999997</v>
      </c>
      <c r="E2806">
        <v>1</v>
      </c>
      <c r="F2806">
        <v>0.5</v>
      </c>
      <c r="G2806">
        <v>0.75</v>
      </c>
      <c r="H2806">
        <v>0.52129999999999999</v>
      </c>
      <c r="I2806">
        <v>0.56340000000000001</v>
      </c>
      <c r="J2806">
        <v>0</v>
      </c>
      <c r="L2806" s="20">
        <f t="shared" si="89"/>
        <v>-27.900000000000002</v>
      </c>
      <c r="M2806" s="20">
        <f t="shared" si="90"/>
        <v>2.1299999999999986</v>
      </c>
      <c r="P2806" s="19"/>
      <c r="Q2806" s="19"/>
    </row>
    <row r="2807" spans="1:17" x14ac:dyDescent="0.3">
      <c r="A2807" s="6">
        <v>40455</v>
      </c>
      <c r="B2807">
        <v>1.75</v>
      </c>
      <c r="C2807">
        <v>0.25</v>
      </c>
      <c r="D2807">
        <v>0.67</v>
      </c>
      <c r="E2807">
        <v>1</v>
      </c>
      <c r="F2807">
        <v>0.5</v>
      </c>
      <c r="G2807">
        <v>0.75</v>
      </c>
      <c r="H2807">
        <v>0.50919999999999999</v>
      </c>
      <c r="I2807">
        <v>0.56679999999999997</v>
      </c>
      <c r="J2807">
        <v>0</v>
      </c>
      <c r="L2807" s="20">
        <f t="shared" si="89"/>
        <v>-32.999999999999993</v>
      </c>
      <c r="M2807" s="20">
        <f t="shared" si="90"/>
        <v>0.9199999999999986</v>
      </c>
      <c r="P2807" s="19"/>
      <c r="Q2807" s="19"/>
    </row>
    <row r="2808" spans="1:17" x14ac:dyDescent="0.3">
      <c r="A2808" s="6">
        <v>40456</v>
      </c>
      <c r="B2808">
        <v>1.75</v>
      </c>
      <c r="C2808">
        <v>0.25</v>
      </c>
      <c r="D2808">
        <v>0.51600000000000001</v>
      </c>
      <c r="E2808">
        <v>1</v>
      </c>
      <c r="F2808">
        <v>0.5</v>
      </c>
      <c r="G2808">
        <v>0.75</v>
      </c>
      <c r="H2808">
        <v>0.50600000000000001</v>
      </c>
      <c r="I2808">
        <v>0.55359999999999998</v>
      </c>
      <c r="J2808">
        <v>0</v>
      </c>
      <c r="L2808" s="20">
        <f t="shared" si="89"/>
        <v>-48.4</v>
      </c>
      <c r="M2808" s="20">
        <f t="shared" si="90"/>
        <v>0.60000000000000053</v>
      </c>
      <c r="P2808" s="19"/>
      <c r="Q2808" s="19"/>
    </row>
    <row r="2809" spans="1:17" x14ac:dyDescent="0.3">
      <c r="A2809" s="6">
        <v>40457</v>
      </c>
      <c r="B2809">
        <v>1.75</v>
      </c>
      <c r="C2809">
        <v>0.25</v>
      </c>
      <c r="D2809">
        <v>0.438</v>
      </c>
      <c r="E2809">
        <v>1</v>
      </c>
      <c r="F2809">
        <v>0.5</v>
      </c>
      <c r="G2809">
        <v>0.75</v>
      </c>
      <c r="H2809">
        <v>0.50670000000000004</v>
      </c>
      <c r="I2809">
        <v>0.56589999999999996</v>
      </c>
      <c r="J2809">
        <v>0</v>
      </c>
      <c r="L2809" s="20">
        <f t="shared" si="89"/>
        <v>-56.2</v>
      </c>
      <c r="M2809" s="20">
        <f t="shared" si="90"/>
        <v>0.67000000000000393</v>
      </c>
      <c r="P2809" s="19"/>
      <c r="Q2809" s="19"/>
    </row>
    <row r="2810" spans="1:17" x14ac:dyDescent="0.3">
      <c r="A2810" s="6">
        <v>40458</v>
      </c>
      <c r="B2810">
        <v>1.75</v>
      </c>
      <c r="C2810">
        <v>0.25</v>
      </c>
      <c r="D2810">
        <v>0.40200000000000002</v>
      </c>
      <c r="E2810">
        <v>1</v>
      </c>
      <c r="F2810">
        <v>0.5</v>
      </c>
      <c r="G2810">
        <v>0.75</v>
      </c>
      <c r="H2810">
        <v>0.50260000000000005</v>
      </c>
      <c r="I2810">
        <v>0.56340000000000001</v>
      </c>
      <c r="J2810">
        <v>0</v>
      </c>
      <c r="L2810" s="20">
        <f t="shared" si="89"/>
        <v>-59.8</v>
      </c>
      <c r="M2810" s="20">
        <f t="shared" si="90"/>
        <v>0.26000000000000467</v>
      </c>
      <c r="P2810" s="19"/>
      <c r="Q2810" s="19"/>
    </row>
    <row r="2811" spans="1:17" x14ac:dyDescent="0.3">
      <c r="A2811" s="6">
        <v>40459</v>
      </c>
      <c r="B2811">
        <v>1.75</v>
      </c>
      <c r="C2811">
        <v>0.25</v>
      </c>
      <c r="D2811">
        <v>0.39600000000000002</v>
      </c>
      <c r="E2811">
        <v>1</v>
      </c>
      <c r="F2811">
        <v>0.5</v>
      </c>
      <c r="G2811">
        <v>0.75</v>
      </c>
      <c r="H2811">
        <v>0.50280000000000002</v>
      </c>
      <c r="I2811">
        <v>0.55630000000000002</v>
      </c>
      <c r="J2811">
        <v>0</v>
      </c>
      <c r="L2811" s="20">
        <f t="shared" si="89"/>
        <v>-60.4</v>
      </c>
      <c r="M2811" s="20">
        <f t="shared" si="90"/>
        <v>0.28000000000000247</v>
      </c>
      <c r="P2811" s="19"/>
      <c r="Q2811" s="19"/>
    </row>
    <row r="2812" spans="1:17" x14ac:dyDescent="0.3">
      <c r="A2812" s="6">
        <v>40462</v>
      </c>
      <c r="B2812">
        <v>1.75</v>
      </c>
      <c r="C2812">
        <v>0.25</v>
      </c>
      <c r="D2812">
        <v>0.39</v>
      </c>
      <c r="E2812">
        <v>1</v>
      </c>
      <c r="F2812">
        <v>0.5</v>
      </c>
      <c r="G2812">
        <v>0.75</v>
      </c>
      <c r="H2812">
        <v>0.505</v>
      </c>
      <c r="I2812">
        <v>0.55559999999999998</v>
      </c>
      <c r="J2812">
        <v>0</v>
      </c>
      <c r="L2812" s="20">
        <f t="shared" si="89"/>
        <v>-61</v>
      </c>
      <c r="M2812" s="20">
        <f t="shared" si="90"/>
        <v>0.50000000000000044</v>
      </c>
      <c r="P2812" s="19"/>
      <c r="Q2812" s="19"/>
    </row>
    <row r="2813" spans="1:17" x14ac:dyDescent="0.3">
      <c r="A2813" s="6">
        <v>40463</v>
      </c>
      <c r="B2813">
        <v>1.75</v>
      </c>
      <c r="C2813">
        <v>0.25</v>
      </c>
      <c r="D2813">
        <v>0.76200000000000001</v>
      </c>
      <c r="E2813">
        <v>1</v>
      </c>
      <c r="F2813">
        <v>0.5</v>
      </c>
      <c r="G2813">
        <v>0.75</v>
      </c>
      <c r="H2813">
        <v>0.504</v>
      </c>
      <c r="I2813">
        <v>0.55020000000000002</v>
      </c>
      <c r="J2813">
        <v>0</v>
      </c>
      <c r="L2813" s="20">
        <f t="shared" si="89"/>
        <v>-23.799999999999997</v>
      </c>
      <c r="M2813" s="20">
        <f t="shared" si="90"/>
        <v>0.40000000000000036</v>
      </c>
      <c r="P2813" s="19"/>
      <c r="Q2813" s="19"/>
    </row>
    <row r="2814" spans="1:17" x14ac:dyDescent="0.3">
      <c r="A2814" s="6">
        <v>40464</v>
      </c>
      <c r="B2814">
        <v>1.75</v>
      </c>
      <c r="C2814">
        <v>0.25</v>
      </c>
      <c r="D2814">
        <v>0.72599999999999998</v>
      </c>
      <c r="E2814">
        <v>1</v>
      </c>
      <c r="F2814">
        <v>0.5</v>
      </c>
      <c r="G2814">
        <v>0.75</v>
      </c>
      <c r="H2814">
        <v>0.50409999999999999</v>
      </c>
      <c r="I2814">
        <v>0.5484</v>
      </c>
      <c r="J2814">
        <v>0</v>
      </c>
      <c r="L2814" s="20">
        <f t="shared" si="89"/>
        <v>-27.400000000000002</v>
      </c>
      <c r="M2814" s="20">
        <f t="shared" si="90"/>
        <v>0.40999999999999925</v>
      </c>
      <c r="P2814" s="19"/>
      <c r="Q2814" s="19"/>
    </row>
    <row r="2815" spans="1:17" x14ac:dyDescent="0.3">
      <c r="A2815" s="6">
        <v>40465</v>
      </c>
      <c r="B2815">
        <v>1.75</v>
      </c>
      <c r="C2815">
        <v>0.25</v>
      </c>
      <c r="D2815">
        <v>0.74199999999999999</v>
      </c>
      <c r="E2815">
        <v>1</v>
      </c>
      <c r="F2815">
        <v>0.5</v>
      </c>
      <c r="G2815">
        <v>0.75</v>
      </c>
      <c r="H2815">
        <v>0.51019999999999999</v>
      </c>
      <c r="I2815">
        <v>0.54369999999999996</v>
      </c>
      <c r="J2815">
        <v>0</v>
      </c>
      <c r="L2815" s="20">
        <f t="shared" si="89"/>
        <v>-25.8</v>
      </c>
      <c r="M2815" s="20">
        <f t="shared" si="90"/>
        <v>1.0199999999999987</v>
      </c>
      <c r="P2815" s="19"/>
      <c r="Q2815" s="19"/>
    </row>
    <row r="2816" spans="1:17" x14ac:dyDescent="0.3">
      <c r="A2816" s="6">
        <v>40466</v>
      </c>
      <c r="B2816">
        <v>1.75</v>
      </c>
      <c r="C2816">
        <v>0.25</v>
      </c>
      <c r="D2816">
        <v>0.745</v>
      </c>
      <c r="E2816">
        <v>1</v>
      </c>
      <c r="F2816">
        <v>0.5</v>
      </c>
      <c r="G2816">
        <v>0.75</v>
      </c>
      <c r="H2816">
        <v>0.51400000000000001</v>
      </c>
      <c r="I2816">
        <v>0.53420000000000001</v>
      </c>
      <c r="J2816">
        <v>0</v>
      </c>
      <c r="L2816" s="20">
        <f t="shared" si="89"/>
        <v>-25.5</v>
      </c>
      <c r="M2816" s="20">
        <f t="shared" si="90"/>
        <v>1.4000000000000012</v>
      </c>
      <c r="P2816" s="19"/>
      <c r="Q2816" s="19"/>
    </row>
    <row r="2817" spans="1:17" x14ac:dyDescent="0.3">
      <c r="A2817" s="6">
        <v>40469</v>
      </c>
      <c r="B2817">
        <v>1.75</v>
      </c>
      <c r="C2817">
        <v>0.25</v>
      </c>
      <c r="D2817">
        <v>0.77800000000000002</v>
      </c>
      <c r="E2817">
        <v>1</v>
      </c>
      <c r="F2817">
        <v>0.5</v>
      </c>
      <c r="G2817">
        <v>0.75</v>
      </c>
      <c r="H2817">
        <v>0.50729999999999997</v>
      </c>
      <c r="I2817">
        <v>0.53200000000000003</v>
      </c>
      <c r="J2817">
        <v>0</v>
      </c>
      <c r="L2817" s="20">
        <f t="shared" si="89"/>
        <v>-22.199999999999996</v>
      </c>
      <c r="M2817" s="20">
        <f t="shared" si="90"/>
        <v>0.72999999999999732</v>
      </c>
      <c r="P2817" s="19"/>
      <c r="Q2817" s="19"/>
    </row>
    <row r="2818" spans="1:17" x14ac:dyDescent="0.3">
      <c r="A2818" s="6">
        <v>40470</v>
      </c>
      <c r="B2818">
        <v>1.75</v>
      </c>
      <c r="C2818">
        <v>0.25</v>
      </c>
      <c r="D2818">
        <v>0.81</v>
      </c>
      <c r="E2818">
        <v>1</v>
      </c>
      <c r="F2818">
        <v>0.5</v>
      </c>
      <c r="G2818">
        <v>0.75</v>
      </c>
      <c r="H2818">
        <v>0.50970000000000004</v>
      </c>
      <c r="I2818">
        <v>0.53</v>
      </c>
      <c r="J2818">
        <v>0</v>
      </c>
      <c r="L2818" s="20">
        <f t="shared" si="89"/>
        <v>-18.999999999999993</v>
      </c>
      <c r="M2818" s="20">
        <f t="shared" si="90"/>
        <v>0.97000000000000419</v>
      </c>
      <c r="P2818" s="19"/>
      <c r="Q2818" s="19"/>
    </row>
    <row r="2819" spans="1:17" x14ac:dyDescent="0.3">
      <c r="A2819" s="6">
        <v>40471</v>
      </c>
      <c r="B2819">
        <v>1.75</v>
      </c>
      <c r="C2819">
        <v>0.25</v>
      </c>
      <c r="D2819">
        <v>0.84299999999999997</v>
      </c>
      <c r="E2819">
        <v>1</v>
      </c>
      <c r="F2819">
        <v>0.5</v>
      </c>
      <c r="G2819">
        <v>0.75</v>
      </c>
      <c r="H2819">
        <v>0.5091</v>
      </c>
      <c r="I2819">
        <v>0.53339999999999999</v>
      </c>
      <c r="J2819">
        <v>0</v>
      </c>
      <c r="L2819" s="20">
        <f t="shared" ref="L2819:L2882" si="91">(D2819-E2819)*100</f>
        <v>-15.700000000000003</v>
      </c>
      <c r="M2819" s="20">
        <f t="shared" ref="M2819:M2882" si="92">(H2819-F2819)*100</f>
        <v>0.9099999999999997</v>
      </c>
      <c r="P2819" s="19"/>
      <c r="Q2819" s="19"/>
    </row>
    <row r="2820" spans="1:17" x14ac:dyDescent="0.3">
      <c r="A2820" s="6">
        <v>40472</v>
      </c>
      <c r="B2820">
        <v>1.75</v>
      </c>
      <c r="C2820">
        <v>0.25</v>
      </c>
      <c r="D2820">
        <v>0.86199999999999999</v>
      </c>
      <c r="E2820">
        <v>1</v>
      </c>
      <c r="F2820">
        <v>0.5</v>
      </c>
      <c r="G2820">
        <v>0.75</v>
      </c>
      <c r="H2820">
        <v>0.50749999999999995</v>
      </c>
      <c r="I2820">
        <v>0.53320000000000001</v>
      </c>
      <c r="J2820">
        <v>0</v>
      </c>
      <c r="L2820" s="20">
        <f t="shared" si="91"/>
        <v>-13.8</v>
      </c>
      <c r="M2820" s="20">
        <f t="shared" si="92"/>
        <v>0.74999999999999512</v>
      </c>
      <c r="P2820" s="19"/>
      <c r="Q2820" s="19"/>
    </row>
    <row r="2821" spans="1:17" x14ac:dyDescent="0.3">
      <c r="A2821" s="6">
        <v>40473</v>
      </c>
      <c r="B2821">
        <v>1.75</v>
      </c>
      <c r="C2821">
        <v>0.25</v>
      </c>
      <c r="D2821">
        <v>0.84899999999999998</v>
      </c>
      <c r="E2821">
        <v>1</v>
      </c>
      <c r="F2821">
        <v>0.5</v>
      </c>
      <c r="G2821">
        <v>0.75</v>
      </c>
      <c r="H2821">
        <v>0.50949999999999995</v>
      </c>
      <c r="I2821">
        <v>0.53200000000000003</v>
      </c>
      <c r="J2821">
        <v>0</v>
      </c>
      <c r="L2821" s="20">
        <f t="shared" si="91"/>
        <v>-15.100000000000001</v>
      </c>
      <c r="M2821" s="20">
        <f t="shared" si="92"/>
        <v>0.94999999999999529</v>
      </c>
      <c r="P2821" s="19"/>
      <c r="Q2821" s="19"/>
    </row>
    <row r="2822" spans="1:17" x14ac:dyDescent="0.3">
      <c r="A2822" s="6">
        <v>40476</v>
      </c>
      <c r="B2822">
        <v>1.75</v>
      </c>
      <c r="C2822">
        <v>0.25</v>
      </c>
      <c r="D2822">
        <v>0.85899999999999999</v>
      </c>
      <c r="E2822">
        <v>1</v>
      </c>
      <c r="F2822">
        <v>0.5</v>
      </c>
      <c r="G2822">
        <v>0.75</v>
      </c>
      <c r="H2822">
        <v>0.50560000000000005</v>
      </c>
      <c r="I2822">
        <v>0.53979999999999995</v>
      </c>
      <c r="J2822">
        <v>0</v>
      </c>
      <c r="L2822" s="20">
        <f t="shared" si="91"/>
        <v>-14.100000000000001</v>
      </c>
      <c r="M2822" s="20">
        <f t="shared" si="92"/>
        <v>0.56000000000000494</v>
      </c>
      <c r="P2822" s="19"/>
      <c r="Q2822" s="19"/>
    </row>
    <row r="2823" spans="1:17" x14ac:dyDescent="0.3">
      <c r="A2823" s="6">
        <v>40477</v>
      </c>
      <c r="B2823">
        <v>1.75</v>
      </c>
      <c r="C2823">
        <v>0.25</v>
      </c>
      <c r="D2823">
        <v>0.86</v>
      </c>
      <c r="E2823">
        <v>1</v>
      </c>
      <c r="F2823">
        <v>0.5</v>
      </c>
      <c r="G2823">
        <v>0.75</v>
      </c>
      <c r="H2823">
        <v>0.50870000000000004</v>
      </c>
      <c r="I2823">
        <v>0.53639999999999999</v>
      </c>
      <c r="J2823">
        <v>0</v>
      </c>
      <c r="L2823" s="20">
        <f t="shared" si="91"/>
        <v>-14.000000000000002</v>
      </c>
      <c r="M2823" s="20">
        <f t="shared" si="92"/>
        <v>0.8700000000000041</v>
      </c>
      <c r="P2823" s="19"/>
      <c r="Q2823" s="19"/>
    </row>
    <row r="2824" spans="1:17" x14ac:dyDescent="0.3">
      <c r="A2824" s="6">
        <v>40478</v>
      </c>
      <c r="B2824">
        <v>1.75</v>
      </c>
      <c r="C2824">
        <v>0.25</v>
      </c>
      <c r="D2824">
        <v>0.84899999999999998</v>
      </c>
      <c r="E2824">
        <v>1</v>
      </c>
      <c r="F2824">
        <v>0.5</v>
      </c>
      <c r="G2824">
        <v>0.75</v>
      </c>
      <c r="H2824">
        <v>0.5111</v>
      </c>
      <c r="I2824">
        <v>0.54759999999999998</v>
      </c>
      <c r="J2824">
        <v>0</v>
      </c>
      <c r="L2824" s="20">
        <f t="shared" si="91"/>
        <v>-15.100000000000001</v>
      </c>
      <c r="M2824" s="20">
        <f t="shared" si="92"/>
        <v>1.1099999999999999</v>
      </c>
      <c r="P2824" s="19"/>
      <c r="Q2824" s="19"/>
    </row>
    <row r="2825" spans="1:17" x14ac:dyDescent="0.3">
      <c r="A2825" s="6">
        <v>40479</v>
      </c>
      <c r="B2825">
        <v>1.75</v>
      </c>
      <c r="C2825">
        <v>0.25</v>
      </c>
      <c r="D2825">
        <v>0.78500000000000003</v>
      </c>
      <c r="E2825">
        <v>1</v>
      </c>
      <c r="F2825">
        <v>0.5</v>
      </c>
      <c r="G2825">
        <v>0.75</v>
      </c>
      <c r="H2825">
        <v>0.50690000000000002</v>
      </c>
      <c r="I2825">
        <v>0.54810000000000003</v>
      </c>
      <c r="J2825">
        <v>0</v>
      </c>
      <c r="L2825" s="20">
        <f t="shared" si="91"/>
        <v>-21.499999999999996</v>
      </c>
      <c r="M2825" s="20">
        <f t="shared" si="92"/>
        <v>0.69000000000000172</v>
      </c>
      <c r="P2825" s="19"/>
      <c r="Q2825" s="19"/>
    </row>
    <row r="2826" spans="1:17" x14ac:dyDescent="0.3">
      <c r="A2826" s="6">
        <v>40480</v>
      </c>
      <c r="B2826">
        <v>1.75</v>
      </c>
      <c r="C2826">
        <v>0.25</v>
      </c>
      <c r="D2826">
        <v>0.72399999999999998</v>
      </c>
      <c r="E2826">
        <v>1</v>
      </c>
      <c r="F2826">
        <v>0.5</v>
      </c>
      <c r="G2826">
        <v>0.75</v>
      </c>
      <c r="H2826">
        <v>0.51239999999999997</v>
      </c>
      <c r="I2826">
        <v>0.57540000000000002</v>
      </c>
      <c r="J2826">
        <v>0</v>
      </c>
      <c r="L2826" s="20">
        <f t="shared" si="91"/>
        <v>-27.6</v>
      </c>
      <c r="M2826" s="20">
        <f t="shared" si="92"/>
        <v>1.2399999999999967</v>
      </c>
      <c r="P2826" s="19"/>
      <c r="Q2826" s="19"/>
    </row>
    <row r="2827" spans="1:17" x14ac:dyDescent="0.3">
      <c r="A2827" s="6">
        <v>40483</v>
      </c>
      <c r="B2827">
        <v>1.75</v>
      </c>
      <c r="C2827">
        <v>0.25</v>
      </c>
      <c r="D2827">
        <v>0.68300000000000005</v>
      </c>
      <c r="E2827">
        <v>1</v>
      </c>
      <c r="F2827">
        <v>0.5</v>
      </c>
      <c r="G2827">
        <v>0.75</v>
      </c>
      <c r="H2827">
        <v>0.51170000000000004</v>
      </c>
      <c r="I2827">
        <v>0.55979999999999996</v>
      </c>
      <c r="J2827">
        <v>0</v>
      </c>
      <c r="L2827" s="20">
        <f t="shared" si="91"/>
        <v>-31.699999999999996</v>
      </c>
      <c r="M2827" s="20">
        <f t="shared" si="92"/>
        <v>1.1700000000000044</v>
      </c>
      <c r="P2827" s="19"/>
      <c r="Q2827" s="19"/>
    </row>
    <row r="2828" spans="1:17" x14ac:dyDescent="0.3">
      <c r="A2828" s="6">
        <v>40484</v>
      </c>
      <c r="B2828">
        <v>1.75</v>
      </c>
      <c r="C2828">
        <v>0.25</v>
      </c>
      <c r="D2828">
        <v>0.66400000000000003</v>
      </c>
      <c r="E2828">
        <v>1</v>
      </c>
      <c r="F2828">
        <v>0.5</v>
      </c>
      <c r="G2828">
        <v>0.75</v>
      </c>
      <c r="H2828">
        <v>0.50839999999999996</v>
      </c>
      <c r="I2828">
        <v>0.55159999999999998</v>
      </c>
      <c r="J2828">
        <v>0</v>
      </c>
      <c r="L2828" s="20">
        <f t="shared" si="91"/>
        <v>-33.599999999999994</v>
      </c>
      <c r="M2828" s="20">
        <f t="shared" si="92"/>
        <v>0.83999999999999631</v>
      </c>
      <c r="P2828" s="19"/>
      <c r="Q2828" s="19"/>
    </row>
    <row r="2829" spans="1:17" x14ac:dyDescent="0.3">
      <c r="A2829" s="6">
        <v>40485</v>
      </c>
      <c r="B2829">
        <v>1.75</v>
      </c>
      <c r="C2829">
        <v>0.25</v>
      </c>
      <c r="D2829">
        <v>0.57899999999999996</v>
      </c>
      <c r="E2829">
        <v>1</v>
      </c>
      <c r="F2829">
        <v>0.5</v>
      </c>
      <c r="G2829">
        <v>0.75</v>
      </c>
      <c r="H2829">
        <v>0.50780000000000003</v>
      </c>
      <c r="I2829">
        <v>0.55500000000000005</v>
      </c>
      <c r="J2829">
        <v>0</v>
      </c>
      <c r="L2829" s="20">
        <f t="shared" si="91"/>
        <v>-42.1</v>
      </c>
      <c r="M2829" s="20">
        <f t="shared" si="92"/>
        <v>0.78000000000000291</v>
      </c>
      <c r="P2829" s="19"/>
      <c r="Q2829" s="19"/>
    </row>
    <row r="2830" spans="1:17" x14ac:dyDescent="0.3">
      <c r="A2830" s="6">
        <v>40486</v>
      </c>
      <c r="B2830">
        <v>1.75</v>
      </c>
      <c r="C2830">
        <v>0.25</v>
      </c>
      <c r="D2830">
        <v>0.45600000000000002</v>
      </c>
      <c r="E2830">
        <v>1</v>
      </c>
      <c r="F2830">
        <v>0.5</v>
      </c>
      <c r="G2830">
        <v>0.75</v>
      </c>
      <c r="H2830">
        <v>0.50449999999999995</v>
      </c>
      <c r="I2830">
        <v>0.54069999999999996</v>
      </c>
      <c r="J2830">
        <v>0</v>
      </c>
      <c r="L2830" s="20">
        <f t="shared" si="91"/>
        <v>-54.400000000000006</v>
      </c>
      <c r="M2830" s="20">
        <f t="shared" si="92"/>
        <v>0.44999999999999485</v>
      </c>
      <c r="P2830" s="19"/>
      <c r="Q2830" s="19"/>
    </row>
    <row r="2831" spans="1:17" x14ac:dyDescent="0.3">
      <c r="A2831" s="6">
        <v>40487</v>
      </c>
      <c r="B2831">
        <v>1.75</v>
      </c>
      <c r="C2831">
        <v>0.25</v>
      </c>
      <c r="D2831">
        <v>0.36499999999999999</v>
      </c>
      <c r="E2831">
        <v>1</v>
      </c>
      <c r="F2831">
        <v>0.5</v>
      </c>
      <c r="G2831">
        <v>0.75</v>
      </c>
      <c r="H2831">
        <v>0.5101</v>
      </c>
      <c r="I2831">
        <v>0.54359999999999997</v>
      </c>
      <c r="J2831">
        <v>0</v>
      </c>
      <c r="L2831" s="20">
        <f t="shared" si="91"/>
        <v>-63.5</v>
      </c>
      <c r="M2831" s="20">
        <f t="shared" si="92"/>
        <v>1.0099999999999998</v>
      </c>
      <c r="P2831" s="19"/>
      <c r="Q2831" s="19"/>
    </row>
    <row r="2832" spans="1:17" x14ac:dyDescent="0.3">
      <c r="A2832" s="6">
        <v>40490</v>
      </c>
      <c r="B2832">
        <v>1.75</v>
      </c>
      <c r="C2832">
        <v>0.25</v>
      </c>
      <c r="D2832">
        <v>0.371</v>
      </c>
      <c r="E2832">
        <v>1</v>
      </c>
      <c r="F2832">
        <v>0.5</v>
      </c>
      <c r="G2832">
        <v>0.75</v>
      </c>
      <c r="H2832">
        <v>0.51060000000000005</v>
      </c>
      <c r="I2832">
        <v>0.55559999999999998</v>
      </c>
      <c r="J2832">
        <v>0</v>
      </c>
      <c r="L2832" s="20">
        <f t="shared" si="91"/>
        <v>-62.9</v>
      </c>
      <c r="M2832" s="20">
        <f t="shared" si="92"/>
        <v>1.0600000000000054</v>
      </c>
      <c r="P2832" s="19"/>
      <c r="Q2832" s="19"/>
    </row>
    <row r="2833" spans="1:17" x14ac:dyDescent="0.3">
      <c r="A2833" s="6">
        <v>40491</v>
      </c>
      <c r="B2833">
        <v>1.75</v>
      </c>
      <c r="C2833">
        <v>0.25</v>
      </c>
      <c r="D2833">
        <v>0.72899999999999998</v>
      </c>
      <c r="E2833">
        <v>1</v>
      </c>
      <c r="F2833">
        <v>0.5</v>
      </c>
      <c r="G2833">
        <v>0.75</v>
      </c>
      <c r="H2833">
        <v>0.50649999999999995</v>
      </c>
      <c r="I2833">
        <v>0.54979999999999996</v>
      </c>
      <c r="J2833">
        <v>0</v>
      </c>
      <c r="L2833" s="20">
        <f t="shared" si="91"/>
        <v>-27.1</v>
      </c>
      <c r="M2833" s="20">
        <f t="shared" si="92"/>
        <v>0.64999999999999503</v>
      </c>
      <c r="P2833" s="19"/>
      <c r="Q2833" s="19"/>
    </row>
    <row r="2834" spans="1:17" x14ac:dyDescent="0.3">
      <c r="A2834" s="6">
        <v>40492</v>
      </c>
      <c r="B2834">
        <v>1.75</v>
      </c>
      <c r="C2834">
        <v>0.25</v>
      </c>
      <c r="D2834">
        <v>0.80500000000000005</v>
      </c>
      <c r="E2834">
        <v>1</v>
      </c>
      <c r="F2834">
        <v>0.5</v>
      </c>
      <c r="G2834">
        <v>0.75</v>
      </c>
      <c r="H2834">
        <v>0.50790000000000002</v>
      </c>
      <c r="I2834">
        <v>0.54469999999999996</v>
      </c>
      <c r="J2834">
        <v>0</v>
      </c>
      <c r="L2834" s="20">
        <f t="shared" si="91"/>
        <v>-19.499999999999996</v>
      </c>
      <c r="M2834" s="20">
        <f t="shared" si="92"/>
        <v>0.79000000000000181</v>
      </c>
      <c r="P2834" s="19"/>
      <c r="Q2834" s="19"/>
    </row>
    <row r="2835" spans="1:17" x14ac:dyDescent="0.3">
      <c r="A2835" s="6">
        <v>40493</v>
      </c>
      <c r="B2835">
        <v>1.75</v>
      </c>
      <c r="C2835">
        <v>0.25</v>
      </c>
      <c r="D2835">
        <v>0.79800000000000004</v>
      </c>
      <c r="E2835">
        <v>1</v>
      </c>
      <c r="F2835">
        <v>0.5</v>
      </c>
      <c r="G2835">
        <v>0.75</v>
      </c>
      <c r="H2835">
        <v>0.50629999999999997</v>
      </c>
      <c r="I2835">
        <v>0.54700000000000004</v>
      </c>
      <c r="J2835">
        <v>0</v>
      </c>
      <c r="L2835" s="20">
        <f t="shared" si="91"/>
        <v>-20.199999999999996</v>
      </c>
      <c r="M2835" s="20">
        <f t="shared" si="92"/>
        <v>0.62999999999999723</v>
      </c>
      <c r="P2835" s="19"/>
      <c r="Q2835" s="19"/>
    </row>
    <row r="2836" spans="1:17" x14ac:dyDescent="0.3">
      <c r="A2836" s="6">
        <v>40494</v>
      </c>
      <c r="B2836">
        <v>1.75</v>
      </c>
      <c r="C2836">
        <v>0.25</v>
      </c>
      <c r="D2836">
        <v>0.79100000000000004</v>
      </c>
      <c r="E2836">
        <v>1</v>
      </c>
      <c r="F2836">
        <v>0.5</v>
      </c>
      <c r="G2836">
        <v>0.75</v>
      </c>
      <c r="H2836">
        <v>0.50749999999999995</v>
      </c>
      <c r="I2836">
        <v>0.55130000000000001</v>
      </c>
      <c r="J2836">
        <v>0</v>
      </c>
      <c r="L2836" s="20">
        <f t="shared" si="91"/>
        <v>-20.899999999999995</v>
      </c>
      <c r="M2836" s="20">
        <f t="shared" si="92"/>
        <v>0.74999999999999512</v>
      </c>
      <c r="P2836" s="19"/>
      <c r="Q2836" s="19"/>
    </row>
    <row r="2837" spans="1:17" x14ac:dyDescent="0.3">
      <c r="A2837" s="6">
        <v>40497</v>
      </c>
      <c r="B2837">
        <v>1.75</v>
      </c>
      <c r="C2837">
        <v>0.25</v>
      </c>
      <c r="D2837">
        <v>0.76400000000000001</v>
      </c>
      <c r="E2837">
        <v>1</v>
      </c>
      <c r="F2837">
        <v>0.5</v>
      </c>
      <c r="G2837">
        <v>0.75</v>
      </c>
      <c r="H2837">
        <v>0.50649999999999995</v>
      </c>
      <c r="I2837">
        <v>0.5323</v>
      </c>
      <c r="J2837">
        <v>0</v>
      </c>
      <c r="L2837" s="20">
        <f t="shared" si="91"/>
        <v>-23.599999999999998</v>
      </c>
      <c r="M2837" s="20">
        <f t="shared" si="92"/>
        <v>0.64999999999999503</v>
      </c>
      <c r="P2837" s="19"/>
      <c r="Q2837" s="19"/>
    </row>
    <row r="2838" spans="1:17" x14ac:dyDescent="0.3">
      <c r="A2838" s="6">
        <v>40498</v>
      </c>
      <c r="B2838">
        <v>1.75</v>
      </c>
      <c r="C2838">
        <v>0.25</v>
      </c>
      <c r="D2838">
        <v>0.745</v>
      </c>
      <c r="E2838">
        <v>1</v>
      </c>
      <c r="F2838">
        <v>0.5</v>
      </c>
      <c r="G2838">
        <v>0.75</v>
      </c>
      <c r="H2838">
        <v>0.50490000000000002</v>
      </c>
      <c r="I2838">
        <v>0.52600000000000002</v>
      </c>
      <c r="J2838">
        <v>0</v>
      </c>
      <c r="L2838" s="20">
        <f t="shared" si="91"/>
        <v>-25.5</v>
      </c>
      <c r="M2838" s="20">
        <f t="shared" si="92"/>
        <v>0.49000000000000155</v>
      </c>
      <c r="P2838" s="19"/>
      <c r="Q2838" s="19"/>
    </row>
    <row r="2839" spans="1:17" x14ac:dyDescent="0.3">
      <c r="A2839" s="6">
        <v>40499</v>
      </c>
      <c r="B2839">
        <v>1.75</v>
      </c>
      <c r="C2839">
        <v>0.25</v>
      </c>
      <c r="D2839">
        <v>0.70699999999999996</v>
      </c>
      <c r="E2839">
        <v>1</v>
      </c>
      <c r="F2839">
        <v>0.5</v>
      </c>
      <c r="G2839">
        <v>0.75</v>
      </c>
      <c r="H2839">
        <v>0.50449999999999995</v>
      </c>
      <c r="I2839">
        <v>0.52600000000000002</v>
      </c>
      <c r="J2839">
        <v>0</v>
      </c>
      <c r="L2839" s="20">
        <f t="shared" si="91"/>
        <v>-29.300000000000004</v>
      </c>
      <c r="M2839" s="20">
        <f t="shared" si="92"/>
        <v>0.44999999999999485</v>
      </c>
      <c r="P2839" s="19"/>
      <c r="Q2839" s="19"/>
    </row>
    <row r="2840" spans="1:17" x14ac:dyDescent="0.3">
      <c r="A2840" s="6">
        <v>40500</v>
      </c>
      <c r="B2840">
        <v>1.75</v>
      </c>
      <c r="C2840">
        <v>0.25</v>
      </c>
      <c r="D2840">
        <v>0.63200000000000001</v>
      </c>
      <c r="E2840">
        <v>1</v>
      </c>
      <c r="F2840">
        <v>0.5</v>
      </c>
      <c r="G2840">
        <v>0.75</v>
      </c>
      <c r="H2840">
        <v>0.504</v>
      </c>
      <c r="I2840">
        <v>0.52470000000000006</v>
      </c>
      <c r="J2840">
        <v>0</v>
      </c>
      <c r="L2840" s="20">
        <f t="shared" si="91"/>
        <v>-36.799999999999997</v>
      </c>
      <c r="M2840" s="20">
        <f t="shared" si="92"/>
        <v>0.40000000000000036</v>
      </c>
      <c r="P2840" s="19"/>
      <c r="Q2840" s="19"/>
    </row>
    <row r="2841" spans="1:17" x14ac:dyDescent="0.3">
      <c r="A2841" s="6">
        <v>40501</v>
      </c>
      <c r="B2841">
        <v>1.75</v>
      </c>
      <c r="C2841">
        <v>0.25</v>
      </c>
      <c r="D2841">
        <v>0.54500000000000004</v>
      </c>
      <c r="E2841">
        <v>1</v>
      </c>
      <c r="F2841">
        <v>0.5</v>
      </c>
      <c r="G2841">
        <v>0.75</v>
      </c>
      <c r="H2841">
        <v>0.50880000000000003</v>
      </c>
      <c r="I2841">
        <v>0.51859999999999995</v>
      </c>
      <c r="J2841">
        <v>0</v>
      </c>
      <c r="L2841" s="20">
        <f t="shared" si="91"/>
        <v>-45.499999999999993</v>
      </c>
      <c r="M2841" s="20">
        <f t="shared" si="92"/>
        <v>0.880000000000003</v>
      </c>
      <c r="P2841" s="19"/>
      <c r="Q2841" s="19"/>
    </row>
    <row r="2842" spans="1:17" x14ac:dyDescent="0.3">
      <c r="A2842" s="6">
        <v>40504</v>
      </c>
      <c r="B2842">
        <v>1.75</v>
      </c>
      <c r="C2842">
        <v>0.25</v>
      </c>
      <c r="D2842">
        <v>0.52100000000000002</v>
      </c>
      <c r="E2842">
        <v>1</v>
      </c>
      <c r="F2842">
        <v>0.5</v>
      </c>
      <c r="G2842">
        <v>0.75</v>
      </c>
      <c r="H2842">
        <v>0.505</v>
      </c>
      <c r="I2842">
        <v>0.50829999999999997</v>
      </c>
      <c r="J2842">
        <v>0</v>
      </c>
      <c r="L2842" s="20">
        <f t="shared" si="91"/>
        <v>-47.9</v>
      </c>
      <c r="M2842" s="20">
        <f t="shared" si="92"/>
        <v>0.50000000000000044</v>
      </c>
      <c r="P2842" s="19"/>
      <c r="Q2842" s="19"/>
    </row>
    <row r="2843" spans="1:17" x14ac:dyDescent="0.3">
      <c r="A2843" s="6">
        <v>40505</v>
      </c>
      <c r="B2843">
        <v>1.75</v>
      </c>
      <c r="C2843">
        <v>0.25</v>
      </c>
      <c r="D2843">
        <v>0.51400000000000001</v>
      </c>
      <c r="E2843">
        <v>1</v>
      </c>
      <c r="F2843">
        <v>0.5</v>
      </c>
      <c r="G2843">
        <v>0.75</v>
      </c>
      <c r="H2843">
        <v>0.50649999999999995</v>
      </c>
      <c r="I2843">
        <v>0.50580000000000003</v>
      </c>
      <c r="J2843">
        <v>0</v>
      </c>
      <c r="L2843" s="20">
        <f t="shared" si="91"/>
        <v>-48.6</v>
      </c>
      <c r="M2843" s="20">
        <f t="shared" si="92"/>
        <v>0.64999999999999503</v>
      </c>
      <c r="P2843" s="19"/>
      <c r="Q2843" s="19"/>
    </row>
    <row r="2844" spans="1:17" x14ac:dyDescent="0.3">
      <c r="A2844" s="6">
        <v>40506</v>
      </c>
      <c r="B2844">
        <v>1.75</v>
      </c>
      <c r="C2844">
        <v>0.25</v>
      </c>
      <c r="D2844">
        <v>0.48199999999999998</v>
      </c>
      <c r="E2844">
        <v>1</v>
      </c>
      <c r="F2844">
        <v>0.5</v>
      </c>
      <c r="G2844">
        <v>0.75</v>
      </c>
      <c r="H2844">
        <v>0.5081</v>
      </c>
      <c r="I2844">
        <v>0.51170000000000004</v>
      </c>
      <c r="J2844">
        <v>0</v>
      </c>
      <c r="L2844" s="20">
        <f t="shared" si="91"/>
        <v>-51.800000000000004</v>
      </c>
      <c r="M2844" s="20">
        <f t="shared" si="92"/>
        <v>0.80999999999999961</v>
      </c>
      <c r="P2844" s="19"/>
      <c r="Q2844" s="19"/>
    </row>
    <row r="2845" spans="1:17" x14ac:dyDescent="0.3">
      <c r="A2845" s="6">
        <v>40507</v>
      </c>
      <c r="B2845">
        <v>1.75</v>
      </c>
      <c r="C2845">
        <v>0.25</v>
      </c>
      <c r="D2845">
        <v>0.47399999999999998</v>
      </c>
      <c r="E2845">
        <v>1</v>
      </c>
      <c r="F2845">
        <v>0.5</v>
      </c>
      <c r="G2845">
        <v>0.75</v>
      </c>
      <c r="H2845">
        <v>0.50939999999999996</v>
      </c>
      <c r="I2845">
        <v>0.51629999999999998</v>
      </c>
      <c r="J2845">
        <v>0</v>
      </c>
      <c r="L2845" s="20">
        <f t="shared" si="91"/>
        <v>-52.6</v>
      </c>
      <c r="M2845" s="20">
        <f t="shared" si="92"/>
        <v>0.93999999999999639</v>
      </c>
      <c r="P2845" s="19"/>
      <c r="Q2845" s="19"/>
    </row>
    <row r="2846" spans="1:17" x14ac:dyDescent="0.3">
      <c r="A2846" s="6">
        <v>40508</v>
      </c>
      <c r="B2846">
        <v>1.75</v>
      </c>
      <c r="C2846">
        <v>0.25</v>
      </c>
      <c r="D2846">
        <v>0.44600000000000001</v>
      </c>
      <c r="E2846">
        <v>1</v>
      </c>
      <c r="F2846">
        <v>0.5</v>
      </c>
      <c r="G2846">
        <v>0.75</v>
      </c>
      <c r="H2846">
        <v>0.51339999999999997</v>
      </c>
      <c r="I2846">
        <v>0.52590000000000003</v>
      </c>
      <c r="J2846">
        <v>0</v>
      </c>
      <c r="L2846" s="20">
        <f t="shared" si="91"/>
        <v>-55.400000000000006</v>
      </c>
      <c r="M2846" s="20">
        <f t="shared" si="92"/>
        <v>1.3399999999999967</v>
      </c>
      <c r="P2846" s="19"/>
      <c r="Q2846" s="19"/>
    </row>
    <row r="2847" spans="1:17" x14ac:dyDescent="0.3">
      <c r="A2847" s="6">
        <v>40511</v>
      </c>
      <c r="B2847">
        <v>1.75</v>
      </c>
      <c r="C2847">
        <v>0.25</v>
      </c>
      <c r="D2847">
        <v>0.42799999999999999</v>
      </c>
      <c r="E2847">
        <v>1</v>
      </c>
      <c r="F2847">
        <v>0.5</v>
      </c>
      <c r="G2847">
        <v>0.75</v>
      </c>
      <c r="H2847">
        <v>0.5121</v>
      </c>
      <c r="I2847">
        <v>0.53200000000000003</v>
      </c>
      <c r="J2847">
        <v>0</v>
      </c>
      <c r="L2847" s="20">
        <f t="shared" si="91"/>
        <v>-57.2</v>
      </c>
      <c r="M2847" s="20">
        <f t="shared" si="92"/>
        <v>1.21</v>
      </c>
      <c r="P2847" s="19"/>
      <c r="Q2847" s="19"/>
    </row>
    <row r="2848" spans="1:17" x14ac:dyDescent="0.3">
      <c r="A2848" s="6">
        <v>40512</v>
      </c>
      <c r="B2848">
        <v>1.75</v>
      </c>
      <c r="C2848">
        <v>0.25</v>
      </c>
      <c r="D2848">
        <v>0.53900000000000003</v>
      </c>
      <c r="E2848">
        <v>1</v>
      </c>
      <c r="F2848">
        <v>0.5</v>
      </c>
      <c r="G2848">
        <v>0.75</v>
      </c>
      <c r="H2848">
        <v>0.52400000000000002</v>
      </c>
      <c r="I2848">
        <v>0.54620000000000002</v>
      </c>
      <c r="J2848">
        <v>0</v>
      </c>
      <c r="L2848" s="20">
        <f t="shared" si="91"/>
        <v>-46.099999999999994</v>
      </c>
      <c r="M2848" s="20">
        <f t="shared" si="92"/>
        <v>2.4000000000000021</v>
      </c>
      <c r="P2848" s="19"/>
      <c r="Q2848" s="19"/>
    </row>
    <row r="2849" spans="1:17" x14ac:dyDescent="0.3">
      <c r="A2849" s="6">
        <v>40513</v>
      </c>
      <c r="B2849">
        <v>1.75</v>
      </c>
      <c r="C2849">
        <v>0.25</v>
      </c>
      <c r="D2849">
        <v>0.46800000000000003</v>
      </c>
      <c r="E2849">
        <v>1</v>
      </c>
      <c r="F2849">
        <v>0.5</v>
      </c>
      <c r="G2849">
        <v>0.75</v>
      </c>
      <c r="H2849">
        <v>0.52339999999999998</v>
      </c>
      <c r="I2849">
        <v>0.53659999999999997</v>
      </c>
      <c r="J2849">
        <v>0</v>
      </c>
      <c r="L2849" s="20">
        <f t="shared" si="91"/>
        <v>-53.2</v>
      </c>
      <c r="M2849" s="20">
        <f t="shared" si="92"/>
        <v>2.3399999999999976</v>
      </c>
      <c r="P2849" s="19"/>
      <c r="Q2849" s="19"/>
    </row>
    <row r="2850" spans="1:17" x14ac:dyDescent="0.3">
      <c r="A2850" s="6">
        <v>40514</v>
      </c>
      <c r="B2850">
        <v>1.75</v>
      </c>
      <c r="C2850">
        <v>0.25</v>
      </c>
      <c r="D2850">
        <v>0.46200000000000002</v>
      </c>
      <c r="E2850">
        <v>1</v>
      </c>
      <c r="F2850">
        <v>0.5</v>
      </c>
      <c r="G2850">
        <v>0.75</v>
      </c>
      <c r="H2850">
        <v>0.51670000000000005</v>
      </c>
      <c r="I2850">
        <v>0.54039999999999999</v>
      </c>
      <c r="J2850">
        <v>0</v>
      </c>
      <c r="L2850" s="20">
        <f t="shared" si="91"/>
        <v>-53.800000000000004</v>
      </c>
      <c r="M2850" s="20">
        <f t="shared" si="92"/>
        <v>1.6700000000000048</v>
      </c>
      <c r="P2850" s="19"/>
      <c r="Q2850" s="19"/>
    </row>
    <row r="2851" spans="1:17" x14ac:dyDescent="0.3">
      <c r="A2851" s="6">
        <v>40515</v>
      </c>
      <c r="B2851">
        <v>1.75</v>
      </c>
      <c r="C2851">
        <v>0.25</v>
      </c>
      <c r="D2851">
        <v>0.41399999999999998</v>
      </c>
      <c r="E2851">
        <v>1</v>
      </c>
      <c r="F2851">
        <v>0.5</v>
      </c>
      <c r="G2851">
        <v>0.75</v>
      </c>
      <c r="H2851">
        <v>0.51449999999999996</v>
      </c>
      <c r="I2851">
        <v>0.53420000000000001</v>
      </c>
      <c r="J2851">
        <v>0</v>
      </c>
      <c r="L2851" s="20">
        <f t="shared" si="91"/>
        <v>-58.600000000000009</v>
      </c>
      <c r="M2851" s="20">
        <f t="shared" si="92"/>
        <v>1.4499999999999957</v>
      </c>
      <c r="P2851" s="19"/>
      <c r="Q2851" s="19"/>
    </row>
    <row r="2852" spans="1:17" x14ac:dyDescent="0.3">
      <c r="A2852" s="6">
        <v>40518</v>
      </c>
      <c r="B2852">
        <v>1.75</v>
      </c>
      <c r="C2852">
        <v>0.25</v>
      </c>
      <c r="D2852">
        <v>0.38600000000000001</v>
      </c>
      <c r="E2852">
        <v>1</v>
      </c>
      <c r="F2852">
        <v>0.5</v>
      </c>
      <c r="G2852">
        <v>0.75</v>
      </c>
      <c r="H2852">
        <v>0.51449999999999996</v>
      </c>
      <c r="I2852">
        <v>0.54139999999999999</v>
      </c>
      <c r="J2852">
        <v>0</v>
      </c>
      <c r="L2852" s="20">
        <f t="shared" si="91"/>
        <v>-61.4</v>
      </c>
      <c r="M2852" s="20">
        <f t="shared" si="92"/>
        <v>1.4499999999999957</v>
      </c>
      <c r="P2852" s="19"/>
      <c r="Q2852" s="19"/>
    </row>
    <row r="2853" spans="1:17" x14ac:dyDescent="0.3">
      <c r="A2853" s="6">
        <v>40519</v>
      </c>
      <c r="B2853">
        <v>1.75</v>
      </c>
      <c r="C2853">
        <v>0.25</v>
      </c>
      <c r="D2853">
        <v>0.73799999999999999</v>
      </c>
      <c r="E2853">
        <v>1</v>
      </c>
      <c r="F2853">
        <v>0.5</v>
      </c>
      <c r="G2853">
        <v>0.75</v>
      </c>
      <c r="H2853">
        <v>0.51290000000000002</v>
      </c>
      <c r="I2853">
        <v>0.53939999999999999</v>
      </c>
      <c r="J2853">
        <v>0</v>
      </c>
      <c r="L2853" s="20">
        <f t="shared" si="91"/>
        <v>-26.200000000000003</v>
      </c>
      <c r="M2853" s="20">
        <f t="shared" si="92"/>
        <v>1.2900000000000023</v>
      </c>
      <c r="P2853" s="19"/>
      <c r="Q2853" s="19"/>
    </row>
    <row r="2854" spans="1:17" x14ac:dyDescent="0.3">
      <c r="A2854" s="6">
        <v>40520</v>
      </c>
      <c r="B2854">
        <v>1.75</v>
      </c>
      <c r="C2854">
        <v>0.25</v>
      </c>
      <c r="D2854">
        <v>0.72099999999999997</v>
      </c>
      <c r="E2854">
        <v>1</v>
      </c>
      <c r="F2854">
        <v>0.5</v>
      </c>
      <c r="G2854">
        <v>0.75</v>
      </c>
      <c r="H2854">
        <v>0.51849999999999996</v>
      </c>
      <c r="I2854">
        <v>0.5333</v>
      </c>
      <c r="J2854">
        <v>0</v>
      </c>
      <c r="L2854" s="20">
        <f t="shared" si="91"/>
        <v>-27.900000000000002</v>
      </c>
      <c r="M2854" s="20">
        <f t="shared" si="92"/>
        <v>1.8499999999999961</v>
      </c>
      <c r="P2854" s="19"/>
      <c r="Q2854" s="19"/>
    </row>
    <row r="2855" spans="1:17" x14ac:dyDescent="0.3">
      <c r="A2855" s="6">
        <v>40521</v>
      </c>
      <c r="B2855">
        <v>1.75</v>
      </c>
      <c r="C2855">
        <v>0.25</v>
      </c>
      <c r="D2855">
        <v>0.64600000000000002</v>
      </c>
      <c r="E2855">
        <v>1</v>
      </c>
      <c r="F2855">
        <v>0.5</v>
      </c>
      <c r="G2855">
        <v>0.75</v>
      </c>
      <c r="H2855">
        <v>0.5161</v>
      </c>
      <c r="I2855">
        <v>0.53459999999999996</v>
      </c>
      <c r="J2855">
        <v>0</v>
      </c>
      <c r="L2855" s="20">
        <f t="shared" si="91"/>
        <v>-35.4</v>
      </c>
      <c r="M2855" s="20">
        <f t="shared" si="92"/>
        <v>1.6100000000000003</v>
      </c>
      <c r="P2855" s="19"/>
      <c r="Q2855" s="19"/>
    </row>
    <row r="2856" spans="1:17" x14ac:dyDescent="0.3">
      <c r="A2856" s="6">
        <v>40522</v>
      </c>
      <c r="B2856">
        <v>1.75</v>
      </c>
      <c r="C2856">
        <v>0.25</v>
      </c>
      <c r="D2856">
        <v>0.627</v>
      </c>
      <c r="E2856">
        <v>1</v>
      </c>
      <c r="F2856">
        <v>0.5</v>
      </c>
      <c r="G2856">
        <v>0.75</v>
      </c>
      <c r="H2856">
        <v>0.51919999999999999</v>
      </c>
      <c r="I2856">
        <v>0.52259999999999995</v>
      </c>
      <c r="J2856">
        <v>0</v>
      </c>
      <c r="L2856" s="20">
        <f t="shared" si="91"/>
        <v>-37.299999999999997</v>
      </c>
      <c r="M2856" s="20">
        <f t="shared" si="92"/>
        <v>1.9199999999999995</v>
      </c>
      <c r="P2856" s="19"/>
      <c r="Q2856" s="19"/>
    </row>
    <row r="2857" spans="1:17" x14ac:dyDescent="0.3">
      <c r="A2857" s="6">
        <v>40525</v>
      </c>
      <c r="B2857">
        <v>1.75</v>
      </c>
      <c r="C2857">
        <v>0.25</v>
      </c>
      <c r="D2857">
        <v>0.58799999999999997</v>
      </c>
      <c r="E2857">
        <v>1</v>
      </c>
      <c r="F2857">
        <v>0.5</v>
      </c>
      <c r="G2857">
        <v>0.75</v>
      </c>
      <c r="H2857">
        <v>0.51170000000000004</v>
      </c>
      <c r="I2857">
        <v>0.53059999999999996</v>
      </c>
      <c r="J2857">
        <v>0</v>
      </c>
      <c r="L2857" s="20">
        <f t="shared" si="91"/>
        <v>-41.2</v>
      </c>
      <c r="M2857" s="20">
        <f t="shared" si="92"/>
        <v>1.1700000000000044</v>
      </c>
      <c r="P2857" s="19"/>
      <c r="Q2857" s="19"/>
    </row>
    <row r="2858" spans="1:17" x14ac:dyDescent="0.3">
      <c r="A2858" s="6">
        <v>40526</v>
      </c>
      <c r="B2858">
        <v>1.75</v>
      </c>
      <c r="C2858">
        <v>0.25</v>
      </c>
      <c r="D2858">
        <v>0.56599999999999995</v>
      </c>
      <c r="E2858">
        <v>1</v>
      </c>
      <c r="F2858">
        <v>0.5</v>
      </c>
      <c r="G2858">
        <v>0.75</v>
      </c>
      <c r="H2858">
        <v>0.51749999999999996</v>
      </c>
      <c r="I2858">
        <v>0.5333</v>
      </c>
      <c r="J2858">
        <v>0</v>
      </c>
      <c r="L2858" s="20">
        <f t="shared" si="91"/>
        <v>-43.400000000000006</v>
      </c>
      <c r="M2858" s="20">
        <f t="shared" si="92"/>
        <v>1.749999999999996</v>
      </c>
      <c r="P2858" s="19"/>
      <c r="Q2858" s="19"/>
    </row>
    <row r="2859" spans="1:17" x14ac:dyDescent="0.3">
      <c r="A2859" s="6">
        <v>40527</v>
      </c>
      <c r="B2859">
        <v>1.75</v>
      </c>
      <c r="C2859">
        <v>0.25</v>
      </c>
      <c r="D2859">
        <v>0.50800000000000001</v>
      </c>
      <c r="E2859">
        <v>1</v>
      </c>
      <c r="F2859">
        <v>0.5</v>
      </c>
      <c r="G2859">
        <v>0.75</v>
      </c>
      <c r="H2859">
        <v>0.51329999999999998</v>
      </c>
      <c r="I2859">
        <v>0.54500000000000004</v>
      </c>
      <c r="J2859">
        <v>0</v>
      </c>
      <c r="L2859" s="20">
        <f t="shared" si="91"/>
        <v>-49.2</v>
      </c>
      <c r="M2859" s="20">
        <f t="shared" si="92"/>
        <v>1.3299999999999979</v>
      </c>
      <c r="P2859" s="19"/>
      <c r="Q2859" s="19"/>
    </row>
    <row r="2860" spans="1:17" x14ac:dyDescent="0.3">
      <c r="A2860" s="6">
        <v>40528</v>
      </c>
      <c r="B2860">
        <v>1.75</v>
      </c>
      <c r="C2860">
        <v>0.25</v>
      </c>
      <c r="D2860">
        <v>0.45300000000000001</v>
      </c>
      <c r="E2860">
        <v>1</v>
      </c>
      <c r="F2860">
        <v>0.5</v>
      </c>
      <c r="G2860">
        <v>0.75</v>
      </c>
      <c r="H2860">
        <v>0.51490000000000002</v>
      </c>
      <c r="I2860">
        <v>0.54720000000000002</v>
      </c>
      <c r="J2860">
        <v>0</v>
      </c>
      <c r="L2860" s="20">
        <f t="shared" si="91"/>
        <v>-54.699999999999996</v>
      </c>
      <c r="M2860" s="20">
        <f t="shared" si="92"/>
        <v>1.4900000000000024</v>
      </c>
      <c r="P2860" s="19"/>
      <c r="Q2860" s="19"/>
    </row>
    <row r="2861" spans="1:17" x14ac:dyDescent="0.3">
      <c r="A2861" s="6">
        <v>40529</v>
      </c>
      <c r="B2861">
        <v>1.75</v>
      </c>
      <c r="C2861">
        <v>0.25</v>
      </c>
      <c r="D2861">
        <v>0.432</v>
      </c>
      <c r="E2861">
        <v>1</v>
      </c>
      <c r="F2861">
        <v>0.5</v>
      </c>
      <c r="G2861">
        <v>0.75</v>
      </c>
      <c r="H2861">
        <v>0.51639999999999997</v>
      </c>
      <c r="I2861">
        <v>0.54569999999999996</v>
      </c>
      <c r="J2861">
        <v>0</v>
      </c>
      <c r="L2861" s="20">
        <f t="shared" si="91"/>
        <v>-56.800000000000004</v>
      </c>
      <c r="M2861" s="20">
        <f t="shared" si="92"/>
        <v>1.639999999999997</v>
      </c>
      <c r="P2861" s="19"/>
      <c r="Q2861" s="19"/>
    </row>
    <row r="2862" spans="1:17" x14ac:dyDescent="0.3">
      <c r="A2862" s="6">
        <v>40532</v>
      </c>
      <c r="B2862">
        <v>1.75</v>
      </c>
      <c r="C2862">
        <v>0.25</v>
      </c>
      <c r="D2862">
        <v>0.39800000000000002</v>
      </c>
      <c r="E2862">
        <v>1</v>
      </c>
      <c r="F2862">
        <v>0.5</v>
      </c>
      <c r="G2862">
        <v>0.75</v>
      </c>
      <c r="H2862">
        <v>0.51129999999999998</v>
      </c>
      <c r="I2862">
        <v>0.54879999999999995</v>
      </c>
      <c r="J2862">
        <v>0</v>
      </c>
      <c r="L2862" s="20">
        <f t="shared" si="91"/>
        <v>-60.199999999999996</v>
      </c>
      <c r="M2862" s="20">
        <f t="shared" si="92"/>
        <v>1.1299999999999977</v>
      </c>
      <c r="P2862" s="19"/>
      <c r="Q2862" s="19"/>
    </row>
    <row r="2863" spans="1:17" x14ac:dyDescent="0.3">
      <c r="A2863" s="6">
        <v>40533</v>
      </c>
      <c r="B2863">
        <v>1.75</v>
      </c>
      <c r="C2863">
        <v>0.25</v>
      </c>
      <c r="D2863">
        <v>0.39100000000000001</v>
      </c>
      <c r="E2863">
        <v>1</v>
      </c>
      <c r="F2863">
        <v>0.5</v>
      </c>
      <c r="G2863">
        <v>0.75</v>
      </c>
      <c r="H2863">
        <v>0.51339999999999997</v>
      </c>
      <c r="I2863">
        <v>0.54420000000000002</v>
      </c>
      <c r="J2863">
        <v>0</v>
      </c>
      <c r="L2863" s="20">
        <f t="shared" si="91"/>
        <v>-60.9</v>
      </c>
      <c r="M2863" s="20">
        <f t="shared" si="92"/>
        <v>1.3399999999999967</v>
      </c>
      <c r="P2863" s="19"/>
      <c r="Q2863" s="19"/>
    </row>
    <row r="2864" spans="1:17" x14ac:dyDescent="0.3">
      <c r="A2864" s="6">
        <v>40534</v>
      </c>
      <c r="B2864">
        <v>1.75</v>
      </c>
      <c r="C2864">
        <v>0.25</v>
      </c>
      <c r="D2864">
        <v>0.379</v>
      </c>
      <c r="E2864">
        <v>1</v>
      </c>
      <c r="F2864">
        <v>0.5</v>
      </c>
      <c r="G2864">
        <v>0.75</v>
      </c>
      <c r="H2864">
        <v>0.51439999999999997</v>
      </c>
      <c r="I2864">
        <v>0.50739999999999996</v>
      </c>
      <c r="J2864">
        <v>0</v>
      </c>
      <c r="L2864" s="20">
        <f t="shared" si="91"/>
        <v>-62.1</v>
      </c>
      <c r="M2864" s="20">
        <f t="shared" si="92"/>
        <v>1.4399999999999968</v>
      </c>
      <c r="P2864" s="19"/>
      <c r="Q2864" s="19"/>
    </row>
    <row r="2865" spans="1:17" x14ac:dyDescent="0.3">
      <c r="A2865" s="6">
        <v>40535</v>
      </c>
      <c r="B2865">
        <v>1.75</v>
      </c>
      <c r="C2865">
        <v>0.25</v>
      </c>
      <c r="D2865">
        <v>0.35599999999999998</v>
      </c>
      <c r="E2865">
        <v>1</v>
      </c>
      <c r="F2865">
        <v>0.5</v>
      </c>
      <c r="G2865">
        <v>0.75</v>
      </c>
      <c r="H2865">
        <v>0.51180000000000003</v>
      </c>
      <c r="I2865">
        <v>0.49049999999999999</v>
      </c>
      <c r="J2865">
        <v>0</v>
      </c>
      <c r="L2865" s="20">
        <f t="shared" si="91"/>
        <v>-64.400000000000006</v>
      </c>
      <c r="M2865" s="20">
        <f t="shared" si="92"/>
        <v>1.1800000000000033</v>
      </c>
      <c r="P2865" s="19"/>
      <c r="Q2865" s="19"/>
    </row>
    <row r="2866" spans="1:17" x14ac:dyDescent="0.3">
      <c r="A2866" s="6">
        <v>40536</v>
      </c>
      <c r="B2866">
        <v>1.75</v>
      </c>
      <c r="C2866">
        <v>0.25</v>
      </c>
      <c r="D2866">
        <v>0.39600000000000002</v>
      </c>
      <c r="E2866">
        <v>1</v>
      </c>
      <c r="F2866">
        <v>0.5</v>
      </c>
      <c r="G2866">
        <v>0.75</v>
      </c>
      <c r="H2866">
        <v>0.52080000000000004</v>
      </c>
      <c r="I2866">
        <v>0.53959999999999997</v>
      </c>
      <c r="J2866">
        <v>0</v>
      </c>
      <c r="L2866" s="20">
        <f t="shared" si="91"/>
        <v>-60.4</v>
      </c>
      <c r="M2866" s="20">
        <f t="shared" si="92"/>
        <v>2.0800000000000041</v>
      </c>
      <c r="P2866" s="19"/>
      <c r="Q2866" s="19"/>
    </row>
    <row r="2867" spans="1:17" x14ac:dyDescent="0.3">
      <c r="A2867" s="6">
        <v>40539</v>
      </c>
      <c r="B2867">
        <v>1.75</v>
      </c>
      <c r="C2867">
        <v>0.25</v>
      </c>
      <c r="D2867">
        <v>0.441</v>
      </c>
      <c r="E2867">
        <v>1</v>
      </c>
      <c r="F2867">
        <v>0.5</v>
      </c>
      <c r="G2867">
        <v>0.75</v>
      </c>
      <c r="H2867">
        <v>0.52080000000000004</v>
      </c>
      <c r="I2867">
        <v>0.53959999999999997</v>
      </c>
      <c r="J2867">
        <v>0</v>
      </c>
      <c r="L2867" s="20">
        <f t="shared" si="91"/>
        <v>-55.899999999999991</v>
      </c>
      <c r="M2867" s="20">
        <f t="shared" si="92"/>
        <v>2.0800000000000041</v>
      </c>
      <c r="P2867" s="19"/>
      <c r="Q2867" s="19"/>
    </row>
    <row r="2868" spans="1:17" x14ac:dyDescent="0.3">
      <c r="A2868" s="6">
        <v>40540</v>
      </c>
      <c r="B2868">
        <v>1.75</v>
      </c>
      <c r="C2868">
        <v>0.25</v>
      </c>
      <c r="D2868">
        <v>0.44700000000000001</v>
      </c>
      <c r="E2868">
        <v>1</v>
      </c>
      <c r="F2868">
        <v>0.5</v>
      </c>
      <c r="G2868">
        <v>0.75</v>
      </c>
      <c r="H2868">
        <v>0.52080000000000004</v>
      </c>
      <c r="I2868">
        <v>0.53959999999999997</v>
      </c>
      <c r="J2868">
        <v>0</v>
      </c>
      <c r="L2868" s="20">
        <f t="shared" si="91"/>
        <v>-55.3</v>
      </c>
      <c r="M2868" s="20">
        <f t="shared" si="92"/>
        <v>2.0800000000000041</v>
      </c>
      <c r="P2868" s="19"/>
      <c r="Q2868" s="19"/>
    </row>
    <row r="2869" spans="1:17" x14ac:dyDescent="0.3">
      <c r="A2869" s="6">
        <v>40541</v>
      </c>
      <c r="B2869">
        <v>1.75</v>
      </c>
      <c r="C2869">
        <v>0.25</v>
      </c>
      <c r="D2869">
        <v>0.43</v>
      </c>
      <c r="E2869">
        <v>1</v>
      </c>
      <c r="F2869">
        <v>0.5</v>
      </c>
      <c r="G2869">
        <v>0.75</v>
      </c>
      <c r="H2869">
        <v>0.51290000000000002</v>
      </c>
      <c r="I2869">
        <v>0.55249999999999999</v>
      </c>
      <c r="J2869">
        <v>0</v>
      </c>
      <c r="L2869" s="20">
        <f t="shared" si="91"/>
        <v>-57.000000000000007</v>
      </c>
      <c r="M2869" s="20">
        <f t="shared" si="92"/>
        <v>1.2900000000000023</v>
      </c>
      <c r="P2869" s="19"/>
      <c r="Q2869" s="19"/>
    </row>
    <row r="2870" spans="1:17" x14ac:dyDescent="0.3">
      <c r="A2870" s="6">
        <v>40542</v>
      </c>
      <c r="B2870">
        <v>1.75</v>
      </c>
      <c r="C2870">
        <v>0.25</v>
      </c>
      <c r="D2870">
        <v>0.39300000000000002</v>
      </c>
      <c r="E2870">
        <v>1</v>
      </c>
      <c r="F2870">
        <v>0.5</v>
      </c>
      <c r="G2870">
        <v>0.75</v>
      </c>
      <c r="H2870">
        <v>0.5131</v>
      </c>
      <c r="I2870">
        <v>0.55159999999999998</v>
      </c>
      <c r="J2870">
        <v>0</v>
      </c>
      <c r="L2870" s="20">
        <f t="shared" si="91"/>
        <v>-60.699999999999996</v>
      </c>
      <c r="M2870" s="20">
        <f t="shared" si="92"/>
        <v>1.31</v>
      </c>
      <c r="P2870" s="19"/>
      <c r="Q2870" s="19"/>
    </row>
    <row r="2871" spans="1:17" x14ac:dyDescent="0.3">
      <c r="A2871" s="6">
        <v>40543</v>
      </c>
      <c r="B2871">
        <v>1.75</v>
      </c>
      <c r="C2871">
        <v>0.25</v>
      </c>
      <c r="D2871">
        <v>0.81699999999999995</v>
      </c>
      <c r="E2871">
        <v>1</v>
      </c>
      <c r="F2871">
        <v>0.5</v>
      </c>
      <c r="G2871">
        <v>0.75</v>
      </c>
      <c r="H2871">
        <v>0.55640000000000001</v>
      </c>
      <c r="I2871">
        <v>0.51729999999999998</v>
      </c>
      <c r="J2871">
        <v>0</v>
      </c>
      <c r="L2871" s="20">
        <f t="shared" si="91"/>
        <v>-18.300000000000004</v>
      </c>
      <c r="M2871" s="20">
        <f t="shared" si="92"/>
        <v>5.6400000000000006</v>
      </c>
      <c r="P2871" s="19"/>
      <c r="Q2871" s="19"/>
    </row>
    <row r="2872" spans="1:17" x14ac:dyDescent="0.3">
      <c r="A2872" s="6">
        <v>40546</v>
      </c>
      <c r="B2872">
        <v>1.75</v>
      </c>
      <c r="C2872">
        <v>0.25</v>
      </c>
      <c r="D2872">
        <v>0.42099999999999999</v>
      </c>
      <c r="E2872">
        <v>1</v>
      </c>
      <c r="F2872">
        <v>0.5</v>
      </c>
      <c r="G2872">
        <v>0.75</v>
      </c>
      <c r="H2872">
        <v>0.55640000000000001</v>
      </c>
      <c r="I2872">
        <v>0.51729999999999998</v>
      </c>
      <c r="J2872">
        <v>0</v>
      </c>
      <c r="L2872" s="20">
        <f t="shared" si="91"/>
        <v>-57.9</v>
      </c>
      <c r="M2872" s="20">
        <f t="shared" si="92"/>
        <v>5.6400000000000006</v>
      </c>
      <c r="P2872" s="19"/>
      <c r="Q2872" s="19"/>
    </row>
    <row r="2873" spans="1:17" x14ac:dyDescent="0.3">
      <c r="A2873" s="6">
        <v>40547</v>
      </c>
      <c r="B2873">
        <v>1.75</v>
      </c>
      <c r="C2873">
        <v>0.25</v>
      </c>
      <c r="D2873">
        <v>0.42199999999999999</v>
      </c>
      <c r="E2873">
        <v>1</v>
      </c>
      <c r="F2873">
        <v>0.5</v>
      </c>
      <c r="G2873">
        <v>0.75</v>
      </c>
      <c r="H2873">
        <v>0.51100000000000001</v>
      </c>
      <c r="I2873">
        <v>0.51849999999999996</v>
      </c>
      <c r="J2873">
        <v>0</v>
      </c>
      <c r="L2873" s="20">
        <f t="shared" si="91"/>
        <v>-57.800000000000004</v>
      </c>
      <c r="M2873" s="20">
        <f t="shared" si="92"/>
        <v>1.100000000000001</v>
      </c>
      <c r="P2873" s="19"/>
      <c r="Q2873" s="19"/>
    </row>
    <row r="2874" spans="1:17" x14ac:dyDescent="0.3">
      <c r="A2874" s="6">
        <v>40548</v>
      </c>
      <c r="B2874">
        <v>1.75</v>
      </c>
      <c r="C2874">
        <v>0.25</v>
      </c>
      <c r="D2874">
        <v>0.39700000000000002</v>
      </c>
      <c r="E2874">
        <v>1</v>
      </c>
      <c r="F2874">
        <v>0.5</v>
      </c>
      <c r="G2874">
        <v>0.75</v>
      </c>
      <c r="H2874">
        <v>0.5071</v>
      </c>
      <c r="I2874">
        <v>0.51139999999999997</v>
      </c>
      <c r="J2874">
        <v>0</v>
      </c>
      <c r="L2874" s="20">
        <f t="shared" si="91"/>
        <v>-60.3</v>
      </c>
      <c r="M2874" s="20">
        <f t="shared" si="92"/>
        <v>0.70999999999999952</v>
      </c>
      <c r="P2874" s="19"/>
      <c r="Q2874" s="19"/>
    </row>
    <row r="2875" spans="1:17" x14ac:dyDescent="0.3">
      <c r="A2875" s="6">
        <v>40549</v>
      </c>
      <c r="B2875">
        <v>1.75</v>
      </c>
      <c r="C2875">
        <v>0.25</v>
      </c>
      <c r="D2875">
        <v>0.379</v>
      </c>
      <c r="E2875">
        <v>1</v>
      </c>
      <c r="F2875">
        <v>0.5</v>
      </c>
      <c r="G2875">
        <v>0.75</v>
      </c>
      <c r="H2875">
        <v>0.50519999999999998</v>
      </c>
      <c r="I2875">
        <v>0.51380000000000003</v>
      </c>
      <c r="J2875">
        <v>0</v>
      </c>
      <c r="L2875" s="20">
        <f t="shared" si="91"/>
        <v>-62.1</v>
      </c>
      <c r="M2875" s="20">
        <f t="shared" si="92"/>
        <v>0.51999999999999824</v>
      </c>
      <c r="P2875" s="19"/>
      <c r="Q2875" s="19"/>
    </row>
    <row r="2876" spans="1:17" x14ac:dyDescent="0.3">
      <c r="A2876" s="6">
        <v>40550</v>
      </c>
      <c r="B2876">
        <v>1.75</v>
      </c>
      <c r="C2876">
        <v>0.25</v>
      </c>
      <c r="D2876">
        <v>0.38</v>
      </c>
      <c r="E2876">
        <v>1</v>
      </c>
      <c r="F2876">
        <v>0.5</v>
      </c>
      <c r="G2876">
        <v>0.75</v>
      </c>
      <c r="H2876">
        <v>0.50690000000000002</v>
      </c>
      <c r="I2876">
        <v>0.50390000000000001</v>
      </c>
      <c r="J2876">
        <v>0</v>
      </c>
      <c r="L2876" s="20">
        <f t="shared" si="91"/>
        <v>-62</v>
      </c>
      <c r="M2876" s="20">
        <f t="shared" si="92"/>
        <v>0.69000000000000172</v>
      </c>
      <c r="P2876" s="19"/>
      <c r="Q2876" s="19"/>
    </row>
    <row r="2877" spans="1:17" x14ac:dyDescent="0.3">
      <c r="A2877" s="6">
        <v>40553</v>
      </c>
      <c r="B2877">
        <v>1.75</v>
      </c>
      <c r="C2877">
        <v>0.25</v>
      </c>
      <c r="D2877">
        <v>0.38900000000000001</v>
      </c>
      <c r="E2877">
        <v>1</v>
      </c>
      <c r="F2877">
        <v>0.5</v>
      </c>
      <c r="G2877">
        <v>0.75</v>
      </c>
      <c r="H2877">
        <v>0.5081</v>
      </c>
      <c r="I2877">
        <v>0.51139999999999997</v>
      </c>
      <c r="J2877">
        <v>0</v>
      </c>
      <c r="L2877" s="20">
        <f t="shared" si="91"/>
        <v>-61.1</v>
      </c>
      <c r="M2877" s="20">
        <f t="shared" si="92"/>
        <v>0.80999999999999961</v>
      </c>
      <c r="P2877" s="19"/>
      <c r="Q2877" s="19"/>
    </row>
    <row r="2878" spans="1:17" x14ac:dyDescent="0.3">
      <c r="A2878" s="6">
        <v>40554</v>
      </c>
      <c r="B2878">
        <v>1.75</v>
      </c>
      <c r="C2878">
        <v>0.25</v>
      </c>
      <c r="D2878">
        <v>0.376</v>
      </c>
      <c r="E2878">
        <v>1</v>
      </c>
      <c r="F2878">
        <v>0.5</v>
      </c>
      <c r="G2878">
        <v>0.75</v>
      </c>
      <c r="H2878">
        <v>0.50290000000000001</v>
      </c>
      <c r="I2878">
        <v>0.5141</v>
      </c>
      <c r="J2878">
        <v>0</v>
      </c>
      <c r="L2878" s="20">
        <f t="shared" si="91"/>
        <v>-62.4</v>
      </c>
      <c r="M2878" s="20">
        <f t="shared" si="92"/>
        <v>0.29000000000000137</v>
      </c>
      <c r="P2878" s="19"/>
      <c r="Q2878" s="19"/>
    </row>
    <row r="2879" spans="1:17" x14ac:dyDescent="0.3">
      <c r="A2879" s="6">
        <v>40555</v>
      </c>
      <c r="B2879">
        <v>1.75</v>
      </c>
      <c r="C2879">
        <v>0.25</v>
      </c>
      <c r="D2879">
        <v>0.376</v>
      </c>
      <c r="E2879">
        <v>1</v>
      </c>
      <c r="F2879">
        <v>0.5</v>
      </c>
      <c r="G2879">
        <v>0.75</v>
      </c>
      <c r="H2879">
        <v>0.50339999999999996</v>
      </c>
      <c r="I2879">
        <v>0.51880000000000004</v>
      </c>
      <c r="J2879">
        <v>0</v>
      </c>
      <c r="L2879" s="20">
        <f t="shared" si="91"/>
        <v>-62.4</v>
      </c>
      <c r="M2879" s="20">
        <f t="shared" si="92"/>
        <v>0.33999999999999586</v>
      </c>
      <c r="P2879" s="19"/>
      <c r="Q2879" s="19"/>
    </row>
    <row r="2880" spans="1:17" x14ac:dyDescent="0.3">
      <c r="A2880" s="6">
        <v>40556</v>
      </c>
      <c r="B2880">
        <v>1.75</v>
      </c>
      <c r="C2880">
        <v>0.25</v>
      </c>
      <c r="D2880">
        <v>0.375</v>
      </c>
      <c r="E2880">
        <v>1</v>
      </c>
      <c r="F2880">
        <v>0.5</v>
      </c>
      <c r="G2880">
        <v>0.75</v>
      </c>
      <c r="H2880">
        <v>0.50380000000000003</v>
      </c>
      <c r="I2880">
        <v>0.52590000000000003</v>
      </c>
      <c r="J2880">
        <v>0</v>
      </c>
      <c r="L2880" s="20">
        <f t="shared" si="91"/>
        <v>-62.5</v>
      </c>
      <c r="M2880" s="20">
        <f t="shared" si="92"/>
        <v>0.38000000000000256</v>
      </c>
      <c r="P2880" s="19"/>
      <c r="Q2880" s="19"/>
    </row>
    <row r="2881" spans="1:17" x14ac:dyDescent="0.3">
      <c r="A2881" s="6">
        <v>40557</v>
      </c>
      <c r="B2881">
        <v>1.75</v>
      </c>
      <c r="C2881">
        <v>0.25</v>
      </c>
      <c r="D2881">
        <v>0.36099999999999999</v>
      </c>
      <c r="E2881">
        <v>1</v>
      </c>
      <c r="F2881">
        <v>0.5</v>
      </c>
      <c r="G2881">
        <v>0.75</v>
      </c>
      <c r="H2881">
        <v>0.50409999999999999</v>
      </c>
      <c r="I2881">
        <v>0.50349999999999995</v>
      </c>
      <c r="J2881">
        <v>0</v>
      </c>
      <c r="L2881" s="20">
        <f t="shared" si="91"/>
        <v>-63.9</v>
      </c>
      <c r="M2881" s="20">
        <f t="shared" si="92"/>
        <v>0.40999999999999925</v>
      </c>
      <c r="P2881" s="19"/>
      <c r="Q2881" s="19"/>
    </row>
    <row r="2882" spans="1:17" x14ac:dyDescent="0.3">
      <c r="A2882" s="6">
        <v>40560</v>
      </c>
      <c r="B2882">
        <v>1.75</v>
      </c>
      <c r="C2882">
        <v>0.25</v>
      </c>
      <c r="D2882">
        <v>0.36699999999999999</v>
      </c>
      <c r="E2882">
        <v>1</v>
      </c>
      <c r="F2882">
        <v>0.5</v>
      </c>
      <c r="G2882">
        <v>0.75</v>
      </c>
      <c r="H2882">
        <v>0.50360000000000005</v>
      </c>
      <c r="I2882">
        <v>0.51170000000000004</v>
      </c>
      <c r="J2882">
        <v>0</v>
      </c>
      <c r="L2882" s="20">
        <f t="shared" si="91"/>
        <v>-63.3</v>
      </c>
      <c r="M2882" s="20">
        <f t="shared" si="92"/>
        <v>0.36000000000000476</v>
      </c>
      <c r="P2882" s="19"/>
      <c r="Q2882" s="19"/>
    </row>
    <row r="2883" spans="1:17" x14ac:dyDescent="0.3">
      <c r="A2883" s="6">
        <v>40561</v>
      </c>
      <c r="B2883">
        <v>1.75</v>
      </c>
      <c r="C2883">
        <v>0.25</v>
      </c>
      <c r="D2883">
        <v>0.81399999999999995</v>
      </c>
      <c r="E2883">
        <v>1</v>
      </c>
      <c r="F2883">
        <v>0.5</v>
      </c>
      <c r="G2883">
        <v>0.75</v>
      </c>
      <c r="H2883">
        <v>0.50649999999999995</v>
      </c>
      <c r="I2883">
        <v>0.5111</v>
      </c>
      <c r="J2883">
        <v>0</v>
      </c>
      <c r="L2883" s="20">
        <f t="shared" ref="L2883:L2946" si="93">(D2883-E2883)*100</f>
        <v>-18.600000000000005</v>
      </c>
      <c r="M2883" s="20">
        <f t="shared" ref="M2883:M2946" si="94">(H2883-F2883)*100</f>
        <v>0.64999999999999503</v>
      </c>
      <c r="P2883" s="19"/>
      <c r="Q2883" s="19"/>
    </row>
    <row r="2884" spans="1:17" x14ac:dyDescent="0.3">
      <c r="A2884" s="6">
        <v>40562</v>
      </c>
      <c r="B2884">
        <v>1.75</v>
      </c>
      <c r="C2884">
        <v>0.25</v>
      </c>
      <c r="D2884">
        <v>0.70499999999999996</v>
      </c>
      <c r="E2884">
        <v>1</v>
      </c>
      <c r="F2884">
        <v>0.5</v>
      </c>
      <c r="G2884">
        <v>0.75</v>
      </c>
      <c r="H2884">
        <v>0.50680000000000003</v>
      </c>
      <c r="I2884">
        <v>0.49480000000000002</v>
      </c>
      <c r="J2884">
        <v>0</v>
      </c>
      <c r="L2884" s="20">
        <f t="shared" si="93"/>
        <v>-29.500000000000004</v>
      </c>
      <c r="M2884" s="20">
        <f t="shared" si="94"/>
        <v>0.68000000000000282</v>
      </c>
      <c r="P2884" s="19"/>
      <c r="Q2884" s="19"/>
    </row>
    <row r="2885" spans="1:17" x14ac:dyDescent="0.3">
      <c r="A2885" s="6">
        <v>40563</v>
      </c>
      <c r="B2885">
        <v>1.75</v>
      </c>
      <c r="C2885">
        <v>0.25</v>
      </c>
      <c r="D2885">
        <v>0.71299999999999997</v>
      </c>
      <c r="E2885">
        <v>1</v>
      </c>
      <c r="F2885">
        <v>0.5</v>
      </c>
      <c r="G2885">
        <v>0.75</v>
      </c>
      <c r="H2885">
        <v>0.50229999999999997</v>
      </c>
      <c r="I2885">
        <v>0.502</v>
      </c>
      <c r="J2885">
        <v>0</v>
      </c>
      <c r="L2885" s="20">
        <f t="shared" si="93"/>
        <v>-28.700000000000003</v>
      </c>
      <c r="M2885" s="20">
        <f t="shared" si="94"/>
        <v>0.22999999999999687</v>
      </c>
      <c r="P2885" s="19"/>
      <c r="Q2885" s="19"/>
    </row>
    <row r="2886" spans="1:17" x14ac:dyDescent="0.3">
      <c r="A2886" s="6">
        <v>40564</v>
      </c>
      <c r="B2886">
        <v>1.75</v>
      </c>
      <c r="C2886">
        <v>0.25</v>
      </c>
      <c r="D2886">
        <v>0.82399999999999995</v>
      </c>
      <c r="E2886">
        <v>1</v>
      </c>
      <c r="F2886">
        <v>0.5</v>
      </c>
      <c r="G2886">
        <v>0.75</v>
      </c>
      <c r="H2886">
        <v>0.50619999999999998</v>
      </c>
      <c r="I2886">
        <v>0.49709999999999999</v>
      </c>
      <c r="J2886">
        <v>0</v>
      </c>
      <c r="L2886" s="20">
        <f t="shared" si="93"/>
        <v>-17.600000000000005</v>
      </c>
      <c r="M2886" s="20">
        <f t="shared" si="94"/>
        <v>0.61999999999999833</v>
      </c>
      <c r="P2886" s="19"/>
      <c r="Q2886" s="19"/>
    </row>
    <row r="2887" spans="1:17" x14ac:dyDescent="0.3">
      <c r="A2887" s="6">
        <v>40567</v>
      </c>
      <c r="B2887">
        <v>1.75</v>
      </c>
      <c r="C2887">
        <v>0.25</v>
      </c>
      <c r="D2887">
        <v>0.91600000000000004</v>
      </c>
      <c r="E2887">
        <v>1</v>
      </c>
      <c r="F2887">
        <v>0.5</v>
      </c>
      <c r="G2887">
        <v>0.75</v>
      </c>
      <c r="H2887">
        <v>0.50590000000000002</v>
      </c>
      <c r="I2887">
        <v>0.50739999999999996</v>
      </c>
      <c r="J2887">
        <v>0</v>
      </c>
      <c r="L2887" s="20">
        <f t="shared" si="93"/>
        <v>-8.3999999999999968</v>
      </c>
      <c r="M2887" s="20">
        <f t="shared" si="94"/>
        <v>0.59000000000000163</v>
      </c>
      <c r="P2887" s="19"/>
      <c r="Q2887" s="19"/>
    </row>
    <row r="2888" spans="1:17" x14ac:dyDescent="0.3">
      <c r="A2888" s="6">
        <v>40568</v>
      </c>
      <c r="B2888">
        <v>1.75</v>
      </c>
      <c r="C2888">
        <v>0.25</v>
      </c>
      <c r="D2888">
        <v>1.0349999999999999</v>
      </c>
      <c r="E2888">
        <v>1</v>
      </c>
      <c r="F2888">
        <v>0.5</v>
      </c>
      <c r="G2888">
        <v>0.75</v>
      </c>
      <c r="H2888">
        <v>0.50360000000000005</v>
      </c>
      <c r="I2888">
        <v>0.50270000000000004</v>
      </c>
      <c r="J2888">
        <v>0</v>
      </c>
      <c r="L2888" s="20">
        <f t="shared" si="93"/>
        <v>3.499999999999992</v>
      </c>
      <c r="M2888" s="20">
        <f t="shared" si="94"/>
        <v>0.36000000000000476</v>
      </c>
      <c r="P2888" s="19"/>
      <c r="Q2888" s="19"/>
    </row>
    <row r="2889" spans="1:17" x14ac:dyDescent="0.3">
      <c r="A2889" s="6">
        <v>40569</v>
      </c>
      <c r="B2889">
        <v>1.75</v>
      </c>
      <c r="C2889">
        <v>0.25</v>
      </c>
      <c r="D2889">
        <v>1.1719999999999999</v>
      </c>
      <c r="E2889">
        <v>1</v>
      </c>
      <c r="F2889">
        <v>0.5</v>
      </c>
      <c r="G2889">
        <v>0.75</v>
      </c>
      <c r="H2889">
        <v>0.505</v>
      </c>
      <c r="I2889">
        <v>0.50409999999999999</v>
      </c>
      <c r="J2889">
        <v>0</v>
      </c>
      <c r="L2889" s="20">
        <f t="shared" si="93"/>
        <v>17.199999999999992</v>
      </c>
      <c r="M2889" s="20">
        <f t="shared" si="94"/>
        <v>0.50000000000000044</v>
      </c>
      <c r="P2889" s="19"/>
      <c r="Q2889" s="19"/>
    </row>
    <row r="2890" spans="1:17" x14ac:dyDescent="0.3">
      <c r="A2890" s="6">
        <v>40570</v>
      </c>
      <c r="B2890">
        <v>1.75</v>
      </c>
      <c r="C2890">
        <v>0.25</v>
      </c>
      <c r="D2890">
        <v>1.0629999999999999</v>
      </c>
      <c r="E2890">
        <v>1</v>
      </c>
      <c r="F2890">
        <v>0.5</v>
      </c>
      <c r="G2890">
        <v>0.75</v>
      </c>
      <c r="H2890">
        <v>0.5071</v>
      </c>
      <c r="I2890">
        <v>0.49840000000000001</v>
      </c>
      <c r="J2890">
        <v>0</v>
      </c>
      <c r="L2890" s="20">
        <f t="shared" si="93"/>
        <v>6.2999999999999945</v>
      </c>
      <c r="M2890" s="20">
        <f t="shared" si="94"/>
        <v>0.70999999999999952</v>
      </c>
      <c r="P2890" s="19"/>
      <c r="Q2890" s="19"/>
    </row>
    <row r="2891" spans="1:17" x14ac:dyDescent="0.3">
      <c r="A2891" s="6">
        <v>40571</v>
      </c>
      <c r="B2891">
        <v>1.75</v>
      </c>
      <c r="C2891">
        <v>0.25</v>
      </c>
      <c r="D2891">
        <v>1.04</v>
      </c>
      <c r="E2891">
        <v>1</v>
      </c>
      <c r="F2891">
        <v>0.5</v>
      </c>
      <c r="G2891">
        <v>0.75</v>
      </c>
      <c r="H2891">
        <v>0.50790000000000002</v>
      </c>
      <c r="I2891">
        <v>0.49940000000000001</v>
      </c>
      <c r="J2891">
        <v>0</v>
      </c>
      <c r="L2891" s="20">
        <f t="shared" si="93"/>
        <v>4.0000000000000036</v>
      </c>
      <c r="M2891" s="20">
        <f t="shared" si="94"/>
        <v>0.79000000000000181</v>
      </c>
      <c r="P2891" s="19"/>
      <c r="Q2891" s="19"/>
    </row>
    <row r="2892" spans="1:17" x14ac:dyDescent="0.3">
      <c r="A2892" s="6">
        <v>40574</v>
      </c>
      <c r="B2892">
        <v>1.75</v>
      </c>
      <c r="C2892">
        <v>0.25</v>
      </c>
      <c r="D2892">
        <v>1.3129999999999999</v>
      </c>
      <c r="E2892">
        <v>1</v>
      </c>
      <c r="F2892">
        <v>0.5</v>
      </c>
      <c r="G2892">
        <v>0.75</v>
      </c>
      <c r="H2892">
        <v>0.51080000000000003</v>
      </c>
      <c r="I2892">
        <v>0.4839</v>
      </c>
      <c r="J2892">
        <v>0</v>
      </c>
      <c r="L2892" s="20">
        <f t="shared" si="93"/>
        <v>31.299999999999994</v>
      </c>
      <c r="M2892" s="20">
        <f t="shared" si="94"/>
        <v>1.0800000000000032</v>
      </c>
      <c r="P2892" s="19"/>
      <c r="Q2892" s="19"/>
    </row>
    <row r="2893" spans="1:17" x14ac:dyDescent="0.3">
      <c r="A2893" s="6">
        <v>40575</v>
      </c>
      <c r="B2893">
        <v>1.75</v>
      </c>
      <c r="C2893">
        <v>0.25</v>
      </c>
      <c r="D2893">
        <v>1.3180000000000001</v>
      </c>
      <c r="E2893">
        <v>1</v>
      </c>
      <c r="F2893">
        <v>0.5</v>
      </c>
      <c r="G2893">
        <v>0.75</v>
      </c>
      <c r="H2893">
        <v>0.50170000000000003</v>
      </c>
      <c r="I2893">
        <v>0.45950000000000002</v>
      </c>
      <c r="J2893">
        <v>0</v>
      </c>
      <c r="L2893" s="20">
        <f t="shared" si="93"/>
        <v>31.800000000000004</v>
      </c>
      <c r="M2893" s="20">
        <f t="shared" si="94"/>
        <v>0.17000000000000348</v>
      </c>
      <c r="P2893" s="19"/>
      <c r="Q2893" s="19"/>
    </row>
    <row r="2894" spans="1:17" x14ac:dyDescent="0.3">
      <c r="A2894" s="6">
        <v>40576</v>
      </c>
      <c r="B2894">
        <v>1.75</v>
      </c>
      <c r="C2894">
        <v>0.25</v>
      </c>
      <c r="D2894">
        <v>0.79200000000000004</v>
      </c>
      <c r="E2894">
        <v>1</v>
      </c>
      <c r="F2894">
        <v>0.5</v>
      </c>
      <c r="G2894">
        <v>0.75</v>
      </c>
      <c r="H2894">
        <v>0.50239999999999996</v>
      </c>
      <c r="I2894">
        <v>0.46410000000000001</v>
      </c>
      <c r="J2894">
        <v>0</v>
      </c>
      <c r="L2894" s="20">
        <f t="shared" si="93"/>
        <v>-20.799999999999997</v>
      </c>
      <c r="M2894" s="20">
        <f t="shared" si="94"/>
        <v>0.23999999999999577</v>
      </c>
      <c r="P2894" s="19"/>
      <c r="Q2894" s="19"/>
    </row>
    <row r="2895" spans="1:17" x14ac:dyDescent="0.3">
      <c r="A2895" s="6">
        <v>40577</v>
      </c>
      <c r="B2895">
        <v>1.75</v>
      </c>
      <c r="C2895">
        <v>0.25</v>
      </c>
      <c r="D2895">
        <v>0.52600000000000002</v>
      </c>
      <c r="E2895">
        <v>1</v>
      </c>
      <c r="F2895">
        <v>0.5</v>
      </c>
      <c r="G2895">
        <v>0.75</v>
      </c>
      <c r="H2895">
        <v>0.50390000000000001</v>
      </c>
      <c r="I2895">
        <v>0.46729999999999999</v>
      </c>
      <c r="J2895">
        <v>0</v>
      </c>
      <c r="L2895" s="20">
        <f t="shared" si="93"/>
        <v>-47.4</v>
      </c>
      <c r="M2895" s="20">
        <f t="shared" si="94"/>
        <v>0.39000000000000146</v>
      </c>
      <c r="P2895" s="19"/>
      <c r="Q2895" s="19"/>
    </row>
    <row r="2896" spans="1:17" x14ac:dyDescent="0.3">
      <c r="A2896" s="6">
        <v>40578</v>
      </c>
      <c r="B2896">
        <v>1.75</v>
      </c>
      <c r="C2896">
        <v>0.25</v>
      </c>
      <c r="D2896">
        <v>0.36499999999999999</v>
      </c>
      <c r="E2896">
        <v>1</v>
      </c>
      <c r="F2896">
        <v>0.5</v>
      </c>
      <c r="G2896">
        <v>0.75</v>
      </c>
      <c r="H2896">
        <v>0.50939999999999996</v>
      </c>
      <c r="I2896">
        <v>0.47349999999999998</v>
      </c>
      <c r="J2896">
        <v>0</v>
      </c>
      <c r="L2896" s="20">
        <f t="shared" si="93"/>
        <v>-63.5</v>
      </c>
      <c r="M2896" s="20">
        <f t="shared" si="94"/>
        <v>0.93999999999999639</v>
      </c>
      <c r="P2896" s="19"/>
      <c r="Q2896" s="19"/>
    </row>
    <row r="2897" spans="1:17" x14ac:dyDescent="0.3">
      <c r="A2897" s="6">
        <v>40581</v>
      </c>
      <c r="B2897">
        <v>1.75</v>
      </c>
      <c r="C2897">
        <v>0.25</v>
      </c>
      <c r="D2897">
        <v>0.34699999999999998</v>
      </c>
      <c r="E2897">
        <v>1</v>
      </c>
      <c r="F2897">
        <v>0.5</v>
      </c>
      <c r="G2897">
        <v>0.75</v>
      </c>
      <c r="H2897">
        <v>0.49990000000000001</v>
      </c>
      <c r="I2897">
        <v>0.47949999999999998</v>
      </c>
      <c r="J2897">
        <v>0</v>
      </c>
      <c r="L2897" s="20">
        <f t="shared" si="93"/>
        <v>-65.3</v>
      </c>
      <c r="M2897" s="20">
        <f t="shared" si="94"/>
        <v>-9.9999999999988987E-3</v>
      </c>
      <c r="P2897" s="19"/>
      <c r="Q2897" s="19"/>
    </row>
    <row r="2898" spans="1:17" x14ac:dyDescent="0.3">
      <c r="A2898" s="6">
        <v>40582</v>
      </c>
      <c r="B2898">
        <v>1.75</v>
      </c>
      <c r="C2898">
        <v>0.25</v>
      </c>
      <c r="D2898">
        <v>0.67700000000000005</v>
      </c>
      <c r="E2898">
        <v>1</v>
      </c>
      <c r="F2898">
        <v>0.5</v>
      </c>
      <c r="G2898">
        <v>0.75</v>
      </c>
      <c r="H2898">
        <v>0.50480000000000003</v>
      </c>
      <c r="I2898">
        <v>0.48209999999999997</v>
      </c>
      <c r="J2898">
        <v>0</v>
      </c>
      <c r="L2898" s="20">
        <f t="shared" si="93"/>
        <v>-32.299999999999997</v>
      </c>
      <c r="M2898" s="20">
        <f t="shared" si="94"/>
        <v>0.48000000000000265</v>
      </c>
      <c r="P2898" s="19"/>
      <c r="Q2898" s="19"/>
    </row>
    <row r="2899" spans="1:17" x14ac:dyDescent="0.3">
      <c r="A2899" s="6">
        <v>40583</v>
      </c>
      <c r="B2899">
        <v>1.75</v>
      </c>
      <c r="C2899">
        <v>0.25</v>
      </c>
      <c r="D2899">
        <v>1.093</v>
      </c>
      <c r="E2899">
        <v>1</v>
      </c>
      <c r="F2899">
        <v>0.5</v>
      </c>
      <c r="G2899">
        <v>0.75</v>
      </c>
      <c r="H2899">
        <v>0.50470000000000004</v>
      </c>
      <c r="I2899">
        <v>0.48430000000000001</v>
      </c>
      <c r="J2899">
        <v>0</v>
      </c>
      <c r="L2899" s="20">
        <f t="shared" si="93"/>
        <v>9.2999999999999972</v>
      </c>
      <c r="M2899" s="20">
        <f t="shared" si="94"/>
        <v>0.47000000000000375</v>
      </c>
      <c r="P2899" s="19"/>
      <c r="Q2899" s="19"/>
    </row>
    <row r="2900" spans="1:17" x14ac:dyDescent="0.3">
      <c r="A2900" s="6">
        <v>40584</v>
      </c>
      <c r="B2900">
        <v>1.75</v>
      </c>
      <c r="C2900">
        <v>0.25</v>
      </c>
      <c r="D2900">
        <v>1.0229999999999999</v>
      </c>
      <c r="E2900">
        <v>1</v>
      </c>
      <c r="F2900">
        <v>0.5</v>
      </c>
      <c r="G2900">
        <v>0.75</v>
      </c>
      <c r="H2900">
        <v>0.50829999999999997</v>
      </c>
      <c r="I2900">
        <v>0.49990000000000001</v>
      </c>
      <c r="J2900">
        <v>0</v>
      </c>
      <c r="L2900" s="20">
        <f t="shared" si="93"/>
        <v>2.2999999999999909</v>
      </c>
      <c r="M2900" s="20">
        <f t="shared" si="94"/>
        <v>0.82999999999999741</v>
      </c>
      <c r="P2900" s="19"/>
      <c r="Q2900" s="19"/>
    </row>
    <row r="2901" spans="1:17" x14ac:dyDescent="0.3">
      <c r="A2901" s="6">
        <v>40585</v>
      </c>
      <c r="B2901">
        <v>1.75</v>
      </c>
      <c r="C2901">
        <v>0.25</v>
      </c>
      <c r="D2901">
        <v>0.92400000000000004</v>
      </c>
      <c r="E2901">
        <v>1</v>
      </c>
      <c r="F2901">
        <v>0.5</v>
      </c>
      <c r="G2901">
        <v>0.75</v>
      </c>
      <c r="H2901">
        <v>0.51570000000000005</v>
      </c>
      <c r="I2901">
        <v>0.47810000000000002</v>
      </c>
      <c r="J2901">
        <v>0</v>
      </c>
      <c r="L2901" s="20">
        <f t="shared" si="93"/>
        <v>-7.5999999999999961</v>
      </c>
      <c r="M2901" s="20">
        <f t="shared" si="94"/>
        <v>1.5700000000000047</v>
      </c>
      <c r="P2901" s="19"/>
      <c r="Q2901" s="19"/>
    </row>
    <row r="2902" spans="1:17" x14ac:dyDescent="0.3">
      <c r="A2902" s="6">
        <v>40588</v>
      </c>
      <c r="B2902">
        <v>1.75</v>
      </c>
      <c r="C2902">
        <v>0.25</v>
      </c>
      <c r="D2902">
        <v>0.82699999999999996</v>
      </c>
      <c r="E2902">
        <v>1</v>
      </c>
      <c r="F2902">
        <v>0.5</v>
      </c>
      <c r="G2902">
        <v>0.75</v>
      </c>
      <c r="H2902">
        <v>0.51180000000000003</v>
      </c>
      <c r="I2902">
        <v>0.47810000000000002</v>
      </c>
      <c r="J2902">
        <v>0</v>
      </c>
      <c r="L2902" s="20">
        <f t="shared" si="93"/>
        <v>-17.300000000000004</v>
      </c>
      <c r="M2902" s="20">
        <f t="shared" si="94"/>
        <v>1.1800000000000033</v>
      </c>
      <c r="P2902" s="19"/>
      <c r="Q2902" s="19"/>
    </row>
    <row r="2903" spans="1:17" x14ac:dyDescent="0.3">
      <c r="A2903" s="6">
        <v>40589</v>
      </c>
      <c r="B2903">
        <v>1.75</v>
      </c>
      <c r="C2903">
        <v>0.25</v>
      </c>
      <c r="D2903">
        <v>0.749</v>
      </c>
      <c r="E2903">
        <v>1</v>
      </c>
      <c r="F2903">
        <v>0.5</v>
      </c>
      <c r="G2903">
        <v>0.75</v>
      </c>
      <c r="H2903">
        <v>0.51519999999999999</v>
      </c>
      <c r="I2903">
        <v>0.4748</v>
      </c>
      <c r="J2903">
        <v>0</v>
      </c>
      <c r="L2903" s="20">
        <f t="shared" si="93"/>
        <v>-25.1</v>
      </c>
      <c r="M2903" s="20">
        <f t="shared" si="94"/>
        <v>1.5199999999999991</v>
      </c>
      <c r="P2903" s="19"/>
      <c r="Q2903" s="19"/>
    </row>
    <row r="2904" spans="1:17" x14ac:dyDescent="0.3">
      <c r="A2904" s="6">
        <v>40590</v>
      </c>
      <c r="B2904">
        <v>1.75</v>
      </c>
      <c r="C2904">
        <v>0.25</v>
      </c>
      <c r="D2904">
        <v>0.7</v>
      </c>
      <c r="E2904">
        <v>1</v>
      </c>
      <c r="F2904">
        <v>0.5</v>
      </c>
      <c r="G2904">
        <v>0.75</v>
      </c>
      <c r="H2904">
        <v>0.50929999999999997</v>
      </c>
      <c r="I2904">
        <v>0.49259999999999998</v>
      </c>
      <c r="J2904">
        <v>0</v>
      </c>
      <c r="L2904" s="20">
        <f t="shared" si="93"/>
        <v>-30.000000000000004</v>
      </c>
      <c r="M2904" s="20">
        <f t="shared" si="94"/>
        <v>0.9299999999999975</v>
      </c>
      <c r="P2904" s="19"/>
      <c r="Q2904" s="19"/>
    </row>
    <row r="2905" spans="1:17" x14ac:dyDescent="0.3">
      <c r="A2905" s="6">
        <v>40591</v>
      </c>
      <c r="B2905">
        <v>1.75</v>
      </c>
      <c r="C2905">
        <v>0.25</v>
      </c>
      <c r="D2905">
        <v>0.625</v>
      </c>
      <c r="E2905">
        <v>1</v>
      </c>
      <c r="F2905">
        <v>0.5</v>
      </c>
      <c r="G2905">
        <v>0.75</v>
      </c>
      <c r="H2905">
        <v>0.5091</v>
      </c>
      <c r="I2905">
        <v>0.49490000000000001</v>
      </c>
      <c r="J2905">
        <v>0</v>
      </c>
      <c r="L2905" s="20">
        <f t="shared" si="93"/>
        <v>-37.5</v>
      </c>
      <c r="M2905" s="20">
        <f t="shared" si="94"/>
        <v>0.9099999999999997</v>
      </c>
      <c r="P2905" s="19"/>
      <c r="Q2905" s="19"/>
    </row>
    <row r="2906" spans="1:17" x14ac:dyDescent="0.3">
      <c r="A2906" s="6">
        <v>40592</v>
      </c>
      <c r="B2906">
        <v>1.75</v>
      </c>
      <c r="C2906">
        <v>0.25</v>
      </c>
      <c r="D2906">
        <v>0.504</v>
      </c>
      <c r="E2906">
        <v>1</v>
      </c>
      <c r="F2906">
        <v>0.5</v>
      </c>
      <c r="G2906">
        <v>0.75</v>
      </c>
      <c r="H2906">
        <v>0.51070000000000004</v>
      </c>
      <c r="I2906">
        <v>0.48470000000000002</v>
      </c>
      <c r="J2906">
        <v>0</v>
      </c>
      <c r="L2906" s="20">
        <f t="shared" si="93"/>
        <v>-49.6</v>
      </c>
      <c r="M2906" s="20">
        <f t="shared" si="94"/>
        <v>1.0700000000000043</v>
      </c>
      <c r="P2906" s="19"/>
      <c r="Q2906" s="19"/>
    </row>
    <row r="2907" spans="1:17" x14ac:dyDescent="0.3">
      <c r="A2907" s="6">
        <v>40595</v>
      </c>
      <c r="B2907">
        <v>1.75</v>
      </c>
      <c r="C2907">
        <v>0.25</v>
      </c>
      <c r="D2907">
        <v>0.497</v>
      </c>
      <c r="E2907">
        <v>1</v>
      </c>
      <c r="F2907">
        <v>0.5</v>
      </c>
      <c r="G2907">
        <v>0.75</v>
      </c>
      <c r="H2907">
        <v>0.51019999999999999</v>
      </c>
      <c r="I2907">
        <v>0.48110000000000003</v>
      </c>
      <c r="J2907">
        <v>0</v>
      </c>
      <c r="L2907" s="20">
        <f t="shared" si="93"/>
        <v>-50.3</v>
      </c>
      <c r="M2907" s="20">
        <f t="shared" si="94"/>
        <v>1.0199999999999987</v>
      </c>
      <c r="P2907" s="19"/>
      <c r="Q2907" s="19"/>
    </row>
    <row r="2908" spans="1:17" x14ac:dyDescent="0.3">
      <c r="A2908" s="6">
        <v>40596</v>
      </c>
      <c r="B2908">
        <v>1.75</v>
      </c>
      <c r="C2908">
        <v>0.25</v>
      </c>
      <c r="D2908">
        <v>0.53100000000000003</v>
      </c>
      <c r="E2908">
        <v>1</v>
      </c>
      <c r="F2908">
        <v>0.5</v>
      </c>
      <c r="G2908">
        <v>0.75</v>
      </c>
      <c r="H2908">
        <v>0.51</v>
      </c>
      <c r="I2908">
        <v>0.46929999999999999</v>
      </c>
      <c r="J2908">
        <v>0</v>
      </c>
      <c r="L2908" s="20">
        <f t="shared" si="93"/>
        <v>-46.9</v>
      </c>
      <c r="M2908" s="20">
        <f t="shared" si="94"/>
        <v>1.0000000000000009</v>
      </c>
      <c r="P2908" s="19"/>
      <c r="Q2908" s="19"/>
    </row>
    <row r="2909" spans="1:17" x14ac:dyDescent="0.3">
      <c r="A2909" s="6">
        <v>40597</v>
      </c>
      <c r="B2909">
        <v>1.75</v>
      </c>
      <c r="C2909">
        <v>0.25</v>
      </c>
      <c r="D2909">
        <v>0.66100000000000003</v>
      </c>
      <c r="E2909">
        <v>1</v>
      </c>
      <c r="F2909">
        <v>0.5</v>
      </c>
      <c r="G2909">
        <v>0.75</v>
      </c>
      <c r="H2909">
        <v>0.50780000000000003</v>
      </c>
      <c r="I2909">
        <v>0.47449999999999998</v>
      </c>
      <c r="J2909">
        <v>0</v>
      </c>
      <c r="L2909" s="20">
        <f t="shared" si="93"/>
        <v>-33.9</v>
      </c>
      <c r="M2909" s="20">
        <f t="shared" si="94"/>
        <v>0.78000000000000291</v>
      </c>
      <c r="P2909" s="19"/>
      <c r="Q2909" s="19"/>
    </row>
    <row r="2910" spans="1:17" x14ac:dyDescent="0.3">
      <c r="A2910" s="6">
        <v>40598</v>
      </c>
      <c r="B2910">
        <v>1.75</v>
      </c>
      <c r="C2910">
        <v>0.25</v>
      </c>
      <c r="D2910">
        <v>0.66600000000000004</v>
      </c>
      <c r="E2910">
        <v>1</v>
      </c>
      <c r="F2910">
        <v>0.5</v>
      </c>
      <c r="G2910">
        <v>0.75</v>
      </c>
      <c r="H2910">
        <v>0.50870000000000004</v>
      </c>
      <c r="I2910">
        <v>0.48010000000000003</v>
      </c>
      <c r="J2910">
        <v>0</v>
      </c>
      <c r="L2910" s="20">
        <f t="shared" si="93"/>
        <v>-33.4</v>
      </c>
      <c r="M2910" s="20">
        <f t="shared" si="94"/>
        <v>0.8700000000000041</v>
      </c>
      <c r="P2910" s="19"/>
      <c r="Q2910" s="19"/>
    </row>
    <row r="2911" spans="1:17" x14ac:dyDescent="0.3">
      <c r="A2911" s="6">
        <v>40599</v>
      </c>
      <c r="B2911">
        <v>1.75</v>
      </c>
      <c r="C2911">
        <v>0.25</v>
      </c>
      <c r="D2911">
        <v>0.628</v>
      </c>
      <c r="E2911">
        <v>1</v>
      </c>
      <c r="F2911">
        <v>0.5</v>
      </c>
      <c r="G2911">
        <v>0.75</v>
      </c>
      <c r="H2911">
        <v>0.51019999999999999</v>
      </c>
      <c r="I2911">
        <v>0.49049999999999999</v>
      </c>
      <c r="J2911">
        <v>0</v>
      </c>
      <c r="L2911" s="20">
        <f t="shared" si="93"/>
        <v>-37.200000000000003</v>
      </c>
      <c r="M2911" s="20">
        <f t="shared" si="94"/>
        <v>1.0199999999999987</v>
      </c>
      <c r="P2911" s="19"/>
      <c r="Q2911" s="19"/>
    </row>
    <row r="2912" spans="1:17" x14ac:dyDescent="0.3">
      <c r="A2912" s="6">
        <v>40602</v>
      </c>
      <c r="B2912">
        <v>1.75</v>
      </c>
      <c r="C2912">
        <v>0.25</v>
      </c>
      <c r="D2912">
        <v>0.68899999999999995</v>
      </c>
      <c r="E2912">
        <v>1</v>
      </c>
      <c r="F2912">
        <v>0.5</v>
      </c>
      <c r="G2912">
        <v>0.75</v>
      </c>
      <c r="H2912">
        <v>0.51359999999999995</v>
      </c>
      <c r="I2912">
        <v>0.49170000000000003</v>
      </c>
      <c r="J2912">
        <v>0</v>
      </c>
      <c r="L2912" s="20">
        <f t="shared" si="93"/>
        <v>-31.100000000000005</v>
      </c>
      <c r="M2912" s="20">
        <f t="shared" si="94"/>
        <v>1.3599999999999945</v>
      </c>
      <c r="P2912" s="19"/>
      <c r="Q2912" s="19"/>
    </row>
    <row r="2913" spans="1:17" x14ac:dyDescent="0.3">
      <c r="A2913" s="6">
        <v>40603</v>
      </c>
      <c r="B2913">
        <v>1.75</v>
      </c>
      <c r="C2913">
        <v>0.25</v>
      </c>
      <c r="D2913">
        <v>0.60199999999999998</v>
      </c>
      <c r="E2913">
        <v>1</v>
      </c>
      <c r="F2913">
        <v>0.5</v>
      </c>
      <c r="G2913">
        <v>0.75</v>
      </c>
      <c r="H2913">
        <v>0.51049999999999995</v>
      </c>
      <c r="I2913">
        <v>0.4889</v>
      </c>
      <c r="J2913">
        <v>0</v>
      </c>
      <c r="L2913" s="20">
        <f t="shared" si="93"/>
        <v>-39.800000000000004</v>
      </c>
      <c r="M2913" s="20">
        <f t="shared" si="94"/>
        <v>1.0499999999999954</v>
      </c>
      <c r="P2913" s="19"/>
      <c r="Q2913" s="19"/>
    </row>
    <row r="2914" spans="1:17" x14ac:dyDescent="0.3">
      <c r="A2914" s="6">
        <v>40604</v>
      </c>
      <c r="B2914">
        <v>1.75</v>
      </c>
      <c r="C2914">
        <v>0.25</v>
      </c>
      <c r="D2914">
        <v>0.47199999999999998</v>
      </c>
      <c r="E2914">
        <v>1</v>
      </c>
      <c r="F2914">
        <v>0.5</v>
      </c>
      <c r="G2914">
        <v>0.75</v>
      </c>
      <c r="H2914">
        <v>0.50860000000000005</v>
      </c>
      <c r="I2914">
        <v>0.49280000000000002</v>
      </c>
      <c r="J2914">
        <v>0</v>
      </c>
      <c r="L2914" s="20">
        <f t="shared" si="93"/>
        <v>-52.800000000000004</v>
      </c>
      <c r="M2914" s="20">
        <f t="shared" si="94"/>
        <v>0.8600000000000052</v>
      </c>
      <c r="P2914" s="19"/>
      <c r="Q2914" s="19"/>
    </row>
    <row r="2915" spans="1:17" x14ac:dyDescent="0.3">
      <c r="A2915" s="6">
        <v>40605</v>
      </c>
      <c r="B2915">
        <v>1.75</v>
      </c>
      <c r="C2915">
        <v>0.25</v>
      </c>
      <c r="D2915">
        <v>0.376</v>
      </c>
      <c r="E2915">
        <v>1</v>
      </c>
      <c r="F2915">
        <v>0.5</v>
      </c>
      <c r="G2915">
        <v>0.75</v>
      </c>
      <c r="H2915">
        <v>0.51219999999999999</v>
      </c>
      <c r="I2915">
        <v>0.50039999999999996</v>
      </c>
      <c r="J2915">
        <v>0</v>
      </c>
      <c r="L2915" s="20">
        <f t="shared" si="93"/>
        <v>-62.4</v>
      </c>
      <c r="M2915" s="20">
        <f t="shared" si="94"/>
        <v>1.2199999999999989</v>
      </c>
      <c r="P2915" s="19"/>
      <c r="Q2915" s="19"/>
    </row>
    <row r="2916" spans="1:17" x14ac:dyDescent="0.3">
      <c r="A2916" s="6">
        <v>40606</v>
      </c>
      <c r="B2916">
        <v>1.75</v>
      </c>
      <c r="C2916">
        <v>0.25</v>
      </c>
      <c r="D2916">
        <v>0.38100000000000001</v>
      </c>
      <c r="E2916">
        <v>1</v>
      </c>
      <c r="F2916">
        <v>0.5</v>
      </c>
      <c r="G2916">
        <v>0.75</v>
      </c>
      <c r="H2916">
        <v>0.51549999999999996</v>
      </c>
      <c r="I2916">
        <v>0.50760000000000005</v>
      </c>
      <c r="J2916">
        <v>0</v>
      </c>
      <c r="L2916" s="20">
        <f t="shared" si="93"/>
        <v>-61.9</v>
      </c>
      <c r="M2916" s="20">
        <f t="shared" si="94"/>
        <v>1.5499999999999958</v>
      </c>
      <c r="P2916" s="19"/>
      <c r="Q2916" s="19"/>
    </row>
    <row r="2917" spans="1:17" x14ac:dyDescent="0.3">
      <c r="A2917" s="6">
        <v>40609</v>
      </c>
      <c r="B2917">
        <v>1.75</v>
      </c>
      <c r="C2917">
        <v>0.25</v>
      </c>
      <c r="D2917">
        <v>0.44700000000000001</v>
      </c>
      <c r="E2917">
        <v>1</v>
      </c>
      <c r="F2917">
        <v>0.5</v>
      </c>
      <c r="G2917">
        <v>0.75</v>
      </c>
      <c r="H2917">
        <v>0.51759999999999995</v>
      </c>
      <c r="I2917">
        <v>0.52890000000000004</v>
      </c>
      <c r="J2917">
        <v>0</v>
      </c>
      <c r="L2917" s="20">
        <f t="shared" si="93"/>
        <v>-55.3</v>
      </c>
      <c r="M2917" s="20">
        <f t="shared" si="94"/>
        <v>1.7599999999999949</v>
      </c>
      <c r="P2917" s="19"/>
      <c r="Q2917" s="19"/>
    </row>
    <row r="2918" spans="1:17" x14ac:dyDescent="0.3">
      <c r="A2918" s="6">
        <v>40610</v>
      </c>
      <c r="B2918">
        <v>1.75</v>
      </c>
      <c r="C2918">
        <v>0.25</v>
      </c>
      <c r="D2918">
        <v>0.80700000000000005</v>
      </c>
      <c r="E2918">
        <v>1</v>
      </c>
      <c r="F2918">
        <v>0.5</v>
      </c>
      <c r="G2918">
        <v>0.75</v>
      </c>
      <c r="H2918">
        <v>0.51380000000000003</v>
      </c>
      <c r="I2918">
        <v>0.53029999999999999</v>
      </c>
      <c r="J2918">
        <v>0</v>
      </c>
      <c r="L2918" s="20">
        <f t="shared" si="93"/>
        <v>-19.299999999999994</v>
      </c>
      <c r="M2918" s="20">
        <f t="shared" si="94"/>
        <v>1.3800000000000034</v>
      </c>
      <c r="P2918" s="19"/>
      <c r="Q2918" s="19"/>
    </row>
    <row r="2919" spans="1:17" x14ac:dyDescent="0.3">
      <c r="A2919" s="6">
        <v>40611</v>
      </c>
      <c r="B2919">
        <v>1.75</v>
      </c>
      <c r="C2919">
        <v>0.25</v>
      </c>
      <c r="D2919">
        <v>0.84</v>
      </c>
      <c r="E2919">
        <v>1</v>
      </c>
      <c r="F2919">
        <v>0.5</v>
      </c>
      <c r="G2919">
        <v>0.75</v>
      </c>
      <c r="H2919">
        <v>0.51070000000000004</v>
      </c>
      <c r="I2919">
        <v>0.51229999999999998</v>
      </c>
      <c r="J2919">
        <v>0</v>
      </c>
      <c r="L2919" s="20">
        <f t="shared" si="93"/>
        <v>-16.000000000000004</v>
      </c>
      <c r="M2919" s="20">
        <f t="shared" si="94"/>
        <v>1.0700000000000043</v>
      </c>
      <c r="P2919" s="19"/>
      <c r="Q2919" s="19"/>
    </row>
    <row r="2920" spans="1:17" x14ac:dyDescent="0.3">
      <c r="A2920" s="6">
        <v>40612</v>
      </c>
      <c r="B2920">
        <v>1.75</v>
      </c>
      <c r="C2920">
        <v>0.25</v>
      </c>
      <c r="D2920">
        <v>0.79900000000000004</v>
      </c>
      <c r="E2920">
        <v>1</v>
      </c>
      <c r="F2920">
        <v>0.5</v>
      </c>
      <c r="G2920">
        <v>0.75</v>
      </c>
      <c r="H2920">
        <v>0.51239999999999997</v>
      </c>
      <c r="I2920">
        <v>0.4824</v>
      </c>
      <c r="J2920">
        <v>0</v>
      </c>
      <c r="L2920" s="20">
        <f t="shared" si="93"/>
        <v>-20.099999999999994</v>
      </c>
      <c r="M2920" s="20">
        <f t="shared" si="94"/>
        <v>1.2399999999999967</v>
      </c>
      <c r="P2920" s="19"/>
      <c r="Q2920" s="19"/>
    </row>
    <row r="2921" spans="1:17" x14ac:dyDescent="0.3">
      <c r="A2921" s="6">
        <v>40613</v>
      </c>
      <c r="B2921">
        <v>1.75</v>
      </c>
      <c r="C2921">
        <v>0.25</v>
      </c>
      <c r="D2921">
        <v>0.747</v>
      </c>
      <c r="E2921">
        <v>1</v>
      </c>
      <c r="F2921">
        <v>0.5</v>
      </c>
      <c r="G2921">
        <v>0.75</v>
      </c>
      <c r="H2921">
        <v>0.51419999999999999</v>
      </c>
      <c r="I2921">
        <v>0.48909999999999998</v>
      </c>
      <c r="J2921">
        <v>0</v>
      </c>
      <c r="L2921" s="20">
        <f t="shared" si="93"/>
        <v>-25.3</v>
      </c>
      <c r="M2921" s="20">
        <f t="shared" si="94"/>
        <v>1.419999999999999</v>
      </c>
      <c r="P2921" s="19"/>
      <c r="Q2921" s="19"/>
    </row>
    <row r="2922" spans="1:17" x14ac:dyDescent="0.3">
      <c r="A2922" s="6">
        <v>40616</v>
      </c>
      <c r="B2922">
        <v>1.75</v>
      </c>
      <c r="C2922">
        <v>0.25</v>
      </c>
      <c r="D2922">
        <v>0.73</v>
      </c>
      <c r="E2922">
        <v>1</v>
      </c>
      <c r="F2922">
        <v>0.5</v>
      </c>
      <c r="G2922">
        <v>0.75</v>
      </c>
      <c r="H2922">
        <v>0.51539999999999997</v>
      </c>
      <c r="I2922">
        <v>0.50649999999999995</v>
      </c>
      <c r="J2922">
        <v>0</v>
      </c>
      <c r="L2922" s="20">
        <f t="shared" si="93"/>
        <v>-27</v>
      </c>
      <c r="M2922" s="20">
        <f t="shared" si="94"/>
        <v>1.5399999999999969</v>
      </c>
      <c r="P2922" s="19"/>
      <c r="Q2922" s="19"/>
    </row>
    <row r="2923" spans="1:17" x14ac:dyDescent="0.3">
      <c r="A2923" s="6">
        <v>40617</v>
      </c>
      <c r="B2923">
        <v>1.75</v>
      </c>
      <c r="C2923">
        <v>0.25</v>
      </c>
      <c r="D2923">
        <v>0.71799999999999997</v>
      </c>
      <c r="E2923">
        <v>1</v>
      </c>
      <c r="F2923">
        <v>0.5</v>
      </c>
      <c r="G2923">
        <v>0.75</v>
      </c>
      <c r="H2923">
        <v>0.51290000000000002</v>
      </c>
      <c r="I2923">
        <v>0.53439999999999999</v>
      </c>
      <c r="J2923">
        <v>0</v>
      </c>
      <c r="L2923" s="20">
        <f t="shared" si="93"/>
        <v>-28.200000000000003</v>
      </c>
      <c r="M2923" s="20">
        <f t="shared" si="94"/>
        <v>1.2900000000000023</v>
      </c>
      <c r="P2923" s="19"/>
      <c r="Q2923" s="19"/>
    </row>
    <row r="2924" spans="1:17" x14ac:dyDescent="0.3">
      <c r="A2924" s="6">
        <v>40618</v>
      </c>
      <c r="B2924">
        <v>1.75</v>
      </c>
      <c r="C2924">
        <v>0.25</v>
      </c>
      <c r="D2924">
        <v>0.70599999999999996</v>
      </c>
      <c r="E2924">
        <v>1</v>
      </c>
      <c r="F2924">
        <v>0.5</v>
      </c>
      <c r="G2924">
        <v>0.75</v>
      </c>
      <c r="H2924">
        <v>0.51329999999999998</v>
      </c>
      <c r="I2924">
        <v>0.54159999999999997</v>
      </c>
      <c r="J2924">
        <v>0</v>
      </c>
      <c r="L2924" s="20">
        <f t="shared" si="93"/>
        <v>-29.400000000000006</v>
      </c>
      <c r="M2924" s="20">
        <f t="shared" si="94"/>
        <v>1.3299999999999979</v>
      </c>
      <c r="P2924" s="19"/>
      <c r="Q2924" s="19"/>
    </row>
    <row r="2925" spans="1:17" x14ac:dyDescent="0.3">
      <c r="A2925" s="6">
        <v>40619</v>
      </c>
      <c r="B2925">
        <v>1.75</v>
      </c>
      <c r="C2925">
        <v>0.25</v>
      </c>
      <c r="D2925">
        <v>0.7</v>
      </c>
      <c r="E2925">
        <v>1</v>
      </c>
      <c r="F2925">
        <v>0.5</v>
      </c>
      <c r="G2925">
        <v>0.75</v>
      </c>
      <c r="H2925">
        <v>0.51559999999999995</v>
      </c>
      <c r="I2925">
        <v>0.53739999999999999</v>
      </c>
      <c r="J2925">
        <v>0</v>
      </c>
      <c r="L2925" s="20">
        <f t="shared" si="93"/>
        <v>-30.000000000000004</v>
      </c>
      <c r="M2925" s="20">
        <f t="shared" si="94"/>
        <v>1.5599999999999947</v>
      </c>
      <c r="P2925" s="19"/>
      <c r="Q2925" s="19"/>
    </row>
    <row r="2926" spans="1:17" x14ac:dyDescent="0.3">
      <c r="A2926" s="6">
        <v>40620</v>
      </c>
      <c r="B2926">
        <v>1.75</v>
      </c>
      <c r="C2926">
        <v>0.25</v>
      </c>
      <c r="D2926">
        <v>0.71</v>
      </c>
      <c r="E2926">
        <v>1</v>
      </c>
      <c r="F2926">
        <v>0.5</v>
      </c>
      <c r="G2926">
        <v>0.75</v>
      </c>
      <c r="H2926">
        <v>0.51829999999999998</v>
      </c>
      <c r="I2926">
        <v>0.50790000000000002</v>
      </c>
      <c r="J2926">
        <v>0</v>
      </c>
      <c r="L2926" s="20">
        <f t="shared" si="93"/>
        <v>-29.000000000000004</v>
      </c>
      <c r="M2926" s="20">
        <f t="shared" si="94"/>
        <v>1.8299999999999983</v>
      </c>
      <c r="P2926" s="19"/>
      <c r="Q2926" s="19"/>
    </row>
    <row r="2927" spans="1:17" x14ac:dyDescent="0.3">
      <c r="A2927" s="6">
        <v>40623</v>
      </c>
      <c r="B2927">
        <v>1.75</v>
      </c>
      <c r="C2927">
        <v>0.25</v>
      </c>
      <c r="D2927">
        <v>0.69499999999999995</v>
      </c>
      <c r="E2927">
        <v>1</v>
      </c>
      <c r="F2927">
        <v>0.5</v>
      </c>
      <c r="G2927">
        <v>0.75</v>
      </c>
      <c r="H2927">
        <v>0.51659999999999995</v>
      </c>
      <c r="I2927">
        <v>0.49540000000000001</v>
      </c>
      <c r="J2927">
        <v>0</v>
      </c>
      <c r="L2927" s="20">
        <f t="shared" si="93"/>
        <v>-30.500000000000004</v>
      </c>
      <c r="M2927" s="20">
        <f t="shared" si="94"/>
        <v>1.6599999999999948</v>
      </c>
      <c r="P2927" s="19"/>
      <c r="Q2927" s="19"/>
    </row>
    <row r="2928" spans="1:17" x14ac:dyDescent="0.3">
      <c r="A2928" s="6">
        <v>40624</v>
      </c>
      <c r="B2928">
        <v>1.75</v>
      </c>
      <c r="C2928">
        <v>0.25</v>
      </c>
      <c r="D2928">
        <v>0.69199999999999995</v>
      </c>
      <c r="E2928">
        <v>1</v>
      </c>
      <c r="F2928">
        <v>0.5</v>
      </c>
      <c r="G2928">
        <v>0.75</v>
      </c>
      <c r="H2928">
        <v>0.51700000000000002</v>
      </c>
      <c r="I2928">
        <v>0.48499999999999999</v>
      </c>
      <c r="J2928">
        <v>0</v>
      </c>
      <c r="L2928" s="20">
        <f t="shared" si="93"/>
        <v>-30.800000000000004</v>
      </c>
      <c r="M2928" s="20">
        <f t="shared" si="94"/>
        <v>1.7000000000000015</v>
      </c>
      <c r="P2928" s="19"/>
      <c r="Q2928" s="19"/>
    </row>
    <row r="2929" spans="1:17" x14ac:dyDescent="0.3">
      <c r="A2929" s="6">
        <v>40625</v>
      </c>
      <c r="B2929">
        <v>1.75</v>
      </c>
      <c r="C2929">
        <v>0.25</v>
      </c>
      <c r="D2929">
        <v>0.69499999999999995</v>
      </c>
      <c r="E2929">
        <v>1</v>
      </c>
      <c r="F2929">
        <v>0.5</v>
      </c>
      <c r="G2929">
        <v>0.75</v>
      </c>
      <c r="H2929">
        <v>0.50780000000000003</v>
      </c>
      <c r="I2929">
        <v>0.49819999999999998</v>
      </c>
      <c r="J2929">
        <v>0</v>
      </c>
      <c r="L2929" s="20">
        <f t="shared" si="93"/>
        <v>-30.500000000000004</v>
      </c>
      <c r="M2929" s="20">
        <f t="shared" si="94"/>
        <v>0.78000000000000291</v>
      </c>
      <c r="P2929" s="19"/>
      <c r="Q2929" s="19"/>
    </row>
    <row r="2930" spans="1:17" x14ac:dyDescent="0.3">
      <c r="A2930" s="6">
        <v>40626</v>
      </c>
      <c r="B2930">
        <v>1.75</v>
      </c>
      <c r="C2930">
        <v>0.25</v>
      </c>
      <c r="D2930">
        <v>0.67200000000000004</v>
      </c>
      <c r="E2930">
        <v>1</v>
      </c>
      <c r="F2930">
        <v>0.5</v>
      </c>
      <c r="G2930">
        <v>0.75</v>
      </c>
      <c r="H2930">
        <v>0.51249999999999996</v>
      </c>
      <c r="I2930">
        <v>0.51670000000000005</v>
      </c>
      <c r="J2930">
        <v>0</v>
      </c>
      <c r="L2930" s="20">
        <f t="shared" si="93"/>
        <v>-32.799999999999997</v>
      </c>
      <c r="M2930" s="20">
        <f t="shared" si="94"/>
        <v>1.2499999999999956</v>
      </c>
      <c r="P2930" s="19"/>
      <c r="Q2930" s="19"/>
    </row>
    <row r="2931" spans="1:17" x14ac:dyDescent="0.3">
      <c r="A2931" s="6">
        <v>40627</v>
      </c>
      <c r="B2931">
        <v>1.75</v>
      </c>
      <c r="C2931">
        <v>0.25</v>
      </c>
      <c r="D2931">
        <v>0.63500000000000001</v>
      </c>
      <c r="E2931">
        <v>1</v>
      </c>
      <c r="F2931">
        <v>0.5</v>
      </c>
      <c r="G2931">
        <v>0.75</v>
      </c>
      <c r="H2931">
        <v>0.51880000000000004</v>
      </c>
      <c r="I2931">
        <v>0.52639999999999998</v>
      </c>
      <c r="J2931">
        <v>0</v>
      </c>
      <c r="L2931" s="20">
        <f t="shared" si="93"/>
        <v>-36.5</v>
      </c>
      <c r="M2931" s="20">
        <f t="shared" si="94"/>
        <v>1.8800000000000039</v>
      </c>
      <c r="P2931" s="19"/>
      <c r="Q2931" s="19"/>
    </row>
    <row r="2932" spans="1:17" x14ac:dyDescent="0.3">
      <c r="A2932" s="6">
        <v>40630</v>
      </c>
      <c r="B2932">
        <v>1.75</v>
      </c>
      <c r="C2932">
        <v>0.25</v>
      </c>
      <c r="D2932">
        <v>0.622</v>
      </c>
      <c r="E2932">
        <v>1</v>
      </c>
      <c r="F2932">
        <v>0.5</v>
      </c>
      <c r="G2932">
        <v>0.75</v>
      </c>
      <c r="H2932">
        <v>0.51749999999999996</v>
      </c>
      <c r="I2932">
        <v>0.52529999999999999</v>
      </c>
      <c r="J2932">
        <v>0</v>
      </c>
      <c r="L2932" s="20">
        <f t="shared" si="93"/>
        <v>-37.799999999999997</v>
      </c>
      <c r="M2932" s="20">
        <f t="shared" si="94"/>
        <v>1.749999999999996</v>
      </c>
      <c r="P2932" s="19"/>
      <c r="Q2932" s="19"/>
    </row>
    <row r="2933" spans="1:17" x14ac:dyDescent="0.3">
      <c r="A2933" s="6">
        <v>40631</v>
      </c>
      <c r="B2933">
        <v>1.75</v>
      </c>
      <c r="C2933">
        <v>0.25</v>
      </c>
      <c r="D2933">
        <v>0.61199999999999999</v>
      </c>
      <c r="E2933">
        <v>1</v>
      </c>
      <c r="F2933">
        <v>0.5</v>
      </c>
      <c r="G2933">
        <v>0.75</v>
      </c>
      <c r="H2933">
        <v>0.51390000000000002</v>
      </c>
      <c r="I2933">
        <v>0.52470000000000006</v>
      </c>
      <c r="J2933">
        <v>0</v>
      </c>
      <c r="L2933" s="20">
        <f t="shared" si="93"/>
        <v>-38.800000000000004</v>
      </c>
      <c r="M2933" s="20">
        <f t="shared" si="94"/>
        <v>1.3900000000000023</v>
      </c>
      <c r="P2933" s="19"/>
      <c r="Q2933" s="19"/>
    </row>
    <row r="2934" spans="1:17" x14ac:dyDescent="0.3">
      <c r="A2934" s="6">
        <v>40632</v>
      </c>
      <c r="B2934">
        <v>1.75</v>
      </c>
      <c r="C2934">
        <v>0.25</v>
      </c>
      <c r="D2934">
        <v>0.59</v>
      </c>
      <c r="E2934">
        <v>1</v>
      </c>
      <c r="F2934">
        <v>0.5</v>
      </c>
      <c r="G2934">
        <v>0.75</v>
      </c>
      <c r="H2934">
        <v>0.5202</v>
      </c>
      <c r="I2934">
        <v>0.51190000000000002</v>
      </c>
      <c r="J2934">
        <v>0</v>
      </c>
      <c r="L2934" s="20">
        <f t="shared" si="93"/>
        <v>-41</v>
      </c>
      <c r="M2934" s="20">
        <f t="shared" si="94"/>
        <v>2.0199999999999996</v>
      </c>
      <c r="P2934" s="19"/>
      <c r="Q2934" s="19"/>
    </row>
    <row r="2935" spans="1:17" x14ac:dyDescent="0.3">
      <c r="A2935" s="6">
        <v>40633</v>
      </c>
      <c r="B2935">
        <v>1.75</v>
      </c>
      <c r="C2935">
        <v>0.25</v>
      </c>
      <c r="D2935">
        <v>0.90200000000000002</v>
      </c>
      <c r="E2935">
        <v>1</v>
      </c>
      <c r="F2935">
        <v>0.5</v>
      </c>
      <c r="G2935">
        <v>0.75</v>
      </c>
      <c r="H2935">
        <v>0.53959999999999997</v>
      </c>
      <c r="I2935">
        <v>0.48099999999999998</v>
      </c>
      <c r="J2935">
        <v>0</v>
      </c>
      <c r="L2935" s="20">
        <f t="shared" si="93"/>
        <v>-9.7999999999999972</v>
      </c>
      <c r="M2935" s="20">
        <f t="shared" si="94"/>
        <v>3.9599999999999969</v>
      </c>
      <c r="P2935" s="19"/>
      <c r="Q2935" s="19"/>
    </row>
    <row r="2936" spans="1:17" x14ac:dyDescent="0.3">
      <c r="A2936" s="6">
        <v>40634</v>
      </c>
      <c r="B2936">
        <v>1.75</v>
      </c>
      <c r="C2936">
        <v>0.25</v>
      </c>
      <c r="D2936">
        <v>0.58799999999999997</v>
      </c>
      <c r="E2936">
        <v>1</v>
      </c>
      <c r="F2936">
        <v>0.5</v>
      </c>
      <c r="G2936">
        <v>0.75</v>
      </c>
      <c r="H2936">
        <v>0.52829999999999999</v>
      </c>
      <c r="I2936">
        <v>0.51119999999999999</v>
      </c>
      <c r="J2936">
        <v>0</v>
      </c>
      <c r="L2936" s="20">
        <f t="shared" si="93"/>
        <v>-41.2</v>
      </c>
      <c r="M2936" s="20">
        <f t="shared" si="94"/>
        <v>2.8299999999999992</v>
      </c>
      <c r="P2936" s="19"/>
      <c r="Q2936" s="19"/>
    </row>
    <row r="2937" spans="1:17" x14ac:dyDescent="0.3">
      <c r="A2937" s="6">
        <v>40637</v>
      </c>
      <c r="B2937">
        <v>1.75</v>
      </c>
      <c r="C2937">
        <v>0.25</v>
      </c>
      <c r="D2937">
        <v>0.57999999999999996</v>
      </c>
      <c r="E2937">
        <v>1</v>
      </c>
      <c r="F2937">
        <v>0.5</v>
      </c>
      <c r="G2937">
        <v>0.75</v>
      </c>
      <c r="H2937">
        <v>0.51529999999999998</v>
      </c>
      <c r="I2937">
        <v>0.54200000000000004</v>
      </c>
      <c r="J2937">
        <v>0</v>
      </c>
      <c r="L2937" s="20">
        <f t="shared" si="93"/>
        <v>-42.000000000000007</v>
      </c>
      <c r="M2937" s="20">
        <f t="shared" si="94"/>
        <v>1.529999999999998</v>
      </c>
      <c r="P2937" s="19"/>
      <c r="Q2937" s="19"/>
    </row>
    <row r="2938" spans="1:17" x14ac:dyDescent="0.3">
      <c r="A2938" s="6">
        <v>40638</v>
      </c>
      <c r="B2938">
        <v>1.75</v>
      </c>
      <c r="C2938">
        <v>0.25</v>
      </c>
      <c r="D2938">
        <v>0.58299999999999996</v>
      </c>
      <c r="E2938">
        <v>1</v>
      </c>
      <c r="F2938">
        <v>0.5</v>
      </c>
      <c r="G2938">
        <v>0.75</v>
      </c>
      <c r="H2938">
        <v>0.51659999999999995</v>
      </c>
      <c r="I2938">
        <v>0.53320000000000001</v>
      </c>
      <c r="J2938">
        <v>0</v>
      </c>
      <c r="L2938" s="20">
        <f t="shared" si="93"/>
        <v>-41.7</v>
      </c>
      <c r="M2938" s="20">
        <f t="shared" si="94"/>
        <v>1.6599999999999948</v>
      </c>
      <c r="P2938" s="19"/>
      <c r="Q2938" s="19"/>
    </row>
    <row r="2939" spans="1:17" x14ac:dyDescent="0.3">
      <c r="A2939" s="6">
        <v>40639</v>
      </c>
      <c r="B2939">
        <v>1.75</v>
      </c>
      <c r="C2939">
        <v>0.25</v>
      </c>
      <c r="D2939">
        <v>0.55900000000000005</v>
      </c>
      <c r="E2939">
        <v>1</v>
      </c>
      <c r="F2939">
        <v>0.5</v>
      </c>
      <c r="G2939">
        <v>0.75</v>
      </c>
      <c r="H2939">
        <v>0.51270000000000004</v>
      </c>
      <c r="I2939">
        <v>0.52859999999999996</v>
      </c>
      <c r="J2939">
        <v>0</v>
      </c>
      <c r="L2939" s="20">
        <f t="shared" si="93"/>
        <v>-44.099999999999994</v>
      </c>
      <c r="M2939" s="20">
        <f t="shared" si="94"/>
        <v>1.2700000000000045</v>
      </c>
      <c r="P2939" s="19"/>
      <c r="Q2939" s="19"/>
    </row>
    <row r="2940" spans="1:17" x14ac:dyDescent="0.3">
      <c r="A2940" s="6">
        <v>40640</v>
      </c>
      <c r="B2940">
        <v>2</v>
      </c>
      <c r="C2940">
        <v>0.25</v>
      </c>
      <c r="D2940">
        <v>0.55400000000000005</v>
      </c>
      <c r="E2940">
        <v>1.25</v>
      </c>
      <c r="F2940">
        <v>0.5</v>
      </c>
      <c r="G2940">
        <v>0.75</v>
      </c>
      <c r="H2940">
        <v>0.51229999999999998</v>
      </c>
      <c r="I2940">
        <v>0.53059999999999996</v>
      </c>
      <c r="J2940">
        <v>0</v>
      </c>
      <c r="L2940" s="20">
        <f t="shared" si="93"/>
        <v>-69.599999999999994</v>
      </c>
      <c r="M2940" s="20">
        <f t="shared" si="94"/>
        <v>1.2299999999999978</v>
      </c>
      <c r="P2940" s="19"/>
      <c r="Q2940" s="19"/>
    </row>
    <row r="2941" spans="1:17" x14ac:dyDescent="0.3">
      <c r="A2941" s="6">
        <v>40641</v>
      </c>
      <c r="B2941">
        <v>2</v>
      </c>
      <c r="C2941">
        <v>0.25</v>
      </c>
      <c r="D2941">
        <v>0.54</v>
      </c>
      <c r="E2941">
        <v>1.25</v>
      </c>
      <c r="F2941">
        <v>0.5</v>
      </c>
      <c r="G2941">
        <v>0.75</v>
      </c>
      <c r="H2941">
        <v>0.52580000000000005</v>
      </c>
      <c r="I2941">
        <v>0.53510000000000002</v>
      </c>
      <c r="J2941">
        <v>0</v>
      </c>
      <c r="L2941" s="20">
        <f t="shared" si="93"/>
        <v>-71</v>
      </c>
      <c r="M2941" s="20">
        <f t="shared" si="94"/>
        <v>2.5800000000000045</v>
      </c>
      <c r="P2941" s="19"/>
      <c r="Q2941" s="19"/>
    </row>
    <row r="2942" spans="1:17" x14ac:dyDescent="0.3">
      <c r="A2942" s="6">
        <v>40644</v>
      </c>
      <c r="B2942">
        <v>2</v>
      </c>
      <c r="C2942">
        <v>0.25</v>
      </c>
      <c r="D2942">
        <v>0.53100000000000003</v>
      </c>
      <c r="E2942">
        <v>1.25</v>
      </c>
      <c r="F2942">
        <v>0.5</v>
      </c>
      <c r="G2942">
        <v>0.75</v>
      </c>
      <c r="H2942">
        <v>0.51959999999999995</v>
      </c>
      <c r="I2942">
        <v>0.53369999999999995</v>
      </c>
      <c r="J2942">
        <v>0</v>
      </c>
      <c r="L2942" s="20">
        <f t="shared" si="93"/>
        <v>-71.899999999999991</v>
      </c>
      <c r="M2942" s="20">
        <f t="shared" si="94"/>
        <v>1.9599999999999951</v>
      </c>
      <c r="P2942" s="19"/>
      <c r="Q2942" s="19"/>
    </row>
    <row r="2943" spans="1:17" x14ac:dyDescent="0.3">
      <c r="A2943" s="6">
        <v>40645</v>
      </c>
      <c r="B2943">
        <v>2</v>
      </c>
      <c r="C2943">
        <v>0.25</v>
      </c>
      <c r="D2943">
        <v>0.80200000000000005</v>
      </c>
      <c r="E2943">
        <v>1.25</v>
      </c>
      <c r="F2943">
        <v>0.5</v>
      </c>
      <c r="G2943">
        <v>0.75</v>
      </c>
      <c r="H2943">
        <v>0.51549999999999996</v>
      </c>
      <c r="I2943">
        <v>0.53869999999999996</v>
      </c>
      <c r="J2943">
        <v>0</v>
      </c>
      <c r="L2943" s="20">
        <f t="shared" si="93"/>
        <v>-44.8</v>
      </c>
      <c r="M2943" s="20">
        <f t="shared" si="94"/>
        <v>1.5499999999999958</v>
      </c>
      <c r="P2943" s="19"/>
      <c r="Q2943" s="19"/>
    </row>
    <row r="2944" spans="1:17" x14ac:dyDescent="0.3">
      <c r="A2944" s="6">
        <v>40646</v>
      </c>
      <c r="B2944">
        <v>2</v>
      </c>
      <c r="C2944">
        <v>0.5</v>
      </c>
      <c r="D2944">
        <v>1.139</v>
      </c>
      <c r="E2944">
        <v>1.25</v>
      </c>
      <c r="F2944">
        <v>0.5</v>
      </c>
      <c r="G2944">
        <v>0.75</v>
      </c>
      <c r="H2944">
        <v>0.51400000000000001</v>
      </c>
      <c r="I2944">
        <v>0.53010000000000002</v>
      </c>
      <c r="J2944">
        <v>0</v>
      </c>
      <c r="L2944" s="20">
        <f t="shared" si="93"/>
        <v>-11.099999999999998</v>
      </c>
      <c r="M2944" s="20">
        <f t="shared" si="94"/>
        <v>1.4000000000000012</v>
      </c>
      <c r="P2944" s="19"/>
      <c r="Q2944" s="19"/>
    </row>
    <row r="2945" spans="1:17" x14ac:dyDescent="0.3">
      <c r="A2945" s="6">
        <v>40647</v>
      </c>
      <c r="B2945">
        <v>2</v>
      </c>
      <c r="C2945">
        <v>0.5</v>
      </c>
      <c r="D2945">
        <v>1.1459999999999999</v>
      </c>
      <c r="E2945">
        <v>1.25</v>
      </c>
      <c r="F2945">
        <v>0.5</v>
      </c>
      <c r="G2945">
        <v>0.75</v>
      </c>
      <c r="H2945">
        <v>0.51910000000000001</v>
      </c>
      <c r="I2945">
        <v>0.53180000000000005</v>
      </c>
      <c r="J2945">
        <v>0</v>
      </c>
      <c r="L2945" s="20">
        <f t="shared" si="93"/>
        <v>-10.400000000000009</v>
      </c>
      <c r="M2945" s="20">
        <f t="shared" si="94"/>
        <v>1.9100000000000006</v>
      </c>
      <c r="P2945" s="19"/>
      <c r="Q2945" s="19"/>
    </row>
    <row r="2946" spans="1:17" x14ac:dyDescent="0.3">
      <c r="A2946" s="6">
        <v>40648</v>
      </c>
      <c r="B2946">
        <v>2</v>
      </c>
      <c r="C2946">
        <v>0.5</v>
      </c>
      <c r="D2946">
        <v>1.1400000000000001</v>
      </c>
      <c r="E2946">
        <v>1.25</v>
      </c>
      <c r="F2946">
        <v>0.5</v>
      </c>
      <c r="G2946">
        <v>0.75</v>
      </c>
      <c r="H2946">
        <v>0.51549999999999996</v>
      </c>
      <c r="I2946">
        <v>0.53580000000000005</v>
      </c>
      <c r="J2946">
        <v>0</v>
      </c>
      <c r="L2946" s="20">
        <f t="shared" si="93"/>
        <v>-10.999999999999988</v>
      </c>
      <c r="M2946" s="20">
        <f t="shared" si="94"/>
        <v>1.5499999999999958</v>
      </c>
      <c r="P2946" s="19"/>
      <c r="Q2946" s="19"/>
    </row>
    <row r="2947" spans="1:17" x14ac:dyDescent="0.3">
      <c r="A2947" s="6">
        <v>40651</v>
      </c>
      <c r="B2947">
        <v>2</v>
      </c>
      <c r="C2947">
        <v>0.5</v>
      </c>
      <c r="D2947">
        <v>1.129</v>
      </c>
      <c r="E2947">
        <v>1.25</v>
      </c>
      <c r="F2947">
        <v>0.5</v>
      </c>
      <c r="G2947">
        <v>0.75</v>
      </c>
      <c r="H2947">
        <v>0.52390000000000003</v>
      </c>
      <c r="I2947">
        <v>0.54349999999999998</v>
      </c>
      <c r="J2947">
        <v>0</v>
      </c>
      <c r="L2947" s="20">
        <f t="shared" ref="L2947:L3010" si="95">(D2947-E2947)*100</f>
        <v>-12.1</v>
      </c>
      <c r="M2947" s="20">
        <f t="shared" ref="M2947:M3010" si="96">(H2947-F2947)*100</f>
        <v>2.3900000000000032</v>
      </c>
      <c r="P2947" s="19"/>
      <c r="Q2947" s="19"/>
    </row>
    <row r="2948" spans="1:17" x14ac:dyDescent="0.3">
      <c r="A2948" s="6">
        <v>40652</v>
      </c>
      <c r="B2948">
        <v>2</v>
      </c>
      <c r="C2948">
        <v>0.5</v>
      </c>
      <c r="D2948">
        <v>1.131</v>
      </c>
      <c r="E2948">
        <v>1.25</v>
      </c>
      <c r="F2948">
        <v>0.5</v>
      </c>
      <c r="G2948">
        <v>0.75</v>
      </c>
      <c r="H2948">
        <v>0.5242</v>
      </c>
      <c r="I2948">
        <v>0.54320000000000002</v>
      </c>
      <c r="J2948">
        <v>0</v>
      </c>
      <c r="L2948" s="20">
        <f t="shared" si="95"/>
        <v>-11.899999999999999</v>
      </c>
      <c r="M2948" s="20">
        <f t="shared" si="96"/>
        <v>2.42</v>
      </c>
      <c r="P2948" s="19"/>
      <c r="Q2948" s="19"/>
    </row>
    <row r="2949" spans="1:17" x14ac:dyDescent="0.3">
      <c r="A2949" s="6">
        <v>40653</v>
      </c>
      <c r="B2949">
        <v>2</v>
      </c>
      <c r="C2949">
        <v>0.5</v>
      </c>
      <c r="D2949">
        <v>1.2150000000000001</v>
      </c>
      <c r="E2949">
        <v>1.25</v>
      </c>
      <c r="F2949">
        <v>0.5</v>
      </c>
      <c r="G2949">
        <v>0.75</v>
      </c>
      <c r="H2949">
        <v>0.52329999999999999</v>
      </c>
      <c r="I2949">
        <v>0.54320000000000002</v>
      </c>
      <c r="J2949">
        <v>0</v>
      </c>
      <c r="L2949" s="20">
        <f t="shared" si="95"/>
        <v>-3.499999999999992</v>
      </c>
      <c r="M2949" s="20">
        <f t="shared" si="96"/>
        <v>2.3299999999999987</v>
      </c>
      <c r="P2949" s="19"/>
      <c r="Q2949" s="19"/>
    </row>
    <row r="2950" spans="1:17" x14ac:dyDescent="0.3">
      <c r="A2950" s="6">
        <v>40654</v>
      </c>
      <c r="B2950">
        <v>2</v>
      </c>
      <c r="C2950">
        <v>0.5</v>
      </c>
      <c r="D2950">
        <v>1.4339999999999999</v>
      </c>
      <c r="E2950">
        <v>1.25</v>
      </c>
      <c r="F2950">
        <v>0.5</v>
      </c>
      <c r="G2950">
        <v>0.75</v>
      </c>
      <c r="H2950">
        <v>0.5363</v>
      </c>
      <c r="I2950">
        <v>0.52149999999999996</v>
      </c>
      <c r="J2950">
        <v>0</v>
      </c>
      <c r="L2950" s="20">
        <f t="shared" si="95"/>
        <v>18.399999999999995</v>
      </c>
      <c r="M2950" s="20">
        <f t="shared" si="96"/>
        <v>3.63</v>
      </c>
      <c r="P2950" s="19"/>
      <c r="Q2950" s="19"/>
    </row>
    <row r="2951" spans="1:17" x14ac:dyDescent="0.3">
      <c r="A2951" s="6">
        <v>40655</v>
      </c>
      <c r="B2951">
        <v>2</v>
      </c>
      <c r="C2951">
        <v>0.5</v>
      </c>
      <c r="D2951">
        <v>1.4339999999999999</v>
      </c>
      <c r="E2951">
        <v>1.25</v>
      </c>
      <c r="F2951">
        <v>0.5</v>
      </c>
      <c r="G2951">
        <v>0.75</v>
      </c>
      <c r="H2951">
        <v>0.5363</v>
      </c>
      <c r="I2951">
        <v>0.52149999999999996</v>
      </c>
      <c r="J2951">
        <v>0</v>
      </c>
      <c r="L2951" s="20">
        <f t="shared" si="95"/>
        <v>18.399999999999995</v>
      </c>
      <c r="M2951" s="20">
        <f t="shared" si="96"/>
        <v>3.63</v>
      </c>
      <c r="P2951" s="19"/>
      <c r="Q2951" s="19"/>
    </row>
    <row r="2952" spans="1:17" x14ac:dyDescent="0.3">
      <c r="A2952" s="6">
        <v>40658</v>
      </c>
      <c r="B2952">
        <v>2</v>
      </c>
      <c r="C2952">
        <v>0.5</v>
      </c>
      <c r="D2952">
        <v>1.4339999999999999</v>
      </c>
      <c r="E2952">
        <v>1.25</v>
      </c>
      <c r="F2952">
        <v>0.5</v>
      </c>
      <c r="G2952">
        <v>0.75</v>
      </c>
      <c r="H2952">
        <v>0.5363</v>
      </c>
      <c r="I2952">
        <v>0.52149999999999996</v>
      </c>
      <c r="J2952">
        <v>0</v>
      </c>
      <c r="L2952" s="20">
        <f t="shared" si="95"/>
        <v>18.399999999999995</v>
      </c>
      <c r="M2952" s="20">
        <f t="shared" si="96"/>
        <v>3.63</v>
      </c>
      <c r="P2952" s="19"/>
      <c r="Q2952" s="19"/>
    </row>
    <row r="2953" spans="1:17" x14ac:dyDescent="0.3">
      <c r="A2953" s="6">
        <v>40659</v>
      </c>
      <c r="B2953">
        <v>2</v>
      </c>
      <c r="C2953">
        <v>0.5</v>
      </c>
      <c r="D2953">
        <v>1.2969999999999999</v>
      </c>
      <c r="E2953">
        <v>1.25</v>
      </c>
      <c r="F2953">
        <v>0.5</v>
      </c>
      <c r="G2953">
        <v>0.75</v>
      </c>
      <c r="H2953">
        <v>0.53600000000000003</v>
      </c>
      <c r="I2953">
        <v>0.52249999999999996</v>
      </c>
      <c r="J2953">
        <v>0</v>
      </c>
      <c r="L2953" s="20">
        <f t="shared" si="95"/>
        <v>4.6999999999999931</v>
      </c>
      <c r="M2953" s="20">
        <f t="shared" si="96"/>
        <v>3.6000000000000032</v>
      </c>
      <c r="P2953" s="19"/>
      <c r="Q2953" s="19"/>
    </row>
    <row r="2954" spans="1:17" x14ac:dyDescent="0.3">
      <c r="A2954" s="6">
        <v>40660</v>
      </c>
      <c r="B2954">
        <v>2</v>
      </c>
      <c r="C2954">
        <v>0.5</v>
      </c>
      <c r="D2954">
        <v>1.286</v>
      </c>
      <c r="E2954">
        <v>1.25</v>
      </c>
      <c r="F2954">
        <v>0.5</v>
      </c>
      <c r="G2954">
        <v>0.75</v>
      </c>
      <c r="H2954">
        <v>0.53649999999999998</v>
      </c>
      <c r="I2954">
        <v>0.53439999999999999</v>
      </c>
      <c r="J2954">
        <v>0</v>
      </c>
      <c r="L2954" s="20">
        <f t="shared" si="95"/>
        <v>3.6000000000000032</v>
      </c>
      <c r="M2954" s="20">
        <f t="shared" si="96"/>
        <v>3.6499999999999977</v>
      </c>
      <c r="P2954" s="19"/>
      <c r="Q2954" s="19"/>
    </row>
    <row r="2955" spans="1:17" x14ac:dyDescent="0.3">
      <c r="A2955" s="6">
        <v>40661</v>
      </c>
      <c r="B2955">
        <v>2</v>
      </c>
      <c r="C2955">
        <v>0.5</v>
      </c>
      <c r="D2955">
        <v>1.282</v>
      </c>
      <c r="E2955">
        <v>1.25</v>
      </c>
      <c r="F2955">
        <v>0.5</v>
      </c>
      <c r="G2955">
        <v>0.75</v>
      </c>
      <c r="H2955">
        <v>0.55720000000000003</v>
      </c>
      <c r="I2955">
        <v>0.51890000000000003</v>
      </c>
      <c r="J2955">
        <v>0</v>
      </c>
      <c r="L2955" s="20">
        <f t="shared" si="95"/>
        <v>3.2000000000000028</v>
      </c>
      <c r="M2955" s="20">
        <f t="shared" si="96"/>
        <v>5.7200000000000024</v>
      </c>
      <c r="P2955" s="19"/>
      <c r="Q2955" s="19"/>
    </row>
    <row r="2956" spans="1:17" x14ac:dyDescent="0.3">
      <c r="A2956" s="6">
        <v>40662</v>
      </c>
      <c r="B2956">
        <v>2</v>
      </c>
      <c r="C2956">
        <v>0.5</v>
      </c>
      <c r="D2956">
        <v>1.42</v>
      </c>
      <c r="E2956">
        <v>1.25</v>
      </c>
      <c r="F2956">
        <v>0.5</v>
      </c>
      <c r="G2956">
        <v>0.75</v>
      </c>
      <c r="H2956">
        <v>0.55720000000000003</v>
      </c>
      <c r="I2956">
        <v>0.51890000000000003</v>
      </c>
      <c r="J2956">
        <v>0</v>
      </c>
      <c r="L2956" s="20">
        <f t="shared" si="95"/>
        <v>16.999999999999993</v>
      </c>
      <c r="M2956" s="20">
        <f t="shared" si="96"/>
        <v>5.7200000000000024</v>
      </c>
      <c r="P2956" s="19"/>
      <c r="Q2956" s="19"/>
    </row>
    <row r="2957" spans="1:17" x14ac:dyDescent="0.3">
      <c r="A2957" s="6">
        <v>40665</v>
      </c>
      <c r="B2957">
        <v>2</v>
      </c>
      <c r="C2957">
        <v>0.5</v>
      </c>
      <c r="D2957">
        <v>1.2889999999999999</v>
      </c>
      <c r="E2957">
        <v>1.25</v>
      </c>
      <c r="F2957">
        <v>0.5</v>
      </c>
      <c r="G2957">
        <v>0.75</v>
      </c>
      <c r="H2957">
        <v>0.55720000000000003</v>
      </c>
      <c r="I2957">
        <v>0.51890000000000003</v>
      </c>
      <c r="J2957">
        <v>0</v>
      </c>
      <c r="L2957" s="20">
        <f t="shared" si="95"/>
        <v>3.8999999999999924</v>
      </c>
      <c r="M2957" s="20">
        <f t="shared" si="96"/>
        <v>5.7200000000000024</v>
      </c>
      <c r="P2957" s="19"/>
      <c r="Q2957" s="19"/>
    </row>
    <row r="2958" spans="1:17" x14ac:dyDescent="0.3">
      <c r="A2958" s="6">
        <v>40666</v>
      </c>
      <c r="B2958">
        <v>2</v>
      </c>
      <c r="C2958">
        <v>0.5</v>
      </c>
      <c r="D2958">
        <v>1.26</v>
      </c>
      <c r="E2958">
        <v>1.25</v>
      </c>
      <c r="F2958">
        <v>0.5</v>
      </c>
      <c r="G2958">
        <v>0.75</v>
      </c>
      <c r="H2958">
        <v>0.54020000000000001</v>
      </c>
      <c r="I2958">
        <v>0.50790000000000002</v>
      </c>
      <c r="J2958">
        <v>0</v>
      </c>
      <c r="L2958" s="20">
        <f t="shared" si="95"/>
        <v>1.0000000000000009</v>
      </c>
      <c r="M2958" s="20">
        <f t="shared" si="96"/>
        <v>4.0200000000000014</v>
      </c>
      <c r="P2958" s="19"/>
      <c r="Q2958" s="19"/>
    </row>
    <row r="2959" spans="1:17" x14ac:dyDescent="0.3">
      <c r="A2959" s="6">
        <v>40667</v>
      </c>
      <c r="B2959">
        <v>2</v>
      </c>
      <c r="C2959">
        <v>0.5</v>
      </c>
      <c r="D2959">
        <v>1.0449999999999999</v>
      </c>
      <c r="E2959">
        <v>1.25</v>
      </c>
      <c r="F2959">
        <v>0.5</v>
      </c>
      <c r="G2959">
        <v>0.75</v>
      </c>
      <c r="H2959">
        <v>0.53649999999999998</v>
      </c>
      <c r="I2959">
        <v>0.51119999999999999</v>
      </c>
      <c r="J2959">
        <v>0</v>
      </c>
      <c r="L2959" s="20">
        <f t="shared" si="95"/>
        <v>-20.500000000000007</v>
      </c>
      <c r="M2959" s="20">
        <f t="shared" si="96"/>
        <v>3.6499999999999977</v>
      </c>
      <c r="P2959" s="19"/>
      <c r="Q2959" s="19"/>
    </row>
    <row r="2960" spans="1:17" x14ac:dyDescent="0.3">
      <c r="A2960" s="6">
        <v>40668</v>
      </c>
      <c r="B2960">
        <v>2</v>
      </c>
      <c r="C2960">
        <v>0.5</v>
      </c>
      <c r="D2960">
        <v>0.85399999999999998</v>
      </c>
      <c r="E2960">
        <v>1.25</v>
      </c>
      <c r="F2960">
        <v>0.5</v>
      </c>
      <c r="G2960">
        <v>0.75</v>
      </c>
      <c r="H2960">
        <v>0.53400000000000003</v>
      </c>
      <c r="I2960">
        <v>0.52470000000000006</v>
      </c>
      <c r="J2960">
        <v>0</v>
      </c>
      <c r="L2960" s="20">
        <f t="shared" si="95"/>
        <v>-39.6</v>
      </c>
      <c r="M2960" s="20">
        <f t="shared" si="96"/>
        <v>3.400000000000003</v>
      </c>
      <c r="P2960" s="19"/>
      <c r="Q2960" s="19"/>
    </row>
    <row r="2961" spans="1:17" x14ac:dyDescent="0.3">
      <c r="A2961" s="6">
        <v>40669</v>
      </c>
      <c r="B2961">
        <v>2</v>
      </c>
      <c r="C2961">
        <v>0.5</v>
      </c>
      <c r="D2961">
        <v>0.59</v>
      </c>
      <c r="E2961">
        <v>1.25</v>
      </c>
      <c r="F2961">
        <v>0.5</v>
      </c>
      <c r="G2961">
        <v>0.75</v>
      </c>
      <c r="H2961">
        <v>0.52559999999999996</v>
      </c>
      <c r="I2961">
        <v>0.51690000000000003</v>
      </c>
      <c r="J2961">
        <v>0</v>
      </c>
      <c r="L2961" s="20">
        <f t="shared" si="95"/>
        <v>-66</v>
      </c>
      <c r="M2961" s="20">
        <f t="shared" si="96"/>
        <v>2.5599999999999956</v>
      </c>
      <c r="P2961" s="19"/>
      <c r="Q2961" s="19"/>
    </row>
    <row r="2962" spans="1:17" x14ac:dyDescent="0.3">
      <c r="A2962" s="6">
        <v>40672</v>
      </c>
      <c r="B2962">
        <v>2</v>
      </c>
      <c r="C2962">
        <v>0.5</v>
      </c>
      <c r="D2962">
        <v>0.59499999999999997</v>
      </c>
      <c r="E2962">
        <v>1.25</v>
      </c>
      <c r="F2962">
        <v>0.5</v>
      </c>
      <c r="G2962">
        <v>0.75</v>
      </c>
      <c r="H2962">
        <v>0.52629999999999999</v>
      </c>
      <c r="I2962">
        <v>0.52090000000000003</v>
      </c>
      <c r="J2962">
        <v>0</v>
      </c>
      <c r="L2962" s="20">
        <f t="shared" si="95"/>
        <v>-65.5</v>
      </c>
      <c r="M2962" s="20">
        <f t="shared" si="96"/>
        <v>2.629999999999999</v>
      </c>
      <c r="P2962" s="19"/>
      <c r="Q2962" s="19"/>
    </row>
    <row r="2963" spans="1:17" x14ac:dyDescent="0.3">
      <c r="A2963" s="6">
        <v>40673</v>
      </c>
      <c r="B2963">
        <v>2</v>
      </c>
      <c r="C2963">
        <v>0.5</v>
      </c>
      <c r="D2963">
        <v>0.92700000000000005</v>
      </c>
      <c r="E2963">
        <v>1.25</v>
      </c>
      <c r="F2963">
        <v>0.5</v>
      </c>
      <c r="G2963">
        <v>0.75</v>
      </c>
      <c r="H2963">
        <v>0.52</v>
      </c>
      <c r="I2963">
        <v>0.5292</v>
      </c>
      <c r="J2963">
        <v>0</v>
      </c>
      <c r="L2963" s="20">
        <f t="shared" si="95"/>
        <v>-32.299999999999997</v>
      </c>
      <c r="M2963" s="20">
        <f t="shared" si="96"/>
        <v>2.0000000000000018</v>
      </c>
      <c r="P2963" s="19"/>
      <c r="Q2963" s="19"/>
    </row>
    <row r="2964" spans="1:17" x14ac:dyDescent="0.3">
      <c r="A2964" s="6">
        <v>40674</v>
      </c>
      <c r="B2964">
        <v>2</v>
      </c>
      <c r="C2964">
        <v>0.5</v>
      </c>
      <c r="D2964">
        <v>1.0509999999999999</v>
      </c>
      <c r="E2964">
        <v>1.25</v>
      </c>
      <c r="F2964">
        <v>0.5</v>
      </c>
      <c r="G2964">
        <v>0.75</v>
      </c>
      <c r="H2964">
        <v>0.51559999999999995</v>
      </c>
      <c r="I2964">
        <v>0.52769999999999995</v>
      </c>
      <c r="J2964">
        <v>0</v>
      </c>
      <c r="L2964" s="20">
        <f t="shared" si="95"/>
        <v>-19.900000000000006</v>
      </c>
      <c r="M2964" s="20">
        <f t="shared" si="96"/>
        <v>1.5599999999999947</v>
      </c>
      <c r="P2964" s="19"/>
      <c r="Q2964" s="19"/>
    </row>
    <row r="2965" spans="1:17" x14ac:dyDescent="0.3">
      <c r="A2965" s="6">
        <v>40675</v>
      </c>
      <c r="B2965">
        <v>2</v>
      </c>
      <c r="C2965">
        <v>0.5</v>
      </c>
      <c r="D2965">
        <v>1.0609999999999999</v>
      </c>
      <c r="E2965">
        <v>1.25</v>
      </c>
      <c r="F2965">
        <v>0.5</v>
      </c>
      <c r="G2965">
        <v>0.75</v>
      </c>
      <c r="H2965">
        <v>0.51959999999999995</v>
      </c>
      <c r="I2965">
        <v>0.52739999999999998</v>
      </c>
      <c r="J2965">
        <v>0</v>
      </c>
      <c r="L2965" s="20">
        <f t="shared" si="95"/>
        <v>-18.900000000000006</v>
      </c>
      <c r="M2965" s="20">
        <f t="shared" si="96"/>
        <v>1.9599999999999951</v>
      </c>
      <c r="P2965" s="19"/>
      <c r="Q2965" s="19"/>
    </row>
    <row r="2966" spans="1:17" x14ac:dyDescent="0.3">
      <c r="A2966" s="6">
        <v>40676</v>
      </c>
      <c r="B2966">
        <v>2</v>
      </c>
      <c r="C2966">
        <v>0.5</v>
      </c>
      <c r="D2966">
        <v>1.1100000000000001</v>
      </c>
      <c r="E2966">
        <v>1.25</v>
      </c>
      <c r="F2966">
        <v>0.5</v>
      </c>
      <c r="G2966">
        <v>0.75</v>
      </c>
      <c r="H2966">
        <v>0.51359999999999995</v>
      </c>
      <c r="I2966">
        <v>0.51680000000000004</v>
      </c>
      <c r="J2966">
        <v>0</v>
      </c>
      <c r="L2966" s="20">
        <f t="shared" si="95"/>
        <v>-13.999999999999989</v>
      </c>
      <c r="M2966" s="20">
        <f t="shared" si="96"/>
        <v>1.3599999999999945</v>
      </c>
      <c r="P2966" s="19"/>
      <c r="Q2966" s="19"/>
    </row>
    <row r="2967" spans="1:17" x14ac:dyDescent="0.3">
      <c r="A2967" s="6">
        <v>40679</v>
      </c>
      <c r="B2967">
        <v>2</v>
      </c>
      <c r="C2967">
        <v>0.5</v>
      </c>
      <c r="D2967">
        <v>1.129</v>
      </c>
      <c r="E2967">
        <v>1.25</v>
      </c>
      <c r="F2967">
        <v>0.5</v>
      </c>
      <c r="G2967">
        <v>0.75</v>
      </c>
      <c r="H2967">
        <v>0.51790000000000003</v>
      </c>
      <c r="I2967">
        <v>0.51739999999999997</v>
      </c>
      <c r="J2967">
        <v>0</v>
      </c>
      <c r="L2967" s="20">
        <f t="shared" si="95"/>
        <v>-12.1</v>
      </c>
      <c r="M2967" s="20">
        <f t="shared" si="96"/>
        <v>1.7900000000000027</v>
      </c>
      <c r="P2967" s="19"/>
      <c r="Q2967" s="19"/>
    </row>
    <row r="2968" spans="1:17" x14ac:dyDescent="0.3">
      <c r="A2968" s="6">
        <v>40680</v>
      </c>
      <c r="B2968">
        <v>2</v>
      </c>
      <c r="C2968">
        <v>0.5</v>
      </c>
      <c r="D2968">
        <v>1.133</v>
      </c>
      <c r="E2968">
        <v>1.25</v>
      </c>
      <c r="F2968">
        <v>0.5</v>
      </c>
      <c r="G2968">
        <v>0.75</v>
      </c>
      <c r="H2968">
        <v>0.51470000000000005</v>
      </c>
      <c r="I2968">
        <v>0.51190000000000002</v>
      </c>
      <c r="J2968">
        <v>0</v>
      </c>
      <c r="L2968" s="20">
        <f t="shared" si="95"/>
        <v>-11.7</v>
      </c>
      <c r="M2968" s="20">
        <f t="shared" si="96"/>
        <v>1.4700000000000046</v>
      </c>
      <c r="P2968" s="19"/>
      <c r="Q2968" s="19"/>
    </row>
    <row r="2969" spans="1:17" x14ac:dyDescent="0.3">
      <c r="A2969" s="6">
        <v>40681</v>
      </c>
      <c r="B2969">
        <v>2</v>
      </c>
      <c r="C2969">
        <v>0.5</v>
      </c>
      <c r="D2969">
        <v>1.1519999999999999</v>
      </c>
      <c r="E2969">
        <v>1.25</v>
      </c>
      <c r="F2969">
        <v>0.5</v>
      </c>
      <c r="G2969">
        <v>0.75</v>
      </c>
      <c r="H2969">
        <v>0.51439999999999997</v>
      </c>
      <c r="I2969">
        <v>0.50339999999999996</v>
      </c>
      <c r="J2969">
        <v>0</v>
      </c>
      <c r="L2969" s="20">
        <f t="shared" si="95"/>
        <v>-9.8000000000000078</v>
      </c>
      <c r="M2969" s="20">
        <f t="shared" si="96"/>
        <v>1.4399999999999968</v>
      </c>
      <c r="P2969" s="19"/>
      <c r="Q2969" s="19"/>
    </row>
    <row r="2970" spans="1:17" x14ac:dyDescent="0.3">
      <c r="A2970" s="6">
        <v>40682</v>
      </c>
      <c r="B2970">
        <v>2</v>
      </c>
      <c r="C2970">
        <v>0.5</v>
      </c>
      <c r="D2970">
        <v>1.161</v>
      </c>
      <c r="E2970">
        <v>1.25</v>
      </c>
      <c r="F2970">
        <v>0.5</v>
      </c>
      <c r="G2970">
        <v>0.75</v>
      </c>
      <c r="H2970">
        <v>0.51290000000000002</v>
      </c>
      <c r="I2970">
        <v>0.51200000000000001</v>
      </c>
      <c r="J2970">
        <v>0</v>
      </c>
      <c r="L2970" s="20">
        <f t="shared" si="95"/>
        <v>-8.8999999999999968</v>
      </c>
      <c r="M2970" s="20">
        <f t="shared" si="96"/>
        <v>1.2900000000000023</v>
      </c>
      <c r="P2970" s="19"/>
      <c r="Q2970" s="19"/>
    </row>
    <row r="2971" spans="1:17" x14ac:dyDescent="0.3">
      <c r="A2971" s="6">
        <v>40683</v>
      </c>
      <c r="B2971">
        <v>2</v>
      </c>
      <c r="C2971">
        <v>0.5</v>
      </c>
      <c r="D2971">
        <v>1.1579999999999999</v>
      </c>
      <c r="E2971">
        <v>1.25</v>
      </c>
      <c r="F2971">
        <v>0.5</v>
      </c>
      <c r="G2971">
        <v>0.75</v>
      </c>
      <c r="H2971">
        <v>0.51739999999999997</v>
      </c>
      <c r="I2971">
        <v>0.52359999999999995</v>
      </c>
      <c r="J2971">
        <v>0</v>
      </c>
      <c r="L2971" s="20">
        <f t="shared" si="95"/>
        <v>-9.2000000000000082</v>
      </c>
      <c r="M2971" s="20">
        <f t="shared" si="96"/>
        <v>1.7399999999999971</v>
      </c>
      <c r="P2971" s="19"/>
      <c r="Q2971" s="19"/>
    </row>
    <row r="2972" spans="1:17" x14ac:dyDescent="0.3">
      <c r="A2972" s="6">
        <v>40686</v>
      </c>
      <c r="B2972">
        <v>2</v>
      </c>
      <c r="C2972">
        <v>0.5</v>
      </c>
      <c r="D2972">
        <v>1.1599999999999999</v>
      </c>
      <c r="E2972">
        <v>1.25</v>
      </c>
      <c r="F2972">
        <v>0.5</v>
      </c>
      <c r="G2972">
        <v>0.75</v>
      </c>
      <c r="H2972">
        <v>0.51619999999999999</v>
      </c>
      <c r="I2972">
        <v>0.52159999999999995</v>
      </c>
      <c r="J2972">
        <v>0</v>
      </c>
      <c r="L2972" s="20">
        <f t="shared" si="95"/>
        <v>-9.0000000000000071</v>
      </c>
      <c r="M2972" s="20">
        <f t="shared" si="96"/>
        <v>1.6199999999999992</v>
      </c>
      <c r="P2972" s="19"/>
      <c r="Q2972" s="19"/>
    </row>
    <row r="2973" spans="1:17" x14ac:dyDescent="0.3">
      <c r="A2973" s="6">
        <v>40687</v>
      </c>
      <c r="B2973">
        <v>2</v>
      </c>
      <c r="C2973">
        <v>0.5</v>
      </c>
      <c r="D2973">
        <v>1.1379999999999999</v>
      </c>
      <c r="E2973">
        <v>1.25</v>
      </c>
      <c r="F2973">
        <v>0.5</v>
      </c>
      <c r="G2973">
        <v>0.75</v>
      </c>
      <c r="H2973">
        <v>0.51849999999999996</v>
      </c>
      <c r="I2973">
        <v>0.50239999999999996</v>
      </c>
      <c r="J2973">
        <v>0</v>
      </c>
      <c r="L2973" s="20">
        <f t="shared" si="95"/>
        <v>-11.20000000000001</v>
      </c>
      <c r="M2973" s="20">
        <f t="shared" si="96"/>
        <v>1.8499999999999961</v>
      </c>
      <c r="P2973" s="19"/>
      <c r="Q2973" s="19"/>
    </row>
    <row r="2974" spans="1:17" x14ac:dyDescent="0.3">
      <c r="A2974" s="6">
        <v>40688</v>
      </c>
      <c r="B2974">
        <v>2</v>
      </c>
      <c r="C2974">
        <v>0.5</v>
      </c>
      <c r="D2974">
        <v>1.125</v>
      </c>
      <c r="E2974">
        <v>1.25</v>
      </c>
      <c r="F2974">
        <v>0.5</v>
      </c>
      <c r="G2974">
        <v>0.75</v>
      </c>
      <c r="H2974">
        <v>0.51290000000000002</v>
      </c>
      <c r="I2974">
        <v>0.49669999999999997</v>
      </c>
      <c r="J2974">
        <v>0</v>
      </c>
      <c r="L2974" s="20">
        <f t="shared" si="95"/>
        <v>-12.5</v>
      </c>
      <c r="M2974" s="20">
        <f t="shared" si="96"/>
        <v>1.2900000000000023</v>
      </c>
      <c r="P2974" s="19"/>
      <c r="Q2974" s="19"/>
    </row>
    <row r="2975" spans="1:17" x14ac:dyDescent="0.3">
      <c r="A2975" s="6">
        <v>40689</v>
      </c>
      <c r="B2975">
        <v>2</v>
      </c>
      <c r="C2975">
        <v>0.5</v>
      </c>
      <c r="D2975">
        <v>1.075</v>
      </c>
      <c r="E2975">
        <v>1.25</v>
      </c>
      <c r="F2975">
        <v>0.5</v>
      </c>
      <c r="G2975">
        <v>0.75</v>
      </c>
      <c r="H2975">
        <v>0.51629999999999998</v>
      </c>
      <c r="I2975">
        <v>0.50629999999999997</v>
      </c>
      <c r="J2975">
        <v>0</v>
      </c>
      <c r="L2975" s="20">
        <f t="shared" si="95"/>
        <v>-17.500000000000004</v>
      </c>
      <c r="M2975" s="20">
        <f t="shared" si="96"/>
        <v>1.6299999999999981</v>
      </c>
      <c r="P2975" s="19"/>
      <c r="Q2975" s="19"/>
    </row>
    <row r="2976" spans="1:17" x14ac:dyDescent="0.3">
      <c r="A2976" s="6">
        <v>40690</v>
      </c>
      <c r="B2976">
        <v>2</v>
      </c>
      <c r="C2976">
        <v>0.5</v>
      </c>
      <c r="D2976">
        <v>0.92100000000000004</v>
      </c>
      <c r="E2976">
        <v>1.25</v>
      </c>
      <c r="F2976">
        <v>0.5</v>
      </c>
      <c r="G2976">
        <v>0.75</v>
      </c>
      <c r="H2976">
        <v>0.51890000000000003</v>
      </c>
      <c r="I2976">
        <v>0.5171</v>
      </c>
      <c r="J2976">
        <v>0</v>
      </c>
      <c r="L2976" s="20">
        <f t="shared" si="95"/>
        <v>-32.9</v>
      </c>
      <c r="M2976" s="20">
        <f t="shared" si="96"/>
        <v>1.8900000000000028</v>
      </c>
      <c r="P2976" s="19"/>
      <c r="Q2976" s="19"/>
    </row>
    <row r="2977" spans="1:17" x14ac:dyDescent="0.3">
      <c r="A2977" s="6">
        <v>40693</v>
      </c>
      <c r="B2977">
        <v>2</v>
      </c>
      <c r="C2977">
        <v>0.5</v>
      </c>
      <c r="D2977">
        <v>0.84699999999999998</v>
      </c>
      <c r="E2977">
        <v>1.25</v>
      </c>
      <c r="F2977">
        <v>0.5</v>
      </c>
      <c r="G2977">
        <v>0.75</v>
      </c>
      <c r="H2977">
        <v>0.51890000000000003</v>
      </c>
      <c r="I2977">
        <v>0.5171</v>
      </c>
      <c r="J2977">
        <v>0</v>
      </c>
      <c r="L2977" s="20">
        <f t="shared" si="95"/>
        <v>-40.300000000000004</v>
      </c>
      <c r="M2977" s="20">
        <f t="shared" si="96"/>
        <v>1.8900000000000028</v>
      </c>
      <c r="P2977" s="19"/>
      <c r="Q2977" s="19"/>
    </row>
    <row r="2978" spans="1:17" x14ac:dyDescent="0.3">
      <c r="A2978" s="6">
        <v>40694</v>
      </c>
      <c r="B2978">
        <v>2</v>
      </c>
      <c r="C2978">
        <v>0.5</v>
      </c>
      <c r="D2978">
        <v>0.95299999999999996</v>
      </c>
      <c r="E2978">
        <v>1.25</v>
      </c>
      <c r="F2978">
        <v>0.5</v>
      </c>
      <c r="G2978">
        <v>0.75</v>
      </c>
      <c r="H2978">
        <v>0.54179999999999995</v>
      </c>
      <c r="I2978">
        <v>0.53369999999999995</v>
      </c>
      <c r="J2978">
        <v>0</v>
      </c>
      <c r="L2978" s="20">
        <f t="shared" si="95"/>
        <v>-29.700000000000003</v>
      </c>
      <c r="M2978" s="20">
        <f t="shared" si="96"/>
        <v>4.1799999999999944</v>
      </c>
      <c r="P2978" s="19"/>
      <c r="Q2978" s="19"/>
    </row>
    <row r="2979" spans="1:17" x14ac:dyDescent="0.3">
      <c r="A2979" s="6">
        <v>40695</v>
      </c>
      <c r="B2979">
        <v>2</v>
      </c>
      <c r="C2979">
        <v>0.5</v>
      </c>
      <c r="D2979">
        <v>0.84899999999999998</v>
      </c>
      <c r="E2979">
        <v>1.25</v>
      </c>
      <c r="F2979">
        <v>0.5</v>
      </c>
      <c r="G2979">
        <v>0.75</v>
      </c>
      <c r="H2979">
        <v>0.52749999999999997</v>
      </c>
      <c r="I2979">
        <v>0.54769999999999996</v>
      </c>
      <c r="J2979">
        <v>0</v>
      </c>
      <c r="L2979" s="20">
        <f t="shared" si="95"/>
        <v>-40.1</v>
      </c>
      <c r="M2979" s="20">
        <f t="shared" si="96"/>
        <v>2.7499999999999969</v>
      </c>
      <c r="P2979" s="19"/>
      <c r="Q2979" s="19"/>
    </row>
    <row r="2980" spans="1:17" x14ac:dyDescent="0.3">
      <c r="A2980" s="6">
        <v>40696</v>
      </c>
      <c r="B2980">
        <v>2</v>
      </c>
      <c r="C2980">
        <v>0.5</v>
      </c>
      <c r="D2980">
        <v>0.876</v>
      </c>
      <c r="E2980">
        <v>1.25</v>
      </c>
      <c r="F2980">
        <v>0.5</v>
      </c>
      <c r="G2980">
        <v>0.75</v>
      </c>
      <c r="H2980">
        <v>0.52370000000000005</v>
      </c>
      <c r="I2980">
        <v>0.55740000000000001</v>
      </c>
      <c r="J2980">
        <v>0</v>
      </c>
      <c r="L2980" s="20">
        <f t="shared" si="95"/>
        <v>-37.4</v>
      </c>
      <c r="M2980" s="20">
        <f t="shared" si="96"/>
        <v>2.3700000000000054</v>
      </c>
      <c r="P2980" s="19"/>
      <c r="Q2980" s="19"/>
    </row>
    <row r="2981" spans="1:17" x14ac:dyDescent="0.3">
      <c r="A2981" s="6">
        <v>40697</v>
      </c>
      <c r="B2981">
        <v>2</v>
      </c>
      <c r="C2981">
        <v>0.5</v>
      </c>
      <c r="D2981">
        <v>0.88600000000000001</v>
      </c>
      <c r="E2981">
        <v>1.25</v>
      </c>
      <c r="F2981">
        <v>0.5</v>
      </c>
      <c r="G2981">
        <v>0.75</v>
      </c>
      <c r="H2981">
        <v>0.53090000000000004</v>
      </c>
      <c r="I2981">
        <v>0.53469999999999995</v>
      </c>
      <c r="J2981">
        <v>0</v>
      </c>
      <c r="L2981" s="20">
        <f t="shared" si="95"/>
        <v>-36.4</v>
      </c>
      <c r="M2981" s="20">
        <f t="shared" si="96"/>
        <v>3.0900000000000039</v>
      </c>
      <c r="P2981" s="19"/>
      <c r="Q2981" s="19"/>
    </row>
    <row r="2982" spans="1:17" x14ac:dyDescent="0.3">
      <c r="A2982" s="6">
        <v>40700</v>
      </c>
      <c r="B2982">
        <v>2</v>
      </c>
      <c r="C2982">
        <v>0.5</v>
      </c>
      <c r="D2982">
        <v>0.88</v>
      </c>
      <c r="E2982">
        <v>1.25</v>
      </c>
      <c r="F2982">
        <v>0.5</v>
      </c>
      <c r="G2982">
        <v>0.75</v>
      </c>
      <c r="H2982">
        <v>0.5242</v>
      </c>
      <c r="I2982">
        <v>0.54769999999999996</v>
      </c>
      <c r="J2982">
        <v>0</v>
      </c>
      <c r="L2982" s="20">
        <f t="shared" si="95"/>
        <v>-37</v>
      </c>
      <c r="M2982" s="20">
        <f t="shared" si="96"/>
        <v>2.42</v>
      </c>
      <c r="P2982" s="19"/>
      <c r="Q2982" s="19"/>
    </row>
    <row r="2983" spans="1:17" x14ac:dyDescent="0.3">
      <c r="A2983" s="6">
        <v>40701</v>
      </c>
      <c r="B2983">
        <v>2</v>
      </c>
      <c r="C2983">
        <v>0.5</v>
      </c>
      <c r="D2983">
        <v>0.89800000000000002</v>
      </c>
      <c r="E2983">
        <v>1.25</v>
      </c>
      <c r="F2983">
        <v>0.5</v>
      </c>
      <c r="G2983">
        <v>0.75</v>
      </c>
      <c r="H2983">
        <v>0.51919999999999999</v>
      </c>
      <c r="I2983">
        <v>0.5544</v>
      </c>
      <c r="J2983">
        <v>0</v>
      </c>
      <c r="L2983" s="20">
        <f t="shared" si="95"/>
        <v>-35.199999999999996</v>
      </c>
      <c r="M2983" s="20">
        <f t="shared" si="96"/>
        <v>1.9199999999999995</v>
      </c>
      <c r="P2983" s="19"/>
      <c r="Q2983" s="19"/>
    </row>
    <row r="2984" spans="1:17" x14ac:dyDescent="0.3">
      <c r="A2984" s="6">
        <v>40702</v>
      </c>
      <c r="B2984">
        <v>2</v>
      </c>
      <c r="C2984">
        <v>0.5</v>
      </c>
      <c r="D2984">
        <v>1.0649999999999999</v>
      </c>
      <c r="E2984">
        <v>1.25</v>
      </c>
      <c r="F2984">
        <v>0.5</v>
      </c>
      <c r="G2984">
        <v>0.75</v>
      </c>
      <c r="H2984">
        <v>0.52239999999999998</v>
      </c>
      <c r="I2984">
        <v>0.5474</v>
      </c>
      <c r="J2984">
        <v>0</v>
      </c>
      <c r="L2984" s="20">
        <f t="shared" si="95"/>
        <v>-18.500000000000007</v>
      </c>
      <c r="M2984" s="20">
        <f t="shared" si="96"/>
        <v>2.2399999999999975</v>
      </c>
      <c r="P2984" s="19"/>
      <c r="Q2984" s="19"/>
    </row>
    <row r="2985" spans="1:17" x14ac:dyDescent="0.3">
      <c r="A2985" s="6">
        <v>40703</v>
      </c>
      <c r="B2985">
        <v>2</v>
      </c>
      <c r="C2985">
        <v>0.5</v>
      </c>
      <c r="D2985">
        <v>1.296</v>
      </c>
      <c r="E2985">
        <v>1.25</v>
      </c>
      <c r="F2985">
        <v>0.5</v>
      </c>
      <c r="G2985">
        <v>0.75</v>
      </c>
      <c r="H2985">
        <v>0.52259999999999995</v>
      </c>
      <c r="I2985">
        <v>0.54749999999999999</v>
      </c>
      <c r="J2985">
        <v>0</v>
      </c>
      <c r="L2985" s="20">
        <f t="shared" si="95"/>
        <v>4.6000000000000041</v>
      </c>
      <c r="M2985" s="20">
        <f t="shared" si="96"/>
        <v>2.2599999999999953</v>
      </c>
      <c r="P2985" s="19"/>
      <c r="Q2985" s="19"/>
    </row>
    <row r="2986" spans="1:17" x14ac:dyDescent="0.3">
      <c r="A2986" s="6">
        <v>40704</v>
      </c>
      <c r="B2986">
        <v>2</v>
      </c>
      <c r="C2986">
        <v>0.5</v>
      </c>
      <c r="D2986">
        <v>1.5489999999999999</v>
      </c>
      <c r="E2986">
        <v>1.25</v>
      </c>
      <c r="F2986">
        <v>0.5</v>
      </c>
      <c r="G2986">
        <v>0.75</v>
      </c>
      <c r="H2986">
        <v>0.52590000000000003</v>
      </c>
      <c r="I2986">
        <v>0.53129999999999999</v>
      </c>
      <c r="J2986">
        <v>0</v>
      </c>
      <c r="L2986" s="20">
        <f t="shared" si="95"/>
        <v>29.899999999999991</v>
      </c>
      <c r="M2986" s="20">
        <f t="shared" si="96"/>
        <v>2.5900000000000034</v>
      </c>
      <c r="P2986" s="19"/>
      <c r="Q2986" s="19"/>
    </row>
    <row r="2987" spans="1:17" x14ac:dyDescent="0.3">
      <c r="A2987" s="6">
        <v>40707</v>
      </c>
      <c r="B2987">
        <v>2</v>
      </c>
      <c r="C2987">
        <v>0.5</v>
      </c>
      <c r="D2987">
        <v>1.4039999999999999</v>
      </c>
      <c r="E2987">
        <v>1.25</v>
      </c>
      <c r="F2987">
        <v>0.5</v>
      </c>
      <c r="G2987">
        <v>0.75</v>
      </c>
      <c r="H2987">
        <v>0.52559999999999996</v>
      </c>
      <c r="I2987">
        <v>0.53939999999999999</v>
      </c>
      <c r="J2987">
        <v>0</v>
      </c>
      <c r="L2987" s="20">
        <f t="shared" si="95"/>
        <v>15.399999999999991</v>
      </c>
      <c r="M2987" s="20">
        <f t="shared" si="96"/>
        <v>2.5599999999999956</v>
      </c>
      <c r="P2987" s="19"/>
      <c r="Q2987" s="19"/>
    </row>
    <row r="2988" spans="1:17" x14ac:dyDescent="0.3">
      <c r="A2988" s="6">
        <v>40708</v>
      </c>
      <c r="B2988">
        <v>2</v>
      </c>
      <c r="C2988">
        <v>0.5</v>
      </c>
      <c r="D2988">
        <v>1.1850000000000001</v>
      </c>
      <c r="E2988">
        <v>1.25</v>
      </c>
      <c r="F2988">
        <v>0.5</v>
      </c>
      <c r="G2988">
        <v>0.75</v>
      </c>
      <c r="H2988">
        <v>0.52049999999999996</v>
      </c>
      <c r="I2988">
        <v>0.54159999999999997</v>
      </c>
      <c r="J2988">
        <v>0</v>
      </c>
      <c r="L2988" s="20">
        <f t="shared" si="95"/>
        <v>-6.4999999999999947</v>
      </c>
      <c r="M2988" s="20">
        <f t="shared" si="96"/>
        <v>2.0499999999999963</v>
      </c>
      <c r="P2988" s="19"/>
      <c r="Q2988" s="19"/>
    </row>
    <row r="2989" spans="1:17" x14ac:dyDescent="0.3">
      <c r="A2989" s="6">
        <v>40709</v>
      </c>
      <c r="B2989">
        <v>2</v>
      </c>
      <c r="C2989">
        <v>0.5</v>
      </c>
      <c r="D2989">
        <v>1.2690000000000001</v>
      </c>
      <c r="E2989">
        <v>1.25</v>
      </c>
      <c r="F2989">
        <v>0.5</v>
      </c>
      <c r="G2989">
        <v>0.75</v>
      </c>
      <c r="H2989">
        <v>0.51229999999999998</v>
      </c>
      <c r="I2989">
        <v>0.54449999999999998</v>
      </c>
      <c r="J2989">
        <v>0</v>
      </c>
      <c r="L2989" s="20">
        <f t="shared" si="95"/>
        <v>1.9000000000000128</v>
      </c>
      <c r="M2989" s="20">
        <f t="shared" si="96"/>
        <v>1.2299999999999978</v>
      </c>
      <c r="P2989" s="19"/>
      <c r="Q2989" s="19"/>
    </row>
    <row r="2990" spans="1:17" x14ac:dyDescent="0.3">
      <c r="A2990" s="6">
        <v>40710</v>
      </c>
      <c r="B2990">
        <v>2</v>
      </c>
      <c r="C2990">
        <v>0.5</v>
      </c>
      <c r="D2990">
        <v>1.3029999999999999</v>
      </c>
      <c r="E2990">
        <v>1.25</v>
      </c>
      <c r="F2990">
        <v>0.5</v>
      </c>
      <c r="G2990">
        <v>0.75</v>
      </c>
      <c r="H2990">
        <v>0.51649999999999996</v>
      </c>
      <c r="I2990">
        <v>0.55159999999999998</v>
      </c>
      <c r="J2990">
        <v>0</v>
      </c>
      <c r="L2990" s="20">
        <f t="shared" si="95"/>
        <v>5.2999999999999936</v>
      </c>
      <c r="M2990" s="20">
        <f t="shared" si="96"/>
        <v>1.6499999999999959</v>
      </c>
      <c r="P2990" s="19"/>
      <c r="Q2990" s="19"/>
    </row>
    <row r="2991" spans="1:17" x14ac:dyDescent="0.3">
      <c r="A2991" s="6">
        <v>40711</v>
      </c>
      <c r="B2991">
        <v>2</v>
      </c>
      <c r="C2991">
        <v>0.5</v>
      </c>
      <c r="D2991">
        <v>1.3380000000000001</v>
      </c>
      <c r="E2991">
        <v>1.25</v>
      </c>
      <c r="F2991">
        <v>0.5</v>
      </c>
      <c r="G2991">
        <v>0.75</v>
      </c>
      <c r="H2991">
        <v>0.51870000000000005</v>
      </c>
      <c r="I2991">
        <v>0.54279999999999995</v>
      </c>
      <c r="J2991">
        <v>0</v>
      </c>
      <c r="L2991" s="20">
        <f t="shared" si="95"/>
        <v>8.8000000000000078</v>
      </c>
      <c r="M2991" s="20">
        <f t="shared" si="96"/>
        <v>1.870000000000005</v>
      </c>
      <c r="P2991" s="19"/>
      <c r="Q2991" s="19"/>
    </row>
    <row r="2992" spans="1:17" x14ac:dyDescent="0.3">
      <c r="A2992" s="6">
        <v>40714</v>
      </c>
      <c r="B2992">
        <v>2</v>
      </c>
      <c r="C2992">
        <v>0.5</v>
      </c>
      <c r="D2992">
        <v>1.3360000000000001</v>
      </c>
      <c r="E2992">
        <v>1.25</v>
      </c>
      <c r="F2992">
        <v>0.5</v>
      </c>
      <c r="G2992">
        <v>0.75</v>
      </c>
      <c r="H2992">
        <v>0.51819999999999999</v>
      </c>
      <c r="I2992">
        <v>0.54959999999999998</v>
      </c>
      <c r="J2992">
        <v>0</v>
      </c>
      <c r="L2992" s="20">
        <f t="shared" si="95"/>
        <v>8.6000000000000085</v>
      </c>
      <c r="M2992" s="20">
        <f t="shared" si="96"/>
        <v>1.8199999999999994</v>
      </c>
      <c r="P2992" s="19"/>
      <c r="Q2992" s="19"/>
    </row>
    <row r="2993" spans="1:17" x14ac:dyDescent="0.3">
      <c r="A2993" s="6">
        <v>40715</v>
      </c>
      <c r="B2993">
        <v>2</v>
      </c>
      <c r="C2993">
        <v>0.5</v>
      </c>
      <c r="D2993">
        <v>1.3069999999999999</v>
      </c>
      <c r="E2993">
        <v>1.25</v>
      </c>
      <c r="F2993">
        <v>0.5</v>
      </c>
      <c r="G2993">
        <v>0.75</v>
      </c>
      <c r="H2993">
        <v>0.51790000000000003</v>
      </c>
      <c r="I2993">
        <v>0.53500000000000003</v>
      </c>
      <c r="J2993">
        <v>0</v>
      </c>
      <c r="L2993" s="20">
        <f t="shared" si="95"/>
        <v>5.699999999999994</v>
      </c>
      <c r="M2993" s="20">
        <f t="shared" si="96"/>
        <v>1.7900000000000027</v>
      </c>
      <c r="P2993" s="19"/>
      <c r="Q2993" s="19"/>
    </row>
    <row r="2994" spans="1:17" x14ac:dyDescent="0.3">
      <c r="A2994" s="6">
        <v>40716</v>
      </c>
      <c r="B2994">
        <v>2</v>
      </c>
      <c r="C2994">
        <v>0.5</v>
      </c>
      <c r="D2994">
        <v>1.091</v>
      </c>
      <c r="E2994">
        <v>1.25</v>
      </c>
      <c r="F2994">
        <v>0.5</v>
      </c>
      <c r="G2994">
        <v>0.75</v>
      </c>
      <c r="H2994">
        <v>0.51549999999999996</v>
      </c>
      <c r="I2994">
        <v>0.51929999999999998</v>
      </c>
      <c r="J2994">
        <v>0</v>
      </c>
      <c r="L2994" s="20">
        <f t="shared" si="95"/>
        <v>-15.900000000000002</v>
      </c>
      <c r="M2994" s="20">
        <f t="shared" si="96"/>
        <v>1.5499999999999958</v>
      </c>
      <c r="P2994" s="19"/>
      <c r="Q2994" s="19"/>
    </row>
    <row r="2995" spans="1:17" x14ac:dyDescent="0.3">
      <c r="A2995" s="6">
        <v>40717</v>
      </c>
      <c r="B2995">
        <v>2</v>
      </c>
      <c r="C2995">
        <v>0.5</v>
      </c>
      <c r="D2995">
        <v>0.94599999999999995</v>
      </c>
      <c r="E2995">
        <v>1.25</v>
      </c>
      <c r="F2995">
        <v>0.5</v>
      </c>
      <c r="G2995">
        <v>0.75</v>
      </c>
      <c r="H2995">
        <v>0.51729999999999998</v>
      </c>
      <c r="I2995">
        <v>0.49330000000000002</v>
      </c>
      <c r="J2995">
        <v>0</v>
      </c>
      <c r="L2995" s="20">
        <f t="shared" si="95"/>
        <v>-30.400000000000006</v>
      </c>
      <c r="M2995" s="20">
        <f t="shared" si="96"/>
        <v>1.7299999999999982</v>
      </c>
      <c r="P2995" s="19"/>
      <c r="Q2995" s="19"/>
    </row>
    <row r="2996" spans="1:17" x14ac:dyDescent="0.3">
      <c r="A2996" s="6">
        <v>40718</v>
      </c>
      <c r="B2996">
        <v>2</v>
      </c>
      <c r="C2996">
        <v>0.5</v>
      </c>
      <c r="D2996">
        <v>0.85799999999999998</v>
      </c>
      <c r="E2996">
        <v>1.25</v>
      </c>
      <c r="F2996">
        <v>0.5</v>
      </c>
      <c r="G2996">
        <v>0.75</v>
      </c>
      <c r="H2996">
        <v>0.52149999999999996</v>
      </c>
      <c r="I2996">
        <v>0.52159999999999995</v>
      </c>
      <c r="J2996">
        <v>0</v>
      </c>
      <c r="L2996" s="20">
        <f t="shared" si="95"/>
        <v>-39.200000000000003</v>
      </c>
      <c r="M2996" s="20">
        <f t="shared" si="96"/>
        <v>2.1499999999999964</v>
      </c>
      <c r="P2996" s="19"/>
      <c r="Q2996" s="19"/>
    </row>
    <row r="2997" spans="1:17" x14ac:dyDescent="0.3">
      <c r="A2997" s="6">
        <v>40721</v>
      </c>
      <c r="B2997">
        <v>2</v>
      </c>
      <c r="C2997">
        <v>0.5</v>
      </c>
      <c r="D2997">
        <v>0.84599999999999997</v>
      </c>
      <c r="E2997">
        <v>1.25</v>
      </c>
      <c r="F2997">
        <v>0.5</v>
      </c>
      <c r="G2997">
        <v>0.75</v>
      </c>
      <c r="H2997">
        <v>0.51749999999999996</v>
      </c>
      <c r="I2997">
        <v>0.53969999999999996</v>
      </c>
      <c r="J2997">
        <v>0</v>
      </c>
      <c r="L2997" s="20">
        <f t="shared" si="95"/>
        <v>-40.400000000000006</v>
      </c>
      <c r="M2997" s="20">
        <f t="shared" si="96"/>
        <v>1.749999999999996</v>
      </c>
      <c r="P2997" s="19"/>
      <c r="Q2997" s="19"/>
    </row>
    <row r="2998" spans="1:17" x14ac:dyDescent="0.3">
      <c r="A2998" s="6">
        <v>40722</v>
      </c>
      <c r="B2998">
        <v>2</v>
      </c>
      <c r="C2998">
        <v>0.5</v>
      </c>
      <c r="D2998">
        <v>0.83899999999999997</v>
      </c>
      <c r="E2998">
        <v>1.25</v>
      </c>
      <c r="F2998">
        <v>0.5</v>
      </c>
      <c r="G2998">
        <v>0.75</v>
      </c>
      <c r="H2998">
        <v>0.51839999999999997</v>
      </c>
      <c r="I2998">
        <v>0.55110000000000003</v>
      </c>
      <c r="J2998">
        <v>0</v>
      </c>
      <c r="L2998" s="20">
        <f t="shared" si="95"/>
        <v>-41.1</v>
      </c>
      <c r="M2998" s="20">
        <f t="shared" si="96"/>
        <v>1.8399999999999972</v>
      </c>
      <c r="P2998" s="19"/>
      <c r="Q2998" s="19"/>
    </row>
    <row r="2999" spans="1:17" x14ac:dyDescent="0.3">
      <c r="A2999" s="6">
        <v>40723</v>
      </c>
      <c r="B2999">
        <v>2</v>
      </c>
      <c r="C2999">
        <v>0.5</v>
      </c>
      <c r="D2999">
        <v>0.99299999999999999</v>
      </c>
      <c r="E2999">
        <v>1.25</v>
      </c>
      <c r="F2999">
        <v>0.5</v>
      </c>
      <c r="G2999">
        <v>0.75</v>
      </c>
      <c r="H2999">
        <v>0.53069999999999995</v>
      </c>
      <c r="I2999">
        <v>0.54339999999999999</v>
      </c>
      <c r="J2999">
        <v>0</v>
      </c>
      <c r="L2999" s="20">
        <f t="shared" si="95"/>
        <v>-25.7</v>
      </c>
      <c r="M2999" s="20">
        <f t="shared" si="96"/>
        <v>3.069999999999995</v>
      </c>
      <c r="P2999" s="19"/>
      <c r="Q2999" s="19"/>
    </row>
    <row r="3000" spans="1:17" x14ac:dyDescent="0.3">
      <c r="A3000" s="6">
        <v>40724</v>
      </c>
      <c r="B3000">
        <v>2</v>
      </c>
      <c r="C3000">
        <v>0.5</v>
      </c>
      <c r="D3000">
        <v>1.7149999999999999</v>
      </c>
      <c r="E3000">
        <v>1.25</v>
      </c>
      <c r="F3000">
        <v>0.5</v>
      </c>
      <c r="G3000">
        <v>0.75</v>
      </c>
      <c r="H3000">
        <v>0.73680000000000001</v>
      </c>
      <c r="I3000">
        <v>0.53900000000000003</v>
      </c>
      <c r="J3000">
        <v>0</v>
      </c>
      <c r="L3000" s="20">
        <f t="shared" si="95"/>
        <v>46.499999999999986</v>
      </c>
      <c r="M3000" s="20">
        <f t="shared" si="96"/>
        <v>23.68</v>
      </c>
      <c r="P3000" s="19"/>
      <c r="Q3000" s="19"/>
    </row>
    <row r="3001" spans="1:17" x14ac:dyDescent="0.3">
      <c r="A3001" s="6">
        <v>40725</v>
      </c>
      <c r="B3001">
        <v>2</v>
      </c>
      <c r="C3001">
        <v>0.5</v>
      </c>
      <c r="D3001">
        <v>0.90900000000000003</v>
      </c>
      <c r="E3001">
        <v>1.25</v>
      </c>
      <c r="F3001">
        <v>0.5</v>
      </c>
      <c r="G3001">
        <v>0.75</v>
      </c>
      <c r="H3001">
        <v>0.52049999999999996</v>
      </c>
      <c r="I3001">
        <v>0.54339999999999999</v>
      </c>
      <c r="J3001">
        <v>0</v>
      </c>
      <c r="L3001" s="20">
        <f t="shared" si="95"/>
        <v>-34.099999999999994</v>
      </c>
      <c r="M3001" s="20">
        <f t="shared" si="96"/>
        <v>2.0499999999999963</v>
      </c>
      <c r="P3001" s="19"/>
      <c r="Q3001" s="19"/>
    </row>
    <row r="3002" spans="1:17" x14ac:dyDescent="0.3">
      <c r="A3002" s="6">
        <v>40728</v>
      </c>
      <c r="B3002">
        <v>2</v>
      </c>
      <c r="C3002">
        <v>0.5</v>
      </c>
      <c r="D3002">
        <v>0.81499999999999995</v>
      </c>
      <c r="E3002">
        <v>1.25</v>
      </c>
      <c r="F3002">
        <v>0.5</v>
      </c>
      <c r="G3002">
        <v>0.75</v>
      </c>
      <c r="H3002">
        <v>0.51670000000000005</v>
      </c>
      <c r="I3002">
        <v>0.54020000000000001</v>
      </c>
      <c r="J3002">
        <v>0</v>
      </c>
      <c r="L3002" s="20">
        <f t="shared" si="95"/>
        <v>-43.500000000000007</v>
      </c>
      <c r="M3002" s="20">
        <f t="shared" si="96"/>
        <v>1.6700000000000048</v>
      </c>
      <c r="P3002" s="19"/>
      <c r="Q3002" s="19"/>
    </row>
    <row r="3003" spans="1:17" x14ac:dyDescent="0.3">
      <c r="A3003" s="6">
        <v>40729</v>
      </c>
      <c r="B3003">
        <v>2</v>
      </c>
      <c r="C3003">
        <v>0.5</v>
      </c>
      <c r="D3003">
        <v>0.70699999999999996</v>
      </c>
      <c r="E3003">
        <v>1.25</v>
      </c>
      <c r="F3003">
        <v>0.5</v>
      </c>
      <c r="G3003">
        <v>0.75</v>
      </c>
      <c r="H3003">
        <v>0.52070000000000005</v>
      </c>
      <c r="I3003">
        <v>0.5373</v>
      </c>
      <c r="J3003">
        <v>0</v>
      </c>
      <c r="L3003" s="20">
        <f t="shared" si="95"/>
        <v>-54.300000000000004</v>
      </c>
      <c r="M3003" s="20">
        <f t="shared" si="96"/>
        <v>2.0700000000000052</v>
      </c>
      <c r="P3003" s="19"/>
      <c r="Q3003" s="19"/>
    </row>
    <row r="3004" spans="1:17" x14ac:dyDescent="0.3">
      <c r="A3004" s="6">
        <v>40730</v>
      </c>
      <c r="B3004">
        <v>2</v>
      </c>
      <c r="C3004">
        <v>0.5</v>
      </c>
      <c r="D3004">
        <v>0.59799999999999998</v>
      </c>
      <c r="E3004">
        <v>1.25</v>
      </c>
      <c r="F3004">
        <v>0.5</v>
      </c>
      <c r="G3004">
        <v>0.75</v>
      </c>
      <c r="H3004">
        <v>0.52049999999999996</v>
      </c>
      <c r="I3004">
        <v>0.52229999999999999</v>
      </c>
      <c r="J3004">
        <v>0</v>
      </c>
      <c r="L3004" s="20">
        <f t="shared" si="95"/>
        <v>-65.2</v>
      </c>
      <c r="M3004" s="20">
        <f t="shared" si="96"/>
        <v>2.0499999999999963</v>
      </c>
      <c r="P3004" s="19"/>
      <c r="Q3004" s="19"/>
    </row>
    <row r="3005" spans="1:17" x14ac:dyDescent="0.3">
      <c r="A3005" s="6">
        <v>40731</v>
      </c>
      <c r="B3005">
        <v>2.25</v>
      </c>
      <c r="C3005">
        <v>0.5</v>
      </c>
      <c r="D3005">
        <v>0.59599999999999997</v>
      </c>
      <c r="E3005">
        <v>1.5</v>
      </c>
      <c r="F3005">
        <v>0.5</v>
      </c>
      <c r="G3005">
        <v>0.75</v>
      </c>
      <c r="H3005">
        <v>0.5171</v>
      </c>
      <c r="I3005">
        <v>0.51049999999999995</v>
      </c>
      <c r="J3005">
        <v>0</v>
      </c>
      <c r="L3005" s="20">
        <f t="shared" si="95"/>
        <v>-90.4</v>
      </c>
      <c r="M3005" s="20">
        <f t="shared" si="96"/>
        <v>1.7100000000000004</v>
      </c>
      <c r="P3005" s="19"/>
      <c r="Q3005" s="19"/>
    </row>
    <row r="3006" spans="1:17" x14ac:dyDescent="0.3">
      <c r="A3006" s="6">
        <v>40732</v>
      </c>
      <c r="B3006">
        <v>2.25</v>
      </c>
      <c r="C3006">
        <v>0.5</v>
      </c>
      <c r="D3006">
        <v>0.59199999999999997</v>
      </c>
      <c r="E3006">
        <v>1.5</v>
      </c>
      <c r="F3006">
        <v>0.5</v>
      </c>
      <c r="G3006">
        <v>0.75</v>
      </c>
      <c r="H3006">
        <v>0.51890000000000003</v>
      </c>
      <c r="I3006">
        <v>0.52529999999999999</v>
      </c>
      <c r="J3006">
        <v>0</v>
      </c>
      <c r="L3006" s="20">
        <f t="shared" si="95"/>
        <v>-90.8</v>
      </c>
      <c r="M3006" s="20">
        <f t="shared" si="96"/>
        <v>1.8900000000000028</v>
      </c>
      <c r="P3006" s="19"/>
      <c r="Q3006" s="19"/>
    </row>
    <row r="3007" spans="1:17" x14ac:dyDescent="0.3">
      <c r="A3007" s="6">
        <v>40735</v>
      </c>
      <c r="B3007">
        <v>2.25</v>
      </c>
      <c r="C3007">
        <v>0.5</v>
      </c>
      <c r="D3007">
        <v>0.6</v>
      </c>
      <c r="E3007">
        <v>1.5</v>
      </c>
      <c r="F3007">
        <v>0.5</v>
      </c>
      <c r="G3007">
        <v>0.75</v>
      </c>
      <c r="H3007">
        <v>0.52249999999999996</v>
      </c>
      <c r="I3007">
        <v>0.53269999999999995</v>
      </c>
      <c r="J3007">
        <v>0</v>
      </c>
      <c r="L3007" s="20">
        <f t="shared" si="95"/>
        <v>-90</v>
      </c>
      <c r="M3007" s="20">
        <f t="shared" si="96"/>
        <v>2.2499999999999964</v>
      </c>
      <c r="P3007" s="19"/>
      <c r="Q3007" s="19"/>
    </row>
    <row r="3008" spans="1:17" x14ac:dyDescent="0.3">
      <c r="A3008" s="6">
        <v>40736</v>
      </c>
      <c r="B3008">
        <v>2.25</v>
      </c>
      <c r="C3008">
        <v>0.5</v>
      </c>
      <c r="D3008">
        <v>1.016</v>
      </c>
      <c r="E3008">
        <v>1.5</v>
      </c>
      <c r="F3008">
        <v>0.5</v>
      </c>
      <c r="G3008">
        <v>0.75</v>
      </c>
      <c r="H3008">
        <v>0.51800000000000002</v>
      </c>
      <c r="I3008">
        <v>0.53839999999999999</v>
      </c>
      <c r="J3008">
        <v>0</v>
      </c>
      <c r="L3008" s="20">
        <f t="shared" si="95"/>
        <v>-48.4</v>
      </c>
      <c r="M3008" s="20">
        <f t="shared" si="96"/>
        <v>1.8000000000000016</v>
      </c>
      <c r="P3008" s="19"/>
      <c r="Q3008" s="19"/>
    </row>
    <row r="3009" spans="1:17" x14ac:dyDescent="0.3">
      <c r="A3009" s="6">
        <v>40737</v>
      </c>
      <c r="B3009">
        <v>2.25</v>
      </c>
      <c r="C3009">
        <v>0.75</v>
      </c>
      <c r="D3009">
        <v>1.476</v>
      </c>
      <c r="E3009">
        <v>1.5</v>
      </c>
      <c r="F3009">
        <v>0.5</v>
      </c>
      <c r="G3009">
        <v>0.75</v>
      </c>
      <c r="H3009">
        <v>0.51990000000000003</v>
      </c>
      <c r="I3009">
        <v>0.54179999999999995</v>
      </c>
      <c r="J3009">
        <v>0</v>
      </c>
      <c r="L3009" s="20">
        <f t="shared" si="95"/>
        <v>-2.4000000000000021</v>
      </c>
      <c r="M3009" s="20">
        <f t="shared" si="96"/>
        <v>1.9900000000000029</v>
      </c>
      <c r="P3009" s="19"/>
      <c r="Q3009" s="19"/>
    </row>
    <row r="3010" spans="1:17" x14ac:dyDescent="0.3">
      <c r="A3010" s="6">
        <v>40738</v>
      </c>
      <c r="B3010">
        <v>2.25</v>
      </c>
      <c r="C3010">
        <v>0.75</v>
      </c>
      <c r="D3010">
        <v>1.4610000000000001</v>
      </c>
      <c r="E3010">
        <v>1.5</v>
      </c>
      <c r="F3010">
        <v>0.5</v>
      </c>
      <c r="G3010">
        <v>0.75</v>
      </c>
      <c r="H3010">
        <v>0.51949999999999996</v>
      </c>
      <c r="I3010">
        <v>0.53900000000000003</v>
      </c>
      <c r="J3010">
        <v>0</v>
      </c>
      <c r="L3010" s="20">
        <f t="shared" si="95"/>
        <v>-3.8999999999999924</v>
      </c>
      <c r="M3010" s="20">
        <f t="shared" si="96"/>
        <v>1.9499999999999962</v>
      </c>
      <c r="P3010" s="19"/>
      <c r="Q3010" s="19"/>
    </row>
    <row r="3011" spans="1:17" x14ac:dyDescent="0.3">
      <c r="A3011" s="6">
        <v>40739</v>
      </c>
      <c r="B3011">
        <v>2.25</v>
      </c>
      <c r="C3011">
        <v>0.75</v>
      </c>
      <c r="D3011">
        <v>1.484</v>
      </c>
      <c r="E3011">
        <v>1.5</v>
      </c>
      <c r="F3011">
        <v>0.5</v>
      </c>
      <c r="G3011">
        <v>0.75</v>
      </c>
      <c r="H3011">
        <v>0.5272</v>
      </c>
      <c r="I3011">
        <v>0.53169999999999995</v>
      </c>
      <c r="J3011">
        <v>0</v>
      </c>
      <c r="L3011" s="20">
        <f t="shared" ref="L3011:L3074" si="97">(D3011-E3011)*100</f>
        <v>-1.6000000000000014</v>
      </c>
      <c r="M3011" s="20">
        <f t="shared" ref="M3011:M3074" si="98">(H3011-F3011)*100</f>
        <v>2.72</v>
      </c>
      <c r="P3011" s="19"/>
      <c r="Q3011" s="19"/>
    </row>
    <row r="3012" spans="1:17" x14ac:dyDescent="0.3">
      <c r="A3012" s="6">
        <v>40742</v>
      </c>
      <c r="B3012">
        <v>2.25</v>
      </c>
      <c r="C3012">
        <v>0.75</v>
      </c>
      <c r="D3012">
        <v>1.4889999999999999</v>
      </c>
      <c r="E3012">
        <v>1.5</v>
      </c>
      <c r="F3012">
        <v>0.5</v>
      </c>
      <c r="G3012">
        <v>0.75</v>
      </c>
      <c r="H3012">
        <v>0.52170000000000005</v>
      </c>
      <c r="I3012">
        <v>0.53790000000000004</v>
      </c>
      <c r="J3012">
        <v>0</v>
      </c>
      <c r="L3012" s="20">
        <f t="shared" si="97"/>
        <v>-1.1000000000000121</v>
      </c>
      <c r="M3012" s="20">
        <f t="shared" si="98"/>
        <v>2.1700000000000053</v>
      </c>
      <c r="P3012" s="19"/>
      <c r="Q3012" s="19"/>
    </row>
    <row r="3013" spans="1:17" x14ac:dyDescent="0.3">
      <c r="A3013" s="6">
        <v>40743</v>
      </c>
      <c r="B3013">
        <v>2.25</v>
      </c>
      <c r="C3013">
        <v>0.75</v>
      </c>
      <c r="D3013">
        <v>1.4670000000000001</v>
      </c>
      <c r="E3013">
        <v>1.5</v>
      </c>
      <c r="F3013">
        <v>0.5</v>
      </c>
      <c r="G3013">
        <v>0.75</v>
      </c>
      <c r="H3013">
        <v>0.52300000000000002</v>
      </c>
      <c r="I3013">
        <v>0.53600000000000003</v>
      </c>
      <c r="J3013">
        <v>0</v>
      </c>
      <c r="L3013" s="20">
        <f t="shared" si="97"/>
        <v>-3.2999999999999918</v>
      </c>
      <c r="M3013" s="20">
        <f t="shared" si="98"/>
        <v>2.300000000000002</v>
      </c>
      <c r="P3013" s="19"/>
      <c r="Q3013" s="19"/>
    </row>
    <row r="3014" spans="1:17" x14ac:dyDescent="0.3">
      <c r="A3014" s="6">
        <v>40744</v>
      </c>
      <c r="B3014">
        <v>2.25</v>
      </c>
      <c r="C3014">
        <v>0.75</v>
      </c>
      <c r="D3014">
        <v>1.2</v>
      </c>
      <c r="E3014">
        <v>1.5</v>
      </c>
      <c r="F3014">
        <v>0.5</v>
      </c>
      <c r="G3014">
        <v>0.75</v>
      </c>
      <c r="H3014">
        <v>0.52380000000000004</v>
      </c>
      <c r="I3014">
        <v>0.52980000000000005</v>
      </c>
      <c r="J3014">
        <v>0</v>
      </c>
      <c r="L3014" s="20">
        <f t="shared" si="97"/>
        <v>-30.000000000000004</v>
      </c>
      <c r="M3014" s="20">
        <f t="shared" si="98"/>
        <v>2.3800000000000043</v>
      </c>
      <c r="P3014" s="19"/>
      <c r="Q3014" s="19"/>
    </row>
    <row r="3015" spans="1:17" x14ac:dyDescent="0.3">
      <c r="A3015" s="6">
        <v>40745</v>
      </c>
      <c r="B3015">
        <v>2.25</v>
      </c>
      <c r="C3015">
        <v>0.75</v>
      </c>
      <c r="D3015">
        <v>1.0780000000000001</v>
      </c>
      <c r="E3015">
        <v>1.5</v>
      </c>
      <c r="F3015">
        <v>0.5</v>
      </c>
      <c r="G3015">
        <v>0.75</v>
      </c>
      <c r="H3015">
        <v>0.52149999999999996</v>
      </c>
      <c r="I3015">
        <v>0.53320000000000001</v>
      </c>
      <c r="J3015">
        <v>0</v>
      </c>
      <c r="L3015" s="20">
        <f t="shared" si="97"/>
        <v>-42.199999999999996</v>
      </c>
      <c r="M3015" s="20">
        <f t="shared" si="98"/>
        <v>2.1499999999999964</v>
      </c>
      <c r="P3015" s="19"/>
      <c r="Q3015" s="19"/>
    </row>
    <row r="3016" spans="1:17" x14ac:dyDescent="0.3">
      <c r="A3016" s="6">
        <v>40746</v>
      </c>
      <c r="B3016">
        <v>2.25</v>
      </c>
      <c r="C3016">
        <v>0.75</v>
      </c>
      <c r="D3016">
        <v>0.97</v>
      </c>
      <c r="E3016">
        <v>1.5</v>
      </c>
      <c r="F3016">
        <v>0.5</v>
      </c>
      <c r="G3016">
        <v>0.75</v>
      </c>
      <c r="H3016">
        <v>0.52300000000000002</v>
      </c>
      <c r="I3016">
        <v>0.51859999999999995</v>
      </c>
      <c r="J3016">
        <v>0</v>
      </c>
      <c r="L3016" s="20">
        <f t="shared" si="97"/>
        <v>-53</v>
      </c>
      <c r="M3016" s="20">
        <f t="shared" si="98"/>
        <v>2.300000000000002</v>
      </c>
      <c r="P3016" s="19"/>
      <c r="Q3016" s="19"/>
    </row>
    <row r="3017" spans="1:17" x14ac:dyDescent="0.3">
      <c r="A3017" s="6">
        <v>40749</v>
      </c>
      <c r="B3017">
        <v>2.25</v>
      </c>
      <c r="C3017">
        <v>0.75</v>
      </c>
      <c r="D3017">
        <v>0.97499999999999998</v>
      </c>
      <c r="E3017">
        <v>1.5</v>
      </c>
      <c r="F3017">
        <v>0.5</v>
      </c>
      <c r="G3017">
        <v>0.75</v>
      </c>
      <c r="H3017">
        <v>0.52239999999999998</v>
      </c>
      <c r="I3017">
        <v>0.51190000000000002</v>
      </c>
      <c r="J3017">
        <v>0</v>
      </c>
      <c r="L3017" s="20">
        <f t="shared" si="97"/>
        <v>-52.5</v>
      </c>
      <c r="M3017" s="20">
        <f t="shared" si="98"/>
        <v>2.2399999999999975</v>
      </c>
      <c r="P3017" s="19"/>
      <c r="Q3017" s="19"/>
    </row>
    <row r="3018" spans="1:17" x14ac:dyDescent="0.3">
      <c r="A3018" s="6">
        <v>40750</v>
      </c>
      <c r="B3018">
        <v>2.25</v>
      </c>
      <c r="C3018">
        <v>0.75</v>
      </c>
      <c r="D3018">
        <v>0.99099999999999999</v>
      </c>
      <c r="E3018">
        <v>1.5</v>
      </c>
      <c r="F3018">
        <v>0.5</v>
      </c>
      <c r="G3018">
        <v>0.75</v>
      </c>
      <c r="H3018">
        <v>0.51749999999999996</v>
      </c>
      <c r="I3018">
        <v>0.51349999999999996</v>
      </c>
      <c r="J3018">
        <v>0</v>
      </c>
      <c r="L3018" s="20">
        <f t="shared" si="97"/>
        <v>-50.9</v>
      </c>
      <c r="M3018" s="20">
        <f t="shared" si="98"/>
        <v>1.749999999999996</v>
      </c>
      <c r="P3018" s="19"/>
      <c r="Q3018" s="19"/>
    </row>
    <row r="3019" spans="1:17" x14ac:dyDescent="0.3">
      <c r="A3019" s="6">
        <v>40751</v>
      </c>
      <c r="B3019">
        <v>2.25</v>
      </c>
      <c r="C3019">
        <v>0.75</v>
      </c>
      <c r="D3019">
        <v>0.95299999999999996</v>
      </c>
      <c r="E3019">
        <v>1.5</v>
      </c>
      <c r="F3019">
        <v>0.5</v>
      </c>
      <c r="G3019">
        <v>0.75</v>
      </c>
      <c r="H3019">
        <v>0.52400000000000002</v>
      </c>
      <c r="I3019">
        <v>0.53190000000000004</v>
      </c>
      <c r="J3019">
        <v>0</v>
      </c>
      <c r="L3019" s="20">
        <f t="shared" si="97"/>
        <v>-54.7</v>
      </c>
      <c r="M3019" s="20">
        <f t="shared" si="98"/>
        <v>2.4000000000000021</v>
      </c>
      <c r="P3019" s="19"/>
      <c r="Q3019" s="19"/>
    </row>
    <row r="3020" spans="1:17" x14ac:dyDescent="0.3">
      <c r="A3020" s="6">
        <v>40752</v>
      </c>
      <c r="B3020">
        <v>2.25</v>
      </c>
      <c r="C3020">
        <v>0.75</v>
      </c>
      <c r="D3020">
        <v>0.89900000000000002</v>
      </c>
      <c r="E3020">
        <v>1.5</v>
      </c>
      <c r="F3020">
        <v>0.5</v>
      </c>
      <c r="G3020">
        <v>0.75</v>
      </c>
      <c r="H3020">
        <v>0.5242</v>
      </c>
      <c r="I3020">
        <v>0.53169999999999995</v>
      </c>
      <c r="J3020">
        <v>0</v>
      </c>
      <c r="L3020" s="20">
        <f t="shared" si="97"/>
        <v>-60.099999999999994</v>
      </c>
      <c r="M3020" s="20">
        <f t="shared" si="98"/>
        <v>2.42</v>
      </c>
      <c r="P3020" s="19"/>
      <c r="Q3020" s="19"/>
    </row>
    <row r="3021" spans="1:17" x14ac:dyDescent="0.3">
      <c r="A3021" s="6">
        <v>40753</v>
      </c>
      <c r="B3021">
        <v>2.25</v>
      </c>
      <c r="C3021">
        <v>0.75</v>
      </c>
      <c r="D3021">
        <v>0.97199999999999998</v>
      </c>
      <c r="E3021">
        <v>1.5</v>
      </c>
      <c r="F3021">
        <v>0.5</v>
      </c>
      <c r="G3021">
        <v>0.75</v>
      </c>
      <c r="H3021">
        <v>0.55620000000000003</v>
      </c>
      <c r="I3021">
        <v>0.5333</v>
      </c>
      <c r="J3021">
        <v>0</v>
      </c>
      <c r="L3021" s="20">
        <f t="shared" si="97"/>
        <v>-52.800000000000004</v>
      </c>
      <c r="M3021" s="20">
        <f t="shared" si="98"/>
        <v>5.6200000000000028</v>
      </c>
      <c r="P3021" s="19"/>
      <c r="Q3021" s="19"/>
    </row>
    <row r="3022" spans="1:17" x14ac:dyDescent="0.3">
      <c r="A3022" s="6">
        <v>40756</v>
      </c>
      <c r="B3022">
        <v>2.25</v>
      </c>
      <c r="C3022">
        <v>0.75</v>
      </c>
      <c r="D3022">
        <v>0.91200000000000003</v>
      </c>
      <c r="E3022">
        <v>1.5</v>
      </c>
      <c r="F3022">
        <v>0.5</v>
      </c>
      <c r="G3022">
        <v>0.75</v>
      </c>
      <c r="H3022">
        <v>0.53280000000000005</v>
      </c>
      <c r="I3022">
        <v>0.53400000000000003</v>
      </c>
      <c r="J3022">
        <v>0</v>
      </c>
      <c r="L3022" s="20">
        <f t="shared" si="97"/>
        <v>-58.8</v>
      </c>
      <c r="M3022" s="20">
        <f t="shared" si="98"/>
        <v>3.2800000000000051</v>
      </c>
      <c r="P3022" s="19"/>
      <c r="Q3022" s="19"/>
    </row>
    <row r="3023" spans="1:17" x14ac:dyDescent="0.3">
      <c r="A3023" s="6">
        <v>40757</v>
      </c>
      <c r="B3023">
        <v>2.25</v>
      </c>
      <c r="C3023">
        <v>0.75</v>
      </c>
      <c r="D3023">
        <v>0.94099999999999995</v>
      </c>
      <c r="E3023">
        <v>1.5</v>
      </c>
      <c r="F3023">
        <v>0.5</v>
      </c>
      <c r="G3023">
        <v>0.75</v>
      </c>
      <c r="H3023">
        <v>0.5353</v>
      </c>
      <c r="I3023">
        <v>0.53139999999999998</v>
      </c>
      <c r="J3023">
        <v>0</v>
      </c>
      <c r="L3023" s="20">
        <f t="shared" si="97"/>
        <v>-55.900000000000006</v>
      </c>
      <c r="M3023" s="20">
        <f t="shared" si="98"/>
        <v>3.53</v>
      </c>
      <c r="P3023" s="19"/>
      <c r="Q3023" s="19"/>
    </row>
    <row r="3024" spans="1:17" x14ac:dyDescent="0.3">
      <c r="A3024" s="6">
        <v>40758</v>
      </c>
      <c r="B3024">
        <v>2.25</v>
      </c>
      <c r="C3024">
        <v>0.75</v>
      </c>
      <c r="D3024">
        <v>0.85799999999999998</v>
      </c>
      <c r="E3024">
        <v>1.5</v>
      </c>
      <c r="F3024">
        <v>0.5</v>
      </c>
      <c r="G3024">
        <v>0.75</v>
      </c>
      <c r="H3024">
        <v>0.53520000000000001</v>
      </c>
      <c r="I3024">
        <v>0.52700000000000002</v>
      </c>
      <c r="J3024">
        <v>0</v>
      </c>
      <c r="L3024" s="20">
        <f t="shared" si="97"/>
        <v>-64.2</v>
      </c>
      <c r="M3024" s="20">
        <f t="shared" si="98"/>
        <v>3.5200000000000009</v>
      </c>
      <c r="P3024" s="19"/>
      <c r="Q3024" s="19"/>
    </row>
    <row r="3025" spans="1:17" x14ac:dyDescent="0.3">
      <c r="A3025" s="6">
        <v>40759</v>
      </c>
      <c r="B3025">
        <v>2.25</v>
      </c>
      <c r="C3025">
        <v>0.75</v>
      </c>
      <c r="D3025">
        <v>0.85099999999999998</v>
      </c>
      <c r="E3025">
        <v>1.5</v>
      </c>
      <c r="F3025">
        <v>0.5</v>
      </c>
      <c r="G3025">
        <v>0.75</v>
      </c>
      <c r="H3025">
        <v>0.52659999999999996</v>
      </c>
      <c r="I3025">
        <v>0.53069999999999995</v>
      </c>
      <c r="J3025">
        <v>0</v>
      </c>
      <c r="L3025" s="20">
        <f t="shared" si="97"/>
        <v>-64.900000000000006</v>
      </c>
      <c r="M3025" s="20">
        <f t="shared" si="98"/>
        <v>2.6599999999999957</v>
      </c>
      <c r="P3025" s="19"/>
      <c r="Q3025" s="19"/>
    </row>
    <row r="3026" spans="1:17" x14ac:dyDescent="0.3">
      <c r="A3026" s="6">
        <v>40760</v>
      </c>
      <c r="B3026">
        <v>2.25</v>
      </c>
      <c r="C3026">
        <v>0.75</v>
      </c>
      <c r="D3026">
        <v>0.84599999999999997</v>
      </c>
      <c r="E3026">
        <v>1.5</v>
      </c>
      <c r="F3026">
        <v>0.5</v>
      </c>
      <c r="G3026">
        <v>0.75</v>
      </c>
      <c r="H3026">
        <v>0.52410000000000001</v>
      </c>
      <c r="I3026">
        <v>0.52910000000000001</v>
      </c>
      <c r="J3026">
        <v>0</v>
      </c>
      <c r="L3026" s="20">
        <f t="shared" si="97"/>
        <v>-65.400000000000006</v>
      </c>
      <c r="M3026" s="20">
        <f t="shared" si="98"/>
        <v>2.410000000000001</v>
      </c>
      <c r="P3026" s="19"/>
      <c r="Q3026" s="19"/>
    </row>
    <row r="3027" spans="1:17" x14ac:dyDescent="0.3">
      <c r="A3027" s="6">
        <v>40763</v>
      </c>
      <c r="B3027">
        <v>2.25</v>
      </c>
      <c r="C3027">
        <v>0.75</v>
      </c>
      <c r="D3027">
        <v>0.86</v>
      </c>
      <c r="E3027">
        <v>1.5</v>
      </c>
      <c r="F3027">
        <v>0.5</v>
      </c>
      <c r="G3027">
        <v>0.75</v>
      </c>
      <c r="H3027">
        <v>0.52580000000000005</v>
      </c>
      <c r="I3027">
        <v>0.53749999999999998</v>
      </c>
      <c r="J3027">
        <v>0</v>
      </c>
      <c r="L3027" s="20">
        <f t="shared" si="97"/>
        <v>-64</v>
      </c>
      <c r="M3027" s="20">
        <f t="shared" si="98"/>
        <v>2.5800000000000045</v>
      </c>
      <c r="P3027" s="19"/>
      <c r="Q3027" s="19"/>
    </row>
    <row r="3028" spans="1:17" x14ac:dyDescent="0.3">
      <c r="A3028" s="6">
        <v>40764</v>
      </c>
      <c r="B3028">
        <v>2.25</v>
      </c>
      <c r="C3028">
        <v>0.75</v>
      </c>
      <c r="D3028">
        <v>1.2110000000000001</v>
      </c>
      <c r="E3028">
        <v>1.5</v>
      </c>
      <c r="F3028">
        <v>0.5</v>
      </c>
      <c r="G3028">
        <v>0.75</v>
      </c>
      <c r="H3028">
        <v>0.52580000000000005</v>
      </c>
      <c r="I3028">
        <v>0.52900000000000003</v>
      </c>
      <c r="J3028">
        <v>0</v>
      </c>
      <c r="L3028" s="20">
        <f t="shared" si="97"/>
        <v>-28.899999999999991</v>
      </c>
      <c r="M3028" s="20">
        <f t="shared" si="98"/>
        <v>2.5800000000000045</v>
      </c>
      <c r="P3028" s="19"/>
      <c r="Q3028" s="19"/>
    </row>
    <row r="3029" spans="1:17" x14ac:dyDescent="0.3">
      <c r="A3029" s="6">
        <v>40765</v>
      </c>
      <c r="B3029">
        <v>2.25</v>
      </c>
      <c r="C3029">
        <v>0.75</v>
      </c>
      <c r="D3029">
        <v>1.006</v>
      </c>
      <c r="E3029">
        <v>1.5</v>
      </c>
      <c r="F3029">
        <v>0.5</v>
      </c>
      <c r="G3029">
        <v>0.75</v>
      </c>
      <c r="H3029">
        <v>0.52780000000000005</v>
      </c>
      <c r="I3029">
        <v>0.52329999999999999</v>
      </c>
      <c r="J3029">
        <v>0</v>
      </c>
      <c r="L3029" s="20">
        <f t="shared" si="97"/>
        <v>-49.4</v>
      </c>
      <c r="M3029" s="20">
        <f t="shared" si="98"/>
        <v>2.7800000000000047</v>
      </c>
      <c r="P3029" s="19"/>
      <c r="Q3029" s="19"/>
    </row>
    <row r="3030" spans="1:17" x14ac:dyDescent="0.3">
      <c r="A3030" s="6">
        <v>40766</v>
      </c>
      <c r="B3030">
        <v>2.25</v>
      </c>
      <c r="C3030">
        <v>0.75</v>
      </c>
      <c r="D3030">
        <v>0.90300000000000002</v>
      </c>
      <c r="E3030">
        <v>1.5</v>
      </c>
      <c r="F3030">
        <v>0.5</v>
      </c>
      <c r="G3030">
        <v>0.75</v>
      </c>
      <c r="H3030">
        <v>0.53149999999999997</v>
      </c>
      <c r="I3030">
        <v>0.53559999999999997</v>
      </c>
      <c r="J3030">
        <v>0</v>
      </c>
      <c r="L3030" s="20">
        <f t="shared" si="97"/>
        <v>-59.699999999999996</v>
      </c>
      <c r="M3030" s="20">
        <f t="shared" si="98"/>
        <v>3.1499999999999972</v>
      </c>
      <c r="P3030" s="19"/>
      <c r="Q3030" s="19"/>
    </row>
    <row r="3031" spans="1:17" x14ac:dyDescent="0.3">
      <c r="A3031" s="6">
        <v>40767</v>
      </c>
      <c r="B3031">
        <v>2.25</v>
      </c>
      <c r="C3031">
        <v>0.75</v>
      </c>
      <c r="D3031">
        <v>0.88</v>
      </c>
      <c r="E3031">
        <v>1.5</v>
      </c>
      <c r="F3031">
        <v>0.5</v>
      </c>
      <c r="G3031">
        <v>0.75</v>
      </c>
      <c r="H3031">
        <v>0.53280000000000005</v>
      </c>
      <c r="I3031">
        <v>0.53369999999999995</v>
      </c>
      <c r="J3031">
        <v>0</v>
      </c>
      <c r="L3031" s="20">
        <f t="shared" si="97"/>
        <v>-62</v>
      </c>
      <c r="M3031" s="20">
        <f t="shared" si="98"/>
        <v>3.2800000000000051</v>
      </c>
      <c r="P3031" s="19"/>
      <c r="Q3031" s="19"/>
    </row>
    <row r="3032" spans="1:17" x14ac:dyDescent="0.3">
      <c r="A3032" s="6">
        <v>40770</v>
      </c>
      <c r="B3032">
        <v>2.25</v>
      </c>
      <c r="C3032">
        <v>0.75</v>
      </c>
      <c r="D3032">
        <v>0.874</v>
      </c>
      <c r="E3032">
        <v>1.5</v>
      </c>
      <c r="F3032">
        <v>0.5</v>
      </c>
      <c r="G3032">
        <v>0.75</v>
      </c>
      <c r="H3032">
        <v>0.5373</v>
      </c>
      <c r="I3032">
        <v>0.51019999999999999</v>
      </c>
      <c r="J3032">
        <v>0</v>
      </c>
      <c r="L3032" s="20">
        <f t="shared" si="97"/>
        <v>-62.6</v>
      </c>
      <c r="M3032" s="20">
        <f t="shared" si="98"/>
        <v>3.73</v>
      </c>
      <c r="P3032" s="19"/>
      <c r="Q3032" s="19"/>
    </row>
    <row r="3033" spans="1:17" x14ac:dyDescent="0.3">
      <c r="A3033" s="6">
        <v>40771</v>
      </c>
      <c r="B3033">
        <v>2.25</v>
      </c>
      <c r="C3033">
        <v>0.75</v>
      </c>
      <c r="D3033">
        <v>0.88500000000000001</v>
      </c>
      <c r="E3033">
        <v>1.5</v>
      </c>
      <c r="F3033">
        <v>0.5</v>
      </c>
      <c r="G3033">
        <v>0.75</v>
      </c>
      <c r="H3033">
        <v>0.54010000000000002</v>
      </c>
      <c r="I3033">
        <v>0.5131</v>
      </c>
      <c r="J3033">
        <v>0</v>
      </c>
      <c r="L3033" s="20">
        <f t="shared" si="97"/>
        <v>-61.5</v>
      </c>
      <c r="M3033" s="20">
        <f t="shared" si="98"/>
        <v>4.0100000000000025</v>
      </c>
      <c r="P3033" s="19"/>
      <c r="Q3033" s="19"/>
    </row>
    <row r="3034" spans="1:17" x14ac:dyDescent="0.3">
      <c r="A3034" s="6">
        <v>40772</v>
      </c>
      <c r="B3034">
        <v>2.25</v>
      </c>
      <c r="C3034">
        <v>0.75</v>
      </c>
      <c r="D3034">
        <v>0.876</v>
      </c>
      <c r="E3034">
        <v>1.5</v>
      </c>
      <c r="F3034">
        <v>0.5</v>
      </c>
      <c r="G3034">
        <v>0.75</v>
      </c>
      <c r="H3034">
        <v>0.53859999999999997</v>
      </c>
      <c r="I3034">
        <v>0.52229999999999999</v>
      </c>
      <c r="J3034">
        <v>0</v>
      </c>
      <c r="L3034" s="20">
        <f t="shared" si="97"/>
        <v>-62.4</v>
      </c>
      <c r="M3034" s="20">
        <f t="shared" si="98"/>
        <v>3.8599999999999968</v>
      </c>
      <c r="P3034" s="19"/>
      <c r="Q3034" s="19"/>
    </row>
    <row r="3035" spans="1:17" x14ac:dyDescent="0.3">
      <c r="A3035" s="6">
        <v>40773</v>
      </c>
      <c r="B3035">
        <v>2.25</v>
      </c>
      <c r="C3035">
        <v>0.75</v>
      </c>
      <c r="D3035">
        <v>0.88300000000000001</v>
      </c>
      <c r="E3035">
        <v>1.5</v>
      </c>
      <c r="F3035">
        <v>0.5</v>
      </c>
      <c r="G3035">
        <v>0.75</v>
      </c>
      <c r="H3035">
        <v>0.53969999999999996</v>
      </c>
      <c r="I3035">
        <v>0.5302</v>
      </c>
      <c r="J3035">
        <v>0</v>
      </c>
      <c r="L3035" s="20">
        <f t="shared" si="97"/>
        <v>-61.7</v>
      </c>
      <c r="M3035" s="20">
        <f t="shared" si="98"/>
        <v>3.9699999999999958</v>
      </c>
      <c r="P3035" s="19"/>
      <c r="Q3035" s="19"/>
    </row>
    <row r="3036" spans="1:17" x14ac:dyDescent="0.3">
      <c r="A3036" s="6">
        <v>40774</v>
      </c>
      <c r="B3036">
        <v>2.25</v>
      </c>
      <c r="C3036">
        <v>0.75</v>
      </c>
      <c r="D3036">
        <v>0.89</v>
      </c>
      <c r="E3036">
        <v>1.5</v>
      </c>
      <c r="F3036">
        <v>0.5</v>
      </c>
      <c r="G3036">
        <v>0.75</v>
      </c>
      <c r="H3036">
        <v>0.54210000000000003</v>
      </c>
      <c r="I3036">
        <v>0.51049999999999995</v>
      </c>
      <c r="J3036">
        <v>0</v>
      </c>
      <c r="L3036" s="20">
        <f t="shared" si="97"/>
        <v>-61</v>
      </c>
      <c r="M3036" s="20">
        <f t="shared" si="98"/>
        <v>4.2100000000000026</v>
      </c>
      <c r="P3036" s="19"/>
      <c r="Q3036" s="19"/>
    </row>
    <row r="3037" spans="1:17" x14ac:dyDescent="0.3">
      <c r="A3037" s="6">
        <v>40777</v>
      </c>
      <c r="B3037">
        <v>2.25</v>
      </c>
      <c r="C3037">
        <v>0.75</v>
      </c>
      <c r="D3037">
        <v>0.90800000000000003</v>
      </c>
      <c r="E3037">
        <v>1.5</v>
      </c>
      <c r="F3037">
        <v>0.5</v>
      </c>
      <c r="G3037">
        <v>0.75</v>
      </c>
      <c r="H3037">
        <v>0.54149999999999998</v>
      </c>
      <c r="I3037">
        <v>0.49840000000000001</v>
      </c>
      <c r="J3037">
        <v>0</v>
      </c>
      <c r="L3037" s="20">
        <f t="shared" si="97"/>
        <v>-59.199999999999996</v>
      </c>
      <c r="M3037" s="20">
        <f t="shared" si="98"/>
        <v>4.1499999999999986</v>
      </c>
      <c r="P3037" s="19"/>
      <c r="Q3037" s="19"/>
    </row>
    <row r="3038" spans="1:17" x14ac:dyDescent="0.3">
      <c r="A3038" s="6">
        <v>40778</v>
      </c>
      <c r="B3038">
        <v>2.25</v>
      </c>
      <c r="C3038">
        <v>0.75</v>
      </c>
      <c r="D3038">
        <v>0.9</v>
      </c>
      <c r="E3038">
        <v>1.5</v>
      </c>
      <c r="F3038">
        <v>0.5</v>
      </c>
      <c r="G3038">
        <v>0.75</v>
      </c>
      <c r="H3038">
        <v>0.5423</v>
      </c>
      <c r="I3038">
        <v>0.5171</v>
      </c>
      <c r="J3038">
        <v>0</v>
      </c>
      <c r="L3038" s="20">
        <f t="shared" si="97"/>
        <v>-60</v>
      </c>
      <c r="M3038" s="20">
        <f t="shared" si="98"/>
        <v>4.2300000000000004</v>
      </c>
      <c r="P3038" s="19"/>
      <c r="Q3038" s="19"/>
    </row>
    <row r="3039" spans="1:17" x14ac:dyDescent="0.3">
      <c r="A3039" s="6">
        <v>40779</v>
      </c>
      <c r="B3039">
        <v>2.25</v>
      </c>
      <c r="C3039">
        <v>0.75</v>
      </c>
      <c r="D3039">
        <v>0.89600000000000002</v>
      </c>
      <c r="E3039">
        <v>1.5</v>
      </c>
      <c r="F3039">
        <v>0.5</v>
      </c>
      <c r="G3039">
        <v>0.75</v>
      </c>
      <c r="H3039">
        <v>0.54379999999999995</v>
      </c>
      <c r="I3039">
        <v>0.52869999999999995</v>
      </c>
      <c r="J3039">
        <v>0</v>
      </c>
      <c r="L3039" s="20">
        <f t="shared" si="97"/>
        <v>-60.4</v>
      </c>
      <c r="M3039" s="20">
        <f t="shared" si="98"/>
        <v>4.3799999999999955</v>
      </c>
      <c r="P3039" s="19"/>
      <c r="Q3039" s="19"/>
    </row>
    <row r="3040" spans="1:17" x14ac:dyDescent="0.3">
      <c r="A3040" s="6">
        <v>40780</v>
      </c>
      <c r="B3040">
        <v>2.25</v>
      </c>
      <c r="C3040">
        <v>0.75</v>
      </c>
      <c r="D3040">
        <v>0.89</v>
      </c>
      <c r="E3040">
        <v>1.5</v>
      </c>
      <c r="F3040">
        <v>0.5</v>
      </c>
      <c r="G3040">
        <v>0.75</v>
      </c>
      <c r="H3040">
        <v>0.54879999999999995</v>
      </c>
      <c r="I3040">
        <v>0.52910000000000001</v>
      </c>
      <c r="J3040">
        <v>0</v>
      </c>
      <c r="L3040" s="20">
        <f t="shared" si="97"/>
        <v>-61</v>
      </c>
      <c r="M3040" s="20">
        <f t="shared" si="98"/>
        <v>4.8799999999999955</v>
      </c>
      <c r="P3040" s="19"/>
      <c r="Q3040" s="19"/>
    </row>
    <row r="3041" spans="1:17" x14ac:dyDescent="0.3">
      <c r="A3041" s="6">
        <v>40781</v>
      </c>
      <c r="B3041">
        <v>2.25</v>
      </c>
      <c r="C3041">
        <v>0.75</v>
      </c>
      <c r="D3041">
        <v>0.874</v>
      </c>
      <c r="E3041">
        <v>1.5</v>
      </c>
      <c r="F3041">
        <v>0.5</v>
      </c>
      <c r="G3041">
        <v>0.75</v>
      </c>
      <c r="H3041">
        <v>0.55259999999999998</v>
      </c>
      <c r="I3041">
        <v>0.52839999999999998</v>
      </c>
      <c r="J3041">
        <v>0</v>
      </c>
      <c r="L3041" s="20">
        <f t="shared" si="97"/>
        <v>-62.6</v>
      </c>
      <c r="M3041" s="20">
        <f t="shared" si="98"/>
        <v>5.259999999999998</v>
      </c>
      <c r="P3041" s="19"/>
      <c r="Q3041" s="19"/>
    </row>
    <row r="3042" spans="1:17" x14ac:dyDescent="0.3">
      <c r="A3042" s="6">
        <v>40784</v>
      </c>
      <c r="B3042">
        <v>2.25</v>
      </c>
      <c r="C3042">
        <v>0.75</v>
      </c>
      <c r="D3042">
        <v>0.86899999999999999</v>
      </c>
      <c r="E3042">
        <v>1.5</v>
      </c>
      <c r="F3042">
        <v>0.5</v>
      </c>
      <c r="G3042">
        <v>0.75</v>
      </c>
      <c r="H3042">
        <v>0.55259999999999998</v>
      </c>
      <c r="I3042">
        <v>0.52839999999999998</v>
      </c>
      <c r="J3042">
        <v>0</v>
      </c>
      <c r="L3042" s="20">
        <f t="shared" si="97"/>
        <v>-63.1</v>
      </c>
      <c r="M3042" s="20">
        <f t="shared" si="98"/>
        <v>5.259999999999998</v>
      </c>
      <c r="P3042" s="19"/>
      <c r="Q3042" s="19"/>
    </row>
    <row r="3043" spans="1:17" x14ac:dyDescent="0.3">
      <c r="A3043" s="6">
        <v>40785</v>
      </c>
      <c r="B3043">
        <v>2.25</v>
      </c>
      <c r="C3043">
        <v>0.75</v>
      </c>
      <c r="D3043">
        <v>0.86499999999999999</v>
      </c>
      <c r="E3043">
        <v>1.5</v>
      </c>
      <c r="F3043">
        <v>0.5</v>
      </c>
      <c r="G3043">
        <v>0.75</v>
      </c>
      <c r="H3043">
        <v>0.54369999999999996</v>
      </c>
      <c r="I3043">
        <v>0.53769999999999996</v>
      </c>
      <c r="J3043">
        <v>0</v>
      </c>
      <c r="L3043" s="20">
        <f t="shared" si="97"/>
        <v>-63.5</v>
      </c>
      <c r="M3043" s="20">
        <f t="shared" si="98"/>
        <v>4.3699999999999957</v>
      </c>
      <c r="P3043" s="19"/>
      <c r="Q3043" s="19"/>
    </row>
    <row r="3044" spans="1:17" x14ac:dyDescent="0.3">
      <c r="A3044" s="6">
        <v>40786</v>
      </c>
      <c r="B3044">
        <v>2.25</v>
      </c>
      <c r="C3044">
        <v>0.75</v>
      </c>
      <c r="D3044">
        <v>0.95499999999999996</v>
      </c>
      <c r="E3044">
        <v>1.5</v>
      </c>
      <c r="F3044">
        <v>0.5</v>
      </c>
      <c r="G3044">
        <v>0.75</v>
      </c>
      <c r="H3044">
        <v>0.56699999999999995</v>
      </c>
      <c r="I3044">
        <v>0.53879999999999995</v>
      </c>
      <c r="J3044">
        <v>0</v>
      </c>
      <c r="L3044" s="20">
        <f t="shared" si="97"/>
        <v>-54.500000000000007</v>
      </c>
      <c r="M3044" s="20">
        <f t="shared" si="98"/>
        <v>6.6999999999999948</v>
      </c>
      <c r="P3044" s="19"/>
      <c r="Q3044" s="19"/>
    </row>
    <row r="3045" spans="1:17" x14ac:dyDescent="0.3">
      <c r="A3045" s="6">
        <v>40787</v>
      </c>
      <c r="B3045">
        <v>2.25</v>
      </c>
      <c r="C3045">
        <v>0.75</v>
      </c>
      <c r="D3045">
        <v>0.88400000000000001</v>
      </c>
      <c r="E3045">
        <v>1.5</v>
      </c>
      <c r="F3045">
        <v>0.5</v>
      </c>
      <c r="G3045">
        <v>0.75</v>
      </c>
      <c r="H3045">
        <v>0.5524</v>
      </c>
      <c r="I3045">
        <v>0.5373</v>
      </c>
      <c r="J3045">
        <v>0</v>
      </c>
      <c r="L3045" s="20">
        <f t="shared" si="97"/>
        <v>-61.6</v>
      </c>
      <c r="M3045" s="20">
        <f t="shared" si="98"/>
        <v>5.24</v>
      </c>
      <c r="P3045" s="19"/>
      <c r="Q3045" s="19"/>
    </row>
    <row r="3046" spans="1:17" x14ac:dyDescent="0.3">
      <c r="A3046" s="6">
        <v>40788</v>
      </c>
      <c r="B3046">
        <v>2.25</v>
      </c>
      <c r="C3046">
        <v>0.75</v>
      </c>
      <c r="D3046">
        <v>0.86799999999999999</v>
      </c>
      <c r="E3046">
        <v>1.5</v>
      </c>
      <c r="F3046">
        <v>0.5</v>
      </c>
      <c r="G3046">
        <v>0.75</v>
      </c>
      <c r="H3046">
        <v>0.53890000000000005</v>
      </c>
      <c r="I3046">
        <v>0.53659999999999997</v>
      </c>
      <c r="J3046">
        <v>0</v>
      </c>
      <c r="L3046" s="20">
        <f t="shared" si="97"/>
        <v>-63.2</v>
      </c>
      <c r="M3046" s="20">
        <f t="shared" si="98"/>
        <v>3.8900000000000046</v>
      </c>
      <c r="P3046" s="19"/>
      <c r="Q3046" s="19"/>
    </row>
    <row r="3047" spans="1:17" x14ac:dyDescent="0.3">
      <c r="A3047" s="6">
        <v>40791</v>
      </c>
      <c r="B3047">
        <v>2.25</v>
      </c>
      <c r="C3047">
        <v>0.75</v>
      </c>
      <c r="D3047">
        <v>0.873</v>
      </c>
      <c r="E3047">
        <v>1.5</v>
      </c>
      <c r="F3047">
        <v>0.5</v>
      </c>
      <c r="G3047">
        <v>0.75</v>
      </c>
      <c r="H3047">
        <v>0.53449999999999998</v>
      </c>
      <c r="I3047">
        <v>0.54110000000000003</v>
      </c>
      <c r="J3047">
        <v>0</v>
      </c>
      <c r="L3047" s="20">
        <f t="shared" si="97"/>
        <v>-62.7</v>
      </c>
      <c r="M3047" s="20">
        <f t="shared" si="98"/>
        <v>3.4499999999999975</v>
      </c>
      <c r="P3047" s="19"/>
      <c r="Q3047" s="19"/>
    </row>
    <row r="3048" spans="1:17" x14ac:dyDescent="0.3">
      <c r="A3048" s="6">
        <v>40792</v>
      </c>
      <c r="B3048">
        <v>2.25</v>
      </c>
      <c r="C3048">
        <v>0.75</v>
      </c>
      <c r="D3048">
        <v>0.871</v>
      </c>
      <c r="E3048">
        <v>1.5</v>
      </c>
      <c r="F3048">
        <v>0.5</v>
      </c>
      <c r="G3048">
        <v>0.75</v>
      </c>
      <c r="H3048">
        <v>0.5413</v>
      </c>
      <c r="I3048">
        <v>0.53759999999999997</v>
      </c>
      <c r="J3048">
        <v>0</v>
      </c>
      <c r="L3048" s="20">
        <f t="shared" si="97"/>
        <v>-62.9</v>
      </c>
      <c r="M3048" s="20">
        <f t="shared" si="98"/>
        <v>4.1300000000000008</v>
      </c>
      <c r="P3048" s="19"/>
      <c r="Q3048" s="19"/>
    </row>
    <row r="3049" spans="1:17" x14ac:dyDescent="0.3">
      <c r="A3049" s="6">
        <v>40793</v>
      </c>
      <c r="B3049">
        <v>2.25</v>
      </c>
      <c r="C3049">
        <v>0.75</v>
      </c>
      <c r="D3049">
        <v>0.87</v>
      </c>
      <c r="E3049">
        <v>1.5</v>
      </c>
      <c r="F3049">
        <v>0.5</v>
      </c>
      <c r="G3049">
        <v>0.75</v>
      </c>
      <c r="H3049">
        <v>0.54</v>
      </c>
      <c r="I3049">
        <v>0.53810000000000002</v>
      </c>
      <c r="J3049">
        <v>0</v>
      </c>
      <c r="L3049" s="20">
        <f t="shared" si="97"/>
        <v>-63</v>
      </c>
      <c r="M3049" s="20">
        <f t="shared" si="98"/>
        <v>4.0000000000000036</v>
      </c>
      <c r="P3049" s="19"/>
      <c r="Q3049" s="19"/>
    </row>
    <row r="3050" spans="1:17" x14ac:dyDescent="0.3">
      <c r="A3050" s="6">
        <v>40794</v>
      </c>
      <c r="B3050">
        <v>2.25</v>
      </c>
      <c r="C3050">
        <v>0.75</v>
      </c>
      <c r="D3050">
        <v>0.86299999999999999</v>
      </c>
      <c r="E3050">
        <v>1.5</v>
      </c>
      <c r="F3050">
        <v>0.5</v>
      </c>
      <c r="G3050">
        <v>0.75</v>
      </c>
      <c r="H3050">
        <v>0.54379999999999995</v>
      </c>
      <c r="I3050">
        <v>0.54310000000000003</v>
      </c>
      <c r="J3050">
        <v>0</v>
      </c>
      <c r="L3050" s="20">
        <f t="shared" si="97"/>
        <v>-63.7</v>
      </c>
      <c r="M3050" s="20">
        <f t="shared" si="98"/>
        <v>4.3799999999999955</v>
      </c>
      <c r="P3050" s="19"/>
      <c r="Q3050" s="19"/>
    </row>
    <row r="3051" spans="1:17" x14ac:dyDescent="0.3">
      <c r="A3051" s="6">
        <v>40795</v>
      </c>
      <c r="B3051">
        <v>2.25</v>
      </c>
      <c r="C3051">
        <v>0.75</v>
      </c>
      <c r="D3051">
        <v>0.85</v>
      </c>
      <c r="E3051">
        <v>1.5</v>
      </c>
      <c r="F3051">
        <v>0.5</v>
      </c>
      <c r="G3051">
        <v>0.75</v>
      </c>
      <c r="H3051">
        <v>0.54149999999999998</v>
      </c>
      <c r="I3051">
        <v>0.53390000000000004</v>
      </c>
      <c r="J3051">
        <v>0</v>
      </c>
      <c r="L3051" s="20">
        <f t="shared" si="97"/>
        <v>-65</v>
      </c>
      <c r="M3051" s="20">
        <f t="shared" si="98"/>
        <v>4.1499999999999986</v>
      </c>
      <c r="P3051" s="19"/>
      <c r="Q3051" s="19"/>
    </row>
    <row r="3052" spans="1:17" x14ac:dyDescent="0.3">
      <c r="A3052" s="6">
        <v>40798</v>
      </c>
      <c r="B3052">
        <v>2.25</v>
      </c>
      <c r="C3052">
        <v>0.75</v>
      </c>
      <c r="D3052">
        <v>0.85699999999999998</v>
      </c>
      <c r="E3052">
        <v>1.5</v>
      </c>
      <c r="F3052">
        <v>0.5</v>
      </c>
      <c r="G3052">
        <v>0.75</v>
      </c>
      <c r="H3052">
        <v>0.53469999999999995</v>
      </c>
      <c r="I3052">
        <v>0.53610000000000002</v>
      </c>
      <c r="J3052">
        <v>0</v>
      </c>
      <c r="L3052" s="20">
        <f t="shared" si="97"/>
        <v>-64.3</v>
      </c>
      <c r="M3052" s="20">
        <f t="shared" si="98"/>
        <v>3.4699999999999953</v>
      </c>
      <c r="P3052" s="19"/>
      <c r="Q3052" s="19"/>
    </row>
    <row r="3053" spans="1:17" x14ac:dyDescent="0.3">
      <c r="A3053" s="6">
        <v>40799</v>
      </c>
      <c r="B3053">
        <v>2.25</v>
      </c>
      <c r="C3053">
        <v>0.75</v>
      </c>
      <c r="D3053">
        <v>1.214</v>
      </c>
      <c r="E3053">
        <v>1.5</v>
      </c>
      <c r="F3053">
        <v>0.5</v>
      </c>
      <c r="G3053">
        <v>0.75</v>
      </c>
      <c r="H3053">
        <v>0.54159999999999997</v>
      </c>
      <c r="I3053">
        <v>0.53590000000000004</v>
      </c>
      <c r="J3053">
        <v>0</v>
      </c>
      <c r="L3053" s="20">
        <f t="shared" si="97"/>
        <v>-28.6</v>
      </c>
      <c r="M3053" s="20">
        <f t="shared" si="98"/>
        <v>4.1599999999999966</v>
      </c>
      <c r="P3053" s="19"/>
      <c r="Q3053" s="19"/>
    </row>
    <row r="3054" spans="1:17" x14ac:dyDescent="0.3">
      <c r="A3054" s="6">
        <v>40800</v>
      </c>
      <c r="B3054">
        <v>2.25</v>
      </c>
      <c r="C3054">
        <v>0.75</v>
      </c>
      <c r="D3054">
        <v>0.93</v>
      </c>
      <c r="E3054">
        <v>1.5</v>
      </c>
      <c r="F3054">
        <v>0.5</v>
      </c>
      <c r="G3054">
        <v>0.75</v>
      </c>
      <c r="H3054">
        <v>0.54579999999999995</v>
      </c>
      <c r="I3054">
        <v>0.53879999999999995</v>
      </c>
      <c r="J3054">
        <v>0</v>
      </c>
      <c r="L3054" s="20">
        <f t="shared" si="97"/>
        <v>-56.999999999999993</v>
      </c>
      <c r="M3054" s="20">
        <f t="shared" si="98"/>
        <v>4.5799999999999947</v>
      </c>
      <c r="P3054" s="19"/>
      <c r="Q3054" s="19"/>
    </row>
    <row r="3055" spans="1:17" x14ac:dyDescent="0.3">
      <c r="A3055" s="6">
        <v>40801</v>
      </c>
      <c r="B3055">
        <v>2.25</v>
      </c>
      <c r="C3055">
        <v>0.75</v>
      </c>
      <c r="D3055">
        <v>0.95199999999999996</v>
      </c>
      <c r="E3055">
        <v>1.5</v>
      </c>
      <c r="F3055">
        <v>0.5</v>
      </c>
      <c r="G3055">
        <v>0.75</v>
      </c>
      <c r="H3055">
        <v>0.54990000000000006</v>
      </c>
      <c r="I3055">
        <v>0.53390000000000004</v>
      </c>
      <c r="J3055">
        <v>0</v>
      </c>
      <c r="L3055" s="20">
        <f t="shared" si="97"/>
        <v>-54.800000000000004</v>
      </c>
      <c r="M3055" s="20">
        <f t="shared" si="98"/>
        <v>4.9900000000000055</v>
      </c>
      <c r="P3055" s="19"/>
      <c r="Q3055" s="19"/>
    </row>
    <row r="3056" spans="1:17" x14ac:dyDescent="0.3">
      <c r="A3056" s="6">
        <v>40802</v>
      </c>
      <c r="B3056">
        <v>2.25</v>
      </c>
      <c r="C3056">
        <v>0.75</v>
      </c>
      <c r="D3056">
        <v>1.1120000000000001</v>
      </c>
      <c r="E3056">
        <v>1.5</v>
      </c>
      <c r="F3056">
        <v>0.5</v>
      </c>
      <c r="G3056">
        <v>0.75</v>
      </c>
      <c r="H3056">
        <v>0.53720000000000001</v>
      </c>
      <c r="I3056">
        <v>0.52669999999999995</v>
      </c>
      <c r="J3056">
        <v>0</v>
      </c>
      <c r="L3056" s="20">
        <f t="shared" si="97"/>
        <v>-38.79999999999999</v>
      </c>
      <c r="M3056" s="20">
        <f t="shared" si="98"/>
        <v>3.7200000000000011</v>
      </c>
      <c r="P3056" s="19"/>
      <c r="Q3056" s="19"/>
    </row>
    <row r="3057" spans="1:17" x14ac:dyDescent="0.3">
      <c r="A3057" s="6">
        <v>40805</v>
      </c>
      <c r="B3057">
        <v>2.25</v>
      </c>
      <c r="C3057">
        <v>0.75</v>
      </c>
      <c r="D3057">
        <v>1.0409999999999999</v>
      </c>
      <c r="E3057">
        <v>1.5</v>
      </c>
      <c r="F3057">
        <v>0.5</v>
      </c>
      <c r="G3057">
        <v>0.75</v>
      </c>
      <c r="H3057">
        <v>0.53979999999999995</v>
      </c>
      <c r="I3057">
        <v>0.52480000000000004</v>
      </c>
      <c r="J3057">
        <v>0</v>
      </c>
      <c r="L3057" s="20">
        <f t="shared" si="97"/>
        <v>-45.900000000000006</v>
      </c>
      <c r="M3057" s="20">
        <f t="shared" si="98"/>
        <v>3.9799999999999947</v>
      </c>
      <c r="P3057" s="19"/>
      <c r="Q3057" s="19"/>
    </row>
    <row r="3058" spans="1:17" x14ac:dyDescent="0.3">
      <c r="A3058" s="6">
        <v>40806</v>
      </c>
      <c r="B3058">
        <v>2.25</v>
      </c>
      <c r="C3058">
        <v>0.75</v>
      </c>
      <c r="D3058">
        <v>1.0609999999999999</v>
      </c>
      <c r="E3058">
        <v>1.5</v>
      </c>
      <c r="F3058">
        <v>0.5</v>
      </c>
      <c r="G3058">
        <v>0.75</v>
      </c>
      <c r="H3058">
        <v>0.55810000000000004</v>
      </c>
      <c r="I3058">
        <v>0.504</v>
      </c>
      <c r="J3058">
        <v>0</v>
      </c>
      <c r="L3058" s="20">
        <f t="shared" si="97"/>
        <v>-43.900000000000006</v>
      </c>
      <c r="M3058" s="20">
        <f t="shared" si="98"/>
        <v>5.8100000000000041</v>
      </c>
      <c r="P3058" s="19"/>
      <c r="Q3058" s="19"/>
    </row>
    <row r="3059" spans="1:17" x14ac:dyDescent="0.3">
      <c r="A3059" s="6">
        <v>40807</v>
      </c>
      <c r="B3059">
        <v>2.25</v>
      </c>
      <c r="C3059">
        <v>0.75</v>
      </c>
      <c r="D3059">
        <v>1.0609999999999999</v>
      </c>
      <c r="E3059">
        <v>1.5</v>
      </c>
      <c r="F3059">
        <v>0.5</v>
      </c>
      <c r="G3059">
        <v>0.75</v>
      </c>
      <c r="H3059">
        <v>0.5464</v>
      </c>
      <c r="I3059">
        <v>0.49209999999999998</v>
      </c>
      <c r="J3059">
        <v>0</v>
      </c>
      <c r="L3059" s="20">
        <f t="shared" si="97"/>
        <v>-43.900000000000006</v>
      </c>
      <c r="M3059" s="20">
        <f t="shared" si="98"/>
        <v>4.6399999999999997</v>
      </c>
      <c r="P3059" s="19"/>
      <c r="Q3059" s="19"/>
    </row>
    <row r="3060" spans="1:17" x14ac:dyDescent="0.3">
      <c r="A3060" s="6">
        <v>40808</v>
      </c>
      <c r="B3060">
        <v>2.25</v>
      </c>
      <c r="C3060">
        <v>0.75</v>
      </c>
      <c r="D3060">
        <v>1.04</v>
      </c>
      <c r="E3060">
        <v>1.5</v>
      </c>
      <c r="F3060">
        <v>0.5</v>
      </c>
      <c r="G3060">
        <v>0.75</v>
      </c>
      <c r="H3060">
        <v>0.54410000000000003</v>
      </c>
      <c r="I3060">
        <v>0.47860000000000003</v>
      </c>
      <c r="J3060">
        <v>0</v>
      </c>
      <c r="L3060" s="20">
        <f t="shared" si="97"/>
        <v>-46</v>
      </c>
      <c r="M3060" s="20">
        <f t="shared" si="98"/>
        <v>4.4100000000000028</v>
      </c>
      <c r="P3060" s="19"/>
      <c r="Q3060" s="19"/>
    </row>
    <row r="3061" spans="1:17" x14ac:dyDescent="0.3">
      <c r="A3061" s="6">
        <v>40809</v>
      </c>
      <c r="B3061">
        <v>2.25</v>
      </c>
      <c r="C3061">
        <v>0.75</v>
      </c>
      <c r="D3061">
        <v>1.0549999999999999</v>
      </c>
      <c r="E3061">
        <v>1.5</v>
      </c>
      <c r="F3061">
        <v>0.5</v>
      </c>
      <c r="G3061">
        <v>0.75</v>
      </c>
      <c r="H3061">
        <v>0.53359999999999996</v>
      </c>
      <c r="I3061">
        <v>0.47589999999999999</v>
      </c>
      <c r="J3061">
        <v>0</v>
      </c>
      <c r="L3061" s="20">
        <f t="shared" si="97"/>
        <v>-44.500000000000007</v>
      </c>
      <c r="M3061" s="20">
        <f t="shared" si="98"/>
        <v>3.3599999999999963</v>
      </c>
      <c r="P3061" s="19"/>
      <c r="Q3061" s="19"/>
    </row>
    <row r="3062" spans="1:17" x14ac:dyDescent="0.3">
      <c r="A3062" s="6">
        <v>40812</v>
      </c>
      <c r="B3062">
        <v>2.25</v>
      </c>
      <c r="C3062">
        <v>0.75</v>
      </c>
      <c r="D3062">
        <v>1.0580000000000001</v>
      </c>
      <c r="E3062">
        <v>1.5</v>
      </c>
      <c r="F3062">
        <v>0.5</v>
      </c>
      <c r="G3062">
        <v>0.75</v>
      </c>
      <c r="H3062">
        <v>0.54320000000000002</v>
      </c>
      <c r="I3062">
        <v>0.48259999999999997</v>
      </c>
      <c r="J3062">
        <v>0</v>
      </c>
      <c r="L3062" s="20">
        <f t="shared" si="97"/>
        <v>-44.199999999999996</v>
      </c>
      <c r="M3062" s="20">
        <f t="shared" si="98"/>
        <v>4.3200000000000021</v>
      </c>
      <c r="P3062" s="19"/>
      <c r="Q3062" s="19"/>
    </row>
    <row r="3063" spans="1:17" x14ac:dyDescent="0.3">
      <c r="A3063" s="6">
        <v>40813</v>
      </c>
      <c r="B3063">
        <v>2.25</v>
      </c>
      <c r="C3063">
        <v>0.75</v>
      </c>
      <c r="D3063">
        <v>1.071</v>
      </c>
      <c r="E3063">
        <v>1.5</v>
      </c>
      <c r="F3063">
        <v>0.5</v>
      </c>
      <c r="G3063">
        <v>0.75</v>
      </c>
      <c r="H3063">
        <v>0.5393</v>
      </c>
      <c r="I3063">
        <v>0.4899</v>
      </c>
      <c r="J3063">
        <v>0</v>
      </c>
      <c r="L3063" s="20">
        <f t="shared" si="97"/>
        <v>-42.900000000000006</v>
      </c>
      <c r="M3063" s="20">
        <f t="shared" si="98"/>
        <v>3.93</v>
      </c>
      <c r="P3063" s="19"/>
      <c r="Q3063" s="19"/>
    </row>
    <row r="3064" spans="1:17" x14ac:dyDescent="0.3">
      <c r="A3064" s="6">
        <v>40814</v>
      </c>
      <c r="B3064">
        <v>2.25</v>
      </c>
      <c r="C3064">
        <v>0.75</v>
      </c>
      <c r="D3064">
        <v>1.069</v>
      </c>
      <c r="E3064">
        <v>1.5</v>
      </c>
      <c r="F3064">
        <v>0.5</v>
      </c>
      <c r="G3064">
        <v>0.75</v>
      </c>
      <c r="H3064">
        <v>0.55010000000000003</v>
      </c>
      <c r="I3064">
        <v>0.50219999999999998</v>
      </c>
      <c r="J3064">
        <v>0</v>
      </c>
      <c r="L3064" s="20">
        <f t="shared" si="97"/>
        <v>-43.100000000000009</v>
      </c>
      <c r="M3064" s="20">
        <f t="shared" si="98"/>
        <v>5.0100000000000033</v>
      </c>
      <c r="P3064" s="19"/>
      <c r="Q3064" s="19"/>
    </row>
    <row r="3065" spans="1:17" x14ac:dyDescent="0.3">
      <c r="A3065" s="6">
        <v>40815</v>
      </c>
      <c r="B3065">
        <v>2.25</v>
      </c>
      <c r="C3065">
        <v>0.75</v>
      </c>
      <c r="D3065">
        <v>1.0569999999999999</v>
      </c>
      <c r="E3065">
        <v>1.5</v>
      </c>
      <c r="F3065">
        <v>0.5</v>
      </c>
      <c r="G3065">
        <v>0.75</v>
      </c>
      <c r="H3065">
        <v>0.56340000000000001</v>
      </c>
      <c r="I3065">
        <v>0.50670000000000004</v>
      </c>
      <c r="J3065">
        <v>0</v>
      </c>
      <c r="L3065" s="20">
        <f t="shared" si="97"/>
        <v>-44.300000000000004</v>
      </c>
      <c r="M3065" s="20">
        <f t="shared" si="98"/>
        <v>6.3400000000000016</v>
      </c>
      <c r="P3065" s="19"/>
      <c r="Q3065" s="19"/>
    </row>
    <row r="3066" spans="1:17" x14ac:dyDescent="0.3">
      <c r="A3066" s="6">
        <v>40816</v>
      </c>
      <c r="B3066">
        <v>2.25</v>
      </c>
      <c r="C3066">
        <v>0.75</v>
      </c>
      <c r="D3066">
        <v>1.4630000000000001</v>
      </c>
      <c r="E3066">
        <v>1.5</v>
      </c>
      <c r="F3066">
        <v>0.5</v>
      </c>
      <c r="G3066">
        <v>0.75</v>
      </c>
      <c r="H3066">
        <v>0.64870000000000005</v>
      </c>
      <c r="I3066">
        <v>0.48349999999999999</v>
      </c>
      <c r="J3066">
        <v>0</v>
      </c>
      <c r="L3066" s="20">
        <f t="shared" si="97"/>
        <v>-3.6999999999999922</v>
      </c>
      <c r="M3066" s="20">
        <f t="shared" si="98"/>
        <v>14.870000000000005</v>
      </c>
      <c r="P3066" s="19"/>
      <c r="Q3066" s="19"/>
    </row>
    <row r="3067" spans="1:17" x14ac:dyDescent="0.3">
      <c r="A3067" s="6">
        <v>40819</v>
      </c>
      <c r="B3067">
        <v>2.25</v>
      </c>
      <c r="C3067">
        <v>0.75</v>
      </c>
      <c r="D3067">
        <v>1.071</v>
      </c>
      <c r="E3067">
        <v>1.5</v>
      </c>
      <c r="F3067">
        <v>0.5</v>
      </c>
      <c r="G3067">
        <v>0.75</v>
      </c>
      <c r="H3067">
        <v>0.56010000000000004</v>
      </c>
      <c r="I3067">
        <v>0.52500000000000002</v>
      </c>
      <c r="J3067">
        <v>0</v>
      </c>
      <c r="L3067" s="20">
        <f t="shared" si="97"/>
        <v>-42.900000000000006</v>
      </c>
      <c r="M3067" s="20">
        <f t="shared" si="98"/>
        <v>6.0100000000000042</v>
      </c>
      <c r="P3067" s="19"/>
      <c r="Q3067" s="19"/>
    </row>
    <row r="3068" spans="1:17" x14ac:dyDescent="0.3">
      <c r="A3068" s="6">
        <v>40820</v>
      </c>
      <c r="B3068">
        <v>2.25</v>
      </c>
      <c r="C3068">
        <v>0.75</v>
      </c>
      <c r="D3068">
        <v>0.997</v>
      </c>
      <c r="E3068">
        <v>1.5</v>
      </c>
      <c r="F3068">
        <v>0.5</v>
      </c>
      <c r="G3068">
        <v>0.75</v>
      </c>
      <c r="H3068">
        <v>0.57650000000000001</v>
      </c>
      <c r="I3068">
        <v>0.53059999999999996</v>
      </c>
      <c r="J3068">
        <v>0</v>
      </c>
      <c r="L3068" s="20">
        <f t="shared" si="97"/>
        <v>-50.3</v>
      </c>
      <c r="M3068" s="20">
        <f t="shared" si="98"/>
        <v>7.6500000000000012</v>
      </c>
      <c r="P3068" s="19"/>
      <c r="Q3068" s="19"/>
    </row>
    <row r="3069" spans="1:17" x14ac:dyDescent="0.3">
      <c r="A3069" s="6">
        <v>40821</v>
      </c>
      <c r="B3069">
        <v>2.25</v>
      </c>
      <c r="C3069">
        <v>0.75</v>
      </c>
      <c r="D3069">
        <v>0.97</v>
      </c>
      <c r="E3069">
        <v>1.5</v>
      </c>
      <c r="F3069">
        <v>0.5</v>
      </c>
      <c r="G3069">
        <v>0.75</v>
      </c>
      <c r="H3069">
        <v>0.52939999999999998</v>
      </c>
      <c r="I3069">
        <v>0.53149999999999997</v>
      </c>
      <c r="J3069">
        <v>0</v>
      </c>
      <c r="L3069" s="20">
        <f t="shared" si="97"/>
        <v>-53</v>
      </c>
      <c r="M3069" s="20">
        <f t="shared" si="98"/>
        <v>2.9399999999999982</v>
      </c>
      <c r="P3069" s="19"/>
      <c r="Q3069" s="19"/>
    </row>
    <row r="3070" spans="1:17" x14ac:dyDescent="0.3">
      <c r="A3070" s="6">
        <v>40822</v>
      </c>
      <c r="B3070">
        <v>2.25</v>
      </c>
      <c r="C3070">
        <v>0.75</v>
      </c>
      <c r="D3070">
        <v>0.94699999999999995</v>
      </c>
      <c r="E3070">
        <v>1.5</v>
      </c>
      <c r="F3070">
        <v>0.5</v>
      </c>
      <c r="G3070">
        <v>0.75</v>
      </c>
      <c r="H3070">
        <v>0.52680000000000005</v>
      </c>
      <c r="I3070">
        <v>0.52059999999999995</v>
      </c>
      <c r="J3070">
        <v>0</v>
      </c>
      <c r="L3070" s="20">
        <f t="shared" si="97"/>
        <v>-55.300000000000004</v>
      </c>
      <c r="M3070" s="20">
        <f t="shared" si="98"/>
        <v>2.6800000000000046</v>
      </c>
      <c r="P3070" s="19"/>
      <c r="Q3070" s="19"/>
    </row>
    <row r="3071" spans="1:17" x14ac:dyDescent="0.3">
      <c r="A3071" s="6">
        <v>40823</v>
      </c>
      <c r="B3071">
        <v>2.25</v>
      </c>
      <c r="C3071">
        <v>0.75</v>
      </c>
      <c r="D3071">
        <v>0.91900000000000004</v>
      </c>
      <c r="E3071">
        <v>1.5</v>
      </c>
      <c r="F3071">
        <v>0.5</v>
      </c>
      <c r="G3071">
        <v>0.75</v>
      </c>
      <c r="H3071">
        <v>0.52680000000000005</v>
      </c>
      <c r="I3071">
        <v>0.51619999999999999</v>
      </c>
      <c r="J3071">
        <v>0</v>
      </c>
      <c r="L3071" s="20">
        <f t="shared" si="97"/>
        <v>-58.099999999999994</v>
      </c>
      <c r="M3071" s="20">
        <f t="shared" si="98"/>
        <v>2.6800000000000046</v>
      </c>
      <c r="P3071" s="19"/>
      <c r="Q3071" s="19"/>
    </row>
    <row r="3072" spans="1:17" x14ac:dyDescent="0.3">
      <c r="A3072" s="6">
        <v>40826</v>
      </c>
      <c r="B3072">
        <v>2.25</v>
      </c>
      <c r="C3072">
        <v>0.75</v>
      </c>
      <c r="D3072">
        <v>0.89200000000000002</v>
      </c>
      <c r="E3072">
        <v>1.5</v>
      </c>
      <c r="F3072">
        <v>0.5</v>
      </c>
      <c r="G3072">
        <v>0.75</v>
      </c>
      <c r="H3072">
        <v>0.53759999999999997</v>
      </c>
      <c r="I3072">
        <v>0.51780000000000004</v>
      </c>
      <c r="J3072">
        <v>0</v>
      </c>
      <c r="L3072" s="20">
        <f t="shared" si="97"/>
        <v>-60.8</v>
      </c>
      <c r="M3072" s="20">
        <f t="shared" si="98"/>
        <v>3.7599999999999967</v>
      </c>
      <c r="P3072" s="19"/>
      <c r="Q3072" s="19"/>
    </row>
    <row r="3073" spans="1:17" x14ac:dyDescent="0.3">
      <c r="A3073" s="6">
        <v>40827</v>
      </c>
      <c r="B3073">
        <v>2.25</v>
      </c>
      <c r="C3073">
        <v>0.75</v>
      </c>
      <c r="D3073">
        <v>1.22</v>
      </c>
      <c r="E3073">
        <v>1.5</v>
      </c>
      <c r="F3073">
        <v>0.5</v>
      </c>
      <c r="G3073">
        <v>0.75</v>
      </c>
      <c r="H3073">
        <v>0.54330000000000001</v>
      </c>
      <c r="I3073">
        <v>0.51959999999999995</v>
      </c>
      <c r="J3073">
        <v>0</v>
      </c>
      <c r="L3073" s="20">
        <f t="shared" si="97"/>
        <v>-28.000000000000004</v>
      </c>
      <c r="M3073" s="20">
        <f t="shared" si="98"/>
        <v>4.33</v>
      </c>
      <c r="P3073" s="19"/>
      <c r="Q3073" s="19"/>
    </row>
    <row r="3074" spans="1:17" x14ac:dyDescent="0.3">
      <c r="A3074" s="6">
        <v>40828</v>
      </c>
      <c r="B3074">
        <v>2.25</v>
      </c>
      <c r="C3074">
        <v>0.75</v>
      </c>
      <c r="D3074">
        <v>0.98599999999999999</v>
      </c>
      <c r="E3074">
        <v>1.5</v>
      </c>
      <c r="F3074">
        <v>0.5</v>
      </c>
      <c r="G3074">
        <v>0.75</v>
      </c>
      <c r="H3074">
        <v>0.53849999999999998</v>
      </c>
      <c r="I3074">
        <v>0.52229999999999999</v>
      </c>
      <c r="J3074">
        <v>0</v>
      </c>
      <c r="L3074" s="20">
        <f t="shared" si="97"/>
        <v>-51.4</v>
      </c>
      <c r="M3074" s="20">
        <f t="shared" si="98"/>
        <v>3.8499999999999979</v>
      </c>
      <c r="P3074" s="19"/>
      <c r="Q3074" s="19"/>
    </row>
    <row r="3075" spans="1:17" x14ac:dyDescent="0.3">
      <c r="A3075" s="6">
        <v>40829</v>
      </c>
      <c r="B3075">
        <v>2.25</v>
      </c>
      <c r="C3075">
        <v>0.75</v>
      </c>
      <c r="D3075">
        <v>0.95799999999999996</v>
      </c>
      <c r="E3075">
        <v>1.5</v>
      </c>
      <c r="F3075">
        <v>0.5</v>
      </c>
      <c r="G3075">
        <v>0.75</v>
      </c>
      <c r="H3075">
        <v>0.53269999999999995</v>
      </c>
      <c r="I3075">
        <v>0.51690000000000003</v>
      </c>
      <c r="J3075">
        <v>0</v>
      </c>
      <c r="L3075" s="20">
        <f t="shared" ref="L3075:L3138" si="99">(D3075-E3075)*100</f>
        <v>-54.2</v>
      </c>
      <c r="M3075" s="20">
        <f t="shared" ref="M3075:M3138" si="100">(H3075-F3075)*100</f>
        <v>3.2699999999999951</v>
      </c>
      <c r="P3075" s="19"/>
      <c r="Q3075" s="19"/>
    </row>
    <row r="3076" spans="1:17" x14ac:dyDescent="0.3">
      <c r="A3076" s="6">
        <v>40830</v>
      </c>
      <c r="B3076">
        <v>2.25</v>
      </c>
      <c r="C3076">
        <v>0.75</v>
      </c>
      <c r="D3076">
        <v>0.93</v>
      </c>
      <c r="E3076">
        <v>1.5</v>
      </c>
      <c r="F3076">
        <v>0.5</v>
      </c>
      <c r="G3076">
        <v>0.75</v>
      </c>
      <c r="H3076">
        <v>0.52590000000000003</v>
      </c>
      <c r="I3076">
        <v>0.50509999999999999</v>
      </c>
      <c r="J3076">
        <v>0</v>
      </c>
      <c r="L3076" s="20">
        <f t="shared" si="99"/>
        <v>-56.999999999999993</v>
      </c>
      <c r="M3076" s="20">
        <f t="shared" si="100"/>
        <v>2.5900000000000034</v>
      </c>
      <c r="P3076" s="19"/>
      <c r="Q3076" s="19"/>
    </row>
    <row r="3077" spans="1:17" x14ac:dyDescent="0.3">
      <c r="A3077" s="6">
        <v>40833</v>
      </c>
      <c r="B3077">
        <v>2.25</v>
      </c>
      <c r="C3077">
        <v>0.75</v>
      </c>
      <c r="D3077">
        <v>0.92800000000000005</v>
      </c>
      <c r="E3077">
        <v>1.5</v>
      </c>
      <c r="F3077">
        <v>0.5</v>
      </c>
      <c r="G3077">
        <v>0.75</v>
      </c>
      <c r="H3077">
        <v>0.52990000000000004</v>
      </c>
      <c r="I3077">
        <v>0.51539999999999997</v>
      </c>
      <c r="J3077">
        <v>0</v>
      </c>
      <c r="L3077" s="20">
        <f t="shared" si="99"/>
        <v>-57.199999999999996</v>
      </c>
      <c r="M3077" s="20">
        <f t="shared" si="100"/>
        <v>2.9900000000000038</v>
      </c>
      <c r="P3077" s="19"/>
      <c r="Q3077" s="19"/>
    </row>
    <row r="3078" spans="1:17" x14ac:dyDescent="0.3">
      <c r="A3078" s="6">
        <v>40834</v>
      </c>
      <c r="B3078">
        <v>2.25</v>
      </c>
      <c r="C3078">
        <v>0.75</v>
      </c>
      <c r="D3078">
        <v>0.92400000000000004</v>
      </c>
      <c r="E3078">
        <v>1.5</v>
      </c>
      <c r="F3078">
        <v>0.5</v>
      </c>
      <c r="G3078">
        <v>0.75</v>
      </c>
      <c r="H3078">
        <v>0.54830000000000001</v>
      </c>
      <c r="I3078">
        <v>0.51580000000000004</v>
      </c>
      <c r="J3078">
        <v>0</v>
      </c>
      <c r="L3078" s="20">
        <f t="shared" si="99"/>
        <v>-57.599999999999994</v>
      </c>
      <c r="M3078" s="20">
        <f t="shared" si="100"/>
        <v>4.830000000000001</v>
      </c>
      <c r="P3078" s="19"/>
      <c r="Q3078" s="19"/>
    </row>
    <row r="3079" spans="1:17" x14ac:dyDescent="0.3">
      <c r="A3079" s="6">
        <v>40835</v>
      </c>
      <c r="B3079">
        <v>2.25</v>
      </c>
      <c r="C3079">
        <v>0.75</v>
      </c>
      <c r="D3079">
        <v>0.94899999999999995</v>
      </c>
      <c r="E3079">
        <v>1.5</v>
      </c>
      <c r="F3079">
        <v>0.5</v>
      </c>
      <c r="G3079">
        <v>0.75</v>
      </c>
      <c r="H3079">
        <v>0.52969999999999995</v>
      </c>
      <c r="I3079">
        <v>0.495</v>
      </c>
      <c r="J3079">
        <v>0</v>
      </c>
      <c r="L3079" s="20">
        <f t="shared" si="99"/>
        <v>-55.1</v>
      </c>
      <c r="M3079" s="20">
        <f t="shared" si="100"/>
        <v>2.9699999999999949</v>
      </c>
      <c r="P3079" s="19"/>
      <c r="Q3079" s="19"/>
    </row>
    <row r="3080" spans="1:17" x14ac:dyDescent="0.3">
      <c r="A3080" s="6">
        <v>40836</v>
      </c>
      <c r="B3080">
        <v>2.25</v>
      </c>
      <c r="C3080">
        <v>0.75</v>
      </c>
      <c r="D3080">
        <v>0.93200000000000005</v>
      </c>
      <c r="E3080">
        <v>1.5</v>
      </c>
      <c r="F3080">
        <v>0.5</v>
      </c>
      <c r="G3080">
        <v>0.75</v>
      </c>
      <c r="H3080">
        <v>0.53180000000000005</v>
      </c>
      <c r="I3080">
        <v>0.47639999999999999</v>
      </c>
      <c r="J3080">
        <v>0</v>
      </c>
      <c r="L3080" s="20">
        <f t="shared" si="99"/>
        <v>-56.8</v>
      </c>
      <c r="M3080" s="20">
        <f t="shared" si="100"/>
        <v>3.180000000000005</v>
      </c>
      <c r="P3080" s="19"/>
      <c r="Q3080" s="19"/>
    </row>
    <row r="3081" spans="1:17" x14ac:dyDescent="0.3">
      <c r="A3081" s="6">
        <v>40837</v>
      </c>
      <c r="B3081">
        <v>2.25</v>
      </c>
      <c r="C3081">
        <v>0.75</v>
      </c>
      <c r="D3081">
        <v>0.93700000000000006</v>
      </c>
      <c r="E3081">
        <v>1.5</v>
      </c>
      <c r="F3081">
        <v>0.5</v>
      </c>
      <c r="G3081">
        <v>0.75</v>
      </c>
      <c r="H3081">
        <v>0.53190000000000004</v>
      </c>
      <c r="I3081">
        <v>0.44479999999999997</v>
      </c>
      <c r="J3081">
        <v>0</v>
      </c>
      <c r="L3081" s="20">
        <f t="shared" si="99"/>
        <v>-56.3</v>
      </c>
      <c r="M3081" s="20">
        <f t="shared" si="100"/>
        <v>3.1900000000000039</v>
      </c>
      <c r="P3081" s="19"/>
      <c r="Q3081" s="19"/>
    </row>
    <row r="3082" spans="1:17" x14ac:dyDescent="0.3">
      <c r="A3082" s="6">
        <v>40840</v>
      </c>
      <c r="B3082">
        <v>2.25</v>
      </c>
      <c r="C3082">
        <v>0.75</v>
      </c>
      <c r="D3082">
        <v>0.93400000000000005</v>
      </c>
      <c r="E3082">
        <v>1.5</v>
      </c>
      <c r="F3082">
        <v>0.5</v>
      </c>
      <c r="G3082">
        <v>0.75</v>
      </c>
      <c r="H3082">
        <v>0.5393</v>
      </c>
      <c r="I3082">
        <v>0.50580000000000003</v>
      </c>
      <c r="J3082">
        <v>0</v>
      </c>
      <c r="L3082" s="20">
        <f t="shared" si="99"/>
        <v>-56.599999999999994</v>
      </c>
      <c r="M3082" s="20">
        <f t="shared" si="100"/>
        <v>3.93</v>
      </c>
      <c r="P3082" s="19"/>
      <c r="Q3082" s="19"/>
    </row>
    <row r="3083" spans="1:17" x14ac:dyDescent="0.3">
      <c r="A3083" s="6">
        <v>40841</v>
      </c>
      <c r="B3083">
        <v>2.25</v>
      </c>
      <c r="C3083">
        <v>0.75</v>
      </c>
      <c r="D3083">
        <v>0.93200000000000005</v>
      </c>
      <c r="E3083">
        <v>1.5</v>
      </c>
      <c r="F3083">
        <v>0.5</v>
      </c>
      <c r="G3083">
        <v>0.75</v>
      </c>
      <c r="H3083">
        <v>0.53090000000000004</v>
      </c>
      <c r="I3083">
        <v>0.52510000000000001</v>
      </c>
      <c r="J3083">
        <v>0</v>
      </c>
      <c r="L3083" s="20">
        <f t="shared" si="99"/>
        <v>-56.8</v>
      </c>
      <c r="M3083" s="20">
        <f t="shared" si="100"/>
        <v>3.0900000000000039</v>
      </c>
      <c r="P3083" s="19"/>
      <c r="Q3083" s="19"/>
    </row>
    <row r="3084" spans="1:17" x14ac:dyDescent="0.3">
      <c r="A3084" s="6">
        <v>40842</v>
      </c>
      <c r="B3084">
        <v>2.25</v>
      </c>
      <c r="C3084">
        <v>0.75</v>
      </c>
      <c r="D3084">
        <v>0.94599999999999995</v>
      </c>
      <c r="E3084">
        <v>1.5</v>
      </c>
      <c r="F3084">
        <v>0.5</v>
      </c>
      <c r="G3084">
        <v>0.75</v>
      </c>
      <c r="H3084">
        <v>0.53069999999999995</v>
      </c>
      <c r="I3084">
        <v>0.53890000000000005</v>
      </c>
      <c r="J3084">
        <v>0</v>
      </c>
      <c r="L3084" s="20">
        <f t="shared" si="99"/>
        <v>-55.400000000000006</v>
      </c>
      <c r="M3084" s="20">
        <f t="shared" si="100"/>
        <v>3.069999999999995</v>
      </c>
      <c r="P3084" s="19"/>
      <c r="Q3084" s="19"/>
    </row>
    <row r="3085" spans="1:17" x14ac:dyDescent="0.3">
      <c r="A3085" s="6">
        <v>40843</v>
      </c>
      <c r="B3085">
        <v>2.25</v>
      </c>
      <c r="C3085">
        <v>0.75</v>
      </c>
      <c r="D3085">
        <v>0.92300000000000004</v>
      </c>
      <c r="E3085">
        <v>1.5</v>
      </c>
      <c r="F3085">
        <v>0.5</v>
      </c>
      <c r="G3085">
        <v>0.75</v>
      </c>
      <c r="H3085">
        <v>0.53169999999999995</v>
      </c>
      <c r="I3085">
        <v>0.53610000000000002</v>
      </c>
      <c r="J3085">
        <v>0</v>
      </c>
      <c r="L3085" s="20">
        <f t="shared" si="99"/>
        <v>-57.699999999999996</v>
      </c>
      <c r="M3085" s="20">
        <f t="shared" si="100"/>
        <v>3.169999999999995</v>
      </c>
      <c r="P3085" s="19"/>
      <c r="Q3085" s="19"/>
    </row>
    <row r="3086" spans="1:17" x14ac:dyDescent="0.3">
      <c r="A3086" s="6">
        <v>40844</v>
      </c>
      <c r="B3086">
        <v>2.25</v>
      </c>
      <c r="C3086">
        <v>0.75</v>
      </c>
      <c r="D3086">
        <v>0.91900000000000004</v>
      </c>
      <c r="E3086">
        <v>1.5</v>
      </c>
      <c r="F3086">
        <v>0.5</v>
      </c>
      <c r="G3086">
        <v>0.75</v>
      </c>
      <c r="H3086">
        <v>0.52310000000000001</v>
      </c>
      <c r="I3086">
        <v>0.50119999999999998</v>
      </c>
      <c r="J3086">
        <v>0</v>
      </c>
      <c r="L3086" s="20">
        <f t="shared" si="99"/>
        <v>-58.099999999999994</v>
      </c>
      <c r="M3086" s="20">
        <f t="shared" si="100"/>
        <v>2.3100000000000009</v>
      </c>
      <c r="P3086" s="19"/>
      <c r="Q3086" s="19"/>
    </row>
    <row r="3087" spans="1:17" x14ac:dyDescent="0.3">
      <c r="A3087" s="6">
        <v>40847</v>
      </c>
      <c r="B3087">
        <v>2.25</v>
      </c>
      <c r="C3087">
        <v>0.75</v>
      </c>
      <c r="D3087">
        <v>0.93700000000000006</v>
      </c>
      <c r="E3087">
        <v>1.5</v>
      </c>
      <c r="F3087">
        <v>0.5</v>
      </c>
      <c r="G3087">
        <v>0.75</v>
      </c>
      <c r="H3087">
        <v>0.52700000000000002</v>
      </c>
      <c r="I3087">
        <v>0.48199999999999998</v>
      </c>
      <c r="J3087">
        <v>0</v>
      </c>
      <c r="L3087" s="20">
        <f t="shared" si="99"/>
        <v>-56.3</v>
      </c>
      <c r="M3087" s="20">
        <f t="shared" si="100"/>
        <v>2.7000000000000024</v>
      </c>
      <c r="P3087" s="19"/>
      <c r="Q3087" s="19"/>
    </row>
    <row r="3088" spans="1:17" x14ac:dyDescent="0.3">
      <c r="A3088" s="6">
        <v>40848</v>
      </c>
      <c r="B3088">
        <v>2.25</v>
      </c>
      <c r="C3088">
        <v>0.75</v>
      </c>
      <c r="D3088">
        <v>0.872</v>
      </c>
      <c r="E3088">
        <v>1.5</v>
      </c>
      <c r="F3088">
        <v>0.5</v>
      </c>
      <c r="G3088">
        <v>0.75</v>
      </c>
      <c r="H3088">
        <v>0.53120000000000001</v>
      </c>
      <c r="I3088">
        <v>0.49419999999999997</v>
      </c>
      <c r="J3088">
        <v>0</v>
      </c>
      <c r="L3088" s="20">
        <f t="shared" si="99"/>
        <v>-62.8</v>
      </c>
      <c r="M3088" s="20">
        <f t="shared" si="100"/>
        <v>3.1200000000000006</v>
      </c>
      <c r="P3088" s="19"/>
      <c r="Q3088" s="19"/>
    </row>
    <row r="3089" spans="1:17" x14ac:dyDescent="0.3">
      <c r="A3089" s="6">
        <v>40849</v>
      </c>
      <c r="B3089">
        <v>2.25</v>
      </c>
      <c r="C3089">
        <v>0.75</v>
      </c>
      <c r="D3089">
        <v>0.89900000000000002</v>
      </c>
      <c r="E3089">
        <v>1.5</v>
      </c>
      <c r="F3089">
        <v>0.5</v>
      </c>
      <c r="G3089">
        <v>0.75</v>
      </c>
      <c r="H3089">
        <v>0.5302</v>
      </c>
      <c r="I3089">
        <v>0.47760000000000002</v>
      </c>
      <c r="J3089">
        <v>0</v>
      </c>
      <c r="L3089" s="20">
        <f t="shared" si="99"/>
        <v>-60.099999999999994</v>
      </c>
      <c r="M3089" s="20">
        <f t="shared" si="100"/>
        <v>3.0200000000000005</v>
      </c>
      <c r="P3089" s="19"/>
      <c r="Q3089" s="19"/>
    </row>
    <row r="3090" spans="1:17" x14ac:dyDescent="0.3">
      <c r="A3090" s="6">
        <v>40850</v>
      </c>
      <c r="B3090">
        <v>2.25</v>
      </c>
      <c r="C3090">
        <v>0.75</v>
      </c>
      <c r="D3090">
        <v>0.90900000000000003</v>
      </c>
      <c r="E3090">
        <v>1.25</v>
      </c>
      <c r="F3090">
        <v>0.5</v>
      </c>
      <c r="G3090">
        <v>0.75</v>
      </c>
      <c r="H3090">
        <v>0.52990000000000004</v>
      </c>
      <c r="I3090">
        <v>0.46579999999999999</v>
      </c>
      <c r="J3090">
        <v>0</v>
      </c>
      <c r="L3090" s="20">
        <f t="shared" si="99"/>
        <v>-34.099999999999994</v>
      </c>
      <c r="M3090" s="20">
        <f t="shared" si="100"/>
        <v>2.9900000000000038</v>
      </c>
      <c r="P3090" s="19"/>
      <c r="Q3090" s="19"/>
    </row>
    <row r="3091" spans="1:17" x14ac:dyDescent="0.3">
      <c r="A3091" s="6">
        <v>40851</v>
      </c>
      <c r="B3091">
        <v>2</v>
      </c>
      <c r="C3091">
        <v>0.75</v>
      </c>
      <c r="D3091">
        <v>0.89200000000000002</v>
      </c>
      <c r="E3091">
        <v>1.25</v>
      </c>
      <c r="F3091">
        <v>0.5</v>
      </c>
      <c r="G3091">
        <v>0.75</v>
      </c>
      <c r="H3091">
        <v>0.52769999999999995</v>
      </c>
      <c r="I3091">
        <v>0.46610000000000001</v>
      </c>
      <c r="J3091">
        <v>0</v>
      </c>
      <c r="L3091" s="20">
        <f t="shared" si="99"/>
        <v>-35.799999999999997</v>
      </c>
      <c r="M3091" s="20">
        <f t="shared" si="100"/>
        <v>2.7699999999999947</v>
      </c>
      <c r="P3091" s="19"/>
      <c r="Q3091" s="19"/>
    </row>
    <row r="3092" spans="1:17" x14ac:dyDescent="0.3">
      <c r="A3092" s="6">
        <v>40854</v>
      </c>
      <c r="B3092">
        <v>2</v>
      </c>
      <c r="C3092">
        <v>0.75</v>
      </c>
      <c r="D3092">
        <v>0.88500000000000001</v>
      </c>
      <c r="E3092">
        <v>1.25</v>
      </c>
      <c r="F3092">
        <v>0.5</v>
      </c>
      <c r="G3092">
        <v>0.75</v>
      </c>
      <c r="H3092">
        <v>0.53280000000000005</v>
      </c>
      <c r="I3092">
        <v>0.4909</v>
      </c>
      <c r="J3092">
        <v>0</v>
      </c>
      <c r="L3092" s="20">
        <f t="shared" si="99"/>
        <v>-36.5</v>
      </c>
      <c r="M3092" s="20">
        <f t="shared" si="100"/>
        <v>3.2800000000000051</v>
      </c>
      <c r="P3092" s="19"/>
      <c r="Q3092" s="19"/>
    </row>
    <row r="3093" spans="1:17" x14ac:dyDescent="0.3">
      <c r="A3093" s="6">
        <v>40855</v>
      </c>
      <c r="B3093">
        <v>2</v>
      </c>
      <c r="C3093">
        <v>0.75</v>
      </c>
      <c r="D3093">
        <v>1.2190000000000001</v>
      </c>
      <c r="E3093">
        <v>1.25</v>
      </c>
      <c r="F3093">
        <v>0.5</v>
      </c>
      <c r="G3093">
        <v>0.75</v>
      </c>
      <c r="H3093">
        <v>0.54290000000000005</v>
      </c>
      <c r="I3093">
        <v>0.4955</v>
      </c>
      <c r="J3093">
        <v>0</v>
      </c>
      <c r="L3093" s="20">
        <f t="shared" si="99"/>
        <v>-3.0999999999999917</v>
      </c>
      <c r="M3093" s="20">
        <f t="shared" si="100"/>
        <v>4.2900000000000045</v>
      </c>
      <c r="P3093" s="19"/>
      <c r="Q3093" s="19"/>
    </row>
    <row r="3094" spans="1:17" x14ac:dyDescent="0.3">
      <c r="A3094" s="6">
        <v>40856</v>
      </c>
      <c r="B3094">
        <v>2</v>
      </c>
      <c r="C3094">
        <v>0.5</v>
      </c>
      <c r="D3094">
        <v>0.76900000000000002</v>
      </c>
      <c r="E3094">
        <v>1.25</v>
      </c>
      <c r="F3094">
        <v>0.5</v>
      </c>
      <c r="G3094">
        <v>0.75</v>
      </c>
      <c r="H3094">
        <v>0.53549999999999998</v>
      </c>
      <c r="I3094">
        <v>0.49209999999999998</v>
      </c>
      <c r="J3094">
        <v>0</v>
      </c>
      <c r="L3094" s="20">
        <f t="shared" si="99"/>
        <v>-48.1</v>
      </c>
      <c r="M3094" s="20">
        <f t="shared" si="100"/>
        <v>3.5499999999999976</v>
      </c>
      <c r="P3094" s="19"/>
      <c r="Q3094" s="19"/>
    </row>
    <row r="3095" spans="1:17" x14ac:dyDescent="0.3">
      <c r="A3095" s="6">
        <v>40857</v>
      </c>
      <c r="B3095">
        <v>2</v>
      </c>
      <c r="C3095">
        <v>0.5</v>
      </c>
      <c r="D3095">
        <v>0.73599999999999999</v>
      </c>
      <c r="E3095">
        <v>1.25</v>
      </c>
      <c r="F3095">
        <v>0.5</v>
      </c>
      <c r="G3095">
        <v>0.75</v>
      </c>
      <c r="H3095">
        <v>0.53300000000000003</v>
      </c>
      <c r="I3095">
        <v>0.48089999999999999</v>
      </c>
      <c r="J3095">
        <v>0</v>
      </c>
      <c r="L3095" s="20">
        <f t="shared" si="99"/>
        <v>-51.4</v>
      </c>
      <c r="M3095" s="20">
        <f t="shared" si="100"/>
        <v>3.3000000000000029</v>
      </c>
      <c r="P3095" s="19"/>
      <c r="Q3095" s="19"/>
    </row>
    <row r="3096" spans="1:17" x14ac:dyDescent="0.3">
      <c r="A3096" s="6">
        <v>40858</v>
      </c>
      <c r="B3096">
        <v>2</v>
      </c>
      <c r="C3096">
        <v>0.5</v>
      </c>
      <c r="D3096">
        <v>0.73299999999999998</v>
      </c>
      <c r="E3096">
        <v>1.25</v>
      </c>
      <c r="F3096">
        <v>0.5</v>
      </c>
      <c r="G3096">
        <v>0.75</v>
      </c>
      <c r="H3096">
        <v>0.53200000000000003</v>
      </c>
      <c r="I3096">
        <v>0.4672</v>
      </c>
      <c r="J3096">
        <v>0</v>
      </c>
      <c r="L3096" s="20">
        <f t="shared" si="99"/>
        <v>-51.7</v>
      </c>
      <c r="M3096" s="20">
        <f t="shared" si="100"/>
        <v>3.2000000000000028</v>
      </c>
      <c r="P3096" s="19"/>
      <c r="Q3096" s="19"/>
    </row>
    <row r="3097" spans="1:17" x14ac:dyDescent="0.3">
      <c r="A3097" s="6">
        <v>40861</v>
      </c>
      <c r="B3097">
        <v>2</v>
      </c>
      <c r="C3097">
        <v>0.5</v>
      </c>
      <c r="D3097">
        <v>0.73799999999999999</v>
      </c>
      <c r="E3097">
        <v>1.25</v>
      </c>
      <c r="F3097">
        <v>0.5</v>
      </c>
      <c r="G3097">
        <v>0.75</v>
      </c>
      <c r="H3097">
        <v>0.53400000000000003</v>
      </c>
      <c r="I3097">
        <v>0.47239999999999999</v>
      </c>
      <c r="J3097">
        <v>0</v>
      </c>
      <c r="L3097" s="20">
        <f t="shared" si="99"/>
        <v>-51.2</v>
      </c>
      <c r="M3097" s="20">
        <f t="shared" si="100"/>
        <v>3.400000000000003</v>
      </c>
      <c r="P3097" s="19"/>
      <c r="Q3097" s="19"/>
    </row>
    <row r="3098" spans="1:17" x14ac:dyDescent="0.3">
      <c r="A3098" s="6">
        <v>40862</v>
      </c>
      <c r="B3098">
        <v>2</v>
      </c>
      <c r="C3098">
        <v>0.5</v>
      </c>
      <c r="D3098">
        <v>0.73299999999999998</v>
      </c>
      <c r="E3098">
        <v>1.25</v>
      </c>
      <c r="F3098">
        <v>0.5</v>
      </c>
      <c r="G3098">
        <v>0.75</v>
      </c>
      <c r="H3098">
        <v>0.54010000000000002</v>
      </c>
      <c r="I3098">
        <v>0.4627</v>
      </c>
      <c r="J3098">
        <v>0</v>
      </c>
      <c r="L3098" s="20">
        <f t="shared" si="99"/>
        <v>-51.7</v>
      </c>
      <c r="M3098" s="20">
        <f t="shared" si="100"/>
        <v>4.0100000000000025</v>
      </c>
      <c r="P3098" s="19"/>
      <c r="Q3098" s="19"/>
    </row>
    <row r="3099" spans="1:17" x14ac:dyDescent="0.3">
      <c r="A3099" s="6">
        <v>40863</v>
      </c>
      <c r="B3099">
        <v>2</v>
      </c>
      <c r="C3099">
        <v>0.5</v>
      </c>
      <c r="D3099">
        <v>0.72799999999999998</v>
      </c>
      <c r="E3099">
        <v>1.25</v>
      </c>
      <c r="F3099">
        <v>0.5</v>
      </c>
      <c r="G3099">
        <v>0.75</v>
      </c>
      <c r="H3099">
        <v>0.53810000000000002</v>
      </c>
      <c r="I3099">
        <v>0.46089999999999998</v>
      </c>
      <c r="J3099">
        <v>0</v>
      </c>
      <c r="L3099" s="20">
        <f t="shared" si="99"/>
        <v>-52.2</v>
      </c>
      <c r="M3099" s="20">
        <f t="shared" si="100"/>
        <v>3.8100000000000023</v>
      </c>
      <c r="P3099" s="19"/>
      <c r="Q3099" s="19"/>
    </row>
    <row r="3100" spans="1:17" x14ac:dyDescent="0.3">
      <c r="A3100" s="6">
        <v>40864</v>
      </c>
      <c r="B3100">
        <v>2</v>
      </c>
      <c r="C3100">
        <v>0.5</v>
      </c>
      <c r="D3100">
        <v>0.70899999999999996</v>
      </c>
      <c r="E3100">
        <v>1.25</v>
      </c>
      <c r="F3100">
        <v>0.5</v>
      </c>
      <c r="G3100">
        <v>0.75</v>
      </c>
      <c r="H3100">
        <v>0.53849999999999998</v>
      </c>
      <c r="I3100">
        <v>0.4471</v>
      </c>
      <c r="J3100">
        <v>0</v>
      </c>
      <c r="L3100" s="20">
        <f t="shared" si="99"/>
        <v>-54.1</v>
      </c>
      <c r="M3100" s="20">
        <f t="shared" si="100"/>
        <v>3.8499999999999979</v>
      </c>
      <c r="P3100" s="19"/>
      <c r="Q3100" s="19"/>
    </row>
    <row r="3101" spans="1:17" x14ac:dyDescent="0.3">
      <c r="A3101" s="6">
        <v>40865</v>
      </c>
      <c r="B3101">
        <v>2</v>
      </c>
      <c r="C3101">
        <v>0.5</v>
      </c>
      <c r="D3101">
        <v>0.72199999999999998</v>
      </c>
      <c r="E3101">
        <v>1.25</v>
      </c>
      <c r="F3101">
        <v>0.5</v>
      </c>
      <c r="G3101">
        <v>0.75</v>
      </c>
      <c r="H3101">
        <v>0.53180000000000005</v>
      </c>
      <c r="I3101">
        <v>0.43659999999999999</v>
      </c>
      <c r="J3101">
        <v>0</v>
      </c>
      <c r="L3101" s="20">
        <f t="shared" si="99"/>
        <v>-52.800000000000004</v>
      </c>
      <c r="M3101" s="20">
        <f t="shared" si="100"/>
        <v>3.180000000000005</v>
      </c>
      <c r="P3101" s="19"/>
      <c r="Q3101" s="19"/>
    </row>
    <row r="3102" spans="1:17" x14ac:dyDescent="0.3">
      <c r="A3102" s="6">
        <v>40868</v>
      </c>
      <c r="B3102">
        <v>2</v>
      </c>
      <c r="C3102">
        <v>0.5</v>
      </c>
      <c r="D3102">
        <v>0.70499999999999996</v>
      </c>
      <c r="E3102">
        <v>1.25</v>
      </c>
      <c r="F3102">
        <v>0.5</v>
      </c>
      <c r="G3102">
        <v>0.75</v>
      </c>
      <c r="H3102">
        <v>0.54220000000000002</v>
      </c>
      <c r="I3102">
        <v>0.4365</v>
      </c>
      <c r="J3102">
        <v>0</v>
      </c>
      <c r="L3102" s="20">
        <f t="shared" si="99"/>
        <v>-54.500000000000007</v>
      </c>
      <c r="M3102" s="20">
        <f t="shared" si="100"/>
        <v>4.2200000000000015</v>
      </c>
      <c r="P3102" s="19"/>
      <c r="Q3102" s="19"/>
    </row>
    <row r="3103" spans="1:17" x14ac:dyDescent="0.3">
      <c r="A3103" s="6">
        <v>40869</v>
      </c>
      <c r="B3103">
        <v>2</v>
      </c>
      <c r="C3103">
        <v>0.5</v>
      </c>
      <c r="D3103">
        <v>0.72399999999999998</v>
      </c>
      <c r="E3103">
        <v>1.25</v>
      </c>
      <c r="F3103">
        <v>0.5</v>
      </c>
      <c r="G3103">
        <v>0.75</v>
      </c>
      <c r="H3103">
        <v>0.5302</v>
      </c>
      <c r="I3103">
        <v>0.42930000000000001</v>
      </c>
      <c r="J3103">
        <v>0</v>
      </c>
      <c r="L3103" s="20">
        <f t="shared" si="99"/>
        <v>-52.6</v>
      </c>
      <c r="M3103" s="20">
        <f t="shared" si="100"/>
        <v>3.0200000000000005</v>
      </c>
      <c r="P3103" s="19"/>
      <c r="Q3103" s="19"/>
    </row>
    <row r="3104" spans="1:17" x14ac:dyDescent="0.3">
      <c r="A3104" s="6">
        <v>40870</v>
      </c>
      <c r="B3104">
        <v>2</v>
      </c>
      <c r="C3104">
        <v>0.5</v>
      </c>
      <c r="D3104">
        <v>0.72199999999999998</v>
      </c>
      <c r="E3104">
        <v>1.25</v>
      </c>
      <c r="F3104">
        <v>0.5</v>
      </c>
      <c r="G3104">
        <v>0.75</v>
      </c>
      <c r="H3104">
        <v>0.54500000000000004</v>
      </c>
      <c r="I3104">
        <v>0.40179999999999999</v>
      </c>
      <c r="J3104">
        <v>0</v>
      </c>
      <c r="L3104" s="20">
        <f t="shared" si="99"/>
        <v>-52.800000000000004</v>
      </c>
      <c r="M3104" s="20">
        <f t="shared" si="100"/>
        <v>4.5000000000000036</v>
      </c>
      <c r="P3104" s="19"/>
      <c r="Q3104" s="19"/>
    </row>
    <row r="3105" spans="1:17" x14ac:dyDescent="0.3">
      <c r="A3105" s="6">
        <v>40871</v>
      </c>
      <c r="B3105">
        <v>2</v>
      </c>
      <c r="C3105">
        <v>0.5</v>
      </c>
      <c r="D3105">
        <v>0.71899999999999997</v>
      </c>
      <c r="E3105">
        <v>1.25</v>
      </c>
      <c r="F3105">
        <v>0.5</v>
      </c>
      <c r="G3105">
        <v>0.75</v>
      </c>
      <c r="H3105">
        <v>0.53839999999999999</v>
      </c>
      <c r="I3105">
        <v>0.38279999999999997</v>
      </c>
      <c r="J3105">
        <v>0</v>
      </c>
      <c r="L3105" s="20">
        <f t="shared" si="99"/>
        <v>-53.1</v>
      </c>
      <c r="M3105" s="20">
        <f t="shared" si="100"/>
        <v>3.839999999999999</v>
      </c>
      <c r="P3105" s="19"/>
      <c r="Q3105" s="19"/>
    </row>
    <row r="3106" spans="1:17" x14ac:dyDescent="0.3">
      <c r="A3106" s="6">
        <v>40872</v>
      </c>
      <c r="B3106">
        <v>2</v>
      </c>
      <c r="C3106">
        <v>0.5</v>
      </c>
      <c r="D3106">
        <v>0.73</v>
      </c>
      <c r="E3106">
        <v>1.25</v>
      </c>
      <c r="F3106">
        <v>0.5</v>
      </c>
      <c r="G3106">
        <v>0.75</v>
      </c>
      <c r="H3106">
        <v>0.53190000000000004</v>
      </c>
      <c r="I3106">
        <v>0.43259999999999998</v>
      </c>
      <c r="J3106">
        <v>0</v>
      </c>
      <c r="L3106" s="20">
        <f t="shared" si="99"/>
        <v>-52</v>
      </c>
      <c r="M3106" s="20">
        <f t="shared" si="100"/>
        <v>3.1900000000000039</v>
      </c>
      <c r="P3106" s="19"/>
      <c r="Q3106" s="19"/>
    </row>
    <row r="3107" spans="1:17" x14ac:dyDescent="0.3">
      <c r="A3107" s="6">
        <v>40875</v>
      </c>
      <c r="B3107">
        <v>2</v>
      </c>
      <c r="C3107">
        <v>0.5</v>
      </c>
      <c r="D3107">
        <v>0.71299999999999997</v>
      </c>
      <c r="E3107">
        <v>1.25</v>
      </c>
      <c r="F3107">
        <v>0.5</v>
      </c>
      <c r="G3107">
        <v>0.75</v>
      </c>
      <c r="H3107">
        <v>0.53049999999999997</v>
      </c>
      <c r="I3107">
        <v>0.44929999999999998</v>
      </c>
      <c r="J3107">
        <v>0</v>
      </c>
      <c r="L3107" s="20">
        <f t="shared" si="99"/>
        <v>-53.7</v>
      </c>
      <c r="M3107" s="20">
        <f t="shared" si="100"/>
        <v>3.0499999999999972</v>
      </c>
      <c r="P3107" s="19"/>
      <c r="Q3107" s="19"/>
    </row>
    <row r="3108" spans="1:17" x14ac:dyDescent="0.3">
      <c r="A3108" s="6">
        <v>40876</v>
      </c>
      <c r="B3108">
        <v>2</v>
      </c>
      <c r="C3108">
        <v>0.5</v>
      </c>
      <c r="D3108">
        <v>0.71799999999999997</v>
      </c>
      <c r="E3108">
        <v>1.25</v>
      </c>
      <c r="F3108">
        <v>0.5</v>
      </c>
      <c r="G3108">
        <v>0.75</v>
      </c>
      <c r="H3108">
        <v>0.5353</v>
      </c>
      <c r="I3108">
        <v>0.439</v>
      </c>
      <c r="J3108">
        <v>0</v>
      </c>
      <c r="L3108" s="20">
        <f t="shared" si="99"/>
        <v>-53.2</v>
      </c>
      <c r="M3108" s="20">
        <f t="shared" si="100"/>
        <v>3.53</v>
      </c>
      <c r="P3108" s="19"/>
      <c r="Q3108" s="19"/>
    </row>
    <row r="3109" spans="1:17" x14ac:dyDescent="0.3">
      <c r="A3109" s="6">
        <v>40877</v>
      </c>
      <c r="B3109">
        <v>2</v>
      </c>
      <c r="C3109">
        <v>0.5</v>
      </c>
      <c r="D3109">
        <v>0.80500000000000005</v>
      </c>
      <c r="E3109">
        <v>1.25</v>
      </c>
      <c r="F3109">
        <v>0.5</v>
      </c>
      <c r="G3109">
        <v>0.75</v>
      </c>
      <c r="H3109">
        <v>0.53269999999999995</v>
      </c>
      <c r="I3109">
        <v>0.441</v>
      </c>
      <c r="J3109">
        <v>0</v>
      </c>
      <c r="L3109" s="20">
        <f t="shared" si="99"/>
        <v>-44.499999999999993</v>
      </c>
      <c r="M3109" s="20">
        <f t="shared" si="100"/>
        <v>3.2699999999999951</v>
      </c>
      <c r="P3109" s="19"/>
      <c r="Q3109" s="19"/>
    </row>
    <row r="3110" spans="1:17" x14ac:dyDescent="0.3">
      <c r="A3110" s="6">
        <v>40878</v>
      </c>
      <c r="B3110">
        <v>2</v>
      </c>
      <c r="C3110">
        <v>0.5</v>
      </c>
      <c r="D3110">
        <v>0.73599999999999999</v>
      </c>
      <c r="E3110">
        <v>1.25</v>
      </c>
      <c r="F3110">
        <v>0.5</v>
      </c>
      <c r="G3110">
        <v>0.75</v>
      </c>
      <c r="H3110">
        <v>0.52400000000000002</v>
      </c>
      <c r="I3110">
        <v>0.44479999999999997</v>
      </c>
      <c r="J3110">
        <v>0</v>
      </c>
      <c r="L3110" s="20">
        <f t="shared" si="99"/>
        <v>-51.4</v>
      </c>
      <c r="M3110" s="20">
        <f t="shared" si="100"/>
        <v>2.4000000000000021</v>
      </c>
      <c r="P3110" s="19"/>
      <c r="Q3110" s="19"/>
    </row>
    <row r="3111" spans="1:17" x14ac:dyDescent="0.3">
      <c r="A3111" s="6">
        <v>40879</v>
      </c>
      <c r="B3111">
        <v>2</v>
      </c>
      <c r="C3111">
        <v>0.5</v>
      </c>
      <c r="D3111">
        <v>0.72499999999999998</v>
      </c>
      <c r="E3111">
        <v>1.25</v>
      </c>
      <c r="F3111">
        <v>0.5</v>
      </c>
      <c r="G3111">
        <v>0.75</v>
      </c>
      <c r="H3111">
        <v>0.52310000000000001</v>
      </c>
      <c r="I3111">
        <v>0.46679999999999999</v>
      </c>
      <c r="J3111">
        <v>0</v>
      </c>
      <c r="L3111" s="20">
        <f t="shared" si="99"/>
        <v>-52.5</v>
      </c>
      <c r="M3111" s="20">
        <f t="shared" si="100"/>
        <v>2.3100000000000009</v>
      </c>
      <c r="P3111" s="19"/>
      <c r="Q3111" s="19"/>
    </row>
    <row r="3112" spans="1:17" x14ac:dyDescent="0.3">
      <c r="A3112" s="6">
        <v>40882</v>
      </c>
      <c r="B3112">
        <v>2</v>
      </c>
      <c r="C3112">
        <v>0.5</v>
      </c>
      <c r="D3112">
        <v>0.73299999999999998</v>
      </c>
      <c r="E3112">
        <v>1.25</v>
      </c>
      <c r="F3112">
        <v>0.5</v>
      </c>
      <c r="G3112">
        <v>0.75</v>
      </c>
      <c r="H3112">
        <v>0.52729999999999999</v>
      </c>
      <c r="I3112">
        <v>0.47739999999999999</v>
      </c>
      <c r="J3112">
        <v>0</v>
      </c>
      <c r="L3112" s="20">
        <f t="shared" si="99"/>
        <v>-51.7</v>
      </c>
      <c r="M3112" s="20">
        <f t="shared" si="100"/>
        <v>2.7299999999999991</v>
      </c>
      <c r="P3112" s="19"/>
      <c r="Q3112" s="19"/>
    </row>
    <row r="3113" spans="1:17" x14ac:dyDescent="0.3">
      <c r="A3113" s="6">
        <v>40883</v>
      </c>
      <c r="B3113">
        <v>2</v>
      </c>
      <c r="C3113">
        <v>0.5</v>
      </c>
      <c r="D3113">
        <v>0.755</v>
      </c>
      <c r="E3113">
        <v>1.25</v>
      </c>
      <c r="F3113">
        <v>0.5</v>
      </c>
      <c r="G3113">
        <v>0.75</v>
      </c>
      <c r="H3113">
        <v>0.5272</v>
      </c>
      <c r="I3113">
        <v>0.48209999999999997</v>
      </c>
      <c r="J3113">
        <v>0</v>
      </c>
      <c r="L3113" s="20">
        <f t="shared" si="99"/>
        <v>-49.5</v>
      </c>
      <c r="M3113" s="20">
        <f t="shared" si="100"/>
        <v>2.72</v>
      </c>
      <c r="P3113" s="19"/>
      <c r="Q3113" s="19"/>
    </row>
    <row r="3114" spans="1:17" x14ac:dyDescent="0.3">
      <c r="A3114" s="6">
        <v>40884</v>
      </c>
      <c r="B3114">
        <v>2</v>
      </c>
      <c r="C3114">
        <v>0.5</v>
      </c>
      <c r="D3114">
        <v>0.747</v>
      </c>
      <c r="E3114">
        <v>1.25</v>
      </c>
      <c r="F3114">
        <v>0.5</v>
      </c>
      <c r="G3114">
        <v>0.75</v>
      </c>
      <c r="H3114">
        <v>0.52639999999999998</v>
      </c>
      <c r="I3114">
        <v>0.49909999999999999</v>
      </c>
      <c r="J3114">
        <v>0</v>
      </c>
      <c r="L3114" s="20">
        <f t="shared" si="99"/>
        <v>-50.3</v>
      </c>
      <c r="M3114" s="20">
        <f t="shared" si="100"/>
        <v>2.6399999999999979</v>
      </c>
      <c r="P3114" s="19"/>
      <c r="Q3114" s="19"/>
    </row>
    <row r="3115" spans="1:17" x14ac:dyDescent="0.3">
      <c r="A3115" s="6">
        <v>40885</v>
      </c>
      <c r="B3115">
        <v>1.75</v>
      </c>
      <c r="C3115">
        <v>0.5</v>
      </c>
      <c r="D3115">
        <v>0.72699999999999998</v>
      </c>
      <c r="E3115">
        <v>1</v>
      </c>
      <c r="F3115">
        <v>0.5</v>
      </c>
      <c r="G3115">
        <v>0.75</v>
      </c>
      <c r="H3115">
        <v>0.53920000000000001</v>
      </c>
      <c r="I3115">
        <v>0.4819</v>
      </c>
      <c r="J3115">
        <v>0</v>
      </c>
      <c r="L3115" s="20">
        <f t="shared" si="99"/>
        <v>-27.3</v>
      </c>
      <c r="M3115" s="20">
        <f t="shared" si="100"/>
        <v>3.9200000000000013</v>
      </c>
      <c r="P3115" s="19"/>
      <c r="Q3115" s="19"/>
    </row>
    <row r="3116" spans="1:17" x14ac:dyDescent="0.3">
      <c r="A3116" s="6">
        <v>40886</v>
      </c>
      <c r="B3116">
        <v>1.75</v>
      </c>
      <c r="C3116">
        <v>0.5</v>
      </c>
      <c r="D3116">
        <v>0.73499999999999999</v>
      </c>
      <c r="E3116">
        <v>1</v>
      </c>
      <c r="F3116">
        <v>0.5</v>
      </c>
      <c r="G3116">
        <v>0.75</v>
      </c>
      <c r="H3116">
        <v>0.5292</v>
      </c>
      <c r="I3116">
        <v>0.47460000000000002</v>
      </c>
      <c r="J3116">
        <v>0</v>
      </c>
      <c r="L3116" s="20">
        <f t="shared" si="99"/>
        <v>-26.5</v>
      </c>
      <c r="M3116" s="20">
        <f t="shared" si="100"/>
        <v>2.9200000000000004</v>
      </c>
      <c r="P3116" s="19"/>
      <c r="Q3116" s="19"/>
    </row>
    <row r="3117" spans="1:17" x14ac:dyDescent="0.3">
      <c r="A3117" s="6">
        <v>40889</v>
      </c>
      <c r="B3117">
        <v>1.75</v>
      </c>
      <c r="C3117">
        <v>0.5</v>
      </c>
      <c r="D3117">
        <v>0.69599999999999995</v>
      </c>
      <c r="E3117">
        <v>1</v>
      </c>
      <c r="F3117">
        <v>0.5</v>
      </c>
      <c r="G3117">
        <v>0.75</v>
      </c>
      <c r="H3117">
        <v>0.53759999999999997</v>
      </c>
      <c r="I3117">
        <v>0.46489999999999998</v>
      </c>
      <c r="J3117">
        <v>0</v>
      </c>
      <c r="L3117" s="20">
        <f t="shared" si="99"/>
        <v>-30.400000000000006</v>
      </c>
      <c r="M3117" s="20">
        <f t="shared" si="100"/>
        <v>3.7599999999999967</v>
      </c>
      <c r="P3117" s="19"/>
      <c r="Q3117" s="19"/>
    </row>
    <row r="3118" spans="1:17" x14ac:dyDescent="0.3">
      <c r="A3118" s="6">
        <v>40890</v>
      </c>
      <c r="B3118">
        <v>1.75</v>
      </c>
      <c r="C3118">
        <v>0.5</v>
      </c>
      <c r="D3118">
        <v>1.018</v>
      </c>
      <c r="E3118">
        <v>1</v>
      </c>
      <c r="F3118">
        <v>0.5</v>
      </c>
      <c r="G3118">
        <v>0.75</v>
      </c>
      <c r="H3118">
        <v>0.5423</v>
      </c>
      <c r="I3118">
        <v>0.44750000000000001</v>
      </c>
      <c r="J3118">
        <v>0</v>
      </c>
      <c r="L3118" s="20">
        <f t="shared" si="99"/>
        <v>1.8000000000000016</v>
      </c>
      <c r="M3118" s="20">
        <f t="shared" si="100"/>
        <v>4.2300000000000004</v>
      </c>
      <c r="P3118" s="19"/>
      <c r="Q3118" s="19"/>
    </row>
    <row r="3119" spans="1:17" x14ac:dyDescent="0.3">
      <c r="A3119" s="6">
        <v>40891</v>
      </c>
      <c r="B3119">
        <v>1.75</v>
      </c>
      <c r="C3119">
        <v>0.25</v>
      </c>
      <c r="D3119">
        <v>0.57899999999999996</v>
      </c>
      <c r="E3119">
        <v>1</v>
      </c>
      <c r="F3119">
        <v>0.5</v>
      </c>
      <c r="G3119">
        <v>0.75</v>
      </c>
      <c r="H3119">
        <v>0.52710000000000001</v>
      </c>
      <c r="I3119">
        <v>0.45419999999999999</v>
      </c>
      <c r="J3119">
        <v>0</v>
      </c>
      <c r="L3119" s="20">
        <f t="shared" si="99"/>
        <v>-42.1</v>
      </c>
      <c r="M3119" s="20">
        <f t="shared" si="100"/>
        <v>2.7100000000000013</v>
      </c>
      <c r="P3119" s="19"/>
      <c r="Q3119" s="19"/>
    </row>
    <row r="3120" spans="1:17" x14ac:dyDescent="0.3">
      <c r="A3120" s="6">
        <v>40892</v>
      </c>
      <c r="B3120">
        <v>1.75</v>
      </c>
      <c r="C3120">
        <v>0.25</v>
      </c>
      <c r="D3120">
        <v>0.57099999999999995</v>
      </c>
      <c r="E3120">
        <v>1</v>
      </c>
      <c r="F3120">
        <v>0.5</v>
      </c>
      <c r="G3120">
        <v>0.75</v>
      </c>
      <c r="H3120">
        <v>0.52790000000000004</v>
      </c>
      <c r="I3120">
        <v>0.45540000000000003</v>
      </c>
      <c r="J3120">
        <v>0</v>
      </c>
      <c r="L3120" s="20">
        <f t="shared" si="99"/>
        <v>-42.900000000000006</v>
      </c>
      <c r="M3120" s="20">
        <f t="shared" si="100"/>
        <v>2.7900000000000036</v>
      </c>
      <c r="P3120" s="19"/>
      <c r="Q3120" s="19"/>
    </row>
    <row r="3121" spans="1:17" x14ac:dyDescent="0.3">
      <c r="A3121" s="6">
        <v>40893</v>
      </c>
      <c r="B3121">
        <v>1.75</v>
      </c>
      <c r="C3121">
        <v>0.25</v>
      </c>
      <c r="D3121">
        <v>0.56899999999999995</v>
      </c>
      <c r="E3121">
        <v>1</v>
      </c>
      <c r="F3121">
        <v>0.5</v>
      </c>
      <c r="G3121">
        <v>0.75</v>
      </c>
      <c r="H3121">
        <v>0.52339999999999998</v>
      </c>
      <c r="I3121">
        <v>0.47520000000000001</v>
      </c>
      <c r="J3121">
        <v>0</v>
      </c>
      <c r="L3121" s="20">
        <f t="shared" si="99"/>
        <v>-43.100000000000009</v>
      </c>
      <c r="M3121" s="20">
        <f t="shared" si="100"/>
        <v>2.3399999999999976</v>
      </c>
      <c r="P3121" s="19"/>
      <c r="Q3121" s="19"/>
    </row>
    <row r="3122" spans="1:17" x14ac:dyDescent="0.3">
      <c r="A3122" s="6">
        <v>40896</v>
      </c>
      <c r="B3122">
        <v>1.75</v>
      </c>
      <c r="C3122">
        <v>0.25</v>
      </c>
      <c r="D3122">
        <v>0.58299999999999996</v>
      </c>
      <c r="E3122">
        <v>1</v>
      </c>
      <c r="F3122">
        <v>0.5</v>
      </c>
      <c r="G3122">
        <v>0.75</v>
      </c>
      <c r="H3122">
        <v>0.52949999999999997</v>
      </c>
      <c r="I3122">
        <v>0.45839999999999997</v>
      </c>
      <c r="J3122">
        <v>0</v>
      </c>
      <c r="L3122" s="20">
        <f t="shared" si="99"/>
        <v>-41.7</v>
      </c>
      <c r="M3122" s="20">
        <f t="shared" si="100"/>
        <v>2.9499999999999971</v>
      </c>
      <c r="P3122" s="19"/>
      <c r="Q3122" s="19"/>
    </row>
    <row r="3123" spans="1:17" x14ac:dyDescent="0.3">
      <c r="A3123" s="6">
        <v>40897</v>
      </c>
      <c r="B3123">
        <v>1.75</v>
      </c>
      <c r="C3123">
        <v>0.25</v>
      </c>
      <c r="D3123">
        <v>0.60499999999999998</v>
      </c>
      <c r="E3123">
        <v>1</v>
      </c>
      <c r="F3123">
        <v>0.5</v>
      </c>
      <c r="G3123">
        <v>0.75</v>
      </c>
      <c r="H3123">
        <v>0.51980000000000004</v>
      </c>
      <c r="I3123">
        <v>0.43980000000000002</v>
      </c>
      <c r="J3123">
        <v>0</v>
      </c>
      <c r="L3123" s="20">
        <f t="shared" si="99"/>
        <v>-39.5</v>
      </c>
      <c r="M3123" s="20">
        <f t="shared" si="100"/>
        <v>1.980000000000004</v>
      </c>
      <c r="P3123" s="19"/>
      <c r="Q3123" s="19"/>
    </row>
    <row r="3124" spans="1:17" x14ac:dyDescent="0.3">
      <c r="A3124" s="6">
        <v>40898</v>
      </c>
      <c r="B3124">
        <v>1.75</v>
      </c>
      <c r="C3124">
        <v>0.25</v>
      </c>
      <c r="D3124">
        <v>0.61099999999999999</v>
      </c>
      <c r="E3124">
        <v>1</v>
      </c>
      <c r="F3124">
        <v>0.5</v>
      </c>
      <c r="G3124">
        <v>0.75</v>
      </c>
      <c r="H3124">
        <v>0.51190000000000002</v>
      </c>
      <c r="I3124">
        <v>0.4486</v>
      </c>
      <c r="J3124">
        <v>0</v>
      </c>
      <c r="L3124" s="20">
        <f t="shared" si="99"/>
        <v>-38.9</v>
      </c>
      <c r="M3124" s="20">
        <f t="shared" si="100"/>
        <v>1.1900000000000022</v>
      </c>
      <c r="P3124" s="19"/>
      <c r="Q3124" s="19"/>
    </row>
    <row r="3125" spans="1:17" x14ac:dyDescent="0.3">
      <c r="A3125" s="6">
        <v>40899</v>
      </c>
      <c r="B3125">
        <v>1.75</v>
      </c>
      <c r="C3125">
        <v>0.25</v>
      </c>
      <c r="D3125">
        <v>0.50900000000000001</v>
      </c>
      <c r="E3125">
        <v>1</v>
      </c>
      <c r="F3125">
        <v>0.5</v>
      </c>
      <c r="G3125">
        <v>0.75</v>
      </c>
      <c r="H3125">
        <v>0.51380000000000003</v>
      </c>
      <c r="I3125">
        <v>0.42509999999999998</v>
      </c>
      <c r="J3125">
        <v>0</v>
      </c>
      <c r="L3125" s="20">
        <f t="shared" si="99"/>
        <v>-49.1</v>
      </c>
      <c r="M3125" s="20">
        <f t="shared" si="100"/>
        <v>1.3800000000000034</v>
      </c>
      <c r="P3125" s="19"/>
      <c r="Q3125" s="19"/>
    </row>
    <row r="3126" spans="1:17" x14ac:dyDescent="0.3">
      <c r="A3126" s="6">
        <v>40900</v>
      </c>
      <c r="B3126">
        <v>1.75</v>
      </c>
      <c r="C3126">
        <v>0.25</v>
      </c>
      <c r="D3126">
        <v>0.42199999999999999</v>
      </c>
      <c r="E3126">
        <v>1</v>
      </c>
      <c r="F3126">
        <v>0.5</v>
      </c>
      <c r="G3126">
        <v>0.75</v>
      </c>
      <c r="H3126">
        <v>0.50370000000000004</v>
      </c>
      <c r="I3126">
        <v>0.40460000000000002</v>
      </c>
      <c r="J3126">
        <v>0</v>
      </c>
      <c r="L3126" s="20">
        <f t="shared" si="99"/>
        <v>-57.800000000000004</v>
      </c>
      <c r="M3126" s="20">
        <f t="shared" si="100"/>
        <v>0.37000000000000366</v>
      </c>
      <c r="P3126" s="19"/>
      <c r="Q3126" s="19"/>
    </row>
    <row r="3127" spans="1:17" x14ac:dyDescent="0.3">
      <c r="A3127" s="6">
        <v>40903</v>
      </c>
      <c r="B3127">
        <v>1.75</v>
      </c>
      <c r="C3127">
        <v>0.25</v>
      </c>
      <c r="D3127">
        <v>0.42199999999999999</v>
      </c>
      <c r="E3127">
        <v>1</v>
      </c>
      <c r="F3127">
        <v>0.5</v>
      </c>
      <c r="G3127">
        <v>0.75</v>
      </c>
      <c r="H3127">
        <v>0.50370000000000004</v>
      </c>
      <c r="I3127">
        <v>0.40460000000000002</v>
      </c>
      <c r="J3127">
        <v>0</v>
      </c>
      <c r="L3127" s="20">
        <f t="shared" si="99"/>
        <v>-57.800000000000004</v>
      </c>
      <c r="M3127" s="20">
        <f t="shared" si="100"/>
        <v>0.37000000000000366</v>
      </c>
      <c r="P3127" s="19"/>
      <c r="Q3127" s="19"/>
    </row>
    <row r="3128" spans="1:17" x14ac:dyDescent="0.3">
      <c r="A3128" s="6">
        <v>40904</v>
      </c>
      <c r="B3128">
        <v>1.75</v>
      </c>
      <c r="C3128">
        <v>0.25</v>
      </c>
      <c r="D3128">
        <v>0.41699999999999998</v>
      </c>
      <c r="E3128">
        <v>1</v>
      </c>
      <c r="F3128">
        <v>0.5</v>
      </c>
      <c r="G3128">
        <v>0.75</v>
      </c>
      <c r="H3128">
        <v>0.50370000000000004</v>
      </c>
      <c r="I3128">
        <v>0.40460000000000002</v>
      </c>
      <c r="J3128">
        <v>0</v>
      </c>
      <c r="L3128" s="20">
        <f t="shared" si="99"/>
        <v>-58.3</v>
      </c>
      <c r="M3128" s="20">
        <f t="shared" si="100"/>
        <v>0.37000000000000366</v>
      </c>
      <c r="P3128" s="19"/>
      <c r="Q3128" s="19"/>
    </row>
    <row r="3129" spans="1:17" x14ac:dyDescent="0.3">
      <c r="A3129" s="6">
        <v>40905</v>
      </c>
      <c r="B3129">
        <v>1.75</v>
      </c>
      <c r="C3129">
        <v>0.25</v>
      </c>
      <c r="D3129">
        <v>0.40200000000000002</v>
      </c>
      <c r="E3129">
        <v>1</v>
      </c>
      <c r="F3129">
        <v>0.5</v>
      </c>
      <c r="G3129">
        <v>0.75</v>
      </c>
      <c r="H3129">
        <v>0.50860000000000005</v>
      </c>
      <c r="I3129">
        <v>0.41310000000000002</v>
      </c>
      <c r="J3129">
        <v>0</v>
      </c>
      <c r="L3129" s="20">
        <f t="shared" si="99"/>
        <v>-59.8</v>
      </c>
      <c r="M3129" s="20">
        <f t="shared" si="100"/>
        <v>0.8600000000000052</v>
      </c>
      <c r="P3129" s="19"/>
      <c r="Q3129" s="19"/>
    </row>
    <row r="3130" spans="1:17" x14ac:dyDescent="0.3">
      <c r="A3130" s="6">
        <v>40906</v>
      </c>
      <c r="B3130">
        <v>1.75</v>
      </c>
      <c r="C3130">
        <v>0.25</v>
      </c>
      <c r="D3130">
        <v>0.39900000000000002</v>
      </c>
      <c r="E3130">
        <v>1</v>
      </c>
      <c r="F3130">
        <v>0.5</v>
      </c>
      <c r="G3130">
        <v>0.75</v>
      </c>
      <c r="H3130">
        <v>0.50119999999999998</v>
      </c>
      <c r="I3130">
        <v>0.3206</v>
      </c>
      <c r="J3130">
        <v>0</v>
      </c>
      <c r="L3130" s="20">
        <f t="shared" si="99"/>
        <v>-60.099999999999994</v>
      </c>
      <c r="M3130" s="20">
        <f t="shared" si="100"/>
        <v>0.11999999999999789</v>
      </c>
      <c r="P3130" s="19"/>
      <c r="Q3130" s="19"/>
    </row>
    <row r="3131" spans="1:17" x14ac:dyDescent="0.3">
      <c r="A3131" s="6">
        <v>40907</v>
      </c>
      <c r="B3131">
        <v>1.75</v>
      </c>
      <c r="C3131">
        <v>0.25</v>
      </c>
      <c r="D3131">
        <v>0.629</v>
      </c>
      <c r="E3131">
        <v>1</v>
      </c>
      <c r="F3131">
        <v>0.5</v>
      </c>
      <c r="G3131">
        <v>0.75</v>
      </c>
      <c r="H3131">
        <v>0.45779999999999998</v>
      </c>
      <c r="I3131">
        <v>0.1517</v>
      </c>
      <c r="J3131">
        <v>0</v>
      </c>
      <c r="L3131" s="20">
        <f t="shared" si="99"/>
        <v>-37.1</v>
      </c>
      <c r="M3131" s="20">
        <f t="shared" si="100"/>
        <v>-4.2200000000000015</v>
      </c>
      <c r="P3131" s="19"/>
      <c r="Q3131" s="19"/>
    </row>
    <row r="3132" spans="1:17" x14ac:dyDescent="0.3">
      <c r="A3132" s="6">
        <v>40910</v>
      </c>
      <c r="B3132">
        <v>1.75</v>
      </c>
      <c r="C3132">
        <v>0.25</v>
      </c>
      <c r="D3132">
        <v>0.39</v>
      </c>
      <c r="E3132">
        <v>1</v>
      </c>
      <c r="F3132">
        <v>0.5</v>
      </c>
      <c r="G3132">
        <v>0.75</v>
      </c>
      <c r="H3132">
        <v>0.45779999999999998</v>
      </c>
      <c r="I3132">
        <v>0.1517</v>
      </c>
      <c r="J3132">
        <v>0</v>
      </c>
      <c r="L3132" s="20">
        <f t="shared" si="99"/>
        <v>-61</v>
      </c>
      <c r="M3132" s="20">
        <f t="shared" si="100"/>
        <v>-4.2200000000000015</v>
      </c>
      <c r="P3132" s="19"/>
      <c r="Q3132" s="19"/>
    </row>
    <row r="3133" spans="1:17" x14ac:dyDescent="0.3">
      <c r="A3133" s="6">
        <v>40911</v>
      </c>
      <c r="B3133">
        <v>1.75</v>
      </c>
      <c r="C3133">
        <v>0.25</v>
      </c>
      <c r="D3133">
        <v>0.39600000000000002</v>
      </c>
      <c r="E3133">
        <v>1</v>
      </c>
      <c r="F3133">
        <v>0.5</v>
      </c>
      <c r="G3133">
        <v>0.75</v>
      </c>
      <c r="H3133">
        <v>0.51690000000000003</v>
      </c>
      <c r="I3133">
        <v>0.40660000000000002</v>
      </c>
      <c r="J3133">
        <v>0</v>
      </c>
      <c r="L3133" s="20">
        <f t="shared" si="99"/>
        <v>-60.4</v>
      </c>
      <c r="M3133" s="20">
        <f t="shared" si="100"/>
        <v>1.6900000000000026</v>
      </c>
      <c r="P3133" s="19"/>
      <c r="Q3133" s="19"/>
    </row>
    <row r="3134" spans="1:17" x14ac:dyDescent="0.3">
      <c r="A3134" s="6">
        <v>40912</v>
      </c>
      <c r="B3134">
        <v>1.75</v>
      </c>
      <c r="C3134">
        <v>0.25</v>
      </c>
      <c r="D3134">
        <v>0.39500000000000002</v>
      </c>
      <c r="E3134">
        <v>1</v>
      </c>
      <c r="F3134">
        <v>0.5</v>
      </c>
      <c r="G3134">
        <v>0.75</v>
      </c>
      <c r="H3134">
        <v>0.52690000000000003</v>
      </c>
      <c r="I3134">
        <v>0.41810000000000003</v>
      </c>
      <c r="J3134">
        <v>0</v>
      </c>
      <c r="L3134" s="20">
        <f t="shared" si="99"/>
        <v>-60.5</v>
      </c>
      <c r="M3134" s="20">
        <f t="shared" si="100"/>
        <v>2.6900000000000035</v>
      </c>
      <c r="P3134" s="19"/>
      <c r="Q3134" s="19"/>
    </row>
    <row r="3135" spans="1:17" x14ac:dyDescent="0.3">
      <c r="A3135" s="6">
        <v>40913</v>
      </c>
      <c r="B3135">
        <v>1.75</v>
      </c>
      <c r="C3135">
        <v>0.25</v>
      </c>
      <c r="D3135">
        <v>0.36899999999999999</v>
      </c>
      <c r="E3135">
        <v>1</v>
      </c>
      <c r="F3135">
        <v>0.5</v>
      </c>
      <c r="G3135">
        <v>0.75</v>
      </c>
      <c r="H3135">
        <v>0.50770000000000004</v>
      </c>
      <c r="I3135">
        <v>0.47549999999999998</v>
      </c>
      <c r="J3135">
        <v>0</v>
      </c>
      <c r="L3135" s="20">
        <f t="shared" si="99"/>
        <v>-63.1</v>
      </c>
      <c r="M3135" s="20">
        <f t="shared" si="100"/>
        <v>0.77000000000000401</v>
      </c>
      <c r="P3135" s="19"/>
      <c r="Q3135" s="19"/>
    </row>
    <row r="3136" spans="1:17" x14ac:dyDescent="0.3">
      <c r="A3136" s="6">
        <v>40914</v>
      </c>
      <c r="B3136">
        <v>1.75</v>
      </c>
      <c r="C3136">
        <v>0.25</v>
      </c>
      <c r="D3136">
        <v>0.35699999999999998</v>
      </c>
      <c r="E3136">
        <v>1</v>
      </c>
      <c r="F3136">
        <v>0.5</v>
      </c>
      <c r="G3136">
        <v>0.75</v>
      </c>
      <c r="H3136">
        <v>0.50380000000000003</v>
      </c>
      <c r="I3136">
        <v>0.46539999999999998</v>
      </c>
      <c r="J3136">
        <v>0</v>
      </c>
      <c r="L3136" s="20">
        <f t="shared" si="99"/>
        <v>-64.3</v>
      </c>
      <c r="M3136" s="20">
        <f t="shared" si="100"/>
        <v>0.38000000000000256</v>
      </c>
      <c r="P3136" s="19"/>
      <c r="Q3136" s="19"/>
    </row>
    <row r="3137" spans="1:17" x14ac:dyDescent="0.3">
      <c r="A3137" s="6">
        <v>40917</v>
      </c>
      <c r="B3137">
        <v>1.75</v>
      </c>
      <c r="C3137">
        <v>0.25</v>
      </c>
      <c r="D3137">
        <v>0.372</v>
      </c>
      <c r="E3137">
        <v>1</v>
      </c>
      <c r="F3137">
        <v>0.5</v>
      </c>
      <c r="G3137">
        <v>0.75</v>
      </c>
      <c r="H3137">
        <v>0.51280000000000003</v>
      </c>
      <c r="I3137">
        <v>0.48849999999999999</v>
      </c>
      <c r="J3137">
        <v>0</v>
      </c>
      <c r="L3137" s="20">
        <f t="shared" si="99"/>
        <v>-62.8</v>
      </c>
      <c r="M3137" s="20">
        <f t="shared" si="100"/>
        <v>1.2800000000000034</v>
      </c>
      <c r="P3137" s="19"/>
      <c r="Q3137" s="19"/>
    </row>
    <row r="3138" spans="1:17" x14ac:dyDescent="0.3">
      <c r="A3138" s="6">
        <v>40918</v>
      </c>
      <c r="B3138">
        <v>1.75</v>
      </c>
      <c r="C3138">
        <v>0.25</v>
      </c>
      <c r="D3138">
        <v>0.371</v>
      </c>
      <c r="E3138">
        <v>1</v>
      </c>
      <c r="F3138">
        <v>0.5</v>
      </c>
      <c r="G3138">
        <v>0.75</v>
      </c>
      <c r="H3138">
        <v>0.51900000000000002</v>
      </c>
      <c r="I3138">
        <v>0.49519999999999997</v>
      </c>
      <c r="J3138">
        <v>0</v>
      </c>
      <c r="L3138" s="20">
        <f t="shared" si="99"/>
        <v>-62.9</v>
      </c>
      <c r="M3138" s="20">
        <f t="shared" si="100"/>
        <v>1.9000000000000017</v>
      </c>
      <c r="P3138" s="19"/>
      <c r="Q3138" s="19"/>
    </row>
    <row r="3139" spans="1:17" x14ac:dyDescent="0.3">
      <c r="A3139" s="6">
        <v>40919</v>
      </c>
      <c r="B3139">
        <v>1.75</v>
      </c>
      <c r="C3139">
        <v>0.25</v>
      </c>
      <c r="D3139">
        <v>0.375</v>
      </c>
      <c r="E3139">
        <v>1</v>
      </c>
      <c r="F3139">
        <v>0.5</v>
      </c>
      <c r="G3139">
        <v>0.75</v>
      </c>
      <c r="H3139">
        <v>0.51559999999999995</v>
      </c>
      <c r="I3139">
        <v>0.48399999999999999</v>
      </c>
      <c r="J3139">
        <v>0</v>
      </c>
      <c r="L3139" s="20">
        <f t="shared" ref="L3139:L3202" si="101">(D3139-E3139)*100</f>
        <v>-62.5</v>
      </c>
      <c r="M3139" s="20">
        <f t="shared" ref="M3139:M3202" si="102">(H3139-F3139)*100</f>
        <v>1.5599999999999947</v>
      </c>
      <c r="P3139" s="19"/>
      <c r="Q3139" s="19"/>
    </row>
    <row r="3140" spans="1:17" x14ac:dyDescent="0.3">
      <c r="A3140" s="6">
        <v>40920</v>
      </c>
      <c r="B3140">
        <v>1.75</v>
      </c>
      <c r="C3140">
        <v>0.25</v>
      </c>
      <c r="D3140">
        <v>0.378</v>
      </c>
      <c r="E3140">
        <v>1</v>
      </c>
      <c r="F3140">
        <v>0.5</v>
      </c>
      <c r="G3140">
        <v>0.75</v>
      </c>
      <c r="H3140">
        <v>0.50570000000000004</v>
      </c>
      <c r="I3140">
        <v>0.49419999999999997</v>
      </c>
      <c r="J3140">
        <v>0</v>
      </c>
      <c r="L3140" s="20">
        <f t="shared" si="101"/>
        <v>-62.2</v>
      </c>
      <c r="M3140" s="20">
        <f t="shared" si="102"/>
        <v>0.57000000000000384</v>
      </c>
      <c r="P3140" s="19"/>
      <c r="Q3140" s="19"/>
    </row>
    <row r="3141" spans="1:17" x14ac:dyDescent="0.3">
      <c r="A3141" s="6">
        <v>40921</v>
      </c>
      <c r="B3141">
        <v>1.75</v>
      </c>
      <c r="C3141">
        <v>0.25</v>
      </c>
      <c r="D3141">
        <v>0.38500000000000001</v>
      </c>
      <c r="E3141">
        <v>1</v>
      </c>
      <c r="F3141">
        <v>0.5</v>
      </c>
      <c r="G3141">
        <v>0.75</v>
      </c>
      <c r="H3141">
        <v>0.51519999999999999</v>
      </c>
      <c r="I3141">
        <v>0.48520000000000002</v>
      </c>
      <c r="J3141">
        <v>0</v>
      </c>
      <c r="L3141" s="20">
        <f t="shared" si="101"/>
        <v>-61.5</v>
      </c>
      <c r="M3141" s="20">
        <f t="shared" si="102"/>
        <v>1.5199999999999991</v>
      </c>
      <c r="P3141" s="19"/>
      <c r="Q3141" s="19"/>
    </row>
    <row r="3142" spans="1:17" x14ac:dyDescent="0.3">
      <c r="A3142" s="6">
        <v>40924</v>
      </c>
      <c r="B3142">
        <v>1.75</v>
      </c>
      <c r="C3142">
        <v>0.25</v>
      </c>
      <c r="D3142">
        <v>0.38600000000000001</v>
      </c>
      <c r="E3142">
        <v>1</v>
      </c>
      <c r="F3142">
        <v>0.5</v>
      </c>
      <c r="G3142">
        <v>0.75</v>
      </c>
      <c r="H3142">
        <v>0.52439999999999998</v>
      </c>
      <c r="I3142">
        <v>0.48630000000000001</v>
      </c>
      <c r="J3142">
        <v>0</v>
      </c>
      <c r="L3142" s="20">
        <f t="shared" si="101"/>
        <v>-61.4</v>
      </c>
      <c r="M3142" s="20">
        <f t="shared" si="102"/>
        <v>2.4399999999999977</v>
      </c>
      <c r="P3142" s="19"/>
      <c r="Q3142" s="19"/>
    </row>
    <row r="3143" spans="1:17" x14ac:dyDescent="0.3">
      <c r="A3143" s="6">
        <v>40925</v>
      </c>
      <c r="B3143">
        <v>1.75</v>
      </c>
      <c r="C3143">
        <v>0.25</v>
      </c>
      <c r="D3143">
        <v>0.379</v>
      </c>
      <c r="E3143">
        <v>1</v>
      </c>
      <c r="F3143">
        <v>0.5</v>
      </c>
      <c r="G3143">
        <v>0.75</v>
      </c>
      <c r="H3143">
        <v>0.5181</v>
      </c>
      <c r="I3143">
        <v>0.45350000000000001</v>
      </c>
      <c r="J3143">
        <v>0</v>
      </c>
      <c r="L3143" s="20">
        <f t="shared" si="101"/>
        <v>-62.1</v>
      </c>
      <c r="M3143" s="20">
        <f t="shared" si="102"/>
        <v>1.8100000000000005</v>
      </c>
      <c r="P3143" s="19"/>
      <c r="Q3143" s="19"/>
    </row>
    <row r="3144" spans="1:17" x14ac:dyDescent="0.3">
      <c r="A3144" s="6">
        <v>40926</v>
      </c>
      <c r="B3144">
        <v>1.75</v>
      </c>
      <c r="C3144">
        <v>0.25</v>
      </c>
      <c r="D3144">
        <v>0.39100000000000001</v>
      </c>
      <c r="E3144">
        <v>1</v>
      </c>
      <c r="F3144">
        <v>0.5</v>
      </c>
      <c r="G3144">
        <v>0.75</v>
      </c>
      <c r="H3144">
        <v>0.52200000000000002</v>
      </c>
      <c r="I3144">
        <v>0.43219999999999997</v>
      </c>
      <c r="J3144">
        <v>0</v>
      </c>
      <c r="L3144" s="20">
        <f t="shared" si="101"/>
        <v>-60.9</v>
      </c>
      <c r="M3144" s="20">
        <f t="shared" si="102"/>
        <v>2.200000000000002</v>
      </c>
      <c r="P3144" s="19"/>
      <c r="Q3144" s="19"/>
    </row>
    <row r="3145" spans="1:17" x14ac:dyDescent="0.3">
      <c r="A3145" s="6">
        <v>40927</v>
      </c>
      <c r="B3145">
        <v>1.75</v>
      </c>
      <c r="C3145">
        <v>0.25</v>
      </c>
      <c r="D3145">
        <v>0.374</v>
      </c>
      <c r="E3145">
        <v>1</v>
      </c>
      <c r="F3145">
        <v>0.5</v>
      </c>
      <c r="G3145">
        <v>0.75</v>
      </c>
      <c r="H3145">
        <v>0.51180000000000003</v>
      </c>
      <c r="I3145">
        <v>0.46710000000000002</v>
      </c>
      <c r="J3145">
        <v>0</v>
      </c>
      <c r="L3145" s="20">
        <f t="shared" si="101"/>
        <v>-62.6</v>
      </c>
      <c r="M3145" s="20">
        <f t="shared" si="102"/>
        <v>1.1800000000000033</v>
      </c>
      <c r="P3145" s="19"/>
      <c r="Q3145" s="19"/>
    </row>
    <row r="3146" spans="1:17" x14ac:dyDescent="0.3">
      <c r="A3146" s="6">
        <v>40928</v>
      </c>
      <c r="B3146">
        <v>1.75</v>
      </c>
      <c r="C3146">
        <v>0.25</v>
      </c>
      <c r="D3146">
        <v>0.39400000000000002</v>
      </c>
      <c r="E3146">
        <v>1</v>
      </c>
      <c r="F3146">
        <v>0.5</v>
      </c>
      <c r="G3146">
        <v>0.75</v>
      </c>
      <c r="H3146">
        <v>0.5081</v>
      </c>
      <c r="I3146">
        <v>0.43619999999999998</v>
      </c>
      <c r="J3146">
        <v>0</v>
      </c>
      <c r="L3146" s="20">
        <f t="shared" si="101"/>
        <v>-60.6</v>
      </c>
      <c r="M3146" s="20">
        <f t="shared" si="102"/>
        <v>0.80999999999999961</v>
      </c>
      <c r="P3146" s="19"/>
      <c r="Q3146" s="19"/>
    </row>
    <row r="3147" spans="1:17" x14ac:dyDescent="0.3">
      <c r="A3147" s="6">
        <v>40931</v>
      </c>
      <c r="B3147">
        <v>1.75</v>
      </c>
      <c r="C3147">
        <v>0.25</v>
      </c>
      <c r="D3147">
        <v>0.371</v>
      </c>
      <c r="E3147">
        <v>1</v>
      </c>
      <c r="F3147">
        <v>0.5</v>
      </c>
      <c r="G3147">
        <v>0.75</v>
      </c>
      <c r="H3147">
        <v>0.52110000000000001</v>
      </c>
      <c r="I3147">
        <v>0.45500000000000002</v>
      </c>
      <c r="J3147">
        <v>0</v>
      </c>
      <c r="L3147" s="20">
        <f t="shared" si="101"/>
        <v>-62.9</v>
      </c>
      <c r="M3147" s="20">
        <f t="shared" si="102"/>
        <v>2.1100000000000008</v>
      </c>
      <c r="P3147" s="19"/>
      <c r="Q3147" s="19"/>
    </row>
    <row r="3148" spans="1:17" x14ac:dyDescent="0.3">
      <c r="A3148" s="6">
        <v>40932</v>
      </c>
      <c r="B3148">
        <v>1.75</v>
      </c>
      <c r="C3148">
        <v>0.25</v>
      </c>
      <c r="D3148">
        <v>0.378</v>
      </c>
      <c r="E3148">
        <v>1</v>
      </c>
      <c r="F3148">
        <v>0.5</v>
      </c>
      <c r="G3148">
        <v>0.75</v>
      </c>
      <c r="H3148">
        <v>0.51149999999999995</v>
      </c>
      <c r="I3148">
        <v>0.4375</v>
      </c>
      <c r="J3148">
        <v>0</v>
      </c>
      <c r="L3148" s="20">
        <f t="shared" si="101"/>
        <v>-62.2</v>
      </c>
      <c r="M3148" s="20">
        <f t="shared" si="102"/>
        <v>1.1499999999999955</v>
      </c>
      <c r="P3148" s="19"/>
      <c r="Q3148" s="19"/>
    </row>
    <row r="3149" spans="1:17" x14ac:dyDescent="0.3">
      <c r="A3149" s="6">
        <v>40933</v>
      </c>
      <c r="B3149">
        <v>1.75</v>
      </c>
      <c r="C3149">
        <v>0.25</v>
      </c>
      <c r="D3149">
        <v>0.379</v>
      </c>
      <c r="E3149">
        <v>1</v>
      </c>
      <c r="F3149">
        <v>0.5</v>
      </c>
      <c r="G3149">
        <v>0.75</v>
      </c>
      <c r="H3149">
        <v>0.5171</v>
      </c>
      <c r="I3149">
        <v>0.4577</v>
      </c>
      <c r="J3149">
        <v>0</v>
      </c>
      <c r="L3149" s="20">
        <f t="shared" si="101"/>
        <v>-62.1</v>
      </c>
      <c r="M3149" s="20">
        <f t="shared" si="102"/>
        <v>1.7100000000000004</v>
      </c>
      <c r="P3149" s="19"/>
      <c r="Q3149" s="19"/>
    </row>
    <row r="3150" spans="1:17" x14ac:dyDescent="0.3">
      <c r="A3150" s="6">
        <v>40934</v>
      </c>
      <c r="B3150">
        <v>1.75</v>
      </c>
      <c r="C3150">
        <v>0.25</v>
      </c>
      <c r="D3150">
        <v>0.377</v>
      </c>
      <c r="E3150">
        <v>1</v>
      </c>
      <c r="F3150">
        <v>0.5</v>
      </c>
      <c r="G3150">
        <v>0.75</v>
      </c>
      <c r="H3150">
        <v>0.51770000000000005</v>
      </c>
      <c r="I3150">
        <v>0.48010000000000003</v>
      </c>
      <c r="J3150">
        <v>0</v>
      </c>
      <c r="L3150" s="20">
        <f t="shared" si="101"/>
        <v>-62.3</v>
      </c>
      <c r="M3150" s="20">
        <f t="shared" si="102"/>
        <v>1.7700000000000049</v>
      </c>
      <c r="P3150" s="19"/>
      <c r="Q3150" s="19"/>
    </row>
    <row r="3151" spans="1:17" x14ac:dyDescent="0.3">
      <c r="A3151" s="6">
        <v>40935</v>
      </c>
      <c r="B3151">
        <v>1.75</v>
      </c>
      <c r="C3151">
        <v>0.25</v>
      </c>
      <c r="D3151">
        <v>0.379</v>
      </c>
      <c r="E3151">
        <v>1</v>
      </c>
      <c r="F3151">
        <v>0.5</v>
      </c>
      <c r="G3151">
        <v>0.75</v>
      </c>
      <c r="H3151">
        <v>0.51819999999999999</v>
      </c>
      <c r="I3151">
        <v>0.50049999999999994</v>
      </c>
      <c r="J3151">
        <v>0</v>
      </c>
      <c r="L3151" s="20">
        <f t="shared" si="101"/>
        <v>-62.1</v>
      </c>
      <c r="M3151" s="20">
        <f t="shared" si="102"/>
        <v>1.8199999999999994</v>
      </c>
      <c r="P3151" s="19"/>
      <c r="Q3151" s="19"/>
    </row>
    <row r="3152" spans="1:17" x14ac:dyDescent="0.3">
      <c r="A3152" s="6">
        <v>40938</v>
      </c>
      <c r="B3152">
        <v>1.75</v>
      </c>
      <c r="C3152">
        <v>0.25</v>
      </c>
      <c r="D3152">
        <v>0.38500000000000001</v>
      </c>
      <c r="E3152">
        <v>1</v>
      </c>
      <c r="F3152">
        <v>0.5</v>
      </c>
      <c r="G3152">
        <v>0.75</v>
      </c>
      <c r="H3152">
        <v>0.5252</v>
      </c>
      <c r="I3152">
        <v>0.47420000000000001</v>
      </c>
      <c r="J3152">
        <v>0</v>
      </c>
      <c r="L3152" s="20">
        <f t="shared" si="101"/>
        <v>-61.5</v>
      </c>
      <c r="M3152" s="20">
        <f t="shared" si="102"/>
        <v>2.52</v>
      </c>
      <c r="P3152" s="19"/>
      <c r="Q3152" s="19"/>
    </row>
    <row r="3153" spans="1:17" x14ac:dyDescent="0.3">
      <c r="A3153" s="6">
        <v>40939</v>
      </c>
      <c r="B3153">
        <v>1.75</v>
      </c>
      <c r="C3153">
        <v>0.25</v>
      </c>
      <c r="D3153">
        <v>0.38</v>
      </c>
      <c r="E3153">
        <v>1</v>
      </c>
      <c r="F3153">
        <v>0.5</v>
      </c>
      <c r="G3153">
        <v>0.75</v>
      </c>
      <c r="H3153">
        <v>0.51</v>
      </c>
      <c r="I3153">
        <v>0.38900000000000001</v>
      </c>
      <c r="J3153">
        <v>0</v>
      </c>
      <c r="L3153" s="20">
        <f t="shared" si="101"/>
        <v>-62</v>
      </c>
      <c r="M3153" s="20">
        <f t="shared" si="102"/>
        <v>1.0000000000000009</v>
      </c>
      <c r="P3153" s="19"/>
      <c r="Q3153" s="19"/>
    </row>
    <row r="3154" spans="1:17" x14ac:dyDescent="0.3">
      <c r="A3154" s="6">
        <v>40940</v>
      </c>
      <c r="B3154">
        <v>1.75</v>
      </c>
      <c r="C3154">
        <v>0.25</v>
      </c>
      <c r="D3154">
        <v>0.36299999999999999</v>
      </c>
      <c r="E3154">
        <v>1</v>
      </c>
      <c r="F3154">
        <v>0.5</v>
      </c>
      <c r="G3154">
        <v>0.75</v>
      </c>
      <c r="H3154">
        <v>0.501</v>
      </c>
      <c r="I3154">
        <v>0.38950000000000001</v>
      </c>
      <c r="J3154">
        <v>0</v>
      </c>
      <c r="L3154" s="20">
        <f t="shared" si="101"/>
        <v>-63.7</v>
      </c>
      <c r="M3154" s="20">
        <f t="shared" si="102"/>
        <v>0.10000000000000009</v>
      </c>
      <c r="P3154" s="19"/>
      <c r="Q3154" s="19"/>
    </row>
    <row r="3155" spans="1:17" x14ac:dyDescent="0.3">
      <c r="A3155" s="6">
        <v>40941</v>
      </c>
      <c r="B3155">
        <v>1.75</v>
      </c>
      <c r="C3155">
        <v>0.25</v>
      </c>
      <c r="D3155">
        <v>0.36599999999999999</v>
      </c>
      <c r="E3155">
        <v>1</v>
      </c>
      <c r="F3155">
        <v>0.5</v>
      </c>
      <c r="G3155">
        <v>0.75</v>
      </c>
      <c r="H3155">
        <v>0.502</v>
      </c>
      <c r="I3155">
        <v>0.42309999999999998</v>
      </c>
      <c r="J3155">
        <v>0</v>
      </c>
      <c r="L3155" s="20">
        <f t="shared" si="101"/>
        <v>-63.4</v>
      </c>
      <c r="M3155" s="20">
        <f t="shared" si="102"/>
        <v>0.20000000000000018</v>
      </c>
      <c r="P3155" s="19"/>
      <c r="Q3155" s="19"/>
    </row>
    <row r="3156" spans="1:17" x14ac:dyDescent="0.3">
      <c r="A3156" s="6">
        <v>40942</v>
      </c>
      <c r="B3156">
        <v>1.75</v>
      </c>
      <c r="C3156">
        <v>0.25</v>
      </c>
      <c r="D3156">
        <v>0.377</v>
      </c>
      <c r="E3156">
        <v>1</v>
      </c>
      <c r="F3156">
        <v>0.5</v>
      </c>
      <c r="G3156">
        <v>0.75</v>
      </c>
      <c r="H3156">
        <v>0.497</v>
      </c>
      <c r="I3156">
        <v>0.4637</v>
      </c>
      <c r="J3156">
        <v>0</v>
      </c>
      <c r="L3156" s="20">
        <f t="shared" si="101"/>
        <v>-62.3</v>
      </c>
      <c r="M3156" s="20">
        <f t="shared" si="102"/>
        <v>-0.30000000000000027</v>
      </c>
      <c r="P3156" s="19"/>
      <c r="Q3156" s="19"/>
    </row>
    <row r="3157" spans="1:17" x14ac:dyDescent="0.3">
      <c r="A3157" s="6">
        <v>40945</v>
      </c>
      <c r="B3157">
        <v>1.75</v>
      </c>
      <c r="C3157">
        <v>0.25</v>
      </c>
      <c r="D3157">
        <v>0.36599999999999999</v>
      </c>
      <c r="E3157">
        <v>1</v>
      </c>
      <c r="F3157">
        <v>0.5</v>
      </c>
      <c r="G3157">
        <v>0.75</v>
      </c>
      <c r="H3157">
        <v>0.49969999999999998</v>
      </c>
      <c r="I3157">
        <v>0.4955</v>
      </c>
      <c r="J3157">
        <v>0</v>
      </c>
      <c r="L3157" s="20">
        <f t="shared" si="101"/>
        <v>-63.4</v>
      </c>
      <c r="M3157" s="20">
        <f t="shared" si="102"/>
        <v>-3.0000000000002247E-2</v>
      </c>
      <c r="P3157" s="19"/>
      <c r="Q3157" s="19"/>
    </row>
    <row r="3158" spans="1:17" x14ac:dyDescent="0.3">
      <c r="A3158" s="6">
        <v>40946</v>
      </c>
      <c r="B3158">
        <v>1.75</v>
      </c>
      <c r="C3158">
        <v>0.25</v>
      </c>
      <c r="D3158">
        <v>0.36699999999999999</v>
      </c>
      <c r="E3158">
        <v>1</v>
      </c>
      <c r="F3158">
        <v>0.5</v>
      </c>
      <c r="G3158">
        <v>0.75</v>
      </c>
      <c r="H3158">
        <v>0.49890000000000001</v>
      </c>
      <c r="I3158">
        <v>0.50090000000000001</v>
      </c>
      <c r="J3158">
        <v>0</v>
      </c>
      <c r="L3158" s="20">
        <f t="shared" si="101"/>
        <v>-63.3</v>
      </c>
      <c r="M3158" s="20">
        <f t="shared" si="102"/>
        <v>-0.10999999999999899</v>
      </c>
      <c r="P3158" s="19"/>
      <c r="Q3158" s="19"/>
    </row>
    <row r="3159" spans="1:17" x14ac:dyDescent="0.3">
      <c r="A3159" s="6">
        <v>40947</v>
      </c>
      <c r="B3159">
        <v>1.75</v>
      </c>
      <c r="C3159">
        <v>0.25</v>
      </c>
      <c r="D3159">
        <v>0.36199999999999999</v>
      </c>
      <c r="E3159">
        <v>1</v>
      </c>
      <c r="F3159">
        <v>0.5</v>
      </c>
      <c r="G3159">
        <v>0.75</v>
      </c>
      <c r="H3159">
        <v>0.49809999999999999</v>
      </c>
      <c r="I3159">
        <v>0.49880000000000002</v>
      </c>
      <c r="J3159">
        <v>0</v>
      </c>
      <c r="L3159" s="20">
        <f t="shared" si="101"/>
        <v>-63.800000000000004</v>
      </c>
      <c r="M3159" s="20">
        <f t="shared" si="102"/>
        <v>-0.19000000000000128</v>
      </c>
      <c r="P3159" s="19"/>
      <c r="Q3159" s="19"/>
    </row>
    <row r="3160" spans="1:17" x14ac:dyDescent="0.3">
      <c r="A3160" s="6">
        <v>40948</v>
      </c>
      <c r="B3160">
        <v>1.75</v>
      </c>
      <c r="C3160">
        <v>0.25</v>
      </c>
      <c r="D3160">
        <v>0.36699999999999999</v>
      </c>
      <c r="E3160">
        <v>1</v>
      </c>
      <c r="F3160">
        <v>0.5</v>
      </c>
      <c r="G3160">
        <v>0.75</v>
      </c>
      <c r="H3160">
        <v>0.50370000000000004</v>
      </c>
      <c r="I3160">
        <v>0.50280000000000002</v>
      </c>
      <c r="J3160">
        <v>0</v>
      </c>
      <c r="L3160" s="20">
        <f t="shared" si="101"/>
        <v>-63.3</v>
      </c>
      <c r="M3160" s="20">
        <f t="shared" si="102"/>
        <v>0.37000000000000366</v>
      </c>
      <c r="P3160" s="19"/>
      <c r="Q3160" s="19"/>
    </row>
    <row r="3161" spans="1:17" x14ac:dyDescent="0.3">
      <c r="A3161" s="6">
        <v>40949</v>
      </c>
      <c r="B3161">
        <v>1.75</v>
      </c>
      <c r="C3161">
        <v>0.25</v>
      </c>
      <c r="D3161">
        <v>0.36199999999999999</v>
      </c>
      <c r="E3161">
        <v>1</v>
      </c>
      <c r="F3161">
        <v>0.5</v>
      </c>
      <c r="G3161">
        <v>0.75</v>
      </c>
      <c r="H3161">
        <v>0.49680000000000002</v>
      </c>
      <c r="I3161">
        <v>0.49340000000000001</v>
      </c>
      <c r="J3161">
        <v>0</v>
      </c>
      <c r="L3161" s="20">
        <f t="shared" si="101"/>
        <v>-63.800000000000004</v>
      </c>
      <c r="M3161" s="20">
        <f t="shared" si="102"/>
        <v>-0.31999999999999806</v>
      </c>
      <c r="P3161" s="19"/>
      <c r="Q3161" s="19"/>
    </row>
    <row r="3162" spans="1:17" x14ac:dyDescent="0.3">
      <c r="A3162" s="6">
        <v>40952</v>
      </c>
      <c r="B3162">
        <v>1.75</v>
      </c>
      <c r="C3162">
        <v>0.25</v>
      </c>
      <c r="D3162">
        <v>0.36399999999999999</v>
      </c>
      <c r="E3162">
        <v>1</v>
      </c>
      <c r="F3162">
        <v>0.5</v>
      </c>
      <c r="G3162">
        <v>0.75</v>
      </c>
      <c r="H3162">
        <v>0.49199999999999999</v>
      </c>
      <c r="I3162">
        <v>0.49199999999999999</v>
      </c>
      <c r="J3162">
        <v>0</v>
      </c>
      <c r="L3162" s="20">
        <f t="shared" si="101"/>
        <v>-63.6</v>
      </c>
      <c r="M3162" s="20">
        <f t="shared" si="102"/>
        <v>-0.80000000000000071</v>
      </c>
      <c r="P3162" s="19"/>
      <c r="Q3162" s="19"/>
    </row>
    <row r="3163" spans="1:17" x14ac:dyDescent="0.3">
      <c r="A3163" s="6">
        <v>40953</v>
      </c>
      <c r="B3163">
        <v>1.75</v>
      </c>
      <c r="C3163">
        <v>0.25</v>
      </c>
      <c r="D3163">
        <v>0.371</v>
      </c>
      <c r="E3163">
        <v>1</v>
      </c>
      <c r="F3163">
        <v>0.5</v>
      </c>
      <c r="G3163">
        <v>0.75</v>
      </c>
      <c r="H3163">
        <v>0.49469999999999997</v>
      </c>
      <c r="I3163">
        <v>0.49159999999999998</v>
      </c>
      <c r="J3163">
        <v>0</v>
      </c>
      <c r="L3163" s="20">
        <f t="shared" si="101"/>
        <v>-62.9</v>
      </c>
      <c r="M3163" s="20">
        <f t="shared" si="102"/>
        <v>-0.53000000000000269</v>
      </c>
      <c r="P3163" s="19"/>
      <c r="Q3163" s="19"/>
    </row>
    <row r="3164" spans="1:17" x14ac:dyDescent="0.3">
      <c r="A3164" s="6">
        <v>40954</v>
      </c>
      <c r="B3164">
        <v>1.75</v>
      </c>
      <c r="C3164">
        <v>0.25</v>
      </c>
      <c r="D3164">
        <v>0.371</v>
      </c>
      <c r="E3164">
        <v>1</v>
      </c>
      <c r="F3164">
        <v>0.5</v>
      </c>
      <c r="G3164">
        <v>0.75</v>
      </c>
      <c r="H3164">
        <v>0.51039999999999996</v>
      </c>
      <c r="I3164">
        <v>0.47049999999999997</v>
      </c>
      <c r="J3164">
        <v>0</v>
      </c>
      <c r="L3164" s="20">
        <f t="shared" si="101"/>
        <v>-62.9</v>
      </c>
      <c r="M3164" s="20">
        <f t="shared" si="102"/>
        <v>1.0399999999999965</v>
      </c>
      <c r="P3164" s="19"/>
      <c r="Q3164" s="19"/>
    </row>
    <row r="3165" spans="1:17" x14ac:dyDescent="0.3">
      <c r="A3165" s="6">
        <v>40955</v>
      </c>
      <c r="B3165">
        <v>1.75</v>
      </c>
      <c r="C3165">
        <v>0.25</v>
      </c>
      <c r="D3165">
        <v>0.371</v>
      </c>
      <c r="E3165">
        <v>1</v>
      </c>
      <c r="F3165">
        <v>0.5</v>
      </c>
      <c r="G3165">
        <v>0.75</v>
      </c>
      <c r="H3165">
        <v>0.50149999999999995</v>
      </c>
      <c r="I3165">
        <v>0.47589999999999999</v>
      </c>
      <c r="J3165">
        <v>0</v>
      </c>
      <c r="L3165" s="20">
        <f t="shared" si="101"/>
        <v>-62.9</v>
      </c>
      <c r="M3165" s="20">
        <f t="shared" si="102"/>
        <v>0.14999999999999458</v>
      </c>
      <c r="P3165" s="19"/>
      <c r="Q3165" s="19"/>
    </row>
    <row r="3166" spans="1:17" x14ac:dyDescent="0.3">
      <c r="A3166" s="6">
        <v>40956</v>
      </c>
      <c r="B3166">
        <v>1.75</v>
      </c>
      <c r="C3166">
        <v>0.25</v>
      </c>
      <c r="D3166">
        <v>0.36399999999999999</v>
      </c>
      <c r="E3166">
        <v>1</v>
      </c>
      <c r="F3166">
        <v>0.5</v>
      </c>
      <c r="G3166">
        <v>0.75</v>
      </c>
      <c r="H3166">
        <v>0.4975</v>
      </c>
      <c r="I3166">
        <v>0.4521</v>
      </c>
      <c r="J3166">
        <v>0</v>
      </c>
      <c r="L3166" s="20">
        <f t="shared" si="101"/>
        <v>-63.6</v>
      </c>
      <c r="M3166" s="20">
        <f t="shared" si="102"/>
        <v>-0.25000000000000022</v>
      </c>
      <c r="P3166" s="19"/>
      <c r="Q3166" s="19"/>
    </row>
    <row r="3167" spans="1:17" x14ac:dyDescent="0.3">
      <c r="A3167" s="6">
        <v>40959</v>
      </c>
      <c r="B3167">
        <v>1.75</v>
      </c>
      <c r="C3167">
        <v>0.25</v>
      </c>
      <c r="D3167">
        <v>0.36</v>
      </c>
      <c r="E3167">
        <v>1</v>
      </c>
      <c r="F3167">
        <v>0.5</v>
      </c>
      <c r="G3167">
        <v>0.75</v>
      </c>
      <c r="H3167">
        <v>0.50129999999999997</v>
      </c>
      <c r="I3167">
        <v>0.47420000000000001</v>
      </c>
      <c r="J3167">
        <v>0</v>
      </c>
      <c r="L3167" s="20">
        <f t="shared" si="101"/>
        <v>-64</v>
      </c>
      <c r="M3167" s="20">
        <f t="shared" si="102"/>
        <v>0.12999999999999678</v>
      </c>
      <c r="P3167" s="19"/>
      <c r="Q3167" s="19"/>
    </row>
    <row r="3168" spans="1:17" x14ac:dyDescent="0.3">
      <c r="A3168" s="6">
        <v>40960</v>
      </c>
      <c r="B3168">
        <v>1.75</v>
      </c>
      <c r="C3168">
        <v>0.25</v>
      </c>
      <c r="D3168">
        <v>0.36199999999999999</v>
      </c>
      <c r="E3168">
        <v>1</v>
      </c>
      <c r="F3168">
        <v>0.5</v>
      </c>
      <c r="G3168">
        <v>0.75</v>
      </c>
      <c r="H3168">
        <v>0.49220000000000003</v>
      </c>
      <c r="I3168">
        <v>0.47149999999999997</v>
      </c>
      <c r="J3168">
        <v>0</v>
      </c>
      <c r="L3168" s="20">
        <f t="shared" si="101"/>
        <v>-63.800000000000004</v>
      </c>
      <c r="M3168" s="20">
        <f t="shared" si="102"/>
        <v>-0.77999999999999736</v>
      </c>
      <c r="P3168" s="19"/>
      <c r="Q3168" s="19"/>
    </row>
    <row r="3169" spans="1:17" x14ac:dyDescent="0.3">
      <c r="A3169" s="6">
        <v>40961</v>
      </c>
      <c r="B3169">
        <v>1.75</v>
      </c>
      <c r="C3169">
        <v>0.25</v>
      </c>
      <c r="D3169">
        <v>0.35899999999999999</v>
      </c>
      <c r="E3169">
        <v>1</v>
      </c>
      <c r="F3169">
        <v>0.5</v>
      </c>
      <c r="G3169">
        <v>0.75</v>
      </c>
      <c r="H3169">
        <v>0.49569999999999997</v>
      </c>
      <c r="I3169">
        <v>0.43980000000000002</v>
      </c>
      <c r="J3169">
        <v>0</v>
      </c>
      <c r="L3169" s="20">
        <f t="shared" si="101"/>
        <v>-64.099999999999994</v>
      </c>
      <c r="M3169" s="20">
        <f t="shared" si="102"/>
        <v>-0.4300000000000026</v>
      </c>
      <c r="P3169" s="19"/>
      <c r="Q3169" s="19"/>
    </row>
    <row r="3170" spans="1:17" x14ac:dyDescent="0.3">
      <c r="A3170" s="6">
        <v>40962</v>
      </c>
      <c r="B3170">
        <v>1.75</v>
      </c>
      <c r="C3170">
        <v>0.25</v>
      </c>
      <c r="D3170">
        <v>0.36399999999999999</v>
      </c>
      <c r="E3170">
        <v>1</v>
      </c>
      <c r="F3170">
        <v>0.5</v>
      </c>
      <c r="G3170">
        <v>0.75</v>
      </c>
      <c r="H3170">
        <v>0.50039999999999996</v>
      </c>
      <c r="I3170">
        <v>0.4627</v>
      </c>
      <c r="J3170">
        <v>0</v>
      </c>
      <c r="L3170" s="20">
        <f t="shared" si="101"/>
        <v>-63.6</v>
      </c>
      <c r="M3170" s="20">
        <f t="shared" si="102"/>
        <v>3.9999999999995595E-2</v>
      </c>
      <c r="P3170" s="19"/>
      <c r="Q3170" s="19"/>
    </row>
    <row r="3171" spans="1:17" x14ac:dyDescent="0.3">
      <c r="A3171" s="6">
        <v>40963</v>
      </c>
      <c r="B3171">
        <v>1.75</v>
      </c>
      <c r="C3171">
        <v>0.25</v>
      </c>
      <c r="D3171">
        <v>0.36799999999999999</v>
      </c>
      <c r="E3171">
        <v>1</v>
      </c>
      <c r="F3171">
        <v>0.5</v>
      </c>
      <c r="G3171">
        <v>0.75</v>
      </c>
      <c r="H3171">
        <v>0.49709999999999999</v>
      </c>
      <c r="I3171">
        <v>0.48280000000000001</v>
      </c>
      <c r="J3171">
        <v>0</v>
      </c>
      <c r="L3171" s="20">
        <f t="shared" si="101"/>
        <v>-63.2</v>
      </c>
      <c r="M3171" s="20">
        <f t="shared" si="102"/>
        <v>-0.29000000000000137</v>
      </c>
      <c r="P3171" s="19"/>
      <c r="Q3171" s="19"/>
    </row>
    <row r="3172" spans="1:17" x14ac:dyDescent="0.3">
      <c r="A3172" s="6">
        <v>40966</v>
      </c>
      <c r="B3172">
        <v>1.75</v>
      </c>
      <c r="C3172">
        <v>0.25</v>
      </c>
      <c r="D3172">
        <v>0.36</v>
      </c>
      <c r="E3172">
        <v>1</v>
      </c>
      <c r="F3172">
        <v>0.5</v>
      </c>
      <c r="G3172">
        <v>0.75</v>
      </c>
      <c r="H3172">
        <v>0.498</v>
      </c>
      <c r="I3172">
        <v>0.47810000000000002</v>
      </c>
      <c r="J3172">
        <v>0</v>
      </c>
      <c r="L3172" s="20">
        <f t="shared" si="101"/>
        <v>-64</v>
      </c>
      <c r="M3172" s="20">
        <f t="shared" si="102"/>
        <v>-0.20000000000000018</v>
      </c>
      <c r="P3172" s="19"/>
      <c r="Q3172" s="19"/>
    </row>
    <row r="3173" spans="1:17" x14ac:dyDescent="0.3">
      <c r="A3173" s="6">
        <v>40967</v>
      </c>
      <c r="B3173">
        <v>1.75</v>
      </c>
      <c r="C3173">
        <v>0.25</v>
      </c>
      <c r="D3173">
        <v>0.36</v>
      </c>
      <c r="E3173">
        <v>1</v>
      </c>
      <c r="F3173">
        <v>0.5</v>
      </c>
      <c r="G3173">
        <v>0.75</v>
      </c>
      <c r="H3173">
        <v>0.50170000000000003</v>
      </c>
      <c r="I3173">
        <v>0.49930000000000002</v>
      </c>
      <c r="J3173">
        <v>0</v>
      </c>
      <c r="L3173" s="20">
        <f t="shared" si="101"/>
        <v>-64</v>
      </c>
      <c r="M3173" s="20">
        <f t="shared" si="102"/>
        <v>0.17000000000000348</v>
      </c>
      <c r="P3173" s="19"/>
      <c r="Q3173" s="19"/>
    </row>
    <row r="3174" spans="1:17" x14ac:dyDescent="0.3">
      <c r="A3174" s="6">
        <v>40968</v>
      </c>
      <c r="B3174">
        <v>1.75</v>
      </c>
      <c r="C3174">
        <v>0.25</v>
      </c>
      <c r="D3174">
        <v>0.374</v>
      </c>
      <c r="E3174">
        <v>1</v>
      </c>
      <c r="F3174">
        <v>0.5</v>
      </c>
      <c r="G3174">
        <v>0.75</v>
      </c>
      <c r="H3174">
        <v>0.50470000000000004</v>
      </c>
      <c r="I3174">
        <v>0.42920000000000003</v>
      </c>
      <c r="J3174">
        <v>0</v>
      </c>
      <c r="L3174" s="20">
        <f t="shared" si="101"/>
        <v>-62.6</v>
      </c>
      <c r="M3174" s="20">
        <f t="shared" si="102"/>
        <v>0.47000000000000375</v>
      </c>
      <c r="P3174" s="19"/>
      <c r="Q3174" s="19"/>
    </row>
    <row r="3175" spans="1:17" x14ac:dyDescent="0.3">
      <c r="A3175" s="6">
        <v>40969</v>
      </c>
      <c r="B3175">
        <v>1.75</v>
      </c>
      <c r="C3175">
        <v>0.25</v>
      </c>
      <c r="D3175">
        <v>0.37</v>
      </c>
      <c r="E3175">
        <v>1</v>
      </c>
      <c r="F3175">
        <v>0.5</v>
      </c>
      <c r="G3175">
        <v>0.75</v>
      </c>
      <c r="H3175">
        <v>0.50649999999999995</v>
      </c>
      <c r="I3175">
        <v>0.4728</v>
      </c>
      <c r="J3175">
        <v>0</v>
      </c>
      <c r="L3175" s="20">
        <f t="shared" si="101"/>
        <v>-63</v>
      </c>
      <c r="M3175" s="20">
        <f t="shared" si="102"/>
        <v>0.64999999999999503</v>
      </c>
      <c r="P3175" s="19"/>
      <c r="Q3175" s="19"/>
    </row>
    <row r="3176" spans="1:17" x14ac:dyDescent="0.3">
      <c r="A3176" s="6">
        <v>40970</v>
      </c>
      <c r="B3176">
        <v>1.75</v>
      </c>
      <c r="C3176">
        <v>0.25</v>
      </c>
      <c r="D3176">
        <v>0.36</v>
      </c>
      <c r="E3176">
        <v>1</v>
      </c>
      <c r="F3176">
        <v>0.5</v>
      </c>
      <c r="G3176">
        <v>0.75</v>
      </c>
      <c r="H3176">
        <v>0.49459999999999998</v>
      </c>
      <c r="I3176">
        <v>0.47670000000000001</v>
      </c>
      <c r="J3176">
        <v>0</v>
      </c>
      <c r="L3176" s="20">
        <f t="shared" si="101"/>
        <v>-64</v>
      </c>
      <c r="M3176" s="20">
        <f t="shared" si="102"/>
        <v>-0.54000000000000159</v>
      </c>
      <c r="P3176" s="19"/>
      <c r="Q3176" s="19"/>
    </row>
    <row r="3177" spans="1:17" x14ac:dyDescent="0.3">
      <c r="A3177" s="6">
        <v>40973</v>
      </c>
      <c r="B3177">
        <v>1.75</v>
      </c>
      <c r="C3177">
        <v>0.25</v>
      </c>
      <c r="D3177">
        <v>0.35099999999999998</v>
      </c>
      <c r="E3177">
        <v>1</v>
      </c>
      <c r="F3177">
        <v>0.5</v>
      </c>
      <c r="G3177">
        <v>0.75</v>
      </c>
      <c r="H3177">
        <v>0.49840000000000001</v>
      </c>
      <c r="I3177">
        <v>0.50519999999999998</v>
      </c>
      <c r="J3177">
        <v>0</v>
      </c>
      <c r="L3177" s="20">
        <f t="shared" si="101"/>
        <v>-64.900000000000006</v>
      </c>
      <c r="M3177" s="20">
        <f t="shared" si="102"/>
        <v>-0.15999999999999903</v>
      </c>
      <c r="P3177" s="19"/>
      <c r="Q3177" s="19"/>
    </row>
    <row r="3178" spans="1:17" x14ac:dyDescent="0.3">
      <c r="A3178" s="6">
        <v>40974</v>
      </c>
      <c r="B3178">
        <v>1.75</v>
      </c>
      <c r="C3178">
        <v>0.25</v>
      </c>
      <c r="D3178">
        <v>0.34200000000000003</v>
      </c>
      <c r="E3178">
        <v>1</v>
      </c>
      <c r="F3178">
        <v>0.5</v>
      </c>
      <c r="G3178">
        <v>0.75</v>
      </c>
      <c r="H3178">
        <v>0.49919999999999998</v>
      </c>
      <c r="I3178">
        <v>0.50190000000000001</v>
      </c>
      <c r="J3178">
        <v>0</v>
      </c>
      <c r="L3178" s="20">
        <f t="shared" si="101"/>
        <v>-65.8</v>
      </c>
      <c r="M3178" s="20">
        <f t="shared" si="102"/>
        <v>-8.0000000000002292E-2</v>
      </c>
      <c r="P3178" s="19"/>
      <c r="Q3178" s="19"/>
    </row>
    <row r="3179" spans="1:17" x14ac:dyDescent="0.3">
      <c r="A3179" s="6">
        <v>40975</v>
      </c>
      <c r="B3179">
        <v>1.75</v>
      </c>
      <c r="C3179">
        <v>0.25</v>
      </c>
      <c r="D3179">
        <v>0.35499999999999998</v>
      </c>
      <c r="E3179">
        <v>1</v>
      </c>
      <c r="F3179">
        <v>0.5</v>
      </c>
      <c r="G3179">
        <v>0.75</v>
      </c>
      <c r="H3179">
        <v>0.4924</v>
      </c>
      <c r="I3179">
        <v>0.52739999999999998</v>
      </c>
      <c r="J3179">
        <v>0</v>
      </c>
      <c r="L3179" s="20">
        <f t="shared" si="101"/>
        <v>-64.5</v>
      </c>
      <c r="M3179" s="20">
        <f t="shared" si="102"/>
        <v>-0.75999999999999956</v>
      </c>
      <c r="P3179" s="19"/>
      <c r="Q3179" s="19"/>
    </row>
    <row r="3180" spans="1:17" x14ac:dyDescent="0.3">
      <c r="A3180" s="6">
        <v>40976</v>
      </c>
      <c r="B3180">
        <v>1.75</v>
      </c>
      <c r="C3180">
        <v>0.25</v>
      </c>
      <c r="D3180">
        <v>0.35899999999999999</v>
      </c>
      <c r="E3180">
        <v>1</v>
      </c>
      <c r="F3180">
        <v>0.5</v>
      </c>
      <c r="G3180">
        <v>0.75</v>
      </c>
      <c r="H3180">
        <v>0.47989999999999999</v>
      </c>
      <c r="I3180">
        <v>0.48570000000000002</v>
      </c>
      <c r="J3180">
        <v>0</v>
      </c>
      <c r="L3180" s="20">
        <f t="shared" si="101"/>
        <v>-64.099999999999994</v>
      </c>
      <c r="M3180" s="20">
        <f t="shared" si="102"/>
        <v>-2.0100000000000007</v>
      </c>
      <c r="P3180" s="19"/>
      <c r="Q3180" s="19"/>
    </row>
    <row r="3181" spans="1:17" x14ac:dyDescent="0.3">
      <c r="A3181" s="6">
        <v>40977</v>
      </c>
      <c r="B3181">
        <v>1.75</v>
      </c>
      <c r="C3181">
        <v>0.25</v>
      </c>
      <c r="D3181">
        <v>0.36199999999999999</v>
      </c>
      <c r="E3181">
        <v>1</v>
      </c>
      <c r="F3181">
        <v>0.5</v>
      </c>
      <c r="G3181">
        <v>0.75</v>
      </c>
      <c r="H3181">
        <v>0.48199999999999998</v>
      </c>
      <c r="I3181">
        <v>0.48359999999999997</v>
      </c>
      <c r="J3181">
        <v>0</v>
      </c>
      <c r="L3181" s="20">
        <f t="shared" si="101"/>
        <v>-63.800000000000004</v>
      </c>
      <c r="M3181" s="20">
        <f t="shared" si="102"/>
        <v>-1.8000000000000016</v>
      </c>
      <c r="P3181" s="19"/>
      <c r="Q3181" s="19"/>
    </row>
    <row r="3182" spans="1:17" x14ac:dyDescent="0.3">
      <c r="A3182" s="6">
        <v>40980</v>
      </c>
      <c r="B3182">
        <v>1.75</v>
      </c>
      <c r="C3182">
        <v>0.25</v>
      </c>
      <c r="D3182">
        <v>0.35499999999999998</v>
      </c>
      <c r="E3182">
        <v>1</v>
      </c>
      <c r="F3182">
        <v>0.5</v>
      </c>
      <c r="G3182">
        <v>0.75</v>
      </c>
      <c r="H3182">
        <v>0.48299999999999998</v>
      </c>
      <c r="I3182">
        <v>0.503</v>
      </c>
      <c r="J3182">
        <v>0</v>
      </c>
      <c r="L3182" s="20">
        <f t="shared" si="101"/>
        <v>-64.5</v>
      </c>
      <c r="M3182" s="20">
        <f t="shared" si="102"/>
        <v>-1.7000000000000015</v>
      </c>
      <c r="P3182" s="19"/>
      <c r="Q3182" s="19"/>
    </row>
    <row r="3183" spans="1:17" x14ac:dyDescent="0.3">
      <c r="A3183" s="6">
        <v>40981</v>
      </c>
      <c r="B3183">
        <v>1.75</v>
      </c>
      <c r="C3183">
        <v>0.25</v>
      </c>
      <c r="D3183">
        <v>0.35499999999999998</v>
      </c>
      <c r="E3183">
        <v>1</v>
      </c>
      <c r="F3183">
        <v>0.5</v>
      </c>
      <c r="G3183">
        <v>0.75</v>
      </c>
      <c r="H3183">
        <v>0.48599999999999999</v>
      </c>
      <c r="I3183">
        <v>0.50480000000000003</v>
      </c>
      <c r="J3183">
        <v>0</v>
      </c>
      <c r="L3183" s="20">
        <f t="shared" si="101"/>
        <v>-64.5</v>
      </c>
      <c r="M3183" s="20">
        <f t="shared" si="102"/>
        <v>-1.4000000000000012</v>
      </c>
      <c r="P3183" s="19"/>
      <c r="Q3183" s="19"/>
    </row>
    <row r="3184" spans="1:17" x14ac:dyDescent="0.3">
      <c r="A3184" s="6">
        <v>40982</v>
      </c>
      <c r="B3184">
        <v>1.75</v>
      </c>
      <c r="C3184">
        <v>0.25</v>
      </c>
      <c r="D3184">
        <v>0.36299999999999999</v>
      </c>
      <c r="E3184">
        <v>1</v>
      </c>
      <c r="F3184">
        <v>0.5</v>
      </c>
      <c r="G3184">
        <v>0.75</v>
      </c>
      <c r="H3184">
        <v>0.47649999999999998</v>
      </c>
      <c r="I3184">
        <v>0.49980000000000002</v>
      </c>
      <c r="J3184">
        <v>0</v>
      </c>
      <c r="L3184" s="20">
        <f t="shared" si="101"/>
        <v>-63.7</v>
      </c>
      <c r="M3184" s="20">
        <f t="shared" si="102"/>
        <v>-2.3500000000000023</v>
      </c>
      <c r="P3184" s="19"/>
      <c r="Q3184" s="19"/>
    </row>
    <row r="3185" spans="1:17" x14ac:dyDescent="0.3">
      <c r="A3185" s="6">
        <v>40983</v>
      </c>
      <c r="B3185">
        <v>1.75</v>
      </c>
      <c r="C3185">
        <v>0.25</v>
      </c>
      <c r="D3185">
        <v>0.35599999999999998</v>
      </c>
      <c r="E3185">
        <v>1</v>
      </c>
      <c r="F3185">
        <v>0.5</v>
      </c>
      <c r="G3185">
        <v>0.75</v>
      </c>
      <c r="H3185">
        <v>0.48309999999999997</v>
      </c>
      <c r="I3185">
        <v>0.47189999999999999</v>
      </c>
      <c r="J3185">
        <v>0</v>
      </c>
      <c r="L3185" s="20">
        <f t="shared" si="101"/>
        <v>-64.400000000000006</v>
      </c>
      <c r="M3185" s="20">
        <f t="shared" si="102"/>
        <v>-1.6900000000000026</v>
      </c>
      <c r="P3185" s="19"/>
      <c r="Q3185" s="19"/>
    </row>
    <row r="3186" spans="1:17" x14ac:dyDescent="0.3">
      <c r="A3186" s="6">
        <v>40984</v>
      </c>
      <c r="B3186">
        <v>1.75</v>
      </c>
      <c r="C3186">
        <v>0.25</v>
      </c>
      <c r="D3186">
        <v>0.36099999999999999</v>
      </c>
      <c r="E3186">
        <v>1</v>
      </c>
      <c r="F3186">
        <v>0.5</v>
      </c>
      <c r="G3186">
        <v>0.75</v>
      </c>
      <c r="H3186">
        <v>0.47960000000000003</v>
      </c>
      <c r="I3186">
        <v>0.45400000000000001</v>
      </c>
      <c r="J3186">
        <v>0</v>
      </c>
      <c r="L3186" s="20">
        <f t="shared" si="101"/>
        <v>-63.9</v>
      </c>
      <c r="M3186" s="20">
        <f t="shared" si="102"/>
        <v>-2.0399999999999974</v>
      </c>
      <c r="P3186" s="19"/>
      <c r="Q3186" s="19"/>
    </row>
    <row r="3187" spans="1:17" x14ac:dyDescent="0.3">
      <c r="A3187" s="6">
        <v>40987</v>
      </c>
      <c r="B3187">
        <v>1.75</v>
      </c>
      <c r="C3187">
        <v>0.25</v>
      </c>
      <c r="D3187">
        <v>0.35899999999999999</v>
      </c>
      <c r="E3187">
        <v>1</v>
      </c>
      <c r="F3187">
        <v>0.5</v>
      </c>
      <c r="G3187">
        <v>0.75</v>
      </c>
      <c r="H3187">
        <v>0.4859</v>
      </c>
      <c r="I3187">
        <v>0.47320000000000001</v>
      </c>
      <c r="J3187">
        <v>0</v>
      </c>
      <c r="L3187" s="20">
        <f t="shared" si="101"/>
        <v>-64.099999999999994</v>
      </c>
      <c r="M3187" s="20">
        <f t="shared" si="102"/>
        <v>-1.4100000000000001</v>
      </c>
      <c r="P3187" s="19"/>
      <c r="Q3187" s="19"/>
    </row>
    <row r="3188" spans="1:17" x14ac:dyDescent="0.3">
      <c r="A3188" s="6">
        <v>40988</v>
      </c>
      <c r="B3188">
        <v>1.75</v>
      </c>
      <c r="C3188">
        <v>0.25</v>
      </c>
      <c r="D3188">
        <v>0.35</v>
      </c>
      <c r="E3188">
        <v>1</v>
      </c>
      <c r="F3188">
        <v>0.5</v>
      </c>
      <c r="G3188">
        <v>0.75</v>
      </c>
      <c r="H3188">
        <v>0.48849999999999999</v>
      </c>
      <c r="I3188">
        <v>0.4738</v>
      </c>
      <c r="J3188">
        <v>0</v>
      </c>
      <c r="L3188" s="20">
        <f t="shared" si="101"/>
        <v>-65</v>
      </c>
      <c r="M3188" s="20">
        <f t="shared" si="102"/>
        <v>-1.150000000000001</v>
      </c>
      <c r="P3188" s="19"/>
      <c r="Q3188" s="19"/>
    </row>
    <row r="3189" spans="1:17" x14ac:dyDescent="0.3">
      <c r="A3189" s="6">
        <v>40989</v>
      </c>
      <c r="B3189">
        <v>1.75</v>
      </c>
      <c r="C3189">
        <v>0.25</v>
      </c>
      <c r="D3189">
        <v>0.34799999999999998</v>
      </c>
      <c r="E3189">
        <v>1</v>
      </c>
      <c r="F3189">
        <v>0.5</v>
      </c>
      <c r="G3189">
        <v>0.75</v>
      </c>
      <c r="H3189">
        <v>0.49340000000000001</v>
      </c>
      <c r="I3189">
        <v>0.4597</v>
      </c>
      <c r="J3189">
        <v>0</v>
      </c>
      <c r="L3189" s="20">
        <f t="shared" si="101"/>
        <v>-65.2</v>
      </c>
      <c r="M3189" s="20">
        <f t="shared" si="102"/>
        <v>-0.65999999999999948</v>
      </c>
      <c r="P3189" s="19"/>
      <c r="Q3189" s="19"/>
    </row>
    <row r="3190" spans="1:17" x14ac:dyDescent="0.3">
      <c r="A3190" s="6">
        <v>40990</v>
      </c>
      <c r="B3190">
        <v>1.75</v>
      </c>
      <c r="C3190">
        <v>0.25</v>
      </c>
      <c r="D3190">
        <v>0.35199999999999998</v>
      </c>
      <c r="E3190">
        <v>1</v>
      </c>
      <c r="F3190">
        <v>0.5</v>
      </c>
      <c r="G3190">
        <v>0.75</v>
      </c>
      <c r="H3190">
        <v>0.50239999999999996</v>
      </c>
      <c r="I3190">
        <v>0.438</v>
      </c>
      <c r="J3190">
        <v>0</v>
      </c>
      <c r="L3190" s="20">
        <f t="shared" si="101"/>
        <v>-64.8</v>
      </c>
      <c r="M3190" s="20">
        <f t="shared" si="102"/>
        <v>0.23999999999999577</v>
      </c>
      <c r="P3190" s="19"/>
      <c r="Q3190" s="19"/>
    </row>
    <row r="3191" spans="1:17" x14ac:dyDescent="0.3">
      <c r="A3191" s="6">
        <v>40991</v>
      </c>
      <c r="B3191">
        <v>1.75</v>
      </c>
      <c r="C3191">
        <v>0.25</v>
      </c>
      <c r="D3191">
        <v>0.35899999999999999</v>
      </c>
      <c r="E3191">
        <v>1</v>
      </c>
      <c r="F3191">
        <v>0.5</v>
      </c>
      <c r="G3191">
        <v>0.75</v>
      </c>
      <c r="H3191">
        <v>0.49690000000000001</v>
      </c>
      <c r="I3191">
        <v>0.43209999999999998</v>
      </c>
      <c r="J3191">
        <v>0</v>
      </c>
      <c r="L3191" s="20">
        <f t="shared" si="101"/>
        <v>-64.099999999999994</v>
      </c>
      <c r="M3191" s="20">
        <f t="shared" si="102"/>
        <v>-0.30999999999999917</v>
      </c>
      <c r="P3191" s="19"/>
      <c r="Q3191" s="19"/>
    </row>
    <row r="3192" spans="1:17" x14ac:dyDescent="0.3">
      <c r="A3192" s="6">
        <v>40994</v>
      </c>
      <c r="B3192">
        <v>1.75</v>
      </c>
      <c r="C3192">
        <v>0.25</v>
      </c>
      <c r="D3192">
        <v>0.34899999999999998</v>
      </c>
      <c r="E3192">
        <v>1</v>
      </c>
      <c r="F3192">
        <v>0.5</v>
      </c>
      <c r="G3192">
        <v>0.75</v>
      </c>
      <c r="H3192">
        <v>0.49859999999999999</v>
      </c>
      <c r="I3192">
        <v>0.43280000000000002</v>
      </c>
      <c r="J3192">
        <v>0</v>
      </c>
      <c r="L3192" s="20">
        <f t="shared" si="101"/>
        <v>-65.100000000000009</v>
      </c>
      <c r="M3192" s="20">
        <f t="shared" si="102"/>
        <v>-0.14000000000000123</v>
      </c>
      <c r="P3192" s="19"/>
      <c r="Q3192" s="19"/>
    </row>
    <row r="3193" spans="1:17" x14ac:dyDescent="0.3">
      <c r="A3193" s="6">
        <v>40995</v>
      </c>
      <c r="B3193">
        <v>1.75</v>
      </c>
      <c r="C3193">
        <v>0.25</v>
      </c>
      <c r="D3193">
        <v>0.35299999999999998</v>
      </c>
      <c r="E3193">
        <v>1</v>
      </c>
      <c r="F3193">
        <v>0.5</v>
      </c>
      <c r="G3193">
        <v>0.75</v>
      </c>
      <c r="H3193">
        <v>0.49130000000000001</v>
      </c>
      <c r="I3193">
        <v>0.43980000000000002</v>
      </c>
      <c r="J3193">
        <v>0</v>
      </c>
      <c r="L3193" s="20">
        <f t="shared" si="101"/>
        <v>-64.7</v>
      </c>
      <c r="M3193" s="20">
        <f t="shared" si="102"/>
        <v>-0.86999999999999855</v>
      </c>
      <c r="P3193" s="19"/>
      <c r="Q3193" s="19"/>
    </row>
    <row r="3194" spans="1:17" x14ac:dyDescent="0.3">
      <c r="A3194" s="6">
        <v>40996</v>
      </c>
      <c r="B3194">
        <v>1.75</v>
      </c>
      <c r="C3194">
        <v>0.25</v>
      </c>
      <c r="D3194">
        <v>0.35199999999999998</v>
      </c>
      <c r="E3194">
        <v>1</v>
      </c>
      <c r="F3194">
        <v>0.5</v>
      </c>
      <c r="G3194">
        <v>0.75</v>
      </c>
      <c r="H3194">
        <v>0.48849999999999999</v>
      </c>
      <c r="I3194">
        <v>0.46839999999999998</v>
      </c>
      <c r="J3194">
        <v>0</v>
      </c>
      <c r="L3194" s="20">
        <f t="shared" si="101"/>
        <v>-64.8</v>
      </c>
      <c r="M3194" s="20">
        <f t="shared" si="102"/>
        <v>-1.150000000000001</v>
      </c>
      <c r="P3194" s="19"/>
      <c r="Q3194" s="19"/>
    </row>
    <row r="3195" spans="1:17" x14ac:dyDescent="0.3">
      <c r="A3195" s="6">
        <v>40997</v>
      </c>
      <c r="B3195">
        <v>1.75</v>
      </c>
      <c r="C3195">
        <v>0.25</v>
      </c>
      <c r="D3195">
        <v>0.34899999999999998</v>
      </c>
      <c r="E3195">
        <v>1</v>
      </c>
      <c r="F3195">
        <v>0.5</v>
      </c>
      <c r="G3195">
        <v>0.75</v>
      </c>
      <c r="H3195">
        <v>0.49569999999999997</v>
      </c>
      <c r="I3195">
        <v>0.44040000000000001</v>
      </c>
      <c r="J3195">
        <v>0</v>
      </c>
      <c r="L3195" s="20">
        <f t="shared" si="101"/>
        <v>-65.100000000000009</v>
      </c>
      <c r="M3195" s="20">
        <f t="shared" si="102"/>
        <v>-0.4300000000000026</v>
      </c>
      <c r="P3195" s="19"/>
      <c r="Q3195" s="19"/>
    </row>
    <row r="3196" spans="1:17" x14ac:dyDescent="0.3">
      <c r="A3196" s="6">
        <v>40998</v>
      </c>
      <c r="B3196">
        <v>1.75</v>
      </c>
      <c r="C3196">
        <v>0.25</v>
      </c>
      <c r="D3196">
        <v>0.38800000000000001</v>
      </c>
      <c r="E3196">
        <v>1</v>
      </c>
      <c r="F3196">
        <v>0.5</v>
      </c>
      <c r="G3196">
        <v>0.75</v>
      </c>
      <c r="H3196">
        <v>0.47749999999999998</v>
      </c>
      <c r="I3196">
        <v>0.35799999999999998</v>
      </c>
      <c r="J3196">
        <v>0</v>
      </c>
      <c r="L3196" s="20">
        <f t="shared" si="101"/>
        <v>-61.199999999999996</v>
      </c>
      <c r="M3196" s="20">
        <f t="shared" si="102"/>
        <v>-2.2500000000000018</v>
      </c>
      <c r="P3196" s="19"/>
      <c r="Q3196" s="19"/>
    </row>
    <row r="3197" spans="1:17" x14ac:dyDescent="0.3">
      <c r="A3197" s="6">
        <v>41001</v>
      </c>
      <c r="B3197">
        <v>1.75</v>
      </c>
      <c r="C3197">
        <v>0.25</v>
      </c>
      <c r="D3197">
        <v>0.34699999999999998</v>
      </c>
      <c r="E3197">
        <v>1</v>
      </c>
      <c r="F3197">
        <v>0.5</v>
      </c>
      <c r="G3197">
        <v>0.75</v>
      </c>
      <c r="H3197">
        <v>0.48159999999999997</v>
      </c>
      <c r="I3197">
        <v>0.4446</v>
      </c>
      <c r="J3197">
        <v>0</v>
      </c>
      <c r="L3197" s="20">
        <f t="shared" si="101"/>
        <v>-65.3</v>
      </c>
      <c r="M3197" s="20">
        <f t="shared" si="102"/>
        <v>-1.8400000000000027</v>
      </c>
      <c r="P3197" s="19"/>
      <c r="Q3197" s="19"/>
    </row>
    <row r="3198" spans="1:17" x14ac:dyDescent="0.3">
      <c r="A3198" s="6">
        <v>41002</v>
      </c>
      <c r="B3198">
        <v>1.75</v>
      </c>
      <c r="C3198">
        <v>0.25</v>
      </c>
      <c r="D3198">
        <v>0.34300000000000003</v>
      </c>
      <c r="E3198">
        <v>1</v>
      </c>
      <c r="F3198">
        <v>0.5</v>
      </c>
      <c r="G3198">
        <v>0.75</v>
      </c>
      <c r="H3198">
        <v>0.48380000000000001</v>
      </c>
      <c r="I3198">
        <v>0.46129999999999999</v>
      </c>
      <c r="J3198">
        <v>0</v>
      </c>
      <c r="L3198" s="20">
        <f t="shared" si="101"/>
        <v>-65.7</v>
      </c>
      <c r="M3198" s="20">
        <f t="shared" si="102"/>
        <v>-1.6199999999999992</v>
      </c>
      <c r="P3198" s="19"/>
      <c r="Q3198" s="19"/>
    </row>
    <row r="3199" spans="1:17" x14ac:dyDescent="0.3">
      <c r="A3199" s="6">
        <v>41003</v>
      </c>
      <c r="B3199">
        <v>1.75</v>
      </c>
      <c r="C3199">
        <v>0.25</v>
      </c>
      <c r="D3199">
        <v>0.35299999999999998</v>
      </c>
      <c r="E3199">
        <v>1</v>
      </c>
      <c r="F3199">
        <v>0.5</v>
      </c>
      <c r="G3199">
        <v>0.75</v>
      </c>
      <c r="H3199">
        <v>0.47889999999999999</v>
      </c>
      <c r="I3199">
        <v>0.48770000000000002</v>
      </c>
      <c r="J3199">
        <v>0</v>
      </c>
      <c r="L3199" s="20">
        <f t="shared" si="101"/>
        <v>-64.7</v>
      </c>
      <c r="M3199" s="20">
        <f t="shared" si="102"/>
        <v>-2.1100000000000008</v>
      </c>
      <c r="P3199" s="19"/>
      <c r="Q3199" s="19"/>
    </row>
    <row r="3200" spans="1:17" x14ac:dyDescent="0.3">
      <c r="A3200" s="6">
        <v>41004</v>
      </c>
      <c r="B3200">
        <v>1.75</v>
      </c>
      <c r="C3200">
        <v>0.25</v>
      </c>
      <c r="D3200">
        <v>0.35199999999999998</v>
      </c>
      <c r="E3200">
        <v>1</v>
      </c>
      <c r="F3200">
        <v>0.5</v>
      </c>
      <c r="G3200">
        <v>0.75</v>
      </c>
      <c r="H3200">
        <v>0.4834</v>
      </c>
      <c r="I3200">
        <v>0.50680000000000003</v>
      </c>
      <c r="J3200">
        <v>0</v>
      </c>
      <c r="L3200" s="20">
        <f t="shared" si="101"/>
        <v>-64.8</v>
      </c>
      <c r="M3200" s="20">
        <f t="shared" si="102"/>
        <v>-1.6600000000000004</v>
      </c>
      <c r="P3200" s="19"/>
      <c r="Q3200" s="19"/>
    </row>
    <row r="3201" spans="1:17" x14ac:dyDescent="0.3">
      <c r="A3201" s="6">
        <v>41005</v>
      </c>
      <c r="B3201">
        <v>1.75</v>
      </c>
      <c r="C3201">
        <v>0.25</v>
      </c>
      <c r="D3201">
        <v>0.35199999999999998</v>
      </c>
      <c r="E3201">
        <v>1</v>
      </c>
      <c r="F3201">
        <v>0.5</v>
      </c>
      <c r="G3201">
        <v>0.75</v>
      </c>
      <c r="H3201">
        <v>0.4834</v>
      </c>
      <c r="I3201">
        <v>0.50680000000000003</v>
      </c>
      <c r="J3201">
        <v>0</v>
      </c>
      <c r="L3201" s="20">
        <f t="shared" si="101"/>
        <v>-64.8</v>
      </c>
      <c r="M3201" s="20">
        <f t="shared" si="102"/>
        <v>-1.6600000000000004</v>
      </c>
      <c r="P3201" s="19"/>
      <c r="Q3201" s="19"/>
    </row>
    <row r="3202" spans="1:17" x14ac:dyDescent="0.3">
      <c r="A3202" s="6">
        <v>41008</v>
      </c>
      <c r="B3202">
        <v>1.75</v>
      </c>
      <c r="C3202">
        <v>0.25</v>
      </c>
      <c r="D3202">
        <v>0.35199999999999998</v>
      </c>
      <c r="E3202">
        <v>1</v>
      </c>
      <c r="F3202">
        <v>0.5</v>
      </c>
      <c r="G3202">
        <v>0.75</v>
      </c>
      <c r="H3202">
        <v>0.4834</v>
      </c>
      <c r="I3202">
        <v>0.50680000000000003</v>
      </c>
      <c r="J3202">
        <v>0</v>
      </c>
      <c r="L3202" s="20">
        <f t="shared" si="101"/>
        <v>-64.8</v>
      </c>
      <c r="M3202" s="20">
        <f t="shared" si="102"/>
        <v>-1.6600000000000004</v>
      </c>
      <c r="P3202" s="19"/>
      <c r="Q3202" s="19"/>
    </row>
    <row r="3203" spans="1:17" x14ac:dyDescent="0.3">
      <c r="A3203" s="6">
        <v>41009</v>
      </c>
      <c r="B3203">
        <v>1.75</v>
      </c>
      <c r="C3203">
        <v>0.25</v>
      </c>
      <c r="D3203">
        <v>0.34699999999999998</v>
      </c>
      <c r="E3203">
        <v>1</v>
      </c>
      <c r="F3203">
        <v>0.5</v>
      </c>
      <c r="G3203">
        <v>0.75</v>
      </c>
      <c r="H3203">
        <v>0.496</v>
      </c>
      <c r="I3203">
        <v>0.48609999999999998</v>
      </c>
      <c r="J3203">
        <v>0</v>
      </c>
      <c r="L3203" s="20">
        <f t="shared" ref="L3203:L3235" si="103">(D3203-E3203)*100</f>
        <v>-65.3</v>
      </c>
      <c r="M3203" s="20">
        <f t="shared" ref="M3203:M3235" si="104">(H3203-F3203)*100</f>
        <v>-0.40000000000000036</v>
      </c>
      <c r="P3203" s="19"/>
      <c r="Q3203" s="19"/>
    </row>
    <row r="3204" spans="1:17" x14ac:dyDescent="0.3">
      <c r="A3204" s="6">
        <v>41010</v>
      </c>
      <c r="B3204">
        <v>1.75</v>
      </c>
      <c r="C3204">
        <v>0.25</v>
      </c>
      <c r="D3204">
        <v>0.35</v>
      </c>
      <c r="E3204">
        <v>1</v>
      </c>
      <c r="F3204">
        <v>0.5</v>
      </c>
      <c r="G3204">
        <v>0.75</v>
      </c>
      <c r="H3204">
        <v>0.50390000000000001</v>
      </c>
      <c r="I3204">
        <v>0.48549999999999999</v>
      </c>
      <c r="J3204">
        <v>0</v>
      </c>
      <c r="L3204" s="20">
        <f t="shared" si="103"/>
        <v>-65</v>
      </c>
      <c r="M3204" s="20">
        <f t="shared" si="104"/>
        <v>0.39000000000000146</v>
      </c>
      <c r="P3204" s="19"/>
      <c r="Q3204" s="19"/>
    </row>
    <row r="3205" spans="1:17" x14ac:dyDescent="0.3">
      <c r="A3205" s="6">
        <v>41011</v>
      </c>
      <c r="B3205">
        <v>1.75</v>
      </c>
      <c r="C3205">
        <v>0.25</v>
      </c>
      <c r="D3205">
        <v>0.34100000000000003</v>
      </c>
      <c r="E3205">
        <v>1</v>
      </c>
      <c r="F3205">
        <v>0.5</v>
      </c>
      <c r="G3205">
        <v>0.75</v>
      </c>
      <c r="H3205">
        <v>0.49320000000000003</v>
      </c>
      <c r="I3205">
        <v>0.48159999999999997</v>
      </c>
      <c r="J3205">
        <v>0</v>
      </c>
      <c r="L3205" s="20">
        <f t="shared" si="103"/>
        <v>-65.900000000000006</v>
      </c>
      <c r="M3205" s="20">
        <f t="shared" si="104"/>
        <v>-0.67999999999999727</v>
      </c>
      <c r="P3205" s="19"/>
      <c r="Q3205" s="19"/>
    </row>
    <row r="3206" spans="1:17" x14ac:dyDescent="0.3">
      <c r="A3206" s="6">
        <v>41012</v>
      </c>
      <c r="B3206">
        <v>1.75</v>
      </c>
      <c r="C3206">
        <v>0.25</v>
      </c>
      <c r="D3206">
        <v>0.34599999999999997</v>
      </c>
      <c r="E3206">
        <v>1</v>
      </c>
      <c r="F3206">
        <v>0.5</v>
      </c>
      <c r="G3206">
        <v>0.75</v>
      </c>
      <c r="H3206">
        <v>0.49299999999999999</v>
      </c>
      <c r="I3206">
        <v>0.48180000000000001</v>
      </c>
      <c r="J3206">
        <v>0</v>
      </c>
      <c r="L3206" s="20">
        <f t="shared" si="103"/>
        <v>-65.400000000000006</v>
      </c>
      <c r="M3206" s="20">
        <f t="shared" si="104"/>
        <v>-0.70000000000000062</v>
      </c>
      <c r="P3206" s="19"/>
      <c r="Q3206" s="19"/>
    </row>
    <row r="3207" spans="1:17" x14ac:dyDescent="0.3">
      <c r="A3207" s="6">
        <v>41015</v>
      </c>
      <c r="B3207">
        <v>1.75</v>
      </c>
      <c r="C3207">
        <v>0.25</v>
      </c>
      <c r="D3207">
        <v>0.34599999999999997</v>
      </c>
      <c r="E3207">
        <v>1</v>
      </c>
      <c r="F3207">
        <v>0.5</v>
      </c>
      <c r="G3207">
        <v>0.75</v>
      </c>
      <c r="H3207">
        <v>0.49070000000000003</v>
      </c>
      <c r="I3207">
        <v>0.48349999999999999</v>
      </c>
      <c r="J3207">
        <v>0</v>
      </c>
      <c r="L3207" s="20">
        <f t="shared" si="103"/>
        <v>-65.400000000000006</v>
      </c>
      <c r="M3207" s="20">
        <f t="shared" si="104"/>
        <v>-0.9299999999999975</v>
      </c>
      <c r="P3207" s="19"/>
      <c r="Q3207" s="19"/>
    </row>
    <row r="3208" spans="1:17" x14ac:dyDescent="0.3">
      <c r="A3208" s="6">
        <v>41016</v>
      </c>
      <c r="B3208">
        <v>1.75</v>
      </c>
      <c r="C3208">
        <v>0.25</v>
      </c>
      <c r="D3208">
        <v>0.34899999999999998</v>
      </c>
      <c r="E3208">
        <v>1</v>
      </c>
      <c r="F3208">
        <v>0.5</v>
      </c>
      <c r="G3208">
        <v>0.75</v>
      </c>
      <c r="H3208">
        <v>0.48880000000000001</v>
      </c>
      <c r="I3208">
        <v>0.4788</v>
      </c>
      <c r="J3208">
        <v>0</v>
      </c>
      <c r="L3208" s="20">
        <f t="shared" si="103"/>
        <v>-65.100000000000009</v>
      </c>
      <c r="M3208" s="20">
        <f t="shared" si="104"/>
        <v>-1.1199999999999988</v>
      </c>
      <c r="P3208" s="19"/>
      <c r="Q3208" s="19"/>
    </row>
    <row r="3209" spans="1:17" x14ac:dyDescent="0.3">
      <c r="A3209" s="6">
        <v>41017</v>
      </c>
      <c r="B3209">
        <v>1.75</v>
      </c>
      <c r="C3209">
        <v>0.25</v>
      </c>
      <c r="D3209">
        <v>0.34599999999999997</v>
      </c>
      <c r="E3209">
        <v>1</v>
      </c>
      <c r="F3209">
        <v>0.5</v>
      </c>
      <c r="G3209">
        <v>0.75</v>
      </c>
      <c r="H3209">
        <v>0.48480000000000001</v>
      </c>
      <c r="I3209">
        <v>0.48570000000000002</v>
      </c>
      <c r="J3209">
        <v>0</v>
      </c>
      <c r="L3209" s="20">
        <f t="shared" si="103"/>
        <v>-65.400000000000006</v>
      </c>
      <c r="M3209" s="20">
        <f t="shared" si="104"/>
        <v>-1.5199999999999991</v>
      </c>
      <c r="P3209" s="19"/>
      <c r="Q3209" s="19"/>
    </row>
    <row r="3210" spans="1:17" x14ac:dyDescent="0.3">
      <c r="A3210" s="6">
        <v>41018</v>
      </c>
      <c r="B3210">
        <v>1.75</v>
      </c>
      <c r="C3210">
        <v>0.25</v>
      </c>
      <c r="D3210">
        <v>0.34699999999999998</v>
      </c>
      <c r="E3210">
        <v>1</v>
      </c>
      <c r="F3210">
        <v>0.5</v>
      </c>
      <c r="G3210">
        <v>0.75</v>
      </c>
      <c r="H3210">
        <v>0.49149999999999999</v>
      </c>
      <c r="I3210">
        <v>0.46829999999999999</v>
      </c>
      <c r="J3210">
        <v>0</v>
      </c>
      <c r="L3210" s="20">
        <f t="shared" si="103"/>
        <v>-65.3</v>
      </c>
      <c r="M3210" s="20">
        <f t="shared" si="104"/>
        <v>-0.85000000000000075</v>
      </c>
      <c r="P3210" s="19"/>
      <c r="Q3210" s="19"/>
    </row>
    <row r="3211" spans="1:17" x14ac:dyDescent="0.3">
      <c r="A3211" s="6">
        <v>41019</v>
      </c>
      <c r="B3211">
        <v>1.75</v>
      </c>
      <c r="C3211">
        <v>0.25</v>
      </c>
      <c r="D3211">
        <v>0.34399999999999997</v>
      </c>
      <c r="E3211">
        <v>1</v>
      </c>
      <c r="F3211">
        <v>0.5</v>
      </c>
      <c r="G3211">
        <v>0.75</v>
      </c>
      <c r="H3211">
        <v>0.4899</v>
      </c>
      <c r="I3211">
        <v>0.4214</v>
      </c>
      <c r="J3211">
        <v>0</v>
      </c>
      <c r="L3211" s="20">
        <f t="shared" si="103"/>
        <v>-65.600000000000009</v>
      </c>
      <c r="M3211" s="20">
        <f t="shared" si="104"/>
        <v>-1.0099999999999998</v>
      </c>
      <c r="P3211" s="19"/>
      <c r="Q3211" s="19"/>
    </row>
    <row r="3212" spans="1:17" x14ac:dyDescent="0.3">
      <c r="A3212" s="6">
        <v>41022</v>
      </c>
      <c r="B3212">
        <v>1.75</v>
      </c>
      <c r="C3212">
        <v>0.25</v>
      </c>
      <c r="D3212">
        <v>0.33800000000000002</v>
      </c>
      <c r="E3212">
        <v>1</v>
      </c>
      <c r="F3212">
        <v>0.5</v>
      </c>
      <c r="G3212">
        <v>0.75</v>
      </c>
      <c r="H3212">
        <v>0.48359999999999997</v>
      </c>
      <c r="I3212">
        <v>0.38640000000000002</v>
      </c>
      <c r="J3212">
        <v>0</v>
      </c>
      <c r="L3212" s="20">
        <f t="shared" si="103"/>
        <v>-66.199999999999989</v>
      </c>
      <c r="M3212" s="20">
        <f t="shared" si="104"/>
        <v>-1.6400000000000026</v>
      </c>
      <c r="P3212" s="19"/>
      <c r="Q3212" s="19"/>
    </row>
    <row r="3213" spans="1:17" x14ac:dyDescent="0.3">
      <c r="A3213" s="6">
        <v>41023</v>
      </c>
      <c r="B3213">
        <v>1.75</v>
      </c>
      <c r="C3213">
        <v>0.25</v>
      </c>
      <c r="D3213">
        <v>0.33800000000000002</v>
      </c>
      <c r="E3213">
        <v>1</v>
      </c>
      <c r="F3213">
        <v>0.5</v>
      </c>
      <c r="G3213">
        <v>0.75</v>
      </c>
      <c r="H3213">
        <v>0.48259999999999997</v>
      </c>
      <c r="I3213">
        <v>0.43459999999999999</v>
      </c>
      <c r="J3213">
        <v>0</v>
      </c>
      <c r="L3213" s="20">
        <f t="shared" si="103"/>
        <v>-66.199999999999989</v>
      </c>
      <c r="M3213" s="20">
        <f t="shared" si="104"/>
        <v>-1.7400000000000027</v>
      </c>
      <c r="P3213" s="19"/>
      <c r="Q3213" s="19"/>
    </row>
    <row r="3214" spans="1:17" x14ac:dyDescent="0.3">
      <c r="A3214" s="6">
        <v>41024</v>
      </c>
      <c r="B3214">
        <v>1.75</v>
      </c>
      <c r="C3214">
        <v>0.25</v>
      </c>
      <c r="D3214">
        <v>0.33700000000000002</v>
      </c>
      <c r="E3214">
        <v>1</v>
      </c>
      <c r="F3214">
        <v>0.5</v>
      </c>
      <c r="G3214">
        <v>0.75</v>
      </c>
      <c r="H3214">
        <v>0.47960000000000003</v>
      </c>
      <c r="I3214">
        <v>0.42609999999999998</v>
      </c>
      <c r="J3214">
        <v>0</v>
      </c>
      <c r="L3214" s="20">
        <f t="shared" si="103"/>
        <v>-66.3</v>
      </c>
      <c r="M3214" s="20">
        <f t="shared" si="104"/>
        <v>-2.0399999999999974</v>
      </c>
      <c r="P3214" s="19"/>
      <c r="Q3214" s="19"/>
    </row>
    <row r="3215" spans="1:17" x14ac:dyDescent="0.3">
      <c r="A3215" s="6">
        <v>41025</v>
      </c>
      <c r="B3215">
        <v>1.75</v>
      </c>
      <c r="C3215">
        <v>0.25</v>
      </c>
      <c r="D3215">
        <v>0.34300000000000003</v>
      </c>
      <c r="E3215">
        <v>1</v>
      </c>
      <c r="F3215">
        <v>0.5</v>
      </c>
      <c r="G3215">
        <v>0.75</v>
      </c>
      <c r="H3215">
        <v>0.47739999999999999</v>
      </c>
      <c r="I3215">
        <v>0.41170000000000001</v>
      </c>
      <c r="J3215">
        <v>0</v>
      </c>
      <c r="L3215" s="20">
        <f t="shared" si="103"/>
        <v>-65.7</v>
      </c>
      <c r="M3215" s="20">
        <f t="shared" si="104"/>
        <v>-2.2600000000000007</v>
      </c>
      <c r="P3215" s="19"/>
      <c r="Q3215" s="19"/>
    </row>
    <row r="3216" spans="1:17" x14ac:dyDescent="0.3">
      <c r="A3216" s="6">
        <v>41026</v>
      </c>
      <c r="B3216">
        <v>1.75</v>
      </c>
      <c r="C3216">
        <v>0.25</v>
      </c>
      <c r="D3216">
        <v>0.34599999999999997</v>
      </c>
      <c r="E3216">
        <v>1</v>
      </c>
      <c r="F3216">
        <v>0.5</v>
      </c>
      <c r="G3216">
        <v>0.75</v>
      </c>
      <c r="H3216">
        <v>0.47489999999999999</v>
      </c>
      <c r="I3216">
        <v>0.41830000000000001</v>
      </c>
      <c r="J3216">
        <v>0</v>
      </c>
      <c r="L3216" s="20">
        <f t="shared" si="103"/>
        <v>-65.400000000000006</v>
      </c>
      <c r="M3216" s="20">
        <f t="shared" si="104"/>
        <v>-2.5100000000000011</v>
      </c>
      <c r="P3216" s="19"/>
      <c r="Q3216" s="19"/>
    </row>
    <row r="3217" spans="1:17" x14ac:dyDescent="0.3">
      <c r="A3217" s="6">
        <v>41029</v>
      </c>
      <c r="B3217">
        <v>1.75</v>
      </c>
      <c r="C3217">
        <v>0.25</v>
      </c>
      <c r="D3217">
        <v>0.34399999999999997</v>
      </c>
      <c r="E3217">
        <v>1</v>
      </c>
      <c r="F3217">
        <v>0.5</v>
      </c>
      <c r="G3217">
        <v>0.75</v>
      </c>
      <c r="H3217">
        <v>0.47849999999999998</v>
      </c>
      <c r="I3217">
        <v>0.40660000000000002</v>
      </c>
      <c r="J3217">
        <v>0</v>
      </c>
      <c r="L3217" s="20">
        <f t="shared" si="103"/>
        <v>-65.600000000000009</v>
      </c>
      <c r="M3217" s="20">
        <f t="shared" si="104"/>
        <v>-2.1500000000000021</v>
      </c>
      <c r="P3217" s="19"/>
      <c r="Q3217" s="19"/>
    </row>
    <row r="3218" spans="1:17" x14ac:dyDescent="0.3">
      <c r="A3218" s="6">
        <v>41030</v>
      </c>
      <c r="B3218">
        <v>1.75</v>
      </c>
      <c r="C3218">
        <v>0.25</v>
      </c>
      <c r="D3218">
        <v>0.34399999999999997</v>
      </c>
      <c r="E3218">
        <v>1</v>
      </c>
      <c r="F3218">
        <v>0.5</v>
      </c>
      <c r="G3218">
        <v>0.75</v>
      </c>
      <c r="H3218">
        <v>0.4748</v>
      </c>
      <c r="I3218">
        <v>0.4093</v>
      </c>
      <c r="J3218">
        <v>0</v>
      </c>
      <c r="L3218" s="20">
        <f t="shared" si="103"/>
        <v>-65.600000000000009</v>
      </c>
      <c r="M3218" s="20">
        <f t="shared" si="104"/>
        <v>-2.52</v>
      </c>
      <c r="P3218" s="19"/>
      <c r="Q3218" s="19"/>
    </row>
    <row r="3219" spans="1:17" x14ac:dyDescent="0.3">
      <c r="A3219" s="6">
        <v>41031</v>
      </c>
      <c r="B3219">
        <v>1.75</v>
      </c>
      <c r="C3219">
        <v>0.25</v>
      </c>
      <c r="D3219">
        <v>0.34300000000000003</v>
      </c>
      <c r="E3219">
        <v>1</v>
      </c>
      <c r="F3219">
        <v>0.5</v>
      </c>
      <c r="G3219">
        <v>0.75</v>
      </c>
      <c r="H3219">
        <v>0.48149999999999998</v>
      </c>
      <c r="I3219">
        <v>0.41060000000000002</v>
      </c>
      <c r="J3219">
        <v>0</v>
      </c>
      <c r="L3219" s="20">
        <f t="shared" si="103"/>
        <v>-65.7</v>
      </c>
      <c r="M3219" s="20">
        <f t="shared" si="104"/>
        <v>-1.8500000000000016</v>
      </c>
      <c r="P3219" s="19"/>
      <c r="Q3219" s="19"/>
    </row>
    <row r="3220" spans="1:17" x14ac:dyDescent="0.3">
      <c r="A3220" s="6">
        <v>41032</v>
      </c>
      <c r="B3220">
        <v>1.75</v>
      </c>
      <c r="C3220">
        <v>0.25</v>
      </c>
      <c r="D3220">
        <v>0.34300000000000003</v>
      </c>
      <c r="E3220">
        <v>1</v>
      </c>
      <c r="F3220">
        <v>0.5</v>
      </c>
      <c r="G3220">
        <v>0.75</v>
      </c>
      <c r="H3220">
        <v>0.47420000000000001</v>
      </c>
      <c r="I3220">
        <v>0.40760000000000002</v>
      </c>
      <c r="J3220">
        <v>0</v>
      </c>
      <c r="L3220" s="20">
        <f t="shared" si="103"/>
        <v>-65.7</v>
      </c>
      <c r="M3220" s="20">
        <f t="shared" si="104"/>
        <v>-2.5799999999999992</v>
      </c>
      <c r="P3220" s="19"/>
      <c r="Q3220" s="19"/>
    </row>
    <row r="3221" spans="1:17" x14ac:dyDescent="0.3">
      <c r="A3221" s="6">
        <v>41033</v>
      </c>
      <c r="B3221">
        <v>1.75</v>
      </c>
      <c r="C3221">
        <v>0.25</v>
      </c>
      <c r="D3221">
        <v>0.34300000000000003</v>
      </c>
      <c r="E3221">
        <v>1</v>
      </c>
      <c r="F3221">
        <v>0.5</v>
      </c>
      <c r="G3221">
        <v>0.75</v>
      </c>
      <c r="H3221">
        <v>0.47899999999999998</v>
      </c>
      <c r="I3221">
        <v>0.41880000000000001</v>
      </c>
      <c r="J3221">
        <v>0</v>
      </c>
      <c r="L3221" s="20">
        <f t="shared" si="103"/>
        <v>-65.7</v>
      </c>
      <c r="M3221" s="20">
        <f t="shared" si="104"/>
        <v>-2.1000000000000019</v>
      </c>
      <c r="P3221" s="19"/>
      <c r="Q3221" s="19"/>
    </row>
    <row r="3222" spans="1:17" x14ac:dyDescent="0.3">
      <c r="A3222" s="6">
        <v>41036</v>
      </c>
      <c r="B3222">
        <v>1.75</v>
      </c>
      <c r="C3222">
        <v>0.25</v>
      </c>
      <c r="D3222">
        <v>0.34799999999999998</v>
      </c>
      <c r="E3222">
        <v>1</v>
      </c>
      <c r="F3222">
        <v>0.5</v>
      </c>
      <c r="G3222">
        <v>0.75</v>
      </c>
      <c r="H3222">
        <v>0.47899999999999998</v>
      </c>
      <c r="I3222">
        <v>0.41880000000000001</v>
      </c>
      <c r="J3222">
        <v>0</v>
      </c>
      <c r="L3222" s="20">
        <f t="shared" si="103"/>
        <v>-65.2</v>
      </c>
      <c r="M3222" s="20">
        <f t="shared" si="104"/>
        <v>-2.1000000000000019</v>
      </c>
      <c r="P3222" s="19"/>
      <c r="Q3222" s="19"/>
    </row>
    <row r="3223" spans="1:17" x14ac:dyDescent="0.3">
      <c r="A3223" s="6">
        <v>41037</v>
      </c>
      <c r="B3223">
        <v>1.75</v>
      </c>
      <c r="C3223">
        <v>0.25</v>
      </c>
      <c r="D3223">
        <v>0.34599999999999997</v>
      </c>
      <c r="E3223">
        <v>1</v>
      </c>
      <c r="F3223">
        <v>0.5</v>
      </c>
      <c r="G3223">
        <v>0.75</v>
      </c>
      <c r="H3223">
        <v>0.4733</v>
      </c>
      <c r="I3223">
        <v>0.41320000000000001</v>
      </c>
      <c r="J3223">
        <v>0</v>
      </c>
      <c r="L3223" s="20">
        <f t="shared" si="103"/>
        <v>-65.400000000000006</v>
      </c>
      <c r="M3223" s="20">
        <f t="shared" si="104"/>
        <v>-2.67</v>
      </c>
      <c r="P3223" s="19"/>
      <c r="Q3223" s="19"/>
    </row>
    <row r="3224" spans="1:17" x14ac:dyDescent="0.3">
      <c r="A3224" s="6">
        <v>41038</v>
      </c>
      <c r="B3224">
        <v>1.75</v>
      </c>
      <c r="C3224">
        <v>0.25</v>
      </c>
      <c r="D3224">
        <v>0.34399999999999997</v>
      </c>
      <c r="E3224">
        <v>1</v>
      </c>
      <c r="F3224">
        <v>0.5</v>
      </c>
      <c r="G3224">
        <v>0.75</v>
      </c>
      <c r="H3224">
        <v>0.47789999999999999</v>
      </c>
      <c r="I3224">
        <v>0.41860000000000003</v>
      </c>
      <c r="J3224">
        <v>0</v>
      </c>
      <c r="L3224" s="20">
        <f t="shared" si="103"/>
        <v>-65.600000000000009</v>
      </c>
      <c r="M3224" s="20">
        <f t="shared" si="104"/>
        <v>-2.2100000000000009</v>
      </c>
      <c r="P3224" s="19"/>
      <c r="Q3224" s="19"/>
    </row>
    <row r="3225" spans="1:17" x14ac:dyDescent="0.3">
      <c r="A3225" s="6">
        <v>41039</v>
      </c>
      <c r="B3225">
        <v>1.75</v>
      </c>
      <c r="C3225">
        <v>0.25</v>
      </c>
      <c r="D3225">
        <v>0.34799999999999998</v>
      </c>
      <c r="E3225">
        <v>1</v>
      </c>
      <c r="F3225">
        <v>0.5</v>
      </c>
      <c r="G3225">
        <v>0.75</v>
      </c>
      <c r="H3225">
        <v>0.49340000000000001</v>
      </c>
      <c r="I3225">
        <v>0.42270000000000002</v>
      </c>
      <c r="J3225">
        <v>0</v>
      </c>
      <c r="L3225" s="20">
        <f t="shared" si="103"/>
        <v>-65.2</v>
      </c>
      <c r="M3225" s="20">
        <f t="shared" si="104"/>
        <v>-0.65999999999999948</v>
      </c>
      <c r="P3225" s="19"/>
      <c r="Q3225" s="19"/>
    </row>
    <row r="3226" spans="1:17" x14ac:dyDescent="0.3">
      <c r="A3226" s="6">
        <v>41040</v>
      </c>
      <c r="B3226">
        <v>1.75</v>
      </c>
      <c r="C3226">
        <v>0.25</v>
      </c>
      <c r="D3226">
        <v>0.34100000000000003</v>
      </c>
      <c r="E3226">
        <v>1</v>
      </c>
      <c r="F3226">
        <v>0.5</v>
      </c>
      <c r="G3226">
        <v>0.75</v>
      </c>
      <c r="H3226">
        <v>0.48120000000000002</v>
      </c>
      <c r="I3226">
        <v>0.43330000000000002</v>
      </c>
      <c r="J3226">
        <v>0</v>
      </c>
      <c r="L3226" s="20">
        <f t="shared" si="103"/>
        <v>-65.900000000000006</v>
      </c>
      <c r="M3226" s="20">
        <f t="shared" si="104"/>
        <v>-1.8799999999999983</v>
      </c>
      <c r="P3226" s="19"/>
      <c r="Q3226" s="19"/>
    </row>
    <row r="3227" spans="1:17" x14ac:dyDescent="0.3">
      <c r="A3227" s="6">
        <v>41043</v>
      </c>
      <c r="B3227">
        <v>1.75</v>
      </c>
      <c r="C3227">
        <v>0.25</v>
      </c>
      <c r="D3227">
        <v>0.34599999999999997</v>
      </c>
      <c r="E3227">
        <v>1</v>
      </c>
      <c r="F3227">
        <v>0.5</v>
      </c>
      <c r="G3227">
        <v>0.75</v>
      </c>
      <c r="H3227">
        <v>0.48630000000000001</v>
      </c>
      <c r="I3227">
        <v>0.44469999999999998</v>
      </c>
      <c r="J3227">
        <v>0</v>
      </c>
      <c r="L3227" s="20">
        <f t="shared" si="103"/>
        <v>-65.400000000000006</v>
      </c>
      <c r="M3227" s="20">
        <f t="shared" si="104"/>
        <v>-1.369999999999999</v>
      </c>
      <c r="P3227" s="19"/>
      <c r="Q3227" s="19"/>
    </row>
    <row r="3228" spans="1:17" x14ac:dyDescent="0.3">
      <c r="A3228" s="6">
        <v>41044</v>
      </c>
      <c r="B3228">
        <v>1.75</v>
      </c>
      <c r="C3228">
        <v>0.25</v>
      </c>
      <c r="D3228">
        <v>0.34</v>
      </c>
      <c r="E3228">
        <v>1</v>
      </c>
      <c r="F3228">
        <v>0.5</v>
      </c>
      <c r="G3228">
        <v>0.75</v>
      </c>
      <c r="H3228">
        <v>0.48559999999999998</v>
      </c>
      <c r="I3228">
        <v>0.44929999999999998</v>
      </c>
      <c r="J3228">
        <v>0</v>
      </c>
      <c r="L3228" s="20">
        <f t="shared" si="103"/>
        <v>-65.999999999999986</v>
      </c>
      <c r="M3228" s="20">
        <f t="shared" si="104"/>
        <v>-1.4400000000000024</v>
      </c>
      <c r="P3228" s="19"/>
      <c r="Q3228" s="19"/>
    </row>
    <row r="3229" spans="1:17" x14ac:dyDescent="0.3">
      <c r="A3229" s="6">
        <v>41045</v>
      </c>
      <c r="B3229">
        <v>1.75</v>
      </c>
      <c r="C3229">
        <v>0.25</v>
      </c>
      <c r="D3229">
        <v>0.33</v>
      </c>
      <c r="E3229">
        <v>1</v>
      </c>
      <c r="F3229">
        <v>0.5</v>
      </c>
      <c r="G3229">
        <v>0.75</v>
      </c>
      <c r="H3229">
        <v>0.48730000000000001</v>
      </c>
      <c r="I3229">
        <v>0.44130000000000003</v>
      </c>
      <c r="J3229">
        <v>0</v>
      </c>
      <c r="L3229" s="20">
        <f t="shared" si="103"/>
        <v>-67</v>
      </c>
      <c r="M3229" s="20">
        <f t="shared" si="104"/>
        <v>-1.2699999999999989</v>
      </c>
      <c r="P3229" s="19"/>
      <c r="Q3229" s="19"/>
    </row>
    <row r="3230" spans="1:17" x14ac:dyDescent="0.3">
      <c r="A3230" s="6">
        <v>41046</v>
      </c>
      <c r="B3230">
        <v>1.75</v>
      </c>
      <c r="C3230">
        <v>0.25</v>
      </c>
      <c r="D3230">
        <v>0.32</v>
      </c>
      <c r="E3230">
        <v>1</v>
      </c>
      <c r="F3230">
        <v>0.5</v>
      </c>
      <c r="G3230">
        <v>0.75</v>
      </c>
      <c r="H3230">
        <v>0.48670000000000002</v>
      </c>
      <c r="I3230">
        <v>0.44030000000000002</v>
      </c>
      <c r="J3230">
        <v>0</v>
      </c>
      <c r="L3230" s="20">
        <f t="shared" si="103"/>
        <v>-68</v>
      </c>
      <c r="M3230" s="20">
        <f t="shared" si="104"/>
        <v>-1.3299999999999979</v>
      </c>
      <c r="P3230" s="19"/>
      <c r="Q3230" s="19"/>
    </row>
    <row r="3231" spans="1:17" x14ac:dyDescent="0.3">
      <c r="A3231" s="6">
        <v>41047</v>
      </c>
      <c r="B3231">
        <v>1.75</v>
      </c>
      <c r="C3231">
        <v>0.25</v>
      </c>
      <c r="D3231">
        <v>0.33700000000000002</v>
      </c>
      <c r="E3231">
        <v>1</v>
      </c>
      <c r="F3231">
        <v>0.5</v>
      </c>
      <c r="G3231">
        <v>0.75</v>
      </c>
      <c r="H3231">
        <v>0.4859</v>
      </c>
      <c r="I3231">
        <v>0.43469999999999998</v>
      </c>
      <c r="J3231">
        <v>0</v>
      </c>
      <c r="L3231" s="20">
        <f t="shared" si="103"/>
        <v>-66.3</v>
      </c>
      <c r="M3231" s="20">
        <f t="shared" si="104"/>
        <v>-1.4100000000000001</v>
      </c>
      <c r="P3231" s="19"/>
      <c r="Q3231" s="19"/>
    </row>
    <row r="3232" spans="1:17" x14ac:dyDescent="0.3">
      <c r="A3232" s="6">
        <v>41050</v>
      </c>
      <c r="B3232">
        <v>1.75</v>
      </c>
      <c r="C3232">
        <v>0.25</v>
      </c>
      <c r="D3232">
        <v>0.33700000000000002</v>
      </c>
      <c r="E3232">
        <v>1</v>
      </c>
      <c r="F3232">
        <v>0.5</v>
      </c>
      <c r="G3232">
        <v>0.75</v>
      </c>
      <c r="H3232">
        <v>0.48630000000000001</v>
      </c>
      <c r="I3232">
        <v>0.43230000000000002</v>
      </c>
      <c r="J3232">
        <v>0</v>
      </c>
      <c r="L3232" s="20">
        <f t="shared" si="103"/>
        <v>-66.3</v>
      </c>
      <c r="M3232" s="20">
        <f t="shared" si="104"/>
        <v>-1.369999999999999</v>
      </c>
      <c r="P3232" s="19"/>
      <c r="Q3232" s="19"/>
    </row>
    <row r="3233" spans="1:17" x14ac:dyDescent="0.3">
      <c r="A3233" s="6">
        <v>41051</v>
      </c>
      <c r="B3233">
        <v>1.75</v>
      </c>
      <c r="C3233">
        <v>0.25</v>
      </c>
      <c r="D3233">
        <v>0.33600000000000002</v>
      </c>
      <c r="E3233">
        <v>1</v>
      </c>
      <c r="F3233">
        <v>0.5</v>
      </c>
      <c r="G3233">
        <v>0.75</v>
      </c>
      <c r="H3233">
        <v>0.48659999999999998</v>
      </c>
      <c r="I3233">
        <v>0.433</v>
      </c>
      <c r="J3233">
        <v>0</v>
      </c>
      <c r="L3233" s="20">
        <f t="shared" si="103"/>
        <v>-66.399999999999991</v>
      </c>
      <c r="M3233" s="20">
        <f t="shared" si="104"/>
        <v>-1.3400000000000023</v>
      </c>
      <c r="P3233" s="19"/>
      <c r="Q3233" s="19"/>
    </row>
    <row r="3234" spans="1:17" x14ac:dyDescent="0.3">
      <c r="A3234" s="6">
        <v>41052</v>
      </c>
      <c r="B3234">
        <v>1.75</v>
      </c>
      <c r="C3234">
        <v>0.25</v>
      </c>
      <c r="D3234">
        <v>0.33500000000000002</v>
      </c>
      <c r="E3234">
        <v>1</v>
      </c>
      <c r="F3234">
        <v>0.5</v>
      </c>
      <c r="G3234">
        <v>0.75</v>
      </c>
      <c r="H3234">
        <v>0.4899</v>
      </c>
      <c r="I3234">
        <v>0.4345</v>
      </c>
      <c r="J3234">
        <v>0</v>
      </c>
      <c r="L3234" s="20">
        <f t="shared" si="103"/>
        <v>-66.5</v>
      </c>
      <c r="M3234" s="20">
        <f t="shared" si="104"/>
        <v>-1.0099999999999998</v>
      </c>
      <c r="P3234" s="19"/>
      <c r="Q3234" s="19"/>
    </row>
    <row r="3235" spans="1:17" x14ac:dyDescent="0.3">
      <c r="A3235" s="6">
        <v>41053</v>
      </c>
      <c r="B3235">
        <v>1.75</v>
      </c>
      <c r="C3235">
        <v>0.25</v>
      </c>
      <c r="D3235">
        <v>0.33500000000000002</v>
      </c>
      <c r="E3235">
        <v>1</v>
      </c>
      <c r="F3235">
        <v>0.5</v>
      </c>
      <c r="G3235">
        <v>0.75</v>
      </c>
      <c r="H3235">
        <v>0.48449999999999999</v>
      </c>
      <c r="I3235">
        <v>0.43969999999999998</v>
      </c>
      <c r="J3235">
        <v>0</v>
      </c>
      <c r="L3235" s="20">
        <f t="shared" si="103"/>
        <v>-66.5</v>
      </c>
      <c r="M3235" s="20">
        <f t="shared" si="104"/>
        <v>-1.5500000000000014</v>
      </c>
      <c r="P3235" s="19"/>
      <c r="Q3235" s="19"/>
    </row>
  </sheetData>
  <phoneticPr fontId="1" type="noConversion"/>
  <pageMargins left="0.7" right="0.7" top="0.75" bottom="0.75" header="0.3" footer="0.3"/>
  <pageSetup paperSize="9" orientation="portrait" horizontalDpi="0" verticalDpi="0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G3701"/>
  <sheetViews>
    <sheetView topLeftCell="J1659" workbookViewId="0">
      <selection activeCell="X1675" sqref="X1675"/>
    </sheetView>
  </sheetViews>
  <sheetFormatPr defaultRowHeight="16.5" x14ac:dyDescent="0.3"/>
  <cols>
    <col min="1" max="1" width="10.75" bestFit="1" customWidth="1"/>
    <col min="3" max="3" width="10.75" customWidth="1"/>
    <col min="4" max="10" width="11.375" customWidth="1"/>
    <col min="12" max="12" width="12.125" customWidth="1"/>
    <col min="16" max="16" width="10.375" customWidth="1"/>
    <col min="18" max="18" width="10.75" customWidth="1"/>
    <col min="24" max="24" width="10.875" customWidth="1"/>
  </cols>
  <sheetData>
    <row r="1" spans="1:33" x14ac:dyDescent="0.3">
      <c r="A1" s="1">
        <v>36526</v>
      </c>
    </row>
    <row r="2" spans="1:33" x14ac:dyDescent="0.3">
      <c r="A2" s="1">
        <f ca="1">WORKDAY(TODAY(),-1)</f>
        <v>42370</v>
      </c>
      <c r="D2" t="s">
        <v>14</v>
      </c>
      <c r="F2" t="s">
        <v>17</v>
      </c>
      <c r="H2" t="s">
        <v>9</v>
      </c>
      <c r="J2" t="s">
        <v>15</v>
      </c>
      <c r="M2" t="s">
        <v>10</v>
      </c>
      <c r="Q2" t="s">
        <v>11</v>
      </c>
      <c r="S2" t="s">
        <v>12</v>
      </c>
    </row>
    <row r="3" spans="1:33" ht="66" x14ac:dyDescent="0.3">
      <c r="A3" s="1"/>
      <c r="C3" t="s">
        <v>13</v>
      </c>
      <c r="D3" s="3" t="s">
        <v>0</v>
      </c>
      <c r="E3" s="3"/>
      <c r="F3" s="3" t="s">
        <v>1</v>
      </c>
      <c r="G3" s="3"/>
      <c r="H3" s="3" t="s">
        <v>2</v>
      </c>
      <c r="I3" s="3"/>
      <c r="J3" s="3" t="s">
        <v>3</v>
      </c>
      <c r="L3" s="4"/>
      <c r="M3" s="5" t="s">
        <v>4</v>
      </c>
      <c r="N3" s="5"/>
      <c r="O3" s="5" t="s">
        <v>5</v>
      </c>
      <c r="P3" s="5"/>
      <c r="Q3" s="5" t="s">
        <v>6</v>
      </c>
      <c r="R3" s="5"/>
      <c r="S3" s="5" t="s">
        <v>7</v>
      </c>
      <c r="T3" s="5"/>
      <c r="U3" s="5" t="s">
        <v>8</v>
      </c>
      <c r="Y3" s="3" t="s">
        <v>0</v>
      </c>
      <c r="Z3" s="3" t="s">
        <v>1</v>
      </c>
      <c r="AA3" s="3" t="s">
        <v>2</v>
      </c>
      <c r="AB3" s="3" t="s">
        <v>3</v>
      </c>
      <c r="AC3" s="5" t="s">
        <v>4</v>
      </c>
      <c r="AD3" s="5" t="s">
        <v>5</v>
      </c>
      <c r="AE3" s="5" t="s">
        <v>6</v>
      </c>
      <c r="AF3" s="5" t="s">
        <v>7</v>
      </c>
      <c r="AG3" s="5" t="s">
        <v>8</v>
      </c>
    </row>
    <row r="4" spans="1:33" x14ac:dyDescent="0.3">
      <c r="C4" s="2"/>
      <c r="D4" s="2"/>
      <c r="E4" s="2"/>
      <c r="F4" s="2"/>
      <c r="G4" s="2"/>
      <c r="H4" s="2"/>
      <c r="I4" s="2"/>
      <c r="J4" s="2"/>
      <c r="L4" s="4"/>
      <c r="M4" s="4"/>
      <c r="N4" s="4"/>
      <c r="O4" s="4"/>
      <c r="P4" s="4"/>
      <c r="Q4" s="4"/>
      <c r="R4" s="4"/>
      <c r="S4" s="4"/>
      <c r="T4" s="4"/>
      <c r="U4" s="4"/>
    </row>
    <row r="5" spans="1:33" x14ac:dyDescent="0.3">
      <c r="C5" s="6" t="e">
        <f ca="1">_xll.BDH($D$2,$C$3,$A$1,$A$2,"Dir=V","Dts=S","Sort=A","Quote=C","QtTyp=Y","Days=W","Per=cd","DtFmt=D","Fill=P","UseDPDF=Y","cols=2;rows=3283")</f>
        <v>#NAME?</v>
      </c>
      <c r="D5">
        <v>4</v>
      </c>
      <c r="E5" s="6" t="e">
        <f ca="1">_xll.BDH(F2,$C$3,$A$1,$A$2,"Dir=V","Dts=s","Sort=A","Quote=C","QtTyp=Y","Days=W","Per=cd","DtFmt=D","Fill=P","UseDPDF=Y","cols=2;rows=3283")</f>
        <v>#NAME?</v>
      </c>
      <c r="F5">
        <v>2</v>
      </c>
      <c r="G5" s="6" t="e">
        <f ca="1">_xll.BDH(H2,$C$3,$A$1,$A$2,"Dir=V","Dts=s","Sort=A","Quote=C","QtTyp=Y","Days=W","Per=cd","DtFmt=D","Fill=P","UseDPDF=Y","cols=2;rows=3283")</f>
        <v>#NAME?</v>
      </c>
      <c r="H5">
        <v>3.06</v>
      </c>
      <c r="I5" s="6" t="e">
        <f ca="1">_xll.BDH(J2,$C$3,$A$1,$A$2,"Dir=V","Dts=s","Sort=A","Quote=C","QtTyp=Y","Days=W","Per=cd","DtFmt=D","Fill=P","UseDPDF=Y","cols=2;rows=3283")</f>
        <v>#NAME?</v>
      </c>
      <c r="J5">
        <v>3</v>
      </c>
      <c r="L5" s="6" t="e">
        <f ca="1">_xll.BDH(M2,$C$3,$A$1,$A$2,"Dir=V","Dts=s","Sort=A","Quote=C","QtTyp=Y","Days=W","Per=cd","DtFmt=D","Fill=P","UseDPDF=Y","cols=2;rows=3283")</f>
        <v>#NAME?</v>
      </c>
      <c r="M5">
        <v>5.5</v>
      </c>
      <c r="N5" s="6" t="e">
        <f ca="1">_xll.BDH(O2,$C$3,$A$1,$A$2,"Dir=V","Dts=s","Sort=A","Quote=C","QtTyp=Y","Days=W","Per=cd","DtFmt=D","Fill=P","UseDPDF=Y")</f>
        <v>#NAME?</v>
      </c>
      <c r="O5">
        <f>M5+1</f>
        <v>6.5</v>
      </c>
      <c r="P5" s="6" t="e">
        <f ca="1">_xll.BDH(Q2,$C$3,$A$1,$A$2,"Dir=V","Dts=s","Sort=A","Quote=C","QtTyp=Y","Days=W","Per=cd","DtFmt=D","Fill=P","UseDPDF=Y","cols=2;rows=3283")</f>
        <v>#NAME?</v>
      </c>
      <c r="Q5">
        <v>3.0423</v>
      </c>
      <c r="R5" s="6" t="e">
        <f ca="1">_xll.BDH(S2,$C$3,$A$1,$A$2,"Dir=V","Dts=s","Sort=A","Quote=C","QtTyp=Y","Days=W","Per=cd","DtFmt=D","Fill=P","UseDPDF=Y","cols=2;rows=3283")</f>
        <v>#NAME?</v>
      </c>
      <c r="S5" t="s">
        <v>16</v>
      </c>
      <c r="T5" s="6" t="e">
        <f ca="1">_xll.BDH(U2,$C$3,$A$1,$A$2,"Dir=V","Dts=s","Sort=A","Quote=C","QtTyp=Y","Days=W","Per=cd","DtFmt=D","Fill=P","UseDPDF=Y")</f>
        <v>#NAME?</v>
      </c>
      <c r="X5" s="6" t="e">
        <f ca="1">IF(ISNUMBER(C5),C5,#N/A)</f>
        <v>#N/A</v>
      </c>
      <c r="Y5" t="e">
        <f ca="1">VLOOKUP($X5,$C$5:$D$5000,2,FALSE)</f>
        <v>#N/A</v>
      </c>
      <c r="Z5" t="e">
        <f ca="1">VLOOKUP($X5,$E$5:$F$5000,2,FALSE)</f>
        <v>#N/A</v>
      </c>
      <c r="AA5" t="e">
        <f ca="1">VLOOKUP($X5,$G$5:$H$5000,2,FALSE)</f>
        <v>#N/A</v>
      </c>
      <c r="AB5" t="e">
        <f ca="1">VLOOKUP($X5,$I$5:$J$5000,2,FALSE)</f>
        <v>#N/A</v>
      </c>
      <c r="AC5" t="e">
        <f ca="1">VLOOKUP($X5,$L$5:$M$5000,2,FALSE)</f>
        <v>#N/A</v>
      </c>
      <c r="AD5" t="e">
        <f ca="1">VLOOKUP($X5,$L$5:$O$5000,4,FALSE)</f>
        <v>#N/A</v>
      </c>
      <c r="AE5" t="e">
        <f ca="1">VLOOKUP($X5,$P$5:$Q$5000,2,FALSE)</f>
        <v>#N/A</v>
      </c>
      <c r="AF5" t="e">
        <f ca="1">VLOOKUP($X5,$R$5:$S$5000,2,FALSE)</f>
        <v>#N/A</v>
      </c>
      <c r="AG5" t="e">
        <v>#N/A</v>
      </c>
    </row>
    <row r="6" spans="1:33" x14ac:dyDescent="0.3">
      <c r="C6" s="1">
        <v>36529</v>
      </c>
      <c r="D6">
        <v>4</v>
      </c>
      <c r="E6" s="1">
        <v>36529</v>
      </c>
      <c r="F6">
        <v>2</v>
      </c>
      <c r="G6" s="1">
        <v>36529</v>
      </c>
      <c r="H6">
        <v>3.01</v>
      </c>
      <c r="I6" s="1">
        <v>36529</v>
      </c>
      <c r="J6">
        <v>3</v>
      </c>
      <c r="L6" s="1">
        <v>36529</v>
      </c>
      <c r="M6">
        <v>5.5</v>
      </c>
      <c r="O6">
        <f>M6+1</f>
        <v>6.5</v>
      </c>
      <c r="P6" s="1">
        <v>36529</v>
      </c>
      <c r="Q6">
        <v>4.5910000000000002</v>
      </c>
      <c r="R6" s="1">
        <v>36529</v>
      </c>
      <c r="S6" t="s">
        <v>16</v>
      </c>
      <c r="X6" s="6">
        <f t="shared" ref="X6:X69" si="0">IF(ISNUMBER(C6),C6,#N/A)</f>
        <v>36529</v>
      </c>
      <c r="Y6">
        <f t="shared" ref="Y6:Y69" ca="1" si="1">VLOOKUP($X6,$C$5:$D$5000,2,FALSE)</f>
        <v>4</v>
      </c>
      <c r="Z6">
        <f t="shared" ref="Z6:Z69" ca="1" si="2">VLOOKUP($X6,$E$5:$F$5000,2,FALSE)</f>
        <v>2</v>
      </c>
      <c r="AA6">
        <f t="shared" ref="AA6:AA69" ca="1" si="3">VLOOKUP($X6,$G$5:$H$5000,2,FALSE)</f>
        <v>3.01</v>
      </c>
      <c r="AB6">
        <f t="shared" ref="AB6:AB69" ca="1" si="4">VLOOKUP($X6,$I$5:$J$5000,2,FALSE)</f>
        <v>3</v>
      </c>
      <c r="AC6">
        <f t="shared" ref="AC6:AC69" ca="1" si="5">VLOOKUP($X6,$L$5:$M$5000,2,FALSE)</f>
        <v>5.5</v>
      </c>
      <c r="AD6">
        <f t="shared" ref="AD6:AD69" ca="1" si="6">VLOOKUP($X6,$L$5:$O$5000,4,FALSE)</f>
        <v>6.5</v>
      </c>
      <c r="AE6">
        <f t="shared" ref="AE6:AE69" ca="1" si="7">VLOOKUP($X6,$P$5:$Q$5000,2,FALSE)</f>
        <v>4.5910000000000002</v>
      </c>
      <c r="AF6" t="str">
        <f t="shared" ref="AF6:AF69" ca="1" si="8">VLOOKUP($X6,$R$5:$S$5000,2,FALSE)</f>
        <v>#N/A N/A</v>
      </c>
      <c r="AG6" t="e">
        <v>#N/A</v>
      </c>
    </row>
    <row r="7" spans="1:33" x14ac:dyDescent="0.3">
      <c r="C7" s="1">
        <v>36530</v>
      </c>
      <c r="D7">
        <v>4</v>
      </c>
      <c r="E7" s="1">
        <v>36530</v>
      </c>
      <c r="F7">
        <v>2</v>
      </c>
      <c r="G7" s="1">
        <v>36530</v>
      </c>
      <c r="H7">
        <v>2.99</v>
      </c>
      <c r="I7" s="1">
        <v>36530</v>
      </c>
      <c r="J7">
        <v>3</v>
      </c>
      <c r="L7" s="1">
        <v>36530</v>
      </c>
      <c r="M7">
        <v>5.5</v>
      </c>
      <c r="O7">
        <f t="shared" ref="O7:O70" si="9">M7+1</f>
        <v>6.5</v>
      </c>
      <c r="P7" s="1">
        <v>36530</v>
      </c>
      <c r="Q7">
        <v>4.4584000000000001</v>
      </c>
      <c r="R7" s="1">
        <v>36530</v>
      </c>
      <c r="S7" t="s">
        <v>16</v>
      </c>
      <c r="X7" s="6">
        <f t="shared" si="0"/>
        <v>36530</v>
      </c>
      <c r="Y7">
        <f t="shared" ca="1" si="1"/>
        <v>4</v>
      </c>
      <c r="Z7">
        <f t="shared" ca="1" si="2"/>
        <v>2</v>
      </c>
      <c r="AA7">
        <f t="shared" ca="1" si="3"/>
        <v>2.99</v>
      </c>
      <c r="AB7">
        <f t="shared" ca="1" si="4"/>
        <v>3</v>
      </c>
      <c r="AC7">
        <f t="shared" ca="1" si="5"/>
        <v>5.5</v>
      </c>
      <c r="AD7">
        <f t="shared" ca="1" si="6"/>
        <v>6.5</v>
      </c>
      <c r="AE7">
        <f t="shared" ca="1" si="7"/>
        <v>4.4584000000000001</v>
      </c>
      <c r="AF7" t="str">
        <f t="shared" ca="1" si="8"/>
        <v>#N/A N/A</v>
      </c>
      <c r="AG7" t="e">
        <v>#N/A</v>
      </c>
    </row>
    <row r="8" spans="1:33" x14ac:dyDescent="0.3">
      <c r="C8" s="1">
        <v>36531</v>
      </c>
      <c r="D8">
        <v>4</v>
      </c>
      <c r="E8" s="1">
        <v>36531</v>
      </c>
      <c r="F8">
        <v>2</v>
      </c>
      <c r="G8" s="1">
        <v>36531</v>
      </c>
      <c r="H8">
        <v>2.92</v>
      </c>
      <c r="I8" s="1">
        <v>36531</v>
      </c>
      <c r="J8">
        <v>3</v>
      </c>
      <c r="L8" s="1">
        <v>36531</v>
      </c>
      <c r="M8">
        <v>5.5</v>
      </c>
      <c r="O8">
        <f t="shared" si="9"/>
        <v>6.5</v>
      </c>
      <c r="P8" s="1">
        <v>36531</v>
      </c>
      <c r="Q8">
        <v>4.9207999999999998</v>
      </c>
      <c r="R8" s="1">
        <v>36531</v>
      </c>
      <c r="S8" t="s">
        <v>16</v>
      </c>
      <c r="X8" s="6">
        <f t="shared" si="0"/>
        <v>36531</v>
      </c>
      <c r="Y8">
        <f t="shared" ca="1" si="1"/>
        <v>4</v>
      </c>
      <c r="Z8">
        <f t="shared" ca="1" si="2"/>
        <v>2</v>
      </c>
      <c r="AA8">
        <f t="shared" ca="1" si="3"/>
        <v>2.92</v>
      </c>
      <c r="AB8">
        <f t="shared" ca="1" si="4"/>
        <v>3</v>
      </c>
      <c r="AC8">
        <f t="shared" ca="1" si="5"/>
        <v>5.5</v>
      </c>
      <c r="AD8">
        <f t="shared" ca="1" si="6"/>
        <v>6.5</v>
      </c>
      <c r="AE8">
        <f t="shared" ca="1" si="7"/>
        <v>4.9207999999999998</v>
      </c>
      <c r="AF8" t="str">
        <f t="shared" ca="1" si="8"/>
        <v>#N/A N/A</v>
      </c>
      <c r="AG8" t="e">
        <v>#N/A</v>
      </c>
    </row>
    <row r="9" spans="1:33" x14ac:dyDescent="0.3">
      <c r="C9" s="1">
        <v>36532</v>
      </c>
      <c r="D9">
        <v>4</v>
      </c>
      <c r="E9" s="1">
        <v>36532</v>
      </c>
      <c r="F9">
        <v>2</v>
      </c>
      <c r="G9" s="1">
        <v>36532</v>
      </c>
      <c r="H9">
        <v>2.89</v>
      </c>
      <c r="I9" s="1">
        <v>36532</v>
      </c>
      <c r="J9">
        <v>3</v>
      </c>
      <c r="L9" s="1">
        <v>36532</v>
      </c>
      <c r="M9">
        <v>5.5</v>
      </c>
      <c r="O9">
        <f t="shared" si="9"/>
        <v>6.5</v>
      </c>
      <c r="P9" s="1">
        <v>36532</v>
      </c>
      <c r="Q9">
        <v>4.4172000000000002</v>
      </c>
      <c r="R9" s="1">
        <v>36532</v>
      </c>
      <c r="S9" t="s">
        <v>16</v>
      </c>
      <c r="X9" s="6">
        <f t="shared" si="0"/>
        <v>36532</v>
      </c>
      <c r="Y9">
        <f t="shared" ca="1" si="1"/>
        <v>4</v>
      </c>
      <c r="Z9">
        <f t="shared" ca="1" si="2"/>
        <v>2</v>
      </c>
      <c r="AA9">
        <f t="shared" ca="1" si="3"/>
        <v>2.89</v>
      </c>
      <c r="AB9">
        <f t="shared" ca="1" si="4"/>
        <v>3</v>
      </c>
      <c r="AC9">
        <f t="shared" ca="1" si="5"/>
        <v>5.5</v>
      </c>
      <c r="AD9">
        <f t="shared" ca="1" si="6"/>
        <v>6.5</v>
      </c>
      <c r="AE9">
        <f t="shared" ca="1" si="7"/>
        <v>4.4172000000000002</v>
      </c>
      <c r="AF9" t="str">
        <f t="shared" ca="1" si="8"/>
        <v>#N/A N/A</v>
      </c>
      <c r="AG9" t="e">
        <v>#N/A</v>
      </c>
    </row>
    <row r="10" spans="1:33" x14ac:dyDescent="0.3">
      <c r="C10" s="1">
        <v>36535</v>
      </c>
      <c r="D10">
        <v>4</v>
      </c>
      <c r="E10" s="1">
        <v>36535</v>
      </c>
      <c r="F10">
        <v>2</v>
      </c>
      <c r="G10" s="1">
        <v>36535</v>
      </c>
      <c r="H10">
        <v>2.98</v>
      </c>
      <c r="I10" s="1">
        <v>36535</v>
      </c>
      <c r="J10">
        <v>3</v>
      </c>
      <c r="L10" s="1">
        <v>36535</v>
      </c>
      <c r="M10">
        <v>5.5</v>
      </c>
      <c r="O10">
        <f t="shared" si="9"/>
        <v>6.5</v>
      </c>
      <c r="P10" s="1">
        <v>36535</v>
      </c>
      <c r="Q10">
        <v>4.2968000000000002</v>
      </c>
      <c r="R10" s="1">
        <v>36535</v>
      </c>
      <c r="S10" t="s">
        <v>16</v>
      </c>
      <c r="X10" s="6">
        <f t="shared" si="0"/>
        <v>36535</v>
      </c>
      <c r="Y10">
        <f t="shared" ca="1" si="1"/>
        <v>4</v>
      </c>
      <c r="Z10">
        <f t="shared" ca="1" si="2"/>
        <v>2</v>
      </c>
      <c r="AA10">
        <f t="shared" ca="1" si="3"/>
        <v>2.98</v>
      </c>
      <c r="AB10">
        <f t="shared" ca="1" si="4"/>
        <v>3</v>
      </c>
      <c r="AC10">
        <f t="shared" ca="1" si="5"/>
        <v>5.5</v>
      </c>
      <c r="AD10">
        <f t="shared" ca="1" si="6"/>
        <v>6.5</v>
      </c>
      <c r="AE10">
        <f t="shared" ca="1" si="7"/>
        <v>4.2968000000000002</v>
      </c>
      <c r="AF10" t="str">
        <f t="shared" ca="1" si="8"/>
        <v>#N/A N/A</v>
      </c>
      <c r="AG10" t="e">
        <v>#N/A</v>
      </c>
    </row>
    <row r="11" spans="1:33" x14ac:dyDescent="0.3">
      <c r="C11" s="1">
        <v>36536</v>
      </c>
      <c r="D11">
        <v>4</v>
      </c>
      <c r="E11" s="1">
        <v>36536</v>
      </c>
      <c r="F11">
        <v>2</v>
      </c>
      <c r="G11" s="1">
        <v>36536</v>
      </c>
      <c r="H11">
        <v>3.01</v>
      </c>
      <c r="I11" s="1">
        <v>36536</v>
      </c>
      <c r="J11">
        <v>3</v>
      </c>
      <c r="L11" s="1">
        <v>36536</v>
      </c>
      <c r="M11">
        <v>5.5</v>
      </c>
      <c r="O11">
        <f t="shared" si="9"/>
        <v>6.5</v>
      </c>
      <c r="P11" s="1">
        <v>36536</v>
      </c>
      <c r="Q11">
        <v>3.9485999999999999</v>
      </c>
      <c r="R11" s="1">
        <v>36536</v>
      </c>
      <c r="S11" t="s">
        <v>16</v>
      </c>
      <c r="X11" s="6">
        <f t="shared" si="0"/>
        <v>36536</v>
      </c>
      <c r="Y11">
        <f t="shared" ca="1" si="1"/>
        <v>4</v>
      </c>
      <c r="Z11">
        <f t="shared" ca="1" si="2"/>
        <v>2</v>
      </c>
      <c r="AA11">
        <f t="shared" ca="1" si="3"/>
        <v>3.01</v>
      </c>
      <c r="AB11">
        <f t="shared" ca="1" si="4"/>
        <v>3</v>
      </c>
      <c r="AC11">
        <f t="shared" ca="1" si="5"/>
        <v>5.5</v>
      </c>
      <c r="AD11">
        <f t="shared" ca="1" si="6"/>
        <v>6.5</v>
      </c>
      <c r="AE11">
        <f t="shared" ca="1" si="7"/>
        <v>3.9485999999999999</v>
      </c>
      <c r="AF11" t="str">
        <f t="shared" ca="1" si="8"/>
        <v>#N/A N/A</v>
      </c>
      <c r="AG11" t="e">
        <v>#N/A</v>
      </c>
    </row>
    <row r="12" spans="1:33" x14ac:dyDescent="0.3">
      <c r="C12" s="1">
        <v>36537</v>
      </c>
      <c r="D12">
        <v>4</v>
      </c>
      <c r="E12" s="1">
        <v>36537</v>
      </c>
      <c r="F12">
        <v>2</v>
      </c>
      <c r="G12" s="1">
        <v>36537</v>
      </c>
      <c r="H12">
        <v>3.07</v>
      </c>
      <c r="I12" s="1">
        <v>36537</v>
      </c>
      <c r="J12">
        <v>3</v>
      </c>
      <c r="L12" s="1">
        <v>36537</v>
      </c>
      <c r="M12">
        <v>5.5</v>
      </c>
      <c r="O12">
        <f t="shared" si="9"/>
        <v>6.5</v>
      </c>
      <c r="P12" s="1">
        <v>36537</v>
      </c>
      <c r="Q12">
        <v>3.6436000000000002</v>
      </c>
      <c r="R12" s="1">
        <v>36537</v>
      </c>
      <c r="S12" t="s">
        <v>16</v>
      </c>
      <c r="X12" s="6">
        <f t="shared" si="0"/>
        <v>36537</v>
      </c>
      <c r="Y12">
        <f t="shared" ca="1" si="1"/>
        <v>4</v>
      </c>
      <c r="Z12">
        <f t="shared" ca="1" si="2"/>
        <v>2</v>
      </c>
      <c r="AA12">
        <f t="shared" ca="1" si="3"/>
        <v>3.07</v>
      </c>
      <c r="AB12">
        <f t="shared" ca="1" si="4"/>
        <v>3</v>
      </c>
      <c r="AC12">
        <f t="shared" ca="1" si="5"/>
        <v>5.5</v>
      </c>
      <c r="AD12">
        <f t="shared" ca="1" si="6"/>
        <v>6.5</v>
      </c>
      <c r="AE12">
        <f t="shared" ca="1" si="7"/>
        <v>3.6436000000000002</v>
      </c>
      <c r="AF12" t="str">
        <f t="shared" ca="1" si="8"/>
        <v>#N/A N/A</v>
      </c>
      <c r="AG12" t="e">
        <v>#N/A</v>
      </c>
    </row>
    <row r="13" spans="1:33" x14ac:dyDescent="0.3">
      <c r="C13" s="1">
        <v>36538</v>
      </c>
      <c r="D13">
        <v>4</v>
      </c>
      <c r="E13" s="1">
        <v>36538</v>
      </c>
      <c r="F13">
        <v>2</v>
      </c>
      <c r="G13" s="1">
        <v>36538</v>
      </c>
      <c r="H13">
        <v>3.04</v>
      </c>
      <c r="I13" s="1">
        <v>36538</v>
      </c>
      <c r="J13">
        <v>3</v>
      </c>
      <c r="L13" s="1">
        <v>36538</v>
      </c>
      <c r="M13">
        <v>5.75</v>
      </c>
      <c r="O13">
        <f t="shared" si="9"/>
        <v>6.75</v>
      </c>
      <c r="P13" s="1">
        <v>36538</v>
      </c>
      <c r="Q13">
        <v>5.5285000000000002</v>
      </c>
      <c r="R13" s="1">
        <v>36538</v>
      </c>
      <c r="S13" t="s">
        <v>16</v>
      </c>
      <c r="X13" s="6">
        <f t="shared" si="0"/>
        <v>36538</v>
      </c>
      <c r="Y13">
        <f t="shared" ca="1" si="1"/>
        <v>4</v>
      </c>
      <c r="Z13">
        <f t="shared" ca="1" si="2"/>
        <v>2</v>
      </c>
      <c r="AA13">
        <f t="shared" ca="1" si="3"/>
        <v>3.04</v>
      </c>
      <c r="AB13">
        <f t="shared" ca="1" si="4"/>
        <v>3</v>
      </c>
      <c r="AC13">
        <f t="shared" ca="1" si="5"/>
        <v>5.75</v>
      </c>
      <c r="AD13">
        <f t="shared" ca="1" si="6"/>
        <v>6.75</v>
      </c>
      <c r="AE13">
        <f t="shared" ca="1" si="7"/>
        <v>5.5285000000000002</v>
      </c>
      <c r="AF13" t="str">
        <f t="shared" ca="1" si="8"/>
        <v>#N/A N/A</v>
      </c>
      <c r="AG13" t="e">
        <v>#N/A</v>
      </c>
    </row>
    <row r="14" spans="1:33" x14ac:dyDescent="0.3">
      <c r="C14" s="1">
        <v>36539</v>
      </c>
      <c r="D14">
        <v>4</v>
      </c>
      <c r="E14" s="1">
        <v>36539</v>
      </c>
      <c r="F14">
        <v>2</v>
      </c>
      <c r="G14" s="1">
        <v>36539</v>
      </c>
      <c r="H14">
        <v>3.03</v>
      </c>
      <c r="I14" s="1">
        <v>36539</v>
      </c>
      <c r="J14">
        <v>3</v>
      </c>
      <c r="L14" s="1">
        <v>36539</v>
      </c>
      <c r="M14">
        <v>5.75</v>
      </c>
      <c r="O14">
        <f t="shared" si="9"/>
        <v>6.75</v>
      </c>
      <c r="P14" s="1">
        <v>36539</v>
      </c>
      <c r="Q14">
        <v>5.0125999999999999</v>
      </c>
      <c r="R14" s="1">
        <v>36539</v>
      </c>
      <c r="S14" t="s">
        <v>16</v>
      </c>
      <c r="X14" s="6">
        <f t="shared" si="0"/>
        <v>36539</v>
      </c>
      <c r="Y14">
        <f t="shared" ca="1" si="1"/>
        <v>4</v>
      </c>
      <c r="Z14">
        <f t="shared" ca="1" si="2"/>
        <v>2</v>
      </c>
      <c r="AA14">
        <f t="shared" ca="1" si="3"/>
        <v>3.03</v>
      </c>
      <c r="AB14">
        <f t="shared" ca="1" si="4"/>
        <v>3</v>
      </c>
      <c r="AC14">
        <f t="shared" ca="1" si="5"/>
        <v>5.75</v>
      </c>
      <c r="AD14">
        <f t="shared" ca="1" si="6"/>
        <v>6.75</v>
      </c>
      <c r="AE14">
        <f t="shared" ca="1" si="7"/>
        <v>5.0125999999999999</v>
      </c>
      <c r="AF14" t="str">
        <f t="shared" ca="1" si="8"/>
        <v>#N/A N/A</v>
      </c>
      <c r="AG14" t="e">
        <v>#N/A</v>
      </c>
    </row>
    <row r="15" spans="1:33" x14ac:dyDescent="0.3">
      <c r="C15" s="1">
        <v>36542</v>
      </c>
      <c r="D15">
        <v>4</v>
      </c>
      <c r="E15" s="1">
        <v>36542</v>
      </c>
      <c r="F15">
        <v>2</v>
      </c>
      <c r="G15" s="1">
        <v>36542</v>
      </c>
      <c r="H15">
        <v>3.02</v>
      </c>
      <c r="I15" s="1">
        <v>36542</v>
      </c>
      <c r="J15">
        <v>3</v>
      </c>
      <c r="L15" s="1">
        <v>36542</v>
      </c>
      <c r="M15">
        <v>5.75</v>
      </c>
      <c r="O15">
        <f t="shared" si="9"/>
        <v>6.75</v>
      </c>
      <c r="P15" s="1">
        <v>36542</v>
      </c>
      <c r="Q15">
        <v>5.4603999999999999</v>
      </c>
      <c r="R15" s="1">
        <v>36542</v>
      </c>
      <c r="S15" t="s">
        <v>16</v>
      </c>
      <c r="X15" s="6">
        <f t="shared" si="0"/>
        <v>36542</v>
      </c>
      <c r="Y15">
        <f t="shared" ca="1" si="1"/>
        <v>4</v>
      </c>
      <c r="Z15">
        <f t="shared" ca="1" si="2"/>
        <v>2</v>
      </c>
      <c r="AA15">
        <f t="shared" ca="1" si="3"/>
        <v>3.02</v>
      </c>
      <c r="AB15">
        <f t="shared" ca="1" si="4"/>
        <v>3</v>
      </c>
      <c r="AC15">
        <f t="shared" ca="1" si="5"/>
        <v>5.75</v>
      </c>
      <c r="AD15">
        <f t="shared" ca="1" si="6"/>
        <v>6.75</v>
      </c>
      <c r="AE15">
        <f t="shared" ca="1" si="7"/>
        <v>5.4603999999999999</v>
      </c>
      <c r="AF15" t="str">
        <f t="shared" ca="1" si="8"/>
        <v>#N/A N/A</v>
      </c>
      <c r="AG15" t="e">
        <v>#N/A</v>
      </c>
    </row>
    <row r="16" spans="1:33" x14ac:dyDescent="0.3">
      <c r="C16" s="1">
        <v>36543</v>
      </c>
      <c r="D16">
        <v>4</v>
      </c>
      <c r="E16" s="1">
        <v>36543</v>
      </c>
      <c r="F16">
        <v>2</v>
      </c>
      <c r="G16" s="1">
        <v>36543</v>
      </c>
      <c r="H16">
        <v>2.98</v>
      </c>
      <c r="I16" s="1">
        <v>36543</v>
      </c>
      <c r="J16">
        <v>3</v>
      </c>
      <c r="L16" s="1">
        <v>36543</v>
      </c>
      <c r="M16">
        <v>5.75</v>
      </c>
      <c r="O16">
        <f t="shared" si="9"/>
        <v>6.75</v>
      </c>
      <c r="P16" s="1">
        <v>36543</v>
      </c>
      <c r="Q16">
        <v>5.5056000000000003</v>
      </c>
      <c r="R16" s="1">
        <v>36543</v>
      </c>
      <c r="S16" t="s">
        <v>16</v>
      </c>
      <c r="X16" s="6">
        <f t="shared" si="0"/>
        <v>36543</v>
      </c>
      <c r="Y16">
        <f t="shared" ca="1" si="1"/>
        <v>4</v>
      </c>
      <c r="Z16">
        <f t="shared" ca="1" si="2"/>
        <v>2</v>
      </c>
      <c r="AA16">
        <f t="shared" ca="1" si="3"/>
        <v>2.98</v>
      </c>
      <c r="AB16">
        <f t="shared" ca="1" si="4"/>
        <v>3</v>
      </c>
      <c r="AC16">
        <f t="shared" ca="1" si="5"/>
        <v>5.75</v>
      </c>
      <c r="AD16">
        <f t="shared" ca="1" si="6"/>
        <v>6.75</v>
      </c>
      <c r="AE16">
        <f t="shared" ca="1" si="7"/>
        <v>5.5056000000000003</v>
      </c>
      <c r="AF16" t="str">
        <f t="shared" ca="1" si="8"/>
        <v>#N/A N/A</v>
      </c>
      <c r="AG16" t="e">
        <v>#N/A</v>
      </c>
    </row>
    <row r="17" spans="3:33" x14ac:dyDescent="0.3">
      <c r="C17" s="1">
        <v>36544</v>
      </c>
      <c r="D17">
        <v>4</v>
      </c>
      <c r="E17" s="1">
        <v>36544</v>
      </c>
      <c r="F17">
        <v>2</v>
      </c>
      <c r="G17" s="1">
        <v>36544</v>
      </c>
      <c r="H17">
        <v>2.85</v>
      </c>
      <c r="I17" s="1">
        <v>36544</v>
      </c>
      <c r="J17">
        <v>3</v>
      </c>
      <c r="L17" s="1">
        <v>36544</v>
      </c>
      <c r="M17">
        <v>5.75</v>
      </c>
      <c r="O17">
        <f t="shared" si="9"/>
        <v>6.75</v>
      </c>
      <c r="P17" s="1">
        <v>36544</v>
      </c>
      <c r="Q17">
        <v>6.1642000000000001</v>
      </c>
      <c r="R17" s="1">
        <v>36544</v>
      </c>
      <c r="S17" t="s">
        <v>16</v>
      </c>
      <c r="X17" s="6">
        <f t="shared" si="0"/>
        <v>36544</v>
      </c>
      <c r="Y17">
        <f t="shared" ca="1" si="1"/>
        <v>4</v>
      </c>
      <c r="Z17">
        <f t="shared" ca="1" si="2"/>
        <v>2</v>
      </c>
      <c r="AA17">
        <f t="shared" ca="1" si="3"/>
        <v>2.85</v>
      </c>
      <c r="AB17">
        <f t="shared" ca="1" si="4"/>
        <v>3</v>
      </c>
      <c r="AC17">
        <f t="shared" ca="1" si="5"/>
        <v>5.75</v>
      </c>
      <c r="AD17">
        <f t="shared" ca="1" si="6"/>
        <v>6.75</v>
      </c>
      <c r="AE17">
        <f t="shared" ca="1" si="7"/>
        <v>6.1642000000000001</v>
      </c>
      <c r="AF17" t="str">
        <f t="shared" ca="1" si="8"/>
        <v>#N/A N/A</v>
      </c>
      <c r="AG17" t="e">
        <v>#N/A</v>
      </c>
    </row>
    <row r="18" spans="3:33" x14ac:dyDescent="0.3">
      <c r="C18" s="1">
        <v>36545</v>
      </c>
      <c r="D18">
        <v>4</v>
      </c>
      <c r="E18" s="1">
        <v>36545</v>
      </c>
      <c r="F18">
        <v>2</v>
      </c>
      <c r="G18" s="1">
        <v>36545</v>
      </c>
      <c r="H18">
        <v>2.95</v>
      </c>
      <c r="I18" s="1">
        <v>36545</v>
      </c>
      <c r="J18">
        <v>3</v>
      </c>
      <c r="L18" s="1">
        <v>36545</v>
      </c>
      <c r="M18">
        <v>5.75</v>
      </c>
      <c r="O18">
        <f t="shared" si="9"/>
        <v>6.75</v>
      </c>
      <c r="P18" s="1">
        <v>36545</v>
      </c>
      <c r="Q18">
        <v>6.0457999999999998</v>
      </c>
      <c r="R18" s="1">
        <v>36545</v>
      </c>
      <c r="S18" t="s">
        <v>16</v>
      </c>
      <c r="X18" s="6">
        <f t="shared" si="0"/>
        <v>36545</v>
      </c>
      <c r="Y18">
        <f t="shared" ca="1" si="1"/>
        <v>4</v>
      </c>
      <c r="Z18">
        <f t="shared" ca="1" si="2"/>
        <v>2</v>
      </c>
      <c r="AA18">
        <f t="shared" ca="1" si="3"/>
        <v>2.95</v>
      </c>
      <c r="AB18">
        <f t="shared" ca="1" si="4"/>
        <v>3</v>
      </c>
      <c r="AC18">
        <f t="shared" ca="1" si="5"/>
        <v>5.75</v>
      </c>
      <c r="AD18">
        <f t="shared" ca="1" si="6"/>
        <v>6.75</v>
      </c>
      <c r="AE18">
        <f t="shared" ca="1" si="7"/>
        <v>6.0457999999999998</v>
      </c>
      <c r="AF18" t="str">
        <f t="shared" ca="1" si="8"/>
        <v>#N/A N/A</v>
      </c>
      <c r="AG18" t="e">
        <v>#N/A</v>
      </c>
    </row>
    <row r="19" spans="3:33" x14ac:dyDescent="0.3">
      <c r="C19" s="1">
        <v>36546</v>
      </c>
      <c r="D19">
        <v>4</v>
      </c>
      <c r="E19" s="1">
        <v>36546</v>
      </c>
      <c r="F19">
        <v>2</v>
      </c>
      <c r="G19" s="1">
        <v>36546</v>
      </c>
      <c r="H19">
        <v>3.15</v>
      </c>
      <c r="I19" s="1">
        <v>36546</v>
      </c>
      <c r="J19">
        <v>3</v>
      </c>
      <c r="L19" s="1">
        <v>36546</v>
      </c>
      <c r="M19">
        <v>5.75</v>
      </c>
      <c r="O19">
        <f t="shared" si="9"/>
        <v>6.75</v>
      </c>
      <c r="P19" s="1">
        <v>36546</v>
      </c>
      <c r="Q19">
        <v>5.8911999999999995</v>
      </c>
      <c r="R19" s="1">
        <v>36546</v>
      </c>
      <c r="S19" t="s">
        <v>16</v>
      </c>
      <c r="X19" s="6">
        <f t="shared" si="0"/>
        <v>36546</v>
      </c>
      <c r="Y19">
        <f t="shared" ca="1" si="1"/>
        <v>4</v>
      </c>
      <c r="Z19">
        <f t="shared" ca="1" si="2"/>
        <v>2</v>
      </c>
      <c r="AA19">
        <f t="shared" ca="1" si="3"/>
        <v>3.15</v>
      </c>
      <c r="AB19">
        <f t="shared" ca="1" si="4"/>
        <v>3</v>
      </c>
      <c r="AC19">
        <f t="shared" ca="1" si="5"/>
        <v>5.75</v>
      </c>
      <c r="AD19">
        <f t="shared" ca="1" si="6"/>
        <v>6.75</v>
      </c>
      <c r="AE19">
        <f t="shared" ca="1" si="7"/>
        <v>5.8911999999999995</v>
      </c>
      <c r="AF19" t="str">
        <f t="shared" ca="1" si="8"/>
        <v>#N/A N/A</v>
      </c>
      <c r="AG19" t="e">
        <v>#N/A</v>
      </c>
    </row>
    <row r="20" spans="3:33" x14ac:dyDescent="0.3">
      <c r="C20" s="1">
        <v>36549</v>
      </c>
      <c r="D20">
        <v>4</v>
      </c>
      <c r="E20" s="1">
        <v>36549</v>
      </c>
      <c r="F20">
        <v>2</v>
      </c>
      <c r="G20" s="1">
        <v>36549</v>
      </c>
      <c r="H20">
        <v>3.11</v>
      </c>
      <c r="I20" s="1">
        <v>36549</v>
      </c>
      <c r="J20">
        <v>3</v>
      </c>
      <c r="L20" s="1">
        <v>36549</v>
      </c>
      <c r="M20">
        <v>5.75</v>
      </c>
      <c r="O20">
        <f t="shared" si="9"/>
        <v>6.75</v>
      </c>
      <c r="P20" s="1">
        <v>36549</v>
      </c>
      <c r="Q20">
        <v>5.8685999999999998</v>
      </c>
      <c r="R20" s="1">
        <v>36549</v>
      </c>
      <c r="S20" t="s">
        <v>16</v>
      </c>
      <c r="X20" s="6">
        <f t="shared" si="0"/>
        <v>36549</v>
      </c>
      <c r="Y20">
        <f t="shared" ca="1" si="1"/>
        <v>4</v>
      </c>
      <c r="Z20">
        <f t="shared" ca="1" si="2"/>
        <v>2</v>
      </c>
      <c r="AA20">
        <f t="shared" ca="1" si="3"/>
        <v>3.11</v>
      </c>
      <c r="AB20">
        <f t="shared" ca="1" si="4"/>
        <v>3</v>
      </c>
      <c r="AC20">
        <f t="shared" ca="1" si="5"/>
        <v>5.75</v>
      </c>
      <c r="AD20">
        <f t="shared" ca="1" si="6"/>
        <v>6.75</v>
      </c>
      <c r="AE20">
        <f t="shared" ca="1" si="7"/>
        <v>5.8685999999999998</v>
      </c>
      <c r="AF20" t="str">
        <f t="shared" ca="1" si="8"/>
        <v>#N/A N/A</v>
      </c>
      <c r="AG20" t="e">
        <v>#N/A</v>
      </c>
    </row>
    <row r="21" spans="3:33" x14ac:dyDescent="0.3">
      <c r="C21" s="1">
        <v>36550</v>
      </c>
      <c r="D21">
        <v>4</v>
      </c>
      <c r="E21" s="1">
        <v>36550</v>
      </c>
      <c r="F21">
        <v>2</v>
      </c>
      <c r="G21" s="1">
        <v>36550</v>
      </c>
      <c r="H21">
        <v>3.09</v>
      </c>
      <c r="I21" s="1">
        <v>36550</v>
      </c>
      <c r="J21">
        <v>3</v>
      </c>
      <c r="L21" s="1">
        <v>36550</v>
      </c>
      <c r="M21">
        <v>5.75</v>
      </c>
      <c r="O21">
        <f t="shared" si="9"/>
        <v>6.75</v>
      </c>
      <c r="P21" s="1">
        <v>36550</v>
      </c>
      <c r="Q21">
        <v>6.0594999999999999</v>
      </c>
      <c r="R21" s="1">
        <v>36550</v>
      </c>
      <c r="S21" t="s">
        <v>16</v>
      </c>
      <c r="X21" s="6">
        <f t="shared" si="0"/>
        <v>36550</v>
      </c>
      <c r="Y21">
        <f t="shared" ca="1" si="1"/>
        <v>4</v>
      </c>
      <c r="Z21">
        <f t="shared" ca="1" si="2"/>
        <v>2</v>
      </c>
      <c r="AA21">
        <f t="shared" ca="1" si="3"/>
        <v>3.09</v>
      </c>
      <c r="AB21">
        <f t="shared" ca="1" si="4"/>
        <v>3</v>
      </c>
      <c r="AC21">
        <f t="shared" ca="1" si="5"/>
        <v>5.75</v>
      </c>
      <c r="AD21">
        <f t="shared" ca="1" si="6"/>
        <v>6.75</v>
      </c>
      <c r="AE21">
        <f t="shared" ca="1" si="7"/>
        <v>6.0594999999999999</v>
      </c>
      <c r="AF21" t="str">
        <f t="shared" ca="1" si="8"/>
        <v>#N/A N/A</v>
      </c>
      <c r="AG21" t="e">
        <v>#N/A</v>
      </c>
    </row>
    <row r="22" spans="3:33" x14ac:dyDescent="0.3">
      <c r="C22" s="1">
        <v>36551</v>
      </c>
      <c r="D22">
        <v>4</v>
      </c>
      <c r="E22" s="1">
        <v>36551</v>
      </c>
      <c r="F22">
        <v>2</v>
      </c>
      <c r="G22" s="1">
        <v>36551</v>
      </c>
      <c r="H22">
        <v>3.06</v>
      </c>
      <c r="I22" s="1">
        <v>36551</v>
      </c>
      <c r="J22">
        <v>3</v>
      </c>
      <c r="L22" s="1">
        <v>36551</v>
      </c>
      <c r="M22">
        <v>5.75</v>
      </c>
      <c r="O22">
        <f t="shared" si="9"/>
        <v>6.75</v>
      </c>
      <c r="P22" s="1">
        <v>36551</v>
      </c>
      <c r="Q22">
        <v>6.0749000000000004</v>
      </c>
      <c r="R22" s="1">
        <v>36551</v>
      </c>
      <c r="S22" t="s">
        <v>16</v>
      </c>
      <c r="X22" s="6">
        <f t="shared" si="0"/>
        <v>36551</v>
      </c>
      <c r="Y22">
        <f t="shared" ca="1" si="1"/>
        <v>4</v>
      </c>
      <c r="Z22">
        <f t="shared" ca="1" si="2"/>
        <v>2</v>
      </c>
      <c r="AA22">
        <f t="shared" ca="1" si="3"/>
        <v>3.06</v>
      </c>
      <c r="AB22">
        <f t="shared" ca="1" si="4"/>
        <v>3</v>
      </c>
      <c r="AC22">
        <f t="shared" ca="1" si="5"/>
        <v>5.75</v>
      </c>
      <c r="AD22">
        <f t="shared" ca="1" si="6"/>
        <v>6.75</v>
      </c>
      <c r="AE22">
        <f t="shared" ca="1" si="7"/>
        <v>6.0749000000000004</v>
      </c>
      <c r="AF22" t="str">
        <f t="shared" ca="1" si="8"/>
        <v>#N/A N/A</v>
      </c>
      <c r="AG22" t="e">
        <v>#N/A</v>
      </c>
    </row>
    <row r="23" spans="3:33" x14ac:dyDescent="0.3">
      <c r="C23" s="1">
        <v>36552</v>
      </c>
      <c r="D23">
        <v>4</v>
      </c>
      <c r="E23" s="1">
        <v>36552</v>
      </c>
      <c r="F23">
        <v>2</v>
      </c>
      <c r="G23" s="1">
        <v>36552</v>
      </c>
      <c r="H23">
        <v>3.1</v>
      </c>
      <c r="I23" s="1">
        <v>36552</v>
      </c>
      <c r="J23">
        <v>3</v>
      </c>
      <c r="L23" s="1">
        <v>36552</v>
      </c>
      <c r="M23">
        <v>5.75</v>
      </c>
      <c r="O23">
        <f t="shared" si="9"/>
        <v>6.75</v>
      </c>
      <c r="P23" s="1">
        <v>36552</v>
      </c>
      <c r="Q23">
        <v>6.5168999999999997</v>
      </c>
      <c r="R23" s="1">
        <v>36552</v>
      </c>
      <c r="S23" t="s">
        <v>16</v>
      </c>
      <c r="X23" s="6">
        <f t="shared" si="0"/>
        <v>36552</v>
      </c>
      <c r="Y23">
        <f t="shared" ca="1" si="1"/>
        <v>4</v>
      </c>
      <c r="Z23">
        <f t="shared" ca="1" si="2"/>
        <v>2</v>
      </c>
      <c r="AA23">
        <f t="shared" ca="1" si="3"/>
        <v>3.1</v>
      </c>
      <c r="AB23">
        <f t="shared" ca="1" si="4"/>
        <v>3</v>
      </c>
      <c r="AC23">
        <f t="shared" ca="1" si="5"/>
        <v>5.75</v>
      </c>
      <c r="AD23">
        <f t="shared" ca="1" si="6"/>
        <v>6.75</v>
      </c>
      <c r="AE23">
        <f t="shared" ca="1" si="7"/>
        <v>6.5168999999999997</v>
      </c>
      <c r="AF23" t="str">
        <f t="shared" ca="1" si="8"/>
        <v>#N/A N/A</v>
      </c>
      <c r="AG23" t="e">
        <v>#N/A</v>
      </c>
    </row>
    <row r="24" spans="3:33" x14ac:dyDescent="0.3">
      <c r="C24" s="1">
        <v>36553</v>
      </c>
      <c r="D24">
        <v>4</v>
      </c>
      <c r="E24" s="1">
        <v>36553</v>
      </c>
      <c r="F24">
        <v>2</v>
      </c>
      <c r="G24" s="1">
        <v>36553</v>
      </c>
      <c r="H24">
        <v>3.3</v>
      </c>
      <c r="I24" s="1">
        <v>36553</v>
      </c>
      <c r="J24">
        <v>3</v>
      </c>
      <c r="L24" s="1">
        <v>36553</v>
      </c>
      <c r="M24">
        <v>5.75</v>
      </c>
      <c r="O24">
        <f t="shared" si="9"/>
        <v>6.75</v>
      </c>
      <c r="P24" s="1">
        <v>36553</v>
      </c>
      <c r="Q24">
        <v>6.0423999999999998</v>
      </c>
      <c r="R24" s="1">
        <v>36553</v>
      </c>
      <c r="S24" t="s">
        <v>16</v>
      </c>
      <c r="X24" s="6">
        <f t="shared" si="0"/>
        <v>36553</v>
      </c>
      <c r="Y24">
        <f t="shared" ca="1" si="1"/>
        <v>4</v>
      </c>
      <c r="Z24">
        <f t="shared" ca="1" si="2"/>
        <v>2</v>
      </c>
      <c r="AA24">
        <f t="shared" ca="1" si="3"/>
        <v>3.3</v>
      </c>
      <c r="AB24">
        <f t="shared" ca="1" si="4"/>
        <v>3</v>
      </c>
      <c r="AC24">
        <f t="shared" ca="1" si="5"/>
        <v>5.75</v>
      </c>
      <c r="AD24">
        <f t="shared" ca="1" si="6"/>
        <v>6.75</v>
      </c>
      <c r="AE24">
        <f t="shared" ca="1" si="7"/>
        <v>6.0423999999999998</v>
      </c>
      <c r="AF24" t="str">
        <f t="shared" ca="1" si="8"/>
        <v>#N/A N/A</v>
      </c>
      <c r="AG24" t="e">
        <v>#N/A</v>
      </c>
    </row>
    <row r="25" spans="3:33" x14ac:dyDescent="0.3">
      <c r="C25" s="1">
        <v>36556</v>
      </c>
      <c r="D25">
        <v>4</v>
      </c>
      <c r="E25" s="1">
        <v>36556</v>
      </c>
      <c r="F25">
        <v>2</v>
      </c>
      <c r="G25" s="1">
        <v>36556</v>
      </c>
      <c r="H25">
        <v>3.29</v>
      </c>
      <c r="I25" s="1">
        <v>36556</v>
      </c>
      <c r="J25">
        <v>3</v>
      </c>
      <c r="L25" s="1">
        <v>36556</v>
      </c>
      <c r="M25">
        <v>5.75</v>
      </c>
      <c r="O25">
        <f t="shared" si="9"/>
        <v>6.75</v>
      </c>
      <c r="P25" s="1">
        <v>36556</v>
      </c>
      <c r="Q25">
        <v>6.6059999999999999</v>
      </c>
      <c r="R25" s="1">
        <v>36556</v>
      </c>
      <c r="S25" t="s">
        <v>16</v>
      </c>
      <c r="X25" s="6">
        <f t="shared" si="0"/>
        <v>36556</v>
      </c>
      <c r="Y25">
        <f t="shared" ca="1" si="1"/>
        <v>4</v>
      </c>
      <c r="Z25">
        <f t="shared" ca="1" si="2"/>
        <v>2</v>
      </c>
      <c r="AA25">
        <f t="shared" ca="1" si="3"/>
        <v>3.29</v>
      </c>
      <c r="AB25">
        <f t="shared" ca="1" si="4"/>
        <v>3</v>
      </c>
      <c r="AC25">
        <f t="shared" ca="1" si="5"/>
        <v>5.75</v>
      </c>
      <c r="AD25">
        <f t="shared" ca="1" si="6"/>
        <v>6.75</v>
      </c>
      <c r="AE25">
        <f t="shared" ca="1" si="7"/>
        <v>6.6059999999999999</v>
      </c>
      <c r="AF25" t="str">
        <f t="shared" ca="1" si="8"/>
        <v>#N/A N/A</v>
      </c>
      <c r="AG25" t="e">
        <v>#N/A</v>
      </c>
    </row>
    <row r="26" spans="3:33" x14ac:dyDescent="0.3">
      <c r="C26" s="1">
        <v>36557</v>
      </c>
      <c r="D26">
        <v>4</v>
      </c>
      <c r="E26" s="1">
        <v>36557</v>
      </c>
      <c r="F26">
        <v>2</v>
      </c>
      <c r="G26" s="1">
        <v>36557</v>
      </c>
      <c r="H26">
        <v>3.26</v>
      </c>
      <c r="I26" s="1">
        <v>36557</v>
      </c>
      <c r="J26">
        <v>3</v>
      </c>
      <c r="L26" s="1">
        <v>36557</v>
      </c>
      <c r="M26">
        <v>5.75</v>
      </c>
      <c r="O26">
        <f t="shared" si="9"/>
        <v>6.75</v>
      </c>
      <c r="P26" s="1">
        <v>36557</v>
      </c>
      <c r="Q26">
        <v>6.1337999999999999</v>
      </c>
      <c r="R26" s="1">
        <v>36557</v>
      </c>
      <c r="S26" t="s">
        <v>16</v>
      </c>
      <c r="X26" s="6">
        <f t="shared" si="0"/>
        <v>36557</v>
      </c>
      <c r="Y26">
        <f t="shared" ca="1" si="1"/>
        <v>4</v>
      </c>
      <c r="Z26">
        <f t="shared" ca="1" si="2"/>
        <v>2</v>
      </c>
      <c r="AA26">
        <f t="shared" ca="1" si="3"/>
        <v>3.26</v>
      </c>
      <c r="AB26">
        <f t="shared" ca="1" si="4"/>
        <v>3</v>
      </c>
      <c r="AC26">
        <f t="shared" ca="1" si="5"/>
        <v>5.75</v>
      </c>
      <c r="AD26">
        <f t="shared" ca="1" si="6"/>
        <v>6.75</v>
      </c>
      <c r="AE26">
        <f t="shared" ca="1" si="7"/>
        <v>6.1337999999999999</v>
      </c>
      <c r="AF26" t="str">
        <f t="shared" ca="1" si="8"/>
        <v>#N/A N/A</v>
      </c>
      <c r="AG26" t="e">
        <v>#N/A</v>
      </c>
    </row>
    <row r="27" spans="3:33" x14ac:dyDescent="0.3">
      <c r="C27" s="1">
        <v>36558</v>
      </c>
      <c r="D27">
        <v>4</v>
      </c>
      <c r="E27" s="1">
        <v>36558</v>
      </c>
      <c r="F27">
        <v>2</v>
      </c>
      <c r="G27" s="1">
        <v>36558</v>
      </c>
      <c r="H27">
        <v>3.18</v>
      </c>
      <c r="I27" s="1">
        <v>36558</v>
      </c>
      <c r="J27">
        <v>3</v>
      </c>
      <c r="L27" s="1">
        <v>36558</v>
      </c>
      <c r="M27">
        <v>5.75</v>
      </c>
      <c r="O27">
        <f t="shared" si="9"/>
        <v>6.75</v>
      </c>
      <c r="P27" s="1">
        <v>36558</v>
      </c>
      <c r="Q27">
        <v>5.8505000000000003</v>
      </c>
      <c r="R27" s="1">
        <v>36558</v>
      </c>
      <c r="S27" t="s">
        <v>16</v>
      </c>
      <c r="X27" s="6">
        <f t="shared" si="0"/>
        <v>36558</v>
      </c>
      <c r="Y27">
        <f t="shared" ca="1" si="1"/>
        <v>4</v>
      </c>
      <c r="Z27">
        <f t="shared" ca="1" si="2"/>
        <v>2</v>
      </c>
      <c r="AA27">
        <f t="shared" ca="1" si="3"/>
        <v>3.18</v>
      </c>
      <c r="AB27">
        <f t="shared" ca="1" si="4"/>
        <v>3</v>
      </c>
      <c r="AC27">
        <f t="shared" ca="1" si="5"/>
        <v>5.75</v>
      </c>
      <c r="AD27">
        <f t="shared" ca="1" si="6"/>
        <v>6.75</v>
      </c>
      <c r="AE27">
        <f t="shared" ca="1" si="7"/>
        <v>5.8505000000000003</v>
      </c>
      <c r="AF27" t="str">
        <f t="shared" ca="1" si="8"/>
        <v>#N/A N/A</v>
      </c>
      <c r="AG27" t="e">
        <v>#N/A</v>
      </c>
    </row>
    <row r="28" spans="3:33" x14ac:dyDescent="0.3">
      <c r="C28" s="1">
        <v>36559</v>
      </c>
      <c r="D28">
        <v>4.25</v>
      </c>
      <c r="E28" s="1">
        <v>36559</v>
      </c>
      <c r="F28">
        <v>2</v>
      </c>
      <c r="G28" s="1">
        <v>36559</v>
      </c>
      <c r="H28">
        <v>3.19</v>
      </c>
      <c r="I28" s="1">
        <v>36559</v>
      </c>
      <c r="J28">
        <v>3.25</v>
      </c>
      <c r="L28" s="1">
        <v>36559</v>
      </c>
      <c r="M28">
        <v>5.75</v>
      </c>
      <c r="O28">
        <f t="shared" si="9"/>
        <v>6.75</v>
      </c>
      <c r="P28" s="1">
        <v>36559</v>
      </c>
      <c r="Q28">
        <v>5.8446999999999996</v>
      </c>
      <c r="R28" s="1">
        <v>36559</v>
      </c>
      <c r="S28" t="s">
        <v>16</v>
      </c>
      <c r="X28" s="6">
        <f t="shared" si="0"/>
        <v>36559</v>
      </c>
      <c r="Y28">
        <f t="shared" ca="1" si="1"/>
        <v>4.25</v>
      </c>
      <c r="Z28">
        <f t="shared" ca="1" si="2"/>
        <v>2</v>
      </c>
      <c r="AA28">
        <f t="shared" ca="1" si="3"/>
        <v>3.19</v>
      </c>
      <c r="AB28">
        <f t="shared" ca="1" si="4"/>
        <v>3.25</v>
      </c>
      <c r="AC28">
        <f t="shared" ca="1" si="5"/>
        <v>5.75</v>
      </c>
      <c r="AD28">
        <f t="shared" ca="1" si="6"/>
        <v>6.75</v>
      </c>
      <c r="AE28">
        <f t="shared" ca="1" si="7"/>
        <v>5.8446999999999996</v>
      </c>
      <c r="AF28" t="str">
        <f t="shared" ca="1" si="8"/>
        <v>#N/A N/A</v>
      </c>
      <c r="AG28" t="e">
        <v>#N/A</v>
      </c>
    </row>
    <row r="29" spans="3:33" x14ac:dyDescent="0.3">
      <c r="C29" s="1">
        <v>36560</v>
      </c>
      <c r="D29">
        <v>4.25</v>
      </c>
      <c r="E29" s="1">
        <v>36560</v>
      </c>
      <c r="F29">
        <v>2.25</v>
      </c>
      <c r="G29" s="1">
        <v>36560</v>
      </c>
      <c r="H29">
        <v>3.26</v>
      </c>
      <c r="I29" s="1">
        <v>36560</v>
      </c>
      <c r="J29">
        <v>3.25</v>
      </c>
      <c r="L29" s="1">
        <v>36560</v>
      </c>
      <c r="M29">
        <v>5.75</v>
      </c>
      <c r="O29">
        <f t="shared" si="9"/>
        <v>6.75</v>
      </c>
      <c r="P29" s="1">
        <v>36560</v>
      </c>
      <c r="Q29">
        <v>5.6334</v>
      </c>
      <c r="R29" s="1">
        <v>36560</v>
      </c>
      <c r="S29" t="s">
        <v>16</v>
      </c>
      <c r="X29" s="6">
        <f t="shared" si="0"/>
        <v>36560</v>
      </c>
      <c r="Y29">
        <f t="shared" ca="1" si="1"/>
        <v>4.25</v>
      </c>
      <c r="Z29">
        <f t="shared" ca="1" si="2"/>
        <v>2.25</v>
      </c>
      <c r="AA29">
        <f t="shared" ca="1" si="3"/>
        <v>3.26</v>
      </c>
      <c r="AB29">
        <f t="shared" ca="1" si="4"/>
        <v>3.25</v>
      </c>
      <c r="AC29">
        <f t="shared" ca="1" si="5"/>
        <v>5.75</v>
      </c>
      <c r="AD29">
        <f t="shared" ca="1" si="6"/>
        <v>6.75</v>
      </c>
      <c r="AE29">
        <f t="shared" ca="1" si="7"/>
        <v>5.6334</v>
      </c>
      <c r="AF29" t="str">
        <f t="shared" ca="1" si="8"/>
        <v>#N/A N/A</v>
      </c>
      <c r="AG29" t="e">
        <v>#N/A</v>
      </c>
    </row>
    <row r="30" spans="3:33" x14ac:dyDescent="0.3">
      <c r="C30" s="1">
        <v>36563</v>
      </c>
      <c r="D30">
        <v>4.25</v>
      </c>
      <c r="E30" s="1">
        <v>36563</v>
      </c>
      <c r="F30">
        <v>2.25</v>
      </c>
      <c r="G30" s="1">
        <v>36563</v>
      </c>
      <c r="H30">
        <v>3.25</v>
      </c>
      <c r="I30" s="1">
        <v>36563</v>
      </c>
      <c r="J30">
        <v>3.25</v>
      </c>
      <c r="L30" s="1">
        <v>36563</v>
      </c>
      <c r="M30">
        <v>5.75</v>
      </c>
      <c r="O30">
        <f t="shared" si="9"/>
        <v>6.75</v>
      </c>
      <c r="P30" s="1">
        <v>36563</v>
      </c>
      <c r="Q30">
        <v>5.2397999999999998</v>
      </c>
      <c r="R30" s="1">
        <v>36563</v>
      </c>
      <c r="S30" t="s">
        <v>16</v>
      </c>
      <c r="X30" s="6">
        <f t="shared" si="0"/>
        <v>36563</v>
      </c>
      <c r="Y30">
        <f t="shared" ca="1" si="1"/>
        <v>4.25</v>
      </c>
      <c r="Z30">
        <f t="shared" ca="1" si="2"/>
        <v>2.25</v>
      </c>
      <c r="AA30">
        <f t="shared" ca="1" si="3"/>
        <v>3.25</v>
      </c>
      <c r="AB30">
        <f t="shared" ca="1" si="4"/>
        <v>3.25</v>
      </c>
      <c r="AC30">
        <f t="shared" ca="1" si="5"/>
        <v>5.75</v>
      </c>
      <c r="AD30">
        <f t="shared" ca="1" si="6"/>
        <v>6.75</v>
      </c>
      <c r="AE30">
        <f t="shared" ca="1" si="7"/>
        <v>5.2397999999999998</v>
      </c>
      <c r="AF30" t="str">
        <f t="shared" ca="1" si="8"/>
        <v>#N/A N/A</v>
      </c>
      <c r="AG30" t="e">
        <v>#N/A</v>
      </c>
    </row>
    <row r="31" spans="3:33" x14ac:dyDescent="0.3">
      <c r="C31" s="1">
        <v>36564</v>
      </c>
      <c r="D31">
        <v>4.25</v>
      </c>
      <c r="E31" s="1">
        <v>36564</v>
      </c>
      <c r="F31">
        <v>2.25</v>
      </c>
      <c r="G31" s="1">
        <v>36564</v>
      </c>
      <c r="H31">
        <v>3.25</v>
      </c>
      <c r="I31" s="1">
        <v>36564</v>
      </c>
      <c r="J31">
        <v>3.25</v>
      </c>
      <c r="L31" s="1">
        <v>36564</v>
      </c>
      <c r="M31">
        <v>5.75</v>
      </c>
      <c r="O31">
        <f t="shared" si="9"/>
        <v>6.75</v>
      </c>
      <c r="P31" s="1">
        <v>36564</v>
      </c>
      <c r="Q31">
        <v>5.0384000000000002</v>
      </c>
      <c r="R31" s="1">
        <v>36564</v>
      </c>
      <c r="S31" t="s">
        <v>16</v>
      </c>
      <c r="X31" s="6">
        <f t="shared" si="0"/>
        <v>36564</v>
      </c>
      <c r="Y31">
        <f t="shared" ca="1" si="1"/>
        <v>4.25</v>
      </c>
      <c r="Z31">
        <f t="shared" ca="1" si="2"/>
        <v>2.25</v>
      </c>
      <c r="AA31">
        <f t="shared" ca="1" si="3"/>
        <v>3.25</v>
      </c>
      <c r="AB31">
        <f t="shared" ca="1" si="4"/>
        <v>3.25</v>
      </c>
      <c r="AC31">
        <f t="shared" ca="1" si="5"/>
        <v>5.75</v>
      </c>
      <c r="AD31">
        <f t="shared" ca="1" si="6"/>
        <v>6.75</v>
      </c>
      <c r="AE31">
        <f t="shared" ca="1" si="7"/>
        <v>5.0384000000000002</v>
      </c>
      <c r="AF31" t="str">
        <f t="shared" ca="1" si="8"/>
        <v>#N/A N/A</v>
      </c>
      <c r="AG31" t="e">
        <v>#N/A</v>
      </c>
    </row>
    <row r="32" spans="3:33" x14ac:dyDescent="0.3">
      <c r="C32" s="1">
        <v>36565</v>
      </c>
      <c r="D32">
        <v>4.25</v>
      </c>
      <c r="E32" s="1">
        <v>36565</v>
      </c>
      <c r="F32">
        <v>2.25</v>
      </c>
      <c r="G32" s="1">
        <v>36565</v>
      </c>
      <c r="H32">
        <v>3.24</v>
      </c>
      <c r="I32" s="1">
        <v>36565</v>
      </c>
      <c r="J32">
        <v>3.25</v>
      </c>
      <c r="L32" s="1">
        <v>36565</v>
      </c>
      <c r="M32">
        <v>5.75</v>
      </c>
      <c r="O32">
        <f t="shared" si="9"/>
        <v>6.75</v>
      </c>
      <c r="P32" s="1">
        <v>36565</v>
      </c>
      <c r="Q32">
        <v>4.6908000000000003</v>
      </c>
      <c r="R32" s="1">
        <v>36565</v>
      </c>
      <c r="S32" t="s">
        <v>16</v>
      </c>
      <c r="X32" s="6">
        <f t="shared" si="0"/>
        <v>36565</v>
      </c>
      <c r="Y32">
        <f t="shared" ca="1" si="1"/>
        <v>4.25</v>
      </c>
      <c r="Z32">
        <f t="shared" ca="1" si="2"/>
        <v>2.25</v>
      </c>
      <c r="AA32">
        <f t="shared" ca="1" si="3"/>
        <v>3.24</v>
      </c>
      <c r="AB32">
        <f t="shared" ca="1" si="4"/>
        <v>3.25</v>
      </c>
      <c r="AC32">
        <f t="shared" ca="1" si="5"/>
        <v>5.75</v>
      </c>
      <c r="AD32">
        <f t="shared" ca="1" si="6"/>
        <v>6.75</v>
      </c>
      <c r="AE32">
        <f t="shared" ca="1" si="7"/>
        <v>4.6908000000000003</v>
      </c>
      <c r="AF32" t="str">
        <f t="shared" ca="1" si="8"/>
        <v>#N/A N/A</v>
      </c>
      <c r="AG32" t="e">
        <v>#N/A</v>
      </c>
    </row>
    <row r="33" spans="3:33" x14ac:dyDescent="0.3">
      <c r="C33" s="1">
        <v>36566</v>
      </c>
      <c r="D33">
        <v>4.25</v>
      </c>
      <c r="E33" s="1">
        <v>36566</v>
      </c>
      <c r="F33">
        <v>2.25</v>
      </c>
      <c r="G33" s="1">
        <v>36566</v>
      </c>
      <c r="H33">
        <v>3.24</v>
      </c>
      <c r="I33" s="1">
        <v>36566</v>
      </c>
      <c r="J33">
        <v>3.25</v>
      </c>
      <c r="L33" s="1">
        <v>36566</v>
      </c>
      <c r="M33">
        <v>6</v>
      </c>
      <c r="O33">
        <f t="shared" si="9"/>
        <v>7</v>
      </c>
      <c r="P33" s="1">
        <v>36566</v>
      </c>
      <c r="Q33">
        <v>6.2416</v>
      </c>
      <c r="R33" s="1">
        <v>36566</v>
      </c>
      <c r="S33" t="s">
        <v>16</v>
      </c>
      <c r="X33" s="6">
        <f t="shared" si="0"/>
        <v>36566</v>
      </c>
      <c r="Y33">
        <f t="shared" ca="1" si="1"/>
        <v>4.25</v>
      </c>
      <c r="Z33">
        <f t="shared" ca="1" si="2"/>
        <v>2.25</v>
      </c>
      <c r="AA33">
        <f t="shared" ca="1" si="3"/>
        <v>3.24</v>
      </c>
      <c r="AB33">
        <f t="shared" ca="1" si="4"/>
        <v>3.25</v>
      </c>
      <c r="AC33">
        <f t="shared" ca="1" si="5"/>
        <v>6</v>
      </c>
      <c r="AD33">
        <f t="shared" ca="1" si="6"/>
        <v>7</v>
      </c>
      <c r="AE33">
        <f t="shared" ca="1" si="7"/>
        <v>6.2416</v>
      </c>
      <c r="AF33" t="str">
        <f t="shared" ca="1" si="8"/>
        <v>#N/A N/A</v>
      </c>
      <c r="AG33" t="e">
        <v>#N/A</v>
      </c>
    </row>
    <row r="34" spans="3:33" x14ac:dyDescent="0.3">
      <c r="C34" s="1">
        <v>36567</v>
      </c>
      <c r="D34">
        <v>4.25</v>
      </c>
      <c r="E34" s="1">
        <v>36567</v>
      </c>
      <c r="F34">
        <v>2.25</v>
      </c>
      <c r="G34" s="1">
        <v>36567</v>
      </c>
      <c r="H34">
        <v>3.25</v>
      </c>
      <c r="I34" s="1">
        <v>36567</v>
      </c>
      <c r="J34">
        <v>3.25</v>
      </c>
      <c r="L34" s="1">
        <v>36567</v>
      </c>
      <c r="M34">
        <v>6</v>
      </c>
      <c r="O34">
        <f t="shared" si="9"/>
        <v>7</v>
      </c>
      <c r="P34" s="1">
        <v>36567</v>
      </c>
      <c r="Q34">
        <v>5.8518999999999997</v>
      </c>
      <c r="R34" s="1">
        <v>36567</v>
      </c>
      <c r="S34" t="s">
        <v>16</v>
      </c>
      <c r="X34" s="6">
        <f t="shared" si="0"/>
        <v>36567</v>
      </c>
      <c r="Y34">
        <f t="shared" ca="1" si="1"/>
        <v>4.25</v>
      </c>
      <c r="Z34">
        <f t="shared" ca="1" si="2"/>
        <v>2.25</v>
      </c>
      <c r="AA34">
        <f t="shared" ca="1" si="3"/>
        <v>3.25</v>
      </c>
      <c r="AB34">
        <f t="shared" ca="1" si="4"/>
        <v>3.25</v>
      </c>
      <c r="AC34">
        <f t="shared" ca="1" si="5"/>
        <v>6</v>
      </c>
      <c r="AD34">
        <f t="shared" ca="1" si="6"/>
        <v>7</v>
      </c>
      <c r="AE34">
        <f t="shared" ca="1" si="7"/>
        <v>5.8518999999999997</v>
      </c>
      <c r="AF34" t="str">
        <f t="shared" ca="1" si="8"/>
        <v>#N/A N/A</v>
      </c>
      <c r="AG34" t="e">
        <v>#N/A</v>
      </c>
    </row>
    <row r="35" spans="3:33" x14ac:dyDescent="0.3">
      <c r="C35" s="1">
        <v>36570</v>
      </c>
      <c r="D35">
        <v>4.25</v>
      </c>
      <c r="E35" s="1">
        <v>36570</v>
      </c>
      <c r="F35">
        <v>2.25</v>
      </c>
      <c r="G35" s="1">
        <v>36570</v>
      </c>
      <c r="H35">
        <v>3.25</v>
      </c>
      <c r="I35" s="1">
        <v>36570</v>
      </c>
      <c r="J35">
        <v>3.25</v>
      </c>
      <c r="L35" s="1">
        <v>36570</v>
      </c>
      <c r="M35">
        <v>6</v>
      </c>
      <c r="O35">
        <f t="shared" si="9"/>
        <v>7</v>
      </c>
      <c r="P35" s="1">
        <v>36570</v>
      </c>
      <c r="Q35">
        <v>5.9245999999999999</v>
      </c>
      <c r="R35" s="1">
        <v>36570</v>
      </c>
      <c r="S35" t="s">
        <v>16</v>
      </c>
      <c r="X35" s="6">
        <f t="shared" si="0"/>
        <v>36570</v>
      </c>
      <c r="Y35">
        <f t="shared" ca="1" si="1"/>
        <v>4.25</v>
      </c>
      <c r="Z35">
        <f t="shared" ca="1" si="2"/>
        <v>2.25</v>
      </c>
      <c r="AA35">
        <f t="shared" ca="1" si="3"/>
        <v>3.25</v>
      </c>
      <c r="AB35">
        <f t="shared" ca="1" si="4"/>
        <v>3.25</v>
      </c>
      <c r="AC35">
        <f t="shared" ca="1" si="5"/>
        <v>6</v>
      </c>
      <c r="AD35">
        <f t="shared" ca="1" si="6"/>
        <v>7</v>
      </c>
      <c r="AE35">
        <f t="shared" ca="1" si="7"/>
        <v>5.9245999999999999</v>
      </c>
      <c r="AF35" t="str">
        <f t="shared" ca="1" si="8"/>
        <v>#N/A N/A</v>
      </c>
      <c r="AG35" t="e">
        <v>#N/A</v>
      </c>
    </row>
    <row r="36" spans="3:33" x14ac:dyDescent="0.3">
      <c r="C36" s="1">
        <v>36571</v>
      </c>
      <c r="D36">
        <v>4.25</v>
      </c>
      <c r="E36" s="1">
        <v>36571</v>
      </c>
      <c r="F36">
        <v>2.25</v>
      </c>
      <c r="G36" s="1">
        <v>36571</v>
      </c>
      <c r="H36">
        <v>3.25</v>
      </c>
      <c r="I36" s="1">
        <v>36571</v>
      </c>
      <c r="J36">
        <v>3.25</v>
      </c>
      <c r="L36" s="1">
        <v>36571</v>
      </c>
      <c r="M36">
        <v>6</v>
      </c>
      <c r="O36">
        <f t="shared" si="9"/>
        <v>7</v>
      </c>
      <c r="P36" s="1">
        <v>36571</v>
      </c>
      <c r="Q36">
        <v>6.0683999999999996</v>
      </c>
      <c r="R36" s="1">
        <v>36571</v>
      </c>
      <c r="S36" t="s">
        <v>16</v>
      </c>
      <c r="X36" s="6">
        <f t="shared" si="0"/>
        <v>36571</v>
      </c>
      <c r="Y36">
        <f t="shared" ca="1" si="1"/>
        <v>4.25</v>
      </c>
      <c r="Z36">
        <f t="shared" ca="1" si="2"/>
        <v>2.25</v>
      </c>
      <c r="AA36">
        <f t="shared" ca="1" si="3"/>
        <v>3.25</v>
      </c>
      <c r="AB36">
        <f t="shared" ca="1" si="4"/>
        <v>3.25</v>
      </c>
      <c r="AC36">
        <f t="shared" ca="1" si="5"/>
        <v>6</v>
      </c>
      <c r="AD36">
        <f t="shared" ca="1" si="6"/>
        <v>7</v>
      </c>
      <c r="AE36">
        <f t="shared" ca="1" si="7"/>
        <v>6.0683999999999996</v>
      </c>
      <c r="AF36" t="str">
        <f t="shared" ca="1" si="8"/>
        <v>#N/A N/A</v>
      </c>
      <c r="AG36" t="e">
        <v>#N/A</v>
      </c>
    </row>
    <row r="37" spans="3:33" x14ac:dyDescent="0.3">
      <c r="C37" s="1">
        <v>36572</v>
      </c>
      <c r="D37">
        <v>4.25</v>
      </c>
      <c r="E37" s="1">
        <v>36572</v>
      </c>
      <c r="F37">
        <v>2.25</v>
      </c>
      <c r="G37" s="1">
        <v>36572</v>
      </c>
      <c r="H37">
        <v>3.25</v>
      </c>
      <c r="I37" s="1">
        <v>36572</v>
      </c>
      <c r="J37">
        <v>3.25</v>
      </c>
      <c r="L37" s="1">
        <v>36572</v>
      </c>
      <c r="M37">
        <v>6</v>
      </c>
      <c r="O37">
        <f t="shared" si="9"/>
        <v>7</v>
      </c>
      <c r="P37" s="1">
        <v>36572</v>
      </c>
      <c r="Q37">
        <v>6.2270000000000003</v>
      </c>
      <c r="R37" s="1">
        <v>36572</v>
      </c>
      <c r="S37" t="s">
        <v>16</v>
      </c>
      <c r="X37" s="6">
        <f t="shared" si="0"/>
        <v>36572</v>
      </c>
      <c r="Y37">
        <f t="shared" ca="1" si="1"/>
        <v>4.25</v>
      </c>
      <c r="Z37">
        <f t="shared" ca="1" si="2"/>
        <v>2.25</v>
      </c>
      <c r="AA37">
        <f t="shared" ca="1" si="3"/>
        <v>3.25</v>
      </c>
      <c r="AB37">
        <f t="shared" ca="1" si="4"/>
        <v>3.25</v>
      </c>
      <c r="AC37">
        <f t="shared" ca="1" si="5"/>
        <v>6</v>
      </c>
      <c r="AD37">
        <f t="shared" ca="1" si="6"/>
        <v>7</v>
      </c>
      <c r="AE37">
        <f t="shared" ca="1" si="7"/>
        <v>6.2270000000000003</v>
      </c>
      <c r="AF37" t="str">
        <f t="shared" ca="1" si="8"/>
        <v>#N/A N/A</v>
      </c>
      <c r="AG37" t="e">
        <v>#N/A</v>
      </c>
    </row>
    <row r="38" spans="3:33" x14ac:dyDescent="0.3">
      <c r="C38" s="1">
        <v>36573</v>
      </c>
      <c r="D38">
        <v>4.25</v>
      </c>
      <c r="E38" s="1">
        <v>36573</v>
      </c>
      <c r="F38">
        <v>2.25</v>
      </c>
      <c r="G38" s="1">
        <v>36573</v>
      </c>
      <c r="H38">
        <v>3.23</v>
      </c>
      <c r="I38" s="1">
        <v>36573</v>
      </c>
      <c r="J38">
        <v>3.25</v>
      </c>
      <c r="L38" s="1">
        <v>36573</v>
      </c>
      <c r="M38">
        <v>6</v>
      </c>
      <c r="O38">
        <f t="shared" si="9"/>
        <v>7</v>
      </c>
      <c r="P38" s="1">
        <v>36573</v>
      </c>
      <c r="Q38">
        <v>5.73</v>
      </c>
      <c r="R38" s="1">
        <v>36573</v>
      </c>
      <c r="S38" t="s">
        <v>16</v>
      </c>
      <c r="X38" s="6">
        <f t="shared" si="0"/>
        <v>36573</v>
      </c>
      <c r="Y38">
        <f t="shared" ca="1" si="1"/>
        <v>4.25</v>
      </c>
      <c r="Z38">
        <f t="shared" ca="1" si="2"/>
        <v>2.25</v>
      </c>
      <c r="AA38">
        <f t="shared" ca="1" si="3"/>
        <v>3.23</v>
      </c>
      <c r="AB38">
        <f t="shared" ca="1" si="4"/>
        <v>3.25</v>
      </c>
      <c r="AC38">
        <f t="shared" ca="1" si="5"/>
        <v>6</v>
      </c>
      <c r="AD38">
        <f t="shared" ca="1" si="6"/>
        <v>7</v>
      </c>
      <c r="AE38">
        <f t="shared" ca="1" si="7"/>
        <v>5.73</v>
      </c>
      <c r="AF38" t="str">
        <f t="shared" ca="1" si="8"/>
        <v>#N/A N/A</v>
      </c>
      <c r="AG38" t="e">
        <v>#N/A</v>
      </c>
    </row>
    <row r="39" spans="3:33" x14ac:dyDescent="0.3">
      <c r="C39" s="1">
        <v>36574</v>
      </c>
      <c r="D39">
        <v>4.25</v>
      </c>
      <c r="E39" s="1">
        <v>36574</v>
      </c>
      <c r="F39">
        <v>2.25</v>
      </c>
      <c r="G39" s="1">
        <v>36574</v>
      </c>
      <c r="H39">
        <v>3.2</v>
      </c>
      <c r="I39" s="1">
        <v>36574</v>
      </c>
      <c r="J39">
        <v>3.25</v>
      </c>
      <c r="L39" s="1">
        <v>36574</v>
      </c>
      <c r="M39">
        <v>6</v>
      </c>
      <c r="O39">
        <f t="shared" si="9"/>
        <v>7</v>
      </c>
      <c r="P39" s="1">
        <v>36574</v>
      </c>
      <c r="Q39">
        <v>6.1441999999999997</v>
      </c>
      <c r="R39" s="1">
        <v>36574</v>
      </c>
      <c r="S39" t="s">
        <v>16</v>
      </c>
      <c r="X39" s="6">
        <f t="shared" si="0"/>
        <v>36574</v>
      </c>
      <c r="Y39">
        <f t="shared" ca="1" si="1"/>
        <v>4.25</v>
      </c>
      <c r="Z39">
        <f t="shared" ca="1" si="2"/>
        <v>2.25</v>
      </c>
      <c r="AA39">
        <f t="shared" ca="1" si="3"/>
        <v>3.2</v>
      </c>
      <c r="AB39">
        <f t="shared" ca="1" si="4"/>
        <v>3.25</v>
      </c>
      <c r="AC39">
        <f t="shared" ca="1" si="5"/>
        <v>6</v>
      </c>
      <c r="AD39">
        <f t="shared" ca="1" si="6"/>
        <v>7</v>
      </c>
      <c r="AE39">
        <f t="shared" ca="1" si="7"/>
        <v>6.1441999999999997</v>
      </c>
      <c r="AF39" t="str">
        <f t="shared" ca="1" si="8"/>
        <v>#N/A N/A</v>
      </c>
      <c r="AG39" t="e">
        <v>#N/A</v>
      </c>
    </row>
    <row r="40" spans="3:33" x14ac:dyDescent="0.3">
      <c r="C40" s="1">
        <v>36577</v>
      </c>
      <c r="D40">
        <v>4.25</v>
      </c>
      <c r="E40" s="1">
        <v>36577</v>
      </c>
      <c r="F40">
        <v>2.25</v>
      </c>
      <c r="G40" s="1">
        <v>36577</v>
      </c>
      <c r="H40">
        <v>3.2</v>
      </c>
      <c r="I40" s="1">
        <v>36577</v>
      </c>
      <c r="J40">
        <v>3.25</v>
      </c>
      <c r="L40" s="1">
        <v>36577</v>
      </c>
      <c r="M40">
        <v>6</v>
      </c>
      <c r="O40">
        <f t="shared" si="9"/>
        <v>7</v>
      </c>
      <c r="P40" s="1">
        <v>36577</v>
      </c>
      <c r="Q40">
        <v>5.8418000000000001</v>
      </c>
      <c r="R40" s="1">
        <v>36577</v>
      </c>
      <c r="S40" t="s">
        <v>16</v>
      </c>
      <c r="X40" s="6">
        <f t="shared" si="0"/>
        <v>36577</v>
      </c>
      <c r="Y40">
        <f t="shared" ca="1" si="1"/>
        <v>4.25</v>
      </c>
      <c r="Z40">
        <f t="shared" ca="1" si="2"/>
        <v>2.25</v>
      </c>
      <c r="AA40">
        <f t="shared" ca="1" si="3"/>
        <v>3.2</v>
      </c>
      <c r="AB40">
        <f t="shared" ca="1" si="4"/>
        <v>3.25</v>
      </c>
      <c r="AC40">
        <f t="shared" ca="1" si="5"/>
        <v>6</v>
      </c>
      <c r="AD40">
        <f t="shared" ca="1" si="6"/>
        <v>7</v>
      </c>
      <c r="AE40">
        <f t="shared" ca="1" si="7"/>
        <v>5.8418000000000001</v>
      </c>
      <c r="AF40" t="str">
        <f t="shared" ca="1" si="8"/>
        <v>#N/A N/A</v>
      </c>
      <c r="AG40" t="e">
        <v>#N/A</v>
      </c>
    </row>
    <row r="41" spans="3:33" x14ac:dyDescent="0.3">
      <c r="C41" s="1">
        <v>36578</v>
      </c>
      <c r="D41">
        <v>4.25</v>
      </c>
      <c r="E41" s="1">
        <v>36578</v>
      </c>
      <c r="F41">
        <v>2.25</v>
      </c>
      <c r="G41" s="1">
        <v>36578</v>
      </c>
      <c r="H41">
        <v>3.22</v>
      </c>
      <c r="I41" s="1">
        <v>36578</v>
      </c>
      <c r="J41">
        <v>3.25</v>
      </c>
      <c r="L41" s="1">
        <v>36578</v>
      </c>
      <c r="M41">
        <v>6</v>
      </c>
      <c r="O41">
        <f t="shared" si="9"/>
        <v>7</v>
      </c>
      <c r="P41" s="1">
        <v>36578</v>
      </c>
      <c r="Q41">
        <v>6.1600999999999999</v>
      </c>
      <c r="R41" s="1">
        <v>36578</v>
      </c>
      <c r="S41" t="s">
        <v>16</v>
      </c>
      <c r="X41" s="6">
        <f t="shared" si="0"/>
        <v>36578</v>
      </c>
      <c r="Y41">
        <f t="shared" ca="1" si="1"/>
        <v>4.25</v>
      </c>
      <c r="Z41">
        <f t="shared" ca="1" si="2"/>
        <v>2.25</v>
      </c>
      <c r="AA41">
        <f t="shared" ca="1" si="3"/>
        <v>3.22</v>
      </c>
      <c r="AB41">
        <f t="shared" ca="1" si="4"/>
        <v>3.25</v>
      </c>
      <c r="AC41">
        <f t="shared" ca="1" si="5"/>
        <v>6</v>
      </c>
      <c r="AD41">
        <f t="shared" ca="1" si="6"/>
        <v>7</v>
      </c>
      <c r="AE41">
        <f t="shared" ca="1" si="7"/>
        <v>6.1600999999999999</v>
      </c>
      <c r="AF41" t="str">
        <f t="shared" ca="1" si="8"/>
        <v>#N/A N/A</v>
      </c>
      <c r="AG41" t="e">
        <v>#N/A</v>
      </c>
    </row>
    <row r="42" spans="3:33" x14ac:dyDescent="0.3">
      <c r="C42" s="1">
        <v>36579</v>
      </c>
      <c r="D42">
        <v>4.25</v>
      </c>
      <c r="E42" s="1">
        <v>36579</v>
      </c>
      <c r="F42">
        <v>2.25</v>
      </c>
      <c r="G42" s="1">
        <v>36579</v>
      </c>
      <c r="H42">
        <v>3.48</v>
      </c>
      <c r="I42" s="1">
        <v>36579</v>
      </c>
      <c r="J42">
        <v>3.25</v>
      </c>
      <c r="L42" s="1">
        <v>36579</v>
      </c>
      <c r="M42">
        <v>6</v>
      </c>
      <c r="O42">
        <f t="shared" si="9"/>
        <v>7</v>
      </c>
      <c r="P42" s="1">
        <v>36579</v>
      </c>
      <c r="Q42">
        <v>5.8504000000000005</v>
      </c>
      <c r="R42" s="1">
        <v>36579</v>
      </c>
      <c r="S42" t="s">
        <v>16</v>
      </c>
      <c r="X42" s="6">
        <f t="shared" si="0"/>
        <v>36579</v>
      </c>
      <c r="Y42">
        <f t="shared" ca="1" si="1"/>
        <v>4.25</v>
      </c>
      <c r="Z42">
        <f t="shared" ca="1" si="2"/>
        <v>2.25</v>
      </c>
      <c r="AA42">
        <f t="shared" ca="1" si="3"/>
        <v>3.48</v>
      </c>
      <c r="AB42">
        <f t="shared" ca="1" si="4"/>
        <v>3.25</v>
      </c>
      <c r="AC42">
        <f t="shared" ca="1" si="5"/>
        <v>6</v>
      </c>
      <c r="AD42">
        <f t="shared" ca="1" si="6"/>
        <v>7</v>
      </c>
      <c r="AE42">
        <f t="shared" ca="1" si="7"/>
        <v>5.8504000000000005</v>
      </c>
      <c r="AF42" t="str">
        <f t="shared" ca="1" si="8"/>
        <v>#N/A N/A</v>
      </c>
      <c r="AG42" t="e">
        <v>#N/A</v>
      </c>
    </row>
    <row r="43" spans="3:33" x14ac:dyDescent="0.3">
      <c r="C43" s="1">
        <v>36580</v>
      </c>
      <c r="D43">
        <v>4.25</v>
      </c>
      <c r="E43" s="1">
        <v>36580</v>
      </c>
      <c r="F43">
        <v>2.25</v>
      </c>
      <c r="G43" s="1">
        <v>36580</v>
      </c>
      <c r="H43">
        <v>3.41</v>
      </c>
      <c r="I43" s="1">
        <v>36580</v>
      </c>
      <c r="J43">
        <v>3.25</v>
      </c>
      <c r="L43" s="1">
        <v>36580</v>
      </c>
      <c r="M43">
        <v>6</v>
      </c>
      <c r="O43">
        <f t="shared" si="9"/>
        <v>7</v>
      </c>
      <c r="P43" s="1">
        <v>36580</v>
      </c>
      <c r="Q43">
        <v>6.3513999999999999</v>
      </c>
      <c r="R43" s="1">
        <v>36580</v>
      </c>
      <c r="S43" t="s">
        <v>16</v>
      </c>
      <c r="X43" s="6">
        <f t="shared" si="0"/>
        <v>36580</v>
      </c>
      <c r="Y43">
        <f t="shared" ca="1" si="1"/>
        <v>4.25</v>
      </c>
      <c r="Z43">
        <f t="shared" ca="1" si="2"/>
        <v>2.25</v>
      </c>
      <c r="AA43">
        <f t="shared" ca="1" si="3"/>
        <v>3.41</v>
      </c>
      <c r="AB43">
        <f t="shared" ca="1" si="4"/>
        <v>3.25</v>
      </c>
      <c r="AC43">
        <f t="shared" ca="1" si="5"/>
        <v>6</v>
      </c>
      <c r="AD43">
        <f t="shared" ca="1" si="6"/>
        <v>7</v>
      </c>
      <c r="AE43">
        <f t="shared" ca="1" si="7"/>
        <v>6.3513999999999999</v>
      </c>
      <c r="AF43" t="str">
        <f t="shared" ca="1" si="8"/>
        <v>#N/A N/A</v>
      </c>
      <c r="AG43" t="e">
        <v>#N/A</v>
      </c>
    </row>
    <row r="44" spans="3:33" x14ac:dyDescent="0.3">
      <c r="C44" s="1">
        <v>36581</v>
      </c>
      <c r="D44">
        <v>4.25</v>
      </c>
      <c r="E44" s="1">
        <v>36581</v>
      </c>
      <c r="F44">
        <v>2.25</v>
      </c>
      <c r="G44" s="1">
        <v>36581</v>
      </c>
      <c r="H44">
        <v>3.34</v>
      </c>
      <c r="I44" s="1">
        <v>36581</v>
      </c>
      <c r="J44">
        <v>3.25</v>
      </c>
      <c r="L44" s="1">
        <v>36581</v>
      </c>
      <c r="M44">
        <v>6</v>
      </c>
      <c r="O44">
        <f t="shared" si="9"/>
        <v>7</v>
      </c>
      <c r="P44" s="1">
        <v>36581</v>
      </c>
      <c r="Q44">
        <v>5.9295</v>
      </c>
      <c r="R44" s="1">
        <v>36581</v>
      </c>
      <c r="S44" t="s">
        <v>16</v>
      </c>
      <c r="X44" s="6">
        <f t="shared" si="0"/>
        <v>36581</v>
      </c>
      <c r="Y44">
        <f t="shared" ca="1" si="1"/>
        <v>4.25</v>
      </c>
      <c r="Z44">
        <f t="shared" ca="1" si="2"/>
        <v>2.25</v>
      </c>
      <c r="AA44">
        <f t="shared" ca="1" si="3"/>
        <v>3.34</v>
      </c>
      <c r="AB44">
        <f t="shared" ca="1" si="4"/>
        <v>3.25</v>
      </c>
      <c r="AC44">
        <f t="shared" ca="1" si="5"/>
        <v>6</v>
      </c>
      <c r="AD44">
        <f t="shared" ca="1" si="6"/>
        <v>7</v>
      </c>
      <c r="AE44">
        <f t="shared" ca="1" si="7"/>
        <v>5.9295</v>
      </c>
      <c r="AF44" t="str">
        <f t="shared" ca="1" si="8"/>
        <v>#N/A N/A</v>
      </c>
      <c r="AG44" t="e">
        <v>#N/A</v>
      </c>
    </row>
    <row r="45" spans="3:33" x14ac:dyDescent="0.3">
      <c r="C45" s="1">
        <v>36584</v>
      </c>
      <c r="D45">
        <v>4.25</v>
      </c>
      <c r="E45" s="1">
        <v>36584</v>
      </c>
      <c r="F45">
        <v>2.25</v>
      </c>
      <c r="G45" s="1">
        <v>36584</v>
      </c>
      <c r="H45">
        <v>3.37</v>
      </c>
      <c r="I45" s="1">
        <v>36584</v>
      </c>
      <c r="J45">
        <v>3.25</v>
      </c>
      <c r="L45" s="1">
        <v>36584</v>
      </c>
      <c r="M45">
        <v>6</v>
      </c>
      <c r="O45">
        <f t="shared" si="9"/>
        <v>7</v>
      </c>
      <c r="P45" s="1">
        <v>36584</v>
      </c>
      <c r="Q45">
        <v>5.8994</v>
      </c>
      <c r="R45" s="1">
        <v>36584</v>
      </c>
      <c r="S45" t="s">
        <v>16</v>
      </c>
      <c r="X45" s="6">
        <f t="shared" si="0"/>
        <v>36584</v>
      </c>
      <c r="Y45">
        <f t="shared" ca="1" si="1"/>
        <v>4.25</v>
      </c>
      <c r="Z45">
        <f t="shared" ca="1" si="2"/>
        <v>2.25</v>
      </c>
      <c r="AA45">
        <f t="shared" ca="1" si="3"/>
        <v>3.37</v>
      </c>
      <c r="AB45">
        <f t="shared" ca="1" si="4"/>
        <v>3.25</v>
      </c>
      <c r="AC45">
        <f t="shared" ca="1" si="5"/>
        <v>6</v>
      </c>
      <c r="AD45">
        <f t="shared" ca="1" si="6"/>
        <v>7</v>
      </c>
      <c r="AE45">
        <f t="shared" ca="1" si="7"/>
        <v>5.8994</v>
      </c>
      <c r="AF45" t="str">
        <f t="shared" ca="1" si="8"/>
        <v>#N/A N/A</v>
      </c>
      <c r="AG45" t="e">
        <v>#N/A</v>
      </c>
    </row>
    <row r="46" spans="3:33" x14ac:dyDescent="0.3">
      <c r="C46" s="1">
        <v>36585</v>
      </c>
      <c r="D46">
        <v>4.25</v>
      </c>
      <c r="E46" s="1">
        <v>36585</v>
      </c>
      <c r="F46">
        <v>2.25</v>
      </c>
      <c r="G46" s="1">
        <v>36585</v>
      </c>
      <c r="H46">
        <v>3.4699999999999998</v>
      </c>
      <c r="I46" s="1">
        <v>36585</v>
      </c>
      <c r="J46">
        <v>3.25</v>
      </c>
      <c r="L46" s="1">
        <v>36585</v>
      </c>
      <c r="M46">
        <v>6</v>
      </c>
      <c r="O46">
        <f t="shared" si="9"/>
        <v>7</v>
      </c>
      <c r="P46" s="1">
        <v>36585</v>
      </c>
      <c r="Q46">
        <v>6.0053000000000001</v>
      </c>
      <c r="R46" s="1">
        <v>36585</v>
      </c>
      <c r="S46" t="s">
        <v>16</v>
      </c>
      <c r="X46" s="6">
        <f t="shared" si="0"/>
        <v>36585</v>
      </c>
      <c r="Y46">
        <f t="shared" ca="1" si="1"/>
        <v>4.25</v>
      </c>
      <c r="Z46">
        <f t="shared" ca="1" si="2"/>
        <v>2.25</v>
      </c>
      <c r="AA46">
        <f t="shared" ca="1" si="3"/>
        <v>3.4699999999999998</v>
      </c>
      <c r="AB46">
        <f t="shared" ca="1" si="4"/>
        <v>3.25</v>
      </c>
      <c r="AC46">
        <f t="shared" ca="1" si="5"/>
        <v>6</v>
      </c>
      <c r="AD46">
        <f t="shared" ca="1" si="6"/>
        <v>7</v>
      </c>
      <c r="AE46">
        <f t="shared" ca="1" si="7"/>
        <v>6.0053000000000001</v>
      </c>
      <c r="AF46" t="str">
        <f t="shared" ca="1" si="8"/>
        <v>#N/A N/A</v>
      </c>
      <c r="AG46" t="e">
        <v>#N/A</v>
      </c>
    </row>
    <row r="47" spans="3:33" x14ac:dyDescent="0.3">
      <c r="C47" s="1">
        <v>36586</v>
      </c>
      <c r="D47">
        <v>4.25</v>
      </c>
      <c r="E47" s="1">
        <v>36586</v>
      </c>
      <c r="F47">
        <v>2.25</v>
      </c>
      <c r="G47" s="1">
        <v>36586</v>
      </c>
      <c r="H47">
        <v>3.37</v>
      </c>
      <c r="I47" s="1">
        <v>36586</v>
      </c>
      <c r="J47">
        <v>3.25</v>
      </c>
      <c r="L47" s="1">
        <v>36586</v>
      </c>
      <c r="M47">
        <v>6</v>
      </c>
      <c r="O47">
        <f t="shared" si="9"/>
        <v>7</v>
      </c>
      <c r="P47" s="1">
        <v>36586</v>
      </c>
      <c r="Q47">
        <v>6.2409999999999997</v>
      </c>
      <c r="R47" s="1">
        <v>36586</v>
      </c>
      <c r="S47" t="s">
        <v>16</v>
      </c>
      <c r="X47" s="6">
        <f t="shared" si="0"/>
        <v>36586</v>
      </c>
      <c r="Y47">
        <f t="shared" ca="1" si="1"/>
        <v>4.25</v>
      </c>
      <c r="Z47">
        <f t="shared" ca="1" si="2"/>
        <v>2.25</v>
      </c>
      <c r="AA47">
        <f t="shared" ca="1" si="3"/>
        <v>3.37</v>
      </c>
      <c r="AB47">
        <f t="shared" ca="1" si="4"/>
        <v>3.25</v>
      </c>
      <c r="AC47">
        <f t="shared" ca="1" si="5"/>
        <v>6</v>
      </c>
      <c r="AD47">
        <f t="shared" ca="1" si="6"/>
        <v>7</v>
      </c>
      <c r="AE47">
        <f t="shared" ca="1" si="7"/>
        <v>6.2409999999999997</v>
      </c>
      <c r="AF47" t="str">
        <f t="shared" ca="1" si="8"/>
        <v>#N/A N/A</v>
      </c>
      <c r="AG47" t="e">
        <v>#N/A</v>
      </c>
    </row>
    <row r="48" spans="3:33" x14ac:dyDescent="0.3">
      <c r="C48" s="1">
        <v>36587</v>
      </c>
      <c r="D48">
        <v>4.25</v>
      </c>
      <c r="E48" s="1">
        <v>36587</v>
      </c>
      <c r="F48">
        <v>2.25</v>
      </c>
      <c r="G48" s="1">
        <v>36587</v>
      </c>
      <c r="H48">
        <v>3.33</v>
      </c>
      <c r="I48" s="1">
        <v>36587</v>
      </c>
      <c r="J48">
        <v>3.25</v>
      </c>
      <c r="L48" s="1">
        <v>36587</v>
      </c>
      <c r="M48">
        <v>6</v>
      </c>
      <c r="O48">
        <f t="shared" si="9"/>
        <v>7</v>
      </c>
      <c r="P48" s="1">
        <v>36587</v>
      </c>
      <c r="Q48">
        <v>6.3003</v>
      </c>
      <c r="R48" s="1">
        <v>36587</v>
      </c>
      <c r="S48" t="s">
        <v>16</v>
      </c>
      <c r="X48" s="6">
        <f t="shared" si="0"/>
        <v>36587</v>
      </c>
      <c r="Y48">
        <f t="shared" ca="1" si="1"/>
        <v>4.25</v>
      </c>
      <c r="Z48">
        <f t="shared" ca="1" si="2"/>
        <v>2.25</v>
      </c>
      <c r="AA48">
        <f t="shared" ca="1" si="3"/>
        <v>3.33</v>
      </c>
      <c r="AB48">
        <f t="shared" ca="1" si="4"/>
        <v>3.25</v>
      </c>
      <c r="AC48">
        <f t="shared" ca="1" si="5"/>
        <v>6</v>
      </c>
      <c r="AD48">
        <f t="shared" ca="1" si="6"/>
        <v>7</v>
      </c>
      <c r="AE48">
        <f t="shared" ca="1" si="7"/>
        <v>6.3003</v>
      </c>
      <c r="AF48" t="str">
        <f t="shared" ca="1" si="8"/>
        <v>#N/A N/A</v>
      </c>
      <c r="AG48" t="e">
        <v>#N/A</v>
      </c>
    </row>
    <row r="49" spans="3:33" x14ac:dyDescent="0.3">
      <c r="C49" s="1">
        <v>36588</v>
      </c>
      <c r="D49">
        <v>4.25</v>
      </c>
      <c r="E49" s="1">
        <v>36588</v>
      </c>
      <c r="F49">
        <v>2.25</v>
      </c>
      <c r="G49" s="1">
        <v>36588</v>
      </c>
      <c r="H49">
        <v>3.2800000000000002</v>
      </c>
      <c r="I49" s="1">
        <v>36588</v>
      </c>
      <c r="J49">
        <v>3.25</v>
      </c>
      <c r="L49" s="1">
        <v>36588</v>
      </c>
      <c r="M49">
        <v>6</v>
      </c>
      <c r="O49">
        <f t="shared" si="9"/>
        <v>7</v>
      </c>
      <c r="P49" s="1">
        <v>36588</v>
      </c>
      <c r="Q49">
        <v>5.8338000000000001</v>
      </c>
      <c r="R49" s="1">
        <v>36588</v>
      </c>
      <c r="S49" t="s">
        <v>16</v>
      </c>
      <c r="X49" s="6">
        <f t="shared" si="0"/>
        <v>36588</v>
      </c>
      <c r="Y49">
        <f t="shared" ca="1" si="1"/>
        <v>4.25</v>
      </c>
      <c r="Z49">
        <f t="shared" ca="1" si="2"/>
        <v>2.25</v>
      </c>
      <c r="AA49">
        <f t="shared" ca="1" si="3"/>
        <v>3.2800000000000002</v>
      </c>
      <c r="AB49">
        <f t="shared" ca="1" si="4"/>
        <v>3.25</v>
      </c>
      <c r="AC49">
        <f t="shared" ca="1" si="5"/>
        <v>6</v>
      </c>
      <c r="AD49">
        <f t="shared" ca="1" si="6"/>
        <v>7</v>
      </c>
      <c r="AE49">
        <f t="shared" ca="1" si="7"/>
        <v>5.8338000000000001</v>
      </c>
      <c r="AF49" t="str">
        <f t="shared" ca="1" si="8"/>
        <v>#N/A N/A</v>
      </c>
      <c r="AG49" t="e">
        <v>#N/A</v>
      </c>
    </row>
    <row r="50" spans="3:33" x14ac:dyDescent="0.3">
      <c r="C50" s="1">
        <v>36591</v>
      </c>
      <c r="D50">
        <v>4.25</v>
      </c>
      <c r="E50" s="1">
        <v>36591</v>
      </c>
      <c r="F50">
        <v>2.25</v>
      </c>
      <c r="G50" s="1">
        <v>36591</v>
      </c>
      <c r="H50">
        <v>3.29</v>
      </c>
      <c r="I50" s="1">
        <v>36591</v>
      </c>
      <c r="J50">
        <v>3.25</v>
      </c>
      <c r="L50" s="1">
        <v>36591</v>
      </c>
      <c r="M50">
        <v>6</v>
      </c>
      <c r="O50">
        <f t="shared" si="9"/>
        <v>7</v>
      </c>
      <c r="P50" s="1">
        <v>36591</v>
      </c>
      <c r="Q50">
        <v>5.9165000000000001</v>
      </c>
      <c r="R50" s="1">
        <v>36591</v>
      </c>
      <c r="S50" t="s">
        <v>16</v>
      </c>
      <c r="X50" s="6">
        <f t="shared" si="0"/>
        <v>36591</v>
      </c>
      <c r="Y50">
        <f t="shared" ca="1" si="1"/>
        <v>4.25</v>
      </c>
      <c r="Z50">
        <f t="shared" ca="1" si="2"/>
        <v>2.25</v>
      </c>
      <c r="AA50">
        <f t="shared" ca="1" si="3"/>
        <v>3.29</v>
      </c>
      <c r="AB50">
        <f t="shared" ca="1" si="4"/>
        <v>3.25</v>
      </c>
      <c r="AC50">
        <f t="shared" ca="1" si="5"/>
        <v>6</v>
      </c>
      <c r="AD50">
        <f t="shared" ca="1" si="6"/>
        <v>7</v>
      </c>
      <c r="AE50">
        <f t="shared" ca="1" si="7"/>
        <v>5.9165000000000001</v>
      </c>
      <c r="AF50" t="str">
        <f t="shared" ca="1" si="8"/>
        <v>#N/A N/A</v>
      </c>
      <c r="AG50" t="e">
        <v>#N/A</v>
      </c>
    </row>
    <row r="51" spans="3:33" x14ac:dyDescent="0.3">
      <c r="C51" s="1">
        <v>36592</v>
      </c>
      <c r="D51">
        <v>4.25</v>
      </c>
      <c r="E51" s="1">
        <v>36592</v>
      </c>
      <c r="F51">
        <v>2.25</v>
      </c>
      <c r="G51" s="1">
        <v>36592</v>
      </c>
      <c r="H51">
        <v>3.31</v>
      </c>
      <c r="I51" s="1">
        <v>36592</v>
      </c>
      <c r="J51">
        <v>3.25</v>
      </c>
      <c r="L51" s="1">
        <v>36592</v>
      </c>
      <c r="M51">
        <v>6</v>
      </c>
      <c r="O51">
        <f t="shared" si="9"/>
        <v>7</v>
      </c>
      <c r="P51" s="1">
        <v>36592</v>
      </c>
      <c r="Q51">
        <v>6.2693000000000003</v>
      </c>
      <c r="R51" s="1">
        <v>36592</v>
      </c>
      <c r="S51" t="s">
        <v>16</v>
      </c>
      <c r="X51" s="6">
        <f t="shared" si="0"/>
        <v>36592</v>
      </c>
      <c r="Y51">
        <f t="shared" ca="1" si="1"/>
        <v>4.25</v>
      </c>
      <c r="Z51">
        <f t="shared" ca="1" si="2"/>
        <v>2.25</v>
      </c>
      <c r="AA51">
        <f t="shared" ca="1" si="3"/>
        <v>3.31</v>
      </c>
      <c r="AB51">
        <f t="shared" ca="1" si="4"/>
        <v>3.25</v>
      </c>
      <c r="AC51">
        <f t="shared" ca="1" si="5"/>
        <v>6</v>
      </c>
      <c r="AD51">
        <f t="shared" ca="1" si="6"/>
        <v>7</v>
      </c>
      <c r="AE51">
        <f t="shared" ca="1" si="7"/>
        <v>6.2693000000000003</v>
      </c>
      <c r="AF51" t="str">
        <f t="shared" ca="1" si="8"/>
        <v>#N/A N/A</v>
      </c>
      <c r="AG51" t="e">
        <v>#N/A</v>
      </c>
    </row>
    <row r="52" spans="3:33" x14ac:dyDescent="0.3">
      <c r="C52" s="1">
        <v>36593</v>
      </c>
      <c r="D52">
        <v>4.25</v>
      </c>
      <c r="E52" s="1">
        <v>36593</v>
      </c>
      <c r="F52">
        <v>2.25</v>
      </c>
      <c r="G52" s="1">
        <v>36593</v>
      </c>
      <c r="H52">
        <v>3.35</v>
      </c>
      <c r="I52" s="1">
        <v>36593</v>
      </c>
      <c r="J52">
        <v>3.25</v>
      </c>
      <c r="L52" s="1">
        <v>36593</v>
      </c>
      <c r="M52">
        <v>6</v>
      </c>
      <c r="O52">
        <f t="shared" si="9"/>
        <v>7</v>
      </c>
      <c r="P52" s="1">
        <v>36593</v>
      </c>
      <c r="Q52">
        <v>5.9069000000000003</v>
      </c>
      <c r="R52" s="1">
        <v>36593</v>
      </c>
      <c r="S52" t="s">
        <v>16</v>
      </c>
      <c r="X52" s="6">
        <f t="shared" si="0"/>
        <v>36593</v>
      </c>
      <c r="Y52">
        <f t="shared" ca="1" si="1"/>
        <v>4.25</v>
      </c>
      <c r="Z52">
        <f t="shared" ca="1" si="2"/>
        <v>2.25</v>
      </c>
      <c r="AA52">
        <f t="shared" ca="1" si="3"/>
        <v>3.35</v>
      </c>
      <c r="AB52">
        <f t="shared" ca="1" si="4"/>
        <v>3.25</v>
      </c>
      <c r="AC52">
        <f t="shared" ca="1" si="5"/>
        <v>6</v>
      </c>
      <c r="AD52">
        <f t="shared" ca="1" si="6"/>
        <v>7</v>
      </c>
      <c r="AE52">
        <f t="shared" ca="1" si="7"/>
        <v>5.9069000000000003</v>
      </c>
      <c r="AF52" t="str">
        <f t="shared" ca="1" si="8"/>
        <v>#N/A N/A</v>
      </c>
      <c r="AG52" t="e">
        <v>#N/A</v>
      </c>
    </row>
    <row r="53" spans="3:33" x14ac:dyDescent="0.3">
      <c r="C53" s="1">
        <v>36594</v>
      </c>
      <c r="D53">
        <v>4.25</v>
      </c>
      <c r="E53" s="1">
        <v>36594</v>
      </c>
      <c r="F53">
        <v>2.25</v>
      </c>
      <c r="G53" s="1">
        <v>36594</v>
      </c>
      <c r="H53">
        <v>3.4699999999999998</v>
      </c>
      <c r="I53" s="1">
        <v>36594</v>
      </c>
      <c r="J53">
        <v>3.25</v>
      </c>
      <c r="L53" s="1">
        <v>36594</v>
      </c>
      <c r="M53">
        <v>6</v>
      </c>
      <c r="O53">
        <f t="shared" si="9"/>
        <v>7</v>
      </c>
      <c r="P53" s="1">
        <v>36594</v>
      </c>
      <c r="Q53">
        <v>5.7663000000000002</v>
      </c>
      <c r="R53" s="1">
        <v>36594</v>
      </c>
      <c r="S53" t="s">
        <v>16</v>
      </c>
      <c r="X53" s="6">
        <f t="shared" si="0"/>
        <v>36594</v>
      </c>
      <c r="Y53">
        <f t="shared" ca="1" si="1"/>
        <v>4.25</v>
      </c>
      <c r="Z53">
        <f t="shared" ca="1" si="2"/>
        <v>2.25</v>
      </c>
      <c r="AA53">
        <f t="shared" ca="1" si="3"/>
        <v>3.4699999999999998</v>
      </c>
      <c r="AB53">
        <f t="shared" ca="1" si="4"/>
        <v>3.25</v>
      </c>
      <c r="AC53">
        <f t="shared" ca="1" si="5"/>
        <v>6</v>
      </c>
      <c r="AD53">
        <f t="shared" ca="1" si="6"/>
        <v>7</v>
      </c>
      <c r="AE53">
        <f t="shared" ca="1" si="7"/>
        <v>5.7663000000000002</v>
      </c>
      <c r="AF53" t="str">
        <f t="shared" ca="1" si="8"/>
        <v>#N/A N/A</v>
      </c>
      <c r="AG53" t="e">
        <v>#N/A</v>
      </c>
    </row>
    <row r="54" spans="3:33" x14ac:dyDescent="0.3">
      <c r="C54" s="1">
        <v>36595</v>
      </c>
      <c r="D54">
        <v>4.25</v>
      </c>
      <c r="E54" s="1">
        <v>36595</v>
      </c>
      <c r="F54">
        <v>2.25</v>
      </c>
      <c r="G54" s="1">
        <v>36595</v>
      </c>
      <c r="H54">
        <v>3.52</v>
      </c>
      <c r="I54" s="1">
        <v>36595</v>
      </c>
      <c r="J54">
        <v>3.25</v>
      </c>
      <c r="L54" s="1">
        <v>36595</v>
      </c>
      <c r="M54">
        <v>6</v>
      </c>
      <c r="O54">
        <f t="shared" si="9"/>
        <v>7</v>
      </c>
      <c r="P54" s="1">
        <v>36595</v>
      </c>
      <c r="Q54">
        <v>5.4667000000000003</v>
      </c>
      <c r="R54" s="1">
        <v>36595</v>
      </c>
      <c r="S54" t="s">
        <v>16</v>
      </c>
      <c r="X54" s="6">
        <f t="shared" si="0"/>
        <v>36595</v>
      </c>
      <c r="Y54">
        <f t="shared" ca="1" si="1"/>
        <v>4.25</v>
      </c>
      <c r="Z54">
        <f t="shared" ca="1" si="2"/>
        <v>2.25</v>
      </c>
      <c r="AA54">
        <f t="shared" ca="1" si="3"/>
        <v>3.52</v>
      </c>
      <c r="AB54">
        <f t="shared" ca="1" si="4"/>
        <v>3.25</v>
      </c>
      <c r="AC54">
        <f t="shared" ca="1" si="5"/>
        <v>6</v>
      </c>
      <c r="AD54">
        <f t="shared" ca="1" si="6"/>
        <v>7</v>
      </c>
      <c r="AE54">
        <f t="shared" ca="1" si="7"/>
        <v>5.4667000000000003</v>
      </c>
      <c r="AF54" t="str">
        <f t="shared" ca="1" si="8"/>
        <v>#N/A N/A</v>
      </c>
      <c r="AG54" t="e">
        <v>#N/A</v>
      </c>
    </row>
    <row r="55" spans="3:33" x14ac:dyDescent="0.3">
      <c r="C55" s="1">
        <v>36598</v>
      </c>
      <c r="D55">
        <v>4.25</v>
      </c>
      <c r="E55" s="1">
        <v>36598</v>
      </c>
      <c r="F55">
        <v>2.25</v>
      </c>
      <c r="G55" s="1">
        <v>36598</v>
      </c>
      <c r="H55">
        <v>3.54</v>
      </c>
      <c r="I55" s="1">
        <v>36598</v>
      </c>
      <c r="J55">
        <v>3.25</v>
      </c>
      <c r="L55" s="1">
        <v>36598</v>
      </c>
      <c r="M55">
        <v>6</v>
      </c>
      <c r="O55">
        <f t="shared" si="9"/>
        <v>7</v>
      </c>
      <c r="P55" s="1">
        <v>36598</v>
      </c>
      <c r="Q55">
        <v>5.4238</v>
      </c>
      <c r="R55" s="1">
        <v>36598</v>
      </c>
      <c r="S55" t="s">
        <v>16</v>
      </c>
      <c r="X55" s="6">
        <f t="shared" si="0"/>
        <v>36598</v>
      </c>
      <c r="Y55">
        <f t="shared" ca="1" si="1"/>
        <v>4.25</v>
      </c>
      <c r="Z55">
        <f t="shared" ca="1" si="2"/>
        <v>2.25</v>
      </c>
      <c r="AA55">
        <f t="shared" ca="1" si="3"/>
        <v>3.54</v>
      </c>
      <c r="AB55">
        <f t="shared" ca="1" si="4"/>
        <v>3.25</v>
      </c>
      <c r="AC55">
        <f t="shared" ca="1" si="5"/>
        <v>6</v>
      </c>
      <c r="AD55">
        <f t="shared" ca="1" si="6"/>
        <v>7</v>
      </c>
      <c r="AE55">
        <f t="shared" ca="1" si="7"/>
        <v>5.4238</v>
      </c>
      <c r="AF55" t="str">
        <f t="shared" ca="1" si="8"/>
        <v>#N/A N/A</v>
      </c>
      <c r="AG55" t="e">
        <v>#N/A</v>
      </c>
    </row>
    <row r="56" spans="3:33" x14ac:dyDescent="0.3">
      <c r="C56" s="1">
        <v>36599</v>
      </c>
      <c r="D56">
        <v>4.25</v>
      </c>
      <c r="E56" s="1">
        <v>36599</v>
      </c>
      <c r="F56">
        <v>2.25</v>
      </c>
      <c r="G56" s="1">
        <v>36599</v>
      </c>
      <c r="H56">
        <v>3.5300000000000002</v>
      </c>
      <c r="I56" s="1">
        <v>36599</v>
      </c>
      <c r="J56">
        <v>3.25</v>
      </c>
      <c r="L56" s="1">
        <v>36599</v>
      </c>
      <c r="M56">
        <v>6</v>
      </c>
      <c r="O56">
        <f t="shared" si="9"/>
        <v>7</v>
      </c>
      <c r="P56" s="1">
        <v>36599</v>
      </c>
      <c r="Q56">
        <v>5.2996999999999996</v>
      </c>
      <c r="R56" s="1">
        <v>36599</v>
      </c>
      <c r="S56" t="s">
        <v>16</v>
      </c>
      <c r="X56" s="6">
        <f t="shared" si="0"/>
        <v>36599</v>
      </c>
      <c r="Y56">
        <f t="shared" ca="1" si="1"/>
        <v>4.25</v>
      </c>
      <c r="Z56">
        <f t="shared" ca="1" si="2"/>
        <v>2.25</v>
      </c>
      <c r="AA56">
        <f t="shared" ca="1" si="3"/>
        <v>3.5300000000000002</v>
      </c>
      <c r="AB56">
        <f t="shared" ca="1" si="4"/>
        <v>3.25</v>
      </c>
      <c r="AC56">
        <f t="shared" ca="1" si="5"/>
        <v>6</v>
      </c>
      <c r="AD56">
        <f t="shared" ca="1" si="6"/>
        <v>7</v>
      </c>
      <c r="AE56">
        <f t="shared" ca="1" si="7"/>
        <v>5.2996999999999996</v>
      </c>
      <c r="AF56" t="str">
        <f t="shared" ca="1" si="8"/>
        <v>#N/A N/A</v>
      </c>
      <c r="AG56" t="e">
        <v>#N/A</v>
      </c>
    </row>
    <row r="57" spans="3:33" x14ac:dyDescent="0.3">
      <c r="C57" s="1">
        <v>36600</v>
      </c>
      <c r="D57">
        <v>4.25</v>
      </c>
      <c r="E57" s="1">
        <v>36600</v>
      </c>
      <c r="F57">
        <v>2.25</v>
      </c>
      <c r="G57" s="1">
        <v>36600</v>
      </c>
      <c r="H57">
        <v>3.5</v>
      </c>
      <c r="I57" s="1">
        <v>36600</v>
      </c>
      <c r="J57">
        <v>3.25</v>
      </c>
      <c r="L57" s="1">
        <v>36600</v>
      </c>
      <c r="M57">
        <v>6</v>
      </c>
      <c r="O57">
        <f t="shared" si="9"/>
        <v>7</v>
      </c>
      <c r="P57" s="1">
        <v>36600</v>
      </c>
      <c r="Q57">
        <v>5.2697000000000003</v>
      </c>
      <c r="R57" s="1">
        <v>36600</v>
      </c>
      <c r="S57" t="s">
        <v>16</v>
      </c>
      <c r="X57" s="6">
        <f t="shared" si="0"/>
        <v>36600</v>
      </c>
      <c r="Y57">
        <f t="shared" ca="1" si="1"/>
        <v>4.25</v>
      </c>
      <c r="Z57">
        <f t="shared" ca="1" si="2"/>
        <v>2.25</v>
      </c>
      <c r="AA57">
        <f t="shared" ca="1" si="3"/>
        <v>3.5</v>
      </c>
      <c r="AB57">
        <f t="shared" ca="1" si="4"/>
        <v>3.25</v>
      </c>
      <c r="AC57">
        <f t="shared" ca="1" si="5"/>
        <v>6</v>
      </c>
      <c r="AD57">
        <f t="shared" ca="1" si="6"/>
        <v>7</v>
      </c>
      <c r="AE57">
        <f t="shared" ca="1" si="7"/>
        <v>5.2697000000000003</v>
      </c>
      <c r="AF57" t="str">
        <f t="shared" ca="1" si="8"/>
        <v>#N/A N/A</v>
      </c>
      <c r="AG57" t="e">
        <v>#N/A</v>
      </c>
    </row>
    <row r="58" spans="3:33" x14ac:dyDescent="0.3">
      <c r="C58" s="1">
        <v>36601</v>
      </c>
      <c r="D58">
        <v>4.25</v>
      </c>
      <c r="E58" s="1">
        <v>36601</v>
      </c>
      <c r="F58">
        <v>2.25</v>
      </c>
      <c r="G58" s="1">
        <v>36601</v>
      </c>
      <c r="H58">
        <v>3.49</v>
      </c>
      <c r="I58" s="1">
        <v>36601</v>
      </c>
      <c r="J58">
        <v>3.5</v>
      </c>
      <c r="L58" s="1">
        <v>36601</v>
      </c>
      <c r="M58">
        <v>6</v>
      </c>
      <c r="O58">
        <f t="shared" si="9"/>
        <v>7</v>
      </c>
      <c r="P58" s="1">
        <v>36601</v>
      </c>
      <c r="Q58">
        <v>5.1975999999999996</v>
      </c>
      <c r="R58" s="1">
        <v>36601</v>
      </c>
      <c r="S58" t="s">
        <v>16</v>
      </c>
      <c r="X58" s="6">
        <f t="shared" si="0"/>
        <v>36601</v>
      </c>
      <c r="Y58">
        <f t="shared" ca="1" si="1"/>
        <v>4.25</v>
      </c>
      <c r="Z58">
        <f t="shared" ca="1" si="2"/>
        <v>2.25</v>
      </c>
      <c r="AA58">
        <f t="shared" ca="1" si="3"/>
        <v>3.49</v>
      </c>
      <c r="AB58">
        <f t="shared" ca="1" si="4"/>
        <v>3.5</v>
      </c>
      <c r="AC58">
        <f t="shared" ca="1" si="5"/>
        <v>6</v>
      </c>
      <c r="AD58">
        <f t="shared" ca="1" si="6"/>
        <v>7</v>
      </c>
      <c r="AE58">
        <f t="shared" ca="1" si="7"/>
        <v>5.1975999999999996</v>
      </c>
      <c r="AF58" t="str">
        <f t="shared" ca="1" si="8"/>
        <v>#N/A N/A</v>
      </c>
      <c r="AG58" t="e">
        <v>#N/A</v>
      </c>
    </row>
    <row r="59" spans="3:33" x14ac:dyDescent="0.3">
      <c r="C59" s="1">
        <v>36602</v>
      </c>
      <c r="D59">
        <v>4.5</v>
      </c>
      <c r="E59" s="1">
        <v>36602</v>
      </c>
      <c r="F59">
        <v>2.5</v>
      </c>
      <c r="G59" s="1">
        <v>36602</v>
      </c>
      <c r="H59">
        <v>3.49</v>
      </c>
      <c r="I59" s="1">
        <v>36602</v>
      </c>
      <c r="J59">
        <v>3.5</v>
      </c>
      <c r="L59" s="1">
        <v>36602</v>
      </c>
      <c r="M59">
        <v>6</v>
      </c>
      <c r="O59">
        <f t="shared" si="9"/>
        <v>7</v>
      </c>
      <c r="P59" s="1">
        <v>36602</v>
      </c>
      <c r="Q59">
        <v>6.2567000000000004</v>
      </c>
      <c r="R59" s="1">
        <v>36602</v>
      </c>
      <c r="S59" t="s">
        <v>16</v>
      </c>
      <c r="X59" s="6">
        <f t="shared" si="0"/>
        <v>36602</v>
      </c>
      <c r="Y59">
        <f t="shared" ca="1" si="1"/>
        <v>4.5</v>
      </c>
      <c r="Z59">
        <f t="shared" ca="1" si="2"/>
        <v>2.5</v>
      </c>
      <c r="AA59">
        <f t="shared" ca="1" si="3"/>
        <v>3.49</v>
      </c>
      <c r="AB59">
        <f t="shared" ca="1" si="4"/>
        <v>3.5</v>
      </c>
      <c r="AC59">
        <f t="shared" ca="1" si="5"/>
        <v>6</v>
      </c>
      <c r="AD59">
        <f t="shared" ca="1" si="6"/>
        <v>7</v>
      </c>
      <c r="AE59">
        <f t="shared" ca="1" si="7"/>
        <v>6.2567000000000004</v>
      </c>
      <c r="AF59" t="str">
        <f t="shared" ca="1" si="8"/>
        <v>#N/A N/A</v>
      </c>
      <c r="AG59" t="e">
        <v>#N/A</v>
      </c>
    </row>
    <row r="60" spans="3:33" x14ac:dyDescent="0.3">
      <c r="C60" s="1">
        <v>36605</v>
      </c>
      <c r="D60">
        <v>4.5</v>
      </c>
      <c r="E60" s="1">
        <v>36605</v>
      </c>
      <c r="F60">
        <v>2.5</v>
      </c>
      <c r="G60" s="1">
        <v>36605</v>
      </c>
      <c r="H60">
        <v>3.48</v>
      </c>
      <c r="I60" s="1">
        <v>36605</v>
      </c>
      <c r="J60">
        <v>3.5</v>
      </c>
      <c r="L60" s="1">
        <v>36605</v>
      </c>
      <c r="M60">
        <v>6</v>
      </c>
      <c r="O60">
        <f t="shared" si="9"/>
        <v>7</v>
      </c>
      <c r="P60" s="1">
        <v>36605</v>
      </c>
      <c r="Q60">
        <v>5.7717999999999998</v>
      </c>
      <c r="R60" s="1">
        <v>36605</v>
      </c>
      <c r="S60" t="s">
        <v>16</v>
      </c>
      <c r="X60" s="6">
        <f t="shared" si="0"/>
        <v>36605</v>
      </c>
      <c r="Y60">
        <f t="shared" ca="1" si="1"/>
        <v>4.5</v>
      </c>
      <c r="Z60">
        <f t="shared" ca="1" si="2"/>
        <v>2.5</v>
      </c>
      <c r="AA60">
        <f t="shared" ca="1" si="3"/>
        <v>3.48</v>
      </c>
      <c r="AB60">
        <f t="shared" ca="1" si="4"/>
        <v>3.5</v>
      </c>
      <c r="AC60">
        <f t="shared" ca="1" si="5"/>
        <v>6</v>
      </c>
      <c r="AD60">
        <f t="shared" ca="1" si="6"/>
        <v>7</v>
      </c>
      <c r="AE60">
        <f t="shared" ca="1" si="7"/>
        <v>5.7717999999999998</v>
      </c>
      <c r="AF60" t="str">
        <f t="shared" ca="1" si="8"/>
        <v>#N/A N/A</v>
      </c>
      <c r="AG60" t="e">
        <v>#N/A</v>
      </c>
    </row>
    <row r="61" spans="3:33" x14ac:dyDescent="0.3">
      <c r="C61" s="1">
        <v>36606</v>
      </c>
      <c r="D61">
        <v>4.5</v>
      </c>
      <c r="E61" s="1">
        <v>36606</v>
      </c>
      <c r="F61">
        <v>2.5</v>
      </c>
      <c r="G61" s="1">
        <v>36606</v>
      </c>
      <c r="H61">
        <v>3.49</v>
      </c>
      <c r="I61" s="1">
        <v>36606</v>
      </c>
      <c r="J61">
        <v>3.5</v>
      </c>
      <c r="L61" s="1">
        <v>36606</v>
      </c>
      <c r="M61">
        <v>6</v>
      </c>
      <c r="O61">
        <f t="shared" si="9"/>
        <v>7</v>
      </c>
      <c r="P61" s="1">
        <v>36606</v>
      </c>
      <c r="Q61">
        <v>6.1536999999999997</v>
      </c>
      <c r="R61" s="1">
        <v>36606</v>
      </c>
      <c r="S61" t="s">
        <v>16</v>
      </c>
      <c r="X61" s="6">
        <f t="shared" si="0"/>
        <v>36606</v>
      </c>
      <c r="Y61">
        <f t="shared" ca="1" si="1"/>
        <v>4.5</v>
      </c>
      <c r="Z61">
        <f t="shared" ca="1" si="2"/>
        <v>2.5</v>
      </c>
      <c r="AA61">
        <f t="shared" ca="1" si="3"/>
        <v>3.49</v>
      </c>
      <c r="AB61">
        <f t="shared" ca="1" si="4"/>
        <v>3.5</v>
      </c>
      <c r="AC61">
        <f t="shared" ca="1" si="5"/>
        <v>6</v>
      </c>
      <c r="AD61">
        <f t="shared" ca="1" si="6"/>
        <v>7</v>
      </c>
      <c r="AE61">
        <f t="shared" ca="1" si="7"/>
        <v>6.1536999999999997</v>
      </c>
      <c r="AF61" t="str">
        <f t="shared" ca="1" si="8"/>
        <v>#N/A N/A</v>
      </c>
      <c r="AG61" t="e">
        <v>#N/A</v>
      </c>
    </row>
    <row r="62" spans="3:33" x14ac:dyDescent="0.3">
      <c r="C62" s="1">
        <v>36607</v>
      </c>
      <c r="D62">
        <v>4.5</v>
      </c>
      <c r="E62" s="1">
        <v>36607</v>
      </c>
      <c r="F62">
        <v>2.5</v>
      </c>
      <c r="G62" s="1">
        <v>36607</v>
      </c>
      <c r="H62">
        <v>3.58</v>
      </c>
      <c r="I62" s="1">
        <v>36607</v>
      </c>
      <c r="J62">
        <v>3.5</v>
      </c>
      <c r="L62" s="1">
        <v>36607</v>
      </c>
      <c r="M62">
        <v>6</v>
      </c>
      <c r="O62">
        <f t="shared" si="9"/>
        <v>7</v>
      </c>
      <c r="P62" s="1">
        <v>36607</v>
      </c>
      <c r="Q62">
        <v>6.5235000000000003</v>
      </c>
      <c r="R62" s="1">
        <v>36607</v>
      </c>
      <c r="S62" t="s">
        <v>16</v>
      </c>
      <c r="X62" s="6">
        <f t="shared" si="0"/>
        <v>36607</v>
      </c>
      <c r="Y62">
        <f t="shared" ca="1" si="1"/>
        <v>4.5</v>
      </c>
      <c r="Z62">
        <f t="shared" ca="1" si="2"/>
        <v>2.5</v>
      </c>
      <c r="AA62">
        <f t="shared" ca="1" si="3"/>
        <v>3.58</v>
      </c>
      <c r="AB62">
        <f t="shared" ca="1" si="4"/>
        <v>3.5</v>
      </c>
      <c r="AC62">
        <f t="shared" ca="1" si="5"/>
        <v>6</v>
      </c>
      <c r="AD62">
        <f t="shared" ca="1" si="6"/>
        <v>7</v>
      </c>
      <c r="AE62">
        <f t="shared" ca="1" si="7"/>
        <v>6.5235000000000003</v>
      </c>
      <c r="AF62" t="str">
        <f t="shared" ca="1" si="8"/>
        <v>#N/A N/A</v>
      </c>
      <c r="AG62" t="e">
        <v>#N/A</v>
      </c>
    </row>
    <row r="63" spans="3:33" x14ac:dyDescent="0.3">
      <c r="C63" s="1">
        <v>36608</v>
      </c>
      <c r="D63">
        <v>4.5</v>
      </c>
      <c r="E63" s="1">
        <v>36608</v>
      </c>
      <c r="F63">
        <v>2.5</v>
      </c>
      <c r="G63" s="1">
        <v>36608</v>
      </c>
      <c r="H63">
        <v>3.86</v>
      </c>
      <c r="I63" s="1">
        <v>36608</v>
      </c>
      <c r="J63">
        <v>3.5</v>
      </c>
      <c r="L63" s="1">
        <v>36608</v>
      </c>
      <c r="M63">
        <v>6</v>
      </c>
      <c r="O63">
        <f t="shared" si="9"/>
        <v>7</v>
      </c>
      <c r="P63" s="1">
        <v>36608</v>
      </c>
      <c r="Q63">
        <v>5.6885000000000003</v>
      </c>
      <c r="R63" s="1">
        <v>36608</v>
      </c>
      <c r="S63" t="s">
        <v>16</v>
      </c>
      <c r="X63" s="6">
        <f t="shared" si="0"/>
        <v>36608</v>
      </c>
      <c r="Y63">
        <f t="shared" ca="1" si="1"/>
        <v>4.5</v>
      </c>
      <c r="Z63">
        <f t="shared" ca="1" si="2"/>
        <v>2.5</v>
      </c>
      <c r="AA63">
        <f t="shared" ca="1" si="3"/>
        <v>3.86</v>
      </c>
      <c r="AB63">
        <f t="shared" ca="1" si="4"/>
        <v>3.5</v>
      </c>
      <c r="AC63">
        <f t="shared" ca="1" si="5"/>
        <v>6</v>
      </c>
      <c r="AD63">
        <f t="shared" ca="1" si="6"/>
        <v>7</v>
      </c>
      <c r="AE63">
        <f t="shared" ca="1" si="7"/>
        <v>5.6885000000000003</v>
      </c>
      <c r="AF63" t="str">
        <f t="shared" ca="1" si="8"/>
        <v>#N/A N/A</v>
      </c>
      <c r="AG63" t="e">
        <v>#N/A</v>
      </c>
    </row>
    <row r="64" spans="3:33" x14ac:dyDescent="0.3">
      <c r="C64" s="1">
        <v>36609</v>
      </c>
      <c r="D64">
        <v>4.5</v>
      </c>
      <c r="E64" s="1">
        <v>36609</v>
      </c>
      <c r="F64">
        <v>2.5</v>
      </c>
      <c r="G64" s="1">
        <v>36609</v>
      </c>
      <c r="H64">
        <v>3.59</v>
      </c>
      <c r="I64" s="1">
        <v>36609</v>
      </c>
      <c r="J64">
        <v>3.5</v>
      </c>
      <c r="L64" s="1">
        <v>36609</v>
      </c>
      <c r="M64">
        <v>6</v>
      </c>
      <c r="O64">
        <f t="shared" si="9"/>
        <v>7</v>
      </c>
      <c r="P64" s="1">
        <v>36609</v>
      </c>
      <c r="Q64">
        <v>5.4785000000000004</v>
      </c>
      <c r="R64" s="1">
        <v>36609</v>
      </c>
      <c r="S64" t="s">
        <v>16</v>
      </c>
      <c r="X64" s="6">
        <f t="shared" si="0"/>
        <v>36609</v>
      </c>
      <c r="Y64">
        <f t="shared" ca="1" si="1"/>
        <v>4.5</v>
      </c>
      <c r="Z64">
        <f t="shared" ca="1" si="2"/>
        <v>2.5</v>
      </c>
      <c r="AA64">
        <f t="shared" ca="1" si="3"/>
        <v>3.59</v>
      </c>
      <c r="AB64">
        <f t="shared" ca="1" si="4"/>
        <v>3.5</v>
      </c>
      <c r="AC64">
        <f t="shared" ca="1" si="5"/>
        <v>6</v>
      </c>
      <c r="AD64">
        <f t="shared" ca="1" si="6"/>
        <v>7</v>
      </c>
      <c r="AE64">
        <f t="shared" ca="1" si="7"/>
        <v>5.4785000000000004</v>
      </c>
      <c r="AF64" t="str">
        <f t="shared" ca="1" si="8"/>
        <v>#N/A N/A</v>
      </c>
      <c r="AG64" t="e">
        <v>#N/A</v>
      </c>
    </row>
    <row r="65" spans="3:33" x14ac:dyDescent="0.3">
      <c r="C65" s="1">
        <v>36612</v>
      </c>
      <c r="D65">
        <v>4.5</v>
      </c>
      <c r="E65" s="1">
        <v>36612</v>
      </c>
      <c r="F65">
        <v>2.5</v>
      </c>
      <c r="G65" s="1">
        <v>36612</v>
      </c>
      <c r="H65">
        <v>3.6</v>
      </c>
      <c r="I65" s="1">
        <v>36612</v>
      </c>
      <c r="J65">
        <v>3.5</v>
      </c>
      <c r="L65" s="1">
        <v>36612</v>
      </c>
      <c r="M65">
        <v>6</v>
      </c>
      <c r="O65">
        <f t="shared" si="9"/>
        <v>7</v>
      </c>
      <c r="P65" s="1">
        <v>36612</v>
      </c>
      <c r="Q65">
        <v>5.4679000000000002</v>
      </c>
      <c r="R65" s="1">
        <v>36612</v>
      </c>
      <c r="S65" t="s">
        <v>16</v>
      </c>
      <c r="X65" s="6">
        <f t="shared" si="0"/>
        <v>36612</v>
      </c>
      <c r="Y65">
        <f t="shared" ca="1" si="1"/>
        <v>4.5</v>
      </c>
      <c r="Z65">
        <f t="shared" ca="1" si="2"/>
        <v>2.5</v>
      </c>
      <c r="AA65">
        <f t="shared" ca="1" si="3"/>
        <v>3.6</v>
      </c>
      <c r="AB65">
        <f t="shared" ca="1" si="4"/>
        <v>3.5</v>
      </c>
      <c r="AC65">
        <f t="shared" ca="1" si="5"/>
        <v>6</v>
      </c>
      <c r="AD65">
        <f t="shared" ca="1" si="6"/>
        <v>7</v>
      </c>
      <c r="AE65">
        <f t="shared" ca="1" si="7"/>
        <v>5.4679000000000002</v>
      </c>
      <c r="AF65" t="str">
        <f t="shared" ca="1" si="8"/>
        <v>#N/A N/A</v>
      </c>
      <c r="AG65" t="e">
        <v>#N/A</v>
      </c>
    </row>
    <row r="66" spans="3:33" x14ac:dyDescent="0.3">
      <c r="C66" s="1">
        <v>36613</v>
      </c>
      <c r="D66">
        <v>4.5</v>
      </c>
      <c r="E66" s="1">
        <v>36613</v>
      </c>
      <c r="F66">
        <v>2.5</v>
      </c>
      <c r="G66" s="1">
        <v>36613</v>
      </c>
      <c r="H66">
        <v>3.6</v>
      </c>
      <c r="I66" s="1">
        <v>36613</v>
      </c>
      <c r="J66">
        <v>3.5</v>
      </c>
      <c r="L66" s="1">
        <v>36613</v>
      </c>
      <c r="M66">
        <v>6</v>
      </c>
      <c r="O66">
        <f t="shared" si="9"/>
        <v>7</v>
      </c>
      <c r="P66" s="1">
        <v>36613</v>
      </c>
      <c r="Q66">
        <v>5.3094999999999999</v>
      </c>
      <c r="R66" s="1">
        <v>36613</v>
      </c>
      <c r="S66" t="s">
        <v>16</v>
      </c>
      <c r="X66" s="6">
        <f t="shared" si="0"/>
        <v>36613</v>
      </c>
      <c r="Y66">
        <f t="shared" ca="1" si="1"/>
        <v>4.5</v>
      </c>
      <c r="Z66">
        <f t="shared" ca="1" si="2"/>
        <v>2.5</v>
      </c>
      <c r="AA66">
        <f t="shared" ca="1" si="3"/>
        <v>3.6</v>
      </c>
      <c r="AB66">
        <f t="shared" ca="1" si="4"/>
        <v>3.5</v>
      </c>
      <c r="AC66">
        <f t="shared" ca="1" si="5"/>
        <v>6</v>
      </c>
      <c r="AD66">
        <f t="shared" ca="1" si="6"/>
        <v>7</v>
      </c>
      <c r="AE66">
        <f t="shared" ca="1" si="7"/>
        <v>5.3094999999999999</v>
      </c>
      <c r="AF66" t="str">
        <f t="shared" ca="1" si="8"/>
        <v>#N/A N/A</v>
      </c>
      <c r="AG66" t="e">
        <v>#N/A</v>
      </c>
    </row>
    <row r="67" spans="3:33" x14ac:dyDescent="0.3">
      <c r="C67" s="1">
        <v>36614</v>
      </c>
      <c r="D67">
        <v>4.5</v>
      </c>
      <c r="E67" s="1">
        <v>36614</v>
      </c>
      <c r="F67">
        <v>2.5</v>
      </c>
      <c r="G67" s="1">
        <v>36614</v>
      </c>
      <c r="H67">
        <v>3.62</v>
      </c>
      <c r="I67" s="1">
        <v>36614</v>
      </c>
      <c r="J67">
        <v>3.5</v>
      </c>
      <c r="L67" s="1">
        <v>36614</v>
      </c>
      <c r="M67">
        <v>6</v>
      </c>
      <c r="O67">
        <f t="shared" si="9"/>
        <v>7</v>
      </c>
      <c r="P67" s="1">
        <v>36614</v>
      </c>
      <c r="Q67">
        <v>5.5004</v>
      </c>
      <c r="R67" s="1">
        <v>36614</v>
      </c>
      <c r="S67" t="s">
        <v>16</v>
      </c>
      <c r="X67" s="6">
        <f t="shared" si="0"/>
        <v>36614</v>
      </c>
      <c r="Y67">
        <f t="shared" ca="1" si="1"/>
        <v>4.5</v>
      </c>
      <c r="Z67">
        <f t="shared" ca="1" si="2"/>
        <v>2.5</v>
      </c>
      <c r="AA67">
        <f t="shared" ca="1" si="3"/>
        <v>3.62</v>
      </c>
      <c r="AB67">
        <f t="shared" ca="1" si="4"/>
        <v>3.5</v>
      </c>
      <c r="AC67">
        <f t="shared" ca="1" si="5"/>
        <v>6</v>
      </c>
      <c r="AD67">
        <f t="shared" ca="1" si="6"/>
        <v>7</v>
      </c>
      <c r="AE67">
        <f t="shared" ca="1" si="7"/>
        <v>5.5004</v>
      </c>
      <c r="AF67" t="str">
        <f t="shared" ca="1" si="8"/>
        <v>#N/A N/A</v>
      </c>
      <c r="AG67" t="e">
        <v>#N/A</v>
      </c>
    </row>
    <row r="68" spans="3:33" x14ac:dyDescent="0.3">
      <c r="C68" s="1">
        <v>36615</v>
      </c>
      <c r="D68">
        <v>4.5</v>
      </c>
      <c r="E68" s="1">
        <v>36615</v>
      </c>
      <c r="F68">
        <v>2.5</v>
      </c>
      <c r="G68" s="1">
        <v>36615</v>
      </c>
      <c r="H68">
        <v>3.7</v>
      </c>
      <c r="I68" s="1">
        <v>36615</v>
      </c>
      <c r="J68">
        <v>3.5</v>
      </c>
      <c r="L68" s="1">
        <v>36615</v>
      </c>
      <c r="M68">
        <v>6</v>
      </c>
      <c r="O68">
        <f t="shared" si="9"/>
        <v>7</v>
      </c>
      <c r="P68" s="1">
        <v>36615</v>
      </c>
      <c r="Q68">
        <v>5.7660999999999998</v>
      </c>
      <c r="R68" s="1">
        <v>36615</v>
      </c>
      <c r="S68" t="s">
        <v>16</v>
      </c>
      <c r="X68" s="6">
        <f t="shared" si="0"/>
        <v>36615</v>
      </c>
      <c r="Y68">
        <f t="shared" ca="1" si="1"/>
        <v>4.5</v>
      </c>
      <c r="Z68">
        <f t="shared" ca="1" si="2"/>
        <v>2.5</v>
      </c>
      <c r="AA68">
        <f t="shared" ca="1" si="3"/>
        <v>3.7</v>
      </c>
      <c r="AB68">
        <f t="shared" ca="1" si="4"/>
        <v>3.5</v>
      </c>
      <c r="AC68">
        <f t="shared" ca="1" si="5"/>
        <v>6</v>
      </c>
      <c r="AD68">
        <f t="shared" ca="1" si="6"/>
        <v>7</v>
      </c>
      <c r="AE68">
        <f t="shared" ca="1" si="7"/>
        <v>5.7660999999999998</v>
      </c>
      <c r="AF68" t="str">
        <f t="shared" ca="1" si="8"/>
        <v>#N/A N/A</v>
      </c>
      <c r="AG68" t="e">
        <v>#N/A</v>
      </c>
    </row>
    <row r="69" spans="3:33" x14ac:dyDescent="0.3">
      <c r="C69" s="1">
        <v>36616</v>
      </c>
      <c r="D69">
        <v>4.5</v>
      </c>
      <c r="E69" s="1">
        <v>36616</v>
      </c>
      <c r="F69">
        <v>2.5</v>
      </c>
      <c r="G69" s="1">
        <v>36616</v>
      </c>
      <c r="H69">
        <v>3.75</v>
      </c>
      <c r="I69" s="1">
        <v>36616</v>
      </c>
      <c r="J69">
        <v>3.5</v>
      </c>
      <c r="L69" s="1">
        <v>36616</v>
      </c>
      <c r="M69">
        <v>6</v>
      </c>
      <c r="O69">
        <f t="shared" si="9"/>
        <v>7</v>
      </c>
      <c r="P69" s="1">
        <v>36616</v>
      </c>
      <c r="Q69">
        <v>5.7179000000000002</v>
      </c>
      <c r="R69" s="1">
        <v>36616</v>
      </c>
      <c r="S69" t="s">
        <v>16</v>
      </c>
      <c r="X69" s="6">
        <f t="shared" si="0"/>
        <v>36616</v>
      </c>
      <c r="Y69">
        <f t="shared" ca="1" si="1"/>
        <v>4.5</v>
      </c>
      <c r="Z69">
        <f t="shared" ca="1" si="2"/>
        <v>2.5</v>
      </c>
      <c r="AA69">
        <f t="shared" ca="1" si="3"/>
        <v>3.75</v>
      </c>
      <c r="AB69">
        <f t="shared" ca="1" si="4"/>
        <v>3.5</v>
      </c>
      <c r="AC69">
        <f t="shared" ca="1" si="5"/>
        <v>6</v>
      </c>
      <c r="AD69">
        <f t="shared" ca="1" si="6"/>
        <v>7</v>
      </c>
      <c r="AE69">
        <f t="shared" ca="1" si="7"/>
        <v>5.7179000000000002</v>
      </c>
      <c r="AF69" t="str">
        <f t="shared" ca="1" si="8"/>
        <v>#N/A N/A</v>
      </c>
      <c r="AG69" t="e">
        <v>#N/A</v>
      </c>
    </row>
    <row r="70" spans="3:33" x14ac:dyDescent="0.3">
      <c r="C70" s="1">
        <v>36619</v>
      </c>
      <c r="D70">
        <v>4.5</v>
      </c>
      <c r="E70" s="1">
        <v>36619</v>
      </c>
      <c r="F70">
        <v>2.5</v>
      </c>
      <c r="G70" s="1">
        <v>36619</v>
      </c>
      <c r="H70">
        <v>3.6</v>
      </c>
      <c r="I70" s="1">
        <v>36619</v>
      </c>
      <c r="J70">
        <v>3.5</v>
      </c>
      <c r="L70" s="1">
        <v>36619</v>
      </c>
      <c r="M70">
        <v>6</v>
      </c>
      <c r="O70">
        <f t="shared" si="9"/>
        <v>7</v>
      </c>
      <c r="P70" s="1">
        <v>36619</v>
      </c>
      <c r="Q70">
        <v>5.6913999999999998</v>
      </c>
      <c r="R70" s="1">
        <v>36619</v>
      </c>
      <c r="S70" t="s">
        <v>16</v>
      </c>
      <c r="X70" s="6">
        <f t="shared" ref="X70:X133" si="10">IF(ISNUMBER(C70),C70,#N/A)</f>
        <v>36619</v>
      </c>
      <c r="Y70">
        <f t="shared" ref="Y70:Y133" ca="1" si="11">VLOOKUP($X70,$C$5:$D$5000,2,FALSE)</f>
        <v>4.5</v>
      </c>
      <c r="Z70">
        <f t="shared" ref="Z70:Z133" ca="1" si="12">VLOOKUP($X70,$E$5:$F$5000,2,FALSE)</f>
        <v>2.5</v>
      </c>
      <c r="AA70">
        <f t="shared" ref="AA70:AA133" ca="1" si="13">VLOOKUP($X70,$G$5:$H$5000,2,FALSE)</f>
        <v>3.6</v>
      </c>
      <c r="AB70">
        <f t="shared" ref="AB70:AB133" ca="1" si="14">VLOOKUP($X70,$I$5:$J$5000,2,FALSE)</f>
        <v>3.5</v>
      </c>
      <c r="AC70">
        <f t="shared" ref="AC70:AC133" ca="1" si="15">VLOOKUP($X70,$L$5:$M$5000,2,FALSE)</f>
        <v>6</v>
      </c>
      <c r="AD70">
        <f t="shared" ref="AD70:AD133" ca="1" si="16">VLOOKUP($X70,$L$5:$O$5000,4,FALSE)</f>
        <v>7</v>
      </c>
      <c r="AE70">
        <f t="shared" ref="AE70:AE133" ca="1" si="17">VLOOKUP($X70,$P$5:$Q$5000,2,FALSE)</f>
        <v>5.6913999999999998</v>
      </c>
      <c r="AF70" t="str">
        <f t="shared" ref="AF70:AF133" ca="1" si="18">VLOOKUP($X70,$R$5:$S$5000,2,FALSE)</f>
        <v>#N/A N/A</v>
      </c>
      <c r="AG70" t="e">
        <v>#N/A</v>
      </c>
    </row>
    <row r="71" spans="3:33" x14ac:dyDescent="0.3">
      <c r="C71" s="1">
        <v>36620</v>
      </c>
      <c r="D71">
        <v>4.5</v>
      </c>
      <c r="E71" s="1">
        <v>36620</v>
      </c>
      <c r="F71">
        <v>2.5</v>
      </c>
      <c r="G71" s="1">
        <v>36620</v>
      </c>
      <c r="H71">
        <v>3.6</v>
      </c>
      <c r="I71" s="1">
        <v>36620</v>
      </c>
      <c r="J71">
        <v>3.5</v>
      </c>
      <c r="L71" s="1">
        <v>36620</v>
      </c>
      <c r="M71">
        <v>6</v>
      </c>
      <c r="O71">
        <f t="shared" ref="O71:O134" si="19">M71+1</f>
        <v>7</v>
      </c>
      <c r="P71" s="1">
        <v>36620</v>
      </c>
      <c r="Q71">
        <v>5.5846999999999998</v>
      </c>
      <c r="R71" s="1">
        <v>36620</v>
      </c>
      <c r="S71" t="s">
        <v>16</v>
      </c>
      <c r="X71" s="6">
        <f t="shared" si="10"/>
        <v>36620</v>
      </c>
      <c r="Y71">
        <f t="shared" ca="1" si="11"/>
        <v>4.5</v>
      </c>
      <c r="Z71">
        <f t="shared" ca="1" si="12"/>
        <v>2.5</v>
      </c>
      <c r="AA71">
        <f t="shared" ca="1" si="13"/>
        <v>3.6</v>
      </c>
      <c r="AB71">
        <f t="shared" ca="1" si="14"/>
        <v>3.5</v>
      </c>
      <c r="AC71">
        <f t="shared" ca="1" si="15"/>
        <v>6</v>
      </c>
      <c r="AD71">
        <f t="shared" ca="1" si="16"/>
        <v>7</v>
      </c>
      <c r="AE71">
        <f t="shared" ca="1" si="17"/>
        <v>5.5846999999999998</v>
      </c>
      <c r="AF71" t="str">
        <f t="shared" ca="1" si="18"/>
        <v>#N/A N/A</v>
      </c>
      <c r="AG71" t="e">
        <v>#N/A</v>
      </c>
    </row>
    <row r="72" spans="3:33" x14ac:dyDescent="0.3">
      <c r="C72" s="1">
        <v>36621</v>
      </c>
      <c r="D72">
        <v>4.5</v>
      </c>
      <c r="E72" s="1">
        <v>36621</v>
      </c>
      <c r="F72">
        <v>2.5</v>
      </c>
      <c r="G72" s="1">
        <v>36621</v>
      </c>
      <c r="H72">
        <v>3.58</v>
      </c>
      <c r="I72" s="1">
        <v>36621</v>
      </c>
      <c r="J72">
        <v>3.5</v>
      </c>
      <c r="L72" s="1">
        <v>36621</v>
      </c>
      <c r="M72">
        <v>6</v>
      </c>
      <c r="O72">
        <f t="shared" si="19"/>
        <v>7</v>
      </c>
      <c r="P72" s="1">
        <v>36621</v>
      </c>
      <c r="Q72">
        <v>5.3954000000000004</v>
      </c>
      <c r="R72" s="1">
        <v>36621</v>
      </c>
      <c r="S72" t="s">
        <v>16</v>
      </c>
      <c r="X72" s="6">
        <f t="shared" si="10"/>
        <v>36621</v>
      </c>
      <c r="Y72">
        <f t="shared" ca="1" si="11"/>
        <v>4.5</v>
      </c>
      <c r="Z72">
        <f t="shared" ca="1" si="12"/>
        <v>2.5</v>
      </c>
      <c r="AA72">
        <f t="shared" ca="1" si="13"/>
        <v>3.58</v>
      </c>
      <c r="AB72">
        <f t="shared" ca="1" si="14"/>
        <v>3.5</v>
      </c>
      <c r="AC72">
        <f t="shared" ca="1" si="15"/>
        <v>6</v>
      </c>
      <c r="AD72">
        <f t="shared" ca="1" si="16"/>
        <v>7</v>
      </c>
      <c r="AE72">
        <f t="shared" ca="1" si="17"/>
        <v>5.3954000000000004</v>
      </c>
      <c r="AF72" t="str">
        <f t="shared" ca="1" si="18"/>
        <v>#N/A N/A</v>
      </c>
      <c r="AG72" t="e">
        <v>#N/A</v>
      </c>
    </row>
    <row r="73" spans="3:33" x14ac:dyDescent="0.3">
      <c r="C73" s="1">
        <v>36622</v>
      </c>
      <c r="D73">
        <v>4.5</v>
      </c>
      <c r="E73" s="1">
        <v>36622</v>
      </c>
      <c r="F73">
        <v>2.5</v>
      </c>
      <c r="G73" s="1">
        <v>36622</v>
      </c>
      <c r="H73">
        <v>3.58</v>
      </c>
      <c r="I73" s="1">
        <v>36622</v>
      </c>
      <c r="J73">
        <v>3.5</v>
      </c>
      <c r="L73" s="1">
        <v>36622</v>
      </c>
      <c r="M73">
        <v>6</v>
      </c>
      <c r="O73">
        <f t="shared" si="19"/>
        <v>7</v>
      </c>
      <c r="P73" s="1">
        <v>36622</v>
      </c>
      <c r="Q73">
        <v>5.8266999999999998</v>
      </c>
      <c r="R73" s="1">
        <v>36622</v>
      </c>
      <c r="S73" t="s">
        <v>16</v>
      </c>
      <c r="X73" s="6">
        <f t="shared" si="10"/>
        <v>36622</v>
      </c>
      <c r="Y73">
        <f t="shared" ca="1" si="11"/>
        <v>4.5</v>
      </c>
      <c r="Z73">
        <f t="shared" ca="1" si="12"/>
        <v>2.5</v>
      </c>
      <c r="AA73">
        <f t="shared" ca="1" si="13"/>
        <v>3.58</v>
      </c>
      <c r="AB73">
        <f t="shared" ca="1" si="14"/>
        <v>3.5</v>
      </c>
      <c r="AC73">
        <f t="shared" ca="1" si="15"/>
        <v>6</v>
      </c>
      <c r="AD73">
        <f t="shared" ca="1" si="16"/>
        <v>7</v>
      </c>
      <c r="AE73">
        <f t="shared" ca="1" si="17"/>
        <v>5.8266999999999998</v>
      </c>
      <c r="AF73" t="str">
        <f t="shared" ca="1" si="18"/>
        <v>#N/A N/A</v>
      </c>
      <c r="AG73" t="e">
        <v>#N/A</v>
      </c>
    </row>
    <row r="74" spans="3:33" x14ac:dyDescent="0.3">
      <c r="C74" s="1">
        <v>36623</v>
      </c>
      <c r="D74">
        <v>4.5</v>
      </c>
      <c r="E74" s="1">
        <v>36623</v>
      </c>
      <c r="F74">
        <v>2.5</v>
      </c>
      <c r="G74" s="1">
        <v>36623</v>
      </c>
      <c r="H74">
        <v>3.58</v>
      </c>
      <c r="I74" s="1">
        <v>36623</v>
      </c>
      <c r="J74">
        <v>3.5</v>
      </c>
      <c r="L74" s="1">
        <v>36623</v>
      </c>
      <c r="M74">
        <v>6</v>
      </c>
      <c r="O74">
        <f t="shared" si="19"/>
        <v>7</v>
      </c>
      <c r="P74" s="1">
        <v>36623</v>
      </c>
      <c r="Q74">
        <v>5.8689</v>
      </c>
      <c r="R74" s="1">
        <v>36623</v>
      </c>
      <c r="S74" t="s">
        <v>16</v>
      </c>
      <c r="X74" s="6">
        <f t="shared" si="10"/>
        <v>36623</v>
      </c>
      <c r="Y74">
        <f t="shared" ca="1" si="11"/>
        <v>4.5</v>
      </c>
      <c r="Z74">
        <f t="shared" ca="1" si="12"/>
        <v>2.5</v>
      </c>
      <c r="AA74">
        <f t="shared" ca="1" si="13"/>
        <v>3.58</v>
      </c>
      <c r="AB74">
        <f t="shared" ca="1" si="14"/>
        <v>3.5</v>
      </c>
      <c r="AC74">
        <f t="shared" ca="1" si="15"/>
        <v>6</v>
      </c>
      <c r="AD74">
        <f t="shared" ca="1" si="16"/>
        <v>7</v>
      </c>
      <c r="AE74">
        <f t="shared" ca="1" si="17"/>
        <v>5.8689</v>
      </c>
      <c r="AF74" t="str">
        <f t="shared" ca="1" si="18"/>
        <v>#N/A N/A</v>
      </c>
      <c r="AG74" t="e">
        <v>#N/A</v>
      </c>
    </row>
    <row r="75" spans="3:33" x14ac:dyDescent="0.3">
      <c r="C75" s="1">
        <v>36626</v>
      </c>
      <c r="D75">
        <v>4.5</v>
      </c>
      <c r="E75" s="1">
        <v>36626</v>
      </c>
      <c r="F75">
        <v>2.5</v>
      </c>
      <c r="G75" s="1">
        <v>36626</v>
      </c>
      <c r="H75">
        <v>3.59</v>
      </c>
      <c r="I75" s="1">
        <v>36626</v>
      </c>
      <c r="J75">
        <v>3.5</v>
      </c>
      <c r="L75" s="1">
        <v>36626</v>
      </c>
      <c r="M75">
        <v>6</v>
      </c>
      <c r="O75">
        <f t="shared" si="19"/>
        <v>7</v>
      </c>
      <c r="P75" s="1">
        <v>36626</v>
      </c>
      <c r="Q75">
        <v>6.1592000000000002</v>
      </c>
      <c r="R75" s="1">
        <v>36626</v>
      </c>
      <c r="S75" t="s">
        <v>16</v>
      </c>
      <c r="X75" s="6">
        <f t="shared" si="10"/>
        <v>36626</v>
      </c>
      <c r="Y75">
        <f t="shared" ca="1" si="11"/>
        <v>4.5</v>
      </c>
      <c r="Z75">
        <f t="shared" ca="1" si="12"/>
        <v>2.5</v>
      </c>
      <c r="AA75">
        <f t="shared" ca="1" si="13"/>
        <v>3.59</v>
      </c>
      <c r="AB75">
        <f t="shared" ca="1" si="14"/>
        <v>3.5</v>
      </c>
      <c r="AC75">
        <f t="shared" ca="1" si="15"/>
        <v>6</v>
      </c>
      <c r="AD75">
        <f t="shared" ca="1" si="16"/>
        <v>7</v>
      </c>
      <c r="AE75">
        <f t="shared" ca="1" si="17"/>
        <v>6.1592000000000002</v>
      </c>
      <c r="AF75" t="str">
        <f t="shared" ca="1" si="18"/>
        <v>#N/A N/A</v>
      </c>
      <c r="AG75" t="e">
        <v>#N/A</v>
      </c>
    </row>
    <row r="76" spans="3:33" x14ac:dyDescent="0.3">
      <c r="C76" s="1">
        <v>36627</v>
      </c>
      <c r="D76">
        <v>4.5</v>
      </c>
      <c r="E76" s="1">
        <v>36627</v>
      </c>
      <c r="F76">
        <v>2.5</v>
      </c>
      <c r="G76" s="1">
        <v>36627</v>
      </c>
      <c r="H76">
        <v>3.64</v>
      </c>
      <c r="I76" s="1">
        <v>36627</v>
      </c>
      <c r="J76">
        <v>3.5</v>
      </c>
      <c r="L76" s="1">
        <v>36627</v>
      </c>
      <c r="M76">
        <v>6</v>
      </c>
      <c r="O76">
        <f t="shared" si="19"/>
        <v>7</v>
      </c>
      <c r="P76" s="1">
        <v>36627</v>
      </c>
      <c r="Q76">
        <v>6.1984000000000004</v>
      </c>
      <c r="R76" s="1">
        <v>36627</v>
      </c>
      <c r="S76" t="s">
        <v>16</v>
      </c>
      <c r="X76" s="6">
        <f t="shared" si="10"/>
        <v>36627</v>
      </c>
      <c r="Y76">
        <f t="shared" ca="1" si="11"/>
        <v>4.5</v>
      </c>
      <c r="Z76">
        <f t="shared" ca="1" si="12"/>
        <v>2.5</v>
      </c>
      <c r="AA76">
        <f t="shared" ca="1" si="13"/>
        <v>3.64</v>
      </c>
      <c r="AB76">
        <f t="shared" ca="1" si="14"/>
        <v>3.5</v>
      </c>
      <c r="AC76">
        <f t="shared" ca="1" si="15"/>
        <v>6</v>
      </c>
      <c r="AD76">
        <f t="shared" ca="1" si="16"/>
        <v>7</v>
      </c>
      <c r="AE76">
        <f t="shared" ca="1" si="17"/>
        <v>6.1984000000000004</v>
      </c>
      <c r="AF76" t="str">
        <f t="shared" ca="1" si="18"/>
        <v>#N/A N/A</v>
      </c>
      <c r="AG76" t="e">
        <v>#N/A</v>
      </c>
    </row>
    <row r="77" spans="3:33" x14ac:dyDescent="0.3">
      <c r="C77" s="1">
        <v>36628</v>
      </c>
      <c r="D77">
        <v>4.5</v>
      </c>
      <c r="E77" s="1">
        <v>36628</v>
      </c>
      <c r="F77">
        <v>2.5</v>
      </c>
      <c r="G77" s="1">
        <v>36628</v>
      </c>
      <c r="H77">
        <v>3.7199999999999998</v>
      </c>
      <c r="I77" s="1">
        <v>36628</v>
      </c>
      <c r="J77">
        <v>3.5</v>
      </c>
      <c r="L77" s="1">
        <v>36628</v>
      </c>
      <c r="M77">
        <v>6</v>
      </c>
      <c r="O77">
        <f t="shared" si="19"/>
        <v>7</v>
      </c>
      <c r="P77" s="1">
        <v>36628</v>
      </c>
      <c r="Q77">
        <v>5.9350000000000005</v>
      </c>
      <c r="R77" s="1">
        <v>36628</v>
      </c>
      <c r="S77" t="s">
        <v>16</v>
      </c>
      <c r="X77" s="6">
        <f t="shared" si="10"/>
        <v>36628</v>
      </c>
      <c r="Y77">
        <f t="shared" ca="1" si="11"/>
        <v>4.5</v>
      </c>
      <c r="Z77">
        <f t="shared" ca="1" si="12"/>
        <v>2.5</v>
      </c>
      <c r="AA77">
        <f t="shared" ca="1" si="13"/>
        <v>3.7199999999999998</v>
      </c>
      <c r="AB77">
        <f t="shared" ca="1" si="14"/>
        <v>3.5</v>
      </c>
      <c r="AC77">
        <f t="shared" ca="1" si="15"/>
        <v>6</v>
      </c>
      <c r="AD77">
        <f t="shared" ca="1" si="16"/>
        <v>7</v>
      </c>
      <c r="AE77">
        <f t="shared" ca="1" si="17"/>
        <v>5.9350000000000005</v>
      </c>
      <c r="AF77" t="str">
        <f t="shared" ca="1" si="18"/>
        <v>#N/A N/A</v>
      </c>
      <c r="AG77" t="e">
        <v>#N/A</v>
      </c>
    </row>
    <row r="78" spans="3:33" x14ac:dyDescent="0.3">
      <c r="C78" s="1">
        <v>36629</v>
      </c>
      <c r="D78">
        <v>4.5</v>
      </c>
      <c r="E78" s="1">
        <v>36629</v>
      </c>
      <c r="F78">
        <v>2.5</v>
      </c>
      <c r="G78" s="1">
        <v>36629</v>
      </c>
      <c r="H78">
        <v>3.68</v>
      </c>
      <c r="I78" s="1">
        <v>36629</v>
      </c>
      <c r="J78">
        <v>3.5</v>
      </c>
      <c r="L78" s="1">
        <v>36629</v>
      </c>
      <c r="M78">
        <v>6</v>
      </c>
      <c r="O78">
        <f t="shared" si="19"/>
        <v>7</v>
      </c>
      <c r="P78" s="1">
        <v>36629</v>
      </c>
      <c r="Q78">
        <v>5.8132000000000001</v>
      </c>
      <c r="R78" s="1">
        <v>36629</v>
      </c>
      <c r="S78" t="s">
        <v>16</v>
      </c>
      <c r="X78" s="6">
        <f t="shared" si="10"/>
        <v>36629</v>
      </c>
      <c r="Y78">
        <f t="shared" ca="1" si="11"/>
        <v>4.5</v>
      </c>
      <c r="Z78">
        <f t="shared" ca="1" si="12"/>
        <v>2.5</v>
      </c>
      <c r="AA78">
        <f t="shared" ca="1" si="13"/>
        <v>3.68</v>
      </c>
      <c r="AB78">
        <f t="shared" ca="1" si="14"/>
        <v>3.5</v>
      </c>
      <c r="AC78">
        <f t="shared" ca="1" si="15"/>
        <v>6</v>
      </c>
      <c r="AD78">
        <f t="shared" ca="1" si="16"/>
        <v>7</v>
      </c>
      <c r="AE78">
        <f t="shared" ca="1" si="17"/>
        <v>5.8132000000000001</v>
      </c>
      <c r="AF78" t="str">
        <f t="shared" ca="1" si="18"/>
        <v>#N/A N/A</v>
      </c>
      <c r="AG78" t="e">
        <v>#N/A</v>
      </c>
    </row>
    <row r="79" spans="3:33" x14ac:dyDescent="0.3">
      <c r="C79" s="1">
        <v>36630</v>
      </c>
      <c r="D79">
        <v>4.5</v>
      </c>
      <c r="E79" s="1">
        <v>36630</v>
      </c>
      <c r="F79">
        <v>2.5</v>
      </c>
      <c r="G79" s="1">
        <v>36630</v>
      </c>
      <c r="H79">
        <v>3.61</v>
      </c>
      <c r="I79" s="1">
        <v>36630</v>
      </c>
      <c r="J79">
        <v>3.5</v>
      </c>
      <c r="L79" s="1">
        <v>36630</v>
      </c>
      <c r="M79">
        <v>6</v>
      </c>
      <c r="O79">
        <f t="shared" si="19"/>
        <v>7</v>
      </c>
      <c r="P79" s="1">
        <v>36630</v>
      </c>
      <c r="Q79">
        <v>5.6067999999999998</v>
      </c>
      <c r="R79" s="1">
        <v>36630</v>
      </c>
      <c r="S79" t="s">
        <v>16</v>
      </c>
      <c r="X79" s="6">
        <f t="shared" si="10"/>
        <v>36630</v>
      </c>
      <c r="Y79">
        <f t="shared" ca="1" si="11"/>
        <v>4.5</v>
      </c>
      <c r="Z79">
        <f t="shared" ca="1" si="12"/>
        <v>2.5</v>
      </c>
      <c r="AA79">
        <f t="shared" ca="1" si="13"/>
        <v>3.61</v>
      </c>
      <c r="AB79">
        <f t="shared" ca="1" si="14"/>
        <v>3.5</v>
      </c>
      <c r="AC79">
        <f t="shared" ca="1" si="15"/>
        <v>6</v>
      </c>
      <c r="AD79">
        <f t="shared" ca="1" si="16"/>
        <v>7</v>
      </c>
      <c r="AE79">
        <f t="shared" ca="1" si="17"/>
        <v>5.6067999999999998</v>
      </c>
      <c r="AF79" t="str">
        <f t="shared" ca="1" si="18"/>
        <v>#N/A N/A</v>
      </c>
      <c r="AG79" t="e">
        <v>#N/A</v>
      </c>
    </row>
    <row r="80" spans="3:33" x14ac:dyDescent="0.3">
      <c r="C80" s="1">
        <v>36633</v>
      </c>
      <c r="D80">
        <v>4.5</v>
      </c>
      <c r="E80" s="1">
        <v>36633</v>
      </c>
      <c r="F80">
        <v>2.5</v>
      </c>
      <c r="G80" s="1">
        <v>36633</v>
      </c>
      <c r="H80">
        <v>3.66</v>
      </c>
      <c r="I80" s="1">
        <v>36633</v>
      </c>
      <c r="J80">
        <v>3.5</v>
      </c>
      <c r="L80" s="1">
        <v>36633</v>
      </c>
      <c r="M80">
        <v>6</v>
      </c>
      <c r="O80">
        <f t="shared" si="19"/>
        <v>7</v>
      </c>
      <c r="P80" s="1">
        <v>36633</v>
      </c>
      <c r="Q80">
        <v>5.8734000000000002</v>
      </c>
      <c r="R80" s="1">
        <v>36633</v>
      </c>
      <c r="S80" t="s">
        <v>16</v>
      </c>
      <c r="X80" s="6">
        <f t="shared" si="10"/>
        <v>36633</v>
      </c>
      <c r="Y80">
        <f t="shared" ca="1" si="11"/>
        <v>4.5</v>
      </c>
      <c r="Z80">
        <f t="shared" ca="1" si="12"/>
        <v>2.5</v>
      </c>
      <c r="AA80">
        <f t="shared" ca="1" si="13"/>
        <v>3.66</v>
      </c>
      <c r="AB80">
        <f t="shared" ca="1" si="14"/>
        <v>3.5</v>
      </c>
      <c r="AC80">
        <f t="shared" ca="1" si="15"/>
        <v>6</v>
      </c>
      <c r="AD80">
        <f t="shared" ca="1" si="16"/>
        <v>7</v>
      </c>
      <c r="AE80">
        <f t="shared" ca="1" si="17"/>
        <v>5.8734000000000002</v>
      </c>
      <c r="AF80" t="str">
        <f t="shared" ca="1" si="18"/>
        <v>#N/A N/A</v>
      </c>
      <c r="AG80" t="e">
        <v>#N/A</v>
      </c>
    </row>
    <row r="81" spans="3:33" x14ac:dyDescent="0.3">
      <c r="C81" s="1">
        <v>36634</v>
      </c>
      <c r="D81">
        <v>4.5</v>
      </c>
      <c r="E81" s="1">
        <v>36634</v>
      </c>
      <c r="F81">
        <v>2.5</v>
      </c>
      <c r="G81" s="1">
        <v>36634</v>
      </c>
      <c r="H81">
        <v>3.83</v>
      </c>
      <c r="I81" s="1">
        <v>36634</v>
      </c>
      <c r="J81">
        <v>3.5</v>
      </c>
      <c r="L81" s="1">
        <v>36634</v>
      </c>
      <c r="M81">
        <v>6</v>
      </c>
      <c r="O81">
        <f t="shared" si="19"/>
        <v>7</v>
      </c>
      <c r="P81" s="1">
        <v>36634</v>
      </c>
      <c r="Q81">
        <v>5.9436</v>
      </c>
      <c r="R81" s="1">
        <v>36634</v>
      </c>
      <c r="S81" t="s">
        <v>16</v>
      </c>
      <c r="X81" s="6">
        <f t="shared" si="10"/>
        <v>36634</v>
      </c>
      <c r="Y81">
        <f t="shared" ca="1" si="11"/>
        <v>4.5</v>
      </c>
      <c r="Z81">
        <f t="shared" ca="1" si="12"/>
        <v>2.5</v>
      </c>
      <c r="AA81">
        <f t="shared" ca="1" si="13"/>
        <v>3.83</v>
      </c>
      <c r="AB81">
        <f t="shared" ca="1" si="14"/>
        <v>3.5</v>
      </c>
      <c r="AC81">
        <f t="shared" ca="1" si="15"/>
        <v>6</v>
      </c>
      <c r="AD81">
        <f t="shared" ca="1" si="16"/>
        <v>7</v>
      </c>
      <c r="AE81">
        <f t="shared" ca="1" si="17"/>
        <v>5.9436</v>
      </c>
      <c r="AF81" t="str">
        <f t="shared" ca="1" si="18"/>
        <v>#N/A N/A</v>
      </c>
      <c r="AG81" t="e">
        <v>#N/A</v>
      </c>
    </row>
    <row r="82" spans="3:33" x14ac:dyDescent="0.3">
      <c r="C82" s="1">
        <v>36635</v>
      </c>
      <c r="D82">
        <v>4.5</v>
      </c>
      <c r="E82" s="1">
        <v>36635</v>
      </c>
      <c r="F82">
        <v>2.5</v>
      </c>
      <c r="G82" s="1">
        <v>36635</v>
      </c>
      <c r="H82">
        <v>3.83</v>
      </c>
      <c r="I82" s="1">
        <v>36635</v>
      </c>
      <c r="J82">
        <v>3.5</v>
      </c>
      <c r="L82" s="1">
        <v>36635</v>
      </c>
      <c r="M82">
        <v>6</v>
      </c>
      <c r="O82">
        <f t="shared" si="19"/>
        <v>7</v>
      </c>
      <c r="P82" s="1">
        <v>36635</v>
      </c>
      <c r="Q82">
        <v>6.4177</v>
      </c>
      <c r="R82" s="1">
        <v>36635</v>
      </c>
      <c r="S82" t="s">
        <v>16</v>
      </c>
      <c r="X82" s="6">
        <f t="shared" si="10"/>
        <v>36635</v>
      </c>
      <c r="Y82">
        <f t="shared" ca="1" si="11"/>
        <v>4.5</v>
      </c>
      <c r="Z82">
        <f t="shared" ca="1" si="12"/>
        <v>2.5</v>
      </c>
      <c r="AA82">
        <f t="shared" ca="1" si="13"/>
        <v>3.83</v>
      </c>
      <c r="AB82">
        <f t="shared" ca="1" si="14"/>
        <v>3.5</v>
      </c>
      <c r="AC82">
        <f t="shared" ca="1" si="15"/>
        <v>6</v>
      </c>
      <c r="AD82">
        <f t="shared" ca="1" si="16"/>
        <v>7</v>
      </c>
      <c r="AE82">
        <f t="shared" ca="1" si="17"/>
        <v>6.4177</v>
      </c>
      <c r="AF82" t="str">
        <f t="shared" ca="1" si="18"/>
        <v>#N/A N/A</v>
      </c>
      <c r="AG82" t="e">
        <v>#N/A</v>
      </c>
    </row>
    <row r="83" spans="3:33" x14ac:dyDescent="0.3">
      <c r="C83" s="1">
        <v>36636</v>
      </c>
      <c r="D83">
        <v>4.5</v>
      </c>
      <c r="E83" s="1">
        <v>36636</v>
      </c>
      <c r="F83">
        <v>2.5</v>
      </c>
      <c r="G83" s="1">
        <v>36636</v>
      </c>
      <c r="H83">
        <v>3.35</v>
      </c>
      <c r="I83" s="1">
        <v>36636</v>
      </c>
      <c r="J83">
        <v>3.5</v>
      </c>
      <c r="L83" s="1">
        <v>36636</v>
      </c>
      <c r="M83">
        <v>6</v>
      </c>
      <c r="O83">
        <f t="shared" si="19"/>
        <v>7</v>
      </c>
      <c r="P83" s="1">
        <v>36636</v>
      </c>
      <c r="Q83">
        <v>6.2603999999999997</v>
      </c>
      <c r="R83" s="1">
        <v>36636</v>
      </c>
      <c r="S83" t="s">
        <v>16</v>
      </c>
      <c r="X83" s="6">
        <f t="shared" si="10"/>
        <v>36636</v>
      </c>
      <c r="Y83">
        <f t="shared" ca="1" si="11"/>
        <v>4.5</v>
      </c>
      <c r="Z83">
        <f t="shared" ca="1" si="12"/>
        <v>2.5</v>
      </c>
      <c r="AA83">
        <f t="shared" ca="1" si="13"/>
        <v>3.35</v>
      </c>
      <c r="AB83">
        <f t="shared" ca="1" si="14"/>
        <v>3.5</v>
      </c>
      <c r="AC83">
        <f t="shared" ca="1" si="15"/>
        <v>6</v>
      </c>
      <c r="AD83">
        <f t="shared" ca="1" si="16"/>
        <v>7</v>
      </c>
      <c r="AE83">
        <f t="shared" ca="1" si="17"/>
        <v>6.2603999999999997</v>
      </c>
      <c r="AF83" t="str">
        <f t="shared" ca="1" si="18"/>
        <v>#N/A N/A</v>
      </c>
      <c r="AG83" t="e">
        <v>#N/A</v>
      </c>
    </row>
    <row r="84" spans="3:33" x14ac:dyDescent="0.3">
      <c r="C84" s="1">
        <v>36637</v>
      </c>
      <c r="D84">
        <v>4.5</v>
      </c>
      <c r="E84" s="1">
        <v>36637</v>
      </c>
      <c r="F84">
        <v>2.5</v>
      </c>
      <c r="G84" s="1">
        <v>36637</v>
      </c>
      <c r="H84">
        <v>3.35</v>
      </c>
      <c r="I84" s="1">
        <v>36637</v>
      </c>
      <c r="J84">
        <v>3.5</v>
      </c>
      <c r="L84" s="1">
        <v>36637</v>
      </c>
      <c r="M84">
        <v>6</v>
      </c>
      <c r="O84">
        <f t="shared" si="19"/>
        <v>7</v>
      </c>
      <c r="P84" s="1">
        <v>36637</v>
      </c>
      <c r="Q84">
        <v>6.2603999999999997</v>
      </c>
      <c r="R84" s="1">
        <v>36637</v>
      </c>
      <c r="S84" t="s">
        <v>16</v>
      </c>
      <c r="X84" s="6">
        <f t="shared" si="10"/>
        <v>36637</v>
      </c>
      <c r="Y84">
        <f t="shared" ca="1" si="11"/>
        <v>4.5</v>
      </c>
      <c r="Z84">
        <f t="shared" ca="1" si="12"/>
        <v>2.5</v>
      </c>
      <c r="AA84">
        <f t="shared" ca="1" si="13"/>
        <v>3.35</v>
      </c>
      <c r="AB84">
        <f t="shared" ca="1" si="14"/>
        <v>3.5</v>
      </c>
      <c r="AC84">
        <f t="shared" ca="1" si="15"/>
        <v>6</v>
      </c>
      <c r="AD84">
        <f t="shared" ca="1" si="16"/>
        <v>7</v>
      </c>
      <c r="AE84">
        <f t="shared" ca="1" si="17"/>
        <v>6.2603999999999997</v>
      </c>
      <c r="AF84" t="str">
        <f t="shared" ca="1" si="18"/>
        <v>#N/A N/A</v>
      </c>
      <c r="AG84" t="e">
        <v>#N/A</v>
      </c>
    </row>
    <row r="85" spans="3:33" x14ac:dyDescent="0.3">
      <c r="C85" s="1">
        <v>36640</v>
      </c>
      <c r="D85">
        <v>4.5</v>
      </c>
      <c r="E85" s="1">
        <v>36640</v>
      </c>
      <c r="F85">
        <v>2.5</v>
      </c>
      <c r="G85" s="1">
        <v>36640</v>
      </c>
      <c r="H85">
        <v>3.35</v>
      </c>
      <c r="I85" s="1">
        <v>36640</v>
      </c>
      <c r="J85">
        <v>3.5</v>
      </c>
      <c r="L85" s="1">
        <v>36640</v>
      </c>
      <c r="M85">
        <v>6</v>
      </c>
      <c r="O85">
        <f t="shared" si="19"/>
        <v>7</v>
      </c>
      <c r="P85" s="1">
        <v>36640</v>
      </c>
      <c r="Q85">
        <v>6.2603999999999997</v>
      </c>
      <c r="R85" s="1">
        <v>36640</v>
      </c>
      <c r="S85" t="s">
        <v>16</v>
      </c>
      <c r="X85" s="6">
        <f t="shared" si="10"/>
        <v>36640</v>
      </c>
      <c r="Y85">
        <f t="shared" ca="1" si="11"/>
        <v>4.5</v>
      </c>
      <c r="Z85">
        <f t="shared" ca="1" si="12"/>
        <v>2.5</v>
      </c>
      <c r="AA85">
        <f t="shared" ca="1" si="13"/>
        <v>3.35</v>
      </c>
      <c r="AB85">
        <f t="shared" ca="1" si="14"/>
        <v>3.5</v>
      </c>
      <c r="AC85">
        <f t="shared" ca="1" si="15"/>
        <v>6</v>
      </c>
      <c r="AD85">
        <f t="shared" ca="1" si="16"/>
        <v>7</v>
      </c>
      <c r="AE85">
        <f t="shared" ca="1" si="17"/>
        <v>6.2603999999999997</v>
      </c>
      <c r="AF85" t="str">
        <f t="shared" ca="1" si="18"/>
        <v>#N/A N/A</v>
      </c>
      <c r="AG85" t="e">
        <v>#N/A</v>
      </c>
    </row>
    <row r="86" spans="3:33" x14ac:dyDescent="0.3">
      <c r="C86" s="1">
        <v>36641</v>
      </c>
      <c r="D86">
        <v>4.5</v>
      </c>
      <c r="E86" s="1">
        <v>36641</v>
      </c>
      <c r="F86">
        <v>2.5</v>
      </c>
      <c r="G86" s="1">
        <v>36641</v>
      </c>
      <c r="H86">
        <v>3.81</v>
      </c>
      <c r="I86" s="1">
        <v>36641</v>
      </c>
      <c r="J86">
        <v>3.5</v>
      </c>
      <c r="L86" s="1">
        <v>36641</v>
      </c>
      <c r="M86">
        <v>6</v>
      </c>
      <c r="O86">
        <f t="shared" si="19"/>
        <v>7</v>
      </c>
      <c r="P86" s="1">
        <v>36641</v>
      </c>
      <c r="Q86">
        <v>5.9393000000000002</v>
      </c>
      <c r="R86" s="1">
        <v>36641</v>
      </c>
      <c r="S86" t="s">
        <v>16</v>
      </c>
      <c r="X86" s="6">
        <f t="shared" si="10"/>
        <v>36641</v>
      </c>
      <c r="Y86">
        <f t="shared" ca="1" si="11"/>
        <v>4.5</v>
      </c>
      <c r="Z86">
        <f t="shared" ca="1" si="12"/>
        <v>2.5</v>
      </c>
      <c r="AA86">
        <f t="shared" ca="1" si="13"/>
        <v>3.81</v>
      </c>
      <c r="AB86">
        <f t="shared" ca="1" si="14"/>
        <v>3.5</v>
      </c>
      <c r="AC86">
        <f t="shared" ca="1" si="15"/>
        <v>6</v>
      </c>
      <c r="AD86">
        <f t="shared" ca="1" si="16"/>
        <v>7</v>
      </c>
      <c r="AE86">
        <f t="shared" ca="1" si="17"/>
        <v>5.9393000000000002</v>
      </c>
      <c r="AF86" t="str">
        <f t="shared" ca="1" si="18"/>
        <v>#N/A N/A</v>
      </c>
      <c r="AG86" t="e">
        <v>#N/A</v>
      </c>
    </row>
    <row r="87" spans="3:33" x14ac:dyDescent="0.3">
      <c r="C87" s="1">
        <v>36642</v>
      </c>
      <c r="D87">
        <v>4.5</v>
      </c>
      <c r="E87" s="1">
        <v>36642</v>
      </c>
      <c r="F87">
        <v>2.5</v>
      </c>
      <c r="G87" s="1">
        <v>36642</v>
      </c>
      <c r="H87">
        <v>3.91</v>
      </c>
      <c r="I87" s="1">
        <v>36642</v>
      </c>
      <c r="J87">
        <v>3.5</v>
      </c>
      <c r="L87" s="1">
        <v>36642</v>
      </c>
      <c r="M87">
        <v>6</v>
      </c>
      <c r="O87">
        <f t="shared" si="19"/>
        <v>7</v>
      </c>
      <c r="P87" s="1">
        <v>36642</v>
      </c>
      <c r="Q87">
        <v>6.0766999999999998</v>
      </c>
      <c r="R87" s="1">
        <v>36642</v>
      </c>
      <c r="S87" t="s">
        <v>16</v>
      </c>
      <c r="X87" s="6">
        <f t="shared" si="10"/>
        <v>36642</v>
      </c>
      <c r="Y87">
        <f t="shared" ca="1" si="11"/>
        <v>4.5</v>
      </c>
      <c r="Z87">
        <f t="shared" ca="1" si="12"/>
        <v>2.5</v>
      </c>
      <c r="AA87">
        <f t="shared" ca="1" si="13"/>
        <v>3.91</v>
      </c>
      <c r="AB87">
        <f t="shared" ca="1" si="14"/>
        <v>3.5</v>
      </c>
      <c r="AC87">
        <f t="shared" ca="1" si="15"/>
        <v>6</v>
      </c>
      <c r="AD87">
        <f t="shared" ca="1" si="16"/>
        <v>7</v>
      </c>
      <c r="AE87">
        <f t="shared" ca="1" si="17"/>
        <v>6.0766999999999998</v>
      </c>
      <c r="AF87" t="str">
        <f t="shared" ca="1" si="18"/>
        <v>#N/A N/A</v>
      </c>
      <c r="AG87" t="e">
        <v>#N/A</v>
      </c>
    </row>
    <row r="88" spans="3:33" x14ac:dyDescent="0.3">
      <c r="C88" s="1">
        <v>36643</v>
      </c>
      <c r="D88">
        <v>4.75</v>
      </c>
      <c r="E88" s="1">
        <v>36643</v>
      </c>
      <c r="F88">
        <v>2.5</v>
      </c>
      <c r="G88" s="1">
        <v>36643</v>
      </c>
      <c r="H88">
        <v>3.83</v>
      </c>
      <c r="I88" s="1">
        <v>36643</v>
      </c>
      <c r="J88">
        <v>3.75</v>
      </c>
      <c r="L88" s="1">
        <v>36643</v>
      </c>
      <c r="M88">
        <v>6</v>
      </c>
      <c r="O88">
        <f t="shared" si="19"/>
        <v>7</v>
      </c>
      <c r="P88" s="1">
        <v>36643</v>
      </c>
      <c r="Q88">
        <v>6.3859000000000004</v>
      </c>
      <c r="R88" s="1">
        <v>36643</v>
      </c>
      <c r="S88" t="s">
        <v>16</v>
      </c>
      <c r="X88" s="6">
        <f t="shared" si="10"/>
        <v>36643</v>
      </c>
      <c r="Y88">
        <f t="shared" ca="1" si="11"/>
        <v>4.75</v>
      </c>
      <c r="Z88">
        <f t="shared" ca="1" si="12"/>
        <v>2.5</v>
      </c>
      <c r="AA88">
        <f t="shared" ca="1" si="13"/>
        <v>3.83</v>
      </c>
      <c r="AB88">
        <f t="shared" ca="1" si="14"/>
        <v>3.75</v>
      </c>
      <c r="AC88">
        <f t="shared" ca="1" si="15"/>
        <v>6</v>
      </c>
      <c r="AD88">
        <f t="shared" ca="1" si="16"/>
        <v>7</v>
      </c>
      <c r="AE88">
        <f t="shared" ca="1" si="17"/>
        <v>6.3859000000000004</v>
      </c>
      <c r="AF88" t="str">
        <f t="shared" ca="1" si="18"/>
        <v>#N/A N/A</v>
      </c>
      <c r="AG88" t="e">
        <v>#N/A</v>
      </c>
    </row>
    <row r="89" spans="3:33" x14ac:dyDescent="0.3">
      <c r="C89" s="1">
        <v>36644</v>
      </c>
      <c r="D89">
        <v>4.75</v>
      </c>
      <c r="E89" s="1">
        <v>36644</v>
      </c>
      <c r="F89">
        <v>2.75</v>
      </c>
      <c r="G89" s="1">
        <v>36644</v>
      </c>
      <c r="H89">
        <v>3.93</v>
      </c>
      <c r="I89" s="1">
        <v>36644</v>
      </c>
      <c r="J89">
        <v>3.75</v>
      </c>
      <c r="L89" s="1">
        <v>36644</v>
      </c>
      <c r="M89">
        <v>6</v>
      </c>
      <c r="O89">
        <f t="shared" si="19"/>
        <v>7</v>
      </c>
      <c r="P89" s="1">
        <v>36644</v>
      </c>
      <c r="Q89">
        <v>5.8484999999999996</v>
      </c>
      <c r="R89" s="1">
        <v>36644</v>
      </c>
      <c r="S89" t="s">
        <v>16</v>
      </c>
      <c r="X89" s="6">
        <f t="shared" si="10"/>
        <v>36644</v>
      </c>
      <c r="Y89">
        <f t="shared" ca="1" si="11"/>
        <v>4.75</v>
      </c>
      <c r="Z89">
        <f t="shared" ca="1" si="12"/>
        <v>2.75</v>
      </c>
      <c r="AA89">
        <f t="shared" ca="1" si="13"/>
        <v>3.93</v>
      </c>
      <c r="AB89">
        <f t="shared" ca="1" si="14"/>
        <v>3.75</v>
      </c>
      <c r="AC89">
        <f t="shared" ca="1" si="15"/>
        <v>6</v>
      </c>
      <c r="AD89">
        <f t="shared" ca="1" si="16"/>
        <v>7</v>
      </c>
      <c r="AE89">
        <f t="shared" ca="1" si="17"/>
        <v>5.8484999999999996</v>
      </c>
      <c r="AF89" t="str">
        <f t="shared" ca="1" si="18"/>
        <v>#N/A N/A</v>
      </c>
      <c r="AG89" t="e">
        <v>#N/A</v>
      </c>
    </row>
    <row r="90" spans="3:33" x14ac:dyDescent="0.3">
      <c r="C90" s="1">
        <v>36647</v>
      </c>
      <c r="D90">
        <v>4.75</v>
      </c>
      <c r="E90" s="1">
        <v>36647</v>
      </c>
      <c r="F90">
        <v>2.75</v>
      </c>
      <c r="G90" s="1">
        <v>36647</v>
      </c>
      <c r="H90">
        <v>3.93</v>
      </c>
      <c r="I90" s="1">
        <v>36647</v>
      </c>
      <c r="J90">
        <v>3.75</v>
      </c>
      <c r="L90" s="1">
        <v>36647</v>
      </c>
      <c r="M90">
        <v>6</v>
      </c>
      <c r="O90">
        <f t="shared" si="19"/>
        <v>7</v>
      </c>
      <c r="P90" s="1">
        <v>36647</v>
      </c>
      <c r="Q90">
        <v>5.8484999999999996</v>
      </c>
      <c r="R90" s="1">
        <v>36647</v>
      </c>
      <c r="S90" t="s">
        <v>16</v>
      </c>
      <c r="X90" s="6">
        <f t="shared" si="10"/>
        <v>36647</v>
      </c>
      <c r="Y90">
        <f t="shared" ca="1" si="11"/>
        <v>4.75</v>
      </c>
      <c r="Z90">
        <f t="shared" ca="1" si="12"/>
        <v>2.75</v>
      </c>
      <c r="AA90">
        <f t="shared" ca="1" si="13"/>
        <v>3.93</v>
      </c>
      <c r="AB90">
        <f t="shared" ca="1" si="14"/>
        <v>3.75</v>
      </c>
      <c r="AC90">
        <f t="shared" ca="1" si="15"/>
        <v>6</v>
      </c>
      <c r="AD90">
        <f t="shared" ca="1" si="16"/>
        <v>7</v>
      </c>
      <c r="AE90">
        <f t="shared" ca="1" si="17"/>
        <v>5.8484999999999996</v>
      </c>
      <c r="AF90" t="str">
        <f t="shared" ca="1" si="18"/>
        <v>#N/A N/A</v>
      </c>
      <c r="AG90" t="e">
        <v>#N/A</v>
      </c>
    </row>
    <row r="91" spans="3:33" x14ac:dyDescent="0.3">
      <c r="C91" s="1">
        <v>36648</v>
      </c>
      <c r="D91">
        <v>4.75</v>
      </c>
      <c r="E91" s="1">
        <v>36648</v>
      </c>
      <c r="F91">
        <v>2.75</v>
      </c>
      <c r="G91" s="1">
        <v>36648</v>
      </c>
      <c r="H91">
        <v>3.9</v>
      </c>
      <c r="I91" s="1">
        <v>36648</v>
      </c>
      <c r="J91">
        <v>3.75</v>
      </c>
      <c r="L91" s="1">
        <v>36648</v>
      </c>
      <c r="M91">
        <v>6</v>
      </c>
      <c r="O91">
        <f t="shared" si="19"/>
        <v>7</v>
      </c>
      <c r="P91" s="1">
        <v>36648</v>
      </c>
      <c r="Q91">
        <v>5.7169999999999996</v>
      </c>
      <c r="R91" s="1">
        <v>36648</v>
      </c>
      <c r="S91" t="s">
        <v>16</v>
      </c>
      <c r="X91" s="6">
        <f t="shared" si="10"/>
        <v>36648</v>
      </c>
      <c r="Y91">
        <f t="shared" ca="1" si="11"/>
        <v>4.75</v>
      </c>
      <c r="Z91">
        <f t="shared" ca="1" si="12"/>
        <v>2.75</v>
      </c>
      <c r="AA91">
        <f t="shared" ca="1" si="13"/>
        <v>3.9</v>
      </c>
      <c r="AB91">
        <f t="shared" ca="1" si="14"/>
        <v>3.75</v>
      </c>
      <c r="AC91">
        <f t="shared" ca="1" si="15"/>
        <v>6</v>
      </c>
      <c r="AD91">
        <f t="shared" ca="1" si="16"/>
        <v>7</v>
      </c>
      <c r="AE91">
        <f t="shared" ca="1" si="17"/>
        <v>5.7169999999999996</v>
      </c>
      <c r="AF91" t="str">
        <f t="shared" ca="1" si="18"/>
        <v>#N/A N/A</v>
      </c>
      <c r="AG91" t="e">
        <v>#N/A</v>
      </c>
    </row>
    <row r="92" spans="3:33" x14ac:dyDescent="0.3">
      <c r="C92" s="1">
        <v>36649</v>
      </c>
      <c r="D92">
        <v>4.75</v>
      </c>
      <c r="E92" s="1">
        <v>36649</v>
      </c>
      <c r="F92">
        <v>2.75</v>
      </c>
      <c r="G92" s="1">
        <v>36649</v>
      </c>
      <c r="H92">
        <v>3.91</v>
      </c>
      <c r="I92" s="1">
        <v>36649</v>
      </c>
      <c r="J92">
        <v>3.75</v>
      </c>
      <c r="L92" s="1">
        <v>36649</v>
      </c>
      <c r="M92">
        <v>6</v>
      </c>
      <c r="O92">
        <f t="shared" si="19"/>
        <v>7</v>
      </c>
      <c r="P92" s="1">
        <v>36649</v>
      </c>
      <c r="Q92">
        <v>5.5953999999999997</v>
      </c>
      <c r="R92" s="1">
        <v>36649</v>
      </c>
      <c r="S92" t="s">
        <v>16</v>
      </c>
      <c r="X92" s="6">
        <f t="shared" si="10"/>
        <v>36649</v>
      </c>
      <c r="Y92">
        <f t="shared" ca="1" si="11"/>
        <v>4.75</v>
      </c>
      <c r="Z92">
        <f t="shared" ca="1" si="12"/>
        <v>2.75</v>
      </c>
      <c r="AA92">
        <f t="shared" ca="1" si="13"/>
        <v>3.91</v>
      </c>
      <c r="AB92">
        <f t="shared" ca="1" si="14"/>
        <v>3.75</v>
      </c>
      <c r="AC92">
        <f t="shared" ca="1" si="15"/>
        <v>6</v>
      </c>
      <c r="AD92">
        <f t="shared" ca="1" si="16"/>
        <v>7</v>
      </c>
      <c r="AE92">
        <f t="shared" ca="1" si="17"/>
        <v>5.5953999999999997</v>
      </c>
      <c r="AF92" t="str">
        <f t="shared" ca="1" si="18"/>
        <v>#N/A N/A</v>
      </c>
      <c r="AG92" t="e">
        <v>#N/A</v>
      </c>
    </row>
    <row r="93" spans="3:33" x14ac:dyDescent="0.3">
      <c r="C93" s="1">
        <v>36650</v>
      </c>
      <c r="D93">
        <v>4.75</v>
      </c>
      <c r="E93" s="1">
        <v>36650</v>
      </c>
      <c r="F93">
        <v>2.75</v>
      </c>
      <c r="G93" s="1">
        <v>36650</v>
      </c>
      <c r="H93">
        <v>3.96</v>
      </c>
      <c r="I93" s="1">
        <v>36650</v>
      </c>
      <c r="J93">
        <v>3.75</v>
      </c>
      <c r="L93" s="1">
        <v>36650</v>
      </c>
      <c r="M93">
        <v>6</v>
      </c>
      <c r="O93">
        <f t="shared" si="19"/>
        <v>7</v>
      </c>
      <c r="P93" s="1">
        <v>36650</v>
      </c>
      <c r="Q93">
        <v>6.1485000000000003</v>
      </c>
      <c r="R93" s="1">
        <v>36650</v>
      </c>
      <c r="S93" t="s">
        <v>16</v>
      </c>
      <c r="X93" s="6">
        <f t="shared" si="10"/>
        <v>36650</v>
      </c>
      <c r="Y93">
        <f t="shared" ca="1" si="11"/>
        <v>4.75</v>
      </c>
      <c r="Z93">
        <f t="shared" ca="1" si="12"/>
        <v>2.75</v>
      </c>
      <c r="AA93">
        <f t="shared" ca="1" si="13"/>
        <v>3.96</v>
      </c>
      <c r="AB93">
        <f t="shared" ca="1" si="14"/>
        <v>3.75</v>
      </c>
      <c r="AC93">
        <f t="shared" ca="1" si="15"/>
        <v>6</v>
      </c>
      <c r="AD93">
        <f t="shared" ca="1" si="16"/>
        <v>7</v>
      </c>
      <c r="AE93">
        <f t="shared" ca="1" si="17"/>
        <v>6.1485000000000003</v>
      </c>
      <c r="AF93" t="str">
        <f t="shared" ca="1" si="18"/>
        <v>#N/A N/A</v>
      </c>
      <c r="AG93" t="e">
        <v>#N/A</v>
      </c>
    </row>
    <row r="94" spans="3:33" x14ac:dyDescent="0.3">
      <c r="C94" s="1">
        <v>36651</v>
      </c>
      <c r="D94">
        <v>4.75</v>
      </c>
      <c r="E94" s="1">
        <v>36651</v>
      </c>
      <c r="F94">
        <v>2.75</v>
      </c>
      <c r="G94" s="1">
        <v>36651</v>
      </c>
      <c r="H94">
        <v>4.03</v>
      </c>
      <c r="I94" s="1">
        <v>36651</v>
      </c>
      <c r="J94">
        <v>3.75</v>
      </c>
      <c r="L94" s="1">
        <v>36651</v>
      </c>
      <c r="M94">
        <v>6</v>
      </c>
      <c r="O94">
        <f t="shared" si="19"/>
        <v>7</v>
      </c>
      <c r="P94" s="1">
        <v>36651</v>
      </c>
      <c r="Q94">
        <v>5.8867000000000003</v>
      </c>
      <c r="R94" s="1">
        <v>36651</v>
      </c>
      <c r="S94" t="s">
        <v>16</v>
      </c>
      <c r="X94" s="6">
        <f t="shared" si="10"/>
        <v>36651</v>
      </c>
      <c r="Y94">
        <f t="shared" ca="1" si="11"/>
        <v>4.75</v>
      </c>
      <c r="Z94">
        <f t="shared" ca="1" si="12"/>
        <v>2.75</v>
      </c>
      <c r="AA94">
        <f t="shared" ca="1" si="13"/>
        <v>4.03</v>
      </c>
      <c r="AB94">
        <f t="shared" ca="1" si="14"/>
        <v>3.75</v>
      </c>
      <c r="AC94">
        <f t="shared" ca="1" si="15"/>
        <v>6</v>
      </c>
      <c r="AD94">
        <f t="shared" ca="1" si="16"/>
        <v>7</v>
      </c>
      <c r="AE94">
        <f t="shared" ca="1" si="17"/>
        <v>5.8867000000000003</v>
      </c>
      <c r="AF94" t="str">
        <f t="shared" ca="1" si="18"/>
        <v>#N/A N/A</v>
      </c>
      <c r="AG94" t="e">
        <v>#N/A</v>
      </c>
    </row>
    <row r="95" spans="3:33" x14ac:dyDescent="0.3">
      <c r="C95" s="1">
        <v>36654</v>
      </c>
      <c r="D95">
        <v>4.75</v>
      </c>
      <c r="E95" s="1">
        <v>36654</v>
      </c>
      <c r="F95">
        <v>2.75</v>
      </c>
      <c r="G95" s="1">
        <v>36654</v>
      </c>
      <c r="H95">
        <v>4.01</v>
      </c>
      <c r="I95" s="1">
        <v>36654</v>
      </c>
      <c r="J95">
        <v>3.75</v>
      </c>
      <c r="L95" s="1">
        <v>36654</v>
      </c>
      <c r="M95">
        <v>6</v>
      </c>
      <c r="O95">
        <f t="shared" si="19"/>
        <v>7</v>
      </c>
      <c r="P95" s="1">
        <v>36654</v>
      </c>
      <c r="Q95">
        <v>5.7084999999999999</v>
      </c>
      <c r="R95" s="1">
        <v>36654</v>
      </c>
      <c r="S95" t="s">
        <v>16</v>
      </c>
      <c r="X95" s="6">
        <f t="shared" si="10"/>
        <v>36654</v>
      </c>
      <c r="Y95">
        <f t="shared" ca="1" si="11"/>
        <v>4.75</v>
      </c>
      <c r="Z95">
        <f t="shared" ca="1" si="12"/>
        <v>2.75</v>
      </c>
      <c r="AA95">
        <f t="shared" ca="1" si="13"/>
        <v>4.01</v>
      </c>
      <c r="AB95">
        <f t="shared" ca="1" si="14"/>
        <v>3.75</v>
      </c>
      <c r="AC95">
        <f t="shared" ca="1" si="15"/>
        <v>6</v>
      </c>
      <c r="AD95">
        <f t="shared" ca="1" si="16"/>
        <v>7</v>
      </c>
      <c r="AE95">
        <f t="shared" ca="1" si="17"/>
        <v>5.7084999999999999</v>
      </c>
      <c r="AF95" t="str">
        <f t="shared" ca="1" si="18"/>
        <v>#N/A N/A</v>
      </c>
      <c r="AG95" t="e">
        <v>#N/A</v>
      </c>
    </row>
    <row r="96" spans="3:33" x14ac:dyDescent="0.3">
      <c r="C96" s="1">
        <v>36655</v>
      </c>
      <c r="D96">
        <v>4.75</v>
      </c>
      <c r="E96" s="1">
        <v>36655</v>
      </c>
      <c r="F96">
        <v>2.75</v>
      </c>
      <c r="G96" s="1">
        <v>36655</v>
      </c>
      <c r="H96">
        <v>3.99</v>
      </c>
      <c r="I96" s="1">
        <v>36655</v>
      </c>
      <c r="J96">
        <v>3.75</v>
      </c>
      <c r="L96" s="1">
        <v>36655</v>
      </c>
      <c r="M96">
        <v>6</v>
      </c>
      <c r="O96">
        <f t="shared" si="19"/>
        <v>7</v>
      </c>
      <c r="P96" s="1">
        <v>36655</v>
      </c>
      <c r="Q96">
        <v>5.7222999999999997</v>
      </c>
      <c r="R96" s="1">
        <v>36655</v>
      </c>
      <c r="S96" t="s">
        <v>16</v>
      </c>
      <c r="X96" s="6">
        <f t="shared" si="10"/>
        <v>36655</v>
      </c>
      <c r="Y96">
        <f t="shared" ca="1" si="11"/>
        <v>4.75</v>
      </c>
      <c r="Z96">
        <f t="shared" ca="1" si="12"/>
        <v>2.75</v>
      </c>
      <c r="AA96">
        <f t="shared" ca="1" si="13"/>
        <v>3.99</v>
      </c>
      <c r="AB96">
        <f t="shared" ca="1" si="14"/>
        <v>3.75</v>
      </c>
      <c r="AC96">
        <f t="shared" ca="1" si="15"/>
        <v>6</v>
      </c>
      <c r="AD96">
        <f t="shared" ca="1" si="16"/>
        <v>7</v>
      </c>
      <c r="AE96">
        <f t="shared" ca="1" si="17"/>
        <v>5.7222999999999997</v>
      </c>
      <c r="AF96" t="str">
        <f t="shared" ca="1" si="18"/>
        <v>#N/A N/A</v>
      </c>
      <c r="AG96" t="e">
        <v>#N/A</v>
      </c>
    </row>
    <row r="97" spans="3:33" x14ac:dyDescent="0.3">
      <c r="C97" s="1">
        <v>36656</v>
      </c>
      <c r="D97">
        <v>4.75</v>
      </c>
      <c r="E97" s="1">
        <v>36656</v>
      </c>
      <c r="F97">
        <v>2.75</v>
      </c>
      <c r="G97" s="1">
        <v>36656</v>
      </c>
      <c r="H97">
        <v>3.98</v>
      </c>
      <c r="I97" s="1">
        <v>36656</v>
      </c>
      <c r="J97">
        <v>3.75</v>
      </c>
      <c r="L97" s="1">
        <v>36656</v>
      </c>
      <c r="M97">
        <v>6</v>
      </c>
      <c r="O97">
        <f t="shared" si="19"/>
        <v>7</v>
      </c>
      <c r="P97" s="1">
        <v>36656</v>
      </c>
      <c r="Q97">
        <v>5.7731000000000003</v>
      </c>
      <c r="R97" s="1">
        <v>36656</v>
      </c>
      <c r="S97" t="s">
        <v>16</v>
      </c>
      <c r="X97" s="6">
        <f t="shared" si="10"/>
        <v>36656</v>
      </c>
      <c r="Y97">
        <f t="shared" ca="1" si="11"/>
        <v>4.75</v>
      </c>
      <c r="Z97">
        <f t="shared" ca="1" si="12"/>
        <v>2.75</v>
      </c>
      <c r="AA97">
        <f t="shared" ca="1" si="13"/>
        <v>3.98</v>
      </c>
      <c r="AB97">
        <f t="shared" ca="1" si="14"/>
        <v>3.75</v>
      </c>
      <c r="AC97">
        <f t="shared" ca="1" si="15"/>
        <v>6</v>
      </c>
      <c r="AD97">
        <f t="shared" ca="1" si="16"/>
        <v>7</v>
      </c>
      <c r="AE97">
        <f t="shared" ca="1" si="17"/>
        <v>5.7731000000000003</v>
      </c>
      <c r="AF97" t="str">
        <f t="shared" ca="1" si="18"/>
        <v>#N/A N/A</v>
      </c>
      <c r="AG97" t="e">
        <v>#N/A</v>
      </c>
    </row>
    <row r="98" spans="3:33" x14ac:dyDescent="0.3">
      <c r="C98" s="1">
        <v>36657</v>
      </c>
      <c r="D98">
        <v>4.75</v>
      </c>
      <c r="E98" s="1">
        <v>36657</v>
      </c>
      <c r="F98">
        <v>2.75</v>
      </c>
      <c r="G98" s="1">
        <v>36657</v>
      </c>
      <c r="H98">
        <v>3.93</v>
      </c>
      <c r="I98" s="1">
        <v>36657</v>
      </c>
      <c r="J98">
        <v>3.75</v>
      </c>
      <c r="L98" s="1">
        <v>36657</v>
      </c>
      <c r="M98">
        <v>6</v>
      </c>
      <c r="O98">
        <f t="shared" si="19"/>
        <v>7</v>
      </c>
      <c r="P98" s="1">
        <v>36657</v>
      </c>
      <c r="Q98">
        <v>6.0755999999999997</v>
      </c>
      <c r="R98" s="1">
        <v>36657</v>
      </c>
      <c r="S98" t="s">
        <v>16</v>
      </c>
      <c r="X98" s="6">
        <f t="shared" si="10"/>
        <v>36657</v>
      </c>
      <c r="Y98">
        <f t="shared" ca="1" si="11"/>
        <v>4.75</v>
      </c>
      <c r="Z98">
        <f t="shared" ca="1" si="12"/>
        <v>2.75</v>
      </c>
      <c r="AA98">
        <f t="shared" ca="1" si="13"/>
        <v>3.93</v>
      </c>
      <c r="AB98">
        <f t="shared" ca="1" si="14"/>
        <v>3.75</v>
      </c>
      <c r="AC98">
        <f t="shared" ca="1" si="15"/>
        <v>6</v>
      </c>
      <c r="AD98">
        <f t="shared" ca="1" si="16"/>
        <v>7</v>
      </c>
      <c r="AE98">
        <f t="shared" ca="1" si="17"/>
        <v>6.0755999999999997</v>
      </c>
      <c r="AF98" t="str">
        <f t="shared" ca="1" si="18"/>
        <v>#N/A N/A</v>
      </c>
      <c r="AG98" t="e">
        <v>#N/A</v>
      </c>
    </row>
    <row r="99" spans="3:33" x14ac:dyDescent="0.3">
      <c r="C99" s="1">
        <v>36658</v>
      </c>
      <c r="D99">
        <v>4.75</v>
      </c>
      <c r="E99" s="1">
        <v>36658</v>
      </c>
      <c r="F99">
        <v>2.75</v>
      </c>
      <c r="G99" s="1">
        <v>36658</v>
      </c>
      <c r="H99">
        <v>3.9</v>
      </c>
      <c r="I99" s="1">
        <v>36658</v>
      </c>
      <c r="J99">
        <v>3.75</v>
      </c>
      <c r="L99" s="1">
        <v>36658</v>
      </c>
      <c r="M99">
        <v>6</v>
      </c>
      <c r="O99">
        <f t="shared" si="19"/>
        <v>7</v>
      </c>
      <c r="P99" s="1">
        <v>36658</v>
      </c>
      <c r="Q99">
        <v>6.3722000000000003</v>
      </c>
      <c r="R99" s="1">
        <v>36658</v>
      </c>
      <c r="S99" t="s">
        <v>16</v>
      </c>
      <c r="X99" s="6">
        <f t="shared" si="10"/>
        <v>36658</v>
      </c>
      <c r="Y99">
        <f t="shared" ca="1" si="11"/>
        <v>4.75</v>
      </c>
      <c r="Z99">
        <f t="shared" ca="1" si="12"/>
        <v>2.75</v>
      </c>
      <c r="AA99">
        <f t="shared" ca="1" si="13"/>
        <v>3.9</v>
      </c>
      <c r="AB99">
        <f t="shared" ca="1" si="14"/>
        <v>3.75</v>
      </c>
      <c r="AC99">
        <f t="shared" ca="1" si="15"/>
        <v>6</v>
      </c>
      <c r="AD99">
        <f t="shared" ca="1" si="16"/>
        <v>7</v>
      </c>
      <c r="AE99">
        <f t="shared" ca="1" si="17"/>
        <v>6.3722000000000003</v>
      </c>
      <c r="AF99" t="str">
        <f t="shared" ca="1" si="18"/>
        <v>#N/A N/A</v>
      </c>
      <c r="AG99" t="e">
        <v>#N/A</v>
      </c>
    </row>
    <row r="100" spans="3:33" x14ac:dyDescent="0.3">
      <c r="C100" s="1">
        <v>36661</v>
      </c>
      <c r="D100">
        <v>4.75</v>
      </c>
      <c r="E100" s="1">
        <v>36661</v>
      </c>
      <c r="F100">
        <v>2.75</v>
      </c>
      <c r="G100" s="1">
        <v>36661</v>
      </c>
      <c r="H100">
        <v>3.94</v>
      </c>
      <c r="I100" s="1">
        <v>36661</v>
      </c>
      <c r="J100">
        <v>3.75</v>
      </c>
      <c r="L100" s="1">
        <v>36661</v>
      </c>
      <c r="M100">
        <v>6</v>
      </c>
      <c r="O100">
        <f t="shared" si="19"/>
        <v>7</v>
      </c>
      <c r="P100" s="1">
        <v>36661</v>
      </c>
      <c r="Q100">
        <v>5.9116</v>
      </c>
      <c r="R100" s="1">
        <v>36661</v>
      </c>
      <c r="S100" t="s">
        <v>16</v>
      </c>
      <c r="X100" s="6">
        <f t="shared" si="10"/>
        <v>36661</v>
      </c>
      <c r="Y100">
        <f t="shared" ca="1" si="11"/>
        <v>4.75</v>
      </c>
      <c r="Z100">
        <f t="shared" ca="1" si="12"/>
        <v>2.75</v>
      </c>
      <c r="AA100">
        <f t="shared" ca="1" si="13"/>
        <v>3.94</v>
      </c>
      <c r="AB100">
        <f t="shared" ca="1" si="14"/>
        <v>3.75</v>
      </c>
      <c r="AC100">
        <f t="shared" ca="1" si="15"/>
        <v>6</v>
      </c>
      <c r="AD100">
        <f t="shared" ca="1" si="16"/>
        <v>7</v>
      </c>
      <c r="AE100">
        <f t="shared" ca="1" si="17"/>
        <v>5.9116</v>
      </c>
      <c r="AF100" t="str">
        <f t="shared" ca="1" si="18"/>
        <v>#N/A N/A</v>
      </c>
      <c r="AG100" t="e">
        <v>#N/A</v>
      </c>
    </row>
    <row r="101" spans="3:33" x14ac:dyDescent="0.3">
      <c r="C101" s="1">
        <v>36662</v>
      </c>
      <c r="D101">
        <v>4.75</v>
      </c>
      <c r="E101" s="1">
        <v>36662</v>
      </c>
      <c r="F101">
        <v>2.75</v>
      </c>
      <c r="G101" s="1">
        <v>36662</v>
      </c>
      <c r="H101">
        <v>3.98</v>
      </c>
      <c r="I101" s="1">
        <v>36662</v>
      </c>
      <c r="J101">
        <v>3.75</v>
      </c>
      <c r="L101" s="1">
        <v>36662</v>
      </c>
      <c r="M101">
        <v>6</v>
      </c>
      <c r="O101">
        <f t="shared" si="19"/>
        <v>7</v>
      </c>
      <c r="P101" s="1">
        <v>36662</v>
      </c>
      <c r="Q101">
        <v>6.3564999999999996</v>
      </c>
      <c r="R101" s="1">
        <v>36662</v>
      </c>
      <c r="S101" t="s">
        <v>16</v>
      </c>
      <c r="X101" s="6">
        <f t="shared" si="10"/>
        <v>36662</v>
      </c>
      <c r="Y101">
        <f t="shared" ca="1" si="11"/>
        <v>4.75</v>
      </c>
      <c r="Z101">
        <f t="shared" ca="1" si="12"/>
        <v>2.75</v>
      </c>
      <c r="AA101">
        <f t="shared" ca="1" si="13"/>
        <v>3.98</v>
      </c>
      <c r="AB101">
        <f t="shared" ca="1" si="14"/>
        <v>3.75</v>
      </c>
      <c r="AC101">
        <f t="shared" ca="1" si="15"/>
        <v>6</v>
      </c>
      <c r="AD101">
        <f t="shared" ca="1" si="16"/>
        <v>7</v>
      </c>
      <c r="AE101">
        <f t="shared" ca="1" si="17"/>
        <v>6.3564999999999996</v>
      </c>
      <c r="AF101" t="str">
        <f t="shared" ca="1" si="18"/>
        <v>#N/A N/A</v>
      </c>
      <c r="AG101" t="e">
        <v>#N/A</v>
      </c>
    </row>
    <row r="102" spans="3:33" x14ac:dyDescent="0.3">
      <c r="C102" s="1">
        <v>36663</v>
      </c>
      <c r="D102">
        <v>4.75</v>
      </c>
      <c r="E102" s="1">
        <v>36663</v>
      </c>
      <c r="F102">
        <v>2.75</v>
      </c>
      <c r="G102" s="1">
        <v>36663</v>
      </c>
      <c r="H102">
        <v>4.08</v>
      </c>
      <c r="I102" s="1">
        <v>36663</v>
      </c>
      <c r="J102">
        <v>3.75</v>
      </c>
      <c r="L102" s="1">
        <v>36663</v>
      </c>
      <c r="M102">
        <v>6</v>
      </c>
      <c r="O102">
        <f t="shared" si="19"/>
        <v>7</v>
      </c>
      <c r="P102" s="1">
        <v>36663</v>
      </c>
      <c r="Q102">
        <v>5.8052999999999999</v>
      </c>
      <c r="R102" s="1">
        <v>36663</v>
      </c>
      <c r="S102" t="s">
        <v>16</v>
      </c>
      <c r="X102" s="6">
        <f t="shared" si="10"/>
        <v>36663</v>
      </c>
      <c r="Y102">
        <f t="shared" ca="1" si="11"/>
        <v>4.75</v>
      </c>
      <c r="Z102">
        <f t="shared" ca="1" si="12"/>
        <v>2.75</v>
      </c>
      <c r="AA102">
        <f t="shared" ca="1" si="13"/>
        <v>4.08</v>
      </c>
      <c r="AB102">
        <f t="shared" ca="1" si="14"/>
        <v>3.75</v>
      </c>
      <c r="AC102">
        <f t="shared" ca="1" si="15"/>
        <v>6</v>
      </c>
      <c r="AD102">
        <f t="shared" ca="1" si="16"/>
        <v>7</v>
      </c>
      <c r="AE102">
        <f t="shared" ca="1" si="17"/>
        <v>5.8052999999999999</v>
      </c>
      <c r="AF102" t="str">
        <f t="shared" ca="1" si="18"/>
        <v>#N/A N/A</v>
      </c>
      <c r="AG102" t="e">
        <v>#N/A</v>
      </c>
    </row>
    <row r="103" spans="3:33" x14ac:dyDescent="0.3">
      <c r="C103" s="1">
        <v>36664</v>
      </c>
      <c r="D103">
        <v>4.75</v>
      </c>
      <c r="E103" s="1">
        <v>36664</v>
      </c>
      <c r="F103">
        <v>2.75</v>
      </c>
      <c r="G103" s="1">
        <v>36664</v>
      </c>
      <c r="H103">
        <v>4.0199999999999996</v>
      </c>
      <c r="I103" s="1">
        <v>36664</v>
      </c>
      <c r="J103">
        <v>3.75</v>
      </c>
      <c r="L103" s="1">
        <v>36664</v>
      </c>
      <c r="M103">
        <v>6</v>
      </c>
      <c r="O103">
        <f t="shared" si="19"/>
        <v>7</v>
      </c>
      <c r="P103" s="1">
        <v>36664</v>
      </c>
      <c r="Q103">
        <v>5.6338999999999997</v>
      </c>
      <c r="R103" s="1">
        <v>36664</v>
      </c>
      <c r="S103" t="s">
        <v>16</v>
      </c>
      <c r="X103" s="6">
        <f t="shared" si="10"/>
        <v>36664</v>
      </c>
      <c r="Y103">
        <f t="shared" ca="1" si="11"/>
        <v>4.75</v>
      </c>
      <c r="Z103">
        <f t="shared" ca="1" si="12"/>
        <v>2.75</v>
      </c>
      <c r="AA103">
        <f t="shared" ca="1" si="13"/>
        <v>4.0199999999999996</v>
      </c>
      <c r="AB103">
        <f t="shared" ca="1" si="14"/>
        <v>3.75</v>
      </c>
      <c r="AC103">
        <f t="shared" ca="1" si="15"/>
        <v>6</v>
      </c>
      <c r="AD103">
        <f t="shared" ca="1" si="16"/>
        <v>7</v>
      </c>
      <c r="AE103">
        <f t="shared" ca="1" si="17"/>
        <v>5.6338999999999997</v>
      </c>
      <c r="AF103" t="str">
        <f t="shared" ca="1" si="18"/>
        <v>#N/A N/A</v>
      </c>
      <c r="AG103" t="e">
        <v>#N/A</v>
      </c>
    </row>
    <row r="104" spans="3:33" x14ac:dyDescent="0.3">
      <c r="C104" s="1">
        <v>36665</v>
      </c>
      <c r="D104">
        <v>4.75</v>
      </c>
      <c r="E104" s="1">
        <v>36665</v>
      </c>
      <c r="F104">
        <v>2.75</v>
      </c>
      <c r="G104" s="1">
        <v>36665</v>
      </c>
      <c r="H104">
        <v>3.79</v>
      </c>
      <c r="I104" s="1">
        <v>36665</v>
      </c>
      <c r="J104">
        <v>3.75</v>
      </c>
      <c r="L104" s="1">
        <v>36665</v>
      </c>
      <c r="M104">
        <v>6</v>
      </c>
      <c r="O104">
        <f t="shared" si="19"/>
        <v>7</v>
      </c>
      <c r="P104" s="1">
        <v>36665</v>
      </c>
      <c r="Q104">
        <v>5.6975999999999996</v>
      </c>
      <c r="R104" s="1">
        <v>36665</v>
      </c>
      <c r="S104" t="s">
        <v>16</v>
      </c>
      <c r="X104" s="6">
        <f t="shared" si="10"/>
        <v>36665</v>
      </c>
      <c r="Y104">
        <f t="shared" ca="1" si="11"/>
        <v>4.75</v>
      </c>
      <c r="Z104">
        <f t="shared" ca="1" si="12"/>
        <v>2.75</v>
      </c>
      <c r="AA104">
        <f t="shared" ca="1" si="13"/>
        <v>3.79</v>
      </c>
      <c r="AB104">
        <f t="shared" ca="1" si="14"/>
        <v>3.75</v>
      </c>
      <c r="AC104">
        <f t="shared" ca="1" si="15"/>
        <v>6</v>
      </c>
      <c r="AD104">
        <f t="shared" ca="1" si="16"/>
        <v>7</v>
      </c>
      <c r="AE104">
        <f t="shared" ca="1" si="17"/>
        <v>5.6975999999999996</v>
      </c>
      <c r="AF104" t="str">
        <f t="shared" ca="1" si="18"/>
        <v>#N/A N/A</v>
      </c>
      <c r="AG104" t="e">
        <v>#N/A</v>
      </c>
    </row>
    <row r="105" spans="3:33" x14ac:dyDescent="0.3">
      <c r="C105" s="1">
        <v>36668</v>
      </c>
      <c r="D105">
        <v>4.75</v>
      </c>
      <c r="E105" s="1">
        <v>36668</v>
      </c>
      <c r="F105">
        <v>2.75</v>
      </c>
      <c r="G105" s="1">
        <v>36668</v>
      </c>
      <c r="H105">
        <v>3.49</v>
      </c>
      <c r="I105" s="1">
        <v>36668</v>
      </c>
      <c r="J105">
        <v>3.75</v>
      </c>
      <c r="L105" s="1">
        <v>36668</v>
      </c>
      <c r="M105">
        <v>6</v>
      </c>
      <c r="O105">
        <f t="shared" si="19"/>
        <v>7</v>
      </c>
      <c r="P105" s="1">
        <v>36668</v>
      </c>
      <c r="Q105">
        <v>6.1506999999999996</v>
      </c>
      <c r="R105" s="1">
        <v>36668</v>
      </c>
      <c r="S105" t="s">
        <v>16</v>
      </c>
      <c r="X105" s="6">
        <f t="shared" si="10"/>
        <v>36668</v>
      </c>
      <c r="Y105">
        <f t="shared" ca="1" si="11"/>
        <v>4.75</v>
      </c>
      <c r="Z105">
        <f t="shared" ca="1" si="12"/>
        <v>2.75</v>
      </c>
      <c r="AA105">
        <f t="shared" ca="1" si="13"/>
        <v>3.49</v>
      </c>
      <c r="AB105">
        <f t="shared" ca="1" si="14"/>
        <v>3.75</v>
      </c>
      <c r="AC105">
        <f t="shared" ca="1" si="15"/>
        <v>6</v>
      </c>
      <c r="AD105">
        <f t="shared" ca="1" si="16"/>
        <v>7</v>
      </c>
      <c r="AE105">
        <f t="shared" ca="1" si="17"/>
        <v>6.1506999999999996</v>
      </c>
      <c r="AF105" t="str">
        <f t="shared" ca="1" si="18"/>
        <v>#N/A N/A</v>
      </c>
      <c r="AG105" t="e">
        <v>#N/A</v>
      </c>
    </row>
    <row r="106" spans="3:33" x14ac:dyDescent="0.3">
      <c r="C106" s="1">
        <v>36669</v>
      </c>
      <c r="D106">
        <v>4.75</v>
      </c>
      <c r="E106" s="1">
        <v>36669</v>
      </c>
      <c r="F106">
        <v>2.75</v>
      </c>
      <c r="G106" s="1">
        <v>36669</v>
      </c>
      <c r="H106">
        <v>2.9</v>
      </c>
      <c r="I106" s="1">
        <v>36669</v>
      </c>
      <c r="J106">
        <v>3.75</v>
      </c>
      <c r="L106" s="1">
        <v>36669</v>
      </c>
      <c r="M106">
        <v>6</v>
      </c>
      <c r="O106">
        <f t="shared" si="19"/>
        <v>7</v>
      </c>
      <c r="P106" s="1">
        <v>36669</v>
      </c>
      <c r="Q106">
        <v>6.3281000000000001</v>
      </c>
      <c r="R106" s="1">
        <v>36669</v>
      </c>
      <c r="S106" t="s">
        <v>16</v>
      </c>
      <c r="X106" s="6">
        <f t="shared" si="10"/>
        <v>36669</v>
      </c>
      <c r="Y106">
        <f t="shared" ca="1" si="11"/>
        <v>4.75</v>
      </c>
      <c r="Z106">
        <f t="shared" ca="1" si="12"/>
        <v>2.75</v>
      </c>
      <c r="AA106">
        <f t="shared" ca="1" si="13"/>
        <v>2.9</v>
      </c>
      <c r="AB106">
        <f t="shared" ca="1" si="14"/>
        <v>3.75</v>
      </c>
      <c r="AC106">
        <f t="shared" ca="1" si="15"/>
        <v>6</v>
      </c>
      <c r="AD106">
        <f t="shared" ca="1" si="16"/>
        <v>7</v>
      </c>
      <c r="AE106">
        <f t="shared" ca="1" si="17"/>
        <v>6.3281000000000001</v>
      </c>
      <c r="AF106" t="str">
        <f t="shared" ca="1" si="18"/>
        <v>#N/A N/A</v>
      </c>
      <c r="AG106" t="e">
        <v>#N/A</v>
      </c>
    </row>
    <row r="107" spans="3:33" x14ac:dyDescent="0.3">
      <c r="C107" s="1">
        <v>36670</v>
      </c>
      <c r="D107">
        <v>4.75</v>
      </c>
      <c r="E107" s="1">
        <v>36670</v>
      </c>
      <c r="F107">
        <v>2.75</v>
      </c>
      <c r="G107" s="1">
        <v>36670</v>
      </c>
      <c r="H107">
        <v>4.0599999999999996</v>
      </c>
      <c r="I107" s="1">
        <v>36670</v>
      </c>
      <c r="J107">
        <v>3.75</v>
      </c>
      <c r="L107" s="1">
        <v>36670</v>
      </c>
      <c r="M107">
        <v>6</v>
      </c>
      <c r="O107">
        <f t="shared" si="19"/>
        <v>7</v>
      </c>
      <c r="P107" s="1">
        <v>36670</v>
      </c>
      <c r="Q107">
        <v>5.8</v>
      </c>
      <c r="R107" s="1">
        <v>36670</v>
      </c>
      <c r="S107" t="s">
        <v>16</v>
      </c>
      <c r="X107" s="6">
        <f t="shared" si="10"/>
        <v>36670</v>
      </c>
      <c r="Y107">
        <f t="shared" ca="1" si="11"/>
        <v>4.75</v>
      </c>
      <c r="Z107">
        <f t="shared" ca="1" si="12"/>
        <v>2.75</v>
      </c>
      <c r="AA107">
        <f t="shared" ca="1" si="13"/>
        <v>4.0599999999999996</v>
      </c>
      <c r="AB107">
        <f t="shared" ca="1" si="14"/>
        <v>3.75</v>
      </c>
      <c r="AC107">
        <f t="shared" ca="1" si="15"/>
        <v>6</v>
      </c>
      <c r="AD107">
        <f t="shared" ca="1" si="16"/>
        <v>7</v>
      </c>
      <c r="AE107">
        <f t="shared" ca="1" si="17"/>
        <v>5.8</v>
      </c>
      <c r="AF107" t="str">
        <f t="shared" ca="1" si="18"/>
        <v>#N/A N/A</v>
      </c>
      <c r="AG107" t="e">
        <v>#N/A</v>
      </c>
    </row>
    <row r="108" spans="3:33" x14ac:dyDescent="0.3">
      <c r="C108" s="1">
        <v>36671</v>
      </c>
      <c r="D108">
        <v>4.75</v>
      </c>
      <c r="E108" s="1">
        <v>36671</v>
      </c>
      <c r="F108">
        <v>2.75</v>
      </c>
      <c r="G108" s="1">
        <v>36671</v>
      </c>
      <c r="H108">
        <v>4.03</v>
      </c>
      <c r="I108" s="1">
        <v>36671</v>
      </c>
      <c r="J108">
        <v>3.75</v>
      </c>
      <c r="L108" s="1">
        <v>36671</v>
      </c>
      <c r="M108">
        <v>6</v>
      </c>
      <c r="O108">
        <f t="shared" si="19"/>
        <v>7</v>
      </c>
      <c r="P108" s="1">
        <v>36671</v>
      </c>
      <c r="Q108">
        <v>6.0278999999999998</v>
      </c>
      <c r="R108" s="1">
        <v>36671</v>
      </c>
      <c r="S108" t="s">
        <v>16</v>
      </c>
      <c r="X108" s="6">
        <f t="shared" si="10"/>
        <v>36671</v>
      </c>
      <c r="Y108">
        <f t="shared" ca="1" si="11"/>
        <v>4.75</v>
      </c>
      <c r="Z108">
        <f t="shared" ca="1" si="12"/>
        <v>2.75</v>
      </c>
      <c r="AA108">
        <f t="shared" ca="1" si="13"/>
        <v>4.03</v>
      </c>
      <c r="AB108">
        <f t="shared" ca="1" si="14"/>
        <v>3.75</v>
      </c>
      <c r="AC108">
        <f t="shared" ca="1" si="15"/>
        <v>6</v>
      </c>
      <c r="AD108">
        <f t="shared" ca="1" si="16"/>
        <v>7</v>
      </c>
      <c r="AE108">
        <f t="shared" ca="1" si="17"/>
        <v>6.0278999999999998</v>
      </c>
      <c r="AF108" t="str">
        <f t="shared" ca="1" si="18"/>
        <v>#N/A N/A</v>
      </c>
      <c r="AG108" t="e">
        <v>#N/A</v>
      </c>
    </row>
    <row r="109" spans="3:33" x14ac:dyDescent="0.3">
      <c r="C109" s="1">
        <v>36672</v>
      </c>
      <c r="D109">
        <v>4.75</v>
      </c>
      <c r="E109" s="1">
        <v>36672</v>
      </c>
      <c r="F109">
        <v>2.75</v>
      </c>
      <c r="G109" s="1">
        <v>36672</v>
      </c>
      <c r="H109">
        <v>4.0199999999999996</v>
      </c>
      <c r="I109" s="1">
        <v>36672</v>
      </c>
      <c r="J109">
        <v>3.75</v>
      </c>
      <c r="L109" s="1">
        <v>36672</v>
      </c>
      <c r="M109">
        <v>6</v>
      </c>
      <c r="O109">
        <f t="shared" si="19"/>
        <v>7</v>
      </c>
      <c r="P109" s="1">
        <v>36672</v>
      </c>
      <c r="Q109">
        <v>5.6527000000000003</v>
      </c>
      <c r="R109" s="1">
        <v>36672</v>
      </c>
      <c r="S109" t="s">
        <v>16</v>
      </c>
      <c r="X109" s="6">
        <f t="shared" si="10"/>
        <v>36672</v>
      </c>
      <c r="Y109">
        <f t="shared" ca="1" si="11"/>
        <v>4.75</v>
      </c>
      <c r="Z109">
        <f t="shared" ca="1" si="12"/>
        <v>2.75</v>
      </c>
      <c r="AA109">
        <f t="shared" ca="1" si="13"/>
        <v>4.0199999999999996</v>
      </c>
      <c r="AB109">
        <f t="shared" ca="1" si="14"/>
        <v>3.75</v>
      </c>
      <c r="AC109">
        <f t="shared" ca="1" si="15"/>
        <v>6</v>
      </c>
      <c r="AD109">
        <f t="shared" ca="1" si="16"/>
        <v>7</v>
      </c>
      <c r="AE109">
        <f t="shared" ca="1" si="17"/>
        <v>5.6527000000000003</v>
      </c>
      <c r="AF109" t="str">
        <f t="shared" ca="1" si="18"/>
        <v>#N/A N/A</v>
      </c>
      <c r="AG109" t="e">
        <v>#N/A</v>
      </c>
    </row>
    <row r="110" spans="3:33" x14ac:dyDescent="0.3">
      <c r="C110" s="1">
        <v>36675</v>
      </c>
      <c r="D110">
        <v>4.75</v>
      </c>
      <c r="E110" s="1">
        <v>36675</v>
      </c>
      <c r="F110">
        <v>2.75</v>
      </c>
      <c r="G110" s="1">
        <v>36675</v>
      </c>
      <c r="H110">
        <v>4.04</v>
      </c>
      <c r="I110" s="1">
        <v>36675</v>
      </c>
      <c r="J110">
        <v>3.75</v>
      </c>
      <c r="L110" s="1">
        <v>36675</v>
      </c>
      <c r="M110">
        <v>6</v>
      </c>
      <c r="O110">
        <f t="shared" si="19"/>
        <v>7</v>
      </c>
      <c r="P110" s="1">
        <v>36675</v>
      </c>
      <c r="Q110">
        <v>5.6527000000000003</v>
      </c>
      <c r="R110" s="1">
        <v>36675</v>
      </c>
      <c r="S110" t="s">
        <v>16</v>
      </c>
      <c r="X110" s="6">
        <f t="shared" si="10"/>
        <v>36675</v>
      </c>
      <c r="Y110">
        <f t="shared" ca="1" si="11"/>
        <v>4.75</v>
      </c>
      <c r="Z110">
        <f t="shared" ca="1" si="12"/>
        <v>2.75</v>
      </c>
      <c r="AA110">
        <f t="shared" ca="1" si="13"/>
        <v>4.04</v>
      </c>
      <c r="AB110">
        <f t="shared" ca="1" si="14"/>
        <v>3.75</v>
      </c>
      <c r="AC110">
        <f t="shared" ca="1" si="15"/>
        <v>6</v>
      </c>
      <c r="AD110">
        <f t="shared" ca="1" si="16"/>
        <v>7</v>
      </c>
      <c r="AE110">
        <f t="shared" ca="1" si="17"/>
        <v>5.6527000000000003</v>
      </c>
      <c r="AF110" t="str">
        <f t="shared" ca="1" si="18"/>
        <v>#N/A N/A</v>
      </c>
      <c r="AG110" t="e">
        <v>#N/A</v>
      </c>
    </row>
    <row r="111" spans="3:33" x14ac:dyDescent="0.3">
      <c r="C111" s="1">
        <v>36676</v>
      </c>
      <c r="D111">
        <v>4.75</v>
      </c>
      <c r="E111" s="1">
        <v>36676</v>
      </c>
      <c r="F111">
        <v>2.75</v>
      </c>
      <c r="G111" s="1">
        <v>36676</v>
      </c>
      <c r="H111">
        <v>4.08</v>
      </c>
      <c r="I111" s="1">
        <v>36676</v>
      </c>
      <c r="J111">
        <v>3.75</v>
      </c>
      <c r="L111" s="1">
        <v>36676</v>
      </c>
      <c r="M111">
        <v>6</v>
      </c>
      <c r="O111">
        <f t="shared" si="19"/>
        <v>7</v>
      </c>
      <c r="P111" s="1">
        <v>36676</v>
      </c>
      <c r="Q111">
        <v>5.8159000000000001</v>
      </c>
      <c r="R111" s="1">
        <v>36676</v>
      </c>
      <c r="S111" t="s">
        <v>16</v>
      </c>
      <c r="X111" s="6">
        <f t="shared" si="10"/>
        <v>36676</v>
      </c>
      <c r="Y111">
        <f t="shared" ca="1" si="11"/>
        <v>4.75</v>
      </c>
      <c r="Z111">
        <f t="shared" ca="1" si="12"/>
        <v>2.75</v>
      </c>
      <c r="AA111">
        <f t="shared" ca="1" si="13"/>
        <v>4.08</v>
      </c>
      <c r="AB111">
        <f t="shared" ca="1" si="14"/>
        <v>3.75</v>
      </c>
      <c r="AC111">
        <f t="shared" ca="1" si="15"/>
        <v>6</v>
      </c>
      <c r="AD111">
        <f t="shared" ca="1" si="16"/>
        <v>7</v>
      </c>
      <c r="AE111">
        <f t="shared" ca="1" si="17"/>
        <v>5.8159000000000001</v>
      </c>
      <c r="AF111" t="str">
        <f t="shared" ca="1" si="18"/>
        <v>#N/A N/A</v>
      </c>
      <c r="AG111" t="e">
        <v>#N/A</v>
      </c>
    </row>
    <row r="112" spans="3:33" x14ac:dyDescent="0.3">
      <c r="C112" s="1">
        <v>36677</v>
      </c>
      <c r="D112">
        <v>4.75</v>
      </c>
      <c r="E112" s="1">
        <v>36677</v>
      </c>
      <c r="F112">
        <v>2.75</v>
      </c>
      <c r="G112" s="1">
        <v>36677</v>
      </c>
      <c r="H112">
        <v>4.2</v>
      </c>
      <c r="I112" s="1">
        <v>36677</v>
      </c>
      <c r="J112">
        <v>3.75</v>
      </c>
      <c r="L112" s="1">
        <v>36677</v>
      </c>
      <c r="M112">
        <v>6</v>
      </c>
      <c r="O112">
        <f t="shared" si="19"/>
        <v>7</v>
      </c>
      <c r="P112" s="1">
        <v>36677</v>
      </c>
      <c r="Q112">
        <v>5.9767999999999999</v>
      </c>
      <c r="R112" s="1">
        <v>36677</v>
      </c>
      <c r="S112" t="s">
        <v>16</v>
      </c>
      <c r="X112" s="6">
        <f t="shared" si="10"/>
        <v>36677</v>
      </c>
      <c r="Y112">
        <f t="shared" ca="1" si="11"/>
        <v>4.75</v>
      </c>
      <c r="Z112">
        <f t="shared" ca="1" si="12"/>
        <v>2.75</v>
      </c>
      <c r="AA112">
        <f t="shared" ca="1" si="13"/>
        <v>4.2</v>
      </c>
      <c r="AB112">
        <f t="shared" ca="1" si="14"/>
        <v>3.75</v>
      </c>
      <c r="AC112">
        <f t="shared" ca="1" si="15"/>
        <v>6</v>
      </c>
      <c r="AD112">
        <f t="shared" ca="1" si="16"/>
        <v>7</v>
      </c>
      <c r="AE112">
        <f t="shared" ca="1" si="17"/>
        <v>5.9767999999999999</v>
      </c>
      <c r="AF112" t="str">
        <f t="shared" ca="1" si="18"/>
        <v>#N/A N/A</v>
      </c>
      <c r="AG112" t="e">
        <v>#N/A</v>
      </c>
    </row>
    <row r="113" spans="3:33" x14ac:dyDescent="0.3">
      <c r="C113" s="1">
        <v>36678</v>
      </c>
      <c r="D113">
        <v>4.75</v>
      </c>
      <c r="E113" s="1">
        <v>36678</v>
      </c>
      <c r="F113">
        <v>2.75</v>
      </c>
      <c r="G113" s="1">
        <v>36678</v>
      </c>
      <c r="H113">
        <v>4.16</v>
      </c>
      <c r="I113" s="1">
        <v>36678</v>
      </c>
      <c r="J113">
        <v>3.75</v>
      </c>
      <c r="L113" s="1">
        <v>36678</v>
      </c>
      <c r="M113">
        <v>6</v>
      </c>
      <c r="O113">
        <f t="shared" si="19"/>
        <v>7</v>
      </c>
      <c r="P113" s="1">
        <v>36678</v>
      </c>
      <c r="Q113">
        <v>5.7500999999999998</v>
      </c>
      <c r="R113" s="1">
        <v>36678</v>
      </c>
      <c r="S113" t="s">
        <v>16</v>
      </c>
      <c r="X113" s="6">
        <f t="shared" si="10"/>
        <v>36678</v>
      </c>
      <c r="Y113">
        <f t="shared" ca="1" si="11"/>
        <v>4.75</v>
      </c>
      <c r="Z113">
        <f t="shared" ca="1" si="12"/>
        <v>2.75</v>
      </c>
      <c r="AA113">
        <f t="shared" ca="1" si="13"/>
        <v>4.16</v>
      </c>
      <c r="AB113">
        <f t="shared" ca="1" si="14"/>
        <v>3.75</v>
      </c>
      <c r="AC113">
        <f t="shared" ca="1" si="15"/>
        <v>6</v>
      </c>
      <c r="AD113">
        <f t="shared" ca="1" si="16"/>
        <v>7</v>
      </c>
      <c r="AE113">
        <f t="shared" ca="1" si="17"/>
        <v>5.7500999999999998</v>
      </c>
      <c r="AF113" t="str">
        <f t="shared" ca="1" si="18"/>
        <v>#N/A N/A</v>
      </c>
      <c r="AG113" t="e">
        <v>#N/A</v>
      </c>
    </row>
    <row r="114" spans="3:33" x14ac:dyDescent="0.3">
      <c r="C114" s="1">
        <v>36679</v>
      </c>
      <c r="D114">
        <v>4.75</v>
      </c>
      <c r="E114" s="1">
        <v>36679</v>
      </c>
      <c r="F114">
        <v>2.75</v>
      </c>
      <c r="G114" s="1">
        <v>36679</v>
      </c>
      <c r="H114">
        <v>4.16</v>
      </c>
      <c r="I114" s="1">
        <v>36679</v>
      </c>
      <c r="J114">
        <v>3.75</v>
      </c>
      <c r="L114" s="1">
        <v>36679</v>
      </c>
      <c r="M114">
        <v>6</v>
      </c>
      <c r="O114">
        <f t="shared" si="19"/>
        <v>7</v>
      </c>
      <c r="P114" s="1">
        <v>36679</v>
      </c>
      <c r="Q114">
        <v>5.6894999999999998</v>
      </c>
      <c r="R114" s="1">
        <v>36679</v>
      </c>
      <c r="S114" t="s">
        <v>16</v>
      </c>
      <c r="X114" s="6">
        <f t="shared" si="10"/>
        <v>36679</v>
      </c>
      <c r="Y114">
        <f t="shared" ca="1" si="11"/>
        <v>4.75</v>
      </c>
      <c r="Z114">
        <f t="shared" ca="1" si="12"/>
        <v>2.75</v>
      </c>
      <c r="AA114">
        <f t="shared" ca="1" si="13"/>
        <v>4.16</v>
      </c>
      <c r="AB114">
        <f t="shared" ca="1" si="14"/>
        <v>3.75</v>
      </c>
      <c r="AC114">
        <f t="shared" ca="1" si="15"/>
        <v>6</v>
      </c>
      <c r="AD114">
        <f t="shared" ca="1" si="16"/>
        <v>7</v>
      </c>
      <c r="AE114">
        <f t="shared" ca="1" si="17"/>
        <v>5.6894999999999998</v>
      </c>
      <c r="AF114" t="str">
        <f t="shared" ca="1" si="18"/>
        <v>#N/A N/A</v>
      </c>
      <c r="AG114" t="e">
        <v>#N/A</v>
      </c>
    </row>
    <row r="115" spans="3:33" x14ac:dyDescent="0.3">
      <c r="C115" s="1">
        <v>36682</v>
      </c>
      <c r="D115">
        <v>4.75</v>
      </c>
      <c r="E115" s="1">
        <v>36682</v>
      </c>
      <c r="F115">
        <v>2.75</v>
      </c>
      <c r="G115" s="1">
        <v>36682</v>
      </c>
      <c r="H115">
        <v>4.16</v>
      </c>
      <c r="I115" s="1">
        <v>36682</v>
      </c>
      <c r="J115">
        <v>3.75</v>
      </c>
      <c r="L115" s="1">
        <v>36682</v>
      </c>
      <c r="M115">
        <v>6</v>
      </c>
      <c r="O115">
        <f t="shared" si="19"/>
        <v>7</v>
      </c>
      <c r="P115" s="1">
        <v>36682</v>
      </c>
      <c r="Q115">
        <v>5.6544999999999996</v>
      </c>
      <c r="R115" s="1">
        <v>36682</v>
      </c>
      <c r="S115" t="s">
        <v>16</v>
      </c>
      <c r="X115" s="6">
        <f t="shared" si="10"/>
        <v>36682</v>
      </c>
      <c r="Y115">
        <f t="shared" ca="1" si="11"/>
        <v>4.75</v>
      </c>
      <c r="Z115">
        <f t="shared" ca="1" si="12"/>
        <v>2.75</v>
      </c>
      <c r="AA115">
        <f t="shared" ca="1" si="13"/>
        <v>4.16</v>
      </c>
      <c r="AB115">
        <f t="shared" ca="1" si="14"/>
        <v>3.75</v>
      </c>
      <c r="AC115">
        <f t="shared" ca="1" si="15"/>
        <v>6</v>
      </c>
      <c r="AD115">
        <f t="shared" ca="1" si="16"/>
        <v>7</v>
      </c>
      <c r="AE115">
        <f t="shared" ca="1" si="17"/>
        <v>5.6544999999999996</v>
      </c>
      <c r="AF115" t="str">
        <f t="shared" ca="1" si="18"/>
        <v>#N/A N/A</v>
      </c>
      <c r="AG115" t="e">
        <v>#N/A</v>
      </c>
    </row>
    <row r="116" spans="3:33" x14ac:dyDescent="0.3">
      <c r="C116" s="1">
        <v>36683</v>
      </c>
      <c r="D116">
        <v>4.75</v>
      </c>
      <c r="E116" s="1">
        <v>36683</v>
      </c>
      <c r="F116">
        <v>2.75</v>
      </c>
      <c r="G116" s="1">
        <v>36683</v>
      </c>
      <c r="H116">
        <v>4.13</v>
      </c>
      <c r="I116" s="1">
        <v>36683</v>
      </c>
      <c r="J116">
        <v>3.75</v>
      </c>
      <c r="L116" s="1">
        <v>36683</v>
      </c>
      <c r="M116">
        <v>6</v>
      </c>
      <c r="O116">
        <f t="shared" si="19"/>
        <v>7</v>
      </c>
      <c r="P116" s="1">
        <v>36683</v>
      </c>
      <c r="Q116">
        <v>5.5373999999999999</v>
      </c>
      <c r="R116" s="1">
        <v>36683</v>
      </c>
      <c r="S116" t="s">
        <v>16</v>
      </c>
      <c r="X116" s="6">
        <f t="shared" si="10"/>
        <v>36683</v>
      </c>
      <c r="Y116">
        <f t="shared" ca="1" si="11"/>
        <v>4.75</v>
      </c>
      <c r="Z116">
        <f t="shared" ca="1" si="12"/>
        <v>2.75</v>
      </c>
      <c r="AA116">
        <f t="shared" ca="1" si="13"/>
        <v>4.13</v>
      </c>
      <c r="AB116">
        <f t="shared" ca="1" si="14"/>
        <v>3.75</v>
      </c>
      <c r="AC116">
        <f t="shared" ca="1" si="15"/>
        <v>6</v>
      </c>
      <c r="AD116">
        <f t="shared" ca="1" si="16"/>
        <v>7</v>
      </c>
      <c r="AE116">
        <f t="shared" ca="1" si="17"/>
        <v>5.5373999999999999</v>
      </c>
      <c r="AF116" t="str">
        <f t="shared" ca="1" si="18"/>
        <v>#N/A N/A</v>
      </c>
      <c r="AG116" t="e">
        <v>#N/A</v>
      </c>
    </row>
    <row r="117" spans="3:33" x14ac:dyDescent="0.3">
      <c r="C117" s="1">
        <v>36684</v>
      </c>
      <c r="D117">
        <v>4.75</v>
      </c>
      <c r="E117" s="1">
        <v>36684</v>
      </c>
      <c r="F117">
        <v>2.75</v>
      </c>
      <c r="G117" s="1">
        <v>36684</v>
      </c>
      <c r="H117">
        <v>4.0599999999999996</v>
      </c>
      <c r="I117" s="1">
        <v>36684</v>
      </c>
      <c r="J117">
        <v>3.75</v>
      </c>
      <c r="L117" s="1">
        <v>36684</v>
      </c>
      <c r="M117">
        <v>6</v>
      </c>
      <c r="O117">
        <f t="shared" si="19"/>
        <v>7</v>
      </c>
      <c r="P117" s="1">
        <v>36684</v>
      </c>
      <c r="Q117">
        <v>6.2445000000000004</v>
      </c>
      <c r="R117" s="1">
        <v>36684</v>
      </c>
      <c r="S117" t="s">
        <v>16</v>
      </c>
      <c r="X117" s="6">
        <f t="shared" si="10"/>
        <v>36684</v>
      </c>
      <c r="Y117">
        <f t="shared" ca="1" si="11"/>
        <v>4.75</v>
      </c>
      <c r="Z117">
        <f t="shared" ca="1" si="12"/>
        <v>2.75</v>
      </c>
      <c r="AA117">
        <f t="shared" ca="1" si="13"/>
        <v>4.0599999999999996</v>
      </c>
      <c r="AB117">
        <f t="shared" ca="1" si="14"/>
        <v>3.75</v>
      </c>
      <c r="AC117">
        <f t="shared" ca="1" si="15"/>
        <v>6</v>
      </c>
      <c r="AD117">
        <f t="shared" ca="1" si="16"/>
        <v>7</v>
      </c>
      <c r="AE117">
        <f t="shared" ca="1" si="17"/>
        <v>6.2445000000000004</v>
      </c>
      <c r="AF117" t="str">
        <f t="shared" ca="1" si="18"/>
        <v>#N/A N/A</v>
      </c>
      <c r="AG117" t="e">
        <v>#N/A</v>
      </c>
    </row>
    <row r="118" spans="3:33" x14ac:dyDescent="0.3">
      <c r="C118" s="1">
        <v>36685</v>
      </c>
      <c r="D118">
        <v>4.75</v>
      </c>
      <c r="E118" s="1">
        <v>36685</v>
      </c>
      <c r="F118">
        <v>2.75</v>
      </c>
      <c r="G118" s="1">
        <v>36685</v>
      </c>
      <c r="H118">
        <v>4.1500000000000004</v>
      </c>
      <c r="I118" s="1">
        <v>36685</v>
      </c>
      <c r="J118">
        <v>4.25</v>
      </c>
      <c r="L118" s="1">
        <v>36685</v>
      </c>
      <c r="M118">
        <v>6</v>
      </c>
      <c r="O118">
        <f t="shared" si="19"/>
        <v>7</v>
      </c>
      <c r="P118" s="1">
        <v>36685</v>
      </c>
      <c r="Q118">
        <v>6.5591999999999997</v>
      </c>
      <c r="R118" s="1">
        <v>36685</v>
      </c>
      <c r="S118" t="s">
        <v>16</v>
      </c>
      <c r="X118" s="6">
        <f t="shared" si="10"/>
        <v>36685</v>
      </c>
      <c r="Y118">
        <f t="shared" ca="1" si="11"/>
        <v>4.75</v>
      </c>
      <c r="Z118">
        <f t="shared" ca="1" si="12"/>
        <v>2.75</v>
      </c>
      <c r="AA118">
        <f t="shared" ca="1" si="13"/>
        <v>4.1500000000000004</v>
      </c>
      <c r="AB118">
        <f t="shared" ca="1" si="14"/>
        <v>4.25</v>
      </c>
      <c r="AC118">
        <f t="shared" ca="1" si="15"/>
        <v>6</v>
      </c>
      <c r="AD118">
        <f t="shared" ca="1" si="16"/>
        <v>7</v>
      </c>
      <c r="AE118">
        <f t="shared" ca="1" si="17"/>
        <v>6.5591999999999997</v>
      </c>
      <c r="AF118" t="str">
        <f t="shared" ca="1" si="18"/>
        <v>#N/A N/A</v>
      </c>
      <c r="AG118" t="e">
        <v>#N/A</v>
      </c>
    </row>
    <row r="119" spans="3:33" x14ac:dyDescent="0.3">
      <c r="C119" s="1">
        <v>36686</v>
      </c>
      <c r="D119">
        <v>5.25</v>
      </c>
      <c r="E119" s="1">
        <v>36686</v>
      </c>
      <c r="F119">
        <v>3.25</v>
      </c>
      <c r="G119" s="1">
        <v>36686</v>
      </c>
      <c r="H119">
        <v>4.33</v>
      </c>
      <c r="I119" s="1">
        <v>36686</v>
      </c>
      <c r="J119">
        <v>4.25</v>
      </c>
      <c r="L119" s="1">
        <v>36686</v>
      </c>
      <c r="M119">
        <v>6</v>
      </c>
      <c r="O119">
        <f t="shared" si="19"/>
        <v>7</v>
      </c>
      <c r="P119" s="1">
        <v>36686</v>
      </c>
      <c r="Q119">
        <v>5.5629</v>
      </c>
      <c r="R119" s="1">
        <v>36686</v>
      </c>
      <c r="S119" t="s">
        <v>16</v>
      </c>
      <c r="X119" s="6">
        <f t="shared" si="10"/>
        <v>36686</v>
      </c>
      <c r="Y119">
        <f t="shared" ca="1" si="11"/>
        <v>5.25</v>
      </c>
      <c r="Z119">
        <f t="shared" ca="1" si="12"/>
        <v>3.25</v>
      </c>
      <c r="AA119">
        <f t="shared" ca="1" si="13"/>
        <v>4.33</v>
      </c>
      <c r="AB119">
        <f t="shared" ca="1" si="14"/>
        <v>4.25</v>
      </c>
      <c r="AC119">
        <f t="shared" ca="1" si="15"/>
        <v>6</v>
      </c>
      <c r="AD119">
        <f t="shared" ca="1" si="16"/>
        <v>7</v>
      </c>
      <c r="AE119">
        <f t="shared" ca="1" si="17"/>
        <v>5.5629</v>
      </c>
      <c r="AF119" t="str">
        <f t="shared" ca="1" si="18"/>
        <v>#N/A N/A</v>
      </c>
      <c r="AG119" t="e">
        <v>#N/A</v>
      </c>
    </row>
    <row r="120" spans="3:33" x14ac:dyDescent="0.3">
      <c r="C120" s="1">
        <v>36689</v>
      </c>
      <c r="D120">
        <v>5.25</v>
      </c>
      <c r="E120" s="1">
        <v>36689</v>
      </c>
      <c r="F120">
        <v>3.25</v>
      </c>
      <c r="G120" s="1">
        <v>36689</v>
      </c>
      <c r="H120">
        <v>4.3600000000000003</v>
      </c>
      <c r="I120" s="1">
        <v>36689</v>
      </c>
      <c r="J120">
        <v>4.25</v>
      </c>
      <c r="L120" s="1">
        <v>36689</v>
      </c>
      <c r="M120">
        <v>6</v>
      </c>
      <c r="O120">
        <f t="shared" si="19"/>
        <v>7</v>
      </c>
      <c r="P120" s="1">
        <v>36689</v>
      </c>
      <c r="Q120">
        <v>5.7222</v>
      </c>
      <c r="R120" s="1">
        <v>36689</v>
      </c>
      <c r="S120" t="s">
        <v>16</v>
      </c>
      <c r="X120" s="6">
        <f t="shared" si="10"/>
        <v>36689</v>
      </c>
      <c r="Y120">
        <f t="shared" ca="1" si="11"/>
        <v>5.25</v>
      </c>
      <c r="Z120">
        <f t="shared" ca="1" si="12"/>
        <v>3.25</v>
      </c>
      <c r="AA120">
        <f t="shared" ca="1" si="13"/>
        <v>4.3600000000000003</v>
      </c>
      <c r="AB120">
        <f t="shared" ca="1" si="14"/>
        <v>4.25</v>
      </c>
      <c r="AC120">
        <f t="shared" ca="1" si="15"/>
        <v>6</v>
      </c>
      <c r="AD120">
        <f t="shared" ca="1" si="16"/>
        <v>7</v>
      </c>
      <c r="AE120">
        <f t="shared" ca="1" si="17"/>
        <v>5.7222</v>
      </c>
      <c r="AF120" t="str">
        <f t="shared" ca="1" si="18"/>
        <v>#N/A N/A</v>
      </c>
      <c r="AG120" t="e">
        <v>#N/A</v>
      </c>
    </row>
    <row r="121" spans="3:33" x14ac:dyDescent="0.3">
      <c r="C121" s="1">
        <v>36690</v>
      </c>
      <c r="D121">
        <v>5.25</v>
      </c>
      <c r="E121" s="1">
        <v>36690</v>
      </c>
      <c r="F121">
        <v>3.25</v>
      </c>
      <c r="G121" s="1">
        <v>36690</v>
      </c>
      <c r="H121">
        <v>4.3499999999999996</v>
      </c>
      <c r="I121" s="1">
        <v>36690</v>
      </c>
      <c r="J121">
        <v>4.25</v>
      </c>
      <c r="L121" s="1">
        <v>36690</v>
      </c>
      <c r="M121">
        <v>6</v>
      </c>
      <c r="O121">
        <f t="shared" si="19"/>
        <v>7</v>
      </c>
      <c r="P121" s="1">
        <v>36690</v>
      </c>
      <c r="Q121">
        <v>5.7503000000000002</v>
      </c>
      <c r="R121" s="1">
        <v>36690</v>
      </c>
      <c r="S121" t="s">
        <v>16</v>
      </c>
      <c r="X121" s="6">
        <f t="shared" si="10"/>
        <v>36690</v>
      </c>
      <c r="Y121">
        <f t="shared" ca="1" si="11"/>
        <v>5.25</v>
      </c>
      <c r="Z121">
        <f t="shared" ca="1" si="12"/>
        <v>3.25</v>
      </c>
      <c r="AA121">
        <f t="shared" ca="1" si="13"/>
        <v>4.3499999999999996</v>
      </c>
      <c r="AB121">
        <f t="shared" ca="1" si="14"/>
        <v>4.25</v>
      </c>
      <c r="AC121">
        <f t="shared" ca="1" si="15"/>
        <v>6</v>
      </c>
      <c r="AD121">
        <f t="shared" ca="1" si="16"/>
        <v>7</v>
      </c>
      <c r="AE121">
        <f t="shared" ca="1" si="17"/>
        <v>5.7503000000000002</v>
      </c>
      <c r="AF121" t="str">
        <f t="shared" ca="1" si="18"/>
        <v>#N/A N/A</v>
      </c>
      <c r="AG121" t="e">
        <v>#N/A</v>
      </c>
    </row>
    <row r="122" spans="3:33" x14ac:dyDescent="0.3">
      <c r="C122" s="1">
        <v>36691</v>
      </c>
      <c r="D122">
        <v>5.25</v>
      </c>
      <c r="E122" s="1">
        <v>36691</v>
      </c>
      <c r="F122">
        <v>3.25</v>
      </c>
      <c r="G122" s="1">
        <v>36691</v>
      </c>
      <c r="H122">
        <v>4.3099999999999996</v>
      </c>
      <c r="I122" s="1">
        <v>36691</v>
      </c>
      <c r="J122">
        <v>4.25</v>
      </c>
      <c r="L122" s="1">
        <v>36691</v>
      </c>
      <c r="M122">
        <v>6</v>
      </c>
      <c r="O122">
        <f t="shared" si="19"/>
        <v>7</v>
      </c>
      <c r="P122" s="1">
        <v>36691</v>
      </c>
      <c r="Q122">
        <v>5.6151</v>
      </c>
      <c r="R122" s="1">
        <v>36691</v>
      </c>
      <c r="S122" t="s">
        <v>16</v>
      </c>
      <c r="X122" s="6">
        <f t="shared" si="10"/>
        <v>36691</v>
      </c>
      <c r="Y122">
        <f t="shared" ca="1" si="11"/>
        <v>5.25</v>
      </c>
      <c r="Z122">
        <f t="shared" ca="1" si="12"/>
        <v>3.25</v>
      </c>
      <c r="AA122">
        <f t="shared" ca="1" si="13"/>
        <v>4.3099999999999996</v>
      </c>
      <c r="AB122">
        <f t="shared" ca="1" si="14"/>
        <v>4.25</v>
      </c>
      <c r="AC122">
        <f t="shared" ca="1" si="15"/>
        <v>6</v>
      </c>
      <c r="AD122">
        <f t="shared" ca="1" si="16"/>
        <v>7</v>
      </c>
      <c r="AE122">
        <f t="shared" ca="1" si="17"/>
        <v>5.6151</v>
      </c>
      <c r="AF122" t="str">
        <f t="shared" ca="1" si="18"/>
        <v>#N/A N/A</v>
      </c>
      <c r="AG122" t="e">
        <v>#N/A</v>
      </c>
    </row>
    <row r="123" spans="3:33" x14ac:dyDescent="0.3">
      <c r="C123" s="1">
        <v>36692</v>
      </c>
      <c r="D123">
        <v>5.25</v>
      </c>
      <c r="E123" s="1">
        <v>36692</v>
      </c>
      <c r="F123">
        <v>3.25</v>
      </c>
      <c r="G123" s="1">
        <v>36692</v>
      </c>
      <c r="H123">
        <v>4.26</v>
      </c>
      <c r="I123" s="1">
        <v>36692</v>
      </c>
      <c r="J123">
        <v>4.25</v>
      </c>
      <c r="L123" s="1">
        <v>36692</v>
      </c>
      <c r="M123">
        <v>6</v>
      </c>
      <c r="O123">
        <f t="shared" si="19"/>
        <v>7</v>
      </c>
      <c r="P123" s="1">
        <v>36692</v>
      </c>
      <c r="Q123">
        <v>6.2218</v>
      </c>
      <c r="R123" s="1">
        <v>36692</v>
      </c>
      <c r="S123" t="s">
        <v>16</v>
      </c>
      <c r="X123" s="6">
        <f t="shared" si="10"/>
        <v>36692</v>
      </c>
      <c r="Y123">
        <f t="shared" ca="1" si="11"/>
        <v>5.25</v>
      </c>
      <c r="Z123">
        <f t="shared" ca="1" si="12"/>
        <v>3.25</v>
      </c>
      <c r="AA123">
        <f t="shared" ca="1" si="13"/>
        <v>4.26</v>
      </c>
      <c r="AB123">
        <f t="shared" ca="1" si="14"/>
        <v>4.25</v>
      </c>
      <c r="AC123">
        <f t="shared" ca="1" si="15"/>
        <v>6</v>
      </c>
      <c r="AD123">
        <f t="shared" ca="1" si="16"/>
        <v>7</v>
      </c>
      <c r="AE123">
        <f t="shared" ca="1" si="17"/>
        <v>6.2218</v>
      </c>
      <c r="AF123" t="str">
        <f t="shared" ca="1" si="18"/>
        <v>#N/A N/A</v>
      </c>
      <c r="AG123" t="e">
        <v>#N/A</v>
      </c>
    </row>
    <row r="124" spans="3:33" x14ac:dyDescent="0.3">
      <c r="C124" s="1">
        <v>36693</v>
      </c>
      <c r="D124">
        <v>5.25</v>
      </c>
      <c r="E124" s="1">
        <v>36693</v>
      </c>
      <c r="F124">
        <v>3.25</v>
      </c>
      <c r="G124" s="1">
        <v>36693</v>
      </c>
      <c r="H124">
        <v>4.24</v>
      </c>
      <c r="I124" s="1">
        <v>36693</v>
      </c>
      <c r="J124">
        <v>4.25</v>
      </c>
      <c r="L124" s="1">
        <v>36693</v>
      </c>
      <c r="M124">
        <v>6</v>
      </c>
      <c r="O124">
        <f t="shared" si="19"/>
        <v>7</v>
      </c>
      <c r="P124" s="1">
        <v>36693</v>
      </c>
      <c r="Q124">
        <v>5.5816999999999997</v>
      </c>
      <c r="R124" s="1">
        <v>36693</v>
      </c>
      <c r="S124" t="s">
        <v>16</v>
      </c>
      <c r="X124" s="6">
        <f t="shared" si="10"/>
        <v>36693</v>
      </c>
      <c r="Y124">
        <f t="shared" ca="1" si="11"/>
        <v>5.25</v>
      </c>
      <c r="Z124">
        <f t="shared" ca="1" si="12"/>
        <v>3.25</v>
      </c>
      <c r="AA124">
        <f t="shared" ca="1" si="13"/>
        <v>4.24</v>
      </c>
      <c r="AB124">
        <f t="shared" ca="1" si="14"/>
        <v>4.25</v>
      </c>
      <c r="AC124">
        <f t="shared" ca="1" si="15"/>
        <v>6</v>
      </c>
      <c r="AD124">
        <f t="shared" ca="1" si="16"/>
        <v>7</v>
      </c>
      <c r="AE124">
        <f t="shared" ca="1" si="17"/>
        <v>5.5816999999999997</v>
      </c>
      <c r="AF124" t="str">
        <f t="shared" ca="1" si="18"/>
        <v>#N/A N/A</v>
      </c>
      <c r="AG124" t="e">
        <v>#N/A</v>
      </c>
    </row>
    <row r="125" spans="3:33" x14ac:dyDescent="0.3">
      <c r="C125" s="1">
        <v>36696</v>
      </c>
      <c r="D125">
        <v>5.25</v>
      </c>
      <c r="E125" s="1">
        <v>36696</v>
      </c>
      <c r="F125">
        <v>3.25</v>
      </c>
      <c r="G125" s="1">
        <v>36696</v>
      </c>
      <c r="H125">
        <v>4.21</v>
      </c>
      <c r="I125" s="1">
        <v>36696</v>
      </c>
      <c r="J125">
        <v>4.25</v>
      </c>
      <c r="L125" s="1">
        <v>36696</v>
      </c>
      <c r="M125">
        <v>6</v>
      </c>
      <c r="O125">
        <f t="shared" si="19"/>
        <v>7</v>
      </c>
      <c r="P125" s="1">
        <v>36696</v>
      </c>
      <c r="Q125">
        <v>5.6417000000000002</v>
      </c>
      <c r="R125" s="1">
        <v>36696</v>
      </c>
      <c r="S125" t="s">
        <v>16</v>
      </c>
      <c r="X125" s="6">
        <f t="shared" si="10"/>
        <v>36696</v>
      </c>
      <c r="Y125">
        <f t="shared" ca="1" si="11"/>
        <v>5.25</v>
      </c>
      <c r="Z125">
        <f t="shared" ca="1" si="12"/>
        <v>3.25</v>
      </c>
      <c r="AA125">
        <f t="shared" ca="1" si="13"/>
        <v>4.21</v>
      </c>
      <c r="AB125">
        <f t="shared" ca="1" si="14"/>
        <v>4.25</v>
      </c>
      <c r="AC125">
        <f t="shared" ca="1" si="15"/>
        <v>6</v>
      </c>
      <c r="AD125">
        <f t="shared" ca="1" si="16"/>
        <v>7</v>
      </c>
      <c r="AE125">
        <f t="shared" ca="1" si="17"/>
        <v>5.6417000000000002</v>
      </c>
      <c r="AF125" t="str">
        <f t="shared" ca="1" si="18"/>
        <v>#N/A N/A</v>
      </c>
      <c r="AG125" t="e">
        <v>#N/A</v>
      </c>
    </row>
    <row r="126" spans="3:33" x14ac:dyDescent="0.3">
      <c r="C126" s="1">
        <v>36697</v>
      </c>
      <c r="D126">
        <v>5.25</v>
      </c>
      <c r="E126" s="1">
        <v>36697</v>
      </c>
      <c r="F126">
        <v>3.25</v>
      </c>
      <c r="G126" s="1">
        <v>36697</v>
      </c>
      <c r="H126">
        <v>4.22</v>
      </c>
      <c r="I126" s="1">
        <v>36697</v>
      </c>
      <c r="J126">
        <v>4.25</v>
      </c>
      <c r="L126" s="1">
        <v>36697</v>
      </c>
      <c r="M126">
        <v>6</v>
      </c>
      <c r="O126">
        <f t="shared" si="19"/>
        <v>7</v>
      </c>
      <c r="P126" s="1">
        <v>36697</v>
      </c>
      <c r="Q126">
        <v>6.2119999999999997</v>
      </c>
      <c r="R126" s="1">
        <v>36697</v>
      </c>
      <c r="S126" t="s">
        <v>16</v>
      </c>
      <c r="X126" s="6">
        <f t="shared" si="10"/>
        <v>36697</v>
      </c>
      <c r="Y126">
        <f t="shared" ca="1" si="11"/>
        <v>5.25</v>
      </c>
      <c r="Z126">
        <f t="shared" ca="1" si="12"/>
        <v>3.25</v>
      </c>
      <c r="AA126">
        <f t="shared" ca="1" si="13"/>
        <v>4.22</v>
      </c>
      <c r="AB126">
        <f t="shared" ca="1" si="14"/>
        <v>4.25</v>
      </c>
      <c r="AC126">
        <f t="shared" ca="1" si="15"/>
        <v>6</v>
      </c>
      <c r="AD126">
        <f t="shared" ca="1" si="16"/>
        <v>7</v>
      </c>
      <c r="AE126">
        <f t="shared" ca="1" si="17"/>
        <v>6.2119999999999997</v>
      </c>
      <c r="AF126" t="str">
        <f t="shared" ca="1" si="18"/>
        <v>#N/A N/A</v>
      </c>
      <c r="AG126" t="e">
        <v>#N/A</v>
      </c>
    </row>
    <row r="127" spans="3:33" x14ac:dyDescent="0.3">
      <c r="C127" s="1">
        <v>36698</v>
      </c>
      <c r="D127">
        <v>5.25</v>
      </c>
      <c r="E127" s="1">
        <v>36698</v>
      </c>
      <c r="F127">
        <v>3.25</v>
      </c>
      <c r="G127" s="1">
        <v>36698</v>
      </c>
      <c r="H127">
        <v>4.38</v>
      </c>
      <c r="I127" s="1">
        <v>36698</v>
      </c>
      <c r="J127">
        <v>4.25</v>
      </c>
      <c r="L127" s="1">
        <v>36698</v>
      </c>
      <c r="M127">
        <v>6</v>
      </c>
      <c r="O127">
        <f t="shared" si="19"/>
        <v>7</v>
      </c>
      <c r="P127" s="1">
        <v>36698</v>
      </c>
      <c r="Q127">
        <v>5.7431999999999999</v>
      </c>
      <c r="R127" s="1">
        <v>36698</v>
      </c>
      <c r="S127" t="s">
        <v>16</v>
      </c>
      <c r="X127" s="6">
        <f t="shared" si="10"/>
        <v>36698</v>
      </c>
      <c r="Y127">
        <f t="shared" ca="1" si="11"/>
        <v>5.25</v>
      </c>
      <c r="Z127">
        <f t="shared" ca="1" si="12"/>
        <v>3.25</v>
      </c>
      <c r="AA127">
        <f t="shared" ca="1" si="13"/>
        <v>4.38</v>
      </c>
      <c r="AB127">
        <f t="shared" ca="1" si="14"/>
        <v>4.25</v>
      </c>
      <c r="AC127">
        <f t="shared" ca="1" si="15"/>
        <v>6</v>
      </c>
      <c r="AD127">
        <f t="shared" ca="1" si="16"/>
        <v>7</v>
      </c>
      <c r="AE127">
        <f t="shared" ca="1" si="17"/>
        <v>5.7431999999999999</v>
      </c>
      <c r="AF127" t="str">
        <f t="shared" ca="1" si="18"/>
        <v>#N/A N/A</v>
      </c>
      <c r="AG127" t="e">
        <v>#N/A</v>
      </c>
    </row>
    <row r="128" spans="3:33" x14ac:dyDescent="0.3">
      <c r="C128" s="1">
        <v>36699</v>
      </c>
      <c r="D128">
        <v>5.25</v>
      </c>
      <c r="E128" s="1">
        <v>36699</v>
      </c>
      <c r="F128">
        <v>3.25</v>
      </c>
      <c r="G128" s="1">
        <v>36699</v>
      </c>
      <c r="H128">
        <v>4.16</v>
      </c>
      <c r="I128" s="1">
        <v>36699</v>
      </c>
      <c r="J128">
        <v>4.25</v>
      </c>
      <c r="L128" s="1">
        <v>36699</v>
      </c>
      <c r="M128">
        <v>6</v>
      </c>
      <c r="O128">
        <f t="shared" si="19"/>
        <v>7</v>
      </c>
      <c r="P128" s="1">
        <v>36699</v>
      </c>
      <c r="Q128">
        <v>6.5068999999999999</v>
      </c>
      <c r="R128" s="1">
        <v>36699</v>
      </c>
      <c r="S128" t="s">
        <v>16</v>
      </c>
      <c r="X128" s="6">
        <f t="shared" si="10"/>
        <v>36699</v>
      </c>
      <c r="Y128">
        <f t="shared" ca="1" si="11"/>
        <v>5.25</v>
      </c>
      <c r="Z128">
        <f t="shared" ca="1" si="12"/>
        <v>3.25</v>
      </c>
      <c r="AA128">
        <f t="shared" ca="1" si="13"/>
        <v>4.16</v>
      </c>
      <c r="AB128">
        <f t="shared" ca="1" si="14"/>
        <v>4.25</v>
      </c>
      <c r="AC128">
        <f t="shared" ca="1" si="15"/>
        <v>6</v>
      </c>
      <c r="AD128">
        <f t="shared" ca="1" si="16"/>
        <v>7</v>
      </c>
      <c r="AE128">
        <f t="shared" ca="1" si="17"/>
        <v>6.5068999999999999</v>
      </c>
      <c r="AF128" t="str">
        <f t="shared" ca="1" si="18"/>
        <v>#N/A N/A</v>
      </c>
      <c r="AG128" t="e">
        <v>#N/A</v>
      </c>
    </row>
    <row r="129" spans="3:33" x14ac:dyDescent="0.3">
      <c r="C129" s="1">
        <v>36700</v>
      </c>
      <c r="D129">
        <v>5.25</v>
      </c>
      <c r="E129" s="1">
        <v>36700</v>
      </c>
      <c r="F129">
        <v>3.25</v>
      </c>
      <c r="G129" s="1">
        <v>36700</v>
      </c>
      <c r="H129">
        <v>4.51</v>
      </c>
      <c r="I129" s="1">
        <v>36700</v>
      </c>
      <c r="J129">
        <v>4.25</v>
      </c>
      <c r="L129" s="1">
        <v>36700</v>
      </c>
      <c r="M129">
        <v>6</v>
      </c>
      <c r="O129">
        <f t="shared" si="19"/>
        <v>7</v>
      </c>
      <c r="P129" s="1">
        <v>36700</v>
      </c>
      <c r="Q129">
        <v>6.7774999999999999</v>
      </c>
      <c r="R129" s="1">
        <v>36700</v>
      </c>
      <c r="S129" t="s">
        <v>16</v>
      </c>
      <c r="X129" s="6">
        <f t="shared" si="10"/>
        <v>36700</v>
      </c>
      <c r="Y129">
        <f t="shared" ca="1" si="11"/>
        <v>5.25</v>
      </c>
      <c r="Z129">
        <f t="shared" ca="1" si="12"/>
        <v>3.25</v>
      </c>
      <c r="AA129">
        <f t="shared" ca="1" si="13"/>
        <v>4.51</v>
      </c>
      <c r="AB129">
        <f t="shared" ca="1" si="14"/>
        <v>4.25</v>
      </c>
      <c r="AC129">
        <f t="shared" ca="1" si="15"/>
        <v>6</v>
      </c>
      <c r="AD129">
        <f t="shared" ca="1" si="16"/>
        <v>7</v>
      </c>
      <c r="AE129">
        <f t="shared" ca="1" si="17"/>
        <v>6.7774999999999999</v>
      </c>
      <c r="AF129" t="str">
        <f t="shared" ca="1" si="18"/>
        <v>#N/A N/A</v>
      </c>
      <c r="AG129" t="e">
        <v>#N/A</v>
      </c>
    </row>
    <row r="130" spans="3:33" x14ac:dyDescent="0.3">
      <c r="C130" s="1">
        <v>36703</v>
      </c>
      <c r="D130">
        <v>5.25</v>
      </c>
      <c r="E130" s="1">
        <v>36703</v>
      </c>
      <c r="F130">
        <v>3.25</v>
      </c>
      <c r="G130" s="1">
        <v>36703</v>
      </c>
      <c r="H130">
        <v>4.4400000000000004</v>
      </c>
      <c r="I130" s="1">
        <v>36703</v>
      </c>
      <c r="J130">
        <v>4.25</v>
      </c>
      <c r="L130" s="1">
        <v>36703</v>
      </c>
      <c r="M130">
        <v>6</v>
      </c>
      <c r="O130">
        <f t="shared" si="19"/>
        <v>7</v>
      </c>
      <c r="P130" s="1">
        <v>36703</v>
      </c>
      <c r="Q130">
        <v>5.7092000000000001</v>
      </c>
      <c r="R130" s="1">
        <v>36703</v>
      </c>
      <c r="S130" t="s">
        <v>16</v>
      </c>
      <c r="X130" s="6">
        <f t="shared" si="10"/>
        <v>36703</v>
      </c>
      <c r="Y130">
        <f t="shared" ca="1" si="11"/>
        <v>5.25</v>
      </c>
      <c r="Z130">
        <f t="shared" ca="1" si="12"/>
        <v>3.25</v>
      </c>
      <c r="AA130">
        <f t="shared" ca="1" si="13"/>
        <v>4.4400000000000004</v>
      </c>
      <c r="AB130">
        <f t="shared" ca="1" si="14"/>
        <v>4.25</v>
      </c>
      <c r="AC130">
        <f t="shared" ca="1" si="15"/>
        <v>6</v>
      </c>
      <c r="AD130">
        <f t="shared" ca="1" si="16"/>
        <v>7</v>
      </c>
      <c r="AE130">
        <f t="shared" ca="1" si="17"/>
        <v>5.7092000000000001</v>
      </c>
      <c r="AF130" t="str">
        <f t="shared" ca="1" si="18"/>
        <v>#N/A N/A</v>
      </c>
      <c r="AG130" t="e">
        <v>#N/A</v>
      </c>
    </row>
    <row r="131" spans="3:33" x14ac:dyDescent="0.3">
      <c r="C131" s="1">
        <v>36704</v>
      </c>
      <c r="D131">
        <v>5.25</v>
      </c>
      <c r="E131" s="1">
        <v>36704</v>
      </c>
      <c r="F131">
        <v>3.25</v>
      </c>
      <c r="G131" s="1">
        <v>36704</v>
      </c>
      <c r="H131">
        <v>4.43</v>
      </c>
      <c r="I131" s="1">
        <v>36704</v>
      </c>
      <c r="J131">
        <v>4.25</v>
      </c>
      <c r="L131" s="1">
        <v>36704</v>
      </c>
      <c r="M131">
        <v>6</v>
      </c>
      <c r="O131">
        <f t="shared" si="19"/>
        <v>7</v>
      </c>
      <c r="P131" s="1">
        <v>36704</v>
      </c>
      <c r="Q131">
        <v>5.7256999999999998</v>
      </c>
      <c r="R131" s="1">
        <v>36704</v>
      </c>
      <c r="S131" t="s">
        <v>16</v>
      </c>
      <c r="X131" s="6">
        <f t="shared" si="10"/>
        <v>36704</v>
      </c>
      <c r="Y131">
        <f t="shared" ca="1" si="11"/>
        <v>5.25</v>
      </c>
      <c r="Z131">
        <f t="shared" ca="1" si="12"/>
        <v>3.25</v>
      </c>
      <c r="AA131">
        <f t="shared" ca="1" si="13"/>
        <v>4.43</v>
      </c>
      <c r="AB131">
        <f t="shared" ca="1" si="14"/>
        <v>4.25</v>
      </c>
      <c r="AC131">
        <f t="shared" ca="1" si="15"/>
        <v>6</v>
      </c>
      <c r="AD131">
        <f t="shared" ca="1" si="16"/>
        <v>7</v>
      </c>
      <c r="AE131">
        <f t="shared" ca="1" si="17"/>
        <v>5.7256999999999998</v>
      </c>
      <c r="AF131" t="str">
        <f t="shared" ca="1" si="18"/>
        <v>#N/A N/A</v>
      </c>
      <c r="AG131" t="e">
        <v>#N/A</v>
      </c>
    </row>
    <row r="132" spans="3:33" x14ac:dyDescent="0.3">
      <c r="C132" s="1">
        <v>36705</v>
      </c>
      <c r="D132">
        <v>5.25</v>
      </c>
      <c r="E132" s="1">
        <v>36705</v>
      </c>
      <c r="F132">
        <v>3.25</v>
      </c>
      <c r="G132" s="1">
        <v>36705</v>
      </c>
      <c r="H132">
        <v>4.38</v>
      </c>
      <c r="I132" s="1">
        <v>36705</v>
      </c>
      <c r="J132">
        <v>4.25</v>
      </c>
      <c r="L132" s="1">
        <v>36705</v>
      </c>
      <c r="M132">
        <v>6</v>
      </c>
      <c r="O132">
        <f t="shared" si="19"/>
        <v>7</v>
      </c>
      <c r="P132" s="1">
        <v>36705</v>
      </c>
      <c r="Q132">
        <v>6.3514999999999997</v>
      </c>
      <c r="R132" s="1">
        <v>36705</v>
      </c>
      <c r="S132" t="s">
        <v>16</v>
      </c>
      <c r="X132" s="6">
        <f t="shared" si="10"/>
        <v>36705</v>
      </c>
      <c r="Y132">
        <f t="shared" ca="1" si="11"/>
        <v>5.25</v>
      </c>
      <c r="Z132">
        <f t="shared" ca="1" si="12"/>
        <v>3.25</v>
      </c>
      <c r="AA132">
        <f t="shared" ca="1" si="13"/>
        <v>4.38</v>
      </c>
      <c r="AB132">
        <f t="shared" ca="1" si="14"/>
        <v>4.25</v>
      </c>
      <c r="AC132">
        <f t="shared" ca="1" si="15"/>
        <v>6</v>
      </c>
      <c r="AD132">
        <f t="shared" ca="1" si="16"/>
        <v>7</v>
      </c>
      <c r="AE132">
        <f t="shared" ca="1" si="17"/>
        <v>6.3514999999999997</v>
      </c>
      <c r="AF132" t="str">
        <f t="shared" ca="1" si="18"/>
        <v>#N/A N/A</v>
      </c>
      <c r="AG132" t="e">
        <v>#N/A</v>
      </c>
    </row>
    <row r="133" spans="3:33" x14ac:dyDescent="0.3">
      <c r="C133" s="1">
        <v>36706</v>
      </c>
      <c r="D133">
        <v>5.25</v>
      </c>
      <c r="E133" s="1">
        <v>36706</v>
      </c>
      <c r="F133">
        <v>3.25</v>
      </c>
      <c r="G133" s="1">
        <v>36706</v>
      </c>
      <c r="H133">
        <v>4.33</v>
      </c>
      <c r="I133" s="1">
        <v>36706</v>
      </c>
      <c r="J133">
        <v>4.25</v>
      </c>
      <c r="L133" s="1">
        <v>36706</v>
      </c>
      <c r="M133">
        <v>6</v>
      </c>
      <c r="O133">
        <f t="shared" si="19"/>
        <v>7</v>
      </c>
      <c r="P133" s="1">
        <v>36706</v>
      </c>
      <c r="Q133">
        <v>6.0537000000000001</v>
      </c>
      <c r="R133" s="1">
        <v>36706</v>
      </c>
      <c r="S133" t="s">
        <v>16</v>
      </c>
      <c r="X133" s="6">
        <f t="shared" si="10"/>
        <v>36706</v>
      </c>
      <c r="Y133">
        <f t="shared" ca="1" si="11"/>
        <v>5.25</v>
      </c>
      <c r="Z133">
        <f t="shared" ca="1" si="12"/>
        <v>3.25</v>
      </c>
      <c r="AA133">
        <f t="shared" ca="1" si="13"/>
        <v>4.33</v>
      </c>
      <c r="AB133">
        <f t="shared" ca="1" si="14"/>
        <v>4.25</v>
      </c>
      <c r="AC133">
        <f t="shared" ca="1" si="15"/>
        <v>6</v>
      </c>
      <c r="AD133">
        <f t="shared" ca="1" si="16"/>
        <v>7</v>
      </c>
      <c r="AE133">
        <f t="shared" ca="1" si="17"/>
        <v>6.0537000000000001</v>
      </c>
      <c r="AF133" t="str">
        <f t="shared" ca="1" si="18"/>
        <v>#N/A N/A</v>
      </c>
      <c r="AG133" t="e">
        <v>#N/A</v>
      </c>
    </row>
    <row r="134" spans="3:33" x14ac:dyDescent="0.3">
      <c r="C134" s="1">
        <v>36707</v>
      </c>
      <c r="D134">
        <v>5.25</v>
      </c>
      <c r="E134" s="1">
        <v>36707</v>
      </c>
      <c r="F134">
        <v>3.25</v>
      </c>
      <c r="G134" s="1">
        <v>36707</v>
      </c>
      <c r="H134">
        <v>4.75</v>
      </c>
      <c r="I134" s="1">
        <v>36707</v>
      </c>
      <c r="J134">
        <v>4.25</v>
      </c>
      <c r="L134" s="1">
        <v>36707</v>
      </c>
      <c r="M134">
        <v>6</v>
      </c>
      <c r="O134">
        <f t="shared" si="19"/>
        <v>7</v>
      </c>
      <c r="P134" s="1">
        <v>36707</v>
      </c>
      <c r="Q134">
        <v>5.2591999999999999</v>
      </c>
      <c r="R134" s="1">
        <v>36707</v>
      </c>
      <c r="S134" t="s">
        <v>16</v>
      </c>
      <c r="X134" s="6">
        <f t="shared" ref="X134:X197" si="20">IF(ISNUMBER(C134),C134,#N/A)</f>
        <v>36707</v>
      </c>
      <c r="Y134">
        <f t="shared" ref="Y134:Y197" ca="1" si="21">VLOOKUP($X134,$C$5:$D$5000,2,FALSE)</f>
        <v>5.25</v>
      </c>
      <c r="Z134">
        <f t="shared" ref="Z134:Z197" ca="1" si="22">VLOOKUP($X134,$E$5:$F$5000,2,FALSE)</f>
        <v>3.25</v>
      </c>
      <c r="AA134">
        <f t="shared" ref="AA134:AA197" ca="1" si="23">VLOOKUP($X134,$G$5:$H$5000,2,FALSE)</f>
        <v>4.75</v>
      </c>
      <c r="AB134">
        <f t="shared" ref="AB134:AB197" ca="1" si="24">VLOOKUP($X134,$I$5:$J$5000,2,FALSE)</f>
        <v>4.25</v>
      </c>
      <c r="AC134">
        <f t="shared" ref="AC134:AC197" ca="1" si="25">VLOOKUP($X134,$L$5:$M$5000,2,FALSE)</f>
        <v>6</v>
      </c>
      <c r="AD134">
        <f t="shared" ref="AD134:AD197" ca="1" si="26">VLOOKUP($X134,$L$5:$O$5000,4,FALSE)</f>
        <v>7</v>
      </c>
      <c r="AE134">
        <f t="shared" ref="AE134:AE197" ca="1" si="27">VLOOKUP($X134,$P$5:$Q$5000,2,FALSE)</f>
        <v>5.2591999999999999</v>
      </c>
      <c r="AF134" t="str">
        <f t="shared" ref="AF134:AF197" ca="1" si="28">VLOOKUP($X134,$R$5:$S$5000,2,FALSE)</f>
        <v>#N/A N/A</v>
      </c>
      <c r="AG134" t="e">
        <v>#N/A</v>
      </c>
    </row>
    <row r="135" spans="3:33" x14ac:dyDescent="0.3">
      <c r="C135" s="1">
        <v>36710</v>
      </c>
      <c r="D135">
        <v>5.25</v>
      </c>
      <c r="E135" s="1">
        <v>36710</v>
      </c>
      <c r="F135">
        <v>3.25</v>
      </c>
      <c r="G135" s="1">
        <v>36710</v>
      </c>
      <c r="H135">
        <v>4.33</v>
      </c>
      <c r="I135" s="1">
        <v>36710</v>
      </c>
      <c r="J135">
        <v>4.25</v>
      </c>
      <c r="L135" s="1">
        <v>36710</v>
      </c>
      <c r="M135">
        <v>6</v>
      </c>
      <c r="O135">
        <f t="shared" ref="O135:O198" si="29">M135+1</f>
        <v>7</v>
      </c>
      <c r="P135" s="1">
        <v>36710</v>
      </c>
      <c r="Q135">
        <v>5.3601999999999999</v>
      </c>
      <c r="R135" s="1">
        <v>36710</v>
      </c>
      <c r="S135" t="s">
        <v>16</v>
      </c>
      <c r="X135" s="6">
        <f t="shared" si="20"/>
        <v>36710</v>
      </c>
      <c r="Y135">
        <f t="shared" ca="1" si="21"/>
        <v>5.25</v>
      </c>
      <c r="Z135">
        <f t="shared" ca="1" si="22"/>
        <v>3.25</v>
      </c>
      <c r="AA135">
        <f t="shared" ca="1" si="23"/>
        <v>4.33</v>
      </c>
      <c r="AB135">
        <f t="shared" ca="1" si="24"/>
        <v>4.25</v>
      </c>
      <c r="AC135">
        <f t="shared" ca="1" si="25"/>
        <v>6</v>
      </c>
      <c r="AD135">
        <f t="shared" ca="1" si="26"/>
        <v>7</v>
      </c>
      <c r="AE135">
        <f t="shared" ca="1" si="27"/>
        <v>5.3601999999999999</v>
      </c>
      <c r="AF135" t="str">
        <f t="shared" ca="1" si="28"/>
        <v>#N/A N/A</v>
      </c>
      <c r="AG135" t="e">
        <v>#N/A</v>
      </c>
    </row>
    <row r="136" spans="3:33" x14ac:dyDescent="0.3">
      <c r="C136" s="1">
        <v>36711</v>
      </c>
      <c r="D136">
        <v>5.25</v>
      </c>
      <c r="E136" s="1">
        <v>36711</v>
      </c>
      <c r="F136">
        <v>3.25</v>
      </c>
      <c r="G136" s="1">
        <v>36711</v>
      </c>
      <c r="H136">
        <v>4.32</v>
      </c>
      <c r="I136" s="1">
        <v>36711</v>
      </c>
      <c r="J136">
        <v>4.25</v>
      </c>
      <c r="L136" s="1">
        <v>36711</v>
      </c>
      <c r="M136">
        <v>6</v>
      </c>
      <c r="O136">
        <f t="shared" si="29"/>
        <v>7</v>
      </c>
      <c r="P136" s="1">
        <v>36711</v>
      </c>
      <c r="Q136">
        <v>5.7605000000000004</v>
      </c>
      <c r="R136" s="1">
        <v>36711</v>
      </c>
      <c r="S136" t="s">
        <v>16</v>
      </c>
      <c r="X136" s="6">
        <f t="shared" si="20"/>
        <v>36711</v>
      </c>
      <c r="Y136">
        <f t="shared" ca="1" si="21"/>
        <v>5.25</v>
      </c>
      <c r="Z136">
        <f t="shared" ca="1" si="22"/>
        <v>3.25</v>
      </c>
      <c r="AA136">
        <f t="shared" ca="1" si="23"/>
        <v>4.32</v>
      </c>
      <c r="AB136">
        <f t="shared" ca="1" si="24"/>
        <v>4.25</v>
      </c>
      <c r="AC136">
        <f t="shared" ca="1" si="25"/>
        <v>6</v>
      </c>
      <c r="AD136">
        <f t="shared" ca="1" si="26"/>
        <v>7</v>
      </c>
      <c r="AE136">
        <f t="shared" ca="1" si="27"/>
        <v>5.7605000000000004</v>
      </c>
      <c r="AF136" t="str">
        <f t="shared" ca="1" si="28"/>
        <v>#N/A N/A</v>
      </c>
      <c r="AG136" t="e">
        <v>#N/A</v>
      </c>
    </row>
    <row r="137" spans="3:33" x14ac:dyDescent="0.3">
      <c r="C137" s="1">
        <v>36712</v>
      </c>
      <c r="D137">
        <v>5.25</v>
      </c>
      <c r="E137" s="1">
        <v>36712</v>
      </c>
      <c r="F137">
        <v>3.25</v>
      </c>
      <c r="G137" s="1">
        <v>36712</v>
      </c>
      <c r="H137">
        <v>4.32</v>
      </c>
      <c r="I137" s="1">
        <v>36712</v>
      </c>
      <c r="J137">
        <v>4.25</v>
      </c>
      <c r="L137" s="1">
        <v>36712</v>
      </c>
      <c r="M137">
        <v>6</v>
      </c>
      <c r="O137">
        <f t="shared" si="29"/>
        <v>7</v>
      </c>
      <c r="P137" s="1">
        <v>36712</v>
      </c>
      <c r="Q137">
        <v>5.5809999999999995</v>
      </c>
      <c r="R137" s="1">
        <v>36712</v>
      </c>
      <c r="S137" t="s">
        <v>16</v>
      </c>
      <c r="X137" s="6">
        <f t="shared" si="20"/>
        <v>36712</v>
      </c>
      <c r="Y137">
        <f t="shared" ca="1" si="21"/>
        <v>5.25</v>
      </c>
      <c r="Z137">
        <f t="shared" ca="1" si="22"/>
        <v>3.25</v>
      </c>
      <c r="AA137">
        <f t="shared" ca="1" si="23"/>
        <v>4.32</v>
      </c>
      <c r="AB137">
        <f t="shared" ca="1" si="24"/>
        <v>4.25</v>
      </c>
      <c r="AC137">
        <f t="shared" ca="1" si="25"/>
        <v>6</v>
      </c>
      <c r="AD137">
        <f t="shared" ca="1" si="26"/>
        <v>7</v>
      </c>
      <c r="AE137">
        <f t="shared" ca="1" si="27"/>
        <v>5.5809999999999995</v>
      </c>
      <c r="AF137" t="str">
        <f t="shared" ca="1" si="28"/>
        <v>#N/A N/A</v>
      </c>
      <c r="AG137" t="e">
        <v>#N/A</v>
      </c>
    </row>
    <row r="138" spans="3:33" x14ac:dyDescent="0.3">
      <c r="C138" s="1">
        <v>36713</v>
      </c>
      <c r="D138">
        <v>5.25</v>
      </c>
      <c r="E138" s="1">
        <v>36713</v>
      </c>
      <c r="F138">
        <v>3.25</v>
      </c>
      <c r="G138" s="1">
        <v>36713</v>
      </c>
      <c r="H138">
        <v>4.32</v>
      </c>
      <c r="I138" s="1">
        <v>36713</v>
      </c>
      <c r="J138">
        <v>4.25</v>
      </c>
      <c r="L138" s="1">
        <v>36713</v>
      </c>
      <c r="M138">
        <v>6</v>
      </c>
      <c r="O138">
        <f t="shared" si="29"/>
        <v>7</v>
      </c>
      <c r="P138" s="1">
        <v>36713</v>
      </c>
      <c r="Q138">
        <v>6.0045999999999999</v>
      </c>
      <c r="R138" s="1">
        <v>36713</v>
      </c>
      <c r="S138" t="s">
        <v>16</v>
      </c>
      <c r="X138" s="6">
        <f t="shared" si="20"/>
        <v>36713</v>
      </c>
      <c r="Y138">
        <f t="shared" ca="1" si="21"/>
        <v>5.25</v>
      </c>
      <c r="Z138">
        <f t="shared" ca="1" si="22"/>
        <v>3.25</v>
      </c>
      <c r="AA138">
        <f t="shared" ca="1" si="23"/>
        <v>4.32</v>
      </c>
      <c r="AB138">
        <f t="shared" ca="1" si="24"/>
        <v>4.25</v>
      </c>
      <c r="AC138">
        <f t="shared" ca="1" si="25"/>
        <v>6</v>
      </c>
      <c r="AD138">
        <f t="shared" ca="1" si="26"/>
        <v>7</v>
      </c>
      <c r="AE138">
        <f t="shared" ca="1" si="27"/>
        <v>6.0045999999999999</v>
      </c>
      <c r="AF138" t="str">
        <f t="shared" ca="1" si="28"/>
        <v>#N/A N/A</v>
      </c>
      <c r="AG138" t="e">
        <v>#N/A</v>
      </c>
    </row>
    <row r="139" spans="3:33" x14ac:dyDescent="0.3">
      <c r="C139" s="1">
        <v>36714</v>
      </c>
      <c r="D139">
        <v>5.25</v>
      </c>
      <c r="E139" s="1">
        <v>36714</v>
      </c>
      <c r="F139">
        <v>3.25</v>
      </c>
      <c r="G139" s="1">
        <v>36714</v>
      </c>
      <c r="H139">
        <v>4.3099999999999996</v>
      </c>
      <c r="I139" s="1">
        <v>36714</v>
      </c>
      <c r="J139">
        <v>4.25</v>
      </c>
      <c r="L139" s="1">
        <v>36714</v>
      </c>
      <c r="M139">
        <v>6</v>
      </c>
      <c r="O139">
        <f t="shared" si="29"/>
        <v>7</v>
      </c>
      <c r="P139" s="1">
        <v>36714</v>
      </c>
      <c r="Q139">
        <v>5.5963000000000003</v>
      </c>
      <c r="R139" s="1">
        <v>36714</v>
      </c>
      <c r="S139" t="s">
        <v>16</v>
      </c>
      <c r="X139" s="6">
        <f t="shared" si="20"/>
        <v>36714</v>
      </c>
      <c r="Y139">
        <f t="shared" ca="1" si="21"/>
        <v>5.25</v>
      </c>
      <c r="Z139">
        <f t="shared" ca="1" si="22"/>
        <v>3.25</v>
      </c>
      <c r="AA139">
        <f t="shared" ca="1" si="23"/>
        <v>4.3099999999999996</v>
      </c>
      <c r="AB139">
        <f t="shared" ca="1" si="24"/>
        <v>4.25</v>
      </c>
      <c r="AC139">
        <f t="shared" ca="1" si="25"/>
        <v>6</v>
      </c>
      <c r="AD139">
        <f t="shared" ca="1" si="26"/>
        <v>7</v>
      </c>
      <c r="AE139">
        <f t="shared" ca="1" si="27"/>
        <v>5.5963000000000003</v>
      </c>
      <c r="AF139" t="str">
        <f t="shared" ca="1" si="28"/>
        <v>#N/A N/A</v>
      </c>
      <c r="AG139" t="e">
        <v>#N/A</v>
      </c>
    </row>
    <row r="140" spans="3:33" x14ac:dyDescent="0.3">
      <c r="C140" s="1">
        <v>36717</v>
      </c>
      <c r="D140">
        <v>5.25</v>
      </c>
      <c r="E140" s="1">
        <v>36717</v>
      </c>
      <c r="F140">
        <v>3.25</v>
      </c>
      <c r="G140" s="1">
        <v>36717</v>
      </c>
      <c r="H140">
        <v>4.3099999999999996</v>
      </c>
      <c r="I140" s="1">
        <v>36717</v>
      </c>
      <c r="J140">
        <v>4.25</v>
      </c>
      <c r="L140" s="1">
        <v>36717</v>
      </c>
      <c r="M140">
        <v>6</v>
      </c>
      <c r="O140">
        <f t="shared" si="29"/>
        <v>7</v>
      </c>
      <c r="P140" s="1">
        <v>36717</v>
      </c>
      <c r="Q140">
        <v>5.7229000000000001</v>
      </c>
      <c r="R140" s="1">
        <v>36717</v>
      </c>
      <c r="S140" t="s">
        <v>16</v>
      </c>
      <c r="X140" s="6">
        <f t="shared" si="20"/>
        <v>36717</v>
      </c>
      <c r="Y140">
        <f t="shared" ca="1" si="21"/>
        <v>5.25</v>
      </c>
      <c r="Z140">
        <f t="shared" ca="1" si="22"/>
        <v>3.25</v>
      </c>
      <c r="AA140">
        <f t="shared" ca="1" si="23"/>
        <v>4.3099999999999996</v>
      </c>
      <c r="AB140">
        <f t="shared" ca="1" si="24"/>
        <v>4.25</v>
      </c>
      <c r="AC140">
        <f t="shared" ca="1" si="25"/>
        <v>6</v>
      </c>
      <c r="AD140">
        <f t="shared" ca="1" si="26"/>
        <v>7</v>
      </c>
      <c r="AE140">
        <f t="shared" ca="1" si="27"/>
        <v>5.7229000000000001</v>
      </c>
      <c r="AF140" t="str">
        <f t="shared" ca="1" si="28"/>
        <v>#N/A N/A</v>
      </c>
      <c r="AG140" t="e">
        <v>#N/A</v>
      </c>
    </row>
    <row r="141" spans="3:33" x14ac:dyDescent="0.3">
      <c r="C141" s="1">
        <v>36718</v>
      </c>
      <c r="D141">
        <v>5.25</v>
      </c>
      <c r="E141" s="1">
        <v>36718</v>
      </c>
      <c r="F141">
        <v>3.25</v>
      </c>
      <c r="G141" s="1">
        <v>36718</v>
      </c>
      <c r="H141">
        <v>4.3099999999999996</v>
      </c>
      <c r="I141" s="1">
        <v>36718</v>
      </c>
      <c r="J141">
        <v>4.25</v>
      </c>
      <c r="L141" s="1">
        <v>36718</v>
      </c>
      <c r="M141">
        <v>6</v>
      </c>
      <c r="O141">
        <f t="shared" si="29"/>
        <v>7</v>
      </c>
      <c r="P141" s="1">
        <v>36718</v>
      </c>
      <c r="Q141">
        <v>5.7648000000000001</v>
      </c>
      <c r="R141" s="1">
        <v>36718</v>
      </c>
      <c r="S141" t="s">
        <v>16</v>
      </c>
      <c r="X141" s="6">
        <f t="shared" si="20"/>
        <v>36718</v>
      </c>
      <c r="Y141">
        <f t="shared" ca="1" si="21"/>
        <v>5.25</v>
      </c>
      <c r="Z141">
        <f t="shared" ca="1" si="22"/>
        <v>3.25</v>
      </c>
      <c r="AA141">
        <f t="shared" ca="1" si="23"/>
        <v>4.3099999999999996</v>
      </c>
      <c r="AB141">
        <f t="shared" ca="1" si="24"/>
        <v>4.25</v>
      </c>
      <c r="AC141">
        <f t="shared" ca="1" si="25"/>
        <v>6</v>
      </c>
      <c r="AD141">
        <f t="shared" ca="1" si="26"/>
        <v>7</v>
      </c>
      <c r="AE141">
        <f t="shared" ca="1" si="27"/>
        <v>5.7648000000000001</v>
      </c>
      <c r="AF141" t="str">
        <f t="shared" ca="1" si="28"/>
        <v>#N/A N/A</v>
      </c>
      <c r="AG141" t="e">
        <v>#N/A</v>
      </c>
    </row>
    <row r="142" spans="3:33" x14ac:dyDescent="0.3">
      <c r="C142" s="1">
        <v>36719</v>
      </c>
      <c r="D142">
        <v>5.25</v>
      </c>
      <c r="E142" s="1">
        <v>36719</v>
      </c>
      <c r="F142">
        <v>3.25</v>
      </c>
      <c r="G142" s="1">
        <v>36719</v>
      </c>
      <c r="H142">
        <v>4.3099999999999996</v>
      </c>
      <c r="I142" s="1">
        <v>36719</v>
      </c>
      <c r="J142">
        <v>4.25</v>
      </c>
      <c r="L142" s="1">
        <v>36719</v>
      </c>
      <c r="M142">
        <v>6</v>
      </c>
      <c r="O142">
        <f t="shared" si="29"/>
        <v>7</v>
      </c>
      <c r="P142" s="1">
        <v>36719</v>
      </c>
      <c r="Q142">
        <v>6.6081000000000003</v>
      </c>
      <c r="R142" s="1">
        <v>36719</v>
      </c>
      <c r="S142" t="s">
        <v>16</v>
      </c>
      <c r="X142" s="6">
        <f t="shared" si="20"/>
        <v>36719</v>
      </c>
      <c r="Y142">
        <f t="shared" ca="1" si="21"/>
        <v>5.25</v>
      </c>
      <c r="Z142">
        <f t="shared" ca="1" si="22"/>
        <v>3.25</v>
      </c>
      <c r="AA142">
        <f t="shared" ca="1" si="23"/>
        <v>4.3099999999999996</v>
      </c>
      <c r="AB142">
        <f t="shared" ca="1" si="24"/>
        <v>4.25</v>
      </c>
      <c r="AC142">
        <f t="shared" ca="1" si="25"/>
        <v>6</v>
      </c>
      <c r="AD142">
        <f t="shared" ca="1" si="26"/>
        <v>7</v>
      </c>
      <c r="AE142">
        <f t="shared" ca="1" si="27"/>
        <v>6.6081000000000003</v>
      </c>
      <c r="AF142" t="str">
        <f t="shared" ca="1" si="28"/>
        <v>#N/A N/A</v>
      </c>
      <c r="AG142" t="e">
        <v>#N/A</v>
      </c>
    </row>
    <row r="143" spans="3:33" x14ac:dyDescent="0.3">
      <c r="C143" s="1">
        <v>36720</v>
      </c>
      <c r="D143">
        <v>5.25</v>
      </c>
      <c r="E143" s="1">
        <v>36720</v>
      </c>
      <c r="F143">
        <v>3.25</v>
      </c>
      <c r="G143" s="1">
        <v>36720</v>
      </c>
      <c r="H143">
        <v>4.3</v>
      </c>
      <c r="I143" s="1">
        <v>36720</v>
      </c>
      <c r="J143">
        <v>4.25</v>
      </c>
      <c r="L143" s="1">
        <v>36720</v>
      </c>
      <c r="M143">
        <v>6</v>
      </c>
      <c r="O143">
        <f t="shared" si="29"/>
        <v>7</v>
      </c>
      <c r="P143" s="1">
        <v>36720</v>
      </c>
      <c r="Q143">
        <v>6.6004000000000005</v>
      </c>
      <c r="R143" s="1">
        <v>36720</v>
      </c>
      <c r="S143" t="s">
        <v>16</v>
      </c>
      <c r="X143" s="6">
        <f t="shared" si="20"/>
        <v>36720</v>
      </c>
      <c r="Y143">
        <f t="shared" ca="1" si="21"/>
        <v>5.25</v>
      </c>
      <c r="Z143">
        <f t="shared" ca="1" si="22"/>
        <v>3.25</v>
      </c>
      <c r="AA143">
        <f t="shared" ca="1" si="23"/>
        <v>4.3</v>
      </c>
      <c r="AB143">
        <f t="shared" ca="1" si="24"/>
        <v>4.25</v>
      </c>
      <c r="AC143">
        <f t="shared" ca="1" si="25"/>
        <v>6</v>
      </c>
      <c r="AD143">
        <f t="shared" ca="1" si="26"/>
        <v>7</v>
      </c>
      <c r="AE143">
        <f t="shared" ca="1" si="27"/>
        <v>6.6004000000000005</v>
      </c>
      <c r="AF143" t="str">
        <f t="shared" ca="1" si="28"/>
        <v>#N/A N/A</v>
      </c>
      <c r="AG143" t="e">
        <v>#N/A</v>
      </c>
    </row>
    <row r="144" spans="3:33" x14ac:dyDescent="0.3">
      <c r="C144" s="1">
        <v>36721</v>
      </c>
      <c r="D144">
        <v>5.25</v>
      </c>
      <c r="E144" s="1">
        <v>36721</v>
      </c>
      <c r="F144">
        <v>3.25</v>
      </c>
      <c r="G144" s="1">
        <v>36721</v>
      </c>
      <c r="H144">
        <v>4.3099999999999996</v>
      </c>
      <c r="I144" s="1">
        <v>36721</v>
      </c>
      <c r="J144">
        <v>4.25</v>
      </c>
      <c r="L144" s="1">
        <v>36721</v>
      </c>
      <c r="M144">
        <v>6</v>
      </c>
      <c r="O144">
        <f t="shared" si="29"/>
        <v>7</v>
      </c>
      <c r="P144" s="1">
        <v>36721</v>
      </c>
      <c r="Q144">
        <v>5.7440999999999995</v>
      </c>
      <c r="R144" s="1">
        <v>36721</v>
      </c>
      <c r="S144" t="s">
        <v>16</v>
      </c>
      <c r="X144" s="6">
        <f t="shared" si="20"/>
        <v>36721</v>
      </c>
      <c r="Y144">
        <f t="shared" ca="1" si="21"/>
        <v>5.25</v>
      </c>
      <c r="Z144">
        <f t="shared" ca="1" si="22"/>
        <v>3.25</v>
      </c>
      <c r="AA144">
        <f t="shared" ca="1" si="23"/>
        <v>4.3099999999999996</v>
      </c>
      <c r="AB144">
        <f t="shared" ca="1" si="24"/>
        <v>4.25</v>
      </c>
      <c r="AC144">
        <f t="shared" ca="1" si="25"/>
        <v>6</v>
      </c>
      <c r="AD144">
        <f t="shared" ca="1" si="26"/>
        <v>7</v>
      </c>
      <c r="AE144">
        <f t="shared" ca="1" si="27"/>
        <v>5.7440999999999995</v>
      </c>
      <c r="AF144" t="str">
        <f t="shared" ca="1" si="28"/>
        <v>#N/A N/A</v>
      </c>
      <c r="AG144" t="e">
        <v>#N/A</v>
      </c>
    </row>
    <row r="145" spans="3:33" x14ac:dyDescent="0.3">
      <c r="C145" s="1">
        <v>36724</v>
      </c>
      <c r="D145">
        <v>5.25</v>
      </c>
      <c r="E145" s="1">
        <v>36724</v>
      </c>
      <c r="F145">
        <v>3.25</v>
      </c>
      <c r="G145" s="1">
        <v>36724</v>
      </c>
      <c r="H145">
        <v>4.3099999999999996</v>
      </c>
      <c r="I145" s="1">
        <v>36724</v>
      </c>
      <c r="J145">
        <v>4.25</v>
      </c>
      <c r="L145" s="1">
        <v>36724</v>
      </c>
      <c r="M145">
        <v>6</v>
      </c>
      <c r="O145">
        <f t="shared" si="29"/>
        <v>7</v>
      </c>
      <c r="P145" s="1">
        <v>36724</v>
      </c>
      <c r="Q145">
        <v>5.8204000000000002</v>
      </c>
      <c r="R145" s="1">
        <v>36724</v>
      </c>
      <c r="S145" t="s">
        <v>16</v>
      </c>
      <c r="X145" s="6">
        <f t="shared" si="20"/>
        <v>36724</v>
      </c>
      <c r="Y145">
        <f t="shared" ca="1" si="21"/>
        <v>5.25</v>
      </c>
      <c r="Z145">
        <f t="shared" ca="1" si="22"/>
        <v>3.25</v>
      </c>
      <c r="AA145">
        <f t="shared" ca="1" si="23"/>
        <v>4.3099999999999996</v>
      </c>
      <c r="AB145">
        <f t="shared" ca="1" si="24"/>
        <v>4.25</v>
      </c>
      <c r="AC145">
        <f t="shared" ca="1" si="25"/>
        <v>6</v>
      </c>
      <c r="AD145">
        <f t="shared" ca="1" si="26"/>
        <v>7</v>
      </c>
      <c r="AE145">
        <f t="shared" ca="1" si="27"/>
        <v>5.8204000000000002</v>
      </c>
      <c r="AF145" t="str">
        <f t="shared" ca="1" si="28"/>
        <v>#N/A N/A</v>
      </c>
      <c r="AG145" t="e">
        <v>#N/A</v>
      </c>
    </row>
    <row r="146" spans="3:33" x14ac:dyDescent="0.3">
      <c r="C146" s="1">
        <v>36725</v>
      </c>
      <c r="D146">
        <v>5.25</v>
      </c>
      <c r="E146" s="1">
        <v>36725</v>
      </c>
      <c r="F146">
        <v>3.25</v>
      </c>
      <c r="G146" s="1">
        <v>36725</v>
      </c>
      <c r="H146">
        <v>4.32</v>
      </c>
      <c r="I146" s="1">
        <v>36725</v>
      </c>
      <c r="J146">
        <v>4.25</v>
      </c>
      <c r="L146" s="1">
        <v>36725</v>
      </c>
      <c r="M146">
        <v>6</v>
      </c>
      <c r="O146">
        <f t="shared" si="29"/>
        <v>7</v>
      </c>
      <c r="P146" s="1">
        <v>36725</v>
      </c>
      <c r="Q146">
        <v>6.1990999999999996</v>
      </c>
      <c r="R146" s="1">
        <v>36725</v>
      </c>
      <c r="S146" t="s">
        <v>16</v>
      </c>
      <c r="X146" s="6">
        <f t="shared" si="20"/>
        <v>36725</v>
      </c>
      <c r="Y146">
        <f t="shared" ca="1" si="21"/>
        <v>5.25</v>
      </c>
      <c r="Z146">
        <f t="shared" ca="1" si="22"/>
        <v>3.25</v>
      </c>
      <c r="AA146">
        <f t="shared" ca="1" si="23"/>
        <v>4.32</v>
      </c>
      <c r="AB146">
        <f t="shared" ca="1" si="24"/>
        <v>4.25</v>
      </c>
      <c r="AC146">
        <f t="shared" ca="1" si="25"/>
        <v>6</v>
      </c>
      <c r="AD146">
        <f t="shared" ca="1" si="26"/>
        <v>7</v>
      </c>
      <c r="AE146">
        <f t="shared" ca="1" si="27"/>
        <v>6.1990999999999996</v>
      </c>
      <c r="AF146" t="str">
        <f t="shared" ca="1" si="28"/>
        <v>#N/A N/A</v>
      </c>
      <c r="AG146" t="e">
        <v>#N/A</v>
      </c>
    </row>
    <row r="147" spans="3:33" x14ac:dyDescent="0.3">
      <c r="C147" s="1">
        <v>36726</v>
      </c>
      <c r="D147">
        <v>5.25</v>
      </c>
      <c r="E147" s="1">
        <v>36726</v>
      </c>
      <c r="F147">
        <v>3.25</v>
      </c>
      <c r="G147" s="1">
        <v>36726</v>
      </c>
      <c r="H147">
        <v>4.34</v>
      </c>
      <c r="I147" s="1">
        <v>36726</v>
      </c>
      <c r="J147">
        <v>4.25</v>
      </c>
      <c r="L147" s="1">
        <v>36726</v>
      </c>
      <c r="M147">
        <v>6</v>
      </c>
      <c r="O147">
        <f t="shared" si="29"/>
        <v>7</v>
      </c>
      <c r="P147" s="1">
        <v>36726</v>
      </c>
      <c r="Q147">
        <v>6.4737</v>
      </c>
      <c r="R147" s="1">
        <v>36726</v>
      </c>
      <c r="S147" t="s">
        <v>16</v>
      </c>
      <c r="X147" s="6">
        <f t="shared" si="20"/>
        <v>36726</v>
      </c>
      <c r="Y147">
        <f t="shared" ca="1" si="21"/>
        <v>5.25</v>
      </c>
      <c r="Z147">
        <f t="shared" ca="1" si="22"/>
        <v>3.25</v>
      </c>
      <c r="AA147">
        <f t="shared" ca="1" si="23"/>
        <v>4.34</v>
      </c>
      <c r="AB147">
        <f t="shared" ca="1" si="24"/>
        <v>4.25</v>
      </c>
      <c r="AC147">
        <f t="shared" ca="1" si="25"/>
        <v>6</v>
      </c>
      <c r="AD147">
        <f t="shared" ca="1" si="26"/>
        <v>7</v>
      </c>
      <c r="AE147">
        <f t="shared" ca="1" si="27"/>
        <v>6.4737</v>
      </c>
      <c r="AF147" t="str">
        <f t="shared" ca="1" si="28"/>
        <v>#N/A N/A</v>
      </c>
      <c r="AG147" t="e">
        <v>#N/A</v>
      </c>
    </row>
    <row r="148" spans="3:33" x14ac:dyDescent="0.3">
      <c r="C148" s="1">
        <v>36727</v>
      </c>
      <c r="D148">
        <v>5.25</v>
      </c>
      <c r="E148" s="1">
        <v>36727</v>
      </c>
      <c r="F148">
        <v>3.25</v>
      </c>
      <c r="G148" s="1">
        <v>36727</v>
      </c>
      <c r="H148">
        <v>4.22</v>
      </c>
      <c r="I148" s="1">
        <v>36727</v>
      </c>
      <c r="J148">
        <v>4.25</v>
      </c>
      <c r="L148" s="1">
        <v>36727</v>
      </c>
      <c r="M148">
        <v>6</v>
      </c>
      <c r="O148">
        <f t="shared" si="29"/>
        <v>7</v>
      </c>
      <c r="P148" s="1">
        <v>36727</v>
      </c>
      <c r="Q148">
        <v>6.7766000000000002</v>
      </c>
      <c r="R148" s="1">
        <v>36727</v>
      </c>
      <c r="S148" t="s">
        <v>16</v>
      </c>
      <c r="X148" s="6">
        <f t="shared" si="20"/>
        <v>36727</v>
      </c>
      <c r="Y148">
        <f t="shared" ca="1" si="21"/>
        <v>5.25</v>
      </c>
      <c r="Z148">
        <f t="shared" ca="1" si="22"/>
        <v>3.25</v>
      </c>
      <c r="AA148">
        <f t="shared" ca="1" si="23"/>
        <v>4.22</v>
      </c>
      <c r="AB148">
        <f t="shared" ca="1" si="24"/>
        <v>4.25</v>
      </c>
      <c r="AC148">
        <f t="shared" ca="1" si="25"/>
        <v>6</v>
      </c>
      <c r="AD148">
        <f t="shared" ca="1" si="26"/>
        <v>7</v>
      </c>
      <c r="AE148">
        <f t="shared" ca="1" si="27"/>
        <v>6.7766000000000002</v>
      </c>
      <c r="AF148" t="str">
        <f t="shared" ca="1" si="28"/>
        <v>#N/A N/A</v>
      </c>
      <c r="AG148" t="e">
        <v>#N/A</v>
      </c>
    </row>
    <row r="149" spans="3:33" x14ac:dyDescent="0.3">
      <c r="C149" s="1">
        <v>36728</v>
      </c>
      <c r="D149">
        <v>5.25</v>
      </c>
      <c r="E149" s="1">
        <v>36728</v>
      </c>
      <c r="F149">
        <v>3.25</v>
      </c>
      <c r="G149" s="1">
        <v>36728</v>
      </c>
      <c r="H149">
        <v>3.98</v>
      </c>
      <c r="I149" s="1">
        <v>36728</v>
      </c>
      <c r="J149">
        <v>4.25</v>
      </c>
      <c r="L149" s="1">
        <v>36728</v>
      </c>
      <c r="M149">
        <v>6</v>
      </c>
      <c r="O149">
        <f t="shared" si="29"/>
        <v>7</v>
      </c>
      <c r="P149" s="1">
        <v>36728</v>
      </c>
      <c r="Q149">
        <v>6.3387000000000002</v>
      </c>
      <c r="R149" s="1">
        <v>36728</v>
      </c>
      <c r="S149" t="s">
        <v>16</v>
      </c>
      <c r="X149" s="6">
        <f t="shared" si="20"/>
        <v>36728</v>
      </c>
      <c r="Y149">
        <f t="shared" ca="1" si="21"/>
        <v>5.25</v>
      </c>
      <c r="Z149">
        <f t="shared" ca="1" si="22"/>
        <v>3.25</v>
      </c>
      <c r="AA149">
        <f t="shared" ca="1" si="23"/>
        <v>3.98</v>
      </c>
      <c r="AB149">
        <f t="shared" ca="1" si="24"/>
        <v>4.25</v>
      </c>
      <c r="AC149">
        <f t="shared" ca="1" si="25"/>
        <v>6</v>
      </c>
      <c r="AD149">
        <f t="shared" ca="1" si="26"/>
        <v>7</v>
      </c>
      <c r="AE149">
        <f t="shared" ca="1" si="27"/>
        <v>6.3387000000000002</v>
      </c>
      <c r="AF149" t="str">
        <f t="shared" ca="1" si="28"/>
        <v>#N/A N/A</v>
      </c>
      <c r="AG149" t="e">
        <v>#N/A</v>
      </c>
    </row>
    <row r="150" spans="3:33" x14ac:dyDescent="0.3">
      <c r="C150" s="1">
        <v>36731</v>
      </c>
      <c r="D150">
        <v>5.25</v>
      </c>
      <c r="E150" s="1">
        <v>36731</v>
      </c>
      <c r="F150">
        <v>3.25</v>
      </c>
      <c r="G150" s="1">
        <v>36731</v>
      </c>
      <c r="H150">
        <v>4.3600000000000003</v>
      </c>
      <c r="I150" s="1">
        <v>36731</v>
      </c>
      <c r="J150">
        <v>4.25</v>
      </c>
      <c r="L150" s="1">
        <v>36731</v>
      </c>
      <c r="M150">
        <v>6</v>
      </c>
      <c r="O150">
        <f t="shared" si="29"/>
        <v>7</v>
      </c>
      <c r="P150" s="1">
        <v>36731</v>
      </c>
      <c r="Q150">
        <v>5.6143000000000001</v>
      </c>
      <c r="R150" s="1">
        <v>36731</v>
      </c>
      <c r="S150" t="s">
        <v>16</v>
      </c>
      <c r="X150" s="6">
        <f t="shared" si="20"/>
        <v>36731</v>
      </c>
      <c r="Y150">
        <f t="shared" ca="1" si="21"/>
        <v>5.25</v>
      </c>
      <c r="Z150">
        <f t="shared" ca="1" si="22"/>
        <v>3.25</v>
      </c>
      <c r="AA150">
        <f t="shared" ca="1" si="23"/>
        <v>4.3600000000000003</v>
      </c>
      <c r="AB150">
        <f t="shared" ca="1" si="24"/>
        <v>4.25</v>
      </c>
      <c r="AC150">
        <f t="shared" ca="1" si="25"/>
        <v>6</v>
      </c>
      <c r="AD150">
        <f t="shared" ca="1" si="26"/>
        <v>7</v>
      </c>
      <c r="AE150">
        <f t="shared" ca="1" si="27"/>
        <v>5.6143000000000001</v>
      </c>
      <c r="AF150" t="str">
        <f t="shared" ca="1" si="28"/>
        <v>#N/A N/A</v>
      </c>
      <c r="AG150" t="e">
        <v>#N/A</v>
      </c>
    </row>
    <row r="151" spans="3:33" x14ac:dyDescent="0.3">
      <c r="C151" s="1">
        <v>36732</v>
      </c>
      <c r="D151">
        <v>5.25</v>
      </c>
      <c r="E151" s="1">
        <v>36732</v>
      </c>
      <c r="F151">
        <v>3.25</v>
      </c>
      <c r="G151" s="1">
        <v>36732</v>
      </c>
      <c r="H151">
        <v>4.3499999999999996</v>
      </c>
      <c r="I151" s="1">
        <v>36732</v>
      </c>
      <c r="J151">
        <v>4.25</v>
      </c>
      <c r="L151" s="1">
        <v>36732</v>
      </c>
      <c r="M151">
        <v>6</v>
      </c>
      <c r="O151">
        <f t="shared" si="29"/>
        <v>7</v>
      </c>
      <c r="P151" s="1">
        <v>36732</v>
      </c>
      <c r="Q151">
        <v>5.6898</v>
      </c>
      <c r="R151" s="1">
        <v>36732</v>
      </c>
      <c r="S151" t="s">
        <v>16</v>
      </c>
      <c r="X151" s="6">
        <f t="shared" si="20"/>
        <v>36732</v>
      </c>
      <c r="Y151">
        <f t="shared" ca="1" si="21"/>
        <v>5.25</v>
      </c>
      <c r="Z151">
        <f t="shared" ca="1" si="22"/>
        <v>3.25</v>
      </c>
      <c r="AA151">
        <f t="shared" ca="1" si="23"/>
        <v>4.3499999999999996</v>
      </c>
      <c r="AB151">
        <f t="shared" ca="1" si="24"/>
        <v>4.25</v>
      </c>
      <c r="AC151">
        <f t="shared" ca="1" si="25"/>
        <v>6</v>
      </c>
      <c r="AD151">
        <f t="shared" ca="1" si="26"/>
        <v>7</v>
      </c>
      <c r="AE151">
        <f t="shared" ca="1" si="27"/>
        <v>5.6898</v>
      </c>
      <c r="AF151" t="str">
        <f t="shared" ca="1" si="28"/>
        <v>#N/A N/A</v>
      </c>
      <c r="AG151" t="e">
        <v>#N/A</v>
      </c>
    </row>
    <row r="152" spans="3:33" x14ac:dyDescent="0.3">
      <c r="C152" s="1">
        <v>36733</v>
      </c>
      <c r="D152">
        <v>5.25</v>
      </c>
      <c r="E152" s="1">
        <v>36733</v>
      </c>
      <c r="F152">
        <v>3.25</v>
      </c>
      <c r="G152" s="1">
        <v>36733</v>
      </c>
      <c r="H152">
        <v>4.33</v>
      </c>
      <c r="I152" s="1">
        <v>36733</v>
      </c>
      <c r="J152">
        <v>4.25</v>
      </c>
      <c r="L152" s="1">
        <v>36733</v>
      </c>
      <c r="M152">
        <v>6</v>
      </c>
      <c r="O152">
        <f t="shared" si="29"/>
        <v>7</v>
      </c>
      <c r="P152" s="1">
        <v>36733</v>
      </c>
      <c r="Q152">
        <v>5.8456999999999999</v>
      </c>
      <c r="R152" s="1">
        <v>36733</v>
      </c>
      <c r="S152" t="s">
        <v>16</v>
      </c>
      <c r="X152" s="6">
        <f t="shared" si="20"/>
        <v>36733</v>
      </c>
      <c r="Y152">
        <f t="shared" ca="1" si="21"/>
        <v>5.25</v>
      </c>
      <c r="Z152">
        <f t="shared" ca="1" si="22"/>
        <v>3.25</v>
      </c>
      <c r="AA152">
        <f t="shared" ca="1" si="23"/>
        <v>4.33</v>
      </c>
      <c r="AB152">
        <f t="shared" ca="1" si="24"/>
        <v>4.25</v>
      </c>
      <c r="AC152">
        <f t="shared" ca="1" si="25"/>
        <v>6</v>
      </c>
      <c r="AD152">
        <f t="shared" ca="1" si="26"/>
        <v>7</v>
      </c>
      <c r="AE152">
        <f t="shared" ca="1" si="27"/>
        <v>5.8456999999999999</v>
      </c>
      <c r="AF152" t="str">
        <f t="shared" ca="1" si="28"/>
        <v>#N/A N/A</v>
      </c>
      <c r="AG152" t="e">
        <v>#N/A</v>
      </c>
    </row>
    <row r="153" spans="3:33" x14ac:dyDescent="0.3">
      <c r="C153" s="1">
        <v>36734</v>
      </c>
      <c r="D153">
        <v>5.25</v>
      </c>
      <c r="E153" s="1">
        <v>36734</v>
      </c>
      <c r="F153">
        <v>3.25</v>
      </c>
      <c r="G153" s="1">
        <v>36734</v>
      </c>
      <c r="H153">
        <v>4.33</v>
      </c>
      <c r="I153" s="1">
        <v>36734</v>
      </c>
      <c r="J153">
        <v>4.25</v>
      </c>
      <c r="L153" s="1">
        <v>36734</v>
      </c>
      <c r="M153">
        <v>6</v>
      </c>
      <c r="O153">
        <f t="shared" si="29"/>
        <v>7</v>
      </c>
      <c r="P153" s="1">
        <v>36734</v>
      </c>
      <c r="Q153">
        <v>6.5343</v>
      </c>
      <c r="R153" s="1">
        <v>36734</v>
      </c>
      <c r="S153" t="s">
        <v>16</v>
      </c>
      <c r="X153" s="6">
        <f t="shared" si="20"/>
        <v>36734</v>
      </c>
      <c r="Y153">
        <f t="shared" ca="1" si="21"/>
        <v>5.25</v>
      </c>
      <c r="Z153">
        <f t="shared" ca="1" si="22"/>
        <v>3.25</v>
      </c>
      <c r="AA153">
        <f t="shared" ca="1" si="23"/>
        <v>4.33</v>
      </c>
      <c r="AB153">
        <f t="shared" ca="1" si="24"/>
        <v>4.25</v>
      </c>
      <c r="AC153">
        <f t="shared" ca="1" si="25"/>
        <v>6</v>
      </c>
      <c r="AD153">
        <f t="shared" ca="1" si="26"/>
        <v>7</v>
      </c>
      <c r="AE153">
        <f t="shared" ca="1" si="27"/>
        <v>6.5343</v>
      </c>
      <c r="AF153" t="str">
        <f t="shared" ca="1" si="28"/>
        <v>#N/A N/A</v>
      </c>
      <c r="AG153" t="e">
        <v>#N/A</v>
      </c>
    </row>
    <row r="154" spans="3:33" x14ac:dyDescent="0.3">
      <c r="C154" s="1">
        <v>36735</v>
      </c>
      <c r="D154">
        <v>5.25</v>
      </c>
      <c r="E154" s="1">
        <v>36735</v>
      </c>
      <c r="F154">
        <v>3.25</v>
      </c>
      <c r="G154" s="1">
        <v>36735</v>
      </c>
      <c r="H154">
        <v>4.3499999999999996</v>
      </c>
      <c r="I154" s="1">
        <v>36735</v>
      </c>
      <c r="J154">
        <v>4.25</v>
      </c>
      <c r="L154" s="1">
        <v>36735</v>
      </c>
      <c r="M154">
        <v>6</v>
      </c>
      <c r="O154">
        <f t="shared" si="29"/>
        <v>7</v>
      </c>
      <c r="P154" s="1">
        <v>36735</v>
      </c>
      <c r="Q154">
        <v>5.8395999999999999</v>
      </c>
      <c r="R154" s="1">
        <v>36735</v>
      </c>
      <c r="S154" t="s">
        <v>16</v>
      </c>
      <c r="X154" s="6">
        <f t="shared" si="20"/>
        <v>36735</v>
      </c>
      <c r="Y154">
        <f t="shared" ca="1" si="21"/>
        <v>5.25</v>
      </c>
      <c r="Z154">
        <f t="shared" ca="1" si="22"/>
        <v>3.25</v>
      </c>
      <c r="AA154">
        <f t="shared" ca="1" si="23"/>
        <v>4.3499999999999996</v>
      </c>
      <c r="AB154">
        <f t="shared" ca="1" si="24"/>
        <v>4.25</v>
      </c>
      <c r="AC154">
        <f t="shared" ca="1" si="25"/>
        <v>6</v>
      </c>
      <c r="AD154">
        <f t="shared" ca="1" si="26"/>
        <v>7</v>
      </c>
      <c r="AE154">
        <f t="shared" ca="1" si="27"/>
        <v>5.8395999999999999</v>
      </c>
      <c r="AF154" t="str">
        <f t="shared" ca="1" si="28"/>
        <v>#N/A N/A</v>
      </c>
      <c r="AG154" t="e">
        <v>#N/A</v>
      </c>
    </row>
    <row r="155" spans="3:33" x14ac:dyDescent="0.3">
      <c r="C155" s="1">
        <v>36738</v>
      </c>
      <c r="D155">
        <v>5.25</v>
      </c>
      <c r="E155" s="1">
        <v>36738</v>
      </c>
      <c r="F155">
        <v>3.25</v>
      </c>
      <c r="G155" s="1">
        <v>36738</v>
      </c>
      <c r="H155">
        <v>4.45</v>
      </c>
      <c r="I155" s="1">
        <v>36738</v>
      </c>
      <c r="J155">
        <v>4.25</v>
      </c>
      <c r="L155" s="1">
        <v>36738</v>
      </c>
      <c r="M155">
        <v>6</v>
      </c>
      <c r="O155">
        <f t="shared" si="29"/>
        <v>7</v>
      </c>
      <c r="P155" s="1">
        <v>36738</v>
      </c>
      <c r="Q155">
        <v>5.8456999999999999</v>
      </c>
      <c r="R155" s="1">
        <v>36738</v>
      </c>
      <c r="S155" t="s">
        <v>16</v>
      </c>
      <c r="X155" s="6">
        <f t="shared" si="20"/>
        <v>36738</v>
      </c>
      <c r="Y155">
        <f t="shared" ca="1" si="21"/>
        <v>5.25</v>
      </c>
      <c r="Z155">
        <f t="shared" ca="1" si="22"/>
        <v>3.25</v>
      </c>
      <c r="AA155">
        <f t="shared" ca="1" si="23"/>
        <v>4.45</v>
      </c>
      <c r="AB155">
        <f t="shared" ca="1" si="24"/>
        <v>4.25</v>
      </c>
      <c r="AC155">
        <f t="shared" ca="1" si="25"/>
        <v>6</v>
      </c>
      <c r="AD155">
        <f t="shared" ca="1" si="26"/>
        <v>7</v>
      </c>
      <c r="AE155">
        <f t="shared" ca="1" si="27"/>
        <v>5.8456999999999999</v>
      </c>
      <c r="AF155" t="str">
        <f t="shared" ca="1" si="28"/>
        <v>#N/A N/A</v>
      </c>
      <c r="AG155" t="e">
        <v>#N/A</v>
      </c>
    </row>
    <row r="156" spans="3:33" x14ac:dyDescent="0.3">
      <c r="C156" s="1">
        <v>36739</v>
      </c>
      <c r="D156">
        <v>5.25</v>
      </c>
      <c r="E156" s="1">
        <v>36739</v>
      </c>
      <c r="F156">
        <v>3.25</v>
      </c>
      <c r="G156" s="1">
        <v>36739</v>
      </c>
      <c r="H156">
        <v>4.33</v>
      </c>
      <c r="I156" s="1">
        <v>36739</v>
      </c>
      <c r="J156">
        <v>4.25</v>
      </c>
      <c r="L156" s="1">
        <v>36739</v>
      </c>
      <c r="M156">
        <v>6</v>
      </c>
      <c r="O156">
        <f t="shared" si="29"/>
        <v>7</v>
      </c>
      <c r="P156" s="1">
        <v>36739</v>
      </c>
      <c r="Q156">
        <v>5.6508000000000003</v>
      </c>
      <c r="R156" s="1">
        <v>36739</v>
      </c>
      <c r="S156" t="s">
        <v>16</v>
      </c>
      <c r="X156" s="6">
        <f t="shared" si="20"/>
        <v>36739</v>
      </c>
      <c r="Y156">
        <f t="shared" ca="1" si="21"/>
        <v>5.25</v>
      </c>
      <c r="Z156">
        <f t="shared" ca="1" si="22"/>
        <v>3.25</v>
      </c>
      <c r="AA156">
        <f t="shared" ca="1" si="23"/>
        <v>4.33</v>
      </c>
      <c r="AB156">
        <f t="shared" ca="1" si="24"/>
        <v>4.25</v>
      </c>
      <c r="AC156">
        <f t="shared" ca="1" si="25"/>
        <v>6</v>
      </c>
      <c r="AD156">
        <f t="shared" ca="1" si="26"/>
        <v>7</v>
      </c>
      <c r="AE156">
        <f t="shared" ca="1" si="27"/>
        <v>5.6508000000000003</v>
      </c>
      <c r="AF156" t="str">
        <f t="shared" ca="1" si="28"/>
        <v>#N/A N/A</v>
      </c>
      <c r="AG156" t="e">
        <v>#N/A</v>
      </c>
    </row>
    <row r="157" spans="3:33" x14ac:dyDescent="0.3">
      <c r="C157" s="1">
        <v>36740</v>
      </c>
      <c r="D157">
        <v>5.25</v>
      </c>
      <c r="E157" s="1">
        <v>36740</v>
      </c>
      <c r="F157">
        <v>3.25</v>
      </c>
      <c r="G157" s="1">
        <v>36740</v>
      </c>
      <c r="H157">
        <v>4.33</v>
      </c>
      <c r="I157" s="1">
        <v>36740</v>
      </c>
      <c r="J157">
        <v>4.25</v>
      </c>
      <c r="L157" s="1">
        <v>36740</v>
      </c>
      <c r="M157">
        <v>6</v>
      </c>
      <c r="O157">
        <f t="shared" si="29"/>
        <v>7</v>
      </c>
      <c r="P157" s="1">
        <v>36740</v>
      </c>
      <c r="Q157">
        <v>5.6139000000000001</v>
      </c>
      <c r="R157" s="1">
        <v>36740</v>
      </c>
      <c r="S157" t="s">
        <v>16</v>
      </c>
      <c r="X157" s="6">
        <f t="shared" si="20"/>
        <v>36740</v>
      </c>
      <c r="Y157">
        <f t="shared" ca="1" si="21"/>
        <v>5.25</v>
      </c>
      <c r="Z157">
        <f t="shared" ca="1" si="22"/>
        <v>3.25</v>
      </c>
      <c r="AA157">
        <f t="shared" ca="1" si="23"/>
        <v>4.33</v>
      </c>
      <c r="AB157">
        <f t="shared" ca="1" si="24"/>
        <v>4.25</v>
      </c>
      <c r="AC157">
        <f t="shared" ca="1" si="25"/>
        <v>6</v>
      </c>
      <c r="AD157">
        <f t="shared" ca="1" si="26"/>
        <v>7</v>
      </c>
      <c r="AE157">
        <f t="shared" ca="1" si="27"/>
        <v>5.6139000000000001</v>
      </c>
      <c r="AF157" t="str">
        <f t="shared" ca="1" si="28"/>
        <v>#N/A N/A</v>
      </c>
      <c r="AG157" t="e">
        <v>#N/A</v>
      </c>
    </row>
    <row r="158" spans="3:33" x14ac:dyDescent="0.3">
      <c r="C158" s="1">
        <v>36741</v>
      </c>
      <c r="D158">
        <v>5.25</v>
      </c>
      <c r="E158" s="1">
        <v>36741</v>
      </c>
      <c r="F158">
        <v>3.25</v>
      </c>
      <c r="G158" s="1">
        <v>36741</v>
      </c>
      <c r="H158">
        <v>4.33</v>
      </c>
      <c r="I158" s="1">
        <v>36741</v>
      </c>
      <c r="J158">
        <v>4.25</v>
      </c>
      <c r="L158" s="1">
        <v>36741</v>
      </c>
      <c r="M158">
        <v>6</v>
      </c>
      <c r="O158">
        <f t="shared" si="29"/>
        <v>7</v>
      </c>
      <c r="P158" s="1">
        <v>36741</v>
      </c>
      <c r="Q158">
        <v>6.2961</v>
      </c>
      <c r="R158" s="1">
        <v>36741</v>
      </c>
      <c r="S158" t="s">
        <v>16</v>
      </c>
      <c r="X158" s="6">
        <f t="shared" si="20"/>
        <v>36741</v>
      </c>
      <c r="Y158">
        <f t="shared" ca="1" si="21"/>
        <v>5.25</v>
      </c>
      <c r="Z158">
        <f t="shared" ca="1" si="22"/>
        <v>3.25</v>
      </c>
      <c r="AA158">
        <f t="shared" ca="1" si="23"/>
        <v>4.33</v>
      </c>
      <c r="AB158">
        <f t="shared" ca="1" si="24"/>
        <v>4.25</v>
      </c>
      <c r="AC158">
        <f t="shared" ca="1" si="25"/>
        <v>6</v>
      </c>
      <c r="AD158">
        <f t="shared" ca="1" si="26"/>
        <v>7</v>
      </c>
      <c r="AE158">
        <f t="shared" ca="1" si="27"/>
        <v>6.2961</v>
      </c>
      <c r="AF158" t="str">
        <f t="shared" ca="1" si="28"/>
        <v>#N/A N/A</v>
      </c>
      <c r="AG158" t="e">
        <v>#N/A</v>
      </c>
    </row>
    <row r="159" spans="3:33" x14ac:dyDescent="0.3">
      <c r="C159" s="1">
        <v>36742</v>
      </c>
      <c r="D159">
        <v>5.25</v>
      </c>
      <c r="E159" s="1">
        <v>36742</v>
      </c>
      <c r="F159">
        <v>3.25</v>
      </c>
      <c r="G159" s="1">
        <v>36742</v>
      </c>
      <c r="H159">
        <v>4.33</v>
      </c>
      <c r="I159" s="1">
        <v>36742</v>
      </c>
      <c r="J159">
        <v>4.25</v>
      </c>
      <c r="L159" s="1">
        <v>36742</v>
      </c>
      <c r="M159">
        <v>6</v>
      </c>
      <c r="O159">
        <f t="shared" si="29"/>
        <v>7</v>
      </c>
      <c r="P159" s="1">
        <v>36742</v>
      </c>
      <c r="Q159">
        <v>6.2903000000000002</v>
      </c>
      <c r="R159" s="1">
        <v>36742</v>
      </c>
      <c r="S159" t="s">
        <v>16</v>
      </c>
      <c r="X159" s="6">
        <f t="shared" si="20"/>
        <v>36742</v>
      </c>
      <c r="Y159">
        <f t="shared" ca="1" si="21"/>
        <v>5.25</v>
      </c>
      <c r="Z159">
        <f t="shared" ca="1" si="22"/>
        <v>3.25</v>
      </c>
      <c r="AA159">
        <f t="shared" ca="1" si="23"/>
        <v>4.33</v>
      </c>
      <c r="AB159">
        <f t="shared" ca="1" si="24"/>
        <v>4.25</v>
      </c>
      <c r="AC159">
        <f t="shared" ca="1" si="25"/>
        <v>6</v>
      </c>
      <c r="AD159">
        <f t="shared" ca="1" si="26"/>
        <v>7</v>
      </c>
      <c r="AE159">
        <f t="shared" ca="1" si="27"/>
        <v>6.2903000000000002</v>
      </c>
      <c r="AF159" t="str">
        <f t="shared" ca="1" si="28"/>
        <v>#N/A N/A</v>
      </c>
      <c r="AG159" t="e">
        <v>#N/A</v>
      </c>
    </row>
    <row r="160" spans="3:33" x14ac:dyDescent="0.3">
      <c r="C160" s="1">
        <v>36745</v>
      </c>
      <c r="D160">
        <v>5.25</v>
      </c>
      <c r="E160" s="1">
        <v>36745</v>
      </c>
      <c r="F160">
        <v>3.25</v>
      </c>
      <c r="G160" s="1">
        <v>36745</v>
      </c>
      <c r="H160">
        <v>4.33</v>
      </c>
      <c r="I160" s="1">
        <v>36745</v>
      </c>
      <c r="J160">
        <v>4.25</v>
      </c>
      <c r="L160" s="1">
        <v>36745</v>
      </c>
      <c r="M160">
        <v>6</v>
      </c>
      <c r="O160">
        <f t="shared" si="29"/>
        <v>7</v>
      </c>
      <c r="P160" s="1">
        <v>36745</v>
      </c>
      <c r="Q160">
        <v>5.7439</v>
      </c>
      <c r="R160" s="1">
        <v>36745</v>
      </c>
      <c r="S160" t="s">
        <v>16</v>
      </c>
      <c r="X160" s="6">
        <f t="shared" si="20"/>
        <v>36745</v>
      </c>
      <c r="Y160">
        <f t="shared" ca="1" si="21"/>
        <v>5.25</v>
      </c>
      <c r="Z160">
        <f t="shared" ca="1" si="22"/>
        <v>3.25</v>
      </c>
      <c r="AA160">
        <f t="shared" ca="1" si="23"/>
        <v>4.33</v>
      </c>
      <c r="AB160">
        <f t="shared" ca="1" si="24"/>
        <v>4.25</v>
      </c>
      <c r="AC160">
        <f t="shared" ca="1" si="25"/>
        <v>6</v>
      </c>
      <c r="AD160">
        <f t="shared" ca="1" si="26"/>
        <v>7</v>
      </c>
      <c r="AE160">
        <f t="shared" ca="1" si="27"/>
        <v>5.7439</v>
      </c>
      <c r="AF160" t="str">
        <f t="shared" ca="1" si="28"/>
        <v>#N/A N/A</v>
      </c>
      <c r="AG160" t="e">
        <v>#N/A</v>
      </c>
    </row>
    <row r="161" spans="3:33" x14ac:dyDescent="0.3">
      <c r="C161" s="1">
        <v>36746</v>
      </c>
      <c r="D161">
        <v>5.25</v>
      </c>
      <c r="E161" s="1">
        <v>36746</v>
      </c>
      <c r="F161">
        <v>3.25</v>
      </c>
      <c r="G161" s="1">
        <v>36746</v>
      </c>
      <c r="H161">
        <v>4.33</v>
      </c>
      <c r="I161" s="1">
        <v>36746</v>
      </c>
      <c r="J161">
        <v>4.25</v>
      </c>
      <c r="L161" s="1">
        <v>36746</v>
      </c>
      <c r="M161">
        <v>6</v>
      </c>
      <c r="O161">
        <f t="shared" si="29"/>
        <v>7</v>
      </c>
      <c r="P161" s="1">
        <v>36746</v>
      </c>
      <c r="Q161">
        <v>5.8560999999999996</v>
      </c>
      <c r="R161" s="1">
        <v>36746</v>
      </c>
      <c r="S161" t="s">
        <v>16</v>
      </c>
      <c r="X161" s="6">
        <f t="shared" si="20"/>
        <v>36746</v>
      </c>
      <c r="Y161">
        <f t="shared" ca="1" si="21"/>
        <v>5.25</v>
      </c>
      <c r="Z161">
        <f t="shared" ca="1" si="22"/>
        <v>3.25</v>
      </c>
      <c r="AA161">
        <f t="shared" ca="1" si="23"/>
        <v>4.33</v>
      </c>
      <c r="AB161">
        <f t="shared" ca="1" si="24"/>
        <v>4.25</v>
      </c>
      <c r="AC161">
        <f t="shared" ca="1" si="25"/>
        <v>6</v>
      </c>
      <c r="AD161">
        <f t="shared" ca="1" si="26"/>
        <v>7</v>
      </c>
      <c r="AE161">
        <f t="shared" ca="1" si="27"/>
        <v>5.8560999999999996</v>
      </c>
      <c r="AF161" t="str">
        <f t="shared" ca="1" si="28"/>
        <v>#N/A N/A</v>
      </c>
      <c r="AG161" t="e">
        <v>#N/A</v>
      </c>
    </row>
    <row r="162" spans="3:33" x14ac:dyDescent="0.3">
      <c r="C162" s="1">
        <v>36747</v>
      </c>
      <c r="D162">
        <v>5.25</v>
      </c>
      <c r="E162" s="1">
        <v>36747</v>
      </c>
      <c r="F162">
        <v>3.25</v>
      </c>
      <c r="G162" s="1">
        <v>36747</v>
      </c>
      <c r="H162">
        <v>4.33</v>
      </c>
      <c r="I162" s="1">
        <v>36747</v>
      </c>
      <c r="J162">
        <v>4.25</v>
      </c>
      <c r="L162" s="1">
        <v>36747</v>
      </c>
      <c r="M162">
        <v>6</v>
      </c>
      <c r="O162">
        <f t="shared" si="29"/>
        <v>7</v>
      </c>
      <c r="P162" s="1">
        <v>36747</v>
      </c>
      <c r="Q162">
        <v>5.7511999999999999</v>
      </c>
      <c r="R162" s="1">
        <v>36747</v>
      </c>
      <c r="S162" t="s">
        <v>16</v>
      </c>
      <c r="X162" s="6">
        <f t="shared" si="20"/>
        <v>36747</v>
      </c>
      <c r="Y162">
        <f t="shared" ca="1" si="21"/>
        <v>5.25</v>
      </c>
      <c r="Z162">
        <f t="shared" ca="1" si="22"/>
        <v>3.25</v>
      </c>
      <c r="AA162">
        <f t="shared" ca="1" si="23"/>
        <v>4.33</v>
      </c>
      <c r="AB162">
        <f t="shared" ca="1" si="24"/>
        <v>4.25</v>
      </c>
      <c r="AC162">
        <f t="shared" ca="1" si="25"/>
        <v>6</v>
      </c>
      <c r="AD162">
        <f t="shared" ca="1" si="26"/>
        <v>7</v>
      </c>
      <c r="AE162">
        <f t="shared" ca="1" si="27"/>
        <v>5.7511999999999999</v>
      </c>
      <c r="AF162" t="str">
        <f t="shared" ca="1" si="28"/>
        <v>#N/A N/A</v>
      </c>
      <c r="AG162" t="e">
        <v>#N/A</v>
      </c>
    </row>
    <row r="163" spans="3:33" x14ac:dyDescent="0.3">
      <c r="C163" s="1">
        <v>36748</v>
      </c>
      <c r="D163">
        <v>5.25</v>
      </c>
      <c r="E163" s="1">
        <v>36748</v>
      </c>
      <c r="F163">
        <v>3.25</v>
      </c>
      <c r="G163" s="1">
        <v>36748</v>
      </c>
      <c r="H163">
        <v>4.33</v>
      </c>
      <c r="I163" s="1">
        <v>36748</v>
      </c>
      <c r="J163">
        <v>4.25</v>
      </c>
      <c r="L163" s="1">
        <v>36748</v>
      </c>
      <c r="M163">
        <v>6</v>
      </c>
      <c r="O163">
        <f t="shared" si="29"/>
        <v>7</v>
      </c>
      <c r="P163" s="1">
        <v>36748</v>
      </c>
      <c r="Q163">
        <v>5.6104000000000003</v>
      </c>
      <c r="R163" s="1">
        <v>36748</v>
      </c>
      <c r="S163" t="s">
        <v>16</v>
      </c>
      <c r="X163" s="6">
        <f t="shared" si="20"/>
        <v>36748</v>
      </c>
      <c r="Y163">
        <f t="shared" ca="1" si="21"/>
        <v>5.25</v>
      </c>
      <c r="Z163">
        <f t="shared" ca="1" si="22"/>
        <v>3.25</v>
      </c>
      <c r="AA163">
        <f t="shared" ca="1" si="23"/>
        <v>4.33</v>
      </c>
      <c r="AB163">
        <f t="shared" ca="1" si="24"/>
        <v>4.25</v>
      </c>
      <c r="AC163">
        <f t="shared" ca="1" si="25"/>
        <v>6</v>
      </c>
      <c r="AD163">
        <f t="shared" ca="1" si="26"/>
        <v>7</v>
      </c>
      <c r="AE163">
        <f t="shared" ca="1" si="27"/>
        <v>5.6104000000000003</v>
      </c>
      <c r="AF163" t="str">
        <f t="shared" ca="1" si="28"/>
        <v>#N/A N/A</v>
      </c>
      <c r="AG163" t="e">
        <v>#N/A</v>
      </c>
    </row>
    <row r="164" spans="3:33" x14ac:dyDescent="0.3">
      <c r="C164" s="1">
        <v>36749</v>
      </c>
      <c r="D164">
        <v>5.25</v>
      </c>
      <c r="E164" s="1">
        <v>36749</v>
      </c>
      <c r="F164">
        <v>3.25</v>
      </c>
      <c r="G164" s="1">
        <v>36749</v>
      </c>
      <c r="H164">
        <v>4.3499999999999996</v>
      </c>
      <c r="I164" s="1">
        <v>36749</v>
      </c>
      <c r="J164">
        <v>4.25</v>
      </c>
      <c r="L164" s="1">
        <v>36749</v>
      </c>
      <c r="M164">
        <v>6</v>
      </c>
      <c r="O164">
        <f t="shared" si="29"/>
        <v>7</v>
      </c>
      <c r="P164" s="1">
        <v>36749</v>
      </c>
      <c r="Q164">
        <v>6.1151</v>
      </c>
      <c r="R164" s="1">
        <v>36749</v>
      </c>
      <c r="S164" t="s">
        <v>16</v>
      </c>
      <c r="X164" s="6">
        <f t="shared" si="20"/>
        <v>36749</v>
      </c>
      <c r="Y164">
        <f t="shared" ca="1" si="21"/>
        <v>5.25</v>
      </c>
      <c r="Z164">
        <f t="shared" ca="1" si="22"/>
        <v>3.25</v>
      </c>
      <c r="AA164">
        <f t="shared" ca="1" si="23"/>
        <v>4.3499999999999996</v>
      </c>
      <c r="AB164">
        <f t="shared" ca="1" si="24"/>
        <v>4.25</v>
      </c>
      <c r="AC164">
        <f t="shared" ca="1" si="25"/>
        <v>6</v>
      </c>
      <c r="AD164">
        <f t="shared" ca="1" si="26"/>
        <v>7</v>
      </c>
      <c r="AE164">
        <f t="shared" ca="1" si="27"/>
        <v>6.1151</v>
      </c>
      <c r="AF164" t="str">
        <f t="shared" ca="1" si="28"/>
        <v>#N/A N/A</v>
      </c>
      <c r="AG164" t="e">
        <v>#N/A</v>
      </c>
    </row>
    <row r="165" spans="3:33" x14ac:dyDescent="0.3">
      <c r="C165" s="1">
        <v>36752</v>
      </c>
      <c r="D165">
        <v>5.25</v>
      </c>
      <c r="E165" s="1">
        <v>36752</v>
      </c>
      <c r="F165">
        <v>3.25</v>
      </c>
      <c r="G165" s="1">
        <v>36752</v>
      </c>
      <c r="H165">
        <v>4.3899999999999997</v>
      </c>
      <c r="I165" s="1">
        <v>36752</v>
      </c>
      <c r="J165">
        <v>4.25</v>
      </c>
      <c r="L165" s="1">
        <v>36752</v>
      </c>
      <c r="M165">
        <v>6</v>
      </c>
      <c r="O165">
        <f t="shared" si="29"/>
        <v>7</v>
      </c>
      <c r="P165" s="1">
        <v>36752</v>
      </c>
      <c r="Q165">
        <v>6.5434000000000001</v>
      </c>
      <c r="R165" s="1">
        <v>36752</v>
      </c>
      <c r="S165" t="s">
        <v>16</v>
      </c>
      <c r="X165" s="6">
        <f t="shared" si="20"/>
        <v>36752</v>
      </c>
      <c r="Y165">
        <f t="shared" ca="1" si="21"/>
        <v>5.25</v>
      </c>
      <c r="Z165">
        <f t="shared" ca="1" si="22"/>
        <v>3.25</v>
      </c>
      <c r="AA165">
        <f t="shared" ca="1" si="23"/>
        <v>4.3899999999999997</v>
      </c>
      <c r="AB165">
        <f t="shared" ca="1" si="24"/>
        <v>4.25</v>
      </c>
      <c r="AC165">
        <f t="shared" ca="1" si="25"/>
        <v>6</v>
      </c>
      <c r="AD165">
        <f t="shared" ca="1" si="26"/>
        <v>7</v>
      </c>
      <c r="AE165">
        <f t="shared" ca="1" si="27"/>
        <v>6.5434000000000001</v>
      </c>
      <c r="AF165" t="str">
        <f t="shared" ca="1" si="28"/>
        <v>#N/A N/A</v>
      </c>
      <c r="AG165" t="e">
        <v>#N/A</v>
      </c>
    </row>
    <row r="166" spans="3:33" x14ac:dyDescent="0.3">
      <c r="C166" s="1">
        <v>36753</v>
      </c>
      <c r="D166">
        <v>5.25</v>
      </c>
      <c r="E166" s="1">
        <v>36753</v>
      </c>
      <c r="F166">
        <v>3.25</v>
      </c>
      <c r="G166" s="1">
        <v>36753</v>
      </c>
      <c r="H166">
        <v>4.3899999999999997</v>
      </c>
      <c r="I166" s="1">
        <v>36753</v>
      </c>
      <c r="J166">
        <v>4.25</v>
      </c>
      <c r="L166" s="1">
        <v>36753</v>
      </c>
      <c r="M166">
        <v>6</v>
      </c>
      <c r="O166">
        <f t="shared" si="29"/>
        <v>7</v>
      </c>
      <c r="P166" s="1">
        <v>36753</v>
      </c>
      <c r="Q166">
        <v>5.7008000000000001</v>
      </c>
      <c r="R166" s="1">
        <v>36753</v>
      </c>
      <c r="S166" t="s">
        <v>16</v>
      </c>
      <c r="X166" s="6">
        <f t="shared" si="20"/>
        <v>36753</v>
      </c>
      <c r="Y166">
        <f t="shared" ca="1" si="21"/>
        <v>5.25</v>
      </c>
      <c r="Z166">
        <f t="shared" ca="1" si="22"/>
        <v>3.25</v>
      </c>
      <c r="AA166">
        <f t="shared" ca="1" si="23"/>
        <v>4.3899999999999997</v>
      </c>
      <c r="AB166">
        <f t="shared" ca="1" si="24"/>
        <v>4.25</v>
      </c>
      <c r="AC166">
        <f t="shared" ca="1" si="25"/>
        <v>6</v>
      </c>
      <c r="AD166">
        <f t="shared" ca="1" si="26"/>
        <v>7</v>
      </c>
      <c r="AE166">
        <f t="shared" ca="1" si="27"/>
        <v>5.7008000000000001</v>
      </c>
      <c r="AF166" t="str">
        <f t="shared" ca="1" si="28"/>
        <v>#N/A N/A</v>
      </c>
      <c r="AG166" t="e">
        <v>#N/A</v>
      </c>
    </row>
    <row r="167" spans="3:33" x14ac:dyDescent="0.3">
      <c r="C167" s="1">
        <v>36754</v>
      </c>
      <c r="D167">
        <v>5.25</v>
      </c>
      <c r="E167" s="1">
        <v>36754</v>
      </c>
      <c r="F167">
        <v>3.25</v>
      </c>
      <c r="G167" s="1">
        <v>36754</v>
      </c>
      <c r="H167">
        <v>4.38</v>
      </c>
      <c r="I167" s="1">
        <v>36754</v>
      </c>
      <c r="J167">
        <v>4.25</v>
      </c>
      <c r="L167" s="1">
        <v>36754</v>
      </c>
      <c r="M167">
        <v>6</v>
      </c>
      <c r="O167">
        <f t="shared" si="29"/>
        <v>7</v>
      </c>
      <c r="P167" s="1">
        <v>36754</v>
      </c>
      <c r="Q167">
        <v>5.6075999999999997</v>
      </c>
      <c r="R167" s="1">
        <v>36754</v>
      </c>
      <c r="S167" t="s">
        <v>16</v>
      </c>
      <c r="X167" s="6">
        <f t="shared" si="20"/>
        <v>36754</v>
      </c>
      <c r="Y167">
        <f t="shared" ca="1" si="21"/>
        <v>5.25</v>
      </c>
      <c r="Z167">
        <f t="shared" ca="1" si="22"/>
        <v>3.25</v>
      </c>
      <c r="AA167">
        <f t="shared" ca="1" si="23"/>
        <v>4.38</v>
      </c>
      <c r="AB167">
        <f t="shared" ca="1" si="24"/>
        <v>4.25</v>
      </c>
      <c r="AC167">
        <f t="shared" ca="1" si="25"/>
        <v>6</v>
      </c>
      <c r="AD167">
        <f t="shared" ca="1" si="26"/>
        <v>7</v>
      </c>
      <c r="AE167">
        <f t="shared" ca="1" si="27"/>
        <v>5.6075999999999997</v>
      </c>
      <c r="AF167" t="str">
        <f t="shared" ca="1" si="28"/>
        <v>#N/A N/A</v>
      </c>
      <c r="AG167" t="e">
        <v>#N/A</v>
      </c>
    </row>
    <row r="168" spans="3:33" x14ac:dyDescent="0.3">
      <c r="C168" s="1">
        <v>36755</v>
      </c>
      <c r="D168">
        <v>5.25</v>
      </c>
      <c r="E168" s="1">
        <v>36755</v>
      </c>
      <c r="F168">
        <v>3.25</v>
      </c>
      <c r="G168" s="1">
        <v>36755</v>
      </c>
      <c r="H168">
        <v>4.3499999999999996</v>
      </c>
      <c r="I168" s="1">
        <v>36755</v>
      </c>
      <c r="J168">
        <v>4.25</v>
      </c>
      <c r="L168" s="1">
        <v>36755</v>
      </c>
      <c r="M168">
        <v>6</v>
      </c>
      <c r="O168">
        <f t="shared" si="29"/>
        <v>7</v>
      </c>
      <c r="P168" s="1">
        <v>36755</v>
      </c>
      <c r="Q168">
        <v>5.4859999999999998</v>
      </c>
      <c r="R168" s="1">
        <v>36755</v>
      </c>
      <c r="S168" t="s">
        <v>16</v>
      </c>
      <c r="X168" s="6">
        <f t="shared" si="20"/>
        <v>36755</v>
      </c>
      <c r="Y168">
        <f t="shared" ca="1" si="21"/>
        <v>5.25</v>
      </c>
      <c r="Z168">
        <f t="shared" ca="1" si="22"/>
        <v>3.25</v>
      </c>
      <c r="AA168">
        <f t="shared" ca="1" si="23"/>
        <v>4.3499999999999996</v>
      </c>
      <c r="AB168">
        <f t="shared" ca="1" si="24"/>
        <v>4.25</v>
      </c>
      <c r="AC168">
        <f t="shared" ca="1" si="25"/>
        <v>6</v>
      </c>
      <c r="AD168">
        <f t="shared" ca="1" si="26"/>
        <v>7</v>
      </c>
      <c r="AE168">
        <f t="shared" ca="1" si="27"/>
        <v>5.4859999999999998</v>
      </c>
      <c r="AF168" t="str">
        <f t="shared" ca="1" si="28"/>
        <v>#N/A N/A</v>
      </c>
      <c r="AG168" t="e">
        <v>#N/A</v>
      </c>
    </row>
    <row r="169" spans="3:33" x14ac:dyDescent="0.3">
      <c r="C169" s="1">
        <v>36756</v>
      </c>
      <c r="D169">
        <v>5.25</v>
      </c>
      <c r="E169" s="1">
        <v>36756</v>
      </c>
      <c r="F169">
        <v>3.25</v>
      </c>
      <c r="G169" s="1">
        <v>36756</v>
      </c>
      <c r="H169">
        <v>4.2699999999999996</v>
      </c>
      <c r="I169" s="1">
        <v>36756</v>
      </c>
      <c r="J169">
        <v>4.25</v>
      </c>
      <c r="L169" s="1">
        <v>36756</v>
      </c>
      <c r="M169">
        <v>6</v>
      </c>
      <c r="O169">
        <f t="shared" si="29"/>
        <v>7</v>
      </c>
      <c r="P169" s="1">
        <v>36756</v>
      </c>
      <c r="Q169">
        <v>5.4545000000000003</v>
      </c>
      <c r="R169" s="1">
        <v>36756</v>
      </c>
      <c r="S169" t="s">
        <v>16</v>
      </c>
      <c r="X169" s="6">
        <f t="shared" si="20"/>
        <v>36756</v>
      </c>
      <c r="Y169">
        <f t="shared" ca="1" si="21"/>
        <v>5.25</v>
      </c>
      <c r="Z169">
        <f t="shared" ca="1" si="22"/>
        <v>3.25</v>
      </c>
      <c r="AA169">
        <f t="shared" ca="1" si="23"/>
        <v>4.2699999999999996</v>
      </c>
      <c r="AB169">
        <f t="shared" ca="1" si="24"/>
        <v>4.25</v>
      </c>
      <c r="AC169">
        <f t="shared" ca="1" si="25"/>
        <v>6</v>
      </c>
      <c r="AD169">
        <f t="shared" ca="1" si="26"/>
        <v>7</v>
      </c>
      <c r="AE169">
        <f t="shared" ca="1" si="27"/>
        <v>5.4545000000000003</v>
      </c>
      <c r="AF169" t="str">
        <f t="shared" ca="1" si="28"/>
        <v>#N/A N/A</v>
      </c>
      <c r="AG169" t="e">
        <v>#N/A</v>
      </c>
    </row>
    <row r="170" spans="3:33" x14ac:dyDescent="0.3">
      <c r="C170" s="1">
        <v>36759</v>
      </c>
      <c r="D170">
        <v>5.25</v>
      </c>
      <c r="E170" s="1">
        <v>36759</v>
      </c>
      <c r="F170">
        <v>3.25</v>
      </c>
      <c r="G170" s="1">
        <v>36759</v>
      </c>
      <c r="H170">
        <v>4.26</v>
      </c>
      <c r="I170" s="1">
        <v>36759</v>
      </c>
      <c r="J170">
        <v>4.25</v>
      </c>
      <c r="L170" s="1">
        <v>36759</v>
      </c>
      <c r="M170">
        <v>6</v>
      </c>
      <c r="O170">
        <f t="shared" si="29"/>
        <v>7</v>
      </c>
      <c r="P170" s="1">
        <v>36759</v>
      </c>
      <c r="Q170">
        <v>5.7206999999999999</v>
      </c>
      <c r="R170" s="1">
        <v>36759</v>
      </c>
      <c r="S170" t="s">
        <v>16</v>
      </c>
      <c r="X170" s="6">
        <f t="shared" si="20"/>
        <v>36759</v>
      </c>
      <c r="Y170">
        <f t="shared" ca="1" si="21"/>
        <v>5.25</v>
      </c>
      <c r="Z170">
        <f t="shared" ca="1" si="22"/>
        <v>3.25</v>
      </c>
      <c r="AA170">
        <f t="shared" ca="1" si="23"/>
        <v>4.26</v>
      </c>
      <c r="AB170">
        <f t="shared" ca="1" si="24"/>
        <v>4.25</v>
      </c>
      <c r="AC170">
        <f t="shared" ca="1" si="25"/>
        <v>6</v>
      </c>
      <c r="AD170">
        <f t="shared" ca="1" si="26"/>
        <v>7</v>
      </c>
      <c r="AE170">
        <f t="shared" ca="1" si="27"/>
        <v>5.7206999999999999</v>
      </c>
      <c r="AF170" t="str">
        <f t="shared" ca="1" si="28"/>
        <v>#N/A N/A</v>
      </c>
      <c r="AG170" t="e">
        <v>#N/A</v>
      </c>
    </row>
    <row r="171" spans="3:33" x14ac:dyDescent="0.3">
      <c r="C171" s="1">
        <v>36760</v>
      </c>
      <c r="D171">
        <v>5.25</v>
      </c>
      <c r="E171" s="1">
        <v>36760</v>
      </c>
      <c r="F171">
        <v>3.25</v>
      </c>
      <c r="G171" s="1">
        <v>36760</v>
      </c>
      <c r="H171">
        <v>4.3499999999999996</v>
      </c>
      <c r="I171" s="1">
        <v>36760</v>
      </c>
      <c r="J171">
        <v>4.25</v>
      </c>
      <c r="L171" s="1">
        <v>36760</v>
      </c>
      <c r="M171">
        <v>6</v>
      </c>
      <c r="O171">
        <f t="shared" si="29"/>
        <v>7</v>
      </c>
      <c r="P171" s="1">
        <v>36760</v>
      </c>
      <c r="Q171">
        <v>5.7352999999999996</v>
      </c>
      <c r="R171" s="1">
        <v>36760</v>
      </c>
      <c r="S171" t="s">
        <v>16</v>
      </c>
      <c r="X171" s="6">
        <f t="shared" si="20"/>
        <v>36760</v>
      </c>
      <c r="Y171">
        <f t="shared" ca="1" si="21"/>
        <v>5.25</v>
      </c>
      <c r="Z171">
        <f t="shared" ca="1" si="22"/>
        <v>3.25</v>
      </c>
      <c r="AA171">
        <f t="shared" ca="1" si="23"/>
        <v>4.3499999999999996</v>
      </c>
      <c r="AB171">
        <f t="shared" ca="1" si="24"/>
        <v>4.25</v>
      </c>
      <c r="AC171">
        <f t="shared" ca="1" si="25"/>
        <v>6</v>
      </c>
      <c r="AD171">
        <f t="shared" ca="1" si="26"/>
        <v>7</v>
      </c>
      <c r="AE171">
        <f t="shared" ca="1" si="27"/>
        <v>5.7352999999999996</v>
      </c>
      <c r="AF171" t="str">
        <f t="shared" ca="1" si="28"/>
        <v>#N/A N/A</v>
      </c>
      <c r="AG171" t="e">
        <v>#N/A</v>
      </c>
    </row>
    <row r="172" spans="3:33" x14ac:dyDescent="0.3">
      <c r="C172" s="1">
        <v>36761</v>
      </c>
      <c r="D172">
        <v>5.25</v>
      </c>
      <c r="E172" s="1">
        <v>36761</v>
      </c>
      <c r="F172">
        <v>3.25</v>
      </c>
      <c r="G172" s="1">
        <v>36761</v>
      </c>
      <c r="H172">
        <v>4.08</v>
      </c>
      <c r="I172" s="1">
        <v>36761</v>
      </c>
      <c r="J172">
        <v>4.25</v>
      </c>
      <c r="L172" s="1">
        <v>36761</v>
      </c>
      <c r="M172">
        <v>6</v>
      </c>
      <c r="O172">
        <f t="shared" si="29"/>
        <v>7</v>
      </c>
      <c r="P172" s="1">
        <v>36761</v>
      </c>
      <c r="Q172">
        <v>6.3422999999999998</v>
      </c>
      <c r="R172" s="1">
        <v>36761</v>
      </c>
      <c r="S172" t="s">
        <v>16</v>
      </c>
      <c r="X172" s="6">
        <f t="shared" si="20"/>
        <v>36761</v>
      </c>
      <c r="Y172">
        <f t="shared" ca="1" si="21"/>
        <v>5.25</v>
      </c>
      <c r="Z172">
        <f t="shared" ca="1" si="22"/>
        <v>3.25</v>
      </c>
      <c r="AA172">
        <f t="shared" ca="1" si="23"/>
        <v>4.08</v>
      </c>
      <c r="AB172">
        <f t="shared" ca="1" si="24"/>
        <v>4.25</v>
      </c>
      <c r="AC172">
        <f t="shared" ca="1" si="25"/>
        <v>6</v>
      </c>
      <c r="AD172">
        <f t="shared" ca="1" si="26"/>
        <v>7</v>
      </c>
      <c r="AE172">
        <f t="shared" ca="1" si="27"/>
        <v>6.3422999999999998</v>
      </c>
      <c r="AF172" t="str">
        <f t="shared" ca="1" si="28"/>
        <v>#N/A N/A</v>
      </c>
      <c r="AG172" t="e">
        <v>#N/A</v>
      </c>
    </row>
    <row r="173" spans="3:33" x14ac:dyDescent="0.3">
      <c r="C173" s="1">
        <v>36762</v>
      </c>
      <c r="D173">
        <v>5.25</v>
      </c>
      <c r="E173" s="1">
        <v>36762</v>
      </c>
      <c r="F173">
        <v>3.25</v>
      </c>
      <c r="G173" s="1">
        <v>36762</v>
      </c>
      <c r="H173">
        <v>4.55</v>
      </c>
      <c r="I173" s="1">
        <v>36762</v>
      </c>
      <c r="J173">
        <v>4.25</v>
      </c>
      <c r="L173" s="1">
        <v>36762</v>
      </c>
      <c r="M173">
        <v>6</v>
      </c>
      <c r="O173">
        <f t="shared" si="29"/>
        <v>7</v>
      </c>
      <c r="P173" s="1">
        <v>36762</v>
      </c>
      <c r="Q173">
        <v>5.7816000000000001</v>
      </c>
      <c r="R173" s="1">
        <v>36762</v>
      </c>
      <c r="S173" t="s">
        <v>16</v>
      </c>
      <c r="X173" s="6">
        <f t="shared" si="20"/>
        <v>36762</v>
      </c>
      <c r="Y173">
        <f t="shared" ca="1" si="21"/>
        <v>5.25</v>
      </c>
      <c r="Z173">
        <f t="shared" ca="1" si="22"/>
        <v>3.25</v>
      </c>
      <c r="AA173">
        <f t="shared" ca="1" si="23"/>
        <v>4.55</v>
      </c>
      <c r="AB173">
        <f t="shared" ca="1" si="24"/>
        <v>4.25</v>
      </c>
      <c r="AC173">
        <f t="shared" ca="1" si="25"/>
        <v>6</v>
      </c>
      <c r="AD173">
        <f t="shared" ca="1" si="26"/>
        <v>7</v>
      </c>
      <c r="AE173">
        <f t="shared" ca="1" si="27"/>
        <v>5.7816000000000001</v>
      </c>
      <c r="AF173" t="str">
        <f t="shared" ca="1" si="28"/>
        <v>#N/A N/A</v>
      </c>
      <c r="AG173" t="e">
        <v>#N/A</v>
      </c>
    </row>
    <row r="174" spans="3:33" x14ac:dyDescent="0.3">
      <c r="C174" s="1">
        <v>36763</v>
      </c>
      <c r="D174">
        <v>5.25</v>
      </c>
      <c r="E174" s="1">
        <v>36763</v>
      </c>
      <c r="F174">
        <v>3.25</v>
      </c>
      <c r="G174" s="1">
        <v>36763</v>
      </c>
      <c r="H174">
        <v>4.7300000000000004</v>
      </c>
      <c r="I174" s="1">
        <v>36763</v>
      </c>
      <c r="J174">
        <v>4.25</v>
      </c>
      <c r="L174" s="1">
        <v>36763</v>
      </c>
      <c r="M174">
        <v>6</v>
      </c>
      <c r="O174">
        <f t="shared" si="29"/>
        <v>7</v>
      </c>
      <c r="P174" s="1">
        <v>36763</v>
      </c>
      <c r="Q174">
        <v>5.9821</v>
      </c>
      <c r="R174" s="1">
        <v>36763</v>
      </c>
      <c r="S174" t="s">
        <v>16</v>
      </c>
      <c r="X174" s="6">
        <f t="shared" si="20"/>
        <v>36763</v>
      </c>
      <c r="Y174">
        <f t="shared" ca="1" si="21"/>
        <v>5.25</v>
      </c>
      <c r="Z174">
        <f t="shared" ca="1" si="22"/>
        <v>3.25</v>
      </c>
      <c r="AA174">
        <f t="shared" ca="1" si="23"/>
        <v>4.7300000000000004</v>
      </c>
      <c r="AB174">
        <f t="shared" ca="1" si="24"/>
        <v>4.25</v>
      </c>
      <c r="AC174">
        <f t="shared" ca="1" si="25"/>
        <v>6</v>
      </c>
      <c r="AD174">
        <f t="shared" ca="1" si="26"/>
        <v>7</v>
      </c>
      <c r="AE174">
        <f t="shared" ca="1" si="27"/>
        <v>5.9821</v>
      </c>
      <c r="AF174" t="str">
        <f t="shared" ca="1" si="28"/>
        <v>#N/A N/A</v>
      </c>
      <c r="AG174" t="e">
        <v>#N/A</v>
      </c>
    </row>
    <row r="175" spans="3:33" x14ac:dyDescent="0.3">
      <c r="C175" s="1">
        <v>36766</v>
      </c>
      <c r="D175">
        <v>5.25</v>
      </c>
      <c r="E175" s="1">
        <v>36766</v>
      </c>
      <c r="F175">
        <v>3.25</v>
      </c>
      <c r="G175" s="1">
        <v>36766</v>
      </c>
      <c r="H175">
        <v>4.76</v>
      </c>
      <c r="I175" s="1">
        <v>36766</v>
      </c>
      <c r="J175">
        <v>4.25</v>
      </c>
      <c r="L175" s="1">
        <v>36766</v>
      </c>
      <c r="M175">
        <v>6</v>
      </c>
      <c r="O175">
        <f t="shared" si="29"/>
        <v>7</v>
      </c>
      <c r="P175" s="1">
        <v>36766</v>
      </c>
      <c r="Q175">
        <v>5.9821</v>
      </c>
      <c r="R175" s="1">
        <v>36766</v>
      </c>
      <c r="S175" t="s">
        <v>16</v>
      </c>
      <c r="X175" s="6">
        <f t="shared" si="20"/>
        <v>36766</v>
      </c>
      <c r="Y175">
        <f t="shared" ca="1" si="21"/>
        <v>5.25</v>
      </c>
      <c r="Z175">
        <f t="shared" ca="1" si="22"/>
        <v>3.25</v>
      </c>
      <c r="AA175">
        <f t="shared" ca="1" si="23"/>
        <v>4.76</v>
      </c>
      <c r="AB175">
        <f t="shared" ca="1" si="24"/>
        <v>4.25</v>
      </c>
      <c r="AC175">
        <f t="shared" ca="1" si="25"/>
        <v>6</v>
      </c>
      <c r="AD175">
        <f t="shared" ca="1" si="26"/>
        <v>7</v>
      </c>
      <c r="AE175">
        <f t="shared" ca="1" si="27"/>
        <v>5.9821</v>
      </c>
      <c r="AF175" t="str">
        <f t="shared" ca="1" si="28"/>
        <v>#N/A N/A</v>
      </c>
      <c r="AG175" t="e">
        <v>#N/A</v>
      </c>
    </row>
    <row r="176" spans="3:33" x14ac:dyDescent="0.3">
      <c r="C176" s="1">
        <v>36767</v>
      </c>
      <c r="D176">
        <v>5.25</v>
      </c>
      <c r="E176" s="1">
        <v>36767</v>
      </c>
      <c r="F176">
        <v>3.25</v>
      </c>
      <c r="G176" s="1">
        <v>36767</v>
      </c>
      <c r="H176">
        <v>4.74</v>
      </c>
      <c r="I176" s="1">
        <v>36767</v>
      </c>
      <c r="J176">
        <v>4.25</v>
      </c>
      <c r="L176" s="1">
        <v>36767</v>
      </c>
      <c r="M176">
        <v>6</v>
      </c>
      <c r="O176">
        <f t="shared" si="29"/>
        <v>7</v>
      </c>
      <c r="P176" s="1">
        <v>36767</v>
      </c>
      <c r="Q176">
        <v>6.7793000000000001</v>
      </c>
      <c r="R176" s="1">
        <v>36767</v>
      </c>
      <c r="S176" t="s">
        <v>16</v>
      </c>
      <c r="X176" s="6">
        <f t="shared" si="20"/>
        <v>36767</v>
      </c>
      <c r="Y176">
        <f t="shared" ca="1" si="21"/>
        <v>5.25</v>
      </c>
      <c r="Z176">
        <f t="shared" ca="1" si="22"/>
        <v>3.25</v>
      </c>
      <c r="AA176">
        <f t="shared" ca="1" si="23"/>
        <v>4.74</v>
      </c>
      <c r="AB176">
        <f t="shared" ca="1" si="24"/>
        <v>4.25</v>
      </c>
      <c r="AC176">
        <f t="shared" ca="1" si="25"/>
        <v>6</v>
      </c>
      <c r="AD176">
        <f t="shared" ca="1" si="26"/>
        <v>7</v>
      </c>
      <c r="AE176">
        <f t="shared" ca="1" si="27"/>
        <v>6.7793000000000001</v>
      </c>
      <c r="AF176" t="str">
        <f t="shared" ca="1" si="28"/>
        <v>#N/A N/A</v>
      </c>
      <c r="AG176" t="e">
        <v>#N/A</v>
      </c>
    </row>
    <row r="177" spans="3:33" x14ac:dyDescent="0.3">
      <c r="C177" s="1">
        <v>36768</v>
      </c>
      <c r="D177">
        <v>5.25</v>
      </c>
      <c r="E177" s="1">
        <v>36768</v>
      </c>
      <c r="F177">
        <v>3.25</v>
      </c>
      <c r="G177" s="1">
        <v>36768</v>
      </c>
      <c r="H177">
        <v>4.7</v>
      </c>
      <c r="I177" s="1">
        <v>36768</v>
      </c>
      <c r="J177">
        <v>4.25</v>
      </c>
      <c r="L177" s="1">
        <v>36768</v>
      </c>
      <c r="M177">
        <v>6</v>
      </c>
      <c r="O177">
        <f t="shared" si="29"/>
        <v>7</v>
      </c>
      <c r="P177" s="1">
        <v>36768</v>
      </c>
      <c r="Q177">
        <v>5.7057000000000002</v>
      </c>
      <c r="R177" s="1">
        <v>36768</v>
      </c>
      <c r="S177" t="s">
        <v>16</v>
      </c>
      <c r="X177" s="6">
        <f t="shared" si="20"/>
        <v>36768</v>
      </c>
      <c r="Y177">
        <f t="shared" ca="1" si="21"/>
        <v>5.25</v>
      </c>
      <c r="Z177">
        <f t="shared" ca="1" si="22"/>
        <v>3.25</v>
      </c>
      <c r="AA177">
        <f t="shared" ca="1" si="23"/>
        <v>4.7</v>
      </c>
      <c r="AB177">
        <f t="shared" ca="1" si="24"/>
        <v>4.25</v>
      </c>
      <c r="AC177">
        <f t="shared" ca="1" si="25"/>
        <v>6</v>
      </c>
      <c r="AD177">
        <f t="shared" ca="1" si="26"/>
        <v>7</v>
      </c>
      <c r="AE177">
        <f t="shared" ca="1" si="27"/>
        <v>5.7057000000000002</v>
      </c>
      <c r="AF177" t="str">
        <f t="shared" ca="1" si="28"/>
        <v>#N/A N/A</v>
      </c>
      <c r="AG177" t="e">
        <v>#N/A</v>
      </c>
    </row>
    <row r="178" spans="3:33" x14ac:dyDescent="0.3">
      <c r="C178" s="1">
        <v>36769</v>
      </c>
      <c r="D178">
        <v>5.25</v>
      </c>
      <c r="E178" s="1">
        <v>36769</v>
      </c>
      <c r="F178">
        <v>3.25</v>
      </c>
      <c r="G178" s="1">
        <v>36769</v>
      </c>
      <c r="H178">
        <v>4.7</v>
      </c>
      <c r="I178" s="1">
        <v>36769</v>
      </c>
      <c r="J178">
        <v>4.5</v>
      </c>
      <c r="L178" s="1">
        <v>36769</v>
      </c>
      <c r="M178">
        <v>6</v>
      </c>
      <c r="O178">
        <f t="shared" si="29"/>
        <v>7</v>
      </c>
      <c r="P178" s="1">
        <v>36769</v>
      </c>
      <c r="Q178">
        <v>5.6946000000000003</v>
      </c>
      <c r="R178" s="1">
        <v>36769</v>
      </c>
      <c r="S178" t="s">
        <v>16</v>
      </c>
      <c r="X178" s="6">
        <f t="shared" si="20"/>
        <v>36769</v>
      </c>
      <c r="Y178">
        <f t="shared" ca="1" si="21"/>
        <v>5.25</v>
      </c>
      <c r="Z178">
        <f t="shared" ca="1" si="22"/>
        <v>3.25</v>
      </c>
      <c r="AA178">
        <f t="shared" ca="1" si="23"/>
        <v>4.7</v>
      </c>
      <c r="AB178">
        <f t="shared" ca="1" si="24"/>
        <v>4.5</v>
      </c>
      <c r="AC178">
        <f t="shared" ca="1" si="25"/>
        <v>6</v>
      </c>
      <c r="AD178">
        <f t="shared" ca="1" si="26"/>
        <v>7</v>
      </c>
      <c r="AE178">
        <f t="shared" ca="1" si="27"/>
        <v>5.6946000000000003</v>
      </c>
      <c r="AF178" t="str">
        <f t="shared" ca="1" si="28"/>
        <v>#N/A N/A</v>
      </c>
      <c r="AG178" t="e">
        <v>#N/A</v>
      </c>
    </row>
    <row r="179" spans="3:33" x14ac:dyDescent="0.3">
      <c r="C179" s="1">
        <v>36770</v>
      </c>
      <c r="D179">
        <v>5.5</v>
      </c>
      <c r="E179" s="1">
        <v>36770</v>
      </c>
      <c r="F179">
        <v>3.5</v>
      </c>
      <c r="G179" s="1">
        <v>36770</v>
      </c>
      <c r="H179">
        <v>4.5999999999999996</v>
      </c>
      <c r="I179" s="1">
        <v>36770</v>
      </c>
      <c r="J179">
        <v>4.5</v>
      </c>
      <c r="L179" s="1">
        <v>36770</v>
      </c>
      <c r="M179">
        <v>6</v>
      </c>
      <c r="O179">
        <f t="shared" si="29"/>
        <v>7</v>
      </c>
      <c r="P179" s="1">
        <v>36770</v>
      </c>
      <c r="Q179">
        <v>5.7317</v>
      </c>
      <c r="R179" s="1">
        <v>36770</v>
      </c>
      <c r="S179" t="s">
        <v>16</v>
      </c>
      <c r="X179" s="6">
        <f t="shared" si="20"/>
        <v>36770</v>
      </c>
      <c r="Y179">
        <f t="shared" ca="1" si="21"/>
        <v>5.5</v>
      </c>
      <c r="Z179">
        <f t="shared" ca="1" si="22"/>
        <v>3.5</v>
      </c>
      <c r="AA179">
        <f t="shared" ca="1" si="23"/>
        <v>4.5999999999999996</v>
      </c>
      <c r="AB179">
        <f t="shared" ca="1" si="24"/>
        <v>4.5</v>
      </c>
      <c r="AC179">
        <f t="shared" ca="1" si="25"/>
        <v>6</v>
      </c>
      <c r="AD179">
        <f t="shared" ca="1" si="26"/>
        <v>7</v>
      </c>
      <c r="AE179">
        <f t="shared" ca="1" si="27"/>
        <v>5.7317</v>
      </c>
      <c r="AF179" t="str">
        <f t="shared" ca="1" si="28"/>
        <v>#N/A N/A</v>
      </c>
      <c r="AG179" t="e">
        <v>#N/A</v>
      </c>
    </row>
    <row r="180" spans="3:33" x14ac:dyDescent="0.3">
      <c r="C180" s="1">
        <v>36773</v>
      </c>
      <c r="D180">
        <v>5.5</v>
      </c>
      <c r="E180" s="1">
        <v>36773</v>
      </c>
      <c r="F180">
        <v>3.5</v>
      </c>
      <c r="G180" s="1">
        <v>36773</v>
      </c>
      <c r="H180">
        <v>4.59</v>
      </c>
      <c r="I180" s="1">
        <v>36773</v>
      </c>
      <c r="J180">
        <v>4.5</v>
      </c>
      <c r="L180" s="1">
        <v>36773</v>
      </c>
      <c r="M180">
        <v>6</v>
      </c>
      <c r="O180">
        <f t="shared" si="29"/>
        <v>7</v>
      </c>
      <c r="P180" s="1">
        <v>36773</v>
      </c>
      <c r="Q180">
        <v>5.7728000000000002</v>
      </c>
      <c r="R180" s="1">
        <v>36773</v>
      </c>
      <c r="S180" t="s">
        <v>16</v>
      </c>
      <c r="X180" s="6">
        <f t="shared" si="20"/>
        <v>36773</v>
      </c>
      <c r="Y180">
        <f t="shared" ca="1" si="21"/>
        <v>5.5</v>
      </c>
      <c r="Z180">
        <f t="shared" ca="1" si="22"/>
        <v>3.5</v>
      </c>
      <c r="AA180">
        <f t="shared" ca="1" si="23"/>
        <v>4.59</v>
      </c>
      <c r="AB180">
        <f t="shared" ca="1" si="24"/>
        <v>4.5</v>
      </c>
      <c r="AC180">
        <f t="shared" ca="1" si="25"/>
        <v>6</v>
      </c>
      <c r="AD180">
        <f t="shared" ca="1" si="26"/>
        <v>7</v>
      </c>
      <c r="AE180">
        <f t="shared" ca="1" si="27"/>
        <v>5.7728000000000002</v>
      </c>
      <c r="AF180" t="str">
        <f t="shared" ca="1" si="28"/>
        <v>#N/A N/A</v>
      </c>
      <c r="AG180" t="e">
        <v>#N/A</v>
      </c>
    </row>
    <row r="181" spans="3:33" x14ac:dyDescent="0.3">
      <c r="C181" s="1">
        <v>36774</v>
      </c>
      <c r="D181">
        <v>5.5</v>
      </c>
      <c r="E181" s="1">
        <v>36774</v>
      </c>
      <c r="F181">
        <v>3.5</v>
      </c>
      <c r="G181" s="1">
        <v>36774</v>
      </c>
      <c r="H181">
        <v>4.5999999999999996</v>
      </c>
      <c r="I181" s="1">
        <v>36774</v>
      </c>
      <c r="J181">
        <v>4.5</v>
      </c>
      <c r="L181" s="1">
        <v>36774</v>
      </c>
      <c r="M181">
        <v>6</v>
      </c>
      <c r="O181">
        <f t="shared" si="29"/>
        <v>7</v>
      </c>
      <c r="P181" s="1">
        <v>36774</v>
      </c>
      <c r="Q181">
        <v>5.8285</v>
      </c>
      <c r="R181" s="1">
        <v>36774</v>
      </c>
      <c r="S181" t="s">
        <v>16</v>
      </c>
      <c r="X181" s="6">
        <f t="shared" si="20"/>
        <v>36774</v>
      </c>
      <c r="Y181">
        <f t="shared" ca="1" si="21"/>
        <v>5.5</v>
      </c>
      <c r="Z181">
        <f t="shared" ca="1" si="22"/>
        <v>3.5</v>
      </c>
      <c r="AA181">
        <f t="shared" ca="1" si="23"/>
        <v>4.5999999999999996</v>
      </c>
      <c r="AB181">
        <f t="shared" ca="1" si="24"/>
        <v>4.5</v>
      </c>
      <c r="AC181">
        <f t="shared" ca="1" si="25"/>
        <v>6</v>
      </c>
      <c r="AD181">
        <f t="shared" ca="1" si="26"/>
        <v>7</v>
      </c>
      <c r="AE181">
        <f t="shared" ca="1" si="27"/>
        <v>5.8285</v>
      </c>
      <c r="AF181" t="str">
        <f t="shared" ca="1" si="28"/>
        <v>#N/A N/A</v>
      </c>
      <c r="AG181" t="e">
        <v>#N/A</v>
      </c>
    </row>
    <row r="182" spans="3:33" x14ac:dyDescent="0.3">
      <c r="C182" s="1">
        <v>36775</v>
      </c>
      <c r="D182">
        <v>5.5</v>
      </c>
      <c r="E182" s="1">
        <v>36775</v>
      </c>
      <c r="F182">
        <v>3.5</v>
      </c>
      <c r="G182" s="1">
        <v>36775</v>
      </c>
      <c r="H182">
        <v>4.6100000000000003</v>
      </c>
      <c r="I182" s="1">
        <v>36775</v>
      </c>
      <c r="J182">
        <v>4.5</v>
      </c>
      <c r="L182" s="1">
        <v>36775</v>
      </c>
      <c r="M182">
        <v>6</v>
      </c>
      <c r="O182">
        <f t="shared" si="29"/>
        <v>7</v>
      </c>
      <c r="P182" s="1">
        <v>36775</v>
      </c>
      <c r="Q182">
        <v>5.5902000000000003</v>
      </c>
      <c r="R182" s="1">
        <v>36775</v>
      </c>
      <c r="S182" t="s">
        <v>16</v>
      </c>
      <c r="X182" s="6">
        <f t="shared" si="20"/>
        <v>36775</v>
      </c>
      <c r="Y182">
        <f t="shared" ca="1" si="21"/>
        <v>5.5</v>
      </c>
      <c r="Z182">
        <f t="shared" ca="1" si="22"/>
        <v>3.5</v>
      </c>
      <c r="AA182">
        <f t="shared" ca="1" si="23"/>
        <v>4.6100000000000003</v>
      </c>
      <c r="AB182">
        <f t="shared" ca="1" si="24"/>
        <v>4.5</v>
      </c>
      <c r="AC182">
        <f t="shared" ca="1" si="25"/>
        <v>6</v>
      </c>
      <c r="AD182">
        <f t="shared" ca="1" si="26"/>
        <v>7</v>
      </c>
      <c r="AE182">
        <f t="shared" ca="1" si="27"/>
        <v>5.5902000000000003</v>
      </c>
      <c r="AF182" t="str">
        <f t="shared" ca="1" si="28"/>
        <v>#N/A N/A</v>
      </c>
      <c r="AG182" t="e">
        <v>#N/A</v>
      </c>
    </row>
    <row r="183" spans="3:33" x14ac:dyDescent="0.3">
      <c r="C183" s="1">
        <v>36776</v>
      </c>
      <c r="D183">
        <v>5.5</v>
      </c>
      <c r="E183" s="1">
        <v>36776</v>
      </c>
      <c r="F183">
        <v>3.5</v>
      </c>
      <c r="G183" s="1">
        <v>36776</v>
      </c>
      <c r="H183">
        <v>4.6399999999999997</v>
      </c>
      <c r="I183" s="1">
        <v>36776</v>
      </c>
      <c r="J183">
        <v>4.5</v>
      </c>
      <c r="L183" s="1">
        <v>36776</v>
      </c>
      <c r="M183">
        <v>6</v>
      </c>
      <c r="O183">
        <f t="shared" si="29"/>
        <v>7</v>
      </c>
      <c r="P183" s="1">
        <v>36776</v>
      </c>
      <c r="Q183">
        <v>6.4061000000000003</v>
      </c>
      <c r="R183" s="1">
        <v>36776</v>
      </c>
      <c r="S183" t="s">
        <v>16</v>
      </c>
      <c r="X183" s="6">
        <f t="shared" si="20"/>
        <v>36776</v>
      </c>
      <c r="Y183">
        <f t="shared" ca="1" si="21"/>
        <v>5.5</v>
      </c>
      <c r="Z183">
        <f t="shared" ca="1" si="22"/>
        <v>3.5</v>
      </c>
      <c r="AA183">
        <f t="shared" ca="1" si="23"/>
        <v>4.6399999999999997</v>
      </c>
      <c r="AB183">
        <f t="shared" ca="1" si="24"/>
        <v>4.5</v>
      </c>
      <c r="AC183">
        <f t="shared" ca="1" si="25"/>
        <v>6</v>
      </c>
      <c r="AD183">
        <f t="shared" ca="1" si="26"/>
        <v>7</v>
      </c>
      <c r="AE183">
        <f t="shared" ca="1" si="27"/>
        <v>6.4061000000000003</v>
      </c>
      <c r="AF183" t="str">
        <f t="shared" ca="1" si="28"/>
        <v>#N/A N/A</v>
      </c>
      <c r="AG183" t="e">
        <v>#N/A</v>
      </c>
    </row>
    <row r="184" spans="3:33" x14ac:dyDescent="0.3">
      <c r="C184" s="1">
        <v>36777</v>
      </c>
      <c r="D184">
        <v>5.5</v>
      </c>
      <c r="E184" s="1">
        <v>36777</v>
      </c>
      <c r="F184">
        <v>3.5</v>
      </c>
      <c r="G184" s="1">
        <v>36777</v>
      </c>
      <c r="H184">
        <v>4.6399999999999997</v>
      </c>
      <c r="I184" s="1">
        <v>36777</v>
      </c>
      <c r="J184">
        <v>4.5</v>
      </c>
      <c r="L184" s="1">
        <v>36777</v>
      </c>
      <c r="M184">
        <v>6</v>
      </c>
      <c r="O184">
        <f t="shared" si="29"/>
        <v>7</v>
      </c>
      <c r="P184" s="1">
        <v>36777</v>
      </c>
      <c r="Q184">
        <v>6.4371999999999998</v>
      </c>
      <c r="R184" s="1">
        <v>36777</v>
      </c>
      <c r="S184" t="s">
        <v>16</v>
      </c>
      <c r="X184" s="6">
        <f t="shared" si="20"/>
        <v>36777</v>
      </c>
      <c r="Y184">
        <f t="shared" ca="1" si="21"/>
        <v>5.5</v>
      </c>
      <c r="Z184">
        <f t="shared" ca="1" si="22"/>
        <v>3.5</v>
      </c>
      <c r="AA184">
        <f t="shared" ca="1" si="23"/>
        <v>4.6399999999999997</v>
      </c>
      <c r="AB184">
        <f t="shared" ca="1" si="24"/>
        <v>4.5</v>
      </c>
      <c r="AC184">
        <f t="shared" ca="1" si="25"/>
        <v>6</v>
      </c>
      <c r="AD184">
        <f t="shared" ca="1" si="26"/>
        <v>7</v>
      </c>
      <c r="AE184">
        <f t="shared" ca="1" si="27"/>
        <v>6.4371999999999998</v>
      </c>
      <c r="AF184" t="str">
        <f t="shared" ca="1" si="28"/>
        <v>#N/A N/A</v>
      </c>
      <c r="AG184" t="e">
        <v>#N/A</v>
      </c>
    </row>
    <row r="185" spans="3:33" x14ac:dyDescent="0.3">
      <c r="C185" s="1">
        <v>36780</v>
      </c>
      <c r="D185">
        <v>5.5</v>
      </c>
      <c r="E185" s="1">
        <v>36780</v>
      </c>
      <c r="F185">
        <v>3.5</v>
      </c>
      <c r="G185" s="1">
        <v>36780</v>
      </c>
      <c r="H185">
        <v>4.63</v>
      </c>
      <c r="I185" s="1">
        <v>36780</v>
      </c>
      <c r="J185">
        <v>4.5</v>
      </c>
      <c r="L185" s="1">
        <v>36780</v>
      </c>
      <c r="M185">
        <v>6</v>
      </c>
      <c r="O185">
        <f t="shared" si="29"/>
        <v>7</v>
      </c>
      <c r="P185" s="1">
        <v>36780</v>
      </c>
      <c r="Q185">
        <v>6.3456000000000001</v>
      </c>
      <c r="R185" s="1">
        <v>36780</v>
      </c>
      <c r="S185" t="s">
        <v>16</v>
      </c>
      <c r="X185" s="6">
        <f t="shared" si="20"/>
        <v>36780</v>
      </c>
      <c r="Y185">
        <f t="shared" ca="1" si="21"/>
        <v>5.5</v>
      </c>
      <c r="Z185">
        <f t="shared" ca="1" si="22"/>
        <v>3.5</v>
      </c>
      <c r="AA185">
        <f t="shared" ca="1" si="23"/>
        <v>4.63</v>
      </c>
      <c r="AB185">
        <f t="shared" ca="1" si="24"/>
        <v>4.5</v>
      </c>
      <c r="AC185">
        <f t="shared" ca="1" si="25"/>
        <v>6</v>
      </c>
      <c r="AD185">
        <f t="shared" ca="1" si="26"/>
        <v>7</v>
      </c>
      <c r="AE185">
        <f t="shared" ca="1" si="27"/>
        <v>6.3456000000000001</v>
      </c>
      <c r="AF185" t="str">
        <f t="shared" ca="1" si="28"/>
        <v>#N/A N/A</v>
      </c>
      <c r="AG185" t="e">
        <v>#N/A</v>
      </c>
    </row>
    <row r="186" spans="3:33" x14ac:dyDescent="0.3">
      <c r="C186" s="1">
        <v>36781</v>
      </c>
      <c r="D186">
        <v>5.5</v>
      </c>
      <c r="E186" s="1">
        <v>36781</v>
      </c>
      <c r="F186">
        <v>3.5</v>
      </c>
      <c r="G186" s="1">
        <v>36781</v>
      </c>
      <c r="H186">
        <v>4.6100000000000003</v>
      </c>
      <c r="I186" s="1">
        <v>36781</v>
      </c>
      <c r="J186">
        <v>4.5</v>
      </c>
      <c r="L186" s="1">
        <v>36781</v>
      </c>
      <c r="M186">
        <v>6</v>
      </c>
      <c r="O186">
        <f t="shared" si="29"/>
        <v>7</v>
      </c>
      <c r="P186" s="1">
        <v>36781</v>
      </c>
      <c r="Q186">
        <v>6.6734</v>
      </c>
      <c r="R186" s="1">
        <v>36781</v>
      </c>
      <c r="S186" t="s">
        <v>16</v>
      </c>
      <c r="X186" s="6">
        <f t="shared" si="20"/>
        <v>36781</v>
      </c>
      <c r="Y186">
        <f t="shared" ca="1" si="21"/>
        <v>5.5</v>
      </c>
      <c r="Z186">
        <f t="shared" ca="1" si="22"/>
        <v>3.5</v>
      </c>
      <c r="AA186">
        <f t="shared" ca="1" si="23"/>
        <v>4.6100000000000003</v>
      </c>
      <c r="AB186">
        <f t="shared" ca="1" si="24"/>
        <v>4.5</v>
      </c>
      <c r="AC186">
        <f t="shared" ca="1" si="25"/>
        <v>6</v>
      </c>
      <c r="AD186">
        <f t="shared" ca="1" si="26"/>
        <v>7</v>
      </c>
      <c r="AE186">
        <f t="shared" ca="1" si="27"/>
        <v>6.6734</v>
      </c>
      <c r="AF186" t="str">
        <f t="shared" ca="1" si="28"/>
        <v>#N/A N/A</v>
      </c>
      <c r="AG186" t="e">
        <v>#N/A</v>
      </c>
    </row>
    <row r="187" spans="3:33" x14ac:dyDescent="0.3">
      <c r="C187" s="1">
        <v>36782</v>
      </c>
      <c r="D187">
        <v>5.5</v>
      </c>
      <c r="E187" s="1">
        <v>36782</v>
      </c>
      <c r="F187">
        <v>3.5</v>
      </c>
      <c r="G187" s="1">
        <v>36782</v>
      </c>
      <c r="H187">
        <v>4.58</v>
      </c>
      <c r="I187" s="1">
        <v>36782</v>
      </c>
      <c r="J187">
        <v>4.5</v>
      </c>
      <c r="L187" s="1">
        <v>36782</v>
      </c>
      <c r="M187">
        <v>6</v>
      </c>
      <c r="O187">
        <f t="shared" si="29"/>
        <v>7</v>
      </c>
      <c r="P187" s="1">
        <v>36782</v>
      </c>
      <c r="Q187">
        <v>6.6506999999999996</v>
      </c>
      <c r="R187" s="1">
        <v>36782</v>
      </c>
      <c r="S187" t="s">
        <v>16</v>
      </c>
      <c r="X187" s="6">
        <f t="shared" si="20"/>
        <v>36782</v>
      </c>
      <c r="Y187">
        <f t="shared" ca="1" si="21"/>
        <v>5.5</v>
      </c>
      <c r="Z187">
        <f t="shared" ca="1" si="22"/>
        <v>3.5</v>
      </c>
      <c r="AA187">
        <f t="shared" ca="1" si="23"/>
        <v>4.58</v>
      </c>
      <c r="AB187">
        <f t="shared" ca="1" si="24"/>
        <v>4.5</v>
      </c>
      <c r="AC187">
        <f t="shared" ca="1" si="25"/>
        <v>6</v>
      </c>
      <c r="AD187">
        <f t="shared" ca="1" si="26"/>
        <v>7</v>
      </c>
      <c r="AE187">
        <f t="shared" ca="1" si="27"/>
        <v>6.6506999999999996</v>
      </c>
      <c r="AF187" t="str">
        <f t="shared" ca="1" si="28"/>
        <v>#N/A N/A</v>
      </c>
      <c r="AG187" t="e">
        <v>#N/A</v>
      </c>
    </row>
    <row r="188" spans="3:33" x14ac:dyDescent="0.3">
      <c r="C188" s="1">
        <v>36783</v>
      </c>
      <c r="D188">
        <v>5.5</v>
      </c>
      <c r="E188" s="1">
        <v>36783</v>
      </c>
      <c r="F188">
        <v>3.5</v>
      </c>
      <c r="G188" s="1">
        <v>36783</v>
      </c>
      <c r="H188">
        <v>4.54</v>
      </c>
      <c r="I188" s="1">
        <v>36783</v>
      </c>
      <c r="J188">
        <v>4.5</v>
      </c>
      <c r="L188" s="1">
        <v>36783</v>
      </c>
      <c r="M188">
        <v>6</v>
      </c>
      <c r="O188">
        <f t="shared" si="29"/>
        <v>7</v>
      </c>
      <c r="P188" s="1">
        <v>36783</v>
      </c>
      <c r="Q188">
        <v>6.6844999999999999</v>
      </c>
      <c r="R188" s="1">
        <v>36783</v>
      </c>
      <c r="S188" t="s">
        <v>16</v>
      </c>
      <c r="X188" s="6">
        <f t="shared" si="20"/>
        <v>36783</v>
      </c>
      <c r="Y188">
        <f t="shared" ca="1" si="21"/>
        <v>5.5</v>
      </c>
      <c r="Z188">
        <f t="shared" ca="1" si="22"/>
        <v>3.5</v>
      </c>
      <c r="AA188">
        <f t="shared" ca="1" si="23"/>
        <v>4.54</v>
      </c>
      <c r="AB188">
        <f t="shared" ca="1" si="24"/>
        <v>4.5</v>
      </c>
      <c r="AC188">
        <f t="shared" ca="1" si="25"/>
        <v>6</v>
      </c>
      <c r="AD188">
        <f t="shared" ca="1" si="26"/>
        <v>7</v>
      </c>
      <c r="AE188">
        <f t="shared" ca="1" si="27"/>
        <v>6.6844999999999999</v>
      </c>
      <c r="AF188" t="str">
        <f t="shared" ca="1" si="28"/>
        <v>#N/A N/A</v>
      </c>
      <c r="AG188" t="e">
        <v>#N/A</v>
      </c>
    </row>
    <row r="189" spans="3:33" x14ac:dyDescent="0.3">
      <c r="C189" s="1">
        <v>36784</v>
      </c>
      <c r="D189">
        <v>5.5</v>
      </c>
      <c r="E189" s="1">
        <v>36784</v>
      </c>
      <c r="F189">
        <v>3.5</v>
      </c>
      <c r="G189" s="1">
        <v>36784</v>
      </c>
      <c r="H189">
        <v>4.53</v>
      </c>
      <c r="I189" s="1">
        <v>36784</v>
      </c>
      <c r="J189">
        <v>4.5</v>
      </c>
      <c r="L189" s="1">
        <v>36784</v>
      </c>
      <c r="M189">
        <v>6</v>
      </c>
      <c r="O189">
        <f t="shared" si="29"/>
        <v>7</v>
      </c>
      <c r="P189" s="1">
        <v>36784</v>
      </c>
      <c r="Q189">
        <v>5.8551000000000002</v>
      </c>
      <c r="R189" s="1">
        <v>36784</v>
      </c>
      <c r="S189" t="s">
        <v>16</v>
      </c>
      <c r="X189" s="6">
        <f t="shared" si="20"/>
        <v>36784</v>
      </c>
      <c r="Y189">
        <f t="shared" ca="1" si="21"/>
        <v>5.5</v>
      </c>
      <c r="Z189">
        <f t="shared" ca="1" si="22"/>
        <v>3.5</v>
      </c>
      <c r="AA189">
        <f t="shared" ca="1" si="23"/>
        <v>4.53</v>
      </c>
      <c r="AB189">
        <f t="shared" ca="1" si="24"/>
        <v>4.5</v>
      </c>
      <c r="AC189">
        <f t="shared" ca="1" si="25"/>
        <v>6</v>
      </c>
      <c r="AD189">
        <f t="shared" ca="1" si="26"/>
        <v>7</v>
      </c>
      <c r="AE189">
        <f t="shared" ca="1" si="27"/>
        <v>5.8551000000000002</v>
      </c>
      <c r="AF189" t="str">
        <f t="shared" ca="1" si="28"/>
        <v>#N/A N/A</v>
      </c>
      <c r="AG189" t="e">
        <v>#N/A</v>
      </c>
    </row>
    <row r="190" spans="3:33" x14ac:dyDescent="0.3">
      <c r="C190" s="1">
        <v>36787</v>
      </c>
      <c r="D190">
        <v>5.5</v>
      </c>
      <c r="E190" s="1">
        <v>36787</v>
      </c>
      <c r="F190">
        <v>3.5</v>
      </c>
      <c r="G190" s="1">
        <v>36787</v>
      </c>
      <c r="H190">
        <v>4.54</v>
      </c>
      <c r="I190" s="1">
        <v>36787</v>
      </c>
      <c r="J190">
        <v>4.5</v>
      </c>
      <c r="L190" s="1">
        <v>36787</v>
      </c>
      <c r="M190">
        <v>6</v>
      </c>
      <c r="O190">
        <f t="shared" si="29"/>
        <v>7</v>
      </c>
      <c r="P190" s="1">
        <v>36787</v>
      </c>
      <c r="Q190">
        <v>5.7531999999999996</v>
      </c>
      <c r="R190" s="1">
        <v>36787</v>
      </c>
      <c r="S190" t="s">
        <v>16</v>
      </c>
      <c r="X190" s="6">
        <f t="shared" si="20"/>
        <v>36787</v>
      </c>
      <c r="Y190">
        <f t="shared" ca="1" si="21"/>
        <v>5.5</v>
      </c>
      <c r="Z190">
        <f t="shared" ca="1" si="22"/>
        <v>3.5</v>
      </c>
      <c r="AA190">
        <f t="shared" ca="1" si="23"/>
        <v>4.54</v>
      </c>
      <c r="AB190">
        <f t="shared" ca="1" si="24"/>
        <v>4.5</v>
      </c>
      <c r="AC190">
        <f t="shared" ca="1" si="25"/>
        <v>6</v>
      </c>
      <c r="AD190">
        <f t="shared" ca="1" si="26"/>
        <v>7</v>
      </c>
      <c r="AE190">
        <f t="shared" ca="1" si="27"/>
        <v>5.7531999999999996</v>
      </c>
      <c r="AF190" t="str">
        <f t="shared" ca="1" si="28"/>
        <v>#N/A N/A</v>
      </c>
      <c r="AG190" t="e">
        <v>#N/A</v>
      </c>
    </row>
    <row r="191" spans="3:33" x14ac:dyDescent="0.3">
      <c r="C191" s="1">
        <v>36788</v>
      </c>
      <c r="D191">
        <v>5.5</v>
      </c>
      <c r="E191" s="1">
        <v>36788</v>
      </c>
      <c r="F191">
        <v>3.5</v>
      </c>
      <c r="G191" s="1">
        <v>36788</v>
      </c>
      <c r="H191">
        <v>4.54</v>
      </c>
      <c r="I191" s="1">
        <v>36788</v>
      </c>
      <c r="J191">
        <v>4.5</v>
      </c>
      <c r="L191" s="1">
        <v>36788</v>
      </c>
      <c r="M191">
        <v>6</v>
      </c>
      <c r="O191">
        <f t="shared" si="29"/>
        <v>7</v>
      </c>
      <c r="P191" s="1">
        <v>36788</v>
      </c>
      <c r="Q191">
        <v>6.1462000000000003</v>
      </c>
      <c r="R191" s="1">
        <v>36788</v>
      </c>
      <c r="S191" t="s">
        <v>16</v>
      </c>
      <c r="X191" s="6">
        <f t="shared" si="20"/>
        <v>36788</v>
      </c>
      <c r="Y191">
        <f t="shared" ca="1" si="21"/>
        <v>5.5</v>
      </c>
      <c r="Z191">
        <f t="shared" ca="1" si="22"/>
        <v>3.5</v>
      </c>
      <c r="AA191">
        <f t="shared" ca="1" si="23"/>
        <v>4.54</v>
      </c>
      <c r="AB191">
        <f t="shared" ca="1" si="24"/>
        <v>4.5</v>
      </c>
      <c r="AC191">
        <f t="shared" ca="1" si="25"/>
        <v>6</v>
      </c>
      <c r="AD191">
        <f t="shared" ca="1" si="26"/>
        <v>7</v>
      </c>
      <c r="AE191">
        <f t="shared" ca="1" si="27"/>
        <v>6.1462000000000003</v>
      </c>
      <c r="AF191" t="str">
        <f t="shared" ca="1" si="28"/>
        <v>#N/A N/A</v>
      </c>
      <c r="AG191" t="e">
        <v>#N/A</v>
      </c>
    </row>
    <row r="192" spans="3:33" x14ac:dyDescent="0.3">
      <c r="C192" s="1">
        <v>36789</v>
      </c>
      <c r="D192">
        <v>5.5</v>
      </c>
      <c r="E192" s="1">
        <v>36789</v>
      </c>
      <c r="F192">
        <v>3.5</v>
      </c>
      <c r="G192" s="1">
        <v>36789</v>
      </c>
      <c r="H192">
        <v>4.54</v>
      </c>
      <c r="I192" s="1">
        <v>36789</v>
      </c>
      <c r="J192">
        <v>4.5</v>
      </c>
      <c r="L192" s="1">
        <v>36789</v>
      </c>
      <c r="M192">
        <v>6</v>
      </c>
      <c r="O192">
        <f t="shared" si="29"/>
        <v>7</v>
      </c>
      <c r="P192" s="1">
        <v>36789</v>
      </c>
      <c r="Q192">
        <v>6.0441000000000003</v>
      </c>
      <c r="R192" s="1">
        <v>36789</v>
      </c>
      <c r="S192" t="s">
        <v>16</v>
      </c>
      <c r="X192" s="6">
        <f t="shared" si="20"/>
        <v>36789</v>
      </c>
      <c r="Y192">
        <f t="shared" ca="1" si="21"/>
        <v>5.5</v>
      </c>
      <c r="Z192">
        <f t="shared" ca="1" si="22"/>
        <v>3.5</v>
      </c>
      <c r="AA192">
        <f t="shared" ca="1" si="23"/>
        <v>4.54</v>
      </c>
      <c r="AB192">
        <f t="shared" ca="1" si="24"/>
        <v>4.5</v>
      </c>
      <c r="AC192">
        <f t="shared" ca="1" si="25"/>
        <v>6</v>
      </c>
      <c r="AD192">
        <f t="shared" ca="1" si="26"/>
        <v>7</v>
      </c>
      <c r="AE192">
        <f t="shared" ca="1" si="27"/>
        <v>6.0441000000000003</v>
      </c>
      <c r="AF192" t="str">
        <f t="shared" ca="1" si="28"/>
        <v>#N/A N/A</v>
      </c>
      <c r="AG192" t="e">
        <v>#N/A</v>
      </c>
    </row>
    <row r="193" spans="3:33" x14ac:dyDescent="0.3">
      <c r="C193" s="1">
        <v>36790</v>
      </c>
      <c r="D193">
        <v>5.5</v>
      </c>
      <c r="E193" s="1">
        <v>36790</v>
      </c>
      <c r="F193">
        <v>3.5</v>
      </c>
      <c r="G193" s="1">
        <v>36790</v>
      </c>
      <c r="H193">
        <v>4.4000000000000004</v>
      </c>
      <c r="I193" s="1">
        <v>36790</v>
      </c>
      <c r="J193">
        <v>4.5</v>
      </c>
      <c r="L193" s="1">
        <v>36790</v>
      </c>
      <c r="M193">
        <v>6</v>
      </c>
      <c r="O193">
        <f t="shared" si="29"/>
        <v>7</v>
      </c>
      <c r="P193" s="1">
        <v>36790</v>
      </c>
      <c r="Q193">
        <v>6.0071000000000003</v>
      </c>
      <c r="R193" s="1">
        <v>36790</v>
      </c>
      <c r="S193" t="s">
        <v>16</v>
      </c>
      <c r="X193" s="6">
        <f t="shared" si="20"/>
        <v>36790</v>
      </c>
      <c r="Y193">
        <f t="shared" ca="1" si="21"/>
        <v>5.5</v>
      </c>
      <c r="Z193">
        <f t="shared" ca="1" si="22"/>
        <v>3.5</v>
      </c>
      <c r="AA193">
        <f t="shared" ca="1" si="23"/>
        <v>4.4000000000000004</v>
      </c>
      <c r="AB193">
        <f t="shared" ca="1" si="24"/>
        <v>4.5</v>
      </c>
      <c r="AC193">
        <f t="shared" ca="1" si="25"/>
        <v>6</v>
      </c>
      <c r="AD193">
        <f t="shared" ca="1" si="26"/>
        <v>7</v>
      </c>
      <c r="AE193">
        <f t="shared" ca="1" si="27"/>
        <v>6.0071000000000003</v>
      </c>
      <c r="AF193" t="str">
        <f t="shared" ca="1" si="28"/>
        <v>#N/A N/A</v>
      </c>
      <c r="AG193" t="e">
        <v>#N/A</v>
      </c>
    </row>
    <row r="194" spans="3:33" x14ac:dyDescent="0.3">
      <c r="C194" s="1">
        <v>36791</v>
      </c>
      <c r="D194">
        <v>5.5</v>
      </c>
      <c r="E194" s="1">
        <v>36791</v>
      </c>
      <c r="F194">
        <v>3.5</v>
      </c>
      <c r="G194" s="1">
        <v>36791</v>
      </c>
      <c r="H194">
        <v>4.12</v>
      </c>
      <c r="I194" s="1">
        <v>36791</v>
      </c>
      <c r="J194">
        <v>4.5</v>
      </c>
      <c r="L194" s="1">
        <v>36791</v>
      </c>
      <c r="M194">
        <v>6</v>
      </c>
      <c r="O194">
        <f t="shared" si="29"/>
        <v>7</v>
      </c>
      <c r="P194" s="1">
        <v>36791</v>
      </c>
      <c r="Q194">
        <v>5.7305000000000001</v>
      </c>
      <c r="R194" s="1">
        <v>36791</v>
      </c>
      <c r="S194" t="s">
        <v>16</v>
      </c>
      <c r="X194" s="6">
        <f t="shared" si="20"/>
        <v>36791</v>
      </c>
      <c r="Y194">
        <f t="shared" ca="1" si="21"/>
        <v>5.5</v>
      </c>
      <c r="Z194">
        <f t="shared" ca="1" si="22"/>
        <v>3.5</v>
      </c>
      <c r="AA194">
        <f t="shared" ca="1" si="23"/>
        <v>4.12</v>
      </c>
      <c r="AB194">
        <f t="shared" ca="1" si="24"/>
        <v>4.5</v>
      </c>
      <c r="AC194">
        <f t="shared" ca="1" si="25"/>
        <v>6</v>
      </c>
      <c r="AD194">
        <f t="shared" ca="1" si="26"/>
        <v>7</v>
      </c>
      <c r="AE194">
        <f t="shared" ca="1" si="27"/>
        <v>5.7305000000000001</v>
      </c>
      <c r="AF194" t="str">
        <f t="shared" ca="1" si="28"/>
        <v>#N/A N/A</v>
      </c>
      <c r="AG194" t="e">
        <v>#N/A</v>
      </c>
    </row>
    <row r="195" spans="3:33" x14ac:dyDescent="0.3">
      <c r="C195" s="1">
        <v>36794</v>
      </c>
      <c r="D195">
        <v>5.5</v>
      </c>
      <c r="E195" s="1">
        <v>36794</v>
      </c>
      <c r="F195">
        <v>3.5</v>
      </c>
      <c r="G195" s="1">
        <v>36794</v>
      </c>
      <c r="H195">
        <v>4.66</v>
      </c>
      <c r="I195" s="1">
        <v>36794</v>
      </c>
      <c r="J195">
        <v>4.5</v>
      </c>
      <c r="L195" s="1">
        <v>36794</v>
      </c>
      <c r="M195">
        <v>6</v>
      </c>
      <c r="O195">
        <f t="shared" si="29"/>
        <v>7</v>
      </c>
      <c r="P195" s="1">
        <v>36794</v>
      </c>
      <c r="Q195">
        <v>5.7511000000000001</v>
      </c>
      <c r="R195" s="1">
        <v>36794</v>
      </c>
      <c r="S195" t="s">
        <v>16</v>
      </c>
      <c r="X195" s="6">
        <f t="shared" si="20"/>
        <v>36794</v>
      </c>
      <c r="Y195">
        <f t="shared" ca="1" si="21"/>
        <v>5.5</v>
      </c>
      <c r="Z195">
        <f t="shared" ca="1" si="22"/>
        <v>3.5</v>
      </c>
      <c r="AA195">
        <f t="shared" ca="1" si="23"/>
        <v>4.66</v>
      </c>
      <c r="AB195">
        <f t="shared" ca="1" si="24"/>
        <v>4.5</v>
      </c>
      <c r="AC195">
        <f t="shared" ca="1" si="25"/>
        <v>6</v>
      </c>
      <c r="AD195">
        <f t="shared" ca="1" si="26"/>
        <v>7</v>
      </c>
      <c r="AE195">
        <f t="shared" ca="1" si="27"/>
        <v>5.7511000000000001</v>
      </c>
      <c r="AF195" t="str">
        <f t="shared" ca="1" si="28"/>
        <v>#N/A N/A</v>
      </c>
      <c r="AG195" t="e">
        <v>#N/A</v>
      </c>
    </row>
    <row r="196" spans="3:33" x14ac:dyDescent="0.3">
      <c r="C196" s="1">
        <v>36795</v>
      </c>
      <c r="D196">
        <v>5.5</v>
      </c>
      <c r="E196" s="1">
        <v>36795</v>
      </c>
      <c r="F196">
        <v>3.5</v>
      </c>
      <c r="G196" s="1">
        <v>36795</v>
      </c>
      <c r="H196">
        <v>4.72</v>
      </c>
      <c r="I196" s="1">
        <v>36795</v>
      </c>
      <c r="J196">
        <v>4.5</v>
      </c>
      <c r="L196" s="1">
        <v>36795</v>
      </c>
      <c r="M196">
        <v>6</v>
      </c>
      <c r="O196">
        <f t="shared" si="29"/>
        <v>7</v>
      </c>
      <c r="P196" s="1">
        <v>36795</v>
      </c>
      <c r="Q196">
        <v>6.2991999999999999</v>
      </c>
      <c r="R196" s="1">
        <v>36795</v>
      </c>
      <c r="S196" t="s">
        <v>16</v>
      </c>
      <c r="X196" s="6">
        <f t="shared" si="20"/>
        <v>36795</v>
      </c>
      <c r="Y196">
        <f t="shared" ca="1" si="21"/>
        <v>5.5</v>
      </c>
      <c r="Z196">
        <f t="shared" ca="1" si="22"/>
        <v>3.5</v>
      </c>
      <c r="AA196">
        <f t="shared" ca="1" si="23"/>
        <v>4.72</v>
      </c>
      <c r="AB196">
        <f t="shared" ca="1" si="24"/>
        <v>4.5</v>
      </c>
      <c r="AC196">
        <f t="shared" ca="1" si="25"/>
        <v>6</v>
      </c>
      <c r="AD196">
        <f t="shared" ca="1" si="26"/>
        <v>7</v>
      </c>
      <c r="AE196">
        <f t="shared" ca="1" si="27"/>
        <v>6.2991999999999999</v>
      </c>
      <c r="AF196" t="str">
        <f t="shared" ca="1" si="28"/>
        <v>#N/A N/A</v>
      </c>
      <c r="AG196" t="e">
        <v>#N/A</v>
      </c>
    </row>
    <row r="197" spans="3:33" x14ac:dyDescent="0.3">
      <c r="C197" s="1">
        <v>36796</v>
      </c>
      <c r="D197">
        <v>5.5</v>
      </c>
      <c r="E197" s="1">
        <v>36796</v>
      </c>
      <c r="F197">
        <v>3.5</v>
      </c>
      <c r="G197" s="1">
        <v>36796</v>
      </c>
      <c r="H197">
        <v>4.7</v>
      </c>
      <c r="I197" s="1">
        <v>36796</v>
      </c>
      <c r="J197">
        <v>4.5</v>
      </c>
      <c r="L197" s="1">
        <v>36796</v>
      </c>
      <c r="M197">
        <v>6</v>
      </c>
      <c r="O197">
        <f t="shared" si="29"/>
        <v>7</v>
      </c>
      <c r="P197" s="1">
        <v>36796</v>
      </c>
      <c r="Q197">
        <v>6.5419</v>
      </c>
      <c r="R197" s="1">
        <v>36796</v>
      </c>
      <c r="S197" t="s">
        <v>16</v>
      </c>
      <c r="X197" s="6">
        <f t="shared" si="20"/>
        <v>36796</v>
      </c>
      <c r="Y197">
        <f t="shared" ca="1" si="21"/>
        <v>5.5</v>
      </c>
      <c r="Z197">
        <f t="shared" ca="1" si="22"/>
        <v>3.5</v>
      </c>
      <c r="AA197">
        <f t="shared" ca="1" si="23"/>
        <v>4.7</v>
      </c>
      <c r="AB197">
        <f t="shared" ca="1" si="24"/>
        <v>4.5</v>
      </c>
      <c r="AC197">
        <f t="shared" ca="1" si="25"/>
        <v>6</v>
      </c>
      <c r="AD197">
        <f t="shared" ca="1" si="26"/>
        <v>7</v>
      </c>
      <c r="AE197">
        <f t="shared" ca="1" si="27"/>
        <v>6.5419</v>
      </c>
      <c r="AF197" t="str">
        <f t="shared" ca="1" si="28"/>
        <v>#N/A N/A</v>
      </c>
      <c r="AG197" t="e">
        <v>#N/A</v>
      </c>
    </row>
    <row r="198" spans="3:33" x14ac:dyDescent="0.3">
      <c r="C198" s="1">
        <v>36797</v>
      </c>
      <c r="D198">
        <v>5.5</v>
      </c>
      <c r="E198" s="1">
        <v>36797</v>
      </c>
      <c r="F198">
        <v>3.5</v>
      </c>
      <c r="G198" s="1">
        <v>36797</v>
      </c>
      <c r="H198">
        <v>4.7</v>
      </c>
      <c r="I198" s="1">
        <v>36797</v>
      </c>
      <c r="J198">
        <v>4.5</v>
      </c>
      <c r="L198" s="1">
        <v>36797</v>
      </c>
      <c r="M198">
        <v>6</v>
      </c>
      <c r="O198">
        <f t="shared" si="29"/>
        <v>7</v>
      </c>
      <c r="P198" s="1">
        <v>36797</v>
      </c>
      <c r="Q198">
        <v>6.2138</v>
      </c>
      <c r="R198" s="1">
        <v>36797</v>
      </c>
      <c r="S198" t="s">
        <v>16</v>
      </c>
      <c r="X198" s="6">
        <f t="shared" ref="X198:X261" si="30">IF(ISNUMBER(C198),C198,#N/A)</f>
        <v>36797</v>
      </c>
      <c r="Y198">
        <f t="shared" ref="Y198:Y261" ca="1" si="31">VLOOKUP($X198,$C$5:$D$5000,2,FALSE)</f>
        <v>5.5</v>
      </c>
      <c r="Z198">
        <f t="shared" ref="Z198:Z261" ca="1" si="32">VLOOKUP($X198,$E$5:$F$5000,2,FALSE)</f>
        <v>3.5</v>
      </c>
      <c r="AA198">
        <f t="shared" ref="AA198:AA261" ca="1" si="33">VLOOKUP($X198,$G$5:$H$5000,2,FALSE)</f>
        <v>4.7</v>
      </c>
      <c r="AB198">
        <f t="shared" ref="AB198:AB261" ca="1" si="34">VLOOKUP($X198,$I$5:$J$5000,2,FALSE)</f>
        <v>4.5</v>
      </c>
      <c r="AC198">
        <f t="shared" ref="AC198:AC261" ca="1" si="35">VLOOKUP($X198,$L$5:$M$5000,2,FALSE)</f>
        <v>6</v>
      </c>
      <c r="AD198">
        <f t="shared" ref="AD198:AD261" ca="1" si="36">VLOOKUP($X198,$L$5:$O$5000,4,FALSE)</f>
        <v>7</v>
      </c>
      <c r="AE198">
        <f t="shared" ref="AE198:AE261" ca="1" si="37">VLOOKUP($X198,$P$5:$Q$5000,2,FALSE)</f>
        <v>6.2138</v>
      </c>
      <c r="AF198" t="str">
        <f t="shared" ref="AF198:AF261" ca="1" si="38">VLOOKUP($X198,$R$5:$S$5000,2,FALSE)</f>
        <v>#N/A N/A</v>
      </c>
      <c r="AG198" t="e">
        <v>#N/A</v>
      </c>
    </row>
    <row r="199" spans="3:33" x14ac:dyDescent="0.3">
      <c r="C199" s="1">
        <v>36798</v>
      </c>
      <c r="D199">
        <v>5.5</v>
      </c>
      <c r="E199" s="1">
        <v>36798</v>
      </c>
      <c r="F199">
        <v>3.5</v>
      </c>
      <c r="G199" s="1">
        <v>36798</v>
      </c>
      <c r="H199">
        <v>4.91</v>
      </c>
      <c r="I199" s="1">
        <v>36798</v>
      </c>
      <c r="J199">
        <v>4.5</v>
      </c>
      <c r="L199" s="1">
        <v>36798</v>
      </c>
      <c r="M199">
        <v>6</v>
      </c>
      <c r="O199">
        <f t="shared" ref="O199:O262" si="39">M199+1</f>
        <v>7</v>
      </c>
      <c r="P199" s="1">
        <v>36798</v>
      </c>
      <c r="Q199">
        <v>6.1806000000000001</v>
      </c>
      <c r="R199" s="1">
        <v>36798</v>
      </c>
      <c r="S199" t="s">
        <v>16</v>
      </c>
      <c r="X199" s="6">
        <f t="shared" si="30"/>
        <v>36798</v>
      </c>
      <c r="Y199">
        <f t="shared" ca="1" si="31"/>
        <v>5.5</v>
      </c>
      <c r="Z199">
        <f t="shared" ca="1" si="32"/>
        <v>3.5</v>
      </c>
      <c r="AA199">
        <f t="shared" ca="1" si="33"/>
        <v>4.91</v>
      </c>
      <c r="AB199">
        <f t="shared" ca="1" si="34"/>
        <v>4.5</v>
      </c>
      <c r="AC199">
        <f t="shared" ca="1" si="35"/>
        <v>6</v>
      </c>
      <c r="AD199">
        <f t="shared" ca="1" si="36"/>
        <v>7</v>
      </c>
      <c r="AE199">
        <f t="shared" ca="1" si="37"/>
        <v>6.1806000000000001</v>
      </c>
      <c r="AF199" t="str">
        <f t="shared" ca="1" si="38"/>
        <v>#N/A N/A</v>
      </c>
      <c r="AG199" t="e">
        <v>#N/A</v>
      </c>
    </row>
    <row r="200" spans="3:33" x14ac:dyDescent="0.3">
      <c r="C200" s="1">
        <v>36801</v>
      </c>
      <c r="D200">
        <v>5.5</v>
      </c>
      <c r="E200" s="1">
        <v>36801</v>
      </c>
      <c r="F200">
        <v>3.5</v>
      </c>
      <c r="G200" s="1">
        <v>36801</v>
      </c>
      <c r="H200">
        <v>4.6899999999999995</v>
      </c>
      <c r="I200" s="1">
        <v>36801</v>
      </c>
      <c r="J200">
        <v>4.5</v>
      </c>
      <c r="L200" s="1">
        <v>36801</v>
      </c>
      <c r="M200">
        <v>6</v>
      </c>
      <c r="O200">
        <f t="shared" si="39"/>
        <v>7</v>
      </c>
      <c r="P200" s="1">
        <v>36801</v>
      </c>
      <c r="Q200">
        <v>5.7862</v>
      </c>
      <c r="R200" s="1">
        <v>36801</v>
      </c>
      <c r="S200" t="s">
        <v>16</v>
      </c>
      <c r="X200" s="6">
        <f t="shared" si="30"/>
        <v>36801</v>
      </c>
      <c r="Y200">
        <f t="shared" ca="1" si="31"/>
        <v>5.5</v>
      </c>
      <c r="Z200">
        <f t="shared" ca="1" si="32"/>
        <v>3.5</v>
      </c>
      <c r="AA200">
        <f t="shared" ca="1" si="33"/>
        <v>4.6899999999999995</v>
      </c>
      <c r="AB200">
        <f t="shared" ca="1" si="34"/>
        <v>4.5</v>
      </c>
      <c r="AC200">
        <f t="shared" ca="1" si="35"/>
        <v>6</v>
      </c>
      <c r="AD200">
        <f t="shared" ca="1" si="36"/>
        <v>7</v>
      </c>
      <c r="AE200">
        <f t="shared" ca="1" si="37"/>
        <v>5.7862</v>
      </c>
      <c r="AF200" t="str">
        <f t="shared" ca="1" si="38"/>
        <v>#N/A N/A</v>
      </c>
      <c r="AG200" t="e">
        <v>#N/A</v>
      </c>
    </row>
    <row r="201" spans="3:33" x14ac:dyDescent="0.3">
      <c r="C201" s="1">
        <v>36802</v>
      </c>
      <c r="D201">
        <v>5.5</v>
      </c>
      <c r="E201" s="1">
        <v>36802</v>
      </c>
      <c r="F201">
        <v>3.5</v>
      </c>
      <c r="G201" s="1">
        <v>36802</v>
      </c>
      <c r="H201">
        <v>4.6899999999999995</v>
      </c>
      <c r="I201" s="1">
        <v>36802</v>
      </c>
      <c r="J201">
        <v>4.5</v>
      </c>
      <c r="L201" s="1">
        <v>36802</v>
      </c>
      <c r="M201">
        <v>6</v>
      </c>
      <c r="O201">
        <f t="shared" si="39"/>
        <v>7</v>
      </c>
      <c r="P201" s="1">
        <v>36802</v>
      </c>
      <c r="Q201">
        <v>6.1582999999999997</v>
      </c>
      <c r="R201" s="1">
        <v>36802</v>
      </c>
      <c r="S201" t="s">
        <v>16</v>
      </c>
      <c r="X201" s="6">
        <f t="shared" si="30"/>
        <v>36802</v>
      </c>
      <c r="Y201">
        <f t="shared" ca="1" si="31"/>
        <v>5.5</v>
      </c>
      <c r="Z201">
        <f t="shared" ca="1" si="32"/>
        <v>3.5</v>
      </c>
      <c r="AA201">
        <f t="shared" ca="1" si="33"/>
        <v>4.6899999999999995</v>
      </c>
      <c r="AB201">
        <f t="shared" ca="1" si="34"/>
        <v>4.5</v>
      </c>
      <c r="AC201">
        <f t="shared" ca="1" si="35"/>
        <v>6</v>
      </c>
      <c r="AD201">
        <f t="shared" ca="1" si="36"/>
        <v>7</v>
      </c>
      <c r="AE201">
        <f t="shared" ca="1" si="37"/>
        <v>6.1582999999999997</v>
      </c>
      <c r="AF201" t="str">
        <f t="shared" ca="1" si="38"/>
        <v>#N/A N/A</v>
      </c>
      <c r="AG201" t="e">
        <v>#N/A</v>
      </c>
    </row>
    <row r="202" spans="3:33" x14ac:dyDescent="0.3">
      <c r="C202" s="1">
        <v>36803</v>
      </c>
      <c r="D202">
        <v>5.5</v>
      </c>
      <c r="E202" s="1">
        <v>36803</v>
      </c>
      <c r="F202">
        <v>3.5</v>
      </c>
      <c r="G202" s="1">
        <v>36803</v>
      </c>
      <c r="H202">
        <v>4.68</v>
      </c>
      <c r="I202" s="1">
        <v>36803</v>
      </c>
      <c r="J202">
        <v>4.5</v>
      </c>
      <c r="L202" s="1">
        <v>36803</v>
      </c>
      <c r="M202">
        <v>6</v>
      </c>
      <c r="O202">
        <f t="shared" si="39"/>
        <v>7</v>
      </c>
      <c r="P202" s="1">
        <v>36803</v>
      </c>
      <c r="Q202">
        <v>5.9852999999999996</v>
      </c>
      <c r="R202" s="1">
        <v>36803</v>
      </c>
      <c r="S202" t="s">
        <v>16</v>
      </c>
      <c r="X202" s="6">
        <f t="shared" si="30"/>
        <v>36803</v>
      </c>
      <c r="Y202">
        <f t="shared" ca="1" si="31"/>
        <v>5.5</v>
      </c>
      <c r="Z202">
        <f t="shared" ca="1" si="32"/>
        <v>3.5</v>
      </c>
      <c r="AA202">
        <f t="shared" ca="1" si="33"/>
        <v>4.68</v>
      </c>
      <c r="AB202">
        <f t="shared" ca="1" si="34"/>
        <v>4.5</v>
      </c>
      <c r="AC202">
        <f t="shared" ca="1" si="35"/>
        <v>6</v>
      </c>
      <c r="AD202">
        <f t="shared" ca="1" si="36"/>
        <v>7</v>
      </c>
      <c r="AE202">
        <f t="shared" ca="1" si="37"/>
        <v>5.9852999999999996</v>
      </c>
      <c r="AF202" t="str">
        <f t="shared" ca="1" si="38"/>
        <v>#N/A N/A</v>
      </c>
      <c r="AG202" t="e">
        <v>#N/A</v>
      </c>
    </row>
    <row r="203" spans="3:33" x14ac:dyDescent="0.3">
      <c r="C203" s="1">
        <v>36804</v>
      </c>
      <c r="D203">
        <v>5.5</v>
      </c>
      <c r="E203" s="1">
        <v>36804</v>
      </c>
      <c r="F203">
        <v>3.5</v>
      </c>
      <c r="G203" s="1">
        <v>36804</v>
      </c>
      <c r="H203">
        <v>4.71</v>
      </c>
      <c r="I203" s="1">
        <v>36804</v>
      </c>
      <c r="J203">
        <v>4.75</v>
      </c>
      <c r="L203" s="1">
        <v>36804</v>
      </c>
      <c r="M203">
        <v>6</v>
      </c>
      <c r="O203">
        <f t="shared" si="39"/>
        <v>7</v>
      </c>
      <c r="P203" s="1">
        <v>36804</v>
      </c>
      <c r="Q203">
        <v>5.6515000000000004</v>
      </c>
      <c r="R203" s="1">
        <v>36804</v>
      </c>
      <c r="S203" t="s">
        <v>16</v>
      </c>
      <c r="X203" s="6">
        <f t="shared" si="30"/>
        <v>36804</v>
      </c>
      <c r="Y203">
        <f t="shared" ca="1" si="31"/>
        <v>5.5</v>
      </c>
      <c r="Z203">
        <f t="shared" ca="1" si="32"/>
        <v>3.5</v>
      </c>
      <c r="AA203">
        <f t="shared" ca="1" si="33"/>
        <v>4.71</v>
      </c>
      <c r="AB203">
        <f t="shared" ca="1" si="34"/>
        <v>4.75</v>
      </c>
      <c r="AC203">
        <f t="shared" ca="1" si="35"/>
        <v>6</v>
      </c>
      <c r="AD203">
        <f t="shared" ca="1" si="36"/>
        <v>7</v>
      </c>
      <c r="AE203">
        <f t="shared" ca="1" si="37"/>
        <v>5.6515000000000004</v>
      </c>
      <c r="AF203" t="str">
        <f t="shared" ca="1" si="38"/>
        <v>#N/A N/A</v>
      </c>
      <c r="AG203" t="e">
        <v>#N/A</v>
      </c>
    </row>
    <row r="204" spans="3:33" x14ac:dyDescent="0.3">
      <c r="C204" s="1">
        <v>36805</v>
      </c>
      <c r="D204">
        <v>5.75</v>
      </c>
      <c r="E204" s="1">
        <v>36805</v>
      </c>
      <c r="F204">
        <v>3.75</v>
      </c>
      <c r="G204" s="1">
        <v>36805</v>
      </c>
      <c r="H204">
        <v>4.8</v>
      </c>
      <c r="I204" s="1">
        <v>36805</v>
      </c>
      <c r="J204">
        <v>4.75</v>
      </c>
      <c r="L204" s="1">
        <v>36805</v>
      </c>
      <c r="M204">
        <v>6</v>
      </c>
      <c r="O204">
        <f t="shared" si="39"/>
        <v>7</v>
      </c>
      <c r="P204" s="1">
        <v>36805</v>
      </c>
      <c r="Q204">
        <v>6.0712999999999999</v>
      </c>
      <c r="R204" s="1">
        <v>36805</v>
      </c>
      <c r="S204" t="s">
        <v>16</v>
      </c>
      <c r="X204" s="6">
        <f t="shared" si="30"/>
        <v>36805</v>
      </c>
      <c r="Y204">
        <f t="shared" ca="1" si="31"/>
        <v>5.75</v>
      </c>
      <c r="Z204">
        <f t="shared" ca="1" si="32"/>
        <v>3.75</v>
      </c>
      <c r="AA204">
        <f t="shared" ca="1" si="33"/>
        <v>4.8</v>
      </c>
      <c r="AB204">
        <f t="shared" ca="1" si="34"/>
        <v>4.75</v>
      </c>
      <c r="AC204">
        <f t="shared" ca="1" si="35"/>
        <v>6</v>
      </c>
      <c r="AD204">
        <f t="shared" ca="1" si="36"/>
        <v>7</v>
      </c>
      <c r="AE204">
        <f t="shared" ca="1" si="37"/>
        <v>6.0712999999999999</v>
      </c>
      <c r="AF204" t="str">
        <f t="shared" ca="1" si="38"/>
        <v>#N/A N/A</v>
      </c>
      <c r="AG204" t="e">
        <v>#N/A</v>
      </c>
    </row>
    <row r="205" spans="3:33" x14ac:dyDescent="0.3">
      <c r="C205" s="1">
        <v>36808</v>
      </c>
      <c r="D205">
        <v>5.75</v>
      </c>
      <c r="E205" s="1">
        <v>36808</v>
      </c>
      <c r="F205">
        <v>3.75</v>
      </c>
      <c r="G205" s="1">
        <v>36808</v>
      </c>
      <c r="H205">
        <v>4.79</v>
      </c>
      <c r="I205" s="1">
        <v>36808</v>
      </c>
      <c r="J205">
        <v>4.75</v>
      </c>
      <c r="L205" s="1">
        <v>36808</v>
      </c>
      <c r="M205">
        <v>6</v>
      </c>
      <c r="O205">
        <f t="shared" si="39"/>
        <v>7</v>
      </c>
      <c r="P205" s="1">
        <v>36808</v>
      </c>
      <c r="Q205">
        <v>6.1413000000000002</v>
      </c>
      <c r="R205" s="1">
        <v>36808</v>
      </c>
      <c r="S205" t="s">
        <v>16</v>
      </c>
      <c r="X205" s="6">
        <f t="shared" si="30"/>
        <v>36808</v>
      </c>
      <c r="Y205">
        <f t="shared" ca="1" si="31"/>
        <v>5.75</v>
      </c>
      <c r="Z205">
        <f t="shared" ca="1" si="32"/>
        <v>3.75</v>
      </c>
      <c r="AA205">
        <f t="shared" ca="1" si="33"/>
        <v>4.79</v>
      </c>
      <c r="AB205">
        <f t="shared" ca="1" si="34"/>
        <v>4.75</v>
      </c>
      <c r="AC205">
        <f t="shared" ca="1" si="35"/>
        <v>6</v>
      </c>
      <c r="AD205">
        <f t="shared" ca="1" si="36"/>
        <v>7</v>
      </c>
      <c r="AE205">
        <f t="shared" ca="1" si="37"/>
        <v>6.1413000000000002</v>
      </c>
      <c r="AF205" t="str">
        <f t="shared" ca="1" si="38"/>
        <v>#N/A N/A</v>
      </c>
      <c r="AG205" t="e">
        <v>#N/A</v>
      </c>
    </row>
    <row r="206" spans="3:33" x14ac:dyDescent="0.3">
      <c r="C206" s="1">
        <v>36809</v>
      </c>
      <c r="D206">
        <v>5.75</v>
      </c>
      <c r="E206" s="1">
        <v>36809</v>
      </c>
      <c r="F206">
        <v>3.75</v>
      </c>
      <c r="G206" s="1">
        <v>36809</v>
      </c>
      <c r="H206">
        <v>4.78</v>
      </c>
      <c r="I206" s="1">
        <v>36809</v>
      </c>
      <c r="J206">
        <v>4.75</v>
      </c>
      <c r="L206" s="1">
        <v>36809</v>
      </c>
      <c r="M206">
        <v>6</v>
      </c>
      <c r="O206">
        <f t="shared" si="39"/>
        <v>7</v>
      </c>
      <c r="P206" s="1">
        <v>36809</v>
      </c>
      <c r="Q206">
        <v>6.4856999999999996</v>
      </c>
      <c r="R206" s="1">
        <v>36809</v>
      </c>
      <c r="S206" t="s">
        <v>16</v>
      </c>
      <c r="X206" s="6">
        <f t="shared" si="30"/>
        <v>36809</v>
      </c>
      <c r="Y206">
        <f t="shared" ca="1" si="31"/>
        <v>5.75</v>
      </c>
      <c r="Z206">
        <f t="shared" ca="1" si="32"/>
        <v>3.75</v>
      </c>
      <c r="AA206">
        <f t="shared" ca="1" si="33"/>
        <v>4.78</v>
      </c>
      <c r="AB206">
        <f t="shared" ca="1" si="34"/>
        <v>4.75</v>
      </c>
      <c r="AC206">
        <f t="shared" ca="1" si="35"/>
        <v>6</v>
      </c>
      <c r="AD206">
        <f t="shared" ca="1" si="36"/>
        <v>7</v>
      </c>
      <c r="AE206">
        <f t="shared" ca="1" si="37"/>
        <v>6.4856999999999996</v>
      </c>
      <c r="AF206" t="str">
        <f t="shared" ca="1" si="38"/>
        <v>#N/A N/A</v>
      </c>
      <c r="AG206" t="e">
        <v>#N/A</v>
      </c>
    </row>
    <row r="207" spans="3:33" x14ac:dyDescent="0.3">
      <c r="C207" s="1">
        <v>36810</v>
      </c>
      <c r="D207">
        <v>5.75</v>
      </c>
      <c r="E207" s="1">
        <v>36810</v>
      </c>
      <c r="F207">
        <v>3.75</v>
      </c>
      <c r="G207" s="1">
        <v>36810</v>
      </c>
      <c r="H207">
        <v>4.78</v>
      </c>
      <c r="I207" s="1">
        <v>36810</v>
      </c>
      <c r="J207">
        <v>4.75</v>
      </c>
      <c r="L207" s="1">
        <v>36810</v>
      </c>
      <c r="M207">
        <v>6</v>
      </c>
      <c r="O207">
        <f t="shared" si="39"/>
        <v>7</v>
      </c>
      <c r="P207" s="1">
        <v>36810</v>
      </c>
      <c r="Q207">
        <v>5.6242999999999999</v>
      </c>
      <c r="R207" s="1">
        <v>36810</v>
      </c>
      <c r="S207" t="s">
        <v>16</v>
      </c>
      <c r="X207" s="6">
        <f t="shared" si="30"/>
        <v>36810</v>
      </c>
      <c r="Y207">
        <f t="shared" ca="1" si="31"/>
        <v>5.75</v>
      </c>
      <c r="Z207">
        <f t="shared" ca="1" si="32"/>
        <v>3.75</v>
      </c>
      <c r="AA207">
        <f t="shared" ca="1" si="33"/>
        <v>4.78</v>
      </c>
      <c r="AB207">
        <f t="shared" ca="1" si="34"/>
        <v>4.75</v>
      </c>
      <c r="AC207">
        <f t="shared" ca="1" si="35"/>
        <v>6</v>
      </c>
      <c r="AD207">
        <f t="shared" ca="1" si="36"/>
        <v>7</v>
      </c>
      <c r="AE207">
        <f t="shared" ca="1" si="37"/>
        <v>5.6242999999999999</v>
      </c>
      <c r="AF207" t="str">
        <f t="shared" ca="1" si="38"/>
        <v>#N/A N/A</v>
      </c>
      <c r="AG207" t="e">
        <v>#N/A</v>
      </c>
    </row>
    <row r="208" spans="3:33" x14ac:dyDescent="0.3">
      <c r="C208" s="1">
        <v>36811</v>
      </c>
      <c r="D208">
        <v>5.75</v>
      </c>
      <c r="E208" s="1">
        <v>36811</v>
      </c>
      <c r="F208">
        <v>3.75</v>
      </c>
      <c r="G208" s="1">
        <v>36811</v>
      </c>
      <c r="H208">
        <v>4.7699999999999996</v>
      </c>
      <c r="I208" s="1">
        <v>36811</v>
      </c>
      <c r="J208">
        <v>4.75</v>
      </c>
      <c r="L208" s="1">
        <v>36811</v>
      </c>
      <c r="M208">
        <v>6</v>
      </c>
      <c r="O208">
        <f t="shared" si="39"/>
        <v>7</v>
      </c>
      <c r="P208" s="1">
        <v>36811</v>
      </c>
      <c r="Q208">
        <v>5.4973000000000001</v>
      </c>
      <c r="R208" s="1">
        <v>36811</v>
      </c>
      <c r="S208" t="s">
        <v>16</v>
      </c>
      <c r="X208" s="6">
        <f t="shared" si="30"/>
        <v>36811</v>
      </c>
      <c r="Y208">
        <f t="shared" ca="1" si="31"/>
        <v>5.75</v>
      </c>
      <c r="Z208">
        <f t="shared" ca="1" si="32"/>
        <v>3.75</v>
      </c>
      <c r="AA208">
        <f t="shared" ca="1" si="33"/>
        <v>4.7699999999999996</v>
      </c>
      <c r="AB208">
        <f t="shared" ca="1" si="34"/>
        <v>4.75</v>
      </c>
      <c r="AC208">
        <f t="shared" ca="1" si="35"/>
        <v>6</v>
      </c>
      <c r="AD208">
        <f t="shared" ca="1" si="36"/>
        <v>7</v>
      </c>
      <c r="AE208">
        <f t="shared" ca="1" si="37"/>
        <v>5.4973000000000001</v>
      </c>
      <c r="AF208" t="str">
        <f t="shared" ca="1" si="38"/>
        <v>#N/A N/A</v>
      </c>
      <c r="AG208" t="e">
        <v>#N/A</v>
      </c>
    </row>
    <row r="209" spans="3:33" x14ac:dyDescent="0.3">
      <c r="C209" s="1">
        <v>36812</v>
      </c>
      <c r="D209">
        <v>5.75</v>
      </c>
      <c r="E209" s="1">
        <v>36812</v>
      </c>
      <c r="F209">
        <v>3.75</v>
      </c>
      <c r="G209" s="1">
        <v>36812</v>
      </c>
      <c r="H209">
        <v>4.7300000000000004</v>
      </c>
      <c r="I209" s="1">
        <v>36812</v>
      </c>
      <c r="J209">
        <v>4.75</v>
      </c>
      <c r="L209" s="1">
        <v>36812</v>
      </c>
      <c r="M209">
        <v>6</v>
      </c>
      <c r="O209">
        <f t="shared" si="39"/>
        <v>7</v>
      </c>
      <c r="P209" s="1">
        <v>36812</v>
      </c>
      <c r="Q209">
        <v>5.5305</v>
      </c>
      <c r="R209" s="1">
        <v>36812</v>
      </c>
      <c r="S209" t="s">
        <v>16</v>
      </c>
      <c r="X209" s="6">
        <f t="shared" si="30"/>
        <v>36812</v>
      </c>
      <c r="Y209">
        <f t="shared" ca="1" si="31"/>
        <v>5.75</v>
      </c>
      <c r="Z209">
        <f t="shared" ca="1" si="32"/>
        <v>3.75</v>
      </c>
      <c r="AA209">
        <f t="shared" ca="1" si="33"/>
        <v>4.7300000000000004</v>
      </c>
      <c r="AB209">
        <f t="shared" ca="1" si="34"/>
        <v>4.75</v>
      </c>
      <c r="AC209">
        <f t="shared" ca="1" si="35"/>
        <v>6</v>
      </c>
      <c r="AD209">
        <f t="shared" ca="1" si="36"/>
        <v>7</v>
      </c>
      <c r="AE209">
        <f t="shared" ca="1" si="37"/>
        <v>5.5305</v>
      </c>
      <c r="AF209" t="str">
        <f t="shared" ca="1" si="38"/>
        <v>#N/A N/A</v>
      </c>
      <c r="AG209" t="e">
        <v>#N/A</v>
      </c>
    </row>
    <row r="210" spans="3:33" x14ac:dyDescent="0.3">
      <c r="C210" s="1">
        <v>36815</v>
      </c>
      <c r="D210">
        <v>5.75</v>
      </c>
      <c r="E210" s="1">
        <v>36815</v>
      </c>
      <c r="F210">
        <v>3.75</v>
      </c>
      <c r="G210" s="1">
        <v>36815</v>
      </c>
      <c r="H210">
        <v>4.7300000000000004</v>
      </c>
      <c r="I210" s="1">
        <v>36815</v>
      </c>
      <c r="J210">
        <v>4.75</v>
      </c>
      <c r="L210" s="1">
        <v>36815</v>
      </c>
      <c r="M210">
        <v>6</v>
      </c>
      <c r="O210">
        <f t="shared" si="39"/>
        <v>7</v>
      </c>
      <c r="P210" s="1">
        <v>36815</v>
      </c>
      <c r="Q210">
        <v>5.7226999999999997</v>
      </c>
      <c r="R210" s="1">
        <v>36815</v>
      </c>
      <c r="S210" t="s">
        <v>16</v>
      </c>
      <c r="X210" s="6">
        <f t="shared" si="30"/>
        <v>36815</v>
      </c>
      <c r="Y210">
        <f t="shared" ca="1" si="31"/>
        <v>5.75</v>
      </c>
      <c r="Z210">
        <f t="shared" ca="1" si="32"/>
        <v>3.75</v>
      </c>
      <c r="AA210">
        <f t="shared" ca="1" si="33"/>
        <v>4.7300000000000004</v>
      </c>
      <c r="AB210">
        <f t="shared" ca="1" si="34"/>
        <v>4.75</v>
      </c>
      <c r="AC210">
        <f t="shared" ca="1" si="35"/>
        <v>6</v>
      </c>
      <c r="AD210">
        <f t="shared" ca="1" si="36"/>
        <v>7</v>
      </c>
      <c r="AE210">
        <f t="shared" ca="1" si="37"/>
        <v>5.7226999999999997</v>
      </c>
      <c r="AF210" t="str">
        <f t="shared" ca="1" si="38"/>
        <v>#N/A N/A</v>
      </c>
      <c r="AG210" t="e">
        <v>#N/A</v>
      </c>
    </row>
    <row r="211" spans="3:33" x14ac:dyDescent="0.3">
      <c r="C211" s="1">
        <v>36816</v>
      </c>
      <c r="D211">
        <v>5.75</v>
      </c>
      <c r="E211" s="1">
        <v>36816</v>
      </c>
      <c r="F211">
        <v>3.75</v>
      </c>
      <c r="G211" s="1">
        <v>36816</v>
      </c>
      <c r="H211">
        <v>4.7300000000000004</v>
      </c>
      <c r="I211" s="1">
        <v>36816</v>
      </c>
      <c r="J211">
        <v>4.75</v>
      </c>
      <c r="L211" s="1">
        <v>36816</v>
      </c>
      <c r="M211">
        <v>6</v>
      </c>
      <c r="O211">
        <f t="shared" si="39"/>
        <v>7</v>
      </c>
      <c r="P211" s="1">
        <v>36816</v>
      </c>
      <c r="Q211">
        <v>5.5811000000000002</v>
      </c>
      <c r="R211" s="1">
        <v>36816</v>
      </c>
      <c r="S211" t="s">
        <v>16</v>
      </c>
      <c r="X211" s="6">
        <f t="shared" si="30"/>
        <v>36816</v>
      </c>
      <c r="Y211">
        <f t="shared" ca="1" si="31"/>
        <v>5.75</v>
      </c>
      <c r="Z211">
        <f t="shared" ca="1" si="32"/>
        <v>3.75</v>
      </c>
      <c r="AA211">
        <f t="shared" ca="1" si="33"/>
        <v>4.7300000000000004</v>
      </c>
      <c r="AB211">
        <f t="shared" ca="1" si="34"/>
        <v>4.75</v>
      </c>
      <c r="AC211">
        <f t="shared" ca="1" si="35"/>
        <v>6</v>
      </c>
      <c r="AD211">
        <f t="shared" ca="1" si="36"/>
        <v>7</v>
      </c>
      <c r="AE211">
        <f t="shared" ca="1" si="37"/>
        <v>5.5811000000000002</v>
      </c>
      <c r="AF211" t="str">
        <f t="shared" ca="1" si="38"/>
        <v>#N/A N/A</v>
      </c>
      <c r="AG211" t="e">
        <v>#N/A</v>
      </c>
    </row>
    <row r="212" spans="3:33" x14ac:dyDescent="0.3">
      <c r="C212" s="1">
        <v>36817</v>
      </c>
      <c r="D212">
        <v>5.75</v>
      </c>
      <c r="E212" s="1">
        <v>36817</v>
      </c>
      <c r="F212">
        <v>3.75</v>
      </c>
      <c r="G212" s="1">
        <v>36817</v>
      </c>
      <c r="H212">
        <v>4.6500000000000004</v>
      </c>
      <c r="I212" s="1">
        <v>36817</v>
      </c>
      <c r="J212">
        <v>4.75</v>
      </c>
      <c r="L212" s="1">
        <v>36817</v>
      </c>
      <c r="M212">
        <v>6</v>
      </c>
      <c r="O212">
        <f t="shared" si="39"/>
        <v>7</v>
      </c>
      <c r="P212" s="1">
        <v>36817</v>
      </c>
      <c r="Q212">
        <v>5.6645000000000003</v>
      </c>
      <c r="R212" s="1">
        <v>36817</v>
      </c>
      <c r="S212" t="s">
        <v>16</v>
      </c>
      <c r="X212" s="6">
        <f t="shared" si="30"/>
        <v>36817</v>
      </c>
      <c r="Y212">
        <f t="shared" ca="1" si="31"/>
        <v>5.75</v>
      </c>
      <c r="Z212">
        <f t="shared" ca="1" si="32"/>
        <v>3.75</v>
      </c>
      <c r="AA212">
        <f t="shared" ca="1" si="33"/>
        <v>4.6500000000000004</v>
      </c>
      <c r="AB212">
        <f t="shared" ca="1" si="34"/>
        <v>4.75</v>
      </c>
      <c r="AC212">
        <f t="shared" ca="1" si="35"/>
        <v>6</v>
      </c>
      <c r="AD212">
        <f t="shared" ca="1" si="36"/>
        <v>7</v>
      </c>
      <c r="AE212">
        <f t="shared" ca="1" si="37"/>
        <v>5.6645000000000003</v>
      </c>
      <c r="AF212" t="str">
        <f t="shared" ca="1" si="38"/>
        <v>#N/A N/A</v>
      </c>
      <c r="AG212" t="e">
        <v>#N/A</v>
      </c>
    </row>
    <row r="213" spans="3:33" x14ac:dyDescent="0.3">
      <c r="C213" s="1">
        <v>36818</v>
      </c>
      <c r="D213">
        <v>5.75</v>
      </c>
      <c r="E213" s="1">
        <v>36818</v>
      </c>
      <c r="F213">
        <v>3.75</v>
      </c>
      <c r="G213" s="1">
        <v>36818</v>
      </c>
      <c r="H213">
        <v>4.6399999999999997</v>
      </c>
      <c r="I213" s="1">
        <v>36818</v>
      </c>
      <c r="J213">
        <v>4.75</v>
      </c>
      <c r="L213" s="1">
        <v>36818</v>
      </c>
      <c r="M213">
        <v>6</v>
      </c>
      <c r="O213">
        <f t="shared" si="39"/>
        <v>7</v>
      </c>
      <c r="P213" s="1">
        <v>36818</v>
      </c>
      <c r="Q213">
        <v>5.5914999999999999</v>
      </c>
      <c r="R213" s="1">
        <v>36818</v>
      </c>
      <c r="S213" t="s">
        <v>16</v>
      </c>
      <c r="X213" s="6">
        <f t="shared" si="30"/>
        <v>36818</v>
      </c>
      <c r="Y213">
        <f t="shared" ca="1" si="31"/>
        <v>5.75</v>
      </c>
      <c r="Z213">
        <f t="shared" ca="1" si="32"/>
        <v>3.75</v>
      </c>
      <c r="AA213">
        <f t="shared" ca="1" si="33"/>
        <v>4.6399999999999997</v>
      </c>
      <c r="AB213">
        <f t="shared" ca="1" si="34"/>
        <v>4.75</v>
      </c>
      <c r="AC213">
        <f t="shared" ca="1" si="35"/>
        <v>6</v>
      </c>
      <c r="AD213">
        <f t="shared" ca="1" si="36"/>
        <v>7</v>
      </c>
      <c r="AE213">
        <f t="shared" ca="1" si="37"/>
        <v>5.5914999999999999</v>
      </c>
      <c r="AF213" t="str">
        <f t="shared" ca="1" si="38"/>
        <v>#N/A N/A</v>
      </c>
      <c r="AG213" t="e">
        <v>#N/A</v>
      </c>
    </row>
    <row r="214" spans="3:33" x14ac:dyDescent="0.3">
      <c r="C214" s="1">
        <v>36819</v>
      </c>
      <c r="D214">
        <v>5.75</v>
      </c>
      <c r="E214" s="1">
        <v>36819</v>
      </c>
      <c r="F214">
        <v>3.75</v>
      </c>
      <c r="G214" s="1">
        <v>36819</v>
      </c>
      <c r="H214">
        <v>4.68</v>
      </c>
      <c r="I214" s="1">
        <v>36819</v>
      </c>
      <c r="J214">
        <v>4.75</v>
      </c>
      <c r="L214" s="1">
        <v>36819</v>
      </c>
      <c r="M214">
        <v>6</v>
      </c>
      <c r="O214">
        <f t="shared" si="39"/>
        <v>7</v>
      </c>
      <c r="P214" s="1">
        <v>36819</v>
      </c>
      <c r="Q214">
        <v>5.4646999999999997</v>
      </c>
      <c r="R214" s="1">
        <v>36819</v>
      </c>
      <c r="S214" t="s">
        <v>16</v>
      </c>
      <c r="X214" s="6">
        <f t="shared" si="30"/>
        <v>36819</v>
      </c>
      <c r="Y214">
        <f t="shared" ca="1" si="31"/>
        <v>5.75</v>
      </c>
      <c r="Z214">
        <f t="shared" ca="1" si="32"/>
        <v>3.75</v>
      </c>
      <c r="AA214">
        <f t="shared" ca="1" si="33"/>
        <v>4.68</v>
      </c>
      <c r="AB214">
        <f t="shared" ca="1" si="34"/>
        <v>4.75</v>
      </c>
      <c r="AC214">
        <f t="shared" ca="1" si="35"/>
        <v>6</v>
      </c>
      <c r="AD214">
        <f t="shared" ca="1" si="36"/>
        <v>7</v>
      </c>
      <c r="AE214">
        <f t="shared" ca="1" si="37"/>
        <v>5.4646999999999997</v>
      </c>
      <c r="AF214" t="str">
        <f t="shared" ca="1" si="38"/>
        <v>#N/A N/A</v>
      </c>
      <c r="AG214" t="e">
        <v>#N/A</v>
      </c>
    </row>
    <row r="215" spans="3:33" x14ac:dyDescent="0.3">
      <c r="C215" s="1">
        <v>36822</v>
      </c>
      <c r="D215">
        <v>5.75</v>
      </c>
      <c r="E215" s="1">
        <v>36822</v>
      </c>
      <c r="F215">
        <v>3.75</v>
      </c>
      <c r="G215" s="1">
        <v>36822</v>
      </c>
      <c r="H215">
        <v>4.72</v>
      </c>
      <c r="I215" s="1">
        <v>36822</v>
      </c>
      <c r="J215">
        <v>4.75</v>
      </c>
      <c r="L215" s="1">
        <v>36822</v>
      </c>
      <c r="M215">
        <v>6</v>
      </c>
      <c r="O215">
        <f t="shared" si="39"/>
        <v>7</v>
      </c>
      <c r="P215" s="1">
        <v>36822</v>
      </c>
      <c r="Q215">
        <v>5.9051</v>
      </c>
      <c r="R215" s="1">
        <v>36822</v>
      </c>
      <c r="S215" t="s">
        <v>16</v>
      </c>
      <c r="X215" s="6">
        <f t="shared" si="30"/>
        <v>36822</v>
      </c>
      <c r="Y215">
        <f t="shared" ca="1" si="31"/>
        <v>5.75</v>
      </c>
      <c r="Z215">
        <f t="shared" ca="1" si="32"/>
        <v>3.75</v>
      </c>
      <c r="AA215">
        <f t="shared" ca="1" si="33"/>
        <v>4.72</v>
      </c>
      <c r="AB215">
        <f t="shared" ca="1" si="34"/>
        <v>4.75</v>
      </c>
      <c r="AC215">
        <f t="shared" ca="1" si="35"/>
        <v>6</v>
      </c>
      <c r="AD215">
        <f t="shared" ca="1" si="36"/>
        <v>7</v>
      </c>
      <c r="AE215">
        <f t="shared" ca="1" si="37"/>
        <v>5.9051</v>
      </c>
      <c r="AF215" t="str">
        <f t="shared" ca="1" si="38"/>
        <v>#N/A N/A</v>
      </c>
      <c r="AG215" t="e">
        <v>#N/A</v>
      </c>
    </row>
    <row r="216" spans="3:33" x14ac:dyDescent="0.3">
      <c r="C216" s="1">
        <v>36823</v>
      </c>
      <c r="D216">
        <v>5.75</v>
      </c>
      <c r="E216" s="1">
        <v>36823</v>
      </c>
      <c r="F216">
        <v>3.75</v>
      </c>
      <c r="G216" s="1">
        <v>36823</v>
      </c>
      <c r="H216">
        <v>4.84</v>
      </c>
      <c r="I216" s="1">
        <v>36823</v>
      </c>
      <c r="J216">
        <v>4.75</v>
      </c>
      <c r="L216" s="1">
        <v>36823</v>
      </c>
      <c r="M216">
        <v>6</v>
      </c>
      <c r="O216">
        <f t="shared" si="39"/>
        <v>7</v>
      </c>
      <c r="P216" s="1">
        <v>36823</v>
      </c>
      <c r="Q216">
        <v>6.14</v>
      </c>
      <c r="R216" s="1">
        <v>36823</v>
      </c>
      <c r="S216" t="s">
        <v>16</v>
      </c>
      <c r="X216" s="6">
        <f t="shared" si="30"/>
        <v>36823</v>
      </c>
      <c r="Y216">
        <f t="shared" ca="1" si="31"/>
        <v>5.75</v>
      </c>
      <c r="Z216">
        <f t="shared" ca="1" si="32"/>
        <v>3.75</v>
      </c>
      <c r="AA216">
        <f t="shared" ca="1" si="33"/>
        <v>4.84</v>
      </c>
      <c r="AB216">
        <f t="shared" ca="1" si="34"/>
        <v>4.75</v>
      </c>
      <c r="AC216">
        <f t="shared" ca="1" si="35"/>
        <v>6</v>
      </c>
      <c r="AD216">
        <f t="shared" ca="1" si="36"/>
        <v>7</v>
      </c>
      <c r="AE216">
        <f t="shared" ca="1" si="37"/>
        <v>6.14</v>
      </c>
      <c r="AF216" t="str">
        <f t="shared" ca="1" si="38"/>
        <v>#N/A N/A</v>
      </c>
      <c r="AG216" t="e">
        <v>#N/A</v>
      </c>
    </row>
    <row r="217" spans="3:33" x14ac:dyDescent="0.3">
      <c r="C217" s="1">
        <v>36824</v>
      </c>
      <c r="D217">
        <v>5.75</v>
      </c>
      <c r="E217" s="1">
        <v>36824</v>
      </c>
      <c r="F217">
        <v>3.75</v>
      </c>
      <c r="G217" s="1">
        <v>36824</v>
      </c>
      <c r="H217">
        <v>4.8499999999999996</v>
      </c>
      <c r="I217" s="1">
        <v>36824</v>
      </c>
      <c r="J217">
        <v>4.75</v>
      </c>
      <c r="L217" s="1">
        <v>36824</v>
      </c>
      <c r="M217">
        <v>6</v>
      </c>
      <c r="O217">
        <f t="shared" si="39"/>
        <v>7</v>
      </c>
      <c r="P217" s="1">
        <v>36824</v>
      </c>
      <c r="Q217">
        <v>5.8121999999999998</v>
      </c>
      <c r="R217" s="1">
        <v>36824</v>
      </c>
      <c r="S217" t="s">
        <v>16</v>
      </c>
      <c r="X217" s="6">
        <f t="shared" si="30"/>
        <v>36824</v>
      </c>
      <c r="Y217">
        <f t="shared" ca="1" si="31"/>
        <v>5.75</v>
      </c>
      <c r="Z217">
        <f t="shared" ca="1" si="32"/>
        <v>3.75</v>
      </c>
      <c r="AA217">
        <f t="shared" ca="1" si="33"/>
        <v>4.8499999999999996</v>
      </c>
      <c r="AB217">
        <f t="shared" ca="1" si="34"/>
        <v>4.75</v>
      </c>
      <c r="AC217">
        <f t="shared" ca="1" si="35"/>
        <v>6</v>
      </c>
      <c r="AD217">
        <f t="shared" ca="1" si="36"/>
        <v>7</v>
      </c>
      <c r="AE217">
        <f t="shared" ca="1" si="37"/>
        <v>5.8121999999999998</v>
      </c>
      <c r="AF217" t="str">
        <f t="shared" ca="1" si="38"/>
        <v>#N/A N/A</v>
      </c>
      <c r="AG217" t="e">
        <v>#N/A</v>
      </c>
    </row>
    <row r="218" spans="3:33" x14ac:dyDescent="0.3">
      <c r="C218" s="1">
        <v>36825</v>
      </c>
      <c r="D218">
        <v>5.75</v>
      </c>
      <c r="E218" s="1">
        <v>36825</v>
      </c>
      <c r="F218">
        <v>3.75</v>
      </c>
      <c r="G218" s="1">
        <v>36825</v>
      </c>
      <c r="H218">
        <v>4.8499999999999996</v>
      </c>
      <c r="I218" s="1">
        <v>36825</v>
      </c>
      <c r="J218">
        <v>4.75</v>
      </c>
      <c r="L218" s="1">
        <v>36825</v>
      </c>
      <c r="M218">
        <v>6</v>
      </c>
      <c r="O218">
        <f t="shared" si="39"/>
        <v>7</v>
      </c>
      <c r="P218" s="1">
        <v>36825</v>
      </c>
      <c r="Q218">
        <v>5.7413999999999996</v>
      </c>
      <c r="R218" s="1">
        <v>36825</v>
      </c>
      <c r="S218" t="s">
        <v>16</v>
      </c>
      <c r="X218" s="6">
        <f t="shared" si="30"/>
        <v>36825</v>
      </c>
      <c r="Y218">
        <f t="shared" ca="1" si="31"/>
        <v>5.75</v>
      </c>
      <c r="Z218">
        <f t="shared" ca="1" si="32"/>
        <v>3.75</v>
      </c>
      <c r="AA218">
        <f t="shared" ca="1" si="33"/>
        <v>4.8499999999999996</v>
      </c>
      <c r="AB218">
        <f t="shared" ca="1" si="34"/>
        <v>4.75</v>
      </c>
      <c r="AC218">
        <f t="shared" ca="1" si="35"/>
        <v>6</v>
      </c>
      <c r="AD218">
        <f t="shared" ca="1" si="36"/>
        <v>7</v>
      </c>
      <c r="AE218">
        <f t="shared" ca="1" si="37"/>
        <v>5.7413999999999996</v>
      </c>
      <c r="AF218" t="str">
        <f t="shared" ca="1" si="38"/>
        <v>#N/A N/A</v>
      </c>
      <c r="AG218" t="e">
        <v>#N/A</v>
      </c>
    </row>
    <row r="219" spans="3:33" x14ac:dyDescent="0.3">
      <c r="C219" s="1">
        <v>36826</v>
      </c>
      <c r="D219">
        <v>5.75</v>
      </c>
      <c r="E219" s="1">
        <v>36826</v>
      </c>
      <c r="F219">
        <v>3.75</v>
      </c>
      <c r="G219" s="1">
        <v>36826</v>
      </c>
      <c r="H219">
        <v>4.8499999999999996</v>
      </c>
      <c r="I219" s="1">
        <v>36826</v>
      </c>
      <c r="J219">
        <v>4.75</v>
      </c>
      <c r="L219" s="1">
        <v>36826</v>
      </c>
      <c r="M219">
        <v>6</v>
      </c>
      <c r="O219">
        <f t="shared" si="39"/>
        <v>7</v>
      </c>
      <c r="P219" s="1">
        <v>36826</v>
      </c>
      <c r="Q219">
        <v>5.6664000000000003</v>
      </c>
      <c r="R219" s="1">
        <v>36826</v>
      </c>
      <c r="S219" t="s">
        <v>16</v>
      </c>
      <c r="X219" s="6">
        <f t="shared" si="30"/>
        <v>36826</v>
      </c>
      <c r="Y219">
        <f t="shared" ca="1" si="31"/>
        <v>5.75</v>
      </c>
      <c r="Z219">
        <f t="shared" ca="1" si="32"/>
        <v>3.75</v>
      </c>
      <c r="AA219">
        <f t="shared" ca="1" si="33"/>
        <v>4.8499999999999996</v>
      </c>
      <c r="AB219">
        <f t="shared" ca="1" si="34"/>
        <v>4.75</v>
      </c>
      <c r="AC219">
        <f t="shared" ca="1" si="35"/>
        <v>6</v>
      </c>
      <c r="AD219">
        <f t="shared" ca="1" si="36"/>
        <v>7</v>
      </c>
      <c r="AE219">
        <f t="shared" ca="1" si="37"/>
        <v>5.6664000000000003</v>
      </c>
      <c r="AF219" t="str">
        <f t="shared" ca="1" si="38"/>
        <v>#N/A N/A</v>
      </c>
      <c r="AG219" t="e">
        <v>#N/A</v>
      </c>
    </row>
    <row r="220" spans="3:33" x14ac:dyDescent="0.3">
      <c r="C220" s="1">
        <v>36829</v>
      </c>
      <c r="D220">
        <v>5.75</v>
      </c>
      <c r="E220" s="1">
        <v>36829</v>
      </c>
      <c r="F220">
        <v>3.75</v>
      </c>
      <c r="G220" s="1">
        <v>36829</v>
      </c>
      <c r="H220">
        <v>4.8499999999999996</v>
      </c>
      <c r="I220" s="1">
        <v>36829</v>
      </c>
      <c r="J220">
        <v>4.75</v>
      </c>
      <c r="L220" s="1">
        <v>36829</v>
      </c>
      <c r="M220">
        <v>6</v>
      </c>
      <c r="O220">
        <f t="shared" si="39"/>
        <v>7</v>
      </c>
      <c r="P220" s="1">
        <v>36829</v>
      </c>
      <c r="Q220">
        <v>5.6881000000000004</v>
      </c>
      <c r="R220" s="1">
        <v>36829</v>
      </c>
      <c r="S220" t="s">
        <v>16</v>
      </c>
      <c r="X220" s="6">
        <f t="shared" si="30"/>
        <v>36829</v>
      </c>
      <c r="Y220">
        <f t="shared" ca="1" si="31"/>
        <v>5.75</v>
      </c>
      <c r="Z220">
        <f t="shared" ca="1" si="32"/>
        <v>3.75</v>
      </c>
      <c r="AA220">
        <f t="shared" ca="1" si="33"/>
        <v>4.8499999999999996</v>
      </c>
      <c r="AB220">
        <f t="shared" ca="1" si="34"/>
        <v>4.75</v>
      </c>
      <c r="AC220">
        <f t="shared" ca="1" si="35"/>
        <v>6</v>
      </c>
      <c r="AD220">
        <f t="shared" ca="1" si="36"/>
        <v>7</v>
      </c>
      <c r="AE220">
        <f t="shared" ca="1" si="37"/>
        <v>5.6881000000000004</v>
      </c>
      <c r="AF220" t="str">
        <f t="shared" ca="1" si="38"/>
        <v>#N/A N/A</v>
      </c>
      <c r="AG220" t="e">
        <v>#N/A</v>
      </c>
    </row>
    <row r="221" spans="3:33" x14ac:dyDescent="0.3">
      <c r="C221" s="1">
        <v>36830</v>
      </c>
      <c r="D221">
        <v>5.75</v>
      </c>
      <c r="E221" s="1">
        <v>36830</v>
      </c>
      <c r="F221">
        <v>3.75</v>
      </c>
      <c r="G221" s="1">
        <v>36830</v>
      </c>
      <c r="H221">
        <v>4.97</v>
      </c>
      <c r="I221" s="1">
        <v>36830</v>
      </c>
      <c r="J221">
        <v>4.75</v>
      </c>
      <c r="L221" s="1">
        <v>36830</v>
      </c>
      <c r="M221">
        <v>6</v>
      </c>
      <c r="O221">
        <f t="shared" si="39"/>
        <v>7</v>
      </c>
      <c r="P221" s="1">
        <v>36830</v>
      </c>
      <c r="Q221">
        <v>5.9876000000000005</v>
      </c>
      <c r="R221" s="1">
        <v>36830</v>
      </c>
      <c r="S221" t="s">
        <v>16</v>
      </c>
      <c r="X221" s="6">
        <f t="shared" si="30"/>
        <v>36830</v>
      </c>
      <c r="Y221">
        <f t="shared" ca="1" si="31"/>
        <v>5.75</v>
      </c>
      <c r="Z221">
        <f t="shared" ca="1" si="32"/>
        <v>3.75</v>
      </c>
      <c r="AA221">
        <f t="shared" ca="1" si="33"/>
        <v>4.97</v>
      </c>
      <c r="AB221">
        <f t="shared" ca="1" si="34"/>
        <v>4.75</v>
      </c>
      <c r="AC221">
        <f t="shared" ca="1" si="35"/>
        <v>6</v>
      </c>
      <c r="AD221">
        <f t="shared" ca="1" si="36"/>
        <v>7</v>
      </c>
      <c r="AE221">
        <f t="shared" ca="1" si="37"/>
        <v>5.9876000000000005</v>
      </c>
      <c r="AF221" t="str">
        <f t="shared" ca="1" si="38"/>
        <v>#N/A N/A</v>
      </c>
      <c r="AG221" t="e">
        <v>#N/A</v>
      </c>
    </row>
    <row r="222" spans="3:33" x14ac:dyDescent="0.3">
      <c r="C222" s="1">
        <v>36831</v>
      </c>
      <c r="D222">
        <v>5.75</v>
      </c>
      <c r="E222" s="1">
        <v>36831</v>
      </c>
      <c r="F222">
        <v>3.75</v>
      </c>
      <c r="G222" s="1">
        <v>36831</v>
      </c>
      <c r="H222">
        <v>4.87</v>
      </c>
      <c r="I222" s="1">
        <v>36831</v>
      </c>
      <c r="J222">
        <v>4.75</v>
      </c>
      <c r="L222" s="1">
        <v>36831</v>
      </c>
      <c r="M222">
        <v>6</v>
      </c>
      <c r="O222">
        <f t="shared" si="39"/>
        <v>7</v>
      </c>
      <c r="P222" s="1">
        <v>36831</v>
      </c>
      <c r="Q222">
        <v>5.7099000000000002</v>
      </c>
      <c r="R222" s="1">
        <v>36831</v>
      </c>
      <c r="S222" t="s">
        <v>16</v>
      </c>
      <c r="X222" s="6">
        <f t="shared" si="30"/>
        <v>36831</v>
      </c>
      <c r="Y222">
        <f t="shared" ca="1" si="31"/>
        <v>5.75</v>
      </c>
      <c r="Z222">
        <f t="shared" ca="1" si="32"/>
        <v>3.75</v>
      </c>
      <c r="AA222">
        <f t="shared" ca="1" si="33"/>
        <v>4.87</v>
      </c>
      <c r="AB222">
        <f t="shared" ca="1" si="34"/>
        <v>4.75</v>
      </c>
      <c r="AC222">
        <f t="shared" ca="1" si="35"/>
        <v>6</v>
      </c>
      <c r="AD222">
        <f t="shared" ca="1" si="36"/>
        <v>7</v>
      </c>
      <c r="AE222">
        <f t="shared" ca="1" si="37"/>
        <v>5.7099000000000002</v>
      </c>
      <c r="AF222" t="str">
        <f t="shared" ca="1" si="38"/>
        <v>#N/A N/A</v>
      </c>
      <c r="AG222" t="e">
        <v>#N/A</v>
      </c>
    </row>
    <row r="223" spans="3:33" x14ac:dyDescent="0.3">
      <c r="C223" s="1">
        <v>36832</v>
      </c>
      <c r="D223">
        <v>5.75</v>
      </c>
      <c r="E223" s="1">
        <v>36832</v>
      </c>
      <c r="F223">
        <v>3.75</v>
      </c>
      <c r="G223" s="1">
        <v>36832</v>
      </c>
      <c r="H223">
        <v>4.8600000000000003</v>
      </c>
      <c r="I223" s="1">
        <v>36832</v>
      </c>
      <c r="J223">
        <v>4.75</v>
      </c>
      <c r="L223" s="1">
        <v>36832</v>
      </c>
      <c r="M223">
        <v>6</v>
      </c>
      <c r="O223">
        <f t="shared" si="39"/>
        <v>7</v>
      </c>
      <c r="P223" s="1">
        <v>36832</v>
      </c>
      <c r="Q223">
        <v>5.9550999999999998</v>
      </c>
      <c r="R223" s="1">
        <v>36832</v>
      </c>
      <c r="S223" t="s">
        <v>16</v>
      </c>
      <c r="X223" s="6">
        <f t="shared" si="30"/>
        <v>36832</v>
      </c>
      <c r="Y223">
        <f t="shared" ca="1" si="31"/>
        <v>5.75</v>
      </c>
      <c r="Z223">
        <f t="shared" ca="1" si="32"/>
        <v>3.75</v>
      </c>
      <c r="AA223">
        <f t="shared" ca="1" si="33"/>
        <v>4.8600000000000003</v>
      </c>
      <c r="AB223">
        <f t="shared" ca="1" si="34"/>
        <v>4.75</v>
      </c>
      <c r="AC223">
        <f t="shared" ca="1" si="35"/>
        <v>6</v>
      </c>
      <c r="AD223">
        <f t="shared" ca="1" si="36"/>
        <v>7</v>
      </c>
      <c r="AE223">
        <f t="shared" ca="1" si="37"/>
        <v>5.9550999999999998</v>
      </c>
      <c r="AF223" t="str">
        <f t="shared" ca="1" si="38"/>
        <v>#N/A N/A</v>
      </c>
      <c r="AG223" t="e">
        <v>#N/A</v>
      </c>
    </row>
    <row r="224" spans="3:33" x14ac:dyDescent="0.3">
      <c r="C224" s="1">
        <v>36833</v>
      </c>
      <c r="D224">
        <v>5.75</v>
      </c>
      <c r="E224" s="1">
        <v>36833</v>
      </c>
      <c r="F224">
        <v>3.75</v>
      </c>
      <c r="G224" s="1">
        <v>36833</v>
      </c>
      <c r="H224">
        <v>4.8499999999999996</v>
      </c>
      <c r="I224" s="1">
        <v>36833</v>
      </c>
      <c r="J224">
        <v>4.75</v>
      </c>
      <c r="L224" s="1">
        <v>36833</v>
      </c>
      <c r="M224">
        <v>6</v>
      </c>
      <c r="O224">
        <f t="shared" si="39"/>
        <v>7</v>
      </c>
      <c r="P224" s="1">
        <v>36833</v>
      </c>
      <c r="Q224">
        <v>5.9763999999999999</v>
      </c>
      <c r="R224" s="1">
        <v>36833</v>
      </c>
      <c r="S224" t="s">
        <v>16</v>
      </c>
      <c r="X224" s="6">
        <f t="shared" si="30"/>
        <v>36833</v>
      </c>
      <c r="Y224">
        <f t="shared" ca="1" si="31"/>
        <v>5.75</v>
      </c>
      <c r="Z224">
        <f t="shared" ca="1" si="32"/>
        <v>3.75</v>
      </c>
      <c r="AA224">
        <f t="shared" ca="1" si="33"/>
        <v>4.8499999999999996</v>
      </c>
      <c r="AB224">
        <f t="shared" ca="1" si="34"/>
        <v>4.75</v>
      </c>
      <c r="AC224">
        <f t="shared" ca="1" si="35"/>
        <v>6</v>
      </c>
      <c r="AD224">
        <f t="shared" ca="1" si="36"/>
        <v>7</v>
      </c>
      <c r="AE224">
        <f t="shared" ca="1" si="37"/>
        <v>5.9763999999999999</v>
      </c>
      <c r="AF224" t="str">
        <f t="shared" ca="1" si="38"/>
        <v>#N/A N/A</v>
      </c>
      <c r="AG224" t="e">
        <v>#N/A</v>
      </c>
    </row>
    <row r="225" spans="3:33" x14ac:dyDescent="0.3">
      <c r="C225" s="1">
        <v>36836</v>
      </c>
      <c r="D225">
        <v>5.75</v>
      </c>
      <c r="E225" s="1">
        <v>36836</v>
      </c>
      <c r="F225">
        <v>3.75</v>
      </c>
      <c r="G225" s="1">
        <v>36836</v>
      </c>
      <c r="H225">
        <v>4.8499999999999996</v>
      </c>
      <c r="I225" s="1">
        <v>36836</v>
      </c>
      <c r="J225">
        <v>4.75</v>
      </c>
      <c r="L225" s="1">
        <v>36836</v>
      </c>
      <c r="M225">
        <v>6</v>
      </c>
      <c r="O225">
        <f t="shared" si="39"/>
        <v>7</v>
      </c>
      <c r="P225" s="1">
        <v>36836</v>
      </c>
      <c r="Q225">
        <v>5.6277999999999997</v>
      </c>
      <c r="R225" s="1">
        <v>36836</v>
      </c>
      <c r="S225" t="s">
        <v>16</v>
      </c>
      <c r="X225" s="6">
        <f t="shared" si="30"/>
        <v>36836</v>
      </c>
      <c r="Y225">
        <f t="shared" ca="1" si="31"/>
        <v>5.75</v>
      </c>
      <c r="Z225">
        <f t="shared" ca="1" si="32"/>
        <v>3.75</v>
      </c>
      <c r="AA225">
        <f t="shared" ca="1" si="33"/>
        <v>4.8499999999999996</v>
      </c>
      <c r="AB225">
        <f t="shared" ca="1" si="34"/>
        <v>4.75</v>
      </c>
      <c r="AC225">
        <f t="shared" ca="1" si="35"/>
        <v>6</v>
      </c>
      <c r="AD225">
        <f t="shared" ca="1" si="36"/>
        <v>7</v>
      </c>
      <c r="AE225">
        <f t="shared" ca="1" si="37"/>
        <v>5.6277999999999997</v>
      </c>
      <c r="AF225" t="str">
        <f t="shared" ca="1" si="38"/>
        <v>#N/A N/A</v>
      </c>
      <c r="AG225" t="e">
        <v>#N/A</v>
      </c>
    </row>
    <row r="226" spans="3:33" x14ac:dyDescent="0.3">
      <c r="C226" s="1">
        <v>36837</v>
      </c>
      <c r="D226">
        <v>5.75</v>
      </c>
      <c r="E226" s="1">
        <v>36837</v>
      </c>
      <c r="F226">
        <v>3.75</v>
      </c>
      <c r="G226" s="1">
        <v>36837</v>
      </c>
      <c r="H226">
        <v>4.84</v>
      </c>
      <c r="I226" s="1">
        <v>36837</v>
      </c>
      <c r="J226">
        <v>4.75</v>
      </c>
      <c r="L226" s="1">
        <v>36837</v>
      </c>
      <c r="M226">
        <v>6</v>
      </c>
      <c r="O226">
        <f t="shared" si="39"/>
        <v>7</v>
      </c>
      <c r="P226" s="1">
        <v>36837</v>
      </c>
      <c r="Q226">
        <v>6.1449999999999996</v>
      </c>
      <c r="R226" s="1">
        <v>36837</v>
      </c>
      <c r="S226" t="s">
        <v>16</v>
      </c>
      <c r="X226" s="6">
        <f t="shared" si="30"/>
        <v>36837</v>
      </c>
      <c r="Y226">
        <f t="shared" ca="1" si="31"/>
        <v>5.75</v>
      </c>
      <c r="Z226">
        <f t="shared" ca="1" si="32"/>
        <v>3.75</v>
      </c>
      <c r="AA226">
        <f t="shared" ca="1" si="33"/>
        <v>4.84</v>
      </c>
      <c r="AB226">
        <f t="shared" ca="1" si="34"/>
        <v>4.75</v>
      </c>
      <c r="AC226">
        <f t="shared" ca="1" si="35"/>
        <v>6</v>
      </c>
      <c r="AD226">
        <f t="shared" ca="1" si="36"/>
        <v>7</v>
      </c>
      <c r="AE226">
        <f t="shared" ca="1" si="37"/>
        <v>6.1449999999999996</v>
      </c>
      <c r="AF226" t="str">
        <f t="shared" ca="1" si="38"/>
        <v>#N/A N/A</v>
      </c>
      <c r="AG226" t="e">
        <v>#N/A</v>
      </c>
    </row>
    <row r="227" spans="3:33" x14ac:dyDescent="0.3">
      <c r="C227" s="1">
        <v>36838</v>
      </c>
      <c r="D227">
        <v>5.75</v>
      </c>
      <c r="E227" s="1">
        <v>36838</v>
      </c>
      <c r="F227">
        <v>3.75</v>
      </c>
      <c r="G227" s="1">
        <v>36838</v>
      </c>
      <c r="H227">
        <v>4.83</v>
      </c>
      <c r="I227" s="1">
        <v>36838</v>
      </c>
      <c r="J227">
        <v>4.75</v>
      </c>
      <c r="L227" s="1">
        <v>36838</v>
      </c>
      <c r="M227">
        <v>6</v>
      </c>
      <c r="O227">
        <f t="shared" si="39"/>
        <v>7</v>
      </c>
      <c r="P227" s="1">
        <v>36838</v>
      </c>
      <c r="Q227">
        <v>5.7274000000000003</v>
      </c>
      <c r="R227" s="1">
        <v>36838</v>
      </c>
      <c r="S227" t="s">
        <v>16</v>
      </c>
      <c r="X227" s="6">
        <f t="shared" si="30"/>
        <v>36838</v>
      </c>
      <c r="Y227">
        <f t="shared" ca="1" si="31"/>
        <v>5.75</v>
      </c>
      <c r="Z227">
        <f t="shared" ca="1" si="32"/>
        <v>3.75</v>
      </c>
      <c r="AA227">
        <f t="shared" ca="1" si="33"/>
        <v>4.83</v>
      </c>
      <c r="AB227">
        <f t="shared" ca="1" si="34"/>
        <v>4.75</v>
      </c>
      <c r="AC227">
        <f t="shared" ca="1" si="35"/>
        <v>6</v>
      </c>
      <c r="AD227">
        <f t="shared" ca="1" si="36"/>
        <v>7</v>
      </c>
      <c r="AE227">
        <f t="shared" ca="1" si="37"/>
        <v>5.7274000000000003</v>
      </c>
      <c r="AF227" t="str">
        <f t="shared" ca="1" si="38"/>
        <v>#N/A N/A</v>
      </c>
      <c r="AG227" t="e">
        <v>#N/A</v>
      </c>
    </row>
    <row r="228" spans="3:33" x14ac:dyDescent="0.3">
      <c r="C228" s="1">
        <v>36839</v>
      </c>
      <c r="D228">
        <v>5.75</v>
      </c>
      <c r="E228" s="1">
        <v>36839</v>
      </c>
      <c r="F228">
        <v>3.75</v>
      </c>
      <c r="G228" s="1">
        <v>36839</v>
      </c>
      <c r="H228">
        <v>4.82</v>
      </c>
      <c r="I228" s="1">
        <v>36839</v>
      </c>
      <c r="J228">
        <v>4.75</v>
      </c>
      <c r="L228" s="1">
        <v>36839</v>
      </c>
      <c r="M228">
        <v>6</v>
      </c>
      <c r="O228">
        <f t="shared" si="39"/>
        <v>7</v>
      </c>
      <c r="P228" s="1">
        <v>36839</v>
      </c>
      <c r="Q228">
        <v>6.0743</v>
      </c>
      <c r="R228" s="1">
        <v>36839</v>
      </c>
      <c r="S228" t="s">
        <v>16</v>
      </c>
      <c r="X228" s="6">
        <f t="shared" si="30"/>
        <v>36839</v>
      </c>
      <c r="Y228">
        <f t="shared" ca="1" si="31"/>
        <v>5.75</v>
      </c>
      <c r="Z228">
        <f t="shared" ca="1" si="32"/>
        <v>3.75</v>
      </c>
      <c r="AA228">
        <f t="shared" ca="1" si="33"/>
        <v>4.82</v>
      </c>
      <c r="AB228">
        <f t="shared" ca="1" si="34"/>
        <v>4.75</v>
      </c>
      <c r="AC228">
        <f t="shared" ca="1" si="35"/>
        <v>6</v>
      </c>
      <c r="AD228">
        <f t="shared" ca="1" si="36"/>
        <v>7</v>
      </c>
      <c r="AE228">
        <f t="shared" ca="1" si="37"/>
        <v>6.0743</v>
      </c>
      <c r="AF228" t="str">
        <f t="shared" ca="1" si="38"/>
        <v>#N/A N/A</v>
      </c>
      <c r="AG228" t="e">
        <v>#N/A</v>
      </c>
    </row>
    <row r="229" spans="3:33" x14ac:dyDescent="0.3">
      <c r="C229" s="1">
        <v>36840</v>
      </c>
      <c r="D229">
        <v>5.75</v>
      </c>
      <c r="E229" s="1">
        <v>36840</v>
      </c>
      <c r="F229">
        <v>3.75</v>
      </c>
      <c r="G229" s="1">
        <v>36840</v>
      </c>
      <c r="H229">
        <v>4.8100000000000005</v>
      </c>
      <c r="I229" s="1">
        <v>36840</v>
      </c>
      <c r="J229">
        <v>4.75</v>
      </c>
      <c r="L229" s="1">
        <v>36840</v>
      </c>
      <c r="M229">
        <v>6</v>
      </c>
      <c r="O229">
        <f t="shared" si="39"/>
        <v>7</v>
      </c>
      <c r="P229" s="1">
        <v>36840</v>
      </c>
      <c r="Q229">
        <v>5.8131000000000004</v>
      </c>
      <c r="R229" s="1">
        <v>36840</v>
      </c>
      <c r="S229" t="s">
        <v>16</v>
      </c>
      <c r="X229" s="6">
        <f t="shared" si="30"/>
        <v>36840</v>
      </c>
      <c r="Y229">
        <f t="shared" ca="1" si="31"/>
        <v>5.75</v>
      </c>
      <c r="Z229">
        <f t="shared" ca="1" si="32"/>
        <v>3.75</v>
      </c>
      <c r="AA229">
        <f t="shared" ca="1" si="33"/>
        <v>4.8100000000000005</v>
      </c>
      <c r="AB229">
        <f t="shared" ca="1" si="34"/>
        <v>4.75</v>
      </c>
      <c r="AC229">
        <f t="shared" ca="1" si="35"/>
        <v>6</v>
      </c>
      <c r="AD229">
        <f t="shared" ca="1" si="36"/>
        <v>7</v>
      </c>
      <c r="AE229">
        <f t="shared" ca="1" si="37"/>
        <v>5.8131000000000004</v>
      </c>
      <c r="AF229" t="str">
        <f t="shared" ca="1" si="38"/>
        <v>#N/A N/A</v>
      </c>
      <c r="AG229" t="e">
        <v>#N/A</v>
      </c>
    </row>
    <row r="230" spans="3:33" x14ac:dyDescent="0.3">
      <c r="C230" s="1">
        <v>36843</v>
      </c>
      <c r="D230">
        <v>5.75</v>
      </c>
      <c r="E230" s="1">
        <v>36843</v>
      </c>
      <c r="F230">
        <v>3.75</v>
      </c>
      <c r="G230" s="1">
        <v>36843</v>
      </c>
      <c r="H230">
        <v>4.8100000000000005</v>
      </c>
      <c r="I230" s="1">
        <v>36843</v>
      </c>
      <c r="J230">
        <v>4.75</v>
      </c>
      <c r="L230" s="1">
        <v>36843</v>
      </c>
      <c r="M230">
        <v>6</v>
      </c>
      <c r="O230">
        <f t="shared" si="39"/>
        <v>7</v>
      </c>
      <c r="P230" s="1">
        <v>36843</v>
      </c>
      <c r="Q230">
        <v>6.2153</v>
      </c>
      <c r="R230" s="1">
        <v>36843</v>
      </c>
      <c r="S230" t="s">
        <v>16</v>
      </c>
      <c r="X230" s="6">
        <f t="shared" si="30"/>
        <v>36843</v>
      </c>
      <c r="Y230">
        <f t="shared" ca="1" si="31"/>
        <v>5.75</v>
      </c>
      <c r="Z230">
        <f t="shared" ca="1" si="32"/>
        <v>3.75</v>
      </c>
      <c r="AA230">
        <f t="shared" ca="1" si="33"/>
        <v>4.8100000000000005</v>
      </c>
      <c r="AB230">
        <f t="shared" ca="1" si="34"/>
        <v>4.75</v>
      </c>
      <c r="AC230">
        <f t="shared" ca="1" si="35"/>
        <v>6</v>
      </c>
      <c r="AD230">
        <f t="shared" ca="1" si="36"/>
        <v>7</v>
      </c>
      <c r="AE230">
        <f t="shared" ca="1" si="37"/>
        <v>6.2153</v>
      </c>
      <c r="AF230" t="str">
        <f t="shared" ca="1" si="38"/>
        <v>#N/A N/A</v>
      </c>
      <c r="AG230" t="e">
        <v>#N/A</v>
      </c>
    </row>
    <row r="231" spans="3:33" x14ac:dyDescent="0.3">
      <c r="C231" s="1">
        <v>36844</v>
      </c>
      <c r="D231">
        <v>5.75</v>
      </c>
      <c r="E231" s="1">
        <v>36844</v>
      </c>
      <c r="F231">
        <v>3.75</v>
      </c>
      <c r="G231" s="1">
        <v>36844</v>
      </c>
      <c r="H231">
        <v>4.8</v>
      </c>
      <c r="I231" s="1">
        <v>36844</v>
      </c>
      <c r="J231">
        <v>4.75</v>
      </c>
      <c r="L231" s="1">
        <v>36844</v>
      </c>
      <c r="M231">
        <v>6</v>
      </c>
      <c r="O231">
        <f t="shared" si="39"/>
        <v>7</v>
      </c>
      <c r="P231" s="1">
        <v>36844</v>
      </c>
      <c r="Q231">
        <v>6.4767000000000001</v>
      </c>
      <c r="R231" s="1">
        <v>36844</v>
      </c>
      <c r="S231" t="s">
        <v>16</v>
      </c>
      <c r="X231" s="6">
        <f t="shared" si="30"/>
        <v>36844</v>
      </c>
      <c r="Y231">
        <f t="shared" ca="1" si="31"/>
        <v>5.75</v>
      </c>
      <c r="Z231">
        <f t="shared" ca="1" si="32"/>
        <v>3.75</v>
      </c>
      <c r="AA231">
        <f t="shared" ca="1" si="33"/>
        <v>4.8</v>
      </c>
      <c r="AB231">
        <f t="shared" ca="1" si="34"/>
        <v>4.75</v>
      </c>
      <c r="AC231">
        <f t="shared" ca="1" si="35"/>
        <v>6</v>
      </c>
      <c r="AD231">
        <f t="shared" ca="1" si="36"/>
        <v>7</v>
      </c>
      <c r="AE231">
        <f t="shared" ca="1" si="37"/>
        <v>6.4767000000000001</v>
      </c>
      <c r="AF231" t="str">
        <f t="shared" ca="1" si="38"/>
        <v>#N/A N/A</v>
      </c>
      <c r="AG231" t="e">
        <v>#N/A</v>
      </c>
    </row>
    <row r="232" spans="3:33" x14ac:dyDescent="0.3">
      <c r="C232" s="1">
        <v>36845</v>
      </c>
      <c r="D232">
        <v>5.75</v>
      </c>
      <c r="E232" s="1">
        <v>36845</v>
      </c>
      <c r="F232">
        <v>3.75</v>
      </c>
      <c r="G232" s="1">
        <v>36845</v>
      </c>
      <c r="H232">
        <v>4.79</v>
      </c>
      <c r="I232" s="1">
        <v>36845</v>
      </c>
      <c r="J232">
        <v>4.75</v>
      </c>
      <c r="L232" s="1">
        <v>36845</v>
      </c>
      <c r="M232">
        <v>6</v>
      </c>
      <c r="O232">
        <f t="shared" si="39"/>
        <v>7</v>
      </c>
      <c r="P232" s="1">
        <v>36845</v>
      </c>
      <c r="Q232">
        <v>5.7782999999999998</v>
      </c>
      <c r="R232" s="1">
        <v>36845</v>
      </c>
      <c r="S232" t="s">
        <v>16</v>
      </c>
      <c r="X232" s="6">
        <f t="shared" si="30"/>
        <v>36845</v>
      </c>
      <c r="Y232">
        <f t="shared" ca="1" si="31"/>
        <v>5.75</v>
      </c>
      <c r="Z232">
        <f t="shared" ca="1" si="32"/>
        <v>3.75</v>
      </c>
      <c r="AA232">
        <f t="shared" ca="1" si="33"/>
        <v>4.79</v>
      </c>
      <c r="AB232">
        <f t="shared" ca="1" si="34"/>
        <v>4.75</v>
      </c>
      <c r="AC232">
        <f t="shared" ca="1" si="35"/>
        <v>6</v>
      </c>
      <c r="AD232">
        <f t="shared" ca="1" si="36"/>
        <v>7</v>
      </c>
      <c r="AE232">
        <f t="shared" ca="1" si="37"/>
        <v>5.7782999999999998</v>
      </c>
      <c r="AF232" t="str">
        <f t="shared" ca="1" si="38"/>
        <v>#N/A N/A</v>
      </c>
      <c r="AG232" t="e">
        <v>#N/A</v>
      </c>
    </row>
    <row r="233" spans="3:33" x14ac:dyDescent="0.3">
      <c r="C233" s="1">
        <v>36846</v>
      </c>
      <c r="D233">
        <v>5.75</v>
      </c>
      <c r="E233" s="1">
        <v>36846</v>
      </c>
      <c r="F233">
        <v>3.75</v>
      </c>
      <c r="G233" s="1">
        <v>36846</v>
      </c>
      <c r="H233">
        <v>4.7699999999999996</v>
      </c>
      <c r="I233" s="1">
        <v>36846</v>
      </c>
      <c r="J233">
        <v>4.75</v>
      </c>
      <c r="L233" s="1">
        <v>36846</v>
      </c>
      <c r="M233">
        <v>6</v>
      </c>
      <c r="O233">
        <f t="shared" si="39"/>
        <v>7</v>
      </c>
      <c r="P233" s="1">
        <v>36846</v>
      </c>
      <c r="Q233">
        <v>6.0050999999999997</v>
      </c>
      <c r="R233" s="1">
        <v>36846</v>
      </c>
      <c r="S233" t="s">
        <v>16</v>
      </c>
      <c r="X233" s="6">
        <f t="shared" si="30"/>
        <v>36846</v>
      </c>
      <c r="Y233">
        <f t="shared" ca="1" si="31"/>
        <v>5.75</v>
      </c>
      <c r="Z233">
        <f t="shared" ca="1" si="32"/>
        <v>3.75</v>
      </c>
      <c r="AA233">
        <f t="shared" ca="1" si="33"/>
        <v>4.7699999999999996</v>
      </c>
      <c r="AB233">
        <f t="shared" ca="1" si="34"/>
        <v>4.75</v>
      </c>
      <c r="AC233">
        <f t="shared" ca="1" si="35"/>
        <v>6</v>
      </c>
      <c r="AD233">
        <f t="shared" ca="1" si="36"/>
        <v>7</v>
      </c>
      <c r="AE233">
        <f t="shared" ca="1" si="37"/>
        <v>6.0050999999999997</v>
      </c>
      <c r="AF233" t="str">
        <f t="shared" ca="1" si="38"/>
        <v>#N/A N/A</v>
      </c>
      <c r="AG233" t="e">
        <v>#N/A</v>
      </c>
    </row>
    <row r="234" spans="3:33" x14ac:dyDescent="0.3">
      <c r="C234" s="1">
        <v>36847</v>
      </c>
      <c r="D234">
        <v>5.75</v>
      </c>
      <c r="E234" s="1">
        <v>36847</v>
      </c>
      <c r="F234">
        <v>3.75</v>
      </c>
      <c r="G234" s="1">
        <v>36847</v>
      </c>
      <c r="H234">
        <v>4.76</v>
      </c>
      <c r="I234" s="1">
        <v>36847</v>
      </c>
      <c r="J234">
        <v>4.75</v>
      </c>
      <c r="L234" s="1">
        <v>36847</v>
      </c>
      <c r="M234">
        <v>6</v>
      </c>
      <c r="O234">
        <f t="shared" si="39"/>
        <v>7</v>
      </c>
      <c r="P234" s="1">
        <v>36847</v>
      </c>
      <c r="Q234">
        <v>6.2271000000000001</v>
      </c>
      <c r="R234" s="1">
        <v>36847</v>
      </c>
      <c r="S234" t="s">
        <v>16</v>
      </c>
      <c r="X234" s="6">
        <f t="shared" si="30"/>
        <v>36847</v>
      </c>
      <c r="Y234">
        <f t="shared" ca="1" si="31"/>
        <v>5.75</v>
      </c>
      <c r="Z234">
        <f t="shared" ca="1" si="32"/>
        <v>3.75</v>
      </c>
      <c r="AA234">
        <f t="shared" ca="1" si="33"/>
        <v>4.76</v>
      </c>
      <c r="AB234">
        <f t="shared" ca="1" si="34"/>
        <v>4.75</v>
      </c>
      <c r="AC234">
        <f t="shared" ca="1" si="35"/>
        <v>6</v>
      </c>
      <c r="AD234">
        <f t="shared" ca="1" si="36"/>
        <v>7</v>
      </c>
      <c r="AE234">
        <f t="shared" ca="1" si="37"/>
        <v>6.2271000000000001</v>
      </c>
      <c r="AF234" t="str">
        <f t="shared" ca="1" si="38"/>
        <v>#N/A N/A</v>
      </c>
      <c r="AG234" t="e">
        <v>#N/A</v>
      </c>
    </row>
    <row r="235" spans="3:33" x14ac:dyDescent="0.3">
      <c r="C235" s="1">
        <v>36850</v>
      </c>
      <c r="D235">
        <v>5.75</v>
      </c>
      <c r="E235" s="1">
        <v>36850</v>
      </c>
      <c r="F235">
        <v>3.75</v>
      </c>
      <c r="G235" s="1">
        <v>36850</v>
      </c>
      <c r="H235">
        <v>4.8</v>
      </c>
      <c r="I235" s="1">
        <v>36850</v>
      </c>
      <c r="J235">
        <v>4.75</v>
      </c>
      <c r="L235" s="1">
        <v>36850</v>
      </c>
      <c r="M235">
        <v>6</v>
      </c>
      <c r="O235">
        <f t="shared" si="39"/>
        <v>7</v>
      </c>
      <c r="P235" s="1">
        <v>36850</v>
      </c>
      <c r="Q235">
        <v>6.4222000000000001</v>
      </c>
      <c r="R235" s="1">
        <v>36850</v>
      </c>
      <c r="S235" t="s">
        <v>16</v>
      </c>
      <c r="X235" s="6">
        <f t="shared" si="30"/>
        <v>36850</v>
      </c>
      <c r="Y235">
        <f t="shared" ca="1" si="31"/>
        <v>5.75</v>
      </c>
      <c r="Z235">
        <f t="shared" ca="1" si="32"/>
        <v>3.75</v>
      </c>
      <c r="AA235">
        <f t="shared" ca="1" si="33"/>
        <v>4.8</v>
      </c>
      <c r="AB235">
        <f t="shared" ca="1" si="34"/>
        <v>4.75</v>
      </c>
      <c r="AC235">
        <f t="shared" ca="1" si="35"/>
        <v>6</v>
      </c>
      <c r="AD235">
        <f t="shared" ca="1" si="36"/>
        <v>7</v>
      </c>
      <c r="AE235">
        <f t="shared" ca="1" si="37"/>
        <v>6.4222000000000001</v>
      </c>
      <c r="AF235" t="str">
        <f t="shared" ca="1" si="38"/>
        <v>#N/A N/A</v>
      </c>
      <c r="AG235" t="e">
        <v>#N/A</v>
      </c>
    </row>
    <row r="236" spans="3:33" x14ac:dyDescent="0.3">
      <c r="C236" s="1">
        <v>36851</v>
      </c>
      <c r="D236">
        <v>5.75</v>
      </c>
      <c r="E236" s="1">
        <v>36851</v>
      </c>
      <c r="F236">
        <v>3.75</v>
      </c>
      <c r="G236" s="1">
        <v>36851</v>
      </c>
      <c r="H236">
        <v>4.8600000000000003</v>
      </c>
      <c r="I236" s="1">
        <v>36851</v>
      </c>
      <c r="J236">
        <v>4.75</v>
      </c>
      <c r="L236" s="1">
        <v>36851</v>
      </c>
      <c r="M236">
        <v>6</v>
      </c>
      <c r="O236">
        <f t="shared" si="39"/>
        <v>7</v>
      </c>
      <c r="P236" s="1">
        <v>36851</v>
      </c>
      <c r="Q236">
        <v>6.0442</v>
      </c>
      <c r="R236" s="1">
        <v>36851</v>
      </c>
      <c r="S236" t="s">
        <v>16</v>
      </c>
      <c r="X236" s="6">
        <f t="shared" si="30"/>
        <v>36851</v>
      </c>
      <c r="Y236">
        <f t="shared" ca="1" si="31"/>
        <v>5.75</v>
      </c>
      <c r="Z236">
        <f t="shared" ca="1" si="32"/>
        <v>3.75</v>
      </c>
      <c r="AA236">
        <f t="shared" ca="1" si="33"/>
        <v>4.8600000000000003</v>
      </c>
      <c r="AB236">
        <f t="shared" ca="1" si="34"/>
        <v>4.75</v>
      </c>
      <c r="AC236">
        <f t="shared" ca="1" si="35"/>
        <v>6</v>
      </c>
      <c r="AD236">
        <f t="shared" ca="1" si="36"/>
        <v>7</v>
      </c>
      <c r="AE236">
        <f t="shared" ca="1" si="37"/>
        <v>6.0442</v>
      </c>
      <c r="AF236" t="str">
        <f t="shared" ca="1" si="38"/>
        <v>#N/A N/A</v>
      </c>
      <c r="AG236" t="e">
        <v>#N/A</v>
      </c>
    </row>
    <row r="237" spans="3:33" x14ac:dyDescent="0.3">
      <c r="C237" s="1">
        <v>36852</v>
      </c>
      <c r="D237">
        <v>5.75</v>
      </c>
      <c r="E237" s="1">
        <v>36852</v>
      </c>
      <c r="F237">
        <v>3.75</v>
      </c>
      <c r="G237" s="1">
        <v>36852</v>
      </c>
      <c r="H237">
        <v>4.79</v>
      </c>
      <c r="I237" s="1">
        <v>36852</v>
      </c>
      <c r="J237">
        <v>4.75</v>
      </c>
      <c r="L237" s="1">
        <v>36852</v>
      </c>
      <c r="M237">
        <v>6</v>
      </c>
      <c r="O237">
        <f t="shared" si="39"/>
        <v>7</v>
      </c>
      <c r="P237" s="1">
        <v>36852</v>
      </c>
      <c r="Q237">
        <v>5.6806999999999999</v>
      </c>
      <c r="R237" s="1">
        <v>36852</v>
      </c>
      <c r="S237" t="s">
        <v>16</v>
      </c>
      <c r="X237" s="6">
        <f t="shared" si="30"/>
        <v>36852</v>
      </c>
      <c r="Y237">
        <f t="shared" ca="1" si="31"/>
        <v>5.75</v>
      </c>
      <c r="Z237">
        <f t="shared" ca="1" si="32"/>
        <v>3.75</v>
      </c>
      <c r="AA237">
        <f t="shared" ca="1" si="33"/>
        <v>4.79</v>
      </c>
      <c r="AB237">
        <f t="shared" ca="1" si="34"/>
        <v>4.75</v>
      </c>
      <c r="AC237">
        <f t="shared" ca="1" si="35"/>
        <v>6</v>
      </c>
      <c r="AD237">
        <f t="shared" ca="1" si="36"/>
        <v>7</v>
      </c>
      <c r="AE237">
        <f t="shared" ca="1" si="37"/>
        <v>5.6806999999999999</v>
      </c>
      <c r="AF237" t="str">
        <f t="shared" ca="1" si="38"/>
        <v>#N/A N/A</v>
      </c>
      <c r="AG237" t="e">
        <v>#N/A</v>
      </c>
    </row>
    <row r="238" spans="3:33" x14ac:dyDescent="0.3">
      <c r="C238" s="1">
        <v>36853</v>
      </c>
      <c r="D238">
        <v>5.75</v>
      </c>
      <c r="E238" s="1">
        <v>36853</v>
      </c>
      <c r="F238">
        <v>3.75</v>
      </c>
      <c r="G238" s="1">
        <v>36853</v>
      </c>
      <c r="H238">
        <v>4.8100000000000005</v>
      </c>
      <c r="I238" s="1">
        <v>36853</v>
      </c>
      <c r="J238">
        <v>4.75</v>
      </c>
      <c r="L238" s="1">
        <v>36853</v>
      </c>
      <c r="M238">
        <v>6</v>
      </c>
      <c r="O238">
        <f t="shared" si="39"/>
        <v>7</v>
      </c>
      <c r="P238" s="1">
        <v>36853</v>
      </c>
      <c r="Q238">
        <v>6.4157999999999999</v>
      </c>
      <c r="R238" s="1">
        <v>36853</v>
      </c>
      <c r="S238" t="s">
        <v>16</v>
      </c>
      <c r="X238" s="6">
        <f t="shared" si="30"/>
        <v>36853</v>
      </c>
      <c r="Y238">
        <f t="shared" ca="1" si="31"/>
        <v>5.75</v>
      </c>
      <c r="Z238">
        <f t="shared" ca="1" si="32"/>
        <v>3.75</v>
      </c>
      <c r="AA238">
        <f t="shared" ca="1" si="33"/>
        <v>4.8100000000000005</v>
      </c>
      <c r="AB238">
        <f t="shared" ca="1" si="34"/>
        <v>4.75</v>
      </c>
      <c r="AC238">
        <f t="shared" ca="1" si="35"/>
        <v>6</v>
      </c>
      <c r="AD238">
        <f t="shared" ca="1" si="36"/>
        <v>7</v>
      </c>
      <c r="AE238">
        <f t="shared" ca="1" si="37"/>
        <v>6.4157999999999999</v>
      </c>
      <c r="AF238" t="str">
        <f t="shared" ca="1" si="38"/>
        <v>#N/A N/A</v>
      </c>
      <c r="AG238" t="e">
        <v>#N/A</v>
      </c>
    </row>
    <row r="239" spans="3:33" x14ac:dyDescent="0.3">
      <c r="C239" s="1">
        <v>36854</v>
      </c>
      <c r="D239">
        <v>5.75</v>
      </c>
      <c r="E239" s="1">
        <v>36854</v>
      </c>
      <c r="F239">
        <v>3.75</v>
      </c>
      <c r="G239" s="1">
        <v>36854</v>
      </c>
      <c r="H239">
        <v>4.83</v>
      </c>
      <c r="I239" s="1">
        <v>36854</v>
      </c>
      <c r="J239">
        <v>4.75</v>
      </c>
      <c r="L239" s="1">
        <v>36854</v>
      </c>
      <c r="M239">
        <v>6</v>
      </c>
      <c r="O239">
        <f t="shared" si="39"/>
        <v>7</v>
      </c>
      <c r="P239" s="1">
        <v>36854</v>
      </c>
      <c r="Q239">
        <v>5.7855999999999996</v>
      </c>
      <c r="R239" s="1">
        <v>36854</v>
      </c>
      <c r="S239" t="s">
        <v>16</v>
      </c>
      <c r="X239" s="6">
        <f t="shared" si="30"/>
        <v>36854</v>
      </c>
      <c r="Y239">
        <f t="shared" ca="1" si="31"/>
        <v>5.75</v>
      </c>
      <c r="Z239">
        <f t="shared" ca="1" si="32"/>
        <v>3.75</v>
      </c>
      <c r="AA239">
        <f t="shared" ca="1" si="33"/>
        <v>4.83</v>
      </c>
      <c r="AB239">
        <f t="shared" ca="1" si="34"/>
        <v>4.75</v>
      </c>
      <c r="AC239">
        <f t="shared" ca="1" si="35"/>
        <v>6</v>
      </c>
      <c r="AD239">
        <f t="shared" ca="1" si="36"/>
        <v>7</v>
      </c>
      <c r="AE239">
        <f t="shared" ca="1" si="37"/>
        <v>5.7855999999999996</v>
      </c>
      <c r="AF239" t="str">
        <f t="shared" ca="1" si="38"/>
        <v>#N/A N/A</v>
      </c>
      <c r="AG239" t="e">
        <v>#N/A</v>
      </c>
    </row>
    <row r="240" spans="3:33" x14ac:dyDescent="0.3">
      <c r="C240" s="1">
        <v>36857</v>
      </c>
      <c r="D240">
        <v>5.75</v>
      </c>
      <c r="E240" s="1">
        <v>36857</v>
      </c>
      <c r="F240">
        <v>3.75</v>
      </c>
      <c r="G240" s="1">
        <v>36857</v>
      </c>
      <c r="H240">
        <v>4.84</v>
      </c>
      <c r="I240" s="1">
        <v>36857</v>
      </c>
      <c r="J240">
        <v>4.75</v>
      </c>
      <c r="L240" s="1">
        <v>36857</v>
      </c>
      <c r="M240">
        <v>6</v>
      </c>
      <c r="O240">
        <f t="shared" si="39"/>
        <v>7</v>
      </c>
      <c r="P240" s="1">
        <v>36857</v>
      </c>
      <c r="Q240">
        <v>5.6149000000000004</v>
      </c>
      <c r="R240" s="1">
        <v>36857</v>
      </c>
      <c r="S240" t="s">
        <v>16</v>
      </c>
      <c r="X240" s="6">
        <f t="shared" si="30"/>
        <v>36857</v>
      </c>
      <c r="Y240">
        <f t="shared" ca="1" si="31"/>
        <v>5.75</v>
      </c>
      <c r="Z240">
        <f t="shared" ca="1" si="32"/>
        <v>3.75</v>
      </c>
      <c r="AA240">
        <f t="shared" ca="1" si="33"/>
        <v>4.84</v>
      </c>
      <c r="AB240">
        <f t="shared" ca="1" si="34"/>
        <v>4.75</v>
      </c>
      <c r="AC240">
        <f t="shared" ca="1" si="35"/>
        <v>6</v>
      </c>
      <c r="AD240">
        <f t="shared" ca="1" si="36"/>
        <v>7</v>
      </c>
      <c r="AE240">
        <f t="shared" ca="1" si="37"/>
        <v>5.6149000000000004</v>
      </c>
      <c r="AF240" t="str">
        <f t="shared" ca="1" si="38"/>
        <v>#N/A N/A</v>
      </c>
      <c r="AG240" t="e">
        <v>#N/A</v>
      </c>
    </row>
    <row r="241" spans="3:33" x14ac:dyDescent="0.3">
      <c r="C241" s="1">
        <v>36858</v>
      </c>
      <c r="D241">
        <v>5.75</v>
      </c>
      <c r="E241" s="1">
        <v>36858</v>
      </c>
      <c r="F241">
        <v>3.75</v>
      </c>
      <c r="G241" s="1">
        <v>36858</v>
      </c>
      <c r="H241">
        <v>4.8499999999999996</v>
      </c>
      <c r="I241" s="1">
        <v>36858</v>
      </c>
      <c r="J241">
        <v>4.75</v>
      </c>
      <c r="L241" s="1">
        <v>36858</v>
      </c>
      <c r="M241">
        <v>6</v>
      </c>
      <c r="O241">
        <f t="shared" si="39"/>
        <v>7</v>
      </c>
      <c r="P241" s="1">
        <v>36858</v>
      </c>
      <c r="Q241">
        <v>5.8959000000000001</v>
      </c>
      <c r="R241" s="1">
        <v>36858</v>
      </c>
      <c r="S241" t="s">
        <v>16</v>
      </c>
      <c r="X241" s="6">
        <f t="shared" si="30"/>
        <v>36858</v>
      </c>
      <c r="Y241">
        <f t="shared" ca="1" si="31"/>
        <v>5.75</v>
      </c>
      <c r="Z241">
        <f t="shared" ca="1" si="32"/>
        <v>3.75</v>
      </c>
      <c r="AA241">
        <f t="shared" ca="1" si="33"/>
        <v>4.8499999999999996</v>
      </c>
      <c r="AB241">
        <f t="shared" ca="1" si="34"/>
        <v>4.75</v>
      </c>
      <c r="AC241">
        <f t="shared" ca="1" si="35"/>
        <v>6</v>
      </c>
      <c r="AD241">
        <f t="shared" ca="1" si="36"/>
        <v>7</v>
      </c>
      <c r="AE241">
        <f t="shared" ca="1" si="37"/>
        <v>5.8959000000000001</v>
      </c>
      <c r="AF241" t="str">
        <f t="shared" ca="1" si="38"/>
        <v>#N/A N/A</v>
      </c>
      <c r="AG241" t="e">
        <v>#N/A</v>
      </c>
    </row>
    <row r="242" spans="3:33" x14ac:dyDescent="0.3">
      <c r="C242" s="1">
        <v>36859</v>
      </c>
      <c r="D242">
        <v>5.75</v>
      </c>
      <c r="E242" s="1">
        <v>36859</v>
      </c>
      <c r="F242">
        <v>3.75</v>
      </c>
      <c r="G242" s="1">
        <v>36859</v>
      </c>
      <c r="H242">
        <v>4.8600000000000003</v>
      </c>
      <c r="I242" s="1">
        <v>36859</v>
      </c>
      <c r="J242">
        <v>4.75</v>
      </c>
      <c r="L242" s="1">
        <v>36859</v>
      </c>
      <c r="M242">
        <v>6</v>
      </c>
      <c r="O242">
        <f t="shared" si="39"/>
        <v>7</v>
      </c>
      <c r="P242" s="1">
        <v>36859</v>
      </c>
      <c r="Q242">
        <v>5.6882000000000001</v>
      </c>
      <c r="R242" s="1">
        <v>36859</v>
      </c>
      <c r="S242" t="s">
        <v>16</v>
      </c>
      <c r="X242" s="6">
        <f t="shared" si="30"/>
        <v>36859</v>
      </c>
      <c r="Y242">
        <f t="shared" ca="1" si="31"/>
        <v>5.75</v>
      </c>
      <c r="Z242">
        <f t="shared" ca="1" si="32"/>
        <v>3.75</v>
      </c>
      <c r="AA242">
        <f t="shared" ca="1" si="33"/>
        <v>4.8600000000000003</v>
      </c>
      <c r="AB242">
        <f t="shared" ca="1" si="34"/>
        <v>4.75</v>
      </c>
      <c r="AC242">
        <f t="shared" ca="1" si="35"/>
        <v>6</v>
      </c>
      <c r="AD242">
        <f t="shared" ca="1" si="36"/>
        <v>7</v>
      </c>
      <c r="AE242">
        <f t="shared" ca="1" si="37"/>
        <v>5.6882000000000001</v>
      </c>
      <c r="AF242" t="str">
        <f t="shared" ca="1" si="38"/>
        <v>#N/A N/A</v>
      </c>
      <c r="AG242" t="e">
        <v>#N/A</v>
      </c>
    </row>
    <row r="243" spans="3:33" x14ac:dyDescent="0.3">
      <c r="C243" s="1">
        <v>36860</v>
      </c>
      <c r="D243">
        <v>5.75</v>
      </c>
      <c r="E243" s="1">
        <v>36860</v>
      </c>
      <c r="F243">
        <v>3.75</v>
      </c>
      <c r="G243" s="1">
        <v>36860</v>
      </c>
      <c r="H243">
        <v>4.9399999999999995</v>
      </c>
      <c r="I243" s="1">
        <v>36860</v>
      </c>
      <c r="J243">
        <v>4.75</v>
      </c>
      <c r="L243" s="1">
        <v>36860</v>
      </c>
      <c r="M243">
        <v>6</v>
      </c>
      <c r="O243">
        <f t="shared" si="39"/>
        <v>7</v>
      </c>
      <c r="P243" s="1">
        <v>36860</v>
      </c>
      <c r="Q243">
        <v>6.3055000000000003</v>
      </c>
      <c r="R243" s="1">
        <v>36860</v>
      </c>
      <c r="S243" t="s">
        <v>16</v>
      </c>
      <c r="X243" s="6">
        <f t="shared" si="30"/>
        <v>36860</v>
      </c>
      <c r="Y243">
        <f t="shared" ca="1" si="31"/>
        <v>5.75</v>
      </c>
      <c r="Z243">
        <f t="shared" ca="1" si="32"/>
        <v>3.75</v>
      </c>
      <c r="AA243">
        <f t="shared" ca="1" si="33"/>
        <v>4.9399999999999995</v>
      </c>
      <c r="AB243">
        <f t="shared" ca="1" si="34"/>
        <v>4.75</v>
      </c>
      <c r="AC243">
        <f t="shared" ca="1" si="35"/>
        <v>6</v>
      </c>
      <c r="AD243">
        <f t="shared" ca="1" si="36"/>
        <v>7</v>
      </c>
      <c r="AE243">
        <f t="shared" ca="1" si="37"/>
        <v>6.3055000000000003</v>
      </c>
      <c r="AF243" t="str">
        <f t="shared" ca="1" si="38"/>
        <v>#N/A N/A</v>
      </c>
      <c r="AG243" t="e">
        <v>#N/A</v>
      </c>
    </row>
    <row r="244" spans="3:33" x14ac:dyDescent="0.3">
      <c r="C244" s="1">
        <v>36861</v>
      </c>
      <c r="D244">
        <v>5.75</v>
      </c>
      <c r="E244" s="1">
        <v>36861</v>
      </c>
      <c r="F244">
        <v>3.75</v>
      </c>
      <c r="G244" s="1">
        <v>36861</v>
      </c>
      <c r="H244">
        <v>4.84</v>
      </c>
      <c r="I244" s="1">
        <v>36861</v>
      </c>
      <c r="J244">
        <v>4.75</v>
      </c>
      <c r="L244" s="1">
        <v>36861</v>
      </c>
      <c r="M244">
        <v>6</v>
      </c>
      <c r="O244">
        <f t="shared" si="39"/>
        <v>7</v>
      </c>
      <c r="P244" s="1">
        <v>36861</v>
      </c>
      <c r="Q244">
        <v>6.2636000000000003</v>
      </c>
      <c r="R244" s="1">
        <v>36861</v>
      </c>
      <c r="S244" t="s">
        <v>16</v>
      </c>
      <c r="X244" s="6">
        <f t="shared" si="30"/>
        <v>36861</v>
      </c>
      <c r="Y244">
        <f t="shared" ca="1" si="31"/>
        <v>5.75</v>
      </c>
      <c r="Z244">
        <f t="shared" ca="1" si="32"/>
        <v>3.75</v>
      </c>
      <c r="AA244">
        <f t="shared" ca="1" si="33"/>
        <v>4.84</v>
      </c>
      <c r="AB244">
        <f t="shared" ca="1" si="34"/>
        <v>4.75</v>
      </c>
      <c r="AC244">
        <f t="shared" ca="1" si="35"/>
        <v>6</v>
      </c>
      <c r="AD244">
        <f t="shared" ca="1" si="36"/>
        <v>7</v>
      </c>
      <c r="AE244">
        <f t="shared" ca="1" si="37"/>
        <v>6.2636000000000003</v>
      </c>
      <c r="AF244" t="str">
        <f t="shared" ca="1" si="38"/>
        <v>#N/A N/A</v>
      </c>
      <c r="AG244" t="e">
        <v>#N/A</v>
      </c>
    </row>
    <row r="245" spans="3:33" x14ac:dyDescent="0.3">
      <c r="C245" s="1">
        <v>36864</v>
      </c>
      <c r="D245">
        <v>5.75</v>
      </c>
      <c r="E245" s="1">
        <v>36864</v>
      </c>
      <c r="F245">
        <v>3.75</v>
      </c>
      <c r="G245" s="1">
        <v>36864</v>
      </c>
      <c r="H245">
        <v>4.82</v>
      </c>
      <c r="I245" s="1">
        <v>36864</v>
      </c>
      <c r="J245">
        <v>4.75</v>
      </c>
      <c r="L245" s="1">
        <v>36864</v>
      </c>
      <c r="M245">
        <v>6</v>
      </c>
      <c r="O245">
        <f t="shared" si="39"/>
        <v>7</v>
      </c>
      <c r="P245" s="1">
        <v>36864</v>
      </c>
      <c r="Q245">
        <v>5.6824000000000003</v>
      </c>
      <c r="R245" s="1">
        <v>36864</v>
      </c>
      <c r="S245" t="s">
        <v>16</v>
      </c>
      <c r="X245" s="6">
        <f t="shared" si="30"/>
        <v>36864</v>
      </c>
      <c r="Y245">
        <f t="shared" ca="1" si="31"/>
        <v>5.75</v>
      </c>
      <c r="Z245">
        <f t="shared" ca="1" si="32"/>
        <v>3.75</v>
      </c>
      <c r="AA245">
        <f t="shared" ca="1" si="33"/>
        <v>4.82</v>
      </c>
      <c r="AB245">
        <f t="shared" ca="1" si="34"/>
        <v>4.75</v>
      </c>
      <c r="AC245">
        <f t="shared" ca="1" si="35"/>
        <v>6</v>
      </c>
      <c r="AD245">
        <f t="shared" ca="1" si="36"/>
        <v>7</v>
      </c>
      <c r="AE245">
        <f t="shared" ca="1" si="37"/>
        <v>5.6824000000000003</v>
      </c>
      <c r="AF245" t="str">
        <f t="shared" ca="1" si="38"/>
        <v>#N/A N/A</v>
      </c>
      <c r="AG245" t="e">
        <v>#N/A</v>
      </c>
    </row>
    <row r="246" spans="3:33" x14ac:dyDescent="0.3">
      <c r="C246" s="1">
        <v>36865</v>
      </c>
      <c r="D246">
        <v>5.75</v>
      </c>
      <c r="E246" s="1">
        <v>36865</v>
      </c>
      <c r="F246">
        <v>3.75</v>
      </c>
      <c r="G246" s="1">
        <v>36865</v>
      </c>
      <c r="H246">
        <v>4.8</v>
      </c>
      <c r="I246" s="1">
        <v>36865</v>
      </c>
      <c r="J246">
        <v>4.75</v>
      </c>
      <c r="L246" s="1">
        <v>36865</v>
      </c>
      <c r="M246">
        <v>6</v>
      </c>
      <c r="O246">
        <f t="shared" si="39"/>
        <v>7</v>
      </c>
      <c r="P246" s="1">
        <v>36865</v>
      </c>
      <c r="Q246">
        <v>5.6707999999999998</v>
      </c>
      <c r="R246" s="1">
        <v>36865</v>
      </c>
      <c r="S246" t="s">
        <v>16</v>
      </c>
      <c r="X246" s="6">
        <f t="shared" si="30"/>
        <v>36865</v>
      </c>
      <c r="Y246">
        <f t="shared" ca="1" si="31"/>
        <v>5.75</v>
      </c>
      <c r="Z246">
        <f t="shared" ca="1" si="32"/>
        <v>3.75</v>
      </c>
      <c r="AA246">
        <f t="shared" ca="1" si="33"/>
        <v>4.8</v>
      </c>
      <c r="AB246">
        <f t="shared" ca="1" si="34"/>
        <v>4.75</v>
      </c>
      <c r="AC246">
        <f t="shared" ca="1" si="35"/>
        <v>6</v>
      </c>
      <c r="AD246">
        <f t="shared" ca="1" si="36"/>
        <v>7</v>
      </c>
      <c r="AE246">
        <f t="shared" ca="1" si="37"/>
        <v>5.6707999999999998</v>
      </c>
      <c r="AF246" t="str">
        <f t="shared" ca="1" si="38"/>
        <v>#N/A N/A</v>
      </c>
      <c r="AG246" t="e">
        <v>#N/A</v>
      </c>
    </row>
    <row r="247" spans="3:33" x14ac:dyDescent="0.3">
      <c r="C247" s="1">
        <v>36866</v>
      </c>
      <c r="D247">
        <v>5.75</v>
      </c>
      <c r="E247" s="1">
        <v>36866</v>
      </c>
      <c r="F247">
        <v>3.75</v>
      </c>
      <c r="G247" s="1">
        <v>36866</v>
      </c>
      <c r="H247">
        <v>4.78</v>
      </c>
      <c r="I247" s="1">
        <v>36866</v>
      </c>
      <c r="J247">
        <v>4.75</v>
      </c>
      <c r="L247" s="1">
        <v>36866</v>
      </c>
      <c r="M247">
        <v>6</v>
      </c>
      <c r="O247">
        <f t="shared" si="39"/>
        <v>7</v>
      </c>
      <c r="P247" s="1">
        <v>36866</v>
      </c>
      <c r="Q247">
        <v>5.5586000000000002</v>
      </c>
      <c r="R247" s="1">
        <v>36866</v>
      </c>
      <c r="S247" t="s">
        <v>16</v>
      </c>
      <c r="X247" s="6">
        <f t="shared" si="30"/>
        <v>36866</v>
      </c>
      <c r="Y247">
        <f t="shared" ca="1" si="31"/>
        <v>5.75</v>
      </c>
      <c r="Z247">
        <f t="shared" ca="1" si="32"/>
        <v>3.75</v>
      </c>
      <c r="AA247">
        <f t="shared" ca="1" si="33"/>
        <v>4.78</v>
      </c>
      <c r="AB247">
        <f t="shared" ca="1" si="34"/>
        <v>4.75</v>
      </c>
      <c r="AC247">
        <f t="shared" ca="1" si="35"/>
        <v>6</v>
      </c>
      <c r="AD247">
        <f t="shared" ca="1" si="36"/>
        <v>7</v>
      </c>
      <c r="AE247">
        <f t="shared" ca="1" si="37"/>
        <v>5.5586000000000002</v>
      </c>
      <c r="AF247" t="str">
        <f t="shared" ca="1" si="38"/>
        <v>#N/A N/A</v>
      </c>
      <c r="AG247" t="e">
        <v>#N/A</v>
      </c>
    </row>
    <row r="248" spans="3:33" x14ac:dyDescent="0.3">
      <c r="C248" s="1">
        <v>36867</v>
      </c>
      <c r="D248">
        <v>5.75</v>
      </c>
      <c r="E248" s="1">
        <v>36867</v>
      </c>
      <c r="F248">
        <v>3.75</v>
      </c>
      <c r="G248" s="1">
        <v>36867</v>
      </c>
      <c r="H248">
        <v>4.8100000000000005</v>
      </c>
      <c r="I248" s="1">
        <v>36867</v>
      </c>
      <c r="J248">
        <v>4.75</v>
      </c>
      <c r="L248" s="1">
        <v>36867</v>
      </c>
      <c r="M248">
        <v>6</v>
      </c>
      <c r="O248">
        <f t="shared" si="39"/>
        <v>7</v>
      </c>
      <c r="P248" s="1">
        <v>36867</v>
      </c>
      <c r="Q248">
        <v>6.0361000000000002</v>
      </c>
      <c r="R248" s="1">
        <v>36867</v>
      </c>
      <c r="S248" t="s">
        <v>16</v>
      </c>
      <c r="X248" s="6">
        <f t="shared" si="30"/>
        <v>36867</v>
      </c>
      <c r="Y248">
        <f t="shared" ca="1" si="31"/>
        <v>5.75</v>
      </c>
      <c r="Z248">
        <f t="shared" ca="1" si="32"/>
        <v>3.75</v>
      </c>
      <c r="AA248">
        <f t="shared" ca="1" si="33"/>
        <v>4.8100000000000005</v>
      </c>
      <c r="AB248">
        <f t="shared" ca="1" si="34"/>
        <v>4.75</v>
      </c>
      <c r="AC248">
        <f t="shared" ca="1" si="35"/>
        <v>6</v>
      </c>
      <c r="AD248">
        <f t="shared" ca="1" si="36"/>
        <v>7</v>
      </c>
      <c r="AE248">
        <f t="shared" ca="1" si="37"/>
        <v>6.0361000000000002</v>
      </c>
      <c r="AF248" t="str">
        <f t="shared" ca="1" si="38"/>
        <v>#N/A N/A</v>
      </c>
      <c r="AG248" t="e">
        <v>#N/A</v>
      </c>
    </row>
    <row r="249" spans="3:33" x14ac:dyDescent="0.3">
      <c r="C249" s="1">
        <v>36868</v>
      </c>
      <c r="D249">
        <v>5.75</v>
      </c>
      <c r="E249" s="1">
        <v>36868</v>
      </c>
      <c r="F249">
        <v>3.75</v>
      </c>
      <c r="G249" s="1">
        <v>36868</v>
      </c>
      <c r="H249">
        <v>4.83</v>
      </c>
      <c r="I249" s="1">
        <v>36868</v>
      </c>
      <c r="J249">
        <v>4.75</v>
      </c>
      <c r="L249" s="1">
        <v>36868</v>
      </c>
      <c r="M249">
        <v>6</v>
      </c>
      <c r="O249">
        <f t="shared" si="39"/>
        <v>7</v>
      </c>
      <c r="P249" s="1">
        <v>36868</v>
      </c>
      <c r="Q249">
        <v>5.9843000000000002</v>
      </c>
      <c r="R249" s="1">
        <v>36868</v>
      </c>
      <c r="S249" t="s">
        <v>16</v>
      </c>
      <c r="X249" s="6">
        <f t="shared" si="30"/>
        <v>36868</v>
      </c>
      <c r="Y249">
        <f t="shared" ca="1" si="31"/>
        <v>5.75</v>
      </c>
      <c r="Z249">
        <f t="shared" ca="1" si="32"/>
        <v>3.75</v>
      </c>
      <c r="AA249">
        <f t="shared" ca="1" si="33"/>
        <v>4.83</v>
      </c>
      <c r="AB249">
        <f t="shared" ca="1" si="34"/>
        <v>4.75</v>
      </c>
      <c r="AC249">
        <f t="shared" ca="1" si="35"/>
        <v>6</v>
      </c>
      <c r="AD249">
        <f t="shared" ca="1" si="36"/>
        <v>7</v>
      </c>
      <c r="AE249">
        <f t="shared" ca="1" si="37"/>
        <v>5.9843000000000002</v>
      </c>
      <c r="AF249" t="str">
        <f t="shared" ca="1" si="38"/>
        <v>#N/A N/A</v>
      </c>
      <c r="AG249" t="e">
        <v>#N/A</v>
      </c>
    </row>
    <row r="250" spans="3:33" x14ac:dyDescent="0.3">
      <c r="C250" s="1">
        <v>36871</v>
      </c>
      <c r="D250">
        <v>5.75</v>
      </c>
      <c r="E250" s="1">
        <v>36871</v>
      </c>
      <c r="F250">
        <v>3.75</v>
      </c>
      <c r="G250" s="1">
        <v>36871</v>
      </c>
      <c r="H250">
        <v>4.83</v>
      </c>
      <c r="I250" s="1">
        <v>36871</v>
      </c>
      <c r="J250">
        <v>4.75</v>
      </c>
      <c r="L250" s="1">
        <v>36871</v>
      </c>
      <c r="M250">
        <v>6</v>
      </c>
      <c r="O250">
        <f t="shared" si="39"/>
        <v>7</v>
      </c>
      <c r="P250" s="1">
        <v>36871</v>
      </c>
      <c r="Q250">
        <v>5.9161000000000001</v>
      </c>
      <c r="R250" s="1">
        <v>36871</v>
      </c>
      <c r="S250" t="s">
        <v>16</v>
      </c>
      <c r="X250" s="6">
        <f t="shared" si="30"/>
        <v>36871</v>
      </c>
      <c r="Y250">
        <f t="shared" ca="1" si="31"/>
        <v>5.75</v>
      </c>
      <c r="Z250">
        <f t="shared" ca="1" si="32"/>
        <v>3.75</v>
      </c>
      <c r="AA250">
        <f t="shared" ca="1" si="33"/>
        <v>4.83</v>
      </c>
      <c r="AB250">
        <f t="shared" ca="1" si="34"/>
        <v>4.75</v>
      </c>
      <c r="AC250">
        <f t="shared" ca="1" si="35"/>
        <v>6</v>
      </c>
      <c r="AD250">
        <f t="shared" ca="1" si="36"/>
        <v>7</v>
      </c>
      <c r="AE250">
        <f t="shared" ca="1" si="37"/>
        <v>5.9161000000000001</v>
      </c>
      <c r="AF250" t="str">
        <f t="shared" ca="1" si="38"/>
        <v>#N/A N/A</v>
      </c>
      <c r="AG250" t="e">
        <v>#N/A</v>
      </c>
    </row>
    <row r="251" spans="3:33" x14ac:dyDescent="0.3">
      <c r="C251" s="1">
        <v>36872</v>
      </c>
      <c r="D251">
        <v>5.75</v>
      </c>
      <c r="E251" s="1">
        <v>36872</v>
      </c>
      <c r="F251">
        <v>3.75</v>
      </c>
      <c r="G251" s="1">
        <v>36872</v>
      </c>
      <c r="H251">
        <v>4.83</v>
      </c>
      <c r="I251" s="1">
        <v>36872</v>
      </c>
      <c r="J251">
        <v>4.75</v>
      </c>
      <c r="L251" s="1">
        <v>36872</v>
      </c>
      <c r="M251">
        <v>6</v>
      </c>
      <c r="O251">
        <f t="shared" si="39"/>
        <v>7</v>
      </c>
      <c r="P251" s="1">
        <v>36872</v>
      </c>
      <c r="Q251">
        <v>5.8616999999999999</v>
      </c>
      <c r="R251" s="1">
        <v>36872</v>
      </c>
      <c r="S251" t="s">
        <v>16</v>
      </c>
      <c r="X251" s="6">
        <f t="shared" si="30"/>
        <v>36872</v>
      </c>
      <c r="Y251">
        <f t="shared" ca="1" si="31"/>
        <v>5.75</v>
      </c>
      <c r="Z251">
        <f t="shared" ca="1" si="32"/>
        <v>3.75</v>
      </c>
      <c r="AA251">
        <f t="shared" ca="1" si="33"/>
        <v>4.83</v>
      </c>
      <c r="AB251">
        <f t="shared" ca="1" si="34"/>
        <v>4.75</v>
      </c>
      <c r="AC251">
        <f t="shared" ca="1" si="35"/>
        <v>6</v>
      </c>
      <c r="AD251">
        <f t="shared" ca="1" si="36"/>
        <v>7</v>
      </c>
      <c r="AE251">
        <f t="shared" ca="1" si="37"/>
        <v>5.8616999999999999</v>
      </c>
      <c r="AF251" t="str">
        <f t="shared" ca="1" si="38"/>
        <v>#N/A N/A</v>
      </c>
      <c r="AG251" t="e">
        <v>#N/A</v>
      </c>
    </row>
    <row r="252" spans="3:33" x14ac:dyDescent="0.3">
      <c r="C252" s="1">
        <v>36873</v>
      </c>
      <c r="D252">
        <v>5.75</v>
      </c>
      <c r="E252" s="1">
        <v>36873</v>
      </c>
      <c r="F252">
        <v>3.75</v>
      </c>
      <c r="G252" s="1">
        <v>36873</v>
      </c>
      <c r="H252">
        <v>4.8100000000000005</v>
      </c>
      <c r="I252" s="1">
        <v>36873</v>
      </c>
      <c r="J252">
        <v>4.75</v>
      </c>
      <c r="L252" s="1">
        <v>36873</v>
      </c>
      <c r="M252">
        <v>6</v>
      </c>
      <c r="O252">
        <f t="shared" si="39"/>
        <v>7</v>
      </c>
      <c r="P252" s="1">
        <v>36873</v>
      </c>
      <c r="Q252">
        <v>5.7542999999999997</v>
      </c>
      <c r="R252" s="1">
        <v>36873</v>
      </c>
      <c r="S252" t="s">
        <v>16</v>
      </c>
      <c r="X252" s="6">
        <f t="shared" si="30"/>
        <v>36873</v>
      </c>
      <c r="Y252">
        <f t="shared" ca="1" si="31"/>
        <v>5.75</v>
      </c>
      <c r="Z252">
        <f t="shared" ca="1" si="32"/>
        <v>3.75</v>
      </c>
      <c r="AA252">
        <f t="shared" ca="1" si="33"/>
        <v>4.8100000000000005</v>
      </c>
      <c r="AB252">
        <f t="shared" ca="1" si="34"/>
        <v>4.75</v>
      </c>
      <c r="AC252">
        <f t="shared" ca="1" si="35"/>
        <v>6</v>
      </c>
      <c r="AD252">
        <f t="shared" ca="1" si="36"/>
        <v>7</v>
      </c>
      <c r="AE252">
        <f t="shared" ca="1" si="37"/>
        <v>5.7542999999999997</v>
      </c>
      <c r="AF252" t="str">
        <f t="shared" ca="1" si="38"/>
        <v>#N/A N/A</v>
      </c>
      <c r="AG252" t="e">
        <v>#N/A</v>
      </c>
    </row>
    <row r="253" spans="3:33" x14ac:dyDescent="0.3">
      <c r="C253" s="1">
        <v>36874</v>
      </c>
      <c r="D253">
        <v>5.75</v>
      </c>
      <c r="E253" s="1">
        <v>36874</v>
      </c>
      <c r="F253">
        <v>3.75</v>
      </c>
      <c r="G253" s="1">
        <v>36874</v>
      </c>
      <c r="H253">
        <v>4.79</v>
      </c>
      <c r="I253" s="1">
        <v>36874</v>
      </c>
      <c r="J253">
        <v>4.75</v>
      </c>
      <c r="L253" s="1">
        <v>36874</v>
      </c>
      <c r="M253">
        <v>6</v>
      </c>
      <c r="O253">
        <f t="shared" si="39"/>
        <v>7</v>
      </c>
      <c r="P253" s="1">
        <v>36874</v>
      </c>
      <c r="Q253">
        <v>6.2721</v>
      </c>
      <c r="R253" s="1">
        <v>36874</v>
      </c>
      <c r="S253" t="s">
        <v>16</v>
      </c>
      <c r="X253" s="6">
        <f t="shared" si="30"/>
        <v>36874</v>
      </c>
      <c r="Y253">
        <f t="shared" ca="1" si="31"/>
        <v>5.75</v>
      </c>
      <c r="Z253">
        <f t="shared" ca="1" si="32"/>
        <v>3.75</v>
      </c>
      <c r="AA253">
        <f t="shared" ca="1" si="33"/>
        <v>4.79</v>
      </c>
      <c r="AB253">
        <f t="shared" ca="1" si="34"/>
        <v>4.75</v>
      </c>
      <c r="AC253">
        <f t="shared" ca="1" si="35"/>
        <v>6</v>
      </c>
      <c r="AD253">
        <f t="shared" ca="1" si="36"/>
        <v>7</v>
      </c>
      <c r="AE253">
        <f t="shared" ca="1" si="37"/>
        <v>6.2721</v>
      </c>
      <c r="AF253" t="str">
        <f t="shared" ca="1" si="38"/>
        <v>#N/A N/A</v>
      </c>
      <c r="AG253" t="e">
        <v>#N/A</v>
      </c>
    </row>
    <row r="254" spans="3:33" x14ac:dyDescent="0.3">
      <c r="C254" s="1">
        <v>36875</v>
      </c>
      <c r="D254">
        <v>5.75</v>
      </c>
      <c r="E254" s="1">
        <v>36875</v>
      </c>
      <c r="F254">
        <v>3.75</v>
      </c>
      <c r="G254" s="1">
        <v>36875</v>
      </c>
      <c r="H254">
        <v>4.78</v>
      </c>
      <c r="I254" s="1">
        <v>36875</v>
      </c>
      <c r="J254">
        <v>4.75</v>
      </c>
      <c r="L254" s="1">
        <v>36875</v>
      </c>
      <c r="M254">
        <v>6</v>
      </c>
      <c r="O254">
        <f t="shared" si="39"/>
        <v>7</v>
      </c>
      <c r="P254" s="1">
        <v>36875</v>
      </c>
      <c r="Q254">
        <v>5.8487</v>
      </c>
      <c r="R254" s="1">
        <v>36875</v>
      </c>
      <c r="S254" t="s">
        <v>16</v>
      </c>
      <c r="X254" s="6">
        <f t="shared" si="30"/>
        <v>36875</v>
      </c>
      <c r="Y254">
        <f t="shared" ca="1" si="31"/>
        <v>5.75</v>
      </c>
      <c r="Z254">
        <f t="shared" ca="1" si="32"/>
        <v>3.75</v>
      </c>
      <c r="AA254">
        <f t="shared" ca="1" si="33"/>
        <v>4.78</v>
      </c>
      <c r="AB254">
        <f t="shared" ca="1" si="34"/>
        <v>4.75</v>
      </c>
      <c r="AC254">
        <f t="shared" ca="1" si="35"/>
        <v>6</v>
      </c>
      <c r="AD254">
        <f t="shared" ca="1" si="36"/>
        <v>7</v>
      </c>
      <c r="AE254">
        <f t="shared" ca="1" si="37"/>
        <v>5.8487</v>
      </c>
      <c r="AF254" t="str">
        <f t="shared" ca="1" si="38"/>
        <v>#N/A N/A</v>
      </c>
      <c r="AG254" t="e">
        <v>#N/A</v>
      </c>
    </row>
    <row r="255" spans="3:33" x14ac:dyDescent="0.3">
      <c r="C255" s="1">
        <v>36878</v>
      </c>
      <c r="D255">
        <v>5.75</v>
      </c>
      <c r="E255" s="1">
        <v>36878</v>
      </c>
      <c r="F255">
        <v>3.75</v>
      </c>
      <c r="G255" s="1">
        <v>36878</v>
      </c>
      <c r="H255">
        <v>4.79</v>
      </c>
      <c r="I255" s="1">
        <v>36878</v>
      </c>
      <c r="J255">
        <v>4.75</v>
      </c>
      <c r="L255" s="1">
        <v>36878</v>
      </c>
      <c r="M255">
        <v>6</v>
      </c>
      <c r="O255">
        <f t="shared" si="39"/>
        <v>7</v>
      </c>
      <c r="P255" s="1">
        <v>36878</v>
      </c>
      <c r="Q255">
        <v>5.7203999999999997</v>
      </c>
      <c r="R255" s="1">
        <v>36878</v>
      </c>
      <c r="S255" t="s">
        <v>16</v>
      </c>
      <c r="X255" s="6">
        <f t="shared" si="30"/>
        <v>36878</v>
      </c>
      <c r="Y255">
        <f t="shared" ca="1" si="31"/>
        <v>5.75</v>
      </c>
      <c r="Z255">
        <f t="shared" ca="1" si="32"/>
        <v>3.75</v>
      </c>
      <c r="AA255">
        <f t="shared" ca="1" si="33"/>
        <v>4.79</v>
      </c>
      <c r="AB255">
        <f t="shared" ca="1" si="34"/>
        <v>4.75</v>
      </c>
      <c r="AC255">
        <f t="shared" ca="1" si="35"/>
        <v>6</v>
      </c>
      <c r="AD255">
        <f t="shared" ca="1" si="36"/>
        <v>7</v>
      </c>
      <c r="AE255">
        <f t="shared" ca="1" si="37"/>
        <v>5.7203999999999997</v>
      </c>
      <c r="AF255" t="str">
        <f t="shared" ca="1" si="38"/>
        <v>#N/A N/A</v>
      </c>
      <c r="AG255" t="e">
        <v>#N/A</v>
      </c>
    </row>
    <row r="256" spans="3:33" x14ac:dyDescent="0.3">
      <c r="C256" s="1">
        <v>36879</v>
      </c>
      <c r="D256">
        <v>5.75</v>
      </c>
      <c r="E256" s="1">
        <v>36879</v>
      </c>
      <c r="F256">
        <v>3.75</v>
      </c>
      <c r="G256" s="1">
        <v>36879</v>
      </c>
      <c r="H256">
        <v>4.78</v>
      </c>
      <c r="I256" s="1">
        <v>36879</v>
      </c>
      <c r="J256">
        <v>4.75</v>
      </c>
      <c r="L256" s="1">
        <v>36879</v>
      </c>
      <c r="M256">
        <v>6</v>
      </c>
      <c r="O256">
        <f t="shared" si="39"/>
        <v>7</v>
      </c>
      <c r="P256" s="1">
        <v>36879</v>
      </c>
      <c r="Q256">
        <v>5.7041000000000004</v>
      </c>
      <c r="R256" s="1">
        <v>36879</v>
      </c>
      <c r="S256" t="s">
        <v>16</v>
      </c>
      <c r="X256" s="6">
        <f t="shared" si="30"/>
        <v>36879</v>
      </c>
      <c r="Y256">
        <f t="shared" ca="1" si="31"/>
        <v>5.75</v>
      </c>
      <c r="Z256">
        <f t="shared" ca="1" si="32"/>
        <v>3.75</v>
      </c>
      <c r="AA256">
        <f t="shared" ca="1" si="33"/>
        <v>4.78</v>
      </c>
      <c r="AB256">
        <f t="shared" ca="1" si="34"/>
        <v>4.75</v>
      </c>
      <c r="AC256">
        <f t="shared" ca="1" si="35"/>
        <v>6</v>
      </c>
      <c r="AD256">
        <f t="shared" ca="1" si="36"/>
        <v>7</v>
      </c>
      <c r="AE256">
        <f t="shared" ca="1" si="37"/>
        <v>5.7041000000000004</v>
      </c>
      <c r="AF256" t="str">
        <f t="shared" ca="1" si="38"/>
        <v>#N/A N/A</v>
      </c>
      <c r="AG256" t="e">
        <v>#N/A</v>
      </c>
    </row>
    <row r="257" spans="3:33" x14ac:dyDescent="0.3">
      <c r="C257" s="1">
        <v>36880</v>
      </c>
      <c r="D257">
        <v>5.75</v>
      </c>
      <c r="E257" s="1">
        <v>36880</v>
      </c>
      <c r="F257">
        <v>3.75</v>
      </c>
      <c r="G257" s="1">
        <v>36880</v>
      </c>
      <c r="H257">
        <v>4.74</v>
      </c>
      <c r="I257" s="1">
        <v>36880</v>
      </c>
      <c r="J257">
        <v>4.75</v>
      </c>
      <c r="L257" s="1">
        <v>36880</v>
      </c>
      <c r="M257">
        <v>6</v>
      </c>
      <c r="O257">
        <f t="shared" si="39"/>
        <v>7</v>
      </c>
      <c r="P257" s="1">
        <v>36880</v>
      </c>
      <c r="Q257">
        <v>5.5176999999999996</v>
      </c>
      <c r="R257" s="1">
        <v>36880</v>
      </c>
      <c r="S257" t="s">
        <v>16</v>
      </c>
      <c r="X257" s="6">
        <f t="shared" si="30"/>
        <v>36880</v>
      </c>
      <c r="Y257">
        <f t="shared" ca="1" si="31"/>
        <v>5.75</v>
      </c>
      <c r="Z257">
        <f t="shared" ca="1" si="32"/>
        <v>3.75</v>
      </c>
      <c r="AA257">
        <f t="shared" ca="1" si="33"/>
        <v>4.74</v>
      </c>
      <c r="AB257">
        <f t="shared" ca="1" si="34"/>
        <v>4.75</v>
      </c>
      <c r="AC257">
        <f t="shared" ca="1" si="35"/>
        <v>6</v>
      </c>
      <c r="AD257">
        <f t="shared" ca="1" si="36"/>
        <v>7</v>
      </c>
      <c r="AE257">
        <f t="shared" ca="1" si="37"/>
        <v>5.5176999999999996</v>
      </c>
      <c r="AF257" t="str">
        <f t="shared" ca="1" si="38"/>
        <v>#N/A N/A</v>
      </c>
      <c r="AG257" t="e">
        <v>#N/A</v>
      </c>
    </row>
    <row r="258" spans="3:33" x14ac:dyDescent="0.3">
      <c r="C258" s="1">
        <v>36881</v>
      </c>
      <c r="D258">
        <v>5.75</v>
      </c>
      <c r="E258" s="1">
        <v>36881</v>
      </c>
      <c r="F258">
        <v>3.75</v>
      </c>
      <c r="G258" s="1">
        <v>36881</v>
      </c>
      <c r="H258">
        <v>4.7300000000000004</v>
      </c>
      <c r="I258" s="1">
        <v>36881</v>
      </c>
      <c r="J258">
        <v>4.75</v>
      </c>
      <c r="L258" s="1">
        <v>36881</v>
      </c>
      <c r="M258">
        <v>6</v>
      </c>
      <c r="O258">
        <f t="shared" si="39"/>
        <v>7</v>
      </c>
      <c r="P258" s="1">
        <v>36881</v>
      </c>
      <c r="Q258">
        <v>5.0308000000000002</v>
      </c>
      <c r="R258" s="1">
        <v>36881</v>
      </c>
      <c r="S258" t="s">
        <v>16</v>
      </c>
      <c r="X258" s="6">
        <f t="shared" si="30"/>
        <v>36881</v>
      </c>
      <c r="Y258">
        <f t="shared" ca="1" si="31"/>
        <v>5.75</v>
      </c>
      <c r="Z258">
        <f t="shared" ca="1" si="32"/>
        <v>3.75</v>
      </c>
      <c r="AA258">
        <f t="shared" ca="1" si="33"/>
        <v>4.7300000000000004</v>
      </c>
      <c r="AB258">
        <f t="shared" ca="1" si="34"/>
        <v>4.75</v>
      </c>
      <c r="AC258">
        <f t="shared" ca="1" si="35"/>
        <v>6</v>
      </c>
      <c r="AD258">
        <f t="shared" ca="1" si="36"/>
        <v>7</v>
      </c>
      <c r="AE258">
        <f t="shared" ca="1" si="37"/>
        <v>5.0308000000000002</v>
      </c>
      <c r="AF258" t="str">
        <f t="shared" ca="1" si="38"/>
        <v>#N/A N/A</v>
      </c>
      <c r="AG258" t="e">
        <v>#N/A</v>
      </c>
    </row>
    <row r="259" spans="3:33" x14ac:dyDescent="0.3">
      <c r="C259" s="1">
        <v>36882</v>
      </c>
      <c r="D259">
        <v>5.75</v>
      </c>
      <c r="E259" s="1">
        <v>36882</v>
      </c>
      <c r="F259">
        <v>3.75</v>
      </c>
      <c r="G259" s="1">
        <v>36882</v>
      </c>
      <c r="H259">
        <v>4.8499999999999996</v>
      </c>
      <c r="I259" s="1">
        <v>36882</v>
      </c>
      <c r="J259">
        <v>4.75</v>
      </c>
      <c r="L259" s="1">
        <v>36882</v>
      </c>
      <c r="M259">
        <v>6</v>
      </c>
      <c r="O259">
        <f t="shared" si="39"/>
        <v>7</v>
      </c>
      <c r="P259" s="1">
        <v>36882</v>
      </c>
      <c r="Q259">
        <v>5.7760999999999996</v>
      </c>
      <c r="R259" s="1">
        <v>36882</v>
      </c>
      <c r="S259" t="s">
        <v>16</v>
      </c>
      <c r="X259" s="6">
        <f t="shared" si="30"/>
        <v>36882</v>
      </c>
      <c r="Y259">
        <f t="shared" ca="1" si="31"/>
        <v>5.75</v>
      </c>
      <c r="Z259">
        <f t="shared" ca="1" si="32"/>
        <v>3.75</v>
      </c>
      <c r="AA259">
        <f t="shared" ca="1" si="33"/>
        <v>4.8499999999999996</v>
      </c>
      <c r="AB259">
        <f t="shared" ca="1" si="34"/>
        <v>4.75</v>
      </c>
      <c r="AC259">
        <f t="shared" ca="1" si="35"/>
        <v>6</v>
      </c>
      <c r="AD259">
        <f t="shared" ca="1" si="36"/>
        <v>7</v>
      </c>
      <c r="AE259">
        <f t="shared" ca="1" si="37"/>
        <v>5.7760999999999996</v>
      </c>
      <c r="AF259" t="str">
        <f t="shared" ca="1" si="38"/>
        <v>#N/A N/A</v>
      </c>
      <c r="AG259" t="e">
        <v>#N/A</v>
      </c>
    </row>
    <row r="260" spans="3:33" x14ac:dyDescent="0.3">
      <c r="C260" s="1">
        <v>36885</v>
      </c>
      <c r="D260">
        <v>5.75</v>
      </c>
      <c r="E260" s="1">
        <v>36885</v>
      </c>
      <c r="F260">
        <v>3.75</v>
      </c>
      <c r="G260" s="1">
        <v>36885</v>
      </c>
      <c r="H260">
        <v>4.8499999999999996</v>
      </c>
      <c r="I260" s="1">
        <v>36885</v>
      </c>
      <c r="J260">
        <v>4.75</v>
      </c>
      <c r="L260" s="1">
        <v>36885</v>
      </c>
      <c r="M260">
        <v>6</v>
      </c>
      <c r="O260">
        <f t="shared" si="39"/>
        <v>7</v>
      </c>
      <c r="P260" s="1">
        <v>36885</v>
      </c>
      <c r="Q260">
        <v>5.7760999999999996</v>
      </c>
      <c r="R260" s="1">
        <v>36885</v>
      </c>
      <c r="S260" t="s">
        <v>16</v>
      </c>
      <c r="X260" s="6">
        <f t="shared" si="30"/>
        <v>36885</v>
      </c>
      <c r="Y260">
        <f t="shared" ca="1" si="31"/>
        <v>5.75</v>
      </c>
      <c r="Z260">
        <f t="shared" ca="1" si="32"/>
        <v>3.75</v>
      </c>
      <c r="AA260">
        <f t="shared" ca="1" si="33"/>
        <v>4.8499999999999996</v>
      </c>
      <c r="AB260">
        <f t="shared" ca="1" si="34"/>
        <v>4.75</v>
      </c>
      <c r="AC260">
        <f t="shared" ca="1" si="35"/>
        <v>6</v>
      </c>
      <c r="AD260">
        <f t="shared" ca="1" si="36"/>
        <v>7</v>
      </c>
      <c r="AE260">
        <f t="shared" ca="1" si="37"/>
        <v>5.7760999999999996</v>
      </c>
      <c r="AF260" t="str">
        <f t="shared" ca="1" si="38"/>
        <v>#N/A N/A</v>
      </c>
      <c r="AG260" t="e">
        <v>#N/A</v>
      </c>
    </row>
    <row r="261" spans="3:33" x14ac:dyDescent="0.3">
      <c r="C261" s="1">
        <v>36886</v>
      </c>
      <c r="D261">
        <v>5.75</v>
      </c>
      <c r="E261" s="1">
        <v>36886</v>
      </c>
      <c r="F261">
        <v>3.75</v>
      </c>
      <c r="G261" s="1">
        <v>36886</v>
      </c>
      <c r="H261">
        <v>4.8499999999999996</v>
      </c>
      <c r="I261" s="1">
        <v>36886</v>
      </c>
      <c r="J261">
        <v>4.75</v>
      </c>
      <c r="L261" s="1">
        <v>36886</v>
      </c>
      <c r="M261">
        <v>6</v>
      </c>
      <c r="O261">
        <f t="shared" si="39"/>
        <v>7</v>
      </c>
      <c r="P261" s="1">
        <v>36886</v>
      </c>
      <c r="Q261">
        <v>5.7760999999999996</v>
      </c>
      <c r="R261" s="1">
        <v>36886</v>
      </c>
      <c r="S261" t="s">
        <v>16</v>
      </c>
      <c r="X261" s="6">
        <f t="shared" si="30"/>
        <v>36886</v>
      </c>
      <c r="Y261">
        <f t="shared" ca="1" si="31"/>
        <v>5.75</v>
      </c>
      <c r="Z261">
        <f t="shared" ca="1" si="32"/>
        <v>3.75</v>
      </c>
      <c r="AA261">
        <f t="shared" ca="1" si="33"/>
        <v>4.8499999999999996</v>
      </c>
      <c r="AB261">
        <f t="shared" ca="1" si="34"/>
        <v>4.75</v>
      </c>
      <c r="AC261">
        <f t="shared" ca="1" si="35"/>
        <v>6</v>
      </c>
      <c r="AD261">
        <f t="shared" ca="1" si="36"/>
        <v>7</v>
      </c>
      <c r="AE261">
        <f t="shared" ca="1" si="37"/>
        <v>5.7760999999999996</v>
      </c>
      <c r="AF261" t="str">
        <f t="shared" ca="1" si="38"/>
        <v>#N/A N/A</v>
      </c>
      <c r="AG261" t="e">
        <v>#N/A</v>
      </c>
    </row>
    <row r="262" spans="3:33" x14ac:dyDescent="0.3">
      <c r="C262" s="1">
        <v>36887</v>
      </c>
      <c r="D262">
        <v>5.75</v>
      </c>
      <c r="E262" s="1">
        <v>36887</v>
      </c>
      <c r="F262">
        <v>3.75</v>
      </c>
      <c r="G262" s="1">
        <v>36887</v>
      </c>
      <c r="H262">
        <v>4.8600000000000003</v>
      </c>
      <c r="I262" s="1">
        <v>36887</v>
      </c>
      <c r="J262">
        <v>4.75</v>
      </c>
      <c r="L262" s="1">
        <v>36887</v>
      </c>
      <c r="M262">
        <v>6</v>
      </c>
      <c r="O262">
        <f t="shared" si="39"/>
        <v>7</v>
      </c>
      <c r="P262" s="1">
        <v>36887</v>
      </c>
      <c r="Q262">
        <v>6.3947000000000003</v>
      </c>
      <c r="R262" s="1">
        <v>36887</v>
      </c>
      <c r="S262" t="s">
        <v>16</v>
      </c>
      <c r="X262" s="6">
        <f t="shared" ref="X262:X325" si="40">IF(ISNUMBER(C262),C262,#N/A)</f>
        <v>36887</v>
      </c>
      <c r="Y262">
        <f t="shared" ref="Y262:Y325" ca="1" si="41">VLOOKUP($X262,$C$5:$D$5000,2,FALSE)</f>
        <v>5.75</v>
      </c>
      <c r="Z262">
        <f t="shared" ref="Z262:Z325" ca="1" si="42">VLOOKUP($X262,$E$5:$F$5000,2,FALSE)</f>
        <v>3.75</v>
      </c>
      <c r="AA262">
        <f t="shared" ref="AA262:AA325" ca="1" si="43">VLOOKUP($X262,$G$5:$H$5000,2,FALSE)</f>
        <v>4.8600000000000003</v>
      </c>
      <c r="AB262">
        <f t="shared" ref="AB262:AB325" ca="1" si="44">VLOOKUP($X262,$I$5:$J$5000,2,FALSE)</f>
        <v>4.75</v>
      </c>
      <c r="AC262">
        <f t="shared" ref="AC262:AC325" ca="1" si="45">VLOOKUP($X262,$L$5:$M$5000,2,FALSE)</f>
        <v>6</v>
      </c>
      <c r="AD262">
        <f t="shared" ref="AD262:AD325" ca="1" si="46">VLOOKUP($X262,$L$5:$O$5000,4,FALSE)</f>
        <v>7</v>
      </c>
      <c r="AE262">
        <f t="shared" ref="AE262:AE325" ca="1" si="47">VLOOKUP($X262,$P$5:$Q$5000,2,FALSE)</f>
        <v>6.3947000000000003</v>
      </c>
      <c r="AF262" t="str">
        <f t="shared" ref="AF262:AF325" ca="1" si="48">VLOOKUP($X262,$R$5:$S$5000,2,FALSE)</f>
        <v>#N/A N/A</v>
      </c>
      <c r="AG262" t="e">
        <v>#N/A</v>
      </c>
    </row>
    <row r="263" spans="3:33" x14ac:dyDescent="0.3">
      <c r="C263" s="1">
        <v>36888</v>
      </c>
      <c r="D263">
        <v>5.75</v>
      </c>
      <c r="E263" s="1">
        <v>36888</v>
      </c>
      <c r="F263">
        <v>3.75</v>
      </c>
      <c r="G263" s="1">
        <v>36888</v>
      </c>
      <c r="H263">
        <v>4.88</v>
      </c>
      <c r="I263" s="1">
        <v>36888</v>
      </c>
      <c r="J263">
        <v>4.75</v>
      </c>
      <c r="L263" s="1">
        <v>36888</v>
      </c>
      <c r="M263">
        <v>6</v>
      </c>
      <c r="O263">
        <f t="shared" ref="O263:O326" si="49">M263+1</f>
        <v>7</v>
      </c>
      <c r="P263" s="1">
        <v>36888</v>
      </c>
      <c r="Q263">
        <v>5.6771000000000003</v>
      </c>
      <c r="R263" s="1">
        <v>36888</v>
      </c>
      <c r="S263" t="s">
        <v>16</v>
      </c>
      <c r="X263" s="6">
        <f t="shared" si="40"/>
        <v>36888</v>
      </c>
      <c r="Y263">
        <f t="shared" ca="1" si="41"/>
        <v>5.75</v>
      </c>
      <c r="Z263">
        <f t="shared" ca="1" si="42"/>
        <v>3.75</v>
      </c>
      <c r="AA263">
        <f t="shared" ca="1" si="43"/>
        <v>4.88</v>
      </c>
      <c r="AB263">
        <f t="shared" ca="1" si="44"/>
        <v>4.75</v>
      </c>
      <c r="AC263">
        <f t="shared" ca="1" si="45"/>
        <v>6</v>
      </c>
      <c r="AD263">
        <f t="shared" ca="1" si="46"/>
        <v>7</v>
      </c>
      <c r="AE263">
        <f t="shared" ca="1" si="47"/>
        <v>5.6771000000000003</v>
      </c>
      <c r="AF263" t="str">
        <f t="shared" ca="1" si="48"/>
        <v>#N/A N/A</v>
      </c>
      <c r="AG263" t="e">
        <v>#N/A</v>
      </c>
    </row>
    <row r="264" spans="3:33" x14ac:dyDescent="0.3">
      <c r="C264" s="1">
        <v>36889</v>
      </c>
      <c r="D264">
        <v>5.75</v>
      </c>
      <c r="E264" s="1">
        <v>36889</v>
      </c>
      <c r="F264">
        <v>3.75</v>
      </c>
      <c r="G264" s="1">
        <v>36889</v>
      </c>
      <c r="H264">
        <v>5.16</v>
      </c>
      <c r="I264" s="1">
        <v>36889</v>
      </c>
      <c r="J264">
        <v>4.75</v>
      </c>
      <c r="L264" s="1">
        <v>36889</v>
      </c>
      <c r="M264">
        <v>6</v>
      </c>
      <c r="O264">
        <f t="shared" si="49"/>
        <v>7</v>
      </c>
      <c r="P264" s="1">
        <v>36889</v>
      </c>
      <c r="Q264">
        <v>4.3589000000000002</v>
      </c>
      <c r="R264" s="1">
        <v>36889</v>
      </c>
      <c r="S264" t="s">
        <v>16</v>
      </c>
      <c r="X264" s="6">
        <f t="shared" si="40"/>
        <v>36889</v>
      </c>
      <c r="Y264">
        <f t="shared" ca="1" si="41"/>
        <v>5.75</v>
      </c>
      <c r="Z264">
        <f t="shared" ca="1" si="42"/>
        <v>3.75</v>
      </c>
      <c r="AA264">
        <f t="shared" ca="1" si="43"/>
        <v>5.16</v>
      </c>
      <c r="AB264">
        <f t="shared" ca="1" si="44"/>
        <v>4.75</v>
      </c>
      <c r="AC264">
        <f t="shared" ca="1" si="45"/>
        <v>6</v>
      </c>
      <c r="AD264">
        <f t="shared" ca="1" si="46"/>
        <v>7</v>
      </c>
      <c r="AE264">
        <f t="shared" ca="1" si="47"/>
        <v>4.3589000000000002</v>
      </c>
      <c r="AF264" t="str">
        <f t="shared" ca="1" si="48"/>
        <v>#N/A N/A</v>
      </c>
      <c r="AG264" t="e">
        <v>#N/A</v>
      </c>
    </row>
    <row r="265" spans="3:33" x14ac:dyDescent="0.3">
      <c r="C265" s="1">
        <v>36892</v>
      </c>
      <c r="D265">
        <v>5.75</v>
      </c>
      <c r="E265" s="1">
        <v>36892</v>
      </c>
      <c r="F265">
        <v>3.75</v>
      </c>
      <c r="G265" s="1">
        <v>36892</v>
      </c>
      <c r="H265">
        <v>5.16</v>
      </c>
      <c r="I265" s="1">
        <v>36892</v>
      </c>
      <c r="J265">
        <v>4.75</v>
      </c>
      <c r="L265" s="1">
        <v>36892</v>
      </c>
      <c r="M265">
        <v>6</v>
      </c>
      <c r="O265">
        <f t="shared" si="49"/>
        <v>7</v>
      </c>
      <c r="P265" s="1">
        <v>36892</v>
      </c>
      <c r="Q265">
        <v>4.3589000000000002</v>
      </c>
      <c r="R265" s="1">
        <v>36892</v>
      </c>
      <c r="S265" t="s">
        <v>16</v>
      </c>
      <c r="X265" s="6">
        <f t="shared" si="40"/>
        <v>36892</v>
      </c>
      <c r="Y265">
        <f t="shared" ca="1" si="41"/>
        <v>5.75</v>
      </c>
      <c r="Z265">
        <f t="shared" ca="1" si="42"/>
        <v>3.75</v>
      </c>
      <c r="AA265">
        <f t="shared" ca="1" si="43"/>
        <v>5.16</v>
      </c>
      <c r="AB265">
        <f t="shared" ca="1" si="44"/>
        <v>4.75</v>
      </c>
      <c r="AC265">
        <f t="shared" ca="1" si="45"/>
        <v>6</v>
      </c>
      <c r="AD265">
        <f t="shared" ca="1" si="46"/>
        <v>7</v>
      </c>
      <c r="AE265">
        <f t="shared" ca="1" si="47"/>
        <v>4.3589000000000002</v>
      </c>
      <c r="AF265" t="str">
        <f t="shared" ca="1" si="48"/>
        <v>#N/A N/A</v>
      </c>
      <c r="AG265" t="e">
        <v>#N/A</v>
      </c>
    </row>
    <row r="266" spans="3:33" x14ac:dyDescent="0.3">
      <c r="C266" s="1">
        <v>36893</v>
      </c>
      <c r="D266">
        <v>5.75</v>
      </c>
      <c r="E266" s="1">
        <v>36893</v>
      </c>
      <c r="F266">
        <v>3.75</v>
      </c>
      <c r="G266" s="1">
        <v>36893</v>
      </c>
      <c r="H266">
        <v>4.83</v>
      </c>
      <c r="I266" s="1">
        <v>36893</v>
      </c>
      <c r="J266">
        <v>4.75</v>
      </c>
      <c r="L266" s="1">
        <v>36893</v>
      </c>
      <c r="M266">
        <v>6</v>
      </c>
      <c r="O266">
        <f t="shared" si="49"/>
        <v>7</v>
      </c>
      <c r="P266" s="1">
        <v>36893</v>
      </c>
      <c r="Q266">
        <v>5.7732999999999999</v>
      </c>
      <c r="R266" s="1">
        <v>36893</v>
      </c>
      <c r="S266" t="s">
        <v>16</v>
      </c>
      <c r="X266" s="6">
        <f t="shared" si="40"/>
        <v>36893</v>
      </c>
      <c r="Y266">
        <f t="shared" ca="1" si="41"/>
        <v>5.75</v>
      </c>
      <c r="Z266">
        <f t="shared" ca="1" si="42"/>
        <v>3.75</v>
      </c>
      <c r="AA266">
        <f t="shared" ca="1" si="43"/>
        <v>4.83</v>
      </c>
      <c r="AB266">
        <f t="shared" ca="1" si="44"/>
        <v>4.75</v>
      </c>
      <c r="AC266">
        <f t="shared" ca="1" si="45"/>
        <v>6</v>
      </c>
      <c r="AD266">
        <f t="shared" ca="1" si="46"/>
        <v>7</v>
      </c>
      <c r="AE266">
        <f t="shared" ca="1" si="47"/>
        <v>5.7732999999999999</v>
      </c>
      <c r="AF266" t="str">
        <f t="shared" ca="1" si="48"/>
        <v>#N/A N/A</v>
      </c>
      <c r="AG266" t="e">
        <v>#N/A</v>
      </c>
    </row>
    <row r="267" spans="3:33" x14ac:dyDescent="0.3">
      <c r="C267" s="1">
        <v>36894</v>
      </c>
      <c r="D267">
        <v>5.75</v>
      </c>
      <c r="E267" s="1">
        <v>36894</v>
      </c>
      <c r="F267">
        <v>3.75</v>
      </c>
      <c r="G267" s="1">
        <v>36894</v>
      </c>
      <c r="H267">
        <v>4.82</v>
      </c>
      <c r="I267" s="1">
        <v>36894</v>
      </c>
      <c r="J267">
        <v>4.75</v>
      </c>
      <c r="L267" s="1">
        <v>36894</v>
      </c>
      <c r="M267">
        <v>6</v>
      </c>
      <c r="O267">
        <f t="shared" si="49"/>
        <v>7</v>
      </c>
      <c r="P267" s="1">
        <v>36894</v>
      </c>
      <c r="Q267">
        <v>6.0869</v>
      </c>
      <c r="R267" s="1">
        <v>36894</v>
      </c>
      <c r="S267" t="s">
        <v>16</v>
      </c>
      <c r="X267" s="6">
        <f t="shared" si="40"/>
        <v>36894</v>
      </c>
      <c r="Y267">
        <f t="shared" ca="1" si="41"/>
        <v>5.75</v>
      </c>
      <c r="Z267">
        <f t="shared" ca="1" si="42"/>
        <v>3.75</v>
      </c>
      <c r="AA267">
        <f t="shared" ca="1" si="43"/>
        <v>4.82</v>
      </c>
      <c r="AB267">
        <f t="shared" ca="1" si="44"/>
        <v>4.75</v>
      </c>
      <c r="AC267">
        <f t="shared" ca="1" si="45"/>
        <v>6</v>
      </c>
      <c r="AD267">
        <f t="shared" ca="1" si="46"/>
        <v>7</v>
      </c>
      <c r="AE267">
        <f t="shared" ca="1" si="47"/>
        <v>6.0869</v>
      </c>
      <c r="AF267" t="str">
        <f t="shared" ca="1" si="48"/>
        <v>#N/A N/A</v>
      </c>
      <c r="AG267" t="e">
        <v>#N/A</v>
      </c>
    </row>
    <row r="268" spans="3:33" x14ac:dyDescent="0.3">
      <c r="C268" s="1">
        <v>36895</v>
      </c>
      <c r="D268">
        <v>5.75</v>
      </c>
      <c r="E268" s="1">
        <v>36895</v>
      </c>
      <c r="F268">
        <v>3.75</v>
      </c>
      <c r="G268" s="1">
        <v>36895</v>
      </c>
      <c r="H268">
        <v>4.8100000000000005</v>
      </c>
      <c r="I268" s="1">
        <v>36895</v>
      </c>
      <c r="J268">
        <v>4.75</v>
      </c>
      <c r="L268" s="1">
        <v>36895</v>
      </c>
      <c r="M268">
        <v>6</v>
      </c>
      <c r="O268">
        <f t="shared" si="49"/>
        <v>7</v>
      </c>
      <c r="P268" s="1">
        <v>36895</v>
      </c>
      <c r="Q268">
        <v>5.5259999999999998</v>
      </c>
      <c r="R268" s="1">
        <v>36895</v>
      </c>
      <c r="S268" t="s">
        <v>16</v>
      </c>
      <c r="X268" s="6">
        <f t="shared" si="40"/>
        <v>36895</v>
      </c>
      <c r="Y268">
        <f t="shared" ca="1" si="41"/>
        <v>5.75</v>
      </c>
      <c r="Z268">
        <f t="shared" ca="1" si="42"/>
        <v>3.75</v>
      </c>
      <c r="AA268">
        <f t="shared" ca="1" si="43"/>
        <v>4.8100000000000005</v>
      </c>
      <c r="AB268">
        <f t="shared" ca="1" si="44"/>
        <v>4.75</v>
      </c>
      <c r="AC268">
        <f t="shared" ca="1" si="45"/>
        <v>6</v>
      </c>
      <c r="AD268">
        <f t="shared" ca="1" si="46"/>
        <v>7</v>
      </c>
      <c r="AE268">
        <f t="shared" ca="1" si="47"/>
        <v>5.5259999999999998</v>
      </c>
      <c r="AF268" t="str">
        <f t="shared" ca="1" si="48"/>
        <v>#N/A N/A</v>
      </c>
      <c r="AG268" t="e">
        <v>#N/A</v>
      </c>
    </row>
    <row r="269" spans="3:33" x14ac:dyDescent="0.3">
      <c r="C269" s="1">
        <v>36896</v>
      </c>
      <c r="D269">
        <v>5.75</v>
      </c>
      <c r="E269" s="1">
        <v>36896</v>
      </c>
      <c r="F269">
        <v>3.75</v>
      </c>
      <c r="G269" s="1">
        <v>36896</v>
      </c>
      <c r="H269">
        <v>4.78</v>
      </c>
      <c r="I269" s="1">
        <v>36896</v>
      </c>
      <c r="J269">
        <v>4.75</v>
      </c>
      <c r="L269" s="1">
        <v>36896</v>
      </c>
      <c r="M269">
        <v>6</v>
      </c>
      <c r="O269">
        <f t="shared" si="49"/>
        <v>7</v>
      </c>
      <c r="P269" s="1">
        <v>36896</v>
      </c>
      <c r="Q269">
        <v>5.3259999999999996</v>
      </c>
      <c r="R269" s="1">
        <v>36896</v>
      </c>
      <c r="S269" t="s">
        <v>16</v>
      </c>
      <c r="X269" s="6">
        <f t="shared" si="40"/>
        <v>36896</v>
      </c>
      <c r="Y269">
        <f t="shared" ca="1" si="41"/>
        <v>5.75</v>
      </c>
      <c r="Z269">
        <f t="shared" ca="1" si="42"/>
        <v>3.75</v>
      </c>
      <c r="AA269">
        <f t="shared" ca="1" si="43"/>
        <v>4.78</v>
      </c>
      <c r="AB269">
        <f t="shared" ca="1" si="44"/>
        <v>4.75</v>
      </c>
      <c r="AC269">
        <f t="shared" ca="1" si="45"/>
        <v>6</v>
      </c>
      <c r="AD269">
        <f t="shared" ca="1" si="46"/>
        <v>7</v>
      </c>
      <c r="AE269">
        <f t="shared" ca="1" si="47"/>
        <v>5.3259999999999996</v>
      </c>
      <c r="AF269" t="str">
        <f t="shared" ca="1" si="48"/>
        <v>#N/A N/A</v>
      </c>
      <c r="AG269" t="e">
        <v>#N/A</v>
      </c>
    </row>
    <row r="270" spans="3:33" x14ac:dyDescent="0.3">
      <c r="C270" s="1">
        <v>36899</v>
      </c>
      <c r="D270">
        <v>5.75</v>
      </c>
      <c r="E270" s="1">
        <v>36899</v>
      </c>
      <c r="F270">
        <v>3.75</v>
      </c>
      <c r="G270" s="1">
        <v>36899</v>
      </c>
      <c r="H270">
        <v>4.7699999999999996</v>
      </c>
      <c r="I270" s="1">
        <v>36899</v>
      </c>
      <c r="J270">
        <v>4.75</v>
      </c>
      <c r="L270" s="1">
        <v>36899</v>
      </c>
      <c r="M270">
        <v>6</v>
      </c>
      <c r="O270">
        <f t="shared" si="49"/>
        <v>7</v>
      </c>
      <c r="P270" s="1">
        <v>36899</v>
      </c>
      <c r="Q270">
        <v>5.3785999999999996</v>
      </c>
      <c r="R270" s="1">
        <v>36899</v>
      </c>
      <c r="S270" t="s">
        <v>16</v>
      </c>
      <c r="X270" s="6">
        <f t="shared" si="40"/>
        <v>36899</v>
      </c>
      <c r="Y270">
        <f t="shared" ca="1" si="41"/>
        <v>5.75</v>
      </c>
      <c r="Z270">
        <f t="shared" ca="1" si="42"/>
        <v>3.75</v>
      </c>
      <c r="AA270">
        <f t="shared" ca="1" si="43"/>
        <v>4.7699999999999996</v>
      </c>
      <c r="AB270">
        <f t="shared" ca="1" si="44"/>
        <v>4.75</v>
      </c>
      <c r="AC270">
        <f t="shared" ca="1" si="45"/>
        <v>6</v>
      </c>
      <c r="AD270">
        <f t="shared" ca="1" si="46"/>
        <v>7</v>
      </c>
      <c r="AE270">
        <f t="shared" ca="1" si="47"/>
        <v>5.3785999999999996</v>
      </c>
      <c r="AF270" t="str">
        <f t="shared" ca="1" si="48"/>
        <v>#N/A N/A</v>
      </c>
      <c r="AG270" t="e">
        <v>#N/A</v>
      </c>
    </row>
    <row r="271" spans="3:33" x14ac:dyDescent="0.3">
      <c r="C271" s="1">
        <v>36900</v>
      </c>
      <c r="D271">
        <v>5.75</v>
      </c>
      <c r="E271" s="1">
        <v>36900</v>
      </c>
      <c r="F271">
        <v>3.75</v>
      </c>
      <c r="G271" s="1">
        <v>36900</v>
      </c>
      <c r="H271">
        <v>4.78</v>
      </c>
      <c r="I271" s="1">
        <v>36900</v>
      </c>
      <c r="J271">
        <v>4.75</v>
      </c>
      <c r="L271" s="1">
        <v>36900</v>
      </c>
      <c r="M271">
        <v>6</v>
      </c>
      <c r="O271">
        <f t="shared" si="49"/>
        <v>7</v>
      </c>
      <c r="P271" s="1">
        <v>36900</v>
      </c>
      <c r="Q271">
        <v>5.2347999999999999</v>
      </c>
      <c r="R271" s="1">
        <v>36900</v>
      </c>
      <c r="S271" t="s">
        <v>16</v>
      </c>
      <c r="X271" s="6">
        <f t="shared" si="40"/>
        <v>36900</v>
      </c>
      <c r="Y271">
        <f t="shared" ca="1" si="41"/>
        <v>5.75</v>
      </c>
      <c r="Z271">
        <f t="shared" ca="1" si="42"/>
        <v>3.75</v>
      </c>
      <c r="AA271">
        <f t="shared" ca="1" si="43"/>
        <v>4.78</v>
      </c>
      <c r="AB271">
        <f t="shared" ca="1" si="44"/>
        <v>4.75</v>
      </c>
      <c r="AC271">
        <f t="shared" ca="1" si="45"/>
        <v>6</v>
      </c>
      <c r="AD271">
        <f t="shared" ca="1" si="46"/>
        <v>7</v>
      </c>
      <c r="AE271">
        <f t="shared" ca="1" si="47"/>
        <v>5.2347999999999999</v>
      </c>
      <c r="AF271" t="str">
        <f t="shared" ca="1" si="48"/>
        <v>#N/A N/A</v>
      </c>
      <c r="AG271" t="e">
        <v>#N/A</v>
      </c>
    </row>
    <row r="272" spans="3:33" x14ac:dyDescent="0.3">
      <c r="C272" s="1">
        <v>36901</v>
      </c>
      <c r="D272">
        <v>5.75</v>
      </c>
      <c r="E272" s="1">
        <v>36901</v>
      </c>
      <c r="F272">
        <v>3.75</v>
      </c>
      <c r="G272" s="1">
        <v>36901</v>
      </c>
      <c r="H272">
        <v>4.8100000000000005</v>
      </c>
      <c r="I272" s="1">
        <v>36901</v>
      </c>
      <c r="J272">
        <v>4.75</v>
      </c>
      <c r="L272" s="1">
        <v>36901</v>
      </c>
      <c r="M272">
        <v>6</v>
      </c>
      <c r="O272">
        <f t="shared" si="49"/>
        <v>7</v>
      </c>
      <c r="P272" s="1">
        <v>36901</v>
      </c>
      <c r="Q272">
        <v>5.7468000000000004</v>
      </c>
      <c r="R272" s="1">
        <v>36901</v>
      </c>
      <c r="S272" t="s">
        <v>16</v>
      </c>
      <c r="X272" s="6">
        <f t="shared" si="40"/>
        <v>36901</v>
      </c>
      <c r="Y272">
        <f t="shared" ca="1" si="41"/>
        <v>5.75</v>
      </c>
      <c r="Z272">
        <f t="shared" ca="1" si="42"/>
        <v>3.75</v>
      </c>
      <c r="AA272">
        <f t="shared" ca="1" si="43"/>
        <v>4.8100000000000005</v>
      </c>
      <c r="AB272">
        <f t="shared" ca="1" si="44"/>
        <v>4.75</v>
      </c>
      <c r="AC272">
        <f t="shared" ca="1" si="45"/>
        <v>6</v>
      </c>
      <c r="AD272">
        <f t="shared" ca="1" si="46"/>
        <v>7</v>
      </c>
      <c r="AE272">
        <f t="shared" ca="1" si="47"/>
        <v>5.7468000000000004</v>
      </c>
      <c r="AF272" t="str">
        <f t="shared" ca="1" si="48"/>
        <v>#N/A N/A</v>
      </c>
      <c r="AG272" t="e">
        <v>#N/A</v>
      </c>
    </row>
    <row r="273" spans="3:33" x14ac:dyDescent="0.3">
      <c r="C273" s="1">
        <v>36902</v>
      </c>
      <c r="D273">
        <v>5.75</v>
      </c>
      <c r="E273" s="1">
        <v>36902</v>
      </c>
      <c r="F273">
        <v>3.75</v>
      </c>
      <c r="G273" s="1">
        <v>36902</v>
      </c>
      <c r="H273">
        <v>4.82</v>
      </c>
      <c r="I273" s="1">
        <v>36902</v>
      </c>
      <c r="J273">
        <v>4.75</v>
      </c>
      <c r="L273" s="1">
        <v>36902</v>
      </c>
      <c r="M273">
        <v>6</v>
      </c>
      <c r="O273">
        <f t="shared" si="49"/>
        <v>7</v>
      </c>
      <c r="P273" s="1">
        <v>36902</v>
      </c>
      <c r="Q273">
        <v>6.3986000000000001</v>
      </c>
      <c r="R273" s="1">
        <v>36902</v>
      </c>
      <c r="S273" t="s">
        <v>16</v>
      </c>
      <c r="X273" s="6">
        <f t="shared" si="40"/>
        <v>36902</v>
      </c>
      <c r="Y273">
        <f t="shared" ca="1" si="41"/>
        <v>5.75</v>
      </c>
      <c r="Z273">
        <f t="shared" ca="1" si="42"/>
        <v>3.75</v>
      </c>
      <c r="AA273">
        <f t="shared" ca="1" si="43"/>
        <v>4.82</v>
      </c>
      <c r="AB273">
        <f t="shared" ca="1" si="44"/>
        <v>4.75</v>
      </c>
      <c r="AC273">
        <f t="shared" ca="1" si="45"/>
        <v>6</v>
      </c>
      <c r="AD273">
        <f t="shared" ca="1" si="46"/>
        <v>7</v>
      </c>
      <c r="AE273">
        <f t="shared" ca="1" si="47"/>
        <v>6.3986000000000001</v>
      </c>
      <c r="AF273" t="str">
        <f t="shared" ca="1" si="48"/>
        <v>#N/A N/A</v>
      </c>
      <c r="AG273" t="e">
        <v>#N/A</v>
      </c>
    </row>
    <row r="274" spans="3:33" x14ac:dyDescent="0.3">
      <c r="C274" s="1">
        <v>36903</v>
      </c>
      <c r="D274">
        <v>5.75</v>
      </c>
      <c r="E274" s="1">
        <v>36903</v>
      </c>
      <c r="F274">
        <v>3.75</v>
      </c>
      <c r="G274" s="1">
        <v>36903</v>
      </c>
      <c r="H274">
        <v>4.8100000000000005</v>
      </c>
      <c r="I274" s="1">
        <v>36903</v>
      </c>
      <c r="J274">
        <v>4.75</v>
      </c>
      <c r="L274" s="1">
        <v>36903</v>
      </c>
      <c r="M274">
        <v>6</v>
      </c>
      <c r="O274">
        <f t="shared" si="49"/>
        <v>7</v>
      </c>
      <c r="P274" s="1">
        <v>36903</v>
      </c>
      <c r="Q274">
        <v>6.0412999999999997</v>
      </c>
      <c r="R274" s="1">
        <v>36903</v>
      </c>
      <c r="S274" t="s">
        <v>16</v>
      </c>
      <c r="X274" s="6">
        <f t="shared" si="40"/>
        <v>36903</v>
      </c>
      <c r="Y274">
        <f t="shared" ca="1" si="41"/>
        <v>5.75</v>
      </c>
      <c r="Z274">
        <f t="shared" ca="1" si="42"/>
        <v>3.75</v>
      </c>
      <c r="AA274">
        <f t="shared" ca="1" si="43"/>
        <v>4.8100000000000005</v>
      </c>
      <c r="AB274">
        <f t="shared" ca="1" si="44"/>
        <v>4.75</v>
      </c>
      <c r="AC274">
        <f t="shared" ca="1" si="45"/>
        <v>6</v>
      </c>
      <c r="AD274">
        <f t="shared" ca="1" si="46"/>
        <v>7</v>
      </c>
      <c r="AE274">
        <f t="shared" ca="1" si="47"/>
        <v>6.0412999999999997</v>
      </c>
      <c r="AF274" t="str">
        <f t="shared" ca="1" si="48"/>
        <v>#N/A N/A</v>
      </c>
      <c r="AG274" t="e">
        <v>#N/A</v>
      </c>
    </row>
    <row r="275" spans="3:33" x14ac:dyDescent="0.3">
      <c r="C275" s="1">
        <v>36906</v>
      </c>
      <c r="D275">
        <v>5.75</v>
      </c>
      <c r="E275" s="1">
        <v>36906</v>
      </c>
      <c r="F275">
        <v>3.75</v>
      </c>
      <c r="G275" s="1">
        <v>36906</v>
      </c>
      <c r="H275">
        <v>4.8100000000000005</v>
      </c>
      <c r="I275" s="1">
        <v>36906</v>
      </c>
      <c r="J275">
        <v>4.75</v>
      </c>
      <c r="L275" s="1">
        <v>36906</v>
      </c>
      <c r="M275">
        <v>6</v>
      </c>
      <c r="O275">
        <f t="shared" si="49"/>
        <v>7</v>
      </c>
      <c r="P275" s="1">
        <v>36906</v>
      </c>
      <c r="Q275">
        <v>6.1990999999999996</v>
      </c>
      <c r="R275" s="1">
        <v>36906</v>
      </c>
      <c r="S275" t="s">
        <v>16</v>
      </c>
      <c r="X275" s="6">
        <f t="shared" si="40"/>
        <v>36906</v>
      </c>
      <c r="Y275">
        <f t="shared" ca="1" si="41"/>
        <v>5.75</v>
      </c>
      <c r="Z275">
        <f t="shared" ca="1" si="42"/>
        <v>3.75</v>
      </c>
      <c r="AA275">
        <f t="shared" ca="1" si="43"/>
        <v>4.8100000000000005</v>
      </c>
      <c r="AB275">
        <f t="shared" ca="1" si="44"/>
        <v>4.75</v>
      </c>
      <c r="AC275">
        <f t="shared" ca="1" si="45"/>
        <v>6</v>
      </c>
      <c r="AD275">
        <f t="shared" ca="1" si="46"/>
        <v>7</v>
      </c>
      <c r="AE275">
        <f t="shared" ca="1" si="47"/>
        <v>6.1990999999999996</v>
      </c>
      <c r="AF275" t="str">
        <f t="shared" ca="1" si="48"/>
        <v>#N/A N/A</v>
      </c>
      <c r="AG275" t="e">
        <v>#N/A</v>
      </c>
    </row>
    <row r="276" spans="3:33" x14ac:dyDescent="0.3">
      <c r="C276" s="1">
        <v>36907</v>
      </c>
      <c r="D276">
        <v>5.75</v>
      </c>
      <c r="E276" s="1">
        <v>36907</v>
      </c>
      <c r="F276">
        <v>3.75</v>
      </c>
      <c r="G276" s="1">
        <v>36907</v>
      </c>
      <c r="H276">
        <v>4.8</v>
      </c>
      <c r="I276" s="1">
        <v>36907</v>
      </c>
      <c r="J276">
        <v>4.75</v>
      </c>
      <c r="L276" s="1">
        <v>36907</v>
      </c>
      <c r="M276">
        <v>6</v>
      </c>
      <c r="O276">
        <f t="shared" si="49"/>
        <v>7</v>
      </c>
      <c r="P276" s="1">
        <v>36907</v>
      </c>
      <c r="Q276">
        <v>6.0571999999999999</v>
      </c>
      <c r="R276" s="1">
        <v>36907</v>
      </c>
      <c r="S276" t="s">
        <v>16</v>
      </c>
      <c r="X276" s="6">
        <f t="shared" si="40"/>
        <v>36907</v>
      </c>
      <c r="Y276">
        <f t="shared" ca="1" si="41"/>
        <v>5.75</v>
      </c>
      <c r="Z276">
        <f t="shared" ca="1" si="42"/>
        <v>3.75</v>
      </c>
      <c r="AA276">
        <f t="shared" ca="1" si="43"/>
        <v>4.8</v>
      </c>
      <c r="AB276">
        <f t="shared" ca="1" si="44"/>
        <v>4.75</v>
      </c>
      <c r="AC276">
        <f t="shared" ca="1" si="45"/>
        <v>6</v>
      </c>
      <c r="AD276">
        <f t="shared" ca="1" si="46"/>
        <v>7</v>
      </c>
      <c r="AE276">
        <f t="shared" ca="1" si="47"/>
        <v>6.0571999999999999</v>
      </c>
      <c r="AF276" t="str">
        <f t="shared" ca="1" si="48"/>
        <v>#N/A N/A</v>
      </c>
      <c r="AG276" t="e">
        <v>#N/A</v>
      </c>
    </row>
    <row r="277" spans="3:33" x14ac:dyDescent="0.3">
      <c r="C277" s="1">
        <v>36908</v>
      </c>
      <c r="D277">
        <v>5.75</v>
      </c>
      <c r="E277" s="1">
        <v>36908</v>
      </c>
      <c r="F277">
        <v>3.75</v>
      </c>
      <c r="G277" s="1">
        <v>36908</v>
      </c>
      <c r="H277">
        <v>4.78</v>
      </c>
      <c r="I277" s="1">
        <v>36908</v>
      </c>
      <c r="J277">
        <v>4.75</v>
      </c>
      <c r="L277" s="1">
        <v>36908</v>
      </c>
      <c r="M277">
        <v>6</v>
      </c>
      <c r="O277">
        <f t="shared" si="49"/>
        <v>7</v>
      </c>
      <c r="P277" s="1">
        <v>36908</v>
      </c>
      <c r="Q277">
        <v>6.0842000000000001</v>
      </c>
      <c r="R277" s="1">
        <v>36908</v>
      </c>
      <c r="S277" t="s">
        <v>16</v>
      </c>
      <c r="X277" s="6">
        <f t="shared" si="40"/>
        <v>36908</v>
      </c>
      <c r="Y277">
        <f t="shared" ca="1" si="41"/>
        <v>5.75</v>
      </c>
      <c r="Z277">
        <f t="shared" ca="1" si="42"/>
        <v>3.75</v>
      </c>
      <c r="AA277">
        <f t="shared" ca="1" si="43"/>
        <v>4.78</v>
      </c>
      <c r="AB277">
        <f t="shared" ca="1" si="44"/>
        <v>4.75</v>
      </c>
      <c r="AC277">
        <f t="shared" ca="1" si="45"/>
        <v>6</v>
      </c>
      <c r="AD277">
        <f t="shared" ca="1" si="46"/>
        <v>7</v>
      </c>
      <c r="AE277">
        <f t="shared" ca="1" si="47"/>
        <v>6.0842000000000001</v>
      </c>
      <c r="AF277" t="str">
        <f t="shared" ca="1" si="48"/>
        <v>#N/A N/A</v>
      </c>
      <c r="AG277" t="e">
        <v>#N/A</v>
      </c>
    </row>
    <row r="278" spans="3:33" x14ac:dyDescent="0.3">
      <c r="C278" s="1">
        <v>36909</v>
      </c>
      <c r="D278">
        <v>5.75</v>
      </c>
      <c r="E278" s="1">
        <v>36909</v>
      </c>
      <c r="F278">
        <v>3.75</v>
      </c>
      <c r="G278" s="1">
        <v>36909</v>
      </c>
      <c r="H278">
        <v>4.7699999999999996</v>
      </c>
      <c r="I278" s="1">
        <v>36909</v>
      </c>
      <c r="J278">
        <v>4.75</v>
      </c>
      <c r="L278" s="1">
        <v>36909</v>
      </c>
      <c r="M278">
        <v>6</v>
      </c>
      <c r="O278">
        <f t="shared" si="49"/>
        <v>7</v>
      </c>
      <c r="P278" s="1">
        <v>36909</v>
      </c>
      <c r="Q278">
        <v>6.4398</v>
      </c>
      <c r="R278" s="1">
        <v>36909</v>
      </c>
      <c r="S278" t="s">
        <v>16</v>
      </c>
      <c r="X278" s="6">
        <f t="shared" si="40"/>
        <v>36909</v>
      </c>
      <c r="Y278">
        <f t="shared" ca="1" si="41"/>
        <v>5.75</v>
      </c>
      <c r="Z278">
        <f t="shared" ca="1" si="42"/>
        <v>3.75</v>
      </c>
      <c r="AA278">
        <f t="shared" ca="1" si="43"/>
        <v>4.7699999999999996</v>
      </c>
      <c r="AB278">
        <f t="shared" ca="1" si="44"/>
        <v>4.75</v>
      </c>
      <c r="AC278">
        <f t="shared" ca="1" si="45"/>
        <v>6</v>
      </c>
      <c r="AD278">
        <f t="shared" ca="1" si="46"/>
        <v>7</v>
      </c>
      <c r="AE278">
        <f t="shared" ca="1" si="47"/>
        <v>6.4398</v>
      </c>
      <c r="AF278" t="str">
        <f t="shared" ca="1" si="48"/>
        <v>#N/A N/A</v>
      </c>
      <c r="AG278" t="e">
        <v>#N/A</v>
      </c>
    </row>
    <row r="279" spans="3:33" x14ac:dyDescent="0.3">
      <c r="C279" s="1">
        <v>36910</v>
      </c>
      <c r="D279">
        <v>5.75</v>
      </c>
      <c r="E279" s="1">
        <v>36910</v>
      </c>
      <c r="F279">
        <v>3.75</v>
      </c>
      <c r="G279" s="1">
        <v>36910</v>
      </c>
      <c r="H279">
        <v>4.72</v>
      </c>
      <c r="I279" s="1">
        <v>36910</v>
      </c>
      <c r="J279">
        <v>4.75</v>
      </c>
      <c r="L279" s="1">
        <v>36910</v>
      </c>
      <c r="M279">
        <v>6</v>
      </c>
      <c r="O279">
        <f t="shared" si="49"/>
        <v>7</v>
      </c>
      <c r="P279" s="1">
        <v>36910</v>
      </c>
      <c r="Q279">
        <v>6.4386999999999999</v>
      </c>
      <c r="R279" s="1">
        <v>36910</v>
      </c>
      <c r="S279" t="s">
        <v>16</v>
      </c>
      <c r="X279" s="6">
        <f t="shared" si="40"/>
        <v>36910</v>
      </c>
      <c r="Y279">
        <f t="shared" ca="1" si="41"/>
        <v>5.75</v>
      </c>
      <c r="Z279">
        <f t="shared" ca="1" si="42"/>
        <v>3.75</v>
      </c>
      <c r="AA279">
        <f t="shared" ca="1" si="43"/>
        <v>4.72</v>
      </c>
      <c r="AB279">
        <f t="shared" ca="1" si="44"/>
        <v>4.75</v>
      </c>
      <c r="AC279">
        <f t="shared" ca="1" si="45"/>
        <v>6</v>
      </c>
      <c r="AD279">
        <f t="shared" ca="1" si="46"/>
        <v>7</v>
      </c>
      <c r="AE279">
        <f t="shared" ca="1" si="47"/>
        <v>6.4386999999999999</v>
      </c>
      <c r="AF279" t="str">
        <f t="shared" ca="1" si="48"/>
        <v>#N/A N/A</v>
      </c>
      <c r="AG279" t="e">
        <v>#N/A</v>
      </c>
    </row>
    <row r="280" spans="3:33" x14ac:dyDescent="0.3">
      <c r="C280" s="1">
        <v>36913</v>
      </c>
      <c r="D280">
        <v>5.75</v>
      </c>
      <c r="E280" s="1">
        <v>36913</v>
      </c>
      <c r="F280">
        <v>3.75</v>
      </c>
      <c r="G280" s="1">
        <v>36913</v>
      </c>
      <c r="H280">
        <v>4.6100000000000003</v>
      </c>
      <c r="I280" s="1">
        <v>36913</v>
      </c>
      <c r="J280">
        <v>4.75</v>
      </c>
      <c r="L280" s="1">
        <v>36913</v>
      </c>
      <c r="M280">
        <v>6</v>
      </c>
      <c r="O280">
        <f t="shared" si="49"/>
        <v>7</v>
      </c>
      <c r="P280" s="1">
        <v>36913</v>
      </c>
      <c r="Q280">
        <v>6.7104999999999997</v>
      </c>
      <c r="R280" s="1">
        <v>36913</v>
      </c>
      <c r="S280" t="s">
        <v>16</v>
      </c>
      <c r="X280" s="6">
        <f t="shared" si="40"/>
        <v>36913</v>
      </c>
      <c r="Y280">
        <f t="shared" ca="1" si="41"/>
        <v>5.75</v>
      </c>
      <c r="Z280">
        <f t="shared" ca="1" si="42"/>
        <v>3.75</v>
      </c>
      <c r="AA280">
        <f t="shared" ca="1" si="43"/>
        <v>4.6100000000000003</v>
      </c>
      <c r="AB280">
        <f t="shared" ca="1" si="44"/>
        <v>4.75</v>
      </c>
      <c r="AC280">
        <f t="shared" ca="1" si="45"/>
        <v>6</v>
      </c>
      <c r="AD280">
        <f t="shared" ca="1" si="46"/>
        <v>7</v>
      </c>
      <c r="AE280">
        <f t="shared" ca="1" si="47"/>
        <v>6.7104999999999997</v>
      </c>
      <c r="AF280" t="str">
        <f t="shared" ca="1" si="48"/>
        <v>#N/A N/A</v>
      </c>
      <c r="AG280" t="e">
        <v>#N/A</v>
      </c>
    </row>
    <row r="281" spans="3:33" x14ac:dyDescent="0.3">
      <c r="C281" s="1">
        <v>36914</v>
      </c>
      <c r="D281">
        <v>5.75</v>
      </c>
      <c r="E281" s="1">
        <v>36914</v>
      </c>
      <c r="F281">
        <v>3.75</v>
      </c>
      <c r="G281" s="1">
        <v>36914</v>
      </c>
      <c r="H281">
        <v>4.1900000000000004</v>
      </c>
      <c r="I281" s="1">
        <v>36914</v>
      </c>
      <c r="J281">
        <v>4.75</v>
      </c>
      <c r="L281" s="1">
        <v>36914</v>
      </c>
      <c r="M281">
        <v>6</v>
      </c>
      <c r="O281">
        <f t="shared" si="49"/>
        <v>7</v>
      </c>
      <c r="P281" s="1">
        <v>36914</v>
      </c>
      <c r="Q281">
        <v>5.4619</v>
      </c>
      <c r="R281" s="1">
        <v>36914</v>
      </c>
      <c r="S281" t="s">
        <v>16</v>
      </c>
      <c r="X281" s="6">
        <f t="shared" si="40"/>
        <v>36914</v>
      </c>
      <c r="Y281">
        <f t="shared" ca="1" si="41"/>
        <v>5.75</v>
      </c>
      <c r="Z281">
        <f t="shared" ca="1" si="42"/>
        <v>3.75</v>
      </c>
      <c r="AA281">
        <f t="shared" ca="1" si="43"/>
        <v>4.1900000000000004</v>
      </c>
      <c r="AB281">
        <f t="shared" ca="1" si="44"/>
        <v>4.75</v>
      </c>
      <c r="AC281">
        <f t="shared" ca="1" si="45"/>
        <v>6</v>
      </c>
      <c r="AD281">
        <f t="shared" ca="1" si="46"/>
        <v>7</v>
      </c>
      <c r="AE281">
        <f t="shared" ca="1" si="47"/>
        <v>5.4619</v>
      </c>
      <c r="AF281" t="str">
        <f t="shared" ca="1" si="48"/>
        <v>#N/A N/A</v>
      </c>
      <c r="AG281" t="e">
        <v>#N/A</v>
      </c>
    </row>
    <row r="282" spans="3:33" x14ac:dyDescent="0.3">
      <c r="C282" s="1">
        <v>36915</v>
      </c>
      <c r="D282">
        <v>5.75</v>
      </c>
      <c r="E282" s="1">
        <v>36915</v>
      </c>
      <c r="F282">
        <v>3.75</v>
      </c>
      <c r="G282" s="1">
        <v>36915</v>
      </c>
      <c r="H282">
        <v>4.7699999999999996</v>
      </c>
      <c r="I282" s="1">
        <v>36915</v>
      </c>
      <c r="J282">
        <v>4.75</v>
      </c>
      <c r="L282" s="1">
        <v>36915</v>
      </c>
      <c r="M282">
        <v>6</v>
      </c>
      <c r="O282">
        <f t="shared" si="49"/>
        <v>7</v>
      </c>
      <c r="P282" s="1">
        <v>36915</v>
      </c>
      <c r="Q282">
        <v>5.8631000000000002</v>
      </c>
      <c r="R282" s="1">
        <v>36915</v>
      </c>
      <c r="S282" t="s">
        <v>16</v>
      </c>
      <c r="X282" s="6">
        <f t="shared" si="40"/>
        <v>36915</v>
      </c>
      <c r="Y282">
        <f t="shared" ca="1" si="41"/>
        <v>5.75</v>
      </c>
      <c r="Z282">
        <f t="shared" ca="1" si="42"/>
        <v>3.75</v>
      </c>
      <c r="AA282">
        <f t="shared" ca="1" si="43"/>
        <v>4.7699999999999996</v>
      </c>
      <c r="AB282">
        <f t="shared" ca="1" si="44"/>
        <v>4.75</v>
      </c>
      <c r="AC282">
        <f t="shared" ca="1" si="45"/>
        <v>6</v>
      </c>
      <c r="AD282">
        <f t="shared" ca="1" si="46"/>
        <v>7</v>
      </c>
      <c r="AE282">
        <f t="shared" ca="1" si="47"/>
        <v>5.8631000000000002</v>
      </c>
      <c r="AF282" t="str">
        <f t="shared" ca="1" si="48"/>
        <v>#N/A N/A</v>
      </c>
      <c r="AG282" t="e">
        <v>#N/A</v>
      </c>
    </row>
    <row r="283" spans="3:33" x14ac:dyDescent="0.3">
      <c r="C283" s="1">
        <v>36916</v>
      </c>
      <c r="D283">
        <v>5.75</v>
      </c>
      <c r="E283" s="1">
        <v>36916</v>
      </c>
      <c r="F283">
        <v>3.75</v>
      </c>
      <c r="G283" s="1">
        <v>36916</v>
      </c>
      <c r="H283">
        <v>4.78</v>
      </c>
      <c r="I283" s="1">
        <v>36916</v>
      </c>
      <c r="J283">
        <v>4.75</v>
      </c>
      <c r="L283" s="1">
        <v>36916</v>
      </c>
      <c r="M283">
        <v>6</v>
      </c>
      <c r="O283">
        <f t="shared" si="49"/>
        <v>7</v>
      </c>
      <c r="P283" s="1">
        <v>36916</v>
      </c>
      <c r="Q283">
        <v>6.3756000000000004</v>
      </c>
      <c r="R283" s="1">
        <v>36916</v>
      </c>
      <c r="S283" t="s">
        <v>16</v>
      </c>
      <c r="X283" s="6">
        <f t="shared" si="40"/>
        <v>36916</v>
      </c>
      <c r="Y283">
        <f t="shared" ca="1" si="41"/>
        <v>5.75</v>
      </c>
      <c r="Z283">
        <f t="shared" ca="1" si="42"/>
        <v>3.75</v>
      </c>
      <c r="AA283">
        <f t="shared" ca="1" si="43"/>
        <v>4.78</v>
      </c>
      <c r="AB283">
        <f t="shared" ca="1" si="44"/>
        <v>4.75</v>
      </c>
      <c r="AC283">
        <f t="shared" ca="1" si="45"/>
        <v>6</v>
      </c>
      <c r="AD283">
        <f t="shared" ca="1" si="46"/>
        <v>7</v>
      </c>
      <c r="AE283">
        <f t="shared" ca="1" si="47"/>
        <v>6.3756000000000004</v>
      </c>
      <c r="AF283" t="str">
        <f t="shared" ca="1" si="48"/>
        <v>#N/A N/A</v>
      </c>
      <c r="AG283" t="e">
        <v>#N/A</v>
      </c>
    </row>
    <row r="284" spans="3:33" x14ac:dyDescent="0.3">
      <c r="C284" s="1">
        <v>36917</v>
      </c>
      <c r="D284">
        <v>5.75</v>
      </c>
      <c r="E284" s="1">
        <v>36917</v>
      </c>
      <c r="F284">
        <v>3.75</v>
      </c>
      <c r="G284" s="1">
        <v>36917</v>
      </c>
      <c r="H284">
        <v>4.78</v>
      </c>
      <c r="I284" s="1">
        <v>36917</v>
      </c>
      <c r="J284">
        <v>4.75</v>
      </c>
      <c r="L284" s="1">
        <v>36917</v>
      </c>
      <c r="M284">
        <v>6</v>
      </c>
      <c r="O284">
        <f t="shared" si="49"/>
        <v>7</v>
      </c>
      <c r="P284" s="1">
        <v>36917</v>
      </c>
      <c r="Q284">
        <v>5.4442000000000004</v>
      </c>
      <c r="R284" s="1">
        <v>36917</v>
      </c>
      <c r="S284" t="s">
        <v>16</v>
      </c>
      <c r="X284" s="6">
        <f t="shared" si="40"/>
        <v>36917</v>
      </c>
      <c r="Y284">
        <f t="shared" ca="1" si="41"/>
        <v>5.75</v>
      </c>
      <c r="Z284">
        <f t="shared" ca="1" si="42"/>
        <v>3.75</v>
      </c>
      <c r="AA284">
        <f t="shared" ca="1" si="43"/>
        <v>4.78</v>
      </c>
      <c r="AB284">
        <f t="shared" ca="1" si="44"/>
        <v>4.75</v>
      </c>
      <c r="AC284">
        <f t="shared" ca="1" si="45"/>
        <v>6</v>
      </c>
      <c r="AD284">
        <f t="shared" ca="1" si="46"/>
        <v>7</v>
      </c>
      <c r="AE284">
        <f t="shared" ca="1" si="47"/>
        <v>5.4442000000000004</v>
      </c>
      <c r="AF284" t="str">
        <f t="shared" ca="1" si="48"/>
        <v>#N/A N/A</v>
      </c>
      <c r="AG284" t="e">
        <v>#N/A</v>
      </c>
    </row>
    <row r="285" spans="3:33" x14ac:dyDescent="0.3">
      <c r="C285" s="1">
        <v>36920</v>
      </c>
      <c r="D285">
        <v>5.75</v>
      </c>
      <c r="E285" s="1">
        <v>36920</v>
      </c>
      <c r="F285">
        <v>3.75</v>
      </c>
      <c r="G285" s="1">
        <v>36920</v>
      </c>
      <c r="H285">
        <v>4.79</v>
      </c>
      <c r="I285" s="1">
        <v>36920</v>
      </c>
      <c r="J285">
        <v>4.75</v>
      </c>
      <c r="L285" s="1">
        <v>36920</v>
      </c>
      <c r="M285">
        <v>6</v>
      </c>
      <c r="O285">
        <f t="shared" si="49"/>
        <v>7</v>
      </c>
      <c r="P285" s="1">
        <v>36920</v>
      </c>
      <c r="Q285">
        <v>5.7226999999999997</v>
      </c>
      <c r="R285" s="1">
        <v>36920</v>
      </c>
      <c r="S285" t="s">
        <v>16</v>
      </c>
      <c r="X285" s="6">
        <f t="shared" si="40"/>
        <v>36920</v>
      </c>
      <c r="Y285">
        <f t="shared" ca="1" si="41"/>
        <v>5.75</v>
      </c>
      <c r="Z285">
        <f t="shared" ca="1" si="42"/>
        <v>3.75</v>
      </c>
      <c r="AA285">
        <f t="shared" ca="1" si="43"/>
        <v>4.79</v>
      </c>
      <c r="AB285">
        <f t="shared" ca="1" si="44"/>
        <v>4.75</v>
      </c>
      <c r="AC285">
        <f t="shared" ca="1" si="45"/>
        <v>6</v>
      </c>
      <c r="AD285">
        <f t="shared" ca="1" si="46"/>
        <v>7</v>
      </c>
      <c r="AE285">
        <f t="shared" ca="1" si="47"/>
        <v>5.7226999999999997</v>
      </c>
      <c r="AF285" t="str">
        <f t="shared" ca="1" si="48"/>
        <v>#N/A N/A</v>
      </c>
      <c r="AG285" t="e">
        <v>#N/A</v>
      </c>
    </row>
    <row r="286" spans="3:33" x14ac:dyDescent="0.3">
      <c r="C286" s="1">
        <v>36921</v>
      </c>
      <c r="D286">
        <v>5.75</v>
      </c>
      <c r="E286" s="1">
        <v>36921</v>
      </c>
      <c r="F286">
        <v>3.75</v>
      </c>
      <c r="G286" s="1">
        <v>36921</v>
      </c>
      <c r="H286">
        <v>4.78</v>
      </c>
      <c r="I286" s="1">
        <v>36921</v>
      </c>
      <c r="J286">
        <v>4.75</v>
      </c>
      <c r="L286" s="1">
        <v>36921</v>
      </c>
      <c r="M286">
        <v>6</v>
      </c>
      <c r="O286">
        <f t="shared" si="49"/>
        <v>7</v>
      </c>
      <c r="P286" s="1">
        <v>36921</v>
      </c>
      <c r="Q286">
        <v>5.6353</v>
      </c>
      <c r="R286" s="1">
        <v>36921</v>
      </c>
      <c r="S286" t="s">
        <v>16</v>
      </c>
      <c r="X286" s="6">
        <f t="shared" si="40"/>
        <v>36921</v>
      </c>
      <c r="Y286">
        <f t="shared" ca="1" si="41"/>
        <v>5.75</v>
      </c>
      <c r="Z286">
        <f t="shared" ca="1" si="42"/>
        <v>3.75</v>
      </c>
      <c r="AA286">
        <f t="shared" ca="1" si="43"/>
        <v>4.78</v>
      </c>
      <c r="AB286">
        <f t="shared" ca="1" si="44"/>
        <v>4.75</v>
      </c>
      <c r="AC286">
        <f t="shared" ca="1" si="45"/>
        <v>6</v>
      </c>
      <c r="AD286">
        <f t="shared" ca="1" si="46"/>
        <v>7</v>
      </c>
      <c r="AE286">
        <f t="shared" ca="1" si="47"/>
        <v>5.6353</v>
      </c>
      <c r="AF286" t="str">
        <f t="shared" ca="1" si="48"/>
        <v>#N/A N/A</v>
      </c>
      <c r="AG286" t="e">
        <v>#N/A</v>
      </c>
    </row>
    <row r="287" spans="3:33" x14ac:dyDescent="0.3">
      <c r="C287" s="1">
        <v>36922</v>
      </c>
      <c r="D287">
        <v>5.75</v>
      </c>
      <c r="E287" s="1">
        <v>36922</v>
      </c>
      <c r="F287">
        <v>3.75</v>
      </c>
      <c r="G287" s="1">
        <v>36922</v>
      </c>
      <c r="H287">
        <v>4.82</v>
      </c>
      <c r="I287" s="1">
        <v>36922</v>
      </c>
      <c r="J287">
        <v>4.75</v>
      </c>
      <c r="L287" s="1">
        <v>36922</v>
      </c>
      <c r="M287">
        <v>6</v>
      </c>
      <c r="O287">
        <f t="shared" si="49"/>
        <v>7</v>
      </c>
      <c r="P287" s="1">
        <v>36922</v>
      </c>
      <c r="Q287">
        <v>6.3132999999999999</v>
      </c>
      <c r="R287" s="1">
        <v>36922</v>
      </c>
      <c r="S287" t="s">
        <v>16</v>
      </c>
      <c r="X287" s="6">
        <f t="shared" si="40"/>
        <v>36922</v>
      </c>
      <c r="Y287">
        <f t="shared" ca="1" si="41"/>
        <v>5.75</v>
      </c>
      <c r="Z287">
        <f t="shared" ca="1" si="42"/>
        <v>3.75</v>
      </c>
      <c r="AA287">
        <f t="shared" ca="1" si="43"/>
        <v>4.82</v>
      </c>
      <c r="AB287">
        <f t="shared" ca="1" si="44"/>
        <v>4.75</v>
      </c>
      <c r="AC287">
        <f t="shared" ca="1" si="45"/>
        <v>6</v>
      </c>
      <c r="AD287">
        <f t="shared" ca="1" si="46"/>
        <v>7</v>
      </c>
      <c r="AE287">
        <f t="shared" ca="1" si="47"/>
        <v>6.3132999999999999</v>
      </c>
      <c r="AF287" t="str">
        <f t="shared" ca="1" si="48"/>
        <v>#N/A N/A</v>
      </c>
      <c r="AG287" t="e">
        <v>#N/A</v>
      </c>
    </row>
    <row r="288" spans="3:33" x14ac:dyDescent="0.3">
      <c r="C288" s="1">
        <v>36923</v>
      </c>
      <c r="D288">
        <v>5.75</v>
      </c>
      <c r="E288" s="1">
        <v>36923</v>
      </c>
      <c r="F288">
        <v>3.75</v>
      </c>
      <c r="G288" s="1">
        <v>36923</v>
      </c>
      <c r="H288">
        <v>4.7699999999999996</v>
      </c>
      <c r="I288" s="1">
        <v>36923</v>
      </c>
      <c r="J288">
        <v>4.75</v>
      </c>
      <c r="L288" s="1">
        <v>36923</v>
      </c>
      <c r="M288">
        <v>6</v>
      </c>
      <c r="O288">
        <f t="shared" si="49"/>
        <v>7</v>
      </c>
      <c r="P288" s="1">
        <v>36923</v>
      </c>
      <c r="Q288">
        <v>6.7888000000000002</v>
      </c>
      <c r="R288" s="1">
        <v>36923</v>
      </c>
      <c r="S288" t="s">
        <v>16</v>
      </c>
      <c r="X288" s="6">
        <f t="shared" si="40"/>
        <v>36923</v>
      </c>
      <c r="Y288">
        <f t="shared" ca="1" si="41"/>
        <v>5.75</v>
      </c>
      <c r="Z288">
        <f t="shared" ca="1" si="42"/>
        <v>3.75</v>
      </c>
      <c r="AA288">
        <f t="shared" ca="1" si="43"/>
        <v>4.7699999999999996</v>
      </c>
      <c r="AB288">
        <f t="shared" ca="1" si="44"/>
        <v>4.75</v>
      </c>
      <c r="AC288">
        <f t="shared" ca="1" si="45"/>
        <v>6</v>
      </c>
      <c r="AD288">
        <f t="shared" ca="1" si="46"/>
        <v>7</v>
      </c>
      <c r="AE288">
        <f t="shared" ca="1" si="47"/>
        <v>6.7888000000000002</v>
      </c>
      <c r="AF288" t="str">
        <f t="shared" ca="1" si="48"/>
        <v>#N/A N/A</v>
      </c>
      <c r="AG288" t="e">
        <v>#N/A</v>
      </c>
    </row>
    <row r="289" spans="3:33" x14ac:dyDescent="0.3">
      <c r="C289" s="1">
        <v>36924</v>
      </c>
      <c r="D289">
        <v>5.75</v>
      </c>
      <c r="E289" s="1">
        <v>36924</v>
      </c>
      <c r="F289">
        <v>3.75</v>
      </c>
      <c r="G289" s="1">
        <v>36924</v>
      </c>
      <c r="H289">
        <v>4.7699999999999996</v>
      </c>
      <c r="I289" s="1">
        <v>36924</v>
      </c>
      <c r="J289">
        <v>4.75</v>
      </c>
      <c r="L289" s="1">
        <v>36924</v>
      </c>
      <c r="M289">
        <v>6</v>
      </c>
      <c r="O289">
        <f t="shared" si="49"/>
        <v>7</v>
      </c>
      <c r="P289" s="1">
        <v>36924</v>
      </c>
      <c r="Q289">
        <v>5.8022</v>
      </c>
      <c r="R289" s="1">
        <v>36924</v>
      </c>
      <c r="S289" t="s">
        <v>16</v>
      </c>
      <c r="X289" s="6">
        <f t="shared" si="40"/>
        <v>36924</v>
      </c>
      <c r="Y289">
        <f t="shared" ca="1" si="41"/>
        <v>5.75</v>
      </c>
      <c r="Z289">
        <f t="shared" ca="1" si="42"/>
        <v>3.75</v>
      </c>
      <c r="AA289">
        <f t="shared" ca="1" si="43"/>
        <v>4.7699999999999996</v>
      </c>
      <c r="AB289">
        <f t="shared" ca="1" si="44"/>
        <v>4.75</v>
      </c>
      <c r="AC289">
        <f t="shared" ca="1" si="45"/>
        <v>6</v>
      </c>
      <c r="AD289">
        <f t="shared" ca="1" si="46"/>
        <v>7</v>
      </c>
      <c r="AE289">
        <f t="shared" ca="1" si="47"/>
        <v>5.8022</v>
      </c>
      <c r="AF289" t="str">
        <f t="shared" ca="1" si="48"/>
        <v>#N/A N/A</v>
      </c>
      <c r="AG289" t="e">
        <v>#N/A</v>
      </c>
    </row>
    <row r="290" spans="3:33" x14ac:dyDescent="0.3">
      <c r="C290" s="1">
        <v>36927</v>
      </c>
      <c r="D290">
        <v>5.75</v>
      </c>
      <c r="E290" s="1">
        <v>36927</v>
      </c>
      <c r="F290">
        <v>3.75</v>
      </c>
      <c r="G290" s="1">
        <v>36927</v>
      </c>
      <c r="H290">
        <v>4.7699999999999996</v>
      </c>
      <c r="I290" s="1">
        <v>36927</v>
      </c>
      <c r="J290">
        <v>4.75</v>
      </c>
      <c r="L290" s="1">
        <v>36927</v>
      </c>
      <c r="M290">
        <v>6</v>
      </c>
      <c r="O290">
        <f t="shared" si="49"/>
        <v>7</v>
      </c>
      <c r="P290" s="1">
        <v>36927</v>
      </c>
      <c r="Q290">
        <v>6.8071999999999999</v>
      </c>
      <c r="R290" s="1">
        <v>36927</v>
      </c>
      <c r="S290" t="s">
        <v>16</v>
      </c>
      <c r="X290" s="6">
        <f t="shared" si="40"/>
        <v>36927</v>
      </c>
      <c r="Y290">
        <f t="shared" ca="1" si="41"/>
        <v>5.75</v>
      </c>
      <c r="Z290">
        <f t="shared" ca="1" si="42"/>
        <v>3.75</v>
      </c>
      <c r="AA290">
        <f t="shared" ca="1" si="43"/>
        <v>4.7699999999999996</v>
      </c>
      <c r="AB290">
        <f t="shared" ca="1" si="44"/>
        <v>4.75</v>
      </c>
      <c r="AC290">
        <f t="shared" ca="1" si="45"/>
        <v>6</v>
      </c>
      <c r="AD290">
        <f t="shared" ca="1" si="46"/>
        <v>7</v>
      </c>
      <c r="AE290">
        <f t="shared" ca="1" si="47"/>
        <v>6.8071999999999999</v>
      </c>
      <c r="AF290" t="str">
        <f t="shared" ca="1" si="48"/>
        <v>#N/A N/A</v>
      </c>
      <c r="AG290" t="e">
        <v>#N/A</v>
      </c>
    </row>
    <row r="291" spans="3:33" x14ac:dyDescent="0.3">
      <c r="C291" s="1">
        <v>36928</v>
      </c>
      <c r="D291">
        <v>5.75</v>
      </c>
      <c r="E291" s="1">
        <v>36928</v>
      </c>
      <c r="F291">
        <v>3.75</v>
      </c>
      <c r="G291" s="1">
        <v>36928</v>
      </c>
      <c r="H291">
        <v>4.76</v>
      </c>
      <c r="I291" s="1">
        <v>36928</v>
      </c>
      <c r="J291">
        <v>4.75</v>
      </c>
      <c r="L291" s="1">
        <v>36928</v>
      </c>
      <c r="M291">
        <v>6</v>
      </c>
      <c r="O291">
        <f t="shared" si="49"/>
        <v>7</v>
      </c>
      <c r="P291" s="1">
        <v>36928</v>
      </c>
      <c r="Q291">
        <v>6.8966000000000003</v>
      </c>
      <c r="R291" s="1">
        <v>36928</v>
      </c>
      <c r="S291" t="s">
        <v>16</v>
      </c>
      <c r="X291" s="6">
        <f t="shared" si="40"/>
        <v>36928</v>
      </c>
      <c r="Y291">
        <f t="shared" ca="1" si="41"/>
        <v>5.75</v>
      </c>
      <c r="Z291">
        <f t="shared" ca="1" si="42"/>
        <v>3.75</v>
      </c>
      <c r="AA291">
        <f t="shared" ca="1" si="43"/>
        <v>4.76</v>
      </c>
      <c r="AB291">
        <f t="shared" ca="1" si="44"/>
        <v>4.75</v>
      </c>
      <c r="AC291">
        <f t="shared" ca="1" si="45"/>
        <v>6</v>
      </c>
      <c r="AD291">
        <f t="shared" ca="1" si="46"/>
        <v>7</v>
      </c>
      <c r="AE291">
        <f t="shared" ca="1" si="47"/>
        <v>6.8966000000000003</v>
      </c>
      <c r="AF291" t="str">
        <f t="shared" ca="1" si="48"/>
        <v>#N/A N/A</v>
      </c>
      <c r="AG291" t="e">
        <v>#N/A</v>
      </c>
    </row>
    <row r="292" spans="3:33" x14ac:dyDescent="0.3">
      <c r="C292" s="1">
        <v>36929</v>
      </c>
      <c r="D292">
        <v>5.75</v>
      </c>
      <c r="E292" s="1">
        <v>36929</v>
      </c>
      <c r="F292">
        <v>3.75</v>
      </c>
      <c r="G292" s="1">
        <v>36929</v>
      </c>
      <c r="H292">
        <v>4.76</v>
      </c>
      <c r="I292" s="1">
        <v>36929</v>
      </c>
      <c r="J292">
        <v>4.75</v>
      </c>
      <c r="L292" s="1">
        <v>36929</v>
      </c>
      <c r="M292">
        <v>6</v>
      </c>
      <c r="O292">
        <f t="shared" si="49"/>
        <v>7</v>
      </c>
      <c r="P292" s="1">
        <v>36929</v>
      </c>
      <c r="Q292">
        <v>6.9340000000000002</v>
      </c>
      <c r="R292" s="1">
        <v>36929</v>
      </c>
      <c r="S292" t="s">
        <v>16</v>
      </c>
      <c r="X292" s="6">
        <f t="shared" si="40"/>
        <v>36929</v>
      </c>
      <c r="Y292">
        <f t="shared" ca="1" si="41"/>
        <v>5.75</v>
      </c>
      <c r="Z292">
        <f t="shared" ca="1" si="42"/>
        <v>3.75</v>
      </c>
      <c r="AA292">
        <f t="shared" ca="1" si="43"/>
        <v>4.76</v>
      </c>
      <c r="AB292">
        <f t="shared" ca="1" si="44"/>
        <v>4.75</v>
      </c>
      <c r="AC292">
        <f t="shared" ca="1" si="45"/>
        <v>6</v>
      </c>
      <c r="AD292">
        <f t="shared" ca="1" si="46"/>
        <v>7</v>
      </c>
      <c r="AE292">
        <f t="shared" ca="1" si="47"/>
        <v>6.9340000000000002</v>
      </c>
      <c r="AF292" t="str">
        <f t="shared" ca="1" si="48"/>
        <v>#N/A N/A</v>
      </c>
      <c r="AG292" t="e">
        <v>#N/A</v>
      </c>
    </row>
    <row r="293" spans="3:33" x14ac:dyDescent="0.3">
      <c r="C293" s="1">
        <v>36930</v>
      </c>
      <c r="D293">
        <v>5.75</v>
      </c>
      <c r="E293" s="1">
        <v>36930</v>
      </c>
      <c r="F293">
        <v>3.75</v>
      </c>
      <c r="G293" s="1">
        <v>36930</v>
      </c>
      <c r="H293">
        <v>4.76</v>
      </c>
      <c r="I293" s="1">
        <v>36930</v>
      </c>
      <c r="J293">
        <v>4.75</v>
      </c>
      <c r="L293" s="1">
        <v>36930</v>
      </c>
      <c r="M293">
        <v>5.75</v>
      </c>
      <c r="O293">
        <f t="shared" si="49"/>
        <v>6.75</v>
      </c>
      <c r="P293" s="1">
        <v>36930</v>
      </c>
      <c r="Q293">
        <v>6.5732999999999997</v>
      </c>
      <c r="R293" s="1">
        <v>36930</v>
      </c>
      <c r="S293" t="s">
        <v>16</v>
      </c>
      <c r="X293" s="6">
        <f t="shared" si="40"/>
        <v>36930</v>
      </c>
      <c r="Y293">
        <f t="shared" ca="1" si="41"/>
        <v>5.75</v>
      </c>
      <c r="Z293">
        <f t="shared" ca="1" si="42"/>
        <v>3.75</v>
      </c>
      <c r="AA293">
        <f t="shared" ca="1" si="43"/>
        <v>4.76</v>
      </c>
      <c r="AB293">
        <f t="shared" ca="1" si="44"/>
        <v>4.75</v>
      </c>
      <c r="AC293">
        <f t="shared" ca="1" si="45"/>
        <v>5.75</v>
      </c>
      <c r="AD293">
        <f t="shared" ca="1" si="46"/>
        <v>6.75</v>
      </c>
      <c r="AE293">
        <f t="shared" ca="1" si="47"/>
        <v>6.5732999999999997</v>
      </c>
      <c r="AF293" t="str">
        <f t="shared" ca="1" si="48"/>
        <v>#N/A N/A</v>
      </c>
      <c r="AG293" t="e">
        <v>#N/A</v>
      </c>
    </row>
    <row r="294" spans="3:33" x14ac:dyDescent="0.3">
      <c r="C294" s="1">
        <v>36931</v>
      </c>
      <c r="D294">
        <v>5.75</v>
      </c>
      <c r="E294" s="1">
        <v>36931</v>
      </c>
      <c r="F294">
        <v>3.75</v>
      </c>
      <c r="G294" s="1">
        <v>36931</v>
      </c>
      <c r="H294">
        <v>4.76</v>
      </c>
      <c r="I294" s="1">
        <v>36931</v>
      </c>
      <c r="J294">
        <v>4.75</v>
      </c>
      <c r="L294" s="1">
        <v>36931</v>
      </c>
      <c r="M294">
        <v>5.75</v>
      </c>
      <c r="O294">
        <f t="shared" si="49"/>
        <v>6.75</v>
      </c>
      <c r="P294" s="1">
        <v>36931</v>
      </c>
      <c r="Q294">
        <v>6.0045000000000002</v>
      </c>
      <c r="R294" s="1">
        <v>36931</v>
      </c>
      <c r="S294" t="s">
        <v>16</v>
      </c>
      <c r="X294" s="6">
        <f t="shared" si="40"/>
        <v>36931</v>
      </c>
      <c r="Y294">
        <f t="shared" ca="1" si="41"/>
        <v>5.75</v>
      </c>
      <c r="Z294">
        <f t="shared" ca="1" si="42"/>
        <v>3.75</v>
      </c>
      <c r="AA294">
        <f t="shared" ca="1" si="43"/>
        <v>4.76</v>
      </c>
      <c r="AB294">
        <f t="shared" ca="1" si="44"/>
        <v>4.75</v>
      </c>
      <c r="AC294">
        <f t="shared" ca="1" si="45"/>
        <v>5.75</v>
      </c>
      <c r="AD294">
        <f t="shared" ca="1" si="46"/>
        <v>6.75</v>
      </c>
      <c r="AE294">
        <f t="shared" ca="1" si="47"/>
        <v>6.0045000000000002</v>
      </c>
      <c r="AF294" t="str">
        <f t="shared" ca="1" si="48"/>
        <v>#N/A N/A</v>
      </c>
      <c r="AG294" t="e">
        <v>#N/A</v>
      </c>
    </row>
    <row r="295" spans="3:33" x14ac:dyDescent="0.3">
      <c r="C295" s="1">
        <v>36934</v>
      </c>
      <c r="D295">
        <v>5.75</v>
      </c>
      <c r="E295" s="1">
        <v>36934</v>
      </c>
      <c r="F295">
        <v>3.75</v>
      </c>
      <c r="G295" s="1">
        <v>36934</v>
      </c>
      <c r="H295">
        <v>4.75</v>
      </c>
      <c r="I295" s="1">
        <v>36934</v>
      </c>
      <c r="J295">
        <v>4.75</v>
      </c>
      <c r="L295" s="1">
        <v>36934</v>
      </c>
      <c r="M295">
        <v>5.75</v>
      </c>
      <c r="O295">
        <f t="shared" si="49"/>
        <v>6.75</v>
      </c>
      <c r="P295" s="1">
        <v>36934</v>
      </c>
      <c r="Q295">
        <v>5.5506000000000002</v>
      </c>
      <c r="R295" s="1">
        <v>36934</v>
      </c>
      <c r="S295" t="s">
        <v>16</v>
      </c>
      <c r="X295" s="6">
        <f t="shared" si="40"/>
        <v>36934</v>
      </c>
      <c r="Y295">
        <f t="shared" ca="1" si="41"/>
        <v>5.75</v>
      </c>
      <c r="Z295">
        <f t="shared" ca="1" si="42"/>
        <v>3.75</v>
      </c>
      <c r="AA295">
        <f t="shared" ca="1" si="43"/>
        <v>4.75</v>
      </c>
      <c r="AB295">
        <f t="shared" ca="1" si="44"/>
        <v>4.75</v>
      </c>
      <c r="AC295">
        <f t="shared" ca="1" si="45"/>
        <v>5.75</v>
      </c>
      <c r="AD295">
        <f t="shared" ca="1" si="46"/>
        <v>6.75</v>
      </c>
      <c r="AE295">
        <f t="shared" ca="1" si="47"/>
        <v>5.5506000000000002</v>
      </c>
      <c r="AF295" t="str">
        <f t="shared" ca="1" si="48"/>
        <v>#N/A N/A</v>
      </c>
      <c r="AG295" t="e">
        <v>#N/A</v>
      </c>
    </row>
    <row r="296" spans="3:33" x14ac:dyDescent="0.3">
      <c r="C296" s="1">
        <v>36935</v>
      </c>
      <c r="D296">
        <v>5.75</v>
      </c>
      <c r="E296" s="1">
        <v>36935</v>
      </c>
      <c r="F296">
        <v>3.75</v>
      </c>
      <c r="G296" s="1">
        <v>36935</v>
      </c>
      <c r="H296">
        <v>4.7699999999999996</v>
      </c>
      <c r="I296" s="1">
        <v>36935</v>
      </c>
      <c r="J296">
        <v>4.75</v>
      </c>
      <c r="L296" s="1">
        <v>36935</v>
      </c>
      <c r="M296">
        <v>5.75</v>
      </c>
      <c r="O296">
        <f t="shared" si="49"/>
        <v>6.75</v>
      </c>
      <c r="P296" s="1">
        <v>36935</v>
      </c>
      <c r="Q296">
        <v>5.4937000000000005</v>
      </c>
      <c r="R296" s="1">
        <v>36935</v>
      </c>
      <c r="S296" t="s">
        <v>16</v>
      </c>
      <c r="X296" s="6">
        <f t="shared" si="40"/>
        <v>36935</v>
      </c>
      <c r="Y296">
        <f t="shared" ca="1" si="41"/>
        <v>5.75</v>
      </c>
      <c r="Z296">
        <f t="shared" ca="1" si="42"/>
        <v>3.75</v>
      </c>
      <c r="AA296">
        <f t="shared" ca="1" si="43"/>
        <v>4.7699999999999996</v>
      </c>
      <c r="AB296">
        <f t="shared" ca="1" si="44"/>
        <v>4.75</v>
      </c>
      <c r="AC296">
        <f t="shared" ca="1" si="45"/>
        <v>5.75</v>
      </c>
      <c r="AD296">
        <f t="shared" ca="1" si="46"/>
        <v>6.75</v>
      </c>
      <c r="AE296">
        <f t="shared" ca="1" si="47"/>
        <v>5.4937000000000005</v>
      </c>
      <c r="AF296" t="str">
        <f t="shared" ca="1" si="48"/>
        <v>#N/A N/A</v>
      </c>
      <c r="AG296" t="e">
        <v>#N/A</v>
      </c>
    </row>
    <row r="297" spans="3:33" x14ac:dyDescent="0.3">
      <c r="C297" s="1">
        <v>36936</v>
      </c>
      <c r="D297">
        <v>5.75</v>
      </c>
      <c r="E297" s="1">
        <v>36936</v>
      </c>
      <c r="F297">
        <v>3.75</v>
      </c>
      <c r="G297" s="1">
        <v>36936</v>
      </c>
      <c r="H297">
        <v>4.87</v>
      </c>
      <c r="I297" s="1">
        <v>36936</v>
      </c>
      <c r="J297">
        <v>4.75</v>
      </c>
      <c r="L297" s="1">
        <v>36936</v>
      </c>
      <c r="M297">
        <v>5.75</v>
      </c>
      <c r="O297">
        <f t="shared" si="49"/>
        <v>6.75</v>
      </c>
      <c r="P297" s="1">
        <v>36936</v>
      </c>
      <c r="Q297">
        <v>5.6210000000000004</v>
      </c>
      <c r="R297" s="1">
        <v>36936</v>
      </c>
      <c r="S297" t="s">
        <v>16</v>
      </c>
      <c r="X297" s="6">
        <f t="shared" si="40"/>
        <v>36936</v>
      </c>
      <c r="Y297">
        <f t="shared" ca="1" si="41"/>
        <v>5.75</v>
      </c>
      <c r="Z297">
        <f t="shared" ca="1" si="42"/>
        <v>3.75</v>
      </c>
      <c r="AA297">
        <f t="shared" ca="1" si="43"/>
        <v>4.87</v>
      </c>
      <c r="AB297">
        <f t="shared" ca="1" si="44"/>
        <v>4.75</v>
      </c>
      <c r="AC297">
        <f t="shared" ca="1" si="45"/>
        <v>5.75</v>
      </c>
      <c r="AD297">
        <f t="shared" ca="1" si="46"/>
        <v>6.75</v>
      </c>
      <c r="AE297">
        <f t="shared" ca="1" si="47"/>
        <v>5.6210000000000004</v>
      </c>
      <c r="AF297" t="str">
        <f t="shared" ca="1" si="48"/>
        <v>#N/A N/A</v>
      </c>
      <c r="AG297" t="e">
        <v>#N/A</v>
      </c>
    </row>
    <row r="298" spans="3:33" x14ac:dyDescent="0.3">
      <c r="C298" s="1">
        <v>36937</v>
      </c>
      <c r="D298">
        <v>5.75</v>
      </c>
      <c r="E298" s="1">
        <v>36937</v>
      </c>
      <c r="F298">
        <v>3.75</v>
      </c>
      <c r="G298" s="1">
        <v>36937</v>
      </c>
      <c r="H298">
        <v>4.9000000000000004</v>
      </c>
      <c r="I298" s="1">
        <v>36937</v>
      </c>
      <c r="J298">
        <v>4.75</v>
      </c>
      <c r="L298" s="1">
        <v>36937</v>
      </c>
      <c r="M298">
        <v>5.75</v>
      </c>
      <c r="O298">
        <f t="shared" si="49"/>
        <v>6.75</v>
      </c>
      <c r="P298" s="1">
        <v>36937</v>
      </c>
      <c r="Q298">
        <v>5.6226000000000003</v>
      </c>
      <c r="R298" s="1">
        <v>36937</v>
      </c>
      <c r="S298" t="s">
        <v>16</v>
      </c>
      <c r="X298" s="6">
        <f t="shared" si="40"/>
        <v>36937</v>
      </c>
      <c r="Y298">
        <f t="shared" ca="1" si="41"/>
        <v>5.75</v>
      </c>
      <c r="Z298">
        <f t="shared" ca="1" si="42"/>
        <v>3.75</v>
      </c>
      <c r="AA298">
        <f t="shared" ca="1" si="43"/>
        <v>4.9000000000000004</v>
      </c>
      <c r="AB298">
        <f t="shared" ca="1" si="44"/>
        <v>4.75</v>
      </c>
      <c r="AC298">
        <f t="shared" ca="1" si="45"/>
        <v>5.75</v>
      </c>
      <c r="AD298">
        <f t="shared" ca="1" si="46"/>
        <v>6.75</v>
      </c>
      <c r="AE298">
        <f t="shared" ca="1" si="47"/>
        <v>5.6226000000000003</v>
      </c>
      <c r="AF298" t="str">
        <f t="shared" ca="1" si="48"/>
        <v>#N/A N/A</v>
      </c>
      <c r="AG298" t="e">
        <v>#N/A</v>
      </c>
    </row>
    <row r="299" spans="3:33" x14ac:dyDescent="0.3">
      <c r="C299" s="1">
        <v>36938</v>
      </c>
      <c r="D299">
        <v>5.75</v>
      </c>
      <c r="E299" s="1">
        <v>36938</v>
      </c>
      <c r="F299">
        <v>3.75</v>
      </c>
      <c r="G299" s="1">
        <v>36938</v>
      </c>
      <c r="H299">
        <v>5.01</v>
      </c>
      <c r="I299" s="1">
        <v>36938</v>
      </c>
      <c r="J299">
        <v>4.75</v>
      </c>
      <c r="L299" s="1">
        <v>36938</v>
      </c>
      <c r="M299">
        <v>5.75</v>
      </c>
      <c r="O299">
        <f t="shared" si="49"/>
        <v>6.75</v>
      </c>
      <c r="P299" s="1">
        <v>36938</v>
      </c>
      <c r="Q299">
        <v>5.9787999999999997</v>
      </c>
      <c r="R299" s="1">
        <v>36938</v>
      </c>
      <c r="S299" t="s">
        <v>16</v>
      </c>
      <c r="X299" s="6">
        <f t="shared" si="40"/>
        <v>36938</v>
      </c>
      <c r="Y299">
        <f t="shared" ca="1" si="41"/>
        <v>5.75</v>
      </c>
      <c r="Z299">
        <f t="shared" ca="1" si="42"/>
        <v>3.75</v>
      </c>
      <c r="AA299">
        <f t="shared" ca="1" si="43"/>
        <v>5.01</v>
      </c>
      <c r="AB299">
        <f t="shared" ca="1" si="44"/>
        <v>4.75</v>
      </c>
      <c r="AC299">
        <f t="shared" ca="1" si="45"/>
        <v>5.75</v>
      </c>
      <c r="AD299">
        <f t="shared" ca="1" si="46"/>
        <v>6.75</v>
      </c>
      <c r="AE299">
        <f t="shared" ca="1" si="47"/>
        <v>5.9787999999999997</v>
      </c>
      <c r="AF299" t="str">
        <f t="shared" ca="1" si="48"/>
        <v>#N/A N/A</v>
      </c>
      <c r="AG299" t="e">
        <v>#N/A</v>
      </c>
    </row>
    <row r="300" spans="3:33" x14ac:dyDescent="0.3">
      <c r="C300" s="1">
        <v>36941</v>
      </c>
      <c r="D300">
        <v>5.75</v>
      </c>
      <c r="E300" s="1">
        <v>36941</v>
      </c>
      <c r="F300">
        <v>3.75</v>
      </c>
      <c r="G300" s="1">
        <v>36941</v>
      </c>
      <c r="H300">
        <v>5.45</v>
      </c>
      <c r="I300" s="1">
        <v>36941</v>
      </c>
      <c r="J300">
        <v>4.75</v>
      </c>
      <c r="L300" s="1">
        <v>36941</v>
      </c>
      <c r="M300">
        <v>5.75</v>
      </c>
      <c r="O300">
        <f t="shared" si="49"/>
        <v>6.75</v>
      </c>
      <c r="P300" s="1">
        <v>36941</v>
      </c>
      <c r="Q300">
        <v>5.4119000000000002</v>
      </c>
      <c r="R300" s="1">
        <v>36941</v>
      </c>
      <c r="S300" t="s">
        <v>16</v>
      </c>
      <c r="X300" s="6">
        <f t="shared" si="40"/>
        <v>36941</v>
      </c>
      <c r="Y300">
        <f t="shared" ca="1" si="41"/>
        <v>5.75</v>
      </c>
      <c r="Z300">
        <f t="shared" ca="1" si="42"/>
        <v>3.75</v>
      </c>
      <c r="AA300">
        <f t="shared" ca="1" si="43"/>
        <v>5.45</v>
      </c>
      <c r="AB300">
        <f t="shared" ca="1" si="44"/>
        <v>4.75</v>
      </c>
      <c r="AC300">
        <f t="shared" ca="1" si="45"/>
        <v>5.75</v>
      </c>
      <c r="AD300">
        <f t="shared" ca="1" si="46"/>
        <v>6.75</v>
      </c>
      <c r="AE300">
        <f t="shared" ca="1" si="47"/>
        <v>5.4119000000000002</v>
      </c>
      <c r="AF300" t="str">
        <f t="shared" ca="1" si="48"/>
        <v>#N/A N/A</v>
      </c>
      <c r="AG300" t="e">
        <v>#N/A</v>
      </c>
    </row>
    <row r="301" spans="3:33" x14ac:dyDescent="0.3">
      <c r="C301" s="1">
        <v>36942</v>
      </c>
      <c r="D301">
        <v>5.75</v>
      </c>
      <c r="E301" s="1">
        <v>36942</v>
      </c>
      <c r="F301">
        <v>3.75</v>
      </c>
      <c r="G301" s="1">
        <v>36942</v>
      </c>
      <c r="H301">
        <v>5.58</v>
      </c>
      <c r="I301" s="1">
        <v>36942</v>
      </c>
      <c r="J301">
        <v>4.75</v>
      </c>
      <c r="L301" s="1">
        <v>36942</v>
      </c>
      <c r="M301">
        <v>5.75</v>
      </c>
      <c r="O301">
        <f t="shared" si="49"/>
        <v>6.75</v>
      </c>
      <c r="P301" s="1">
        <v>36942</v>
      </c>
      <c r="Q301">
        <v>5.4755000000000003</v>
      </c>
      <c r="R301" s="1">
        <v>36942</v>
      </c>
      <c r="S301" t="s">
        <v>16</v>
      </c>
      <c r="X301" s="6">
        <f t="shared" si="40"/>
        <v>36942</v>
      </c>
      <c r="Y301">
        <f t="shared" ca="1" si="41"/>
        <v>5.75</v>
      </c>
      <c r="Z301">
        <f t="shared" ca="1" si="42"/>
        <v>3.75</v>
      </c>
      <c r="AA301">
        <f t="shared" ca="1" si="43"/>
        <v>5.58</v>
      </c>
      <c r="AB301">
        <f t="shared" ca="1" si="44"/>
        <v>4.75</v>
      </c>
      <c r="AC301">
        <f t="shared" ca="1" si="45"/>
        <v>5.75</v>
      </c>
      <c r="AD301">
        <f t="shared" ca="1" si="46"/>
        <v>6.75</v>
      </c>
      <c r="AE301">
        <f t="shared" ca="1" si="47"/>
        <v>5.4755000000000003</v>
      </c>
      <c r="AF301" t="str">
        <f t="shared" ca="1" si="48"/>
        <v>#N/A N/A</v>
      </c>
      <c r="AG301" t="e">
        <v>#N/A</v>
      </c>
    </row>
    <row r="302" spans="3:33" x14ac:dyDescent="0.3">
      <c r="C302" s="1">
        <v>36943</v>
      </c>
      <c r="D302">
        <v>5.75</v>
      </c>
      <c r="E302" s="1">
        <v>36943</v>
      </c>
      <c r="F302">
        <v>3.75</v>
      </c>
      <c r="G302" s="1">
        <v>36943</v>
      </c>
      <c r="H302">
        <v>5.72</v>
      </c>
      <c r="I302" s="1">
        <v>36943</v>
      </c>
      <c r="J302">
        <v>4.75</v>
      </c>
      <c r="L302" s="1">
        <v>36943</v>
      </c>
      <c r="M302">
        <v>5.75</v>
      </c>
      <c r="O302">
        <f t="shared" si="49"/>
        <v>6.75</v>
      </c>
      <c r="P302" s="1">
        <v>36943</v>
      </c>
      <c r="Q302">
        <v>5.0730000000000004</v>
      </c>
      <c r="R302" s="1">
        <v>36943</v>
      </c>
      <c r="S302" t="s">
        <v>16</v>
      </c>
      <c r="X302" s="6">
        <f t="shared" si="40"/>
        <v>36943</v>
      </c>
      <c r="Y302">
        <f t="shared" ca="1" si="41"/>
        <v>5.75</v>
      </c>
      <c r="Z302">
        <f t="shared" ca="1" si="42"/>
        <v>3.75</v>
      </c>
      <c r="AA302">
        <f t="shared" ca="1" si="43"/>
        <v>5.72</v>
      </c>
      <c r="AB302">
        <f t="shared" ca="1" si="44"/>
        <v>4.75</v>
      </c>
      <c r="AC302">
        <f t="shared" ca="1" si="45"/>
        <v>5.75</v>
      </c>
      <c r="AD302">
        <f t="shared" ca="1" si="46"/>
        <v>6.75</v>
      </c>
      <c r="AE302">
        <f t="shared" ca="1" si="47"/>
        <v>5.0730000000000004</v>
      </c>
      <c r="AF302" t="str">
        <f t="shared" ca="1" si="48"/>
        <v>#N/A N/A</v>
      </c>
      <c r="AG302" t="e">
        <v>#N/A</v>
      </c>
    </row>
    <row r="303" spans="3:33" x14ac:dyDescent="0.3">
      <c r="C303" s="1">
        <v>36944</v>
      </c>
      <c r="D303">
        <v>5.75</v>
      </c>
      <c r="E303" s="1">
        <v>36944</v>
      </c>
      <c r="F303">
        <v>3.75</v>
      </c>
      <c r="G303" s="1">
        <v>36944</v>
      </c>
      <c r="H303">
        <v>5.7</v>
      </c>
      <c r="I303" s="1">
        <v>36944</v>
      </c>
      <c r="J303">
        <v>4.75</v>
      </c>
      <c r="L303" s="1">
        <v>36944</v>
      </c>
      <c r="M303">
        <v>5.75</v>
      </c>
      <c r="O303">
        <f t="shared" si="49"/>
        <v>6.75</v>
      </c>
      <c r="P303" s="1">
        <v>36944</v>
      </c>
      <c r="Q303">
        <v>5.0323000000000002</v>
      </c>
      <c r="R303" s="1">
        <v>36944</v>
      </c>
      <c r="S303" t="s">
        <v>16</v>
      </c>
      <c r="X303" s="6">
        <f t="shared" si="40"/>
        <v>36944</v>
      </c>
      <c r="Y303">
        <f t="shared" ca="1" si="41"/>
        <v>5.75</v>
      </c>
      <c r="Z303">
        <f t="shared" ca="1" si="42"/>
        <v>3.75</v>
      </c>
      <c r="AA303">
        <f t="shared" ca="1" si="43"/>
        <v>5.7</v>
      </c>
      <c r="AB303">
        <f t="shared" ca="1" si="44"/>
        <v>4.75</v>
      </c>
      <c r="AC303">
        <f t="shared" ca="1" si="45"/>
        <v>5.75</v>
      </c>
      <c r="AD303">
        <f t="shared" ca="1" si="46"/>
        <v>6.75</v>
      </c>
      <c r="AE303">
        <f t="shared" ca="1" si="47"/>
        <v>5.0323000000000002</v>
      </c>
      <c r="AF303" t="str">
        <f t="shared" ca="1" si="48"/>
        <v>#N/A N/A</v>
      </c>
      <c r="AG303" t="e">
        <v>#N/A</v>
      </c>
    </row>
    <row r="304" spans="3:33" x14ac:dyDescent="0.3">
      <c r="C304" s="1">
        <v>36945</v>
      </c>
      <c r="D304">
        <v>5.75</v>
      </c>
      <c r="E304" s="1">
        <v>36945</v>
      </c>
      <c r="F304">
        <v>3.75</v>
      </c>
      <c r="G304" s="1">
        <v>36945</v>
      </c>
      <c r="H304">
        <v>5.08</v>
      </c>
      <c r="I304" s="1">
        <v>36945</v>
      </c>
      <c r="J304">
        <v>4.75</v>
      </c>
      <c r="L304" s="1">
        <v>36945</v>
      </c>
      <c r="M304">
        <v>5.75</v>
      </c>
      <c r="O304">
        <f t="shared" si="49"/>
        <v>6.75</v>
      </c>
      <c r="P304" s="1">
        <v>36945</v>
      </c>
      <c r="Q304">
        <v>5.1642999999999999</v>
      </c>
      <c r="R304" s="1">
        <v>36945</v>
      </c>
      <c r="S304" t="s">
        <v>16</v>
      </c>
      <c r="X304" s="6">
        <f t="shared" si="40"/>
        <v>36945</v>
      </c>
      <c r="Y304">
        <f t="shared" ca="1" si="41"/>
        <v>5.75</v>
      </c>
      <c r="Z304">
        <f t="shared" ca="1" si="42"/>
        <v>3.75</v>
      </c>
      <c r="AA304">
        <f t="shared" ca="1" si="43"/>
        <v>5.08</v>
      </c>
      <c r="AB304">
        <f t="shared" ca="1" si="44"/>
        <v>4.75</v>
      </c>
      <c r="AC304">
        <f t="shared" ca="1" si="45"/>
        <v>5.75</v>
      </c>
      <c r="AD304">
        <f t="shared" ca="1" si="46"/>
        <v>6.75</v>
      </c>
      <c r="AE304">
        <f t="shared" ca="1" si="47"/>
        <v>5.1642999999999999</v>
      </c>
      <c r="AF304" t="str">
        <f t="shared" ca="1" si="48"/>
        <v>#N/A N/A</v>
      </c>
      <c r="AG304" t="e">
        <v>#N/A</v>
      </c>
    </row>
    <row r="305" spans="3:33" x14ac:dyDescent="0.3">
      <c r="C305" s="1">
        <v>36948</v>
      </c>
      <c r="D305">
        <v>5.75</v>
      </c>
      <c r="E305" s="1">
        <v>36948</v>
      </c>
      <c r="F305">
        <v>3.75</v>
      </c>
      <c r="G305" s="1">
        <v>36948</v>
      </c>
      <c r="H305">
        <v>4.83</v>
      </c>
      <c r="I305" s="1">
        <v>36948</v>
      </c>
      <c r="J305">
        <v>4.75</v>
      </c>
      <c r="L305" s="1">
        <v>36948</v>
      </c>
      <c r="M305">
        <v>5.75</v>
      </c>
      <c r="O305">
        <f t="shared" si="49"/>
        <v>6.75</v>
      </c>
      <c r="P305" s="1">
        <v>36948</v>
      </c>
      <c r="Q305">
        <v>5.0773999999999999</v>
      </c>
      <c r="R305" s="1">
        <v>36948</v>
      </c>
      <c r="S305" t="s">
        <v>16</v>
      </c>
      <c r="X305" s="6">
        <f t="shared" si="40"/>
        <v>36948</v>
      </c>
      <c r="Y305">
        <f t="shared" ca="1" si="41"/>
        <v>5.75</v>
      </c>
      <c r="Z305">
        <f t="shared" ca="1" si="42"/>
        <v>3.75</v>
      </c>
      <c r="AA305">
        <f t="shared" ca="1" si="43"/>
        <v>4.83</v>
      </c>
      <c r="AB305">
        <f t="shared" ca="1" si="44"/>
        <v>4.75</v>
      </c>
      <c r="AC305">
        <f t="shared" ca="1" si="45"/>
        <v>5.75</v>
      </c>
      <c r="AD305">
        <f t="shared" ca="1" si="46"/>
        <v>6.75</v>
      </c>
      <c r="AE305">
        <f t="shared" ca="1" si="47"/>
        <v>5.0773999999999999</v>
      </c>
      <c r="AF305" t="str">
        <f t="shared" ca="1" si="48"/>
        <v>#N/A N/A</v>
      </c>
      <c r="AG305" t="e">
        <v>#N/A</v>
      </c>
    </row>
    <row r="306" spans="3:33" x14ac:dyDescent="0.3">
      <c r="C306" s="1">
        <v>36949</v>
      </c>
      <c r="D306">
        <v>5.75</v>
      </c>
      <c r="E306" s="1">
        <v>36949</v>
      </c>
      <c r="F306">
        <v>3.75</v>
      </c>
      <c r="G306" s="1">
        <v>36949</v>
      </c>
      <c r="H306">
        <v>4.8600000000000003</v>
      </c>
      <c r="I306" s="1">
        <v>36949</v>
      </c>
      <c r="J306">
        <v>4.75</v>
      </c>
      <c r="L306" s="1">
        <v>36949</v>
      </c>
      <c r="M306">
        <v>5.75</v>
      </c>
      <c r="O306">
        <f t="shared" si="49"/>
        <v>6.75</v>
      </c>
      <c r="P306" s="1">
        <v>36949</v>
      </c>
      <c r="Q306">
        <v>5.2664999999999997</v>
      </c>
      <c r="R306" s="1">
        <v>36949</v>
      </c>
      <c r="S306" t="s">
        <v>16</v>
      </c>
      <c r="X306" s="6">
        <f t="shared" si="40"/>
        <v>36949</v>
      </c>
      <c r="Y306">
        <f t="shared" ca="1" si="41"/>
        <v>5.75</v>
      </c>
      <c r="Z306">
        <f t="shared" ca="1" si="42"/>
        <v>3.75</v>
      </c>
      <c r="AA306">
        <f t="shared" ca="1" si="43"/>
        <v>4.8600000000000003</v>
      </c>
      <c r="AB306">
        <f t="shared" ca="1" si="44"/>
        <v>4.75</v>
      </c>
      <c r="AC306">
        <f t="shared" ca="1" si="45"/>
        <v>5.75</v>
      </c>
      <c r="AD306">
        <f t="shared" ca="1" si="46"/>
        <v>6.75</v>
      </c>
      <c r="AE306">
        <f t="shared" ca="1" si="47"/>
        <v>5.2664999999999997</v>
      </c>
      <c r="AF306" t="str">
        <f t="shared" ca="1" si="48"/>
        <v>#N/A N/A</v>
      </c>
      <c r="AG306" t="e">
        <v>#N/A</v>
      </c>
    </row>
    <row r="307" spans="3:33" x14ac:dyDescent="0.3">
      <c r="C307" s="1">
        <v>36950</v>
      </c>
      <c r="D307">
        <v>5.75</v>
      </c>
      <c r="E307" s="1">
        <v>36950</v>
      </c>
      <c r="F307">
        <v>3.75</v>
      </c>
      <c r="G307" s="1">
        <v>36950</v>
      </c>
      <c r="H307">
        <v>4.99</v>
      </c>
      <c r="I307" s="1">
        <v>36950</v>
      </c>
      <c r="J307">
        <v>4.75</v>
      </c>
      <c r="L307" s="1">
        <v>36950</v>
      </c>
      <c r="M307">
        <v>5.75</v>
      </c>
      <c r="O307">
        <f t="shared" si="49"/>
        <v>6.75</v>
      </c>
      <c r="P307" s="1">
        <v>36950</v>
      </c>
      <c r="Q307">
        <v>6.3192000000000004</v>
      </c>
      <c r="R307" s="1">
        <v>36950</v>
      </c>
      <c r="S307" t="s">
        <v>16</v>
      </c>
      <c r="X307" s="6">
        <f t="shared" si="40"/>
        <v>36950</v>
      </c>
      <c r="Y307">
        <f t="shared" ca="1" si="41"/>
        <v>5.75</v>
      </c>
      <c r="Z307">
        <f t="shared" ca="1" si="42"/>
        <v>3.75</v>
      </c>
      <c r="AA307">
        <f t="shared" ca="1" si="43"/>
        <v>4.99</v>
      </c>
      <c r="AB307">
        <f t="shared" ca="1" si="44"/>
        <v>4.75</v>
      </c>
      <c r="AC307">
        <f t="shared" ca="1" si="45"/>
        <v>5.75</v>
      </c>
      <c r="AD307">
        <f t="shared" ca="1" si="46"/>
        <v>6.75</v>
      </c>
      <c r="AE307">
        <f t="shared" ca="1" si="47"/>
        <v>6.3192000000000004</v>
      </c>
      <c r="AF307" t="str">
        <f t="shared" ca="1" si="48"/>
        <v>#N/A N/A</v>
      </c>
      <c r="AG307" t="e">
        <v>#N/A</v>
      </c>
    </row>
    <row r="308" spans="3:33" x14ac:dyDescent="0.3">
      <c r="C308" s="1">
        <v>36951</v>
      </c>
      <c r="D308">
        <v>5.75</v>
      </c>
      <c r="E308" s="1">
        <v>36951</v>
      </c>
      <c r="F308">
        <v>3.75</v>
      </c>
      <c r="G308" s="1">
        <v>36951</v>
      </c>
      <c r="H308">
        <v>4.8100000000000005</v>
      </c>
      <c r="I308" s="1">
        <v>36951</v>
      </c>
      <c r="J308">
        <v>4.75</v>
      </c>
      <c r="L308" s="1">
        <v>36951</v>
      </c>
      <c r="M308">
        <v>5.75</v>
      </c>
      <c r="O308">
        <f t="shared" si="49"/>
        <v>6.75</v>
      </c>
      <c r="P308" s="1">
        <v>36951</v>
      </c>
      <c r="Q308">
        <v>5.8304999999999998</v>
      </c>
      <c r="R308" s="1">
        <v>36951</v>
      </c>
      <c r="S308" t="s">
        <v>16</v>
      </c>
      <c r="X308" s="6">
        <f t="shared" si="40"/>
        <v>36951</v>
      </c>
      <c r="Y308">
        <f t="shared" ca="1" si="41"/>
        <v>5.75</v>
      </c>
      <c r="Z308">
        <f t="shared" ca="1" si="42"/>
        <v>3.75</v>
      </c>
      <c r="AA308">
        <f t="shared" ca="1" si="43"/>
        <v>4.8100000000000005</v>
      </c>
      <c r="AB308">
        <f t="shared" ca="1" si="44"/>
        <v>4.75</v>
      </c>
      <c r="AC308">
        <f t="shared" ca="1" si="45"/>
        <v>5.75</v>
      </c>
      <c r="AD308">
        <f t="shared" ca="1" si="46"/>
        <v>6.75</v>
      </c>
      <c r="AE308">
        <f t="shared" ca="1" si="47"/>
        <v>5.8304999999999998</v>
      </c>
      <c r="AF308" t="str">
        <f t="shared" ca="1" si="48"/>
        <v>#N/A N/A</v>
      </c>
      <c r="AG308" t="e">
        <v>#N/A</v>
      </c>
    </row>
    <row r="309" spans="3:33" x14ac:dyDescent="0.3">
      <c r="C309" s="1">
        <v>36952</v>
      </c>
      <c r="D309">
        <v>5.75</v>
      </c>
      <c r="E309" s="1">
        <v>36952</v>
      </c>
      <c r="F309">
        <v>3.75</v>
      </c>
      <c r="G309" s="1">
        <v>36952</v>
      </c>
      <c r="H309">
        <v>4.8100000000000005</v>
      </c>
      <c r="I309" s="1">
        <v>36952</v>
      </c>
      <c r="J309">
        <v>4.75</v>
      </c>
      <c r="L309" s="1">
        <v>36952</v>
      </c>
      <c r="M309">
        <v>5.75</v>
      </c>
      <c r="O309">
        <f t="shared" si="49"/>
        <v>6.75</v>
      </c>
      <c r="P309" s="1">
        <v>36952</v>
      </c>
      <c r="Q309">
        <v>5.0331999999999999</v>
      </c>
      <c r="R309" s="1">
        <v>36952</v>
      </c>
      <c r="S309" t="s">
        <v>16</v>
      </c>
      <c r="X309" s="6">
        <f t="shared" si="40"/>
        <v>36952</v>
      </c>
      <c r="Y309">
        <f t="shared" ca="1" si="41"/>
        <v>5.75</v>
      </c>
      <c r="Z309">
        <f t="shared" ca="1" si="42"/>
        <v>3.75</v>
      </c>
      <c r="AA309">
        <f t="shared" ca="1" si="43"/>
        <v>4.8100000000000005</v>
      </c>
      <c r="AB309">
        <f t="shared" ca="1" si="44"/>
        <v>4.75</v>
      </c>
      <c r="AC309">
        <f t="shared" ca="1" si="45"/>
        <v>5.75</v>
      </c>
      <c r="AD309">
        <f t="shared" ca="1" si="46"/>
        <v>6.75</v>
      </c>
      <c r="AE309">
        <f t="shared" ca="1" si="47"/>
        <v>5.0331999999999999</v>
      </c>
      <c r="AF309" t="str">
        <f t="shared" ca="1" si="48"/>
        <v>#N/A N/A</v>
      </c>
      <c r="AG309" t="e">
        <v>#N/A</v>
      </c>
    </row>
    <row r="310" spans="3:33" x14ac:dyDescent="0.3">
      <c r="C310" s="1">
        <v>36955</v>
      </c>
      <c r="D310">
        <v>5.75</v>
      </c>
      <c r="E310" s="1">
        <v>36955</v>
      </c>
      <c r="F310">
        <v>3.75</v>
      </c>
      <c r="G310" s="1">
        <v>36955</v>
      </c>
      <c r="H310">
        <v>4.8</v>
      </c>
      <c r="I310" s="1">
        <v>36955</v>
      </c>
      <c r="J310">
        <v>4.75</v>
      </c>
      <c r="L310" s="1">
        <v>36955</v>
      </c>
      <c r="M310">
        <v>5.75</v>
      </c>
      <c r="O310">
        <f t="shared" si="49"/>
        <v>6.75</v>
      </c>
      <c r="P310" s="1">
        <v>36955</v>
      </c>
      <c r="Q310">
        <v>5.2708000000000004</v>
      </c>
      <c r="R310" s="1">
        <v>36955</v>
      </c>
      <c r="S310" t="s">
        <v>16</v>
      </c>
      <c r="X310" s="6">
        <f t="shared" si="40"/>
        <v>36955</v>
      </c>
      <c r="Y310">
        <f t="shared" ca="1" si="41"/>
        <v>5.75</v>
      </c>
      <c r="Z310">
        <f t="shared" ca="1" si="42"/>
        <v>3.75</v>
      </c>
      <c r="AA310">
        <f t="shared" ca="1" si="43"/>
        <v>4.8</v>
      </c>
      <c r="AB310">
        <f t="shared" ca="1" si="44"/>
        <v>4.75</v>
      </c>
      <c r="AC310">
        <f t="shared" ca="1" si="45"/>
        <v>5.75</v>
      </c>
      <c r="AD310">
        <f t="shared" ca="1" si="46"/>
        <v>6.75</v>
      </c>
      <c r="AE310">
        <f t="shared" ca="1" si="47"/>
        <v>5.2708000000000004</v>
      </c>
      <c r="AF310" t="str">
        <f t="shared" ca="1" si="48"/>
        <v>#N/A N/A</v>
      </c>
      <c r="AG310" t="e">
        <v>#N/A</v>
      </c>
    </row>
    <row r="311" spans="3:33" x14ac:dyDescent="0.3">
      <c r="C311" s="1">
        <v>36956</v>
      </c>
      <c r="D311">
        <v>5.75</v>
      </c>
      <c r="E311" s="1">
        <v>36956</v>
      </c>
      <c r="F311">
        <v>3.75</v>
      </c>
      <c r="G311" s="1">
        <v>36956</v>
      </c>
      <c r="H311">
        <v>4.8100000000000005</v>
      </c>
      <c r="I311" s="1">
        <v>36956</v>
      </c>
      <c r="J311">
        <v>4.75</v>
      </c>
      <c r="L311" s="1">
        <v>36956</v>
      </c>
      <c r="M311">
        <v>5.75</v>
      </c>
      <c r="O311">
        <f t="shared" si="49"/>
        <v>6.75</v>
      </c>
      <c r="P311" s="1">
        <v>36956</v>
      </c>
      <c r="Q311">
        <v>4.8981000000000003</v>
      </c>
      <c r="R311" s="1">
        <v>36956</v>
      </c>
      <c r="S311" t="s">
        <v>16</v>
      </c>
      <c r="X311" s="6">
        <f t="shared" si="40"/>
        <v>36956</v>
      </c>
      <c r="Y311">
        <f t="shared" ca="1" si="41"/>
        <v>5.75</v>
      </c>
      <c r="Z311">
        <f t="shared" ca="1" si="42"/>
        <v>3.75</v>
      </c>
      <c r="AA311">
        <f t="shared" ca="1" si="43"/>
        <v>4.8100000000000005</v>
      </c>
      <c r="AB311">
        <f t="shared" ca="1" si="44"/>
        <v>4.75</v>
      </c>
      <c r="AC311">
        <f t="shared" ca="1" si="45"/>
        <v>5.75</v>
      </c>
      <c r="AD311">
        <f t="shared" ca="1" si="46"/>
        <v>6.75</v>
      </c>
      <c r="AE311">
        <f t="shared" ca="1" si="47"/>
        <v>4.8981000000000003</v>
      </c>
      <c r="AF311" t="str">
        <f t="shared" ca="1" si="48"/>
        <v>#N/A N/A</v>
      </c>
      <c r="AG311" t="e">
        <v>#N/A</v>
      </c>
    </row>
    <row r="312" spans="3:33" x14ac:dyDescent="0.3">
      <c r="C312" s="1">
        <v>36957</v>
      </c>
      <c r="D312">
        <v>5.75</v>
      </c>
      <c r="E312" s="1">
        <v>36957</v>
      </c>
      <c r="F312">
        <v>3.75</v>
      </c>
      <c r="G312" s="1">
        <v>36957</v>
      </c>
      <c r="H312">
        <v>4.83</v>
      </c>
      <c r="I312" s="1">
        <v>36957</v>
      </c>
      <c r="J312">
        <v>4.75</v>
      </c>
      <c r="L312" s="1">
        <v>36957</v>
      </c>
      <c r="M312">
        <v>5.75</v>
      </c>
      <c r="O312">
        <f t="shared" si="49"/>
        <v>6.75</v>
      </c>
      <c r="P312" s="1">
        <v>36957</v>
      </c>
      <c r="Q312">
        <v>4.8493000000000004</v>
      </c>
      <c r="R312" s="1">
        <v>36957</v>
      </c>
      <c r="S312" t="s">
        <v>16</v>
      </c>
      <c r="X312" s="6">
        <f t="shared" si="40"/>
        <v>36957</v>
      </c>
      <c r="Y312">
        <f t="shared" ca="1" si="41"/>
        <v>5.75</v>
      </c>
      <c r="Z312">
        <f t="shared" ca="1" si="42"/>
        <v>3.75</v>
      </c>
      <c r="AA312">
        <f t="shared" ca="1" si="43"/>
        <v>4.83</v>
      </c>
      <c r="AB312">
        <f t="shared" ca="1" si="44"/>
        <v>4.75</v>
      </c>
      <c r="AC312">
        <f t="shared" ca="1" si="45"/>
        <v>5.75</v>
      </c>
      <c r="AD312">
        <f t="shared" ca="1" si="46"/>
        <v>6.75</v>
      </c>
      <c r="AE312">
        <f t="shared" ca="1" si="47"/>
        <v>4.8493000000000004</v>
      </c>
      <c r="AF312" t="str">
        <f t="shared" ca="1" si="48"/>
        <v>#N/A N/A</v>
      </c>
      <c r="AG312" t="e">
        <v>#N/A</v>
      </c>
    </row>
    <row r="313" spans="3:33" x14ac:dyDescent="0.3">
      <c r="C313" s="1">
        <v>36958</v>
      </c>
      <c r="D313">
        <v>5.75</v>
      </c>
      <c r="E313" s="1">
        <v>36958</v>
      </c>
      <c r="F313">
        <v>3.75</v>
      </c>
      <c r="G313" s="1">
        <v>36958</v>
      </c>
      <c r="H313">
        <v>4.8499999999999996</v>
      </c>
      <c r="I313" s="1">
        <v>36958</v>
      </c>
      <c r="J313">
        <v>4.75</v>
      </c>
      <c r="L313" s="1">
        <v>36958</v>
      </c>
      <c r="M313">
        <v>5.75</v>
      </c>
      <c r="O313">
        <f t="shared" si="49"/>
        <v>6.75</v>
      </c>
      <c r="P313" s="1">
        <v>36958</v>
      </c>
      <c r="Q313">
        <v>4.8228999999999997</v>
      </c>
      <c r="R313" s="1">
        <v>36958</v>
      </c>
      <c r="S313" t="s">
        <v>16</v>
      </c>
      <c r="X313" s="6">
        <f t="shared" si="40"/>
        <v>36958</v>
      </c>
      <c r="Y313">
        <f t="shared" ca="1" si="41"/>
        <v>5.75</v>
      </c>
      <c r="Z313">
        <f t="shared" ca="1" si="42"/>
        <v>3.75</v>
      </c>
      <c r="AA313">
        <f t="shared" ca="1" si="43"/>
        <v>4.8499999999999996</v>
      </c>
      <c r="AB313">
        <f t="shared" ca="1" si="44"/>
        <v>4.75</v>
      </c>
      <c r="AC313">
        <f t="shared" ca="1" si="45"/>
        <v>5.75</v>
      </c>
      <c r="AD313">
        <f t="shared" ca="1" si="46"/>
        <v>6.75</v>
      </c>
      <c r="AE313">
        <f t="shared" ca="1" si="47"/>
        <v>4.8228999999999997</v>
      </c>
      <c r="AF313" t="str">
        <f t="shared" ca="1" si="48"/>
        <v>#N/A N/A</v>
      </c>
      <c r="AG313" t="e">
        <v>#N/A</v>
      </c>
    </row>
    <row r="314" spans="3:33" x14ac:dyDescent="0.3">
      <c r="C314" s="1">
        <v>36959</v>
      </c>
      <c r="D314">
        <v>5.75</v>
      </c>
      <c r="E314" s="1">
        <v>36959</v>
      </c>
      <c r="F314">
        <v>3.75</v>
      </c>
      <c r="G314" s="1">
        <v>36959</v>
      </c>
      <c r="H314">
        <v>4.8499999999999996</v>
      </c>
      <c r="I314" s="1">
        <v>36959</v>
      </c>
      <c r="J314">
        <v>4.75</v>
      </c>
      <c r="L314" s="1">
        <v>36959</v>
      </c>
      <c r="M314">
        <v>5.75</v>
      </c>
      <c r="O314">
        <f t="shared" si="49"/>
        <v>6.75</v>
      </c>
      <c r="P314" s="1">
        <v>36959</v>
      </c>
      <c r="Q314">
        <v>4.6540999999999997</v>
      </c>
      <c r="R314" s="1">
        <v>36959</v>
      </c>
      <c r="S314" t="s">
        <v>16</v>
      </c>
      <c r="X314" s="6">
        <f t="shared" si="40"/>
        <v>36959</v>
      </c>
      <c r="Y314">
        <f t="shared" ca="1" si="41"/>
        <v>5.75</v>
      </c>
      <c r="Z314">
        <f t="shared" ca="1" si="42"/>
        <v>3.75</v>
      </c>
      <c r="AA314">
        <f t="shared" ca="1" si="43"/>
        <v>4.8499999999999996</v>
      </c>
      <c r="AB314">
        <f t="shared" ca="1" si="44"/>
        <v>4.75</v>
      </c>
      <c r="AC314">
        <f t="shared" ca="1" si="45"/>
        <v>5.75</v>
      </c>
      <c r="AD314">
        <f t="shared" ca="1" si="46"/>
        <v>6.75</v>
      </c>
      <c r="AE314">
        <f t="shared" ca="1" si="47"/>
        <v>4.6540999999999997</v>
      </c>
      <c r="AF314" t="str">
        <f t="shared" ca="1" si="48"/>
        <v>#N/A N/A</v>
      </c>
      <c r="AG314" t="e">
        <v>#N/A</v>
      </c>
    </row>
    <row r="315" spans="3:33" x14ac:dyDescent="0.3">
      <c r="C315" s="1">
        <v>36962</v>
      </c>
      <c r="D315">
        <v>5.75</v>
      </c>
      <c r="E315" s="1">
        <v>36962</v>
      </c>
      <c r="F315">
        <v>3.75</v>
      </c>
      <c r="G315" s="1">
        <v>36962</v>
      </c>
      <c r="H315">
        <v>4.83</v>
      </c>
      <c r="I315" s="1">
        <v>36962</v>
      </c>
      <c r="J315">
        <v>4.75</v>
      </c>
      <c r="L315" s="1">
        <v>36962</v>
      </c>
      <c r="M315">
        <v>5.75</v>
      </c>
      <c r="O315">
        <f t="shared" si="49"/>
        <v>6.75</v>
      </c>
      <c r="P315" s="1">
        <v>36962</v>
      </c>
      <c r="Q315">
        <v>4.4938000000000002</v>
      </c>
      <c r="R315" s="1">
        <v>36962</v>
      </c>
      <c r="S315" t="s">
        <v>16</v>
      </c>
      <c r="X315" s="6">
        <f t="shared" si="40"/>
        <v>36962</v>
      </c>
      <c r="Y315">
        <f t="shared" ca="1" si="41"/>
        <v>5.75</v>
      </c>
      <c r="Z315">
        <f t="shared" ca="1" si="42"/>
        <v>3.75</v>
      </c>
      <c r="AA315">
        <f t="shared" ca="1" si="43"/>
        <v>4.83</v>
      </c>
      <c r="AB315">
        <f t="shared" ca="1" si="44"/>
        <v>4.75</v>
      </c>
      <c r="AC315">
        <f t="shared" ca="1" si="45"/>
        <v>5.75</v>
      </c>
      <c r="AD315">
        <f t="shared" ca="1" si="46"/>
        <v>6.75</v>
      </c>
      <c r="AE315">
        <f t="shared" ca="1" si="47"/>
        <v>4.4938000000000002</v>
      </c>
      <c r="AF315" t="str">
        <f t="shared" ca="1" si="48"/>
        <v>#N/A N/A</v>
      </c>
      <c r="AG315" t="e">
        <v>#N/A</v>
      </c>
    </row>
    <row r="316" spans="3:33" x14ac:dyDescent="0.3">
      <c r="C316" s="1">
        <v>36963</v>
      </c>
      <c r="D316">
        <v>5.75</v>
      </c>
      <c r="E316" s="1">
        <v>36963</v>
      </c>
      <c r="F316">
        <v>3.75</v>
      </c>
      <c r="G316" s="1">
        <v>36963</v>
      </c>
      <c r="H316">
        <v>4.8100000000000005</v>
      </c>
      <c r="I316" s="1">
        <v>36963</v>
      </c>
      <c r="J316">
        <v>4.75</v>
      </c>
      <c r="L316" s="1">
        <v>36963</v>
      </c>
      <c r="M316">
        <v>5.75</v>
      </c>
      <c r="O316">
        <f t="shared" si="49"/>
        <v>6.75</v>
      </c>
      <c r="P316" s="1">
        <v>36963</v>
      </c>
      <c r="Q316">
        <v>4.7046000000000001</v>
      </c>
      <c r="R316" s="1">
        <v>36963</v>
      </c>
      <c r="S316" t="s">
        <v>16</v>
      </c>
      <c r="X316" s="6">
        <f t="shared" si="40"/>
        <v>36963</v>
      </c>
      <c r="Y316">
        <f t="shared" ca="1" si="41"/>
        <v>5.75</v>
      </c>
      <c r="Z316">
        <f t="shared" ca="1" si="42"/>
        <v>3.75</v>
      </c>
      <c r="AA316">
        <f t="shared" ca="1" si="43"/>
        <v>4.8100000000000005</v>
      </c>
      <c r="AB316">
        <f t="shared" ca="1" si="44"/>
        <v>4.75</v>
      </c>
      <c r="AC316">
        <f t="shared" ca="1" si="45"/>
        <v>5.75</v>
      </c>
      <c r="AD316">
        <f t="shared" ca="1" si="46"/>
        <v>6.75</v>
      </c>
      <c r="AE316">
        <f t="shared" ca="1" si="47"/>
        <v>4.7046000000000001</v>
      </c>
      <c r="AF316" t="str">
        <f t="shared" ca="1" si="48"/>
        <v>#N/A N/A</v>
      </c>
      <c r="AG316" t="e">
        <v>#N/A</v>
      </c>
    </row>
    <row r="317" spans="3:33" x14ac:dyDescent="0.3">
      <c r="C317" s="1">
        <v>36964</v>
      </c>
      <c r="D317">
        <v>5.75</v>
      </c>
      <c r="E317" s="1">
        <v>36964</v>
      </c>
      <c r="F317">
        <v>3.75</v>
      </c>
      <c r="G317" s="1">
        <v>36964</v>
      </c>
      <c r="H317">
        <v>4.79</v>
      </c>
      <c r="I317" s="1">
        <v>36964</v>
      </c>
      <c r="J317">
        <v>4.75</v>
      </c>
      <c r="L317" s="1">
        <v>36964</v>
      </c>
      <c r="M317">
        <v>5.75</v>
      </c>
      <c r="O317">
        <f t="shared" si="49"/>
        <v>6.75</v>
      </c>
      <c r="P317" s="1">
        <v>36964</v>
      </c>
      <c r="Q317">
        <v>4.6988000000000003</v>
      </c>
      <c r="R317" s="1">
        <v>36964</v>
      </c>
      <c r="S317" t="s">
        <v>16</v>
      </c>
      <c r="X317" s="6">
        <f t="shared" si="40"/>
        <v>36964</v>
      </c>
      <c r="Y317">
        <f t="shared" ca="1" si="41"/>
        <v>5.75</v>
      </c>
      <c r="Z317">
        <f t="shared" ca="1" si="42"/>
        <v>3.75</v>
      </c>
      <c r="AA317">
        <f t="shared" ca="1" si="43"/>
        <v>4.79</v>
      </c>
      <c r="AB317">
        <f t="shared" ca="1" si="44"/>
        <v>4.75</v>
      </c>
      <c r="AC317">
        <f t="shared" ca="1" si="45"/>
        <v>5.75</v>
      </c>
      <c r="AD317">
        <f t="shared" ca="1" si="46"/>
        <v>6.75</v>
      </c>
      <c r="AE317">
        <f t="shared" ca="1" si="47"/>
        <v>4.6988000000000003</v>
      </c>
      <c r="AF317" t="str">
        <f t="shared" ca="1" si="48"/>
        <v>#N/A N/A</v>
      </c>
      <c r="AG317" t="e">
        <v>#N/A</v>
      </c>
    </row>
    <row r="318" spans="3:33" x14ac:dyDescent="0.3">
      <c r="C318" s="1">
        <v>36965</v>
      </c>
      <c r="D318">
        <v>5.75</v>
      </c>
      <c r="E318" s="1">
        <v>36965</v>
      </c>
      <c r="F318">
        <v>3.75</v>
      </c>
      <c r="G318" s="1">
        <v>36965</v>
      </c>
      <c r="H318">
        <v>4.78</v>
      </c>
      <c r="I318" s="1">
        <v>36965</v>
      </c>
      <c r="J318">
        <v>4.75</v>
      </c>
      <c r="L318" s="1">
        <v>36965</v>
      </c>
      <c r="M318">
        <v>5.75</v>
      </c>
      <c r="O318">
        <f t="shared" si="49"/>
        <v>6.75</v>
      </c>
      <c r="P318" s="1">
        <v>36965</v>
      </c>
      <c r="Q318">
        <v>4.7560000000000002</v>
      </c>
      <c r="R318" s="1">
        <v>36965</v>
      </c>
      <c r="S318" t="s">
        <v>16</v>
      </c>
      <c r="X318" s="6">
        <f t="shared" si="40"/>
        <v>36965</v>
      </c>
      <c r="Y318">
        <f t="shared" ca="1" si="41"/>
        <v>5.75</v>
      </c>
      <c r="Z318">
        <f t="shared" ca="1" si="42"/>
        <v>3.75</v>
      </c>
      <c r="AA318">
        <f t="shared" ca="1" si="43"/>
        <v>4.78</v>
      </c>
      <c r="AB318">
        <f t="shared" ca="1" si="44"/>
        <v>4.75</v>
      </c>
      <c r="AC318">
        <f t="shared" ca="1" si="45"/>
        <v>5.75</v>
      </c>
      <c r="AD318">
        <f t="shared" ca="1" si="46"/>
        <v>6.75</v>
      </c>
      <c r="AE318">
        <f t="shared" ca="1" si="47"/>
        <v>4.7560000000000002</v>
      </c>
      <c r="AF318" t="str">
        <f t="shared" ca="1" si="48"/>
        <v>#N/A N/A</v>
      </c>
      <c r="AG318" t="e">
        <v>#N/A</v>
      </c>
    </row>
    <row r="319" spans="3:33" x14ac:dyDescent="0.3">
      <c r="C319" s="1">
        <v>36966</v>
      </c>
      <c r="D319">
        <v>5.75</v>
      </c>
      <c r="E319" s="1">
        <v>36966</v>
      </c>
      <c r="F319">
        <v>3.75</v>
      </c>
      <c r="G319" s="1">
        <v>36966</v>
      </c>
      <c r="H319">
        <v>4.78</v>
      </c>
      <c r="I319" s="1">
        <v>36966</v>
      </c>
      <c r="J319">
        <v>4.75</v>
      </c>
      <c r="L319" s="1">
        <v>36966</v>
      </c>
      <c r="M319">
        <v>5.75</v>
      </c>
      <c r="O319">
        <f t="shared" si="49"/>
        <v>6.75</v>
      </c>
      <c r="P319" s="1">
        <v>36966</v>
      </c>
      <c r="Q319">
        <v>5.4203999999999999</v>
      </c>
      <c r="R319" s="1">
        <v>36966</v>
      </c>
      <c r="S319" t="s">
        <v>16</v>
      </c>
      <c r="X319" s="6">
        <f t="shared" si="40"/>
        <v>36966</v>
      </c>
      <c r="Y319">
        <f t="shared" ca="1" si="41"/>
        <v>5.75</v>
      </c>
      <c r="Z319">
        <f t="shared" ca="1" si="42"/>
        <v>3.75</v>
      </c>
      <c r="AA319">
        <f t="shared" ca="1" si="43"/>
        <v>4.78</v>
      </c>
      <c r="AB319">
        <f t="shared" ca="1" si="44"/>
        <v>4.75</v>
      </c>
      <c r="AC319">
        <f t="shared" ca="1" si="45"/>
        <v>5.75</v>
      </c>
      <c r="AD319">
        <f t="shared" ca="1" si="46"/>
        <v>6.75</v>
      </c>
      <c r="AE319">
        <f t="shared" ca="1" si="47"/>
        <v>5.4203999999999999</v>
      </c>
      <c r="AF319" t="str">
        <f t="shared" ca="1" si="48"/>
        <v>#N/A N/A</v>
      </c>
      <c r="AG319" t="e">
        <v>#N/A</v>
      </c>
    </row>
    <row r="320" spans="3:33" x14ac:dyDescent="0.3">
      <c r="C320" s="1">
        <v>36969</v>
      </c>
      <c r="D320">
        <v>5.75</v>
      </c>
      <c r="E320" s="1">
        <v>36969</v>
      </c>
      <c r="F320">
        <v>3.75</v>
      </c>
      <c r="G320" s="1">
        <v>36969</v>
      </c>
      <c r="H320">
        <v>4.79</v>
      </c>
      <c r="I320" s="1">
        <v>36969</v>
      </c>
      <c r="J320">
        <v>4.75</v>
      </c>
      <c r="L320" s="1">
        <v>36969</v>
      </c>
      <c r="M320">
        <v>5.75</v>
      </c>
      <c r="O320">
        <f t="shared" si="49"/>
        <v>6.75</v>
      </c>
      <c r="P320" s="1">
        <v>36969</v>
      </c>
      <c r="Q320">
        <v>6.1067</v>
      </c>
      <c r="R320" s="1">
        <v>36969</v>
      </c>
      <c r="S320" t="s">
        <v>16</v>
      </c>
      <c r="X320" s="6">
        <f t="shared" si="40"/>
        <v>36969</v>
      </c>
      <c r="Y320">
        <f t="shared" ca="1" si="41"/>
        <v>5.75</v>
      </c>
      <c r="Z320">
        <f t="shared" ca="1" si="42"/>
        <v>3.75</v>
      </c>
      <c r="AA320">
        <f t="shared" ca="1" si="43"/>
        <v>4.79</v>
      </c>
      <c r="AB320">
        <f t="shared" ca="1" si="44"/>
        <v>4.75</v>
      </c>
      <c r="AC320">
        <f t="shared" ca="1" si="45"/>
        <v>5.75</v>
      </c>
      <c r="AD320">
        <f t="shared" ca="1" si="46"/>
        <v>6.75</v>
      </c>
      <c r="AE320">
        <f t="shared" ca="1" si="47"/>
        <v>6.1067</v>
      </c>
      <c r="AF320" t="str">
        <f t="shared" ca="1" si="48"/>
        <v>#N/A N/A</v>
      </c>
      <c r="AG320" t="e">
        <v>#N/A</v>
      </c>
    </row>
    <row r="321" spans="3:33" x14ac:dyDescent="0.3">
      <c r="C321" s="1">
        <v>36970</v>
      </c>
      <c r="D321">
        <v>5.75</v>
      </c>
      <c r="E321" s="1">
        <v>36970</v>
      </c>
      <c r="F321">
        <v>3.75</v>
      </c>
      <c r="G321" s="1">
        <v>36970</v>
      </c>
      <c r="H321">
        <v>4.82</v>
      </c>
      <c r="I321" s="1">
        <v>36970</v>
      </c>
      <c r="J321">
        <v>4.75</v>
      </c>
      <c r="L321" s="1">
        <v>36970</v>
      </c>
      <c r="M321">
        <v>5.75</v>
      </c>
      <c r="O321">
        <f t="shared" si="49"/>
        <v>6.75</v>
      </c>
      <c r="P321" s="1">
        <v>36970</v>
      </c>
      <c r="Q321">
        <v>6.5143000000000004</v>
      </c>
      <c r="R321" s="1">
        <v>36970</v>
      </c>
      <c r="S321" t="s">
        <v>16</v>
      </c>
      <c r="X321" s="6">
        <f t="shared" si="40"/>
        <v>36970</v>
      </c>
      <c r="Y321">
        <f t="shared" ca="1" si="41"/>
        <v>5.75</v>
      </c>
      <c r="Z321">
        <f t="shared" ca="1" si="42"/>
        <v>3.75</v>
      </c>
      <c r="AA321">
        <f t="shared" ca="1" si="43"/>
        <v>4.82</v>
      </c>
      <c r="AB321">
        <f t="shared" ca="1" si="44"/>
        <v>4.75</v>
      </c>
      <c r="AC321">
        <f t="shared" ca="1" si="45"/>
        <v>5.75</v>
      </c>
      <c r="AD321">
        <f t="shared" ca="1" si="46"/>
        <v>6.75</v>
      </c>
      <c r="AE321">
        <f t="shared" ca="1" si="47"/>
        <v>6.5143000000000004</v>
      </c>
      <c r="AF321" t="str">
        <f t="shared" ca="1" si="48"/>
        <v>#N/A N/A</v>
      </c>
      <c r="AG321" t="e">
        <v>#N/A</v>
      </c>
    </row>
    <row r="322" spans="3:33" x14ac:dyDescent="0.3">
      <c r="C322" s="1">
        <v>36971</v>
      </c>
      <c r="D322">
        <v>5.75</v>
      </c>
      <c r="E322" s="1">
        <v>36971</v>
      </c>
      <c r="F322">
        <v>3.75</v>
      </c>
      <c r="G322" s="1">
        <v>36971</v>
      </c>
      <c r="H322">
        <v>4.83</v>
      </c>
      <c r="I322" s="1">
        <v>36971</v>
      </c>
      <c r="J322">
        <v>4.75</v>
      </c>
      <c r="L322" s="1">
        <v>36971</v>
      </c>
      <c r="M322">
        <v>5.75</v>
      </c>
      <c r="O322">
        <f t="shared" si="49"/>
        <v>6.75</v>
      </c>
      <c r="P322" s="1">
        <v>36971</v>
      </c>
      <c r="Q322">
        <v>5.7369000000000003</v>
      </c>
      <c r="R322" s="1">
        <v>36971</v>
      </c>
      <c r="S322" t="s">
        <v>16</v>
      </c>
      <c r="X322" s="6">
        <f t="shared" si="40"/>
        <v>36971</v>
      </c>
      <c r="Y322">
        <f t="shared" ca="1" si="41"/>
        <v>5.75</v>
      </c>
      <c r="Z322">
        <f t="shared" ca="1" si="42"/>
        <v>3.75</v>
      </c>
      <c r="AA322">
        <f t="shared" ca="1" si="43"/>
        <v>4.83</v>
      </c>
      <c r="AB322">
        <f t="shared" ca="1" si="44"/>
        <v>4.75</v>
      </c>
      <c r="AC322">
        <f t="shared" ca="1" si="45"/>
        <v>5.75</v>
      </c>
      <c r="AD322">
        <f t="shared" ca="1" si="46"/>
        <v>6.75</v>
      </c>
      <c r="AE322">
        <f t="shared" ca="1" si="47"/>
        <v>5.7369000000000003</v>
      </c>
      <c r="AF322" t="str">
        <f t="shared" ca="1" si="48"/>
        <v>#N/A N/A</v>
      </c>
      <c r="AG322" t="e">
        <v>#N/A</v>
      </c>
    </row>
    <row r="323" spans="3:33" x14ac:dyDescent="0.3">
      <c r="C323" s="1">
        <v>36972</v>
      </c>
      <c r="D323">
        <v>5.75</v>
      </c>
      <c r="E323" s="1">
        <v>36972</v>
      </c>
      <c r="F323">
        <v>3.75</v>
      </c>
      <c r="G323" s="1">
        <v>36972</v>
      </c>
      <c r="H323">
        <v>4.6500000000000004</v>
      </c>
      <c r="I323" s="1">
        <v>36972</v>
      </c>
      <c r="J323">
        <v>4.75</v>
      </c>
      <c r="L323" s="1">
        <v>36972</v>
      </c>
      <c r="M323">
        <v>5.75</v>
      </c>
      <c r="O323">
        <f t="shared" si="49"/>
        <v>6.75</v>
      </c>
      <c r="P323" s="1">
        <v>36972</v>
      </c>
      <c r="Q323">
        <v>5.9063999999999997</v>
      </c>
      <c r="R323" s="1">
        <v>36972</v>
      </c>
      <c r="S323" t="s">
        <v>16</v>
      </c>
      <c r="X323" s="6">
        <f t="shared" si="40"/>
        <v>36972</v>
      </c>
      <c r="Y323">
        <f t="shared" ca="1" si="41"/>
        <v>5.75</v>
      </c>
      <c r="Z323">
        <f t="shared" ca="1" si="42"/>
        <v>3.75</v>
      </c>
      <c r="AA323">
        <f t="shared" ca="1" si="43"/>
        <v>4.6500000000000004</v>
      </c>
      <c r="AB323">
        <f t="shared" ca="1" si="44"/>
        <v>4.75</v>
      </c>
      <c r="AC323">
        <f t="shared" ca="1" si="45"/>
        <v>5.75</v>
      </c>
      <c r="AD323">
        <f t="shared" ca="1" si="46"/>
        <v>6.75</v>
      </c>
      <c r="AE323">
        <f t="shared" ca="1" si="47"/>
        <v>5.9063999999999997</v>
      </c>
      <c r="AF323" t="str">
        <f t="shared" ca="1" si="48"/>
        <v>#N/A N/A</v>
      </c>
      <c r="AG323" t="e">
        <v>#N/A</v>
      </c>
    </row>
    <row r="324" spans="3:33" x14ac:dyDescent="0.3">
      <c r="C324" s="1">
        <v>36973</v>
      </c>
      <c r="D324">
        <v>5.75</v>
      </c>
      <c r="E324" s="1">
        <v>36973</v>
      </c>
      <c r="F324">
        <v>3.75</v>
      </c>
      <c r="G324" s="1">
        <v>36973</v>
      </c>
      <c r="H324">
        <v>4.4400000000000004</v>
      </c>
      <c r="I324" s="1">
        <v>36973</v>
      </c>
      <c r="J324">
        <v>4.75</v>
      </c>
      <c r="L324" s="1">
        <v>36973</v>
      </c>
      <c r="M324">
        <v>5.75</v>
      </c>
      <c r="O324">
        <f t="shared" si="49"/>
        <v>6.75</v>
      </c>
      <c r="P324" s="1">
        <v>36973</v>
      </c>
      <c r="Q324">
        <v>5.3509000000000002</v>
      </c>
      <c r="R324" s="1">
        <v>36973</v>
      </c>
      <c r="S324" t="s">
        <v>16</v>
      </c>
      <c r="X324" s="6">
        <f t="shared" si="40"/>
        <v>36973</v>
      </c>
      <c r="Y324">
        <f t="shared" ca="1" si="41"/>
        <v>5.75</v>
      </c>
      <c r="Z324">
        <f t="shared" ca="1" si="42"/>
        <v>3.75</v>
      </c>
      <c r="AA324">
        <f t="shared" ca="1" si="43"/>
        <v>4.4400000000000004</v>
      </c>
      <c r="AB324">
        <f t="shared" ca="1" si="44"/>
        <v>4.75</v>
      </c>
      <c r="AC324">
        <f t="shared" ca="1" si="45"/>
        <v>5.75</v>
      </c>
      <c r="AD324">
        <f t="shared" ca="1" si="46"/>
        <v>6.75</v>
      </c>
      <c r="AE324">
        <f t="shared" ca="1" si="47"/>
        <v>5.3509000000000002</v>
      </c>
      <c r="AF324" t="str">
        <f t="shared" ca="1" si="48"/>
        <v>#N/A N/A</v>
      </c>
      <c r="AG324" t="e">
        <v>#N/A</v>
      </c>
    </row>
    <row r="325" spans="3:33" x14ac:dyDescent="0.3">
      <c r="C325" s="1">
        <v>36976</v>
      </c>
      <c r="D325">
        <v>5.75</v>
      </c>
      <c r="E325" s="1">
        <v>36976</v>
      </c>
      <c r="F325">
        <v>3.75</v>
      </c>
      <c r="G325" s="1">
        <v>36976</v>
      </c>
      <c r="H325">
        <v>4.76</v>
      </c>
      <c r="I325" s="1">
        <v>36976</v>
      </c>
      <c r="J325">
        <v>4.75</v>
      </c>
      <c r="L325" s="1">
        <v>36976</v>
      </c>
      <c r="M325">
        <v>5.75</v>
      </c>
      <c r="O325">
        <f t="shared" si="49"/>
        <v>6.75</v>
      </c>
      <c r="P325" s="1">
        <v>36976</v>
      </c>
      <c r="Q325">
        <v>6.3067000000000002</v>
      </c>
      <c r="R325" s="1">
        <v>36976</v>
      </c>
      <c r="S325" t="s">
        <v>16</v>
      </c>
      <c r="X325" s="6">
        <f t="shared" si="40"/>
        <v>36976</v>
      </c>
      <c r="Y325">
        <f t="shared" ca="1" si="41"/>
        <v>5.75</v>
      </c>
      <c r="Z325">
        <f t="shared" ca="1" si="42"/>
        <v>3.75</v>
      </c>
      <c r="AA325">
        <f t="shared" ca="1" si="43"/>
        <v>4.76</v>
      </c>
      <c r="AB325">
        <f t="shared" ca="1" si="44"/>
        <v>4.75</v>
      </c>
      <c r="AC325">
        <f t="shared" ca="1" si="45"/>
        <v>5.75</v>
      </c>
      <c r="AD325">
        <f t="shared" ca="1" si="46"/>
        <v>6.75</v>
      </c>
      <c r="AE325">
        <f t="shared" ca="1" si="47"/>
        <v>6.3067000000000002</v>
      </c>
      <c r="AF325" t="str">
        <f t="shared" ca="1" si="48"/>
        <v>#N/A N/A</v>
      </c>
      <c r="AG325" t="e">
        <v>#N/A</v>
      </c>
    </row>
    <row r="326" spans="3:33" x14ac:dyDescent="0.3">
      <c r="C326" s="1">
        <v>36977</v>
      </c>
      <c r="D326">
        <v>5.75</v>
      </c>
      <c r="E326" s="1">
        <v>36977</v>
      </c>
      <c r="F326">
        <v>3.75</v>
      </c>
      <c r="G326" s="1">
        <v>36977</v>
      </c>
      <c r="H326">
        <v>4.76</v>
      </c>
      <c r="I326" s="1">
        <v>36977</v>
      </c>
      <c r="J326">
        <v>4.75</v>
      </c>
      <c r="L326" s="1">
        <v>36977</v>
      </c>
      <c r="M326">
        <v>5.75</v>
      </c>
      <c r="O326">
        <f t="shared" si="49"/>
        <v>6.75</v>
      </c>
      <c r="P326" s="1">
        <v>36977</v>
      </c>
      <c r="Q326">
        <v>5.9190000000000005</v>
      </c>
      <c r="R326" s="1">
        <v>36977</v>
      </c>
      <c r="S326" t="s">
        <v>16</v>
      </c>
      <c r="X326" s="6">
        <f t="shared" ref="X326:X389" si="50">IF(ISNUMBER(C326),C326,#N/A)</f>
        <v>36977</v>
      </c>
      <c r="Y326">
        <f t="shared" ref="Y326:Y389" ca="1" si="51">VLOOKUP($X326,$C$5:$D$5000,2,FALSE)</f>
        <v>5.75</v>
      </c>
      <c r="Z326">
        <f t="shared" ref="Z326:Z389" ca="1" si="52">VLOOKUP($X326,$E$5:$F$5000,2,FALSE)</f>
        <v>3.75</v>
      </c>
      <c r="AA326">
        <f t="shared" ref="AA326:AA389" ca="1" si="53">VLOOKUP($X326,$G$5:$H$5000,2,FALSE)</f>
        <v>4.76</v>
      </c>
      <c r="AB326">
        <f t="shared" ref="AB326:AB389" ca="1" si="54">VLOOKUP($X326,$I$5:$J$5000,2,FALSE)</f>
        <v>4.75</v>
      </c>
      <c r="AC326">
        <f t="shared" ref="AC326:AC389" ca="1" si="55">VLOOKUP($X326,$L$5:$M$5000,2,FALSE)</f>
        <v>5.75</v>
      </c>
      <c r="AD326">
        <f t="shared" ref="AD326:AD389" ca="1" si="56">VLOOKUP($X326,$L$5:$O$5000,4,FALSE)</f>
        <v>6.75</v>
      </c>
      <c r="AE326">
        <f t="shared" ref="AE326:AE389" ca="1" si="57">VLOOKUP($X326,$P$5:$Q$5000,2,FALSE)</f>
        <v>5.9190000000000005</v>
      </c>
      <c r="AF326" t="str">
        <f t="shared" ref="AF326:AF389" ca="1" si="58">VLOOKUP($X326,$R$5:$S$5000,2,FALSE)</f>
        <v>#N/A N/A</v>
      </c>
      <c r="AG326" t="e">
        <v>#N/A</v>
      </c>
    </row>
    <row r="327" spans="3:33" x14ac:dyDescent="0.3">
      <c r="C327" s="1">
        <v>36978</v>
      </c>
      <c r="D327">
        <v>5.75</v>
      </c>
      <c r="E327" s="1">
        <v>36978</v>
      </c>
      <c r="F327">
        <v>3.75</v>
      </c>
      <c r="G327" s="1">
        <v>36978</v>
      </c>
      <c r="H327">
        <v>4.7699999999999996</v>
      </c>
      <c r="I327" s="1">
        <v>36978</v>
      </c>
      <c r="J327">
        <v>4.75</v>
      </c>
      <c r="L327" s="1">
        <v>36978</v>
      </c>
      <c r="M327">
        <v>5.75</v>
      </c>
      <c r="O327">
        <f t="shared" ref="O327:O390" si="59">M327+1</f>
        <v>6.75</v>
      </c>
      <c r="P327" s="1">
        <v>36978</v>
      </c>
      <c r="Q327">
        <v>5.3936999999999999</v>
      </c>
      <c r="R327" s="1">
        <v>36978</v>
      </c>
      <c r="S327" t="s">
        <v>16</v>
      </c>
      <c r="X327" s="6">
        <f t="shared" si="50"/>
        <v>36978</v>
      </c>
      <c r="Y327">
        <f t="shared" ca="1" si="51"/>
        <v>5.75</v>
      </c>
      <c r="Z327">
        <f t="shared" ca="1" si="52"/>
        <v>3.75</v>
      </c>
      <c r="AA327">
        <f t="shared" ca="1" si="53"/>
        <v>4.7699999999999996</v>
      </c>
      <c r="AB327">
        <f t="shared" ca="1" si="54"/>
        <v>4.75</v>
      </c>
      <c r="AC327">
        <f t="shared" ca="1" si="55"/>
        <v>5.75</v>
      </c>
      <c r="AD327">
        <f t="shared" ca="1" si="56"/>
        <v>6.75</v>
      </c>
      <c r="AE327">
        <f t="shared" ca="1" si="57"/>
        <v>5.3936999999999999</v>
      </c>
      <c r="AF327" t="str">
        <f t="shared" ca="1" si="58"/>
        <v>#N/A N/A</v>
      </c>
      <c r="AG327" t="e">
        <v>#N/A</v>
      </c>
    </row>
    <row r="328" spans="3:33" x14ac:dyDescent="0.3">
      <c r="C328" s="1">
        <v>36979</v>
      </c>
      <c r="D328">
        <v>5.75</v>
      </c>
      <c r="E328" s="1">
        <v>36979</v>
      </c>
      <c r="F328">
        <v>3.75</v>
      </c>
      <c r="G328" s="1">
        <v>36979</v>
      </c>
      <c r="H328">
        <v>4.7699999999999996</v>
      </c>
      <c r="I328" s="1">
        <v>36979</v>
      </c>
      <c r="J328">
        <v>4.75</v>
      </c>
      <c r="L328" s="1">
        <v>36979</v>
      </c>
      <c r="M328">
        <v>5.75</v>
      </c>
      <c r="O328">
        <f t="shared" si="59"/>
        <v>6.75</v>
      </c>
      <c r="P328" s="1">
        <v>36979</v>
      </c>
      <c r="Q328">
        <v>6.1070000000000002</v>
      </c>
      <c r="R328" s="1">
        <v>36979</v>
      </c>
      <c r="S328" t="s">
        <v>16</v>
      </c>
      <c r="X328" s="6">
        <f t="shared" si="50"/>
        <v>36979</v>
      </c>
      <c r="Y328">
        <f t="shared" ca="1" si="51"/>
        <v>5.75</v>
      </c>
      <c r="Z328">
        <f t="shared" ca="1" si="52"/>
        <v>3.75</v>
      </c>
      <c r="AA328">
        <f t="shared" ca="1" si="53"/>
        <v>4.7699999999999996</v>
      </c>
      <c r="AB328">
        <f t="shared" ca="1" si="54"/>
        <v>4.75</v>
      </c>
      <c r="AC328">
        <f t="shared" ca="1" si="55"/>
        <v>5.75</v>
      </c>
      <c r="AD328">
        <f t="shared" ca="1" si="56"/>
        <v>6.75</v>
      </c>
      <c r="AE328">
        <f t="shared" ca="1" si="57"/>
        <v>6.1070000000000002</v>
      </c>
      <c r="AF328" t="str">
        <f t="shared" ca="1" si="58"/>
        <v>#N/A N/A</v>
      </c>
      <c r="AG328" t="e">
        <v>#N/A</v>
      </c>
    </row>
    <row r="329" spans="3:33" x14ac:dyDescent="0.3">
      <c r="C329" s="1">
        <v>36980</v>
      </c>
      <c r="D329">
        <v>5.75</v>
      </c>
      <c r="E329" s="1">
        <v>36980</v>
      </c>
      <c r="F329">
        <v>3.75</v>
      </c>
      <c r="G329" s="1">
        <v>36980</v>
      </c>
      <c r="H329">
        <v>4.8499999999999996</v>
      </c>
      <c r="I329" s="1">
        <v>36980</v>
      </c>
      <c r="J329">
        <v>4.75</v>
      </c>
      <c r="L329" s="1">
        <v>36980</v>
      </c>
      <c r="M329">
        <v>5.75</v>
      </c>
      <c r="O329">
        <f t="shared" si="59"/>
        <v>6.75</v>
      </c>
      <c r="P329" s="1">
        <v>36980</v>
      </c>
      <c r="Q329">
        <v>6.0529999999999999</v>
      </c>
      <c r="R329" s="1">
        <v>36980</v>
      </c>
      <c r="S329" t="s">
        <v>16</v>
      </c>
      <c r="X329" s="6">
        <f t="shared" si="50"/>
        <v>36980</v>
      </c>
      <c r="Y329">
        <f t="shared" ca="1" si="51"/>
        <v>5.75</v>
      </c>
      <c r="Z329">
        <f t="shared" ca="1" si="52"/>
        <v>3.75</v>
      </c>
      <c r="AA329">
        <f t="shared" ca="1" si="53"/>
        <v>4.8499999999999996</v>
      </c>
      <c r="AB329">
        <f t="shared" ca="1" si="54"/>
        <v>4.75</v>
      </c>
      <c r="AC329">
        <f t="shared" ca="1" si="55"/>
        <v>5.75</v>
      </c>
      <c r="AD329">
        <f t="shared" ca="1" si="56"/>
        <v>6.75</v>
      </c>
      <c r="AE329">
        <f t="shared" ca="1" si="57"/>
        <v>6.0529999999999999</v>
      </c>
      <c r="AF329" t="str">
        <f t="shared" ca="1" si="58"/>
        <v>#N/A N/A</v>
      </c>
      <c r="AG329" t="e">
        <v>#N/A</v>
      </c>
    </row>
    <row r="330" spans="3:33" x14ac:dyDescent="0.3">
      <c r="C330" s="1">
        <v>36983</v>
      </c>
      <c r="D330">
        <v>5.75</v>
      </c>
      <c r="E330" s="1">
        <v>36983</v>
      </c>
      <c r="F330">
        <v>3.75</v>
      </c>
      <c r="G330" s="1">
        <v>36983</v>
      </c>
      <c r="H330">
        <v>4.78</v>
      </c>
      <c r="I330" s="1">
        <v>36983</v>
      </c>
      <c r="J330">
        <v>4.75</v>
      </c>
      <c r="L330" s="1">
        <v>36983</v>
      </c>
      <c r="M330">
        <v>5.75</v>
      </c>
      <c r="O330">
        <f t="shared" si="59"/>
        <v>6.75</v>
      </c>
      <c r="P330" s="1">
        <v>36983</v>
      </c>
      <c r="Q330">
        <v>6.3844000000000003</v>
      </c>
      <c r="R330" s="1">
        <v>36983</v>
      </c>
      <c r="S330" t="s">
        <v>16</v>
      </c>
      <c r="X330" s="6">
        <f t="shared" si="50"/>
        <v>36983</v>
      </c>
      <c r="Y330">
        <f t="shared" ca="1" si="51"/>
        <v>5.75</v>
      </c>
      <c r="Z330">
        <f t="shared" ca="1" si="52"/>
        <v>3.75</v>
      </c>
      <c r="AA330">
        <f t="shared" ca="1" si="53"/>
        <v>4.78</v>
      </c>
      <c r="AB330">
        <f t="shared" ca="1" si="54"/>
        <v>4.75</v>
      </c>
      <c r="AC330">
        <f t="shared" ca="1" si="55"/>
        <v>5.75</v>
      </c>
      <c r="AD330">
        <f t="shared" ca="1" si="56"/>
        <v>6.75</v>
      </c>
      <c r="AE330">
        <f t="shared" ca="1" si="57"/>
        <v>6.3844000000000003</v>
      </c>
      <c r="AF330" t="str">
        <f t="shared" ca="1" si="58"/>
        <v>#N/A N/A</v>
      </c>
      <c r="AG330" t="e">
        <v>#N/A</v>
      </c>
    </row>
    <row r="331" spans="3:33" x14ac:dyDescent="0.3">
      <c r="C331" s="1">
        <v>36984</v>
      </c>
      <c r="D331">
        <v>5.75</v>
      </c>
      <c r="E331" s="1">
        <v>36984</v>
      </c>
      <c r="F331">
        <v>3.75</v>
      </c>
      <c r="G331" s="1">
        <v>36984</v>
      </c>
      <c r="H331">
        <v>4.7699999999999996</v>
      </c>
      <c r="I331" s="1">
        <v>36984</v>
      </c>
      <c r="J331">
        <v>4.75</v>
      </c>
      <c r="L331" s="1">
        <v>36984</v>
      </c>
      <c r="M331">
        <v>5.75</v>
      </c>
      <c r="O331">
        <f t="shared" si="59"/>
        <v>6.75</v>
      </c>
      <c r="P331" s="1">
        <v>36984</v>
      </c>
      <c r="Q331">
        <v>6.6007999999999996</v>
      </c>
      <c r="R331" s="1">
        <v>36984</v>
      </c>
      <c r="S331" t="s">
        <v>16</v>
      </c>
      <c r="X331" s="6">
        <f t="shared" si="50"/>
        <v>36984</v>
      </c>
      <c r="Y331">
        <f t="shared" ca="1" si="51"/>
        <v>5.75</v>
      </c>
      <c r="Z331">
        <f t="shared" ca="1" si="52"/>
        <v>3.75</v>
      </c>
      <c r="AA331">
        <f t="shared" ca="1" si="53"/>
        <v>4.7699999999999996</v>
      </c>
      <c r="AB331">
        <f t="shared" ca="1" si="54"/>
        <v>4.75</v>
      </c>
      <c r="AC331">
        <f t="shared" ca="1" si="55"/>
        <v>5.75</v>
      </c>
      <c r="AD331">
        <f t="shared" ca="1" si="56"/>
        <v>6.75</v>
      </c>
      <c r="AE331">
        <f t="shared" ca="1" si="57"/>
        <v>6.6007999999999996</v>
      </c>
      <c r="AF331" t="str">
        <f t="shared" ca="1" si="58"/>
        <v>#N/A N/A</v>
      </c>
      <c r="AG331" t="e">
        <v>#N/A</v>
      </c>
    </row>
    <row r="332" spans="3:33" x14ac:dyDescent="0.3">
      <c r="C332" s="1">
        <v>36985</v>
      </c>
      <c r="D332">
        <v>5.75</v>
      </c>
      <c r="E332" s="1">
        <v>36985</v>
      </c>
      <c r="F332">
        <v>3.75</v>
      </c>
      <c r="G332" s="1">
        <v>36985</v>
      </c>
      <c r="H332">
        <v>4.7699999999999996</v>
      </c>
      <c r="I332" s="1">
        <v>36985</v>
      </c>
      <c r="J332">
        <v>4.75</v>
      </c>
      <c r="L332" s="1">
        <v>36985</v>
      </c>
      <c r="M332">
        <v>5.75</v>
      </c>
      <c r="O332">
        <f t="shared" si="59"/>
        <v>6.75</v>
      </c>
      <c r="P332" s="1">
        <v>36985</v>
      </c>
      <c r="Q332">
        <v>6.7194000000000003</v>
      </c>
      <c r="R332" s="1">
        <v>36985</v>
      </c>
      <c r="S332" t="s">
        <v>16</v>
      </c>
      <c r="X332" s="6">
        <f t="shared" si="50"/>
        <v>36985</v>
      </c>
      <c r="Y332">
        <f t="shared" ca="1" si="51"/>
        <v>5.75</v>
      </c>
      <c r="Z332">
        <f t="shared" ca="1" si="52"/>
        <v>3.75</v>
      </c>
      <c r="AA332">
        <f t="shared" ca="1" si="53"/>
        <v>4.7699999999999996</v>
      </c>
      <c r="AB332">
        <f t="shared" ca="1" si="54"/>
        <v>4.75</v>
      </c>
      <c r="AC332">
        <f t="shared" ca="1" si="55"/>
        <v>5.75</v>
      </c>
      <c r="AD332">
        <f t="shared" ca="1" si="56"/>
        <v>6.75</v>
      </c>
      <c r="AE332">
        <f t="shared" ca="1" si="57"/>
        <v>6.7194000000000003</v>
      </c>
      <c r="AF332" t="str">
        <f t="shared" ca="1" si="58"/>
        <v>#N/A N/A</v>
      </c>
      <c r="AG332" t="e">
        <v>#N/A</v>
      </c>
    </row>
    <row r="333" spans="3:33" x14ac:dyDescent="0.3">
      <c r="C333" s="1">
        <v>36986</v>
      </c>
      <c r="D333">
        <v>5.75</v>
      </c>
      <c r="E333" s="1">
        <v>36986</v>
      </c>
      <c r="F333">
        <v>3.75</v>
      </c>
      <c r="G333" s="1">
        <v>36986</v>
      </c>
      <c r="H333">
        <v>4.76</v>
      </c>
      <c r="I333" s="1">
        <v>36986</v>
      </c>
      <c r="J333">
        <v>4.75</v>
      </c>
      <c r="L333" s="1">
        <v>36986</v>
      </c>
      <c r="M333">
        <v>5.5</v>
      </c>
      <c r="O333">
        <f t="shared" si="59"/>
        <v>6.5</v>
      </c>
      <c r="P333" s="1">
        <v>36986</v>
      </c>
      <c r="Q333">
        <v>6.2586000000000004</v>
      </c>
      <c r="R333" s="1">
        <v>36986</v>
      </c>
      <c r="S333" t="s">
        <v>16</v>
      </c>
      <c r="X333" s="6">
        <f t="shared" si="50"/>
        <v>36986</v>
      </c>
      <c r="Y333">
        <f t="shared" ca="1" si="51"/>
        <v>5.75</v>
      </c>
      <c r="Z333">
        <f t="shared" ca="1" si="52"/>
        <v>3.75</v>
      </c>
      <c r="AA333">
        <f t="shared" ca="1" si="53"/>
        <v>4.76</v>
      </c>
      <c r="AB333">
        <f t="shared" ca="1" si="54"/>
        <v>4.75</v>
      </c>
      <c r="AC333">
        <f t="shared" ca="1" si="55"/>
        <v>5.5</v>
      </c>
      <c r="AD333">
        <f t="shared" ca="1" si="56"/>
        <v>6.5</v>
      </c>
      <c r="AE333">
        <f t="shared" ca="1" si="57"/>
        <v>6.2586000000000004</v>
      </c>
      <c r="AF333" t="str">
        <f t="shared" ca="1" si="58"/>
        <v>#N/A N/A</v>
      </c>
      <c r="AG333" t="e">
        <v>#N/A</v>
      </c>
    </row>
    <row r="334" spans="3:33" x14ac:dyDescent="0.3">
      <c r="C334" s="1">
        <v>36987</v>
      </c>
      <c r="D334">
        <v>5.75</v>
      </c>
      <c r="E334" s="1">
        <v>36987</v>
      </c>
      <c r="F334">
        <v>3.75</v>
      </c>
      <c r="G334" s="1">
        <v>36987</v>
      </c>
      <c r="H334">
        <v>4.75</v>
      </c>
      <c r="I334" s="1">
        <v>36987</v>
      </c>
      <c r="J334">
        <v>4.75</v>
      </c>
      <c r="L334" s="1">
        <v>36987</v>
      </c>
      <c r="M334">
        <v>5.5</v>
      </c>
      <c r="O334">
        <f t="shared" si="59"/>
        <v>6.5</v>
      </c>
      <c r="P334" s="1">
        <v>36987</v>
      </c>
      <c r="Q334">
        <v>5.0762</v>
      </c>
      <c r="R334" s="1">
        <v>36987</v>
      </c>
      <c r="S334" t="s">
        <v>16</v>
      </c>
      <c r="X334" s="6">
        <f t="shared" si="50"/>
        <v>36987</v>
      </c>
      <c r="Y334">
        <f t="shared" ca="1" si="51"/>
        <v>5.75</v>
      </c>
      <c r="Z334">
        <f t="shared" ca="1" si="52"/>
        <v>3.75</v>
      </c>
      <c r="AA334">
        <f t="shared" ca="1" si="53"/>
        <v>4.75</v>
      </c>
      <c r="AB334">
        <f t="shared" ca="1" si="54"/>
        <v>4.75</v>
      </c>
      <c r="AC334">
        <f t="shared" ca="1" si="55"/>
        <v>5.5</v>
      </c>
      <c r="AD334">
        <f t="shared" ca="1" si="56"/>
        <v>6.5</v>
      </c>
      <c r="AE334">
        <f t="shared" ca="1" si="57"/>
        <v>5.0762</v>
      </c>
      <c r="AF334" t="str">
        <f t="shared" ca="1" si="58"/>
        <v>#N/A N/A</v>
      </c>
      <c r="AG334" t="e">
        <v>#N/A</v>
      </c>
    </row>
    <row r="335" spans="3:33" x14ac:dyDescent="0.3">
      <c r="C335" s="1">
        <v>36990</v>
      </c>
      <c r="D335">
        <v>5.75</v>
      </c>
      <c r="E335" s="1">
        <v>36990</v>
      </c>
      <c r="F335">
        <v>3.75</v>
      </c>
      <c r="G335" s="1">
        <v>36990</v>
      </c>
      <c r="H335">
        <v>4.74</v>
      </c>
      <c r="I335" s="1">
        <v>36990</v>
      </c>
      <c r="J335">
        <v>4.75</v>
      </c>
      <c r="L335" s="1">
        <v>36990</v>
      </c>
      <c r="M335">
        <v>5.5</v>
      </c>
      <c r="O335">
        <f t="shared" si="59"/>
        <v>6.5</v>
      </c>
      <c r="P335" s="1">
        <v>36990</v>
      </c>
      <c r="Q335">
        <v>6.2392000000000003</v>
      </c>
      <c r="R335" s="1">
        <v>36990</v>
      </c>
      <c r="S335" t="s">
        <v>16</v>
      </c>
      <c r="X335" s="6">
        <f t="shared" si="50"/>
        <v>36990</v>
      </c>
      <c r="Y335">
        <f t="shared" ca="1" si="51"/>
        <v>5.75</v>
      </c>
      <c r="Z335">
        <f t="shared" ca="1" si="52"/>
        <v>3.75</v>
      </c>
      <c r="AA335">
        <f t="shared" ca="1" si="53"/>
        <v>4.74</v>
      </c>
      <c r="AB335">
        <f t="shared" ca="1" si="54"/>
        <v>4.75</v>
      </c>
      <c r="AC335">
        <f t="shared" ca="1" si="55"/>
        <v>5.5</v>
      </c>
      <c r="AD335">
        <f t="shared" ca="1" si="56"/>
        <v>6.5</v>
      </c>
      <c r="AE335">
        <f t="shared" ca="1" si="57"/>
        <v>6.2392000000000003</v>
      </c>
      <c r="AF335" t="str">
        <f t="shared" ca="1" si="58"/>
        <v>#N/A N/A</v>
      </c>
      <c r="AG335" t="e">
        <v>#N/A</v>
      </c>
    </row>
    <row r="336" spans="3:33" x14ac:dyDescent="0.3">
      <c r="C336" s="1">
        <v>36991</v>
      </c>
      <c r="D336">
        <v>5.75</v>
      </c>
      <c r="E336" s="1">
        <v>36991</v>
      </c>
      <c r="F336">
        <v>3.75</v>
      </c>
      <c r="G336" s="1">
        <v>36991</v>
      </c>
      <c r="H336">
        <v>4.84</v>
      </c>
      <c r="I336" s="1">
        <v>36991</v>
      </c>
      <c r="J336">
        <v>4.75</v>
      </c>
      <c r="L336" s="1">
        <v>36991</v>
      </c>
      <c r="M336">
        <v>5.5</v>
      </c>
      <c r="O336">
        <f t="shared" si="59"/>
        <v>6.5</v>
      </c>
      <c r="P336" s="1">
        <v>36991</v>
      </c>
      <c r="Q336">
        <v>5.8223000000000003</v>
      </c>
      <c r="R336" s="1">
        <v>36991</v>
      </c>
      <c r="S336" t="s">
        <v>16</v>
      </c>
      <c r="X336" s="6">
        <f t="shared" si="50"/>
        <v>36991</v>
      </c>
      <c r="Y336">
        <f t="shared" ca="1" si="51"/>
        <v>5.75</v>
      </c>
      <c r="Z336">
        <f t="shared" ca="1" si="52"/>
        <v>3.75</v>
      </c>
      <c r="AA336">
        <f t="shared" ca="1" si="53"/>
        <v>4.84</v>
      </c>
      <c r="AB336">
        <f t="shared" ca="1" si="54"/>
        <v>4.75</v>
      </c>
      <c r="AC336">
        <f t="shared" ca="1" si="55"/>
        <v>5.5</v>
      </c>
      <c r="AD336">
        <f t="shared" ca="1" si="56"/>
        <v>6.5</v>
      </c>
      <c r="AE336">
        <f t="shared" ca="1" si="57"/>
        <v>5.8223000000000003</v>
      </c>
      <c r="AF336" t="str">
        <f t="shared" ca="1" si="58"/>
        <v>#N/A N/A</v>
      </c>
      <c r="AG336" t="e">
        <v>#N/A</v>
      </c>
    </row>
    <row r="337" spans="3:33" x14ac:dyDescent="0.3">
      <c r="C337" s="1">
        <v>36992</v>
      </c>
      <c r="D337">
        <v>5.75</v>
      </c>
      <c r="E337" s="1">
        <v>36992</v>
      </c>
      <c r="F337">
        <v>3.75</v>
      </c>
      <c r="G337" s="1">
        <v>36992</v>
      </c>
      <c r="H337">
        <v>5.47</v>
      </c>
      <c r="I337" s="1">
        <v>36992</v>
      </c>
      <c r="J337">
        <v>4.75</v>
      </c>
      <c r="L337" s="1">
        <v>36992</v>
      </c>
      <c r="M337">
        <v>5.5</v>
      </c>
      <c r="O337">
        <f t="shared" si="59"/>
        <v>6.5</v>
      </c>
      <c r="P337" s="1">
        <v>36992</v>
      </c>
      <c r="Q337">
        <v>4.5148000000000001</v>
      </c>
      <c r="R337" s="1">
        <v>36992</v>
      </c>
      <c r="S337" t="s">
        <v>16</v>
      </c>
      <c r="X337" s="6">
        <f t="shared" si="50"/>
        <v>36992</v>
      </c>
      <c r="Y337">
        <f t="shared" ca="1" si="51"/>
        <v>5.75</v>
      </c>
      <c r="Z337">
        <f t="shared" ca="1" si="52"/>
        <v>3.75</v>
      </c>
      <c r="AA337">
        <f t="shared" ca="1" si="53"/>
        <v>5.47</v>
      </c>
      <c r="AB337">
        <f t="shared" ca="1" si="54"/>
        <v>4.75</v>
      </c>
      <c r="AC337">
        <f t="shared" ca="1" si="55"/>
        <v>5.5</v>
      </c>
      <c r="AD337">
        <f t="shared" ca="1" si="56"/>
        <v>6.5</v>
      </c>
      <c r="AE337">
        <f t="shared" ca="1" si="57"/>
        <v>4.5148000000000001</v>
      </c>
      <c r="AF337" t="str">
        <f t="shared" ca="1" si="58"/>
        <v>#N/A N/A</v>
      </c>
      <c r="AG337" t="e">
        <v>#N/A</v>
      </c>
    </row>
    <row r="338" spans="3:33" x14ac:dyDescent="0.3">
      <c r="C338" s="1">
        <v>36993</v>
      </c>
      <c r="D338">
        <v>5.75</v>
      </c>
      <c r="E338" s="1">
        <v>36993</v>
      </c>
      <c r="F338">
        <v>3.75</v>
      </c>
      <c r="G338" s="1">
        <v>36993</v>
      </c>
      <c r="H338">
        <v>5.73</v>
      </c>
      <c r="I338" s="1">
        <v>36993</v>
      </c>
      <c r="J338">
        <v>4.75</v>
      </c>
      <c r="L338" s="1">
        <v>36993</v>
      </c>
      <c r="M338">
        <v>5.5</v>
      </c>
      <c r="O338">
        <f t="shared" si="59"/>
        <v>6.5</v>
      </c>
      <c r="P338" s="1">
        <v>36993</v>
      </c>
      <c r="Q338">
        <v>4.0511999999999997</v>
      </c>
      <c r="R338" s="1">
        <v>36993</v>
      </c>
      <c r="S338" t="s">
        <v>16</v>
      </c>
      <c r="X338" s="6">
        <f t="shared" si="50"/>
        <v>36993</v>
      </c>
      <c r="Y338">
        <f t="shared" ca="1" si="51"/>
        <v>5.75</v>
      </c>
      <c r="Z338">
        <f t="shared" ca="1" si="52"/>
        <v>3.75</v>
      </c>
      <c r="AA338">
        <f t="shared" ca="1" si="53"/>
        <v>5.73</v>
      </c>
      <c r="AB338">
        <f t="shared" ca="1" si="54"/>
        <v>4.75</v>
      </c>
      <c r="AC338">
        <f t="shared" ca="1" si="55"/>
        <v>5.5</v>
      </c>
      <c r="AD338">
        <f t="shared" ca="1" si="56"/>
        <v>6.5</v>
      </c>
      <c r="AE338">
        <f t="shared" ca="1" si="57"/>
        <v>4.0511999999999997</v>
      </c>
      <c r="AF338" t="str">
        <f t="shared" ca="1" si="58"/>
        <v>#N/A N/A</v>
      </c>
      <c r="AG338" t="e">
        <v>#N/A</v>
      </c>
    </row>
    <row r="339" spans="3:33" x14ac:dyDescent="0.3">
      <c r="C339" s="1">
        <v>36994</v>
      </c>
      <c r="D339">
        <v>5.75</v>
      </c>
      <c r="E339" s="1">
        <v>36994</v>
      </c>
      <c r="F339">
        <v>3.75</v>
      </c>
      <c r="G339" s="1">
        <v>36994</v>
      </c>
      <c r="H339">
        <v>5.73</v>
      </c>
      <c r="I339" s="1">
        <v>36994</v>
      </c>
      <c r="J339">
        <v>4.75</v>
      </c>
      <c r="L339" s="1">
        <v>36994</v>
      </c>
      <c r="M339">
        <v>5.5</v>
      </c>
      <c r="O339">
        <f t="shared" si="59"/>
        <v>6.5</v>
      </c>
      <c r="P339" s="1">
        <v>36994</v>
      </c>
      <c r="Q339">
        <v>4.0511999999999997</v>
      </c>
      <c r="R339" s="1">
        <v>36994</v>
      </c>
      <c r="S339" t="s">
        <v>16</v>
      </c>
      <c r="X339" s="6">
        <f t="shared" si="50"/>
        <v>36994</v>
      </c>
      <c r="Y339">
        <f t="shared" ca="1" si="51"/>
        <v>5.75</v>
      </c>
      <c r="Z339">
        <f t="shared" ca="1" si="52"/>
        <v>3.75</v>
      </c>
      <c r="AA339">
        <f t="shared" ca="1" si="53"/>
        <v>5.73</v>
      </c>
      <c r="AB339">
        <f t="shared" ca="1" si="54"/>
        <v>4.75</v>
      </c>
      <c r="AC339">
        <f t="shared" ca="1" si="55"/>
        <v>5.5</v>
      </c>
      <c r="AD339">
        <f t="shared" ca="1" si="56"/>
        <v>6.5</v>
      </c>
      <c r="AE339">
        <f t="shared" ca="1" si="57"/>
        <v>4.0511999999999997</v>
      </c>
      <c r="AF339" t="str">
        <f t="shared" ca="1" si="58"/>
        <v>#N/A N/A</v>
      </c>
      <c r="AG339" t="e">
        <v>#N/A</v>
      </c>
    </row>
    <row r="340" spans="3:33" x14ac:dyDescent="0.3">
      <c r="C340" s="1">
        <v>36997</v>
      </c>
      <c r="D340">
        <v>5.75</v>
      </c>
      <c r="E340" s="1">
        <v>36997</v>
      </c>
      <c r="F340">
        <v>3.75</v>
      </c>
      <c r="G340" s="1">
        <v>36997</v>
      </c>
      <c r="H340">
        <v>5.73</v>
      </c>
      <c r="I340" s="1">
        <v>36997</v>
      </c>
      <c r="J340">
        <v>4.75</v>
      </c>
      <c r="L340" s="1">
        <v>36997</v>
      </c>
      <c r="M340">
        <v>5.5</v>
      </c>
      <c r="O340">
        <f t="shared" si="59"/>
        <v>6.5</v>
      </c>
      <c r="P340" s="1">
        <v>36997</v>
      </c>
      <c r="Q340">
        <v>4.0511999999999997</v>
      </c>
      <c r="R340" s="1">
        <v>36997</v>
      </c>
      <c r="S340" t="s">
        <v>16</v>
      </c>
      <c r="X340" s="6">
        <f t="shared" si="50"/>
        <v>36997</v>
      </c>
      <c r="Y340">
        <f t="shared" ca="1" si="51"/>
        <v>5.75</v>
      </c>
      <c r="Z340">
        <f t="shared" ca="1" si="52"/>
        <v>3.75</v>
      </c>
      <c r="AA340">
        <f t="shared" ca="1" si="53"/>
        <v>5.73</v>
      </c>
      <c r="AB340">
        <f t="shared" ca="1" si="54"/>
        <v>4.75</v>
      </c>
      <c r="AC340">
        <f t="shared" ca="1" si="55"/>
        <v>5.5</v>
      </c>
      <c r="AD340">
        <f t="shared" ca="1" si="56"/>
        <v>6.5</v>
      </c>
      <c r="AE340">
        <f t="shared" ca="1" si="57"/>
        <v>4.0511999999999997</v>
      </c>
      <c r="AF340" t="str">
        <f t="shared" ca="1" si="58"/>
        <v>#N/A N/A</v>
      </c>
      <c r="AG340" t="e">
        <v>#N/A</v>
      </c>
    </row>
    <row r="341" spans="3:33" x14ac:dyDescent="0.3">
      <c r="C341" s="1">
        <v>36998</v>
      </c>
      <c r="D341">
        <v>5.75</v>
      </c>
      <c r="E341" s="1">
        <v>36998</v>
      </c>
      <c r="F341">
        <v>3.75</v>
      </c>
      <c r="G341" s="1">
        <v>36998</v>
      </c>
      <c r="H341">
        <v>5.75</v>
      </c>
      <c r="I341" s="1">
        <v>36998</v>
      </c>
      <c r="J341">
        <v>4.75</v>
      </c>
      <c r="L341" s="1">
        <v>36998</v>
      </c>
      <c r="M341">
        <v>5.5</v>
      </c>
      <c r="O341">
        <f t="shared" si="59"/>
        <v>6.5</v>
      </c>
      <c r="P341" s="1">
        <v>36998</v>
      </c>
      <c r="Q341">
        <v>4.9318</v>
      </c>
      <c r="R341" s="1">
        <v>36998</v>
      </c>
      <c r="S341" t="s">
        <v>16</v>
      </c>
      <c r="X341" s="6">
        <f t="shared" si="50"/>
        <v>36998</v>
      </c>
      <c r="Y341">
        <f t="shared" ca="1" si="51"/>
        <v>5.75</v>
      </c>
      <c r="Z341">
        <f t="shared" ca="1" si="52"/>
        <v>3.75</v>
      </c>
      <c r="AA341">
        <f t="shared" ca="1" si="53"/>
        <v>5.75</v>
      </c>
      <c r="AB341">
        <f t="shared" ca="1" si="54"/>
        <v>4.75</v>
      </c>
      <c r="AC341">
        <f t="shared" ca="1" si="55"/>
        <v>5.5</v>
      </c>
      <c r="AD341">
        <f t="shared" ca="1" si="56"/>
        <v>6.5</v>
      </c>
      <c r="AE341">
        <f t="shared" ca="1" si="57"/>
        <v>4.9318</v>
      </c>
      <c r="AF341" t="str">
        <f t="shared" ca="1" si="58"/>
        <v>#N/A N/A</v>
      </c>
      <c r="AG341" t="e">
        <v>#N/A</v>
      </c>
    </row>
    <row r="342" spans="3:33" x14ac:dyDescent="0.3">
      <c r="C342" s="1">
        <v>36999</v>
      </c>
      <c r="D342">
        <v>5.75</v>
      </c>
      <c r="E342" s="1">
        <v>36999</v>
      </c>
      <c r="F342">
        <v>3.75</v>
      </c>
      <c r="G342" s="1">
        <v>36999</v>
      </c>
      <c r="H342">
        <v>5.5600000000000005</v>
      </c>
      <c r="I342" s="1">
        <v>36999</v>
      </c>
      <c r="J342">
        <v>4.75</v>
      </c>
      <c r="L342" s="1">
        <v>36999</v>
      </c>
      <c r="M342">
        <v>5.5</v>
      </c>
      <c r="O342">
        <f t="shared" si="59"/>
        <v>6.5</v>
      </c>
      <c r="P342" s="1">
        <v>36999</v>
      </c>
      <c r="Q342">
        <v>4.7217000000000002</v>
      </c>
      <c r="R342" s="1">
        <v>36999</v>
      </c>
      <c r="S342" t="s">
        <v>16</v>
      </c>
      <c r="X342" s="6">
        <f t="shared" si="50"/>
        <v>36999</v>
      </c>
      <c r="Y342">
        <f t="shared" ca="1" si="51"/>
        <v>5.75</v>
      </c>
      <c r="Z342">
        <f t="shared" ca="1" si="52"/>
        <v>3.75</v>
      </c>
      <c r="AA342">
        <f t="shared" ca="1" si="53"/>
        <v>5.5600000000000005</v>
      </c>
      <c r="AB342">
        <f t="shared" ca="1" si="54"/>
        <v>4.75</v>
      </c>
      <c r="AC342">
        <f t="shared" ca="1" si="55"/>
        <v>5.5</v>
      </c>
      <c r="AD342">
        <f t="shared" ca="1" si="56"/>
        <v>6.5</v>
      </c>
      <c r="AE342">
        <f t="shared" ca="1" si="57"/>
        <v>4.7217000000000002</v>
      </c>
      <c r="AF342" t="str">
        <f t="shared" ca="1" si="58"/>
        <v>#N/A N/A</v>
      </c>
      <c r="AG342" t="e">
        <v>#N/A</v>
      </c>
    </row>
    <row r="343" spans="3:33" x14ac:dyDescent="0.3">
      <c r="C343" s="1">
        <v>37000</v>
      </c>
      <c r="D343">
        <v>5.75</v>
      </c>
      <c r="E343" s="1">
        <v>37000</v>
      </c>
      <c r="F343">
        <v>3.75</v>
      </c>
      <c r="G343" s="1">
        <v>37000</v>
      </c>
      <c r="H343">
        <v>5.43</v>
      </c>
      <c r="I343" s="1">
        <v>37000</v>
      </c>
      <c r="J343">
        <v>4.75</v>
      </c>
      <c r="L343" s="1">
        <v>37000</v>
      </c>
      <c r="M343">
        <v>5.5</v>
      </c>
      <c r="O343">
        <f t="shared" si="59"/>
        <v>6.5</v>
      </c>
      <c r="P343" s="1">
        <v>37000</v>
      </c>
      <c r="Q343">
        <v>4.6429</v>
      </c>
      <c r="R343" s="1">
        <v>37000</v>
      </c>
      <c r="S343" t="s">
        <v>16</v>
      </c>
      <c r="X343" s="6">
        <f t="shared" si="50"/>
        <v>37000</v>
      </c>
      <c r="Y343">
        <f t="shared" ca="1" si="51"/>
        <v>5.75</v>
      </c>
      <c r="Z343">
        <f t="shared" ca="1" si="52"/>
        <v>3.75</v>
      </c>
      <c r="AA343">
        <f t="shared" ca="1" si="53"/>
        <v>5.43</v>
      </c>
      <c r="AB343">
        <f t="shared" ca="1" si="54"/>
        <v>4.75</v>
      </c>
      <c r="AC343">
        <f t="shared" ca="1" si="55"/>
        <v>5.5</v>
      </c>
      <c r="AD343">
        <f t="shared" ca="1" si="56"/>
        <v>6.5</v>
      </c>
      <c r="AE343">
        <f t="shared" ca="1" si="57"/>
        <v>4.6429</v>
      </c>
      <c r="AF343" t="str">
        <f t="shared" ca="1" si="58"/>
        <v>#N/A N/A</v>
      </c>
      <c r="AG343" t="e">
        <v>#N/A</v>
      </c>
    </row>
    <row r="344" spans="3:33" x14ac:dyDescent="0.3">
      <c r="C344" s="1">
        <v>37001</v>
      </c>
      <c r="D344">
        <v>5.75</v>
      </c>
      <c r="E344" s="1">
        <v>37001</v>
      </c>
      <c r="F344">
        <v>3.75</v>
      </c>
      <c r="G344" s="1">
        <v>37001</v>
      </c>
      <c r="H344">
        <v>5.5</v>
      </c>
      <c r="I344" s="1">
        <v>37001</v>
      </c>
      <c r="J344">
        <v>4.75</v>
      </c>
      <c r="L344" s="1">
        <v>37001</v>
      </c>
      <c r="M344">
        <v>5.5</v>
      </c>
      <c r="O344">
        <f t="shared" si="59"/>
        <v>6.5</v>
      </c>
      <c r="P344" s="1">
        <v>37001</v>
      </c>
      <c r="Q344">
        <v>4.7915999999999999</v>
      </c>
      <c r="R344" s="1">
        <v>37001</v>
      </c>
      <c r="S344" t="s">
        <v>16</v>
      </c>
      <c r="X344" s="6">
        <f t="shared" si="50"/>
        <v>37001</v>
      </c>
      <c r="Y344">
        <f t="shared" ca="1" si="51"/>
        <v>5.75</v>
      </c>
      <c r="Z344">
        <f t="shared" ca="1" si="52"/>
        <v>3.75</v>
      </c>
      <c r="AA344">
        <f t="shared" ca="1" si="53"/>
        <v>5.5</v>
      </c>
      <c r="AB344">
        <f t="shared" ca="1" si="54"/>
        <v>4.75</v>
      </c>
      <c r="AC344">
        <f t="shared" ca="1" si="55"/>
        <v>5.5</v>
      </c>
      <c r="AD344">
        <f t="shared" ca="1" si="56"/>
        <v>6.5</v>
      </c>
      <c r="AE344">
        <f t="shared" ca="1" si="57"/>
        <v>4.7915999999999999</v>
      </c>
      <c r="AF344" t="str">
        <f t="shared" ca="1" si="58"/>
        <v>#N/A N/A</v>
      </c>
      <c r="AG344" t="e">
        <v>#N/A</v>
      </c>
    </row>
    <row r="345" spans="3:33" x14ac:dyDescent="0.3">
      <c r="C345" s="1">
        <v>37004</v>
      </c>
      <c r="D345">
        <v>5.75</v>
      </c>
      <c r="E345" s="1">
        <v>37004</v>
      </c>
      <c r="F345">
        <v>3.75</v>
      </c>
      <c r="G345" s="1">
        <v>37004</v>
      </c>
      <c r="H345">
        <v>5.23</v>
      </c>
      <c r="I345" s="1">
        <v>37004</v>
      </c>
      <c r="J345">
        <v>4.75</v>
      </c>
      <c r="L345" s="1">
        <v>37004</v>
      </c>
      <c r="M345">
        <v>5.5</v>
      </c>
      <c r="O345">
        <f t="shared" si="59"/>
        <v>6.5</v>
      </c>
      <c r="P345" s="1">
        <v>37004</v>
      </c>
      <c r="Q345">
        <v>5.0164</v>
      </c>
      <c r="R345" s="1">
        <v>37004</v>
      </c>
      <c r="S345" t="s">
        <v>16</v>
      </c>
      <c r="X345" s="6">
        <f t="shared" si="50"/>
        <v>37004</v>
      </c>
      <c r="Y345">
        <f t="shared" ca="1" si="51"/>
        <v>5.75</v>
      </c>
      <c r="Z345">
        <f t="shared" ca="1" si="52"/>
        <v>3.75</v>
      </c>
      <c r="AA345">
        <f t="shared" ca="1" si="53"/>
        <v>5.23</v>
      </c>
      <c r="AB345">
        <f t="shared" ca="1" si="54"/>
        <v>4.75</v>
      </c>
      <c r="AC345">
        <f t="shared" ca="1" si="55"/>
        <v>5.5</v>
      </c>
      <c r="AD345">
        <f t="shared" ca="1" si="56"/>
        <v>6.5</v>
      </c>
      <c r="AE345">
        <f t="shared" ca="1" si="57"/>
        <v>5.0164</v>
      </c>
      <c r="AF345" t="str">
        <f t="shared" ca="1" si="58"/>
        <v>#N/A N/A</v>
      </c>
      <c r="AG345" t="e">
        <v>#N/A</v>
      </c>
    </row>
    <row r="346" spans="3:33" x14ac:dyDescent="0.3">
      <c r="C346" s="1">
        <v>37005</v>
      </c>
      <c r="D346">
        <v>5.75</v>
      </c>
      <c r="E346" s="1">
        <v>37005</v>
      </c>
      <c r="F346">
        <v>3.75</v>
      </c>
      <c r="G346" s="1">
        <v>37005</v>
      </c>
      <c r="H346">
        <v>4.79</v>
      </c>
      <c r="I346" s="1">
        <v>37005</v>
      </c>
      <c r="J346">
        <v>4.75</v>
      </c>
      <c r="L346" s="1">
        <v>37005</v>
      </c>
      <c r="M346">
        <v>5.5</v>
      </c>
      <c r="O346">
        <f t="shared" si="59"/>
        <v>6.5</v>
      </c>
      <c r="P346" s="1">
        <v>37005</v>
      </c>
      <c r="Q346">
        <v>5.0881999999999996</v>
      </c>
      <c r="R346" s="1">
        <v>37005</v>
      </c>
      <c r="S346" t="s">
        <v>16</v>
      </c>
      <c r="X346" s="6">
        <f t="shared" si="50"/>
        <v>37005</v>
      </c>
      <c r="Y346">
        <f t="shared" ca="1" si="51"/>
        <v>5.75</v>
      </c>
      <c r="Z346">
        <f t="shared" ca="1" si="52"/>
        <v>3.75</v>
      </c>
      <c r="AA346">
        <f t="shared" ca="1" si="53"/>
        <v>4.79</v>
      </c>
      <c r="AB346">
        <f t="shared" ca="1" si="54"/>
        <v>4.75</v>
      </c>
      <c r="AC346">
        <f t="shared" ca="1" si="55"/>
        <v>5.5</v>
      </c>
      <c r="AD346">
        <f t="shared" ca="1" si="56"/>
        <v>6.5</v>
      </c>
      <c r="AE346">
        <f t="shared" ca="1" si="57"/>
        <v>5.0881999999999996</v>
      </c>
      <c r="AF346" t="str">
        <f t="shared" ca="1" si="58"/>
        <v>#N/A N/A</v>
      </c>
      <c r="AG346" t="e">
        <v>#N/A</v>
      </c>
    </row>
    <row r="347" spans="3:33" x14ac:dyDescent="0.3">
      <c r="C347" s="1">
        <v>37006</v>
      </c>
      <c r="D347">
        <v>5.75</v>
      </c>
      <c r="E347" s="1">
        <v>37006</v>
      </c>
      <c r="F347">
        <v>3.75</v>
      </c>
      <c r="G347" s="1">
        <v>37006</v>
      </c>
      <c r="H347">
        <v>4.8</v>
      </c>
      <c r="I347" s="1">
        <v>37006</v>
      </c>
      <c r="J347">
        <v>4.75</v>
      </c>
      <c r="L347" s="1">
        <v>37006</v>
      </c>
      <c r="M347">
        <v>5.5</v>
      </c>
      <c r="O347">
        <f t="shared" si="59"/>
        <v>6.5</v>
      </c>
      <c r="P347" s="1">
        <v>37006</v>
      </c>
      <c r="Q347">
        <v>4.9248000000000003</v>
      </c>
      <c r="R347" s="1">
        <v>37006</v>
      </c>
      <c r="S347" t="s">
        <v>16</v>
      </c>
      <c r="X347" s="6">
        <f t="shared" si="50"/>
        <v>37006</v>
      </c>
      <c r="Y347">
        <f t="shared" ca="1" si="51"/>
        <v>5.75</v>
      </c>
      <c r="Z347">
        <f t="shared" ca="1" si="52"/>
        <v>3.75</v>
      </c>
      <c r="AA347">
        <f t="shared" ca="1" si="53"/>
        <v>4.8</v>
      </c>
      <c r="AB347">
        <f t="shared" ca="1" si="54"/>
        <v>4.75</v>
      </c>
      <c r="AC347">
        <f t="shared" ca="1" si="55"/>
        <v>5.5</v>
      </c>
      <c r="AD347">
        <f t="shared" ca="1" si="56"/>
        <v>6.5</v>
      </c>
      <c r="AE347">
        <f t="shared" ca="1" si="57"/>
        <v>4.9248000000000003</v>
      </c>
      <c r="AF347" t="str">
        <f t="shared" ca="1" si="58"/>
        <v>#N/A N/A</v>
      </c>
      <c r="AG347" t="e">
        <v>#N/A</v>
      </c>
    </row>
    <row r="348" spans="3:33" x14ac:dyDescent="0.3">
      <c r="C348" s="1">
        <v>37007</v>
      </c>
      <c r="D348">
        <v>5.75</v>
      </c>
      <c r="E348" s="1">
        <v>37007</v>
      </c>
      <c r="F348">
        <v>3.75</v>
      </c>
      <c r="G348" s="1">
        <v>37007</v>
      </c>
      <c r="H348">
        <v>4.8100000000000005</v>
      </c>
      <c r="I348" s="1">
        <v>37007</v>
      </c>
      <c r="J348">
        <v>4.75</v>
      </c>
      <c r="L348" s="1">
        <v>37007</v>
      </c>
      <c r="M348">
        <v>5.5</v>
      </c>
      <c r="O348">
        <f t="shared" si="59"/>
        <v>6.5</v>
      </c>
      <c r="P348" s="1">
        <v>37007</v>
      </c>
      <c r="Q348">
        <v>4.9025999999999996</v>
      </c>
      <c r="R348" s="1">
        <v>37007</v>
      </c>
      <c r="S348" t="s">
        <v>16</v>
      </c>
      <c r="X348" s="6">
        <f t="shared" si="50"/>
        <v>37007</v>
      </c>
      <c r="Y348">
        <f t="shared" ca="1" si="51"/>
        <v>5.75</v>
      </c>
      <c r="Z348">
        <f t="shared" ca="1" si="52"/>
        <v>3.75</v>
      </c>
      <c r="AA348">
        <f t="shared" ca="1" si="53"/>
        <v>4.8100000000000005</v>
      </c>
      <c r="AB348">
        <f t="shared" ca="1" si="54"/>
        <v>4.75</v>
      </c>
      <c r="AC348">
        <f t="shared" ca="1" si="55"/>
        <v>5.5</v>
      </c>
      <c r="AD348">
        <f t="shared" ca="1" si="56"/>
        <v>6.5</v>
      </c>
      <c r="AE348">
        <f t="shared" ca="1" si="57"/>
        <v>4.9025999999999996</v>
      </c>
      <c r="AF348" t="str">
        <f t="shared" ca="1" si="58"/>
        <v>#N/A N/A</v>
      </c>
      <c r="AG348" t="e">
        <v>#N/A</v>
      </c>
    </row>
    <row r="349" spans="3:33" x14ac:dyDescent="0.3">
      <c r="C349" s="1">
        <v>37008</v>
      </c>
      <c r="D349">
        <v>5.75</v>
      </c>
      <c r="E349" s="1">
        <v>37008</v>
      </c>
      <c r="F349">
        <v>3.75</v>
      </c>
      <c r="G349" s="1">
        <v>37008</v>
      </c>
      <c r="H349">
        <v>4.8100000000000005</v>
      </c>
      <c r="I349" s="1">
        <v>37008</v>
      </c>
      <c r="J349">
        <v>4.75</v>
      </c>
      <c r="L349" s="1">
        <v>37008</v>
      </c>
      <c r="M349">
        <v>5.5</v>
      </c>
      <c r="O349">
        <f t="shared" si="59"/>
        <v>6.5</v>
      </c>
      <c r="P349" s="1">
        <v>37008</v>
      </c>
      <c r="Q349">
        <v>5.1337999999999999</v>
      </c>
      <c r="R349" s="1">
        <v>37008</v>
      </c>
      <c r="S349" t="s">
        <v>16</v>
      </c>
      <c r="X349" s="6">
        <f t="shared" si="50"/>
        <v>37008</v>
      </c>
      <c r="Y349">
        <f t="shared" ca="1" si="51"/>
        <v>5.75</v>
      </c>
      <c r="Z349">
        <f t="shared" ca="1" si="52"/>
        <v>3.75</v>
      </c>
      <c r="AA349">
        <f t="shared" ca="1" si="53"/>
        <v>4.8100000000000005</v>
      </c>
      <c r="AB349">
        <f t="shared" ca="1" si="54"/>
        <v>4.75</v>
      </c>
      <c r="AC349">
        <f t="shared" ca="1" si="55"/>
        <v>5.5</v>
      </c>
      <c r="AD349">
        <f t="shared" ca="1" si="56"/>
        <v>6.5</v>
      </c>
      <c r="AE349">
        <f t="shared" ca="1" si="57"/>
        <v>5.1337999999999999</v>
      </c>
      <c r="AF349" t="str">
        <f t="shared" ca="1" si="58"/>
        <v>#N/A N/A</v>
      </c>
      <c r="AG349" t="e">
        <v>#N/A</v>
      </c>
    </row>
    <row r="350" spans="3:33" x14ac:dyDescent="0.3">
      <c r="C350" s="1">
        <v>37011</v>
      </c>
      <c r="D350">
        <v>5.75</v>
      </c>
      <c r="E350" s="1">
        <v>37011</v>
      </c>
      <c r="F350">
        <v>3.75</v>
      </c>
      <c r="G350" s="1">
        <v>37011</v>
      </c>
      <c r="H350">
        <v>4.93</v>
      </c>
      <c r="I350" s="1">
        <v>37011</v>
      </c>
      <c r="J350">
        <v>4.75</v>
      </c>
      <c r="L350" s="1">
        <v>37011</v>
      </c>
      <c r="M350">
        <v>5.5</v>
      </c>
      <c r="O350">
        <f t="shared" si="59"/>
        <v>6.5</v>
      </c>
      <c r="P350" s="1">
        <v>37011</v>
      </c>
      <c r="Q350">
        <v>5.1817000000000002</v>
      </c>
      <c r="R350" s="1">
        <v>37011</v>
      </c>
      <c r="S350" t="s">
        <v>16</v>
      </c>
      <c r="X350" s="6">
        <f t="shared" si="50"/>
        <v>37011</v>
      </c>
      <c r="Y350">
        <f t="shared" ca="1" si="51"/>
        <v>5.75</v>
      </c>
      <c r="Z350">
        <f t="shared" ca="1" si="52"/>
        <v>3.75</v>
      </c>
      <c r="AA350">
        <f t="shared" ca="1" si="53"/>
        <v>4.93</v>
      </c>
      <c r="AB350">
        <f t="shared" ca="1" si="54"/>
        <v>4.75</v>
      </c>
      <c r="AC350">
        <f t="shared" ca="1" si="55"/>
        <v>5.5</v>
      </c>
      <c r="AD350">
        <f t="shared" ca="1" si="56"/>
        <v>6.5</v>
      </c>
      <c r="AE350">
        <f t="shared" ca="1" si="57"/>
        <v>5.1817000000000002</v>
      </c>
      <c r="AF350" t="str">
        <f t="shared" ca="1" si="58"/>
        <v>#N/A N/A</v>
      </c>
      <c r="AG350" t="e">
        <v>#N/A</v>
      </c>
    </row>
    <row r="351" spans="3:33" x14ac:dyDescent="0.3">
      <c r="C351" s="1">
        <v>37012</v>
      </c>
      <c r="D351">
        <v>5.75</v>
      </c>
      <c r="E351" s="1">
        <v>37012</v>
      </c>
      <c r="F351">
        <v>3.75</v>
      </c>
      <c r="G351" s="1">
        <v>37012</v>
      </c>
      <c r="H351">
        <v>4.93</v>
      </c>
      <c r="I351" s="1">
        <v>37012</v>
      </c>
      <c r="J351">
        <v>4.75</v>
      </c>
      <c r="L351" s="1">
        <v>37012</v>
      </c>
      <c r="M351">
        <v>5.5</v>
      </c>
      <c r="O351">
        <f t="shared" si="59"/>
        <v>6.5</v>
      </c>
      <c r="P351" s="1">
        <v>37012</v>
      </c>
      <c r="Q351">
        <v>5.5335999999999999</v>
      </c>
      <c r="R351" s="1">
        <v>37012</v>
      </c>
      <c r="S351" t="s">
        <v>16</v>
      </c>
      <c r="X351" s="6">
        <f t="shared" si="50"/>
        <v>37012</v>
      </c>
      <c r="Y351">
        <f t="shared" ca="1" si="51"/>
        <v>5.75</v>
      </c>
      <c r="Z351">
        <f t="shared" ca="1" si="52"/>
        <v>3.75</v>
      </c>
      <c r="AA351">
        <f t="shared" ca="1" si="53"/>
        <v>4.93</v>
      </c>
      <c r="AB351">
        <f t="shared" ca="1" si="54"/>
        <v>4.75</v>
      </c>
      <c r="AC351">
        <f t="shared" ca="1" si="55"/>
        <v>5.5</v>
      </c>
      <c r="AD351">
        <f t="shared" ca="1" si="56"/>
        <v>6.5</v>
      </c>
      <c r="AE351">
        <f t="shared" ca="1" si="57"/>
        <v>5.5335999999999999</v>
      </c>
      <c r="AF351" t="str">
        <f t="shared" ca="1" si="58"/>
        <v>#N/A N/A</v>
      </c>
      <c r="AG351" t="e">
        <v>#N/A</v>
      </c>
    </row>
    <row r="352" spans="3:33" x14ac:dyDescent="0.3">
      <c r="C352" s="1">
        <v>37013</v>
      </c>
      <c r="D352">
        <v>5.75</v>
      </c>
      <c r="E352" s="1">
        <v>37013</v>
      </c>
      <c r="F352">
        <v>3.75</v>
      </c>
      <c r="G352" s="1">
        <v>37013</v>
      </c>
      <c r="H352">
        <v>4.83</v>
      </c>
      <c r="I352" s="1">
        <v>37013</v>
      </c>
      <c r="J352">
        <v>4.75</v>
      </c>
      <c r="L352" s="1">
        <v>37013</v>
      </c>
      <c r="M352">
        <v>5.5</v>
      </c>
      <c r="O352">
        <f t="shared" si="59"/>
        <v>6.5</v>
      </c>
      <c r="P352" s="1">
        <v>37013</v>
      </c>
      <c r="Q352">
        <v>5.4588000000000001</v>
      </c>
      <c r="R352" s="1">
        <v>37013</v>
      </c>
      <c r="S352" t="s">
        <v>16</v>
      </c>
      <c r="X352" s="6">
        <f t="shared" si="50"/>
        <v>37013</v>
      </c>
      <c r="Y352">
        <f t="shared" ca="1" si="51"/>
        <v>5.75</v>
      </c>
      <c r="Z352">
        <f t="shared" ca="1" si="52"/>
        <v>3.75</v>
      </c>
      <c r="AA352">
        <f t="shared" ca="1" si="53"/>
        <v>4.83</v>
      </c>
      <c r="AB352">
        <f t="shared" ca="1" si="54"/>
        <v>4.75</v>
      </c>
      <c r="AC352">
        <f t="shared" ca="1" si="55"/>
        <v>5.5</v>
      </c>
      <c r="AD352">
        <f t="shared" ca="1" si="56"/>
        <v>6.5</v>
      </c>
      <c r="AE352">
        <f t="shared" ca="1" si="57"/>
        <v>5.4588000000000001</v>
      </c>
      <c r="AF352" t="str">
        <f t="shared" ca="1" si="58"/>
        <v>#N/A N/A</v>
      </c>
      <c r="AG352" t="e">
        <v>#N/A</v>
      </c>
    </row>
    <row r="353" spans="3:33" x14ac:dyDescent="0.3">
      <c r="C353" s="1">
        <v>37014</v>
      </c>
      <c r="D353">
        <v>5.75</v>
      </c>
      <c r="E353" s="1">
        <v>37014</v>
      </c>
      <c r="F353">
        <v>3.75</v>
      </c>
      <c r="G353" s="1">
        <v>37014</v>
      </c>
      <c r="H353">
        <v>4.82</v>
      </c>
      <c r="I353" s="1">
        <v>37014</v>
      </c>
      <c r="J353">
        <v>4.75</v>
      </c>
      <c r="L353" s="1">
        <v>37014</v>
      </c>
      <c r="M353">
        <v>5.5</v>
      </c>
      <c r="O353">
        <f t="shared" si="59"/>
        <v>6.5</v>
      </c>
      <c r="P353" s="1">
        <v>37014</v>
      </c>
      <c r="Q353">
        <v>5.5822000000000003</v>
      </c>
      <c r="R353" s="1">
        <v>37014</v>
      </c>
      <c r="S353" t="s">
        <v>16</v>
      </c>
      <c r="X353" s="6">
        <f t="shared" si="50"/>
        <v>37014</v>
      </c>
      <c r="Y353">
        <f t="shared" ca="1" si="51"/>
        <v>5.75</v>
      </c>
      <c r="Z353">
        <f t="shared" ca="1" si="52"/>
        <v>3.75</v>
      </c>
      <c r="AA353">
        <f t="shared" ca="1" si="53"/>
        <v>4.82</v>
      </c>
      <c r="AB353">
        <f t="shared" ca="1" si="54"/>
        <v>4.75</v>
      </c>
      <c r="AC353">
        <f t="shared" ca="1" si="55"/>
        <v>5.5</v>
      </c>
      <c r="AD353">
        <f t="shared" ca="1" si="56"/>
        <v>6.5</v>
      </c>
      <c r="AE353">
        <f t="shared" ca="1" si="57"/>
        <v>5.5822000000000003</v>
      </c>
      <c r="AF353" t="str">
        <f t="shared" ca="1" si="58"/>
        <v>#N/A N/A</v>
      </c>
      <c r="AG353" t="e">
        <v>#N/A</v>
      </c>
    </row>
    <row r="354" spans="3:33" x14ac:dyDescent="0.3">
      <c r="C354" s="1">
        <v>37015</v>
      </c>
      <c r="D354">
        <v>5.75</v>
      </c>
      <c r="E354" s="1">
        <v>37015</v>
      </c>
      <c r="F354">
        <v>3.75</v>
      </c>
      <c r="G354" s="1">
        <v>37015</v>
      </c>
      <c r="H354">
        <v>4.8100000000000005</v>
      </c>
      <c r="I354" s="1">
        <v>37015</v>
      </c>
      <c r="J354">
        <v>4.75</v>
      </c>
      <c r="L354" s="1">
        <v>37015</v>
      </c>
      <c r="M354">
        <v>5.5</v>
      </c>
      <c r="O354">
        <f t="shared" si="59"/>
        <v>6.5</v>
      </c>
      <c r="P354" s="1">
        <v>37015</v>
      </c>
      <c r="Q354">
        <v>6.0918000000000001</v>
      </c>
      <c r="R354" s="1">
        <v>37015</v>
      </c>
      <c r="S354" t="s">
        <v>16</v>
      </c>
      <c r="X354" s="6">
        <f t="shared" si="50"/>
        <v>37015</v>
      </c>
      <c r="Y354">
        <f t="shared" ca="1" si="51"/>
        <v>5.75</v>
      </c>
      <c r="Z354">
        <f t="shared" ca="1" si="52"/>
        <v>3.75</v>
      </c>
      <c r="AA354">
        <f t="shared" ca="1" si="53"/>
        <v>4.8100000000000005</v>
      </c>
      <c r="AB354">
        <f t="shared" ca="1" si="54"/>
        <v>4.75</v>
      </c>
      <c r="AC354">
        <f t="shared" ca="1" si="55"/>
        <v>5.5</v>
      </c>
      <c r="AD354">
        <f t="shared" ca="1" si="56"/>
        <v>6.5</v>
      </c>
      <c r="AE354">
        <f t="shared" ca="1" si="57"/>
        <v>6.0918000000000001</v>
      </c>
      <c r="AF354" t="str">
        <f t="shared" ca="1" si="58"/>
        <v>#N/A N/A</v>
      </c>
      <c r="AG354" t="e">
        <v>#N/A</v>
      </c>
    </row>
    <row r="355" spans="3:33" x14ac:dyDescent="0.3">
      <c r="C355" s="1">
        <v>37018</v>
      </c>
      <c r="D355">
        <v>5.75</v>
      </c>
      <c r="E355" s="1">
        <v>37018</v>
      </c>
      <c r="F355">
        <v>3.75</v>
      </c>
      <c r="G355" s="1">
        <v>37018</v>
      </c>
      <c r="H355">
        <v>4.8100000000000005</v>
      </c>
      <c r="I355" s="1">
        <v>37018</v>
      </c>
      <c r="J355">
        <v>4.75</v>
      </c>
      <c r="L355" s="1">
        <v>37018</v>
      </c>
      <c r="M355">
        <v>5.5</v>
      </c>
      <c r="O355">
        <f t="shared" si="59"/>
        <v>6.5</v>
      </c>
      <c r="P355" s="1">
        <v>37018</v>
      </c>
      <c r="Q355">
        <v>6.0918000000000001</v>
      </c>
      <c r="R355" s="1">
        <v>37018</v>
      </c>
      <c r="S355" t="s">
        <v>16</v>
      </c>
      <c r="X355" s="6">
        <f t="shared" si="50"/>
        <v>37018</v>
      </c>
      <c r="Y355">
        <f t="shared" ca="1" si="51"/>
        <v>5.75</v>
      </c>
      <c r="Z355">
        <f t="shared" ca="1" si="52"/>
        <v>3.75</v>
      </c>
      <c r="AA355">
        <f t="shared" ca="1" si="53"/>
        <v>4.8100000000000005</v>
      </c>
      <c r="AB355">
        <f t="shared" ca="1" si="54"/>
        <v>4.75</v>
      </c>
      <c r="AC355">
        <f t="shared" ca="1" si="55"/>
        <v>5.5</v>
      </c>
      <c r="AD355">
        <f t="shared" ca="1" si="56"/>
        <v>6.5</v>
      </c>
      <c r="AE355">
        <f t="shared" ca="1" si="57"/>
        <v>6.0918000000000001</v>
      </c>
      <c r="AF355" t="str">
        <f t="shared" ca="1" si="58"/>
        <v>#N/A N/A</v>
      </c>
      <c r="AG355" t="e">
        <v>#N/A</v>
      </c>
    </row>
    <row r="356" spans="3:33" x14ac:dyDescent="0.3">
      <c r="C356" s="1">
        <v>37019</v>
      </c>
      <c r="D356">
        <v>5.75</v>
      </c>
      <c r="E356" s="1">
        <v>37019</v>
      </c>
      <c r="F356">
        <v>3.75</v>
      </c>
      <c r="G356" s="1">
        <v>37019</v>
      </c>
      <c r="H356">
        <v>4.8100000000000005</v>
      </c>
      <c r="I356" s="1">
        <v>37019</v>
      </c>
      <c r="J356">
        <v>4.75</v>
      </c>
      <c r="L356" s="1">
        <v>37019</v>
      </c>
      <c r="M356">
        <v>5.5</v>
      </c>
      <c r="O356">
        <f t="shared" si="59"/>
        <v>6.5</v>
      </c>
      <c r="P356" s="1">
        <v>37019</v>
      </c>
      <c r="Q356">
        <v>6.524</v>
      </c>
      <c r="R356" s="1">
        <v>37019</v>
      </c>
      <c r="S356" t="s">
        <v>16</v>
      </c>
      <c r="X356" s="6">
        <f t="shared" si="50"/>
        <v>37019</v>
      </c>
      <c r="Y356">
        <f t="shared" ca="1" si="51"/>
        <v>5.75</v>
      </c>
      <c r="Z356">
        <f t="shared" ca="1" si="52"/>
        <v>3.75</v>
      </c>
      <c r="AA356">
        <f t="shared" ca="1" si="53"/>
        <v>4.8100000000000005</v>
      </c>
      <c r="AB356">
        <f t="shared" ca="1" si="54"/>
        <v>4.75</v>
      </c>
      <c r="AC356">
        <f t="shared" ca="1" si="55"/>
        <v>5.5</v>
      </c>
      <c r="AD356">
        <f t="shared" ca="1" si="56"/>
        <v>6.5</v>
      </c>
      <c r="AE356">
        <f t="shared" ca="1" si="57"/>
        <v>6.524</v>
      </c>
      <c r="AF356" t="str">
        <f t="shared" ca="1" si="58"/>
        <v>#N/A N/A</v>
      </c>
      <c r="AG356" t="e">
        <v>#N/A</v>
      </c>
    </row>
    <row r="357" spans="3:33" x14ac:dyDescent="0.3">
      <c r="C357" s="1">
        <v>37020</v>
      </c>
      <c r="D357">
        <v>5.75</v>
      </c>
      <c r="E357" s="1">
        <v>37020</v>
      </c>
      <c r="F357">
        <v>3.75</v>
      </c>
      <c r="G357" s="1">
        <v>37020</v>
      </c>
      <c r="H357">
        <v>4.8</v>
      </c>
      <c r="I357" s="1">
        <v>37020</v>
      </c>
      <c r="J357">
        <v>4.75</v>
      </c>
      <c r="L357" s="1">
        <v>37020</v>
      </c>
      <c r="M357">
        <v>5.5</v>
      </c>
      <c r="O357">
        <f t="shared" si="59"/>
        <v>6.5</v>
      </c>
      <c r="P357" s="1">
        <v>37020</v>
      </c>
      <c r="Q357">
        <v>6.5986000000000002</v>
      </c>
      <c r="R357" s="1">
        <v>37020</v>
      </c>
      <c r="S357" t="s">
        <v>16</v>
      </c>
      <c r="X357" s="6">
        <f t="shared" si="50"/>
        <v>37020</v>
      </c>
      <c r="Y357">
        <f t="shared" ca="1" si="51"/>
        <v>5.75</v>
      </c>
      <c r="Z357">
        <f t="shared" ca="1" si="52"/>
        <v>3.75</v>
      </c>
      <c r="AA357">
        <f t="shared" ca="1" si="53"/>
        <v>4.8</v>
      </c>
      <c r="AB357">
        <f t="shared" ca="1" si="54"/>
        <v>4.75</v>
      </c>
      <c r="AC357">
        <f t="shared" ca="1" si="55"/>
        <v>5.5</v>
      </c>
      <c r="AD357">
        <f t="shared" ca="1" si="56"/>
        <v>6.5</v>
      </c>
      <c r="AE357">
        <f t="shared" ca="1" si="57"/>
        <v>6.5986000000000002</v>
      </c>
      <c r="AF357" t="str">
        <f t="shared" ca="1" si="58"/>
        <v>#N/A N/A</v>
      </c>
      <c r="AG357" t="e">
        <v>#N/A</v>
      </c>
    </row>
    <row r="358" spans="3:33" x14ac:dyDescent="0.3">
      <c r="C358" s="1">
        <v>37021</v>
      </c>
      <c r="D358">
        <v>5.5</v>
      </c>
      <c r="E358" s="1">
        <v>37021</v>
      </c>
      <c r="F358">
        <v>3.75</v>
      </c>
      <c r="G358" s="1">
        <v>37021</v>
      </c>
      <c r="H358">
        <v>4.75</v>
      </c>
      <c r="I358" s="1">
        <v>37021</v>
      </c>
      <c r="J358">
        <v>4.5</v>
      </c>
      <c r="L358" s="1">
        <v>37021</v>
      </c>
      <c r="M358">
        <v>5.25</v>
      </c>
      <c r="O358">
        <f t="shared" si="59"/>
        <v>6.25</v>
      </c>
      <c r="P358" s="1">
        <v>37021</v>
      </c>
      <c r="Q358">
        <v>6.1276999999999999</v>
      </c>
      <c r="R358" s="1">
        <v>37021</v>
      </c>
      <c r="S358" t="s">
        <v>16</v>
      </c>
      <c r="X358" s="6">
        <f t="shared" si="50"/>
        <v>37021</v>
      </c>
      <c r="Y358">
        <f t="shared" ca="1" si="51"/>
        <v>5.5</v>
      </c>
      <c r="Z358">
        <f t="shared" ca="1" si="52"/>
        <v>3.75</v>
      </c>
      <c r="AA358">
        <f t="shared" ca="1" si="53"/>
        <v>4.75</v>
      </c>
      <c r="AB358">
        <f t="shared" ca="1" si="54"/>
        <v>4.5</v>
      </c>
      <c r="AC358">
        <f t="shared" ca="1" si="55"/>
        <v>5.25</v>
      </c>
      <c r="AD358">
        <f t="shared" ca="1" si="56"/>
        <v>6.25</v>
      </c>
      <c r="AE358">
        <f t="shared" ca="1" si="57"/>
        <v>6.1276999999999999</v>
      </c>
      <c r="AF358" t="str">
        <f t="shared" ca="1" si="58"/>
        <v>#N/A N/A</v>
      </c>
      <c r="AG358" t="e">
        <v>#N/A</v>
      </c>
    </row>
    <row r="359" spans="3:33" x14ac:dyDescent="0.3">
      <c r="C359" s="1">
        <v>37022</v>
      </c>
      <c r="D359">
        <v>5.5</v>
      </c>
      <c r="E359" s="1">
        <v>37022</v>
      </c>
      <c r="F359">
        <v>3.5</v>
      </c>
      <c r="G359" s="1">
        <v>37022</v>
      </c>
      <c r="H359">
        <v>4.58</v>
      </c>
      <c r="I359" s="1">
        <v>37022</v>
      </c>
      <c r="J359">
        <v>4.5</v>
      </c>
      <c r="L359" s="1">
        <v>37022</v>
      </c>
      <c r="M359">
        <v>5.25</v>
      </c>
      <c r="O359">
        <f t="shared" si="59"/>
        <v>6.25</v>
      </c>
      <c r="P359" s="1">
        <v>37022</v>
      </c>
      <c r="Q359">
        <v>5.6528999999999998</v>
      </c>
      <c r="R359" s="1">
        <v>37022</v>
      </c>
      <c r="S359" t="s">
        <v>16</v>
      </c>
      <c r="X359" s="6">
        <f t="shared" si="50"/>
        <v>37022</v>
      </c>
      <c r="Y359">
        <f t="shared" ca="1" si="51"/>
        <v>5.5</v>
      </c>
      <c r="Z359">
        <f t="shared" ca="1" si="52"/>
        <v>3.5</v>
      </c>
      <c r="AA359">
        <f t="shared" ca="1" si="53"/>
        <v>4.58</v>
      </c>
      <c r="AB359">
        <f t="shared" ca="1" si="54"/>
        <v>4.5</v>
      </c>
      <c r="AC359">
        <f t="shared" ca="1" si="55"/>
        <v>5.25</v>
      </c>
      <c r="AD359">
        <f t="shared" ca="1" si="56"/>
        <v>6.25</v>
      </c>
      <c r="AE359">
        <f t="shared" ca="1" si="57"/>
        <v>5.6528999999999998</v>
      </c>
      <c r="AF359" t="str">
        <f t="shared" ca="1" si="58"/>
        <v>#N/A N/A</v>
      </c>
      <c r="AG359" t="e">
        <v>#N/A</v>
      </c>
    </row>
    <row r="360" spans="3:33" x14ac:dyDescent="0.3">
      <c r="C360" s="1">
        <v>37025</v>
      </c>
      <c r="D360">
        <v>5.5</v>
      </c>
      <c r="E360" s="1">
        <v>37025</v>
      </c>
      <c r="F360">
        <v>3.5</v>
      </c>
      <c r="G360" s="1">
        <v>37025</v>
      </c>
      <c r="H360">
        <v>4.57</v>
      </c>
      <c r="I360" s="1">
        <v>37025</v>
      </c>
      <c r="J360">
        <v>4.5</v>
      </c>
      <c r="L360" s="1">
        <v>37025</v>
      </c>
      <c r="M360">
        <v>5.25</v>
      </c>
      <c r="O360">
        <f t="shared" si="59"/>
        <v>6.25</v>
      </c>
      <c r="P360" s="1">
        <v>37025</v>
      </c>
      <c r="Q360">
        <v>5.8529999999999998</v>
      </c>
      <c r="R360" s="1">
        <v>37025</v>
      </c>
      <c r="S360" t="s">
        <v>16</v>
      </c>
      <c r="X360" s="6">
        <f t="shared" si="50"/>
        <v>37025</v>
      </c>
      <c r="Y360">
        <f t="shared" ca="1" si="51"/>
        <v>5.5</v>
      </c>
      <c r="Z360">
        <f t="shared" ca="1" si="52"/>
        <v>3.5</v>
      </c>
      <c r="AA360">
        <f t="shared" ca="1" si="53"/>
        <v>4.57</v>
      </c>
      <c r="AB360">
        <f t="shared" ca="1" si="54"/>
        <v>4.5</v>
      </c>
      <c r="AC360">
        <f t="shared" ca="1" si="55"/>
        <v>5.25</v>
      </c>
      <c r="AD360">
        <f t="shared" ca="1" si="56"/>
        <v>6.25</v>
      </c>
      <c r="AE360">
        <f t="shared" ca="1" si="57"/>
        <v>5.8529999999999998</v>
      </c>
      <c r="AF360" t="str">
        <f t="shared" ca="1" si="58"/>
        <v>#N/A N/A</v>
      </c>
      <c r="AG360" t="e">
        <v>#N/A</v>
      </c>
    </row>
    <row r="361" spans="3:33" x14ac:dyDescent="0.3">
      <c r="C361" s="1">
        <v>37026</v>
      </c>
      <c r="D361">
        <v>5.5</v>
      </c>
      <c r="E361" s="1">
        <v>37026</v>
      </c>
      <c r="F361">
        <v>3.5</v>
      </c>
      <c r="G361" s="1">
        <v>37026</v>
      </c>
      <c r="H361">
        <v>4.57</v>
      </c>
      <c r="I361" s="1">
        <v>37026</v>
      </c>
      <c r="J361">
        <v>4.5</v>
      </c>
      <c r="L361" s="1">
        <v>37026</v>
      </c>
      <c r="M361">
        <v>5.25</v>
      </c>
      <c r="O361">
        <f t="shared" si="59"/>
        <v>6.25</v>
      </c>
      <c r="P361" s="1">
        <v>37026</v>
      </c>
      <c r="Q361">
        <v>6.0406000000000004</v>
      </c>
      <c r="R361" s="1">
        <v>37026</v>
      </c>
      <c r="S361" t="s">
        <v>16</v>
      </c>
      <c r="X361" s="6">
        <f t="shared" si="50"/>
        <v>37026</v>
      </c>
      <c r="Y361">
        <f t="shared" ca="1" si="51"/>
        <v>5.5</v>
      </c>
      <c r="Z361">
        <f t="shared" ca="1" si="52"/>
        <v>3.5</v>
      </c>
      <c r="AA361">
        <f t="shared" ca="1" si="53"/>
        <v>4.57</v>
      </c>
      <c r="AB361">
        <f t="shared" ca="1" si="54"/>
        <v>4.5</v>
      </c>
      <c r="AC361">
        <f t="shared" ca="1" si="55"/>
        <v>5.25</v>
      </c>
      <c r="AD361">
        <f t="shared" ca="1" si="56"/>
        <v>6.25</v>
      </c>
      <c r="AE361">
        <f t="shared" ca="1" si="57"/>
        <v>6.0406000000000004</v>
      </c>
      <c r="AF361" t="str">
        <f t="shared" ca="1" si="58"/>
        <v>#N/A N/A</v>
      </c>
      <c r="AG361" t="e">
        <v>#N/A</v>
      </c>
    </row>
    <row r="362" spans="3:33" x14ac:dyDescent="0.3">
      <c r="C362" s="1">
        <v>37027</v>
      </c>
      <c r="D362">
        <v>5.5</v>
      </c>
      <c r="E362" s="1">
        <v>37027</v>
      </c>
      <c r="F362">
        <v>3.5</v>
      </c>
      <c r="G362" s="1">
        <v>37027</v>
      </c>
      <c r="H362">
        <v>4.5600000000000005</v>
      </c>
      <c r="I362" s="1">
        <v>37027</v>
      </c>
      <c r="J362">
        <v>4.5</v>
      </c>
      <c r="L362" s="1">
        <v>37027</v>
      </c>
      <c r="M362">
        <v>5.25</v>
      </c>
      <c r="O362">
        <f t="shared" si="59"/>
        <v>6.25</v>
      </c>
      <c r="P362" s="1">
        <v>37027</v>
      </c>
      <c r="Q362">
        <v>5.6022999999999996</v>
      </c>
      <c r="R362" s="1">
        <v>37027</v>
      </c>
      <c r="S362" t="s">
        <v>16</v>
      </c>
      <c r="X362" s="6">
        <f t="shared" si="50"/>
        <v>37027</v>
      </c>
      <c r="Y362">
        <f t="shared" ca="1" si="51"/>
        <v>5.5</v>
      </c>
      <c r="Z362">
        <f t="shared" ca="1" si="52"/>
        <v>3.5</v>
      </c>
      <c r="AA362">
        <f t="shared" ca="1" si="53"/>
        <v>4.5600000000000005</v>
      </c>
      <c r="AB362">
        <f t="shared" ca="1" si="54"/>
        <v>4.5</v>
      </c>
      <c r="AC362">
        <f t="shared" ca="1" si="55"/>
        <v>5.25</v>
      </c>
      <c r="AD362">
        <f t="shared" ca="1" si="56"/>
        <v>6.25</v>
      </c>
      <c r="AE362">
        <f t="shared" ca="1" si="57"/>
        <v>5.6022999999999996</v>
      </c>
      <c r="AF362" t="str">
        <f t="shared" ca="1" si="58"/>
        <v>#N/A N/A</v>
      </c>
      <c r="AG362" t="e">
        <v>#N/A</v>
      </c>
    </row>
    <row r="363" spans="3:33" x14ac:dyDescent="0.3">
      <c r="C363" s="1">
        <v>37028</v>
      </c>
      <c r="D363">
        <v>5.5</v>
      </c>
      <c r="E363" s="1">
        <v>37028</v>
      </c>
      <c r="F363">
        <v>3.5</v>
      </c>
      <c r="G363" s="1">
        <v>37028</v>
      </c>
      <c r="H363">
        <v>4.5600000000000005</v>
      </c>
      <c r="I363" s="1">
        <v>37028</v>
      </c>
      <c r="J363">
        <v>4.5</v>
      </c>
      <c r="L363" s="1">
        <v>37028</v>
      </c>
      <c r="M363">
        <v>5.25</v>
      </c>
      <c r="O363">
        <f t="shared" si="59"/>
        <v>6.25</v>
      </c>
      <c r="P363" s="1">
        <v>37028</v>
      </c>
      <c r="Q363">
        <v>5.0335999999999999</v>
      </c>
      <c r="R363" s="1">
        <v>37028</v>
      </c>
      <c r="S363" t="s">
        <v>16</v>
      </c>
      <c r="X363" s="6">
        <f t="shared" si="50"/>
        <v>37028</v>
      </c>
      <c r="Y363">
        <f t="shared" ca="1" si="51"/>
        <v>5.5</v>
      </c>
      <c r="Z363">
        <f t="shared" ca="1" si="52"/>
        <v>3.5</v>
      </c>
      <c r="AA363">
        <f t="shared" ca="1" si="53"/>
        <v>4.5600000000000005</v>
      </c>
      <c r="AB363">
        <f t="shared" ca="1" si="54"/>
        <v>4.5</v>
      </c>
      <c r="AC363">
        <f t="shared" ca="1" si="55"/>
        <v>5.25</v>
      </c>
      <c r="AD363">
        <f t="shared" ca="1" si="56"/>
        <v>6.25</v>
      </c>
      <c r="AE363">
        <f t="shared" ca="1" si="57"/>
        <v>5.0335999999999999</v>
      </c>
      <c r="AF363" t="str">
        <f t="shared" ca="1" si="58"/>
        <v>#N/A N/A</v>
      </c>
      <c r="AG363" t="e">
        <v>#N/A</v>
      </c>
    </row>
    <row r="364" spans="3:33" x14ac:dyDescent="0.3">
      <c r="C364" s="1">
        <v>37029</v>
      </c>
      <c r="D364">
        <v>5.5</v>
      </c>
      <c r="E364" s="1">
        <v>37029</v>
      </c>
      <c r="F364">
        <v>3.5</v>
      </c>
      <c r="G364" s="1">
        <v>37029</v>
      </c>
      <c r="H364">
        <v>4.54</v>
      </c>
      <c r="I364" s="1">
        <v>37029</v>
      </c>
      <c r="J364">
        <v>4.5</v>
      </c>
      <c r="L364" s="1">
        <v>37029</v>
      </c>
      <c r="M364">
        <v>5.25</v>
      </c>
      <c r="O364">
        <f t="shared" si="59"/>
        <v>6.25</v>
      </c>
      <c r="P364" s="1">
        <v>37029</v>
      </c>
      <c r="Q364">
        <v>5.1208999999999998</v>
      </c>
      <c r="R364" s="1">
        <v>37029</v>
      </c>
      <c r="S364" t="s">
        <v>16</v>
      </c>
      <c r="X364" s="6">
        <f t="shared" si="50"/>
        <v>37029</v>
      </c>
      <c r="Y364">
        <f t="shared" ca="1" si="51"/>
        <v>5.5</v>
      </c>
      <c r="Z364">
        <f t="shared" ca="1" si="52"/>
        <v>3.5</v>
      </c>
      <c r="AA364">
        <f t="shared" ca="1" si="53"/>
        <v>4.54</v>
      </c>
      <c r="AB364">
        <f t="shared" ca="1" si="54"/>
        <v>4.5</v>
      </c>
      <c r="AC364">
        <f t="shared" ca="1" si="55"/>
        <v>5.25</v>
      </c>
      <c r="AD364">
        <f t="shared" ca="1" si="56"/>
        <v>6.25</v>
      </c>
      <c r="AE364">
        <f t="shared" ca="1" si="57"/>
        <v>5.1208999999999998</v>
      </c>
      <c r="AF364" t="str">
        <f t="shared" ca="1" si="58"/>
        <v>#N/A N/A</v>
      </c>
      <c r="AG364" t="e">
        <v>#N/A</v>
      </c>
    </row>
    <row r="365" spans="3:33" x14ac:dyDescent="0.3">
      <c r="C365" s="1">
        <v>37032</v>
      </c>
      <c r="D365">
        <v>5.5</v>
      </c>
      <c r="E365" s="1">
        <v>37032</v>
      </c>
      <c r="F365">
        <v>3.5</v>
      </c>
      <c r="G365" s="1">
        <v>37032</v>
      </c>
      <c r="H365">
        <v>4.53</v>
      </c>
      <c r="I365" s="1">
        <v>37032</v>
      </c>
      <c r="J365">
        <v>4.5</v>
      </c>
      <c r="L365" s="1">
        <v>37032</v>
      </c>
      <c r="M365">
        <v>5.25</v>
      </c>
      <c r="O365">
        <f t="shared" si="59"/>
        <v>6.25</v>
      </c>
      <c r="P365" s="1">
        <v>37032</v>
      </c>
      <c r="Q365">
        <v>5.0358999999999998</v>
      </c>
      <c r="R365" s="1">
        <v>37032</v>
      </c>
      <c r="S365" t="s">
        <v>16</v>
      </c>
      <c r="X365" s="6">
        <f t="shared" si="50"/>
        <v>37032</v>
      </c>
      <c r="Y365">
        <f t="shared" ca="1" si="51"/>
        <v>5.5</v>
      </c>
      <c r="Z365">
        <f t="shared" ca="1" si="52"/>
        <v>3.5</v>
      </c>
      <c r="AA365">
        <f t="shared" ca="1" si="53"/>
        <v>4.53</v>
      </c>
      <c r="AB365">
        <f t="shared" ca="1" si="54"/>
        <v>4.5</v>
      </c>
      <c r="AC365">
        <f t="shared" ca="1" si="55"/>
        <v>5.25</v>
      </c>
      <c r="AD365">
        <f t="shared" ca="1" si="56"/>
        <v>6.25</v>
      </c>
      <c r="AE365">
        <f t="shared" ca="1" si="57"/>
        <v>5.0358999999999998</v>
      </c>
      <c r="AF365" t="str">
        <f t="shared" ca="1" si="58"/>
        <v>#N/A N/A</v>
      </c>
      <c r="AG365" t="e">
        <v>#N/A</v>
      </c>
    </row>
    <row r="366" spans="3:33" x14ac:dyDescent="0.3">
      <c r="C366" s="1">
        <v>37033</v>
      </c>
      <c r="D366">
        <v>5.5</v>
      </c>
      <c r="E366" s="1">
        <v>37033</v>
      </c>
      <c r="F366">
        <v>3.5</v>
      </c>
      <c r="G366" s="1">
        <v>37033</v>
      </c>
      <c r="H366">
        <v>4.49</v>
      </c>
      <c r="I366" s="1">
        <v>37033</v>
      </c>
      <c r="J366">
        <v>4.5</v>
      </c>
      <c r="L366" s="1">
        <v>37033</v>
      </c>
      <c r="M366">
        <v>5.25</v>
      </c>
      <c r="O366">
        <f t="shared" si="59"/>
        <v>6.25</v>
      </c>
      <c r="P366" s="1">
        <v>37033</v>
      </c>
      <c r="Q366">
        <v>4.8882000000000003</v>
      </c>
      <c r="R366" s="1">
        <v>37033</v>
      </c>
      <c r="S366" t="s">
        <v>16</v>
      </c>
      <c r="X366" s="6">
        <f t="shared" si="50"/>
        <v>37033</v>
      </c>
      <c r="Y366">
        <f t="shared" ca="1" si="51"/>
        <v>5.5</v>
      </c>
      <c r="Z366">
        <f t="shared" ca="1" si="52"/>
        <v>3.5</v>
      </c>
      <c r="AA366">
        <f t="shared" ca="1" si="53"/>
        <v>4.49</v>
      </c>
      <c r="AB366">
        <f t="shared" ca="1" si="54"/>
        <v>4.5</v>
      </c>
      <c r="AC366">
        <f t="shared" ca="1" si="55"/>
        <v>5.25</v>
      </c>
      <c r="AD366">
        <f t="shared" ca="1" si="56"/>
        <v>6.25</v>
      </c>
      <c r="AE366">
        <f t="shared" ca="1" si="57"/>
        <v>4.8882000000000003</v>
      </c>
      <c r="AF366" t="str">
        <f t="shared" ca="1" si="58"/>
        <v>#N/A N/A</v>
      </c>
      <c r="AG366" t="e">
        <v>#N/A</v>
      </c>
    </row>
    <row r="367" spans="3:33" x14ac:dyDescent="0.3">
      <c r="C367" s="1">
        <v>37034</v>
      </c>
      <c r="D367">
        <v>5.5</v>
      </c>
      <c r="E367" s="1">
        <v>37034</v>
      </c>
      <c r="F367">
        <v>3.5</v>
      </c>
      <c r="G367" s="1">
        <v>37034</v>
      </c>
      <c r="H367">
        <v>4.8600000000000003</v>
      </c>
      <c r="I367" s="1">
        <v>37034</v>
      </c>
      <c r="J367">
        <v>4.5</v>
      </c>
      <c r="L367" s="1">
        <v>37034</v>
      </c>
      <c r="M367">
        <v>5.25</v>
      </c>
      <c r="O367">
        <f t="shared" si="59"/>
        <v>6.25</v>
      </c>
      <c r="P367" s="1">
        <v>37034</v>
      </c>
      <c r="Q367">
        <v>4.9134000000000002</v>
      </c>
      <c r="R367" s="1">
        <v>37034</v>
      </c>
      <c r="S367" t="s">
        <v>16</v>
      </c>
      <c r="X367" s="6">
        <f t="shared" si="50"/>
        <v>37034</v>
      </c>
      <c r="Y367">
        <f t="shared" ca="1" si="51"/>
        <v>5.5</v>
      </c>
      <c r="Z367">
        <f t="shared" ca="1" si="52"/>
        <v>3.5</v>
      </c>
      <c r="AA367">
        <f t="shared" ca="1" si="53"/>
        <v>4.8600000000000003</v>
      </c>
      <c r="AB367">
        <f t="shared" ca="1" si="54"/>
        <v>4.5</v>
      </c>
      <c r="AC367">
        <f t="shared" ca="1" si="55"/>
        <v>5.25</v>
      </c>
      <c r="AD367">
        <f t="shared" ca="1" si="56"/>
        <v>6.25</v>
      </c>
      <c r="AE367">
        <f t="shared" ca="1" si="57"/>
        <v>4.9134000000000002</v>
      </c>
      <c r="AF367" t="str">
        <f t="shared" ca="1" si="58"/>
        <v>#N/A N/A</v>
      </c>
      <c r="AG367" t="e">
        <v>#N/A</v>
      </c>
    </row>
    <row r="368" spans="3:33" x14ac:dyDescent="0.3">
      <c r="C368" s="1">
        <v>37035</v>
      </c>
      <c r="D368">
        <v>5.5</v>
      </c>
      <c r="E368" s="1">
        <v>37035</v>
      </c>
      <c r="F368">
        <v>3.5</v>
      </c>
      <c r="G368" s="1">
        <v>37035</v>
      </c>
      <c r="H368">
        <v>4.59</v>
      </c>
      <c r="I368" s="1">
        <v>37035</v>
      </c>
      <c r="J368">
        <v>4.5</v>
      </c>
      <c r="L368" s="1">
        <v>37035</v>
      </c>
      <c r="M368">
        <v>5.25</v>
      </c>
      <c r="O368">
        <f t="shared" si="59"/>
        <v>6.25</v>
      </c>
      <c r="P368" s="1">
        <v>37035</v>
      </c>
      <c r="Q368">
        <v>4.9031000000000002</v>
      </c>
      <c r="R368" s="1">
        <v>37035</v>
      </c>
      <c r="S368" t="s">
        <v>16</v>
      </c>
      <c r="X368" s="6">
        <f t="shared" si="50"/>
        <v>37035</v>
      </c>
      <c r="Y368">
        <f t="shared" ca="1" si="51"/>
        <v>5.5</v>
      </c>
      <c r="Z368">
        <f t="shared" ca="1" si="52"/>
        <v>3.5</v>
      </c>
      <c r="AA368">
        <f t="shared" ca="1" si="53"/>
        <v>4.59</v>
      </c>
      <c r="AB368">
        <f t="shared" ca="1" si="54"/>
        <v>4.5</v>
      </c>
      <c r="AC368">
        <f t="shared" ca="1" si="55"/>
        <v>5.25</v>
      </c>
      <c r="AD368">
        <f t="shared" ca="1" si="56"/>
        <v>6.25</v>
      </c>
      <c r="AE368">
        <f t="shared" ca="1" si="57"/>
        <v>4.9031000000000002</v>
      </c>
      <c r="AF368" t="str">
        <f t="shared" ca="1" si="58"/>
        <v>#N/A N/A</v>
      </c>
      <c r="AG368" t="e">
        <v>#N/A</v>
      </c>
    </row>
    <row r="369" spans="3:33" x14ac:dyDescent="0.3">
      <c r="C369" s="1">
        <v>37036</v>
      </c>
      <c r="D369">
        <v>5.5</v>
      </c>
      <c r="E369" s="1">
        <v>37036</v>
      </c>
      <c r="F369">
        <v>3.5</v>
      </c>
      <c r="G369" s="1">
        <v>37036</v>
      </c>
      <c r="H369">
        <v>4.59</v>
      </c>
      <c r="I369" s="1">
        <v>37036</v>
      </c>
      <c r="J369">
        <v>4.5</v>
      </c>
      <c r="L369" s="1">
        <v>37036</v>
      </c>
      <c r="M369">
        <v>5.25</v>
      </c>
      <c r="O369">
        <f t="shared" si="59"/>
        <v>6.25</v>
      </c>
      <c r="P369" s="1">
        <v>37036</v>
      </c>
      <c r="Q369">
        <v>4.6485000000000003</v>
      </c>
      <c r="R369" s="1">
        <v>37036</v>
      </c>
      <c r="S369" t="s">
        <v>16</v>
      </c>
      <c r="X369" s="6">
        <f t="shared" si="50"/>
        <v>37036</v>
      </c>
      <c r="Y369">
        <f t="shared" ca="1" si="51"/>
        <v>5.5</v>
      </c>
      <c r="Z369">
        <f t="shared" ca="1" si="52"/>
        <v>3.5</v>
      </c>
      <c r="AA369">
        <f t="shared" ca="1" si="53"/>
        <v>4.59</v>
      </c>
      <c r="AB369">
        <f t="shared" ca="1" si="54"/>
        <v>4.5</v>
      </c>
      <c r="AC369">
        <f t="shared" ca="1" si="55"/>
        <v>5.25</v>
      </c>
      <c r="AD369">
        <f t="shared" ca="1" si="56"/>
        <v>6.25</v>
      </c>
      <c r="AE369">
        <f t="shared" ca="1" si="57"/>
        <v>4.6485000000000003</v>
      </c>
      <c r="AF369" t="str">
        <f t="shared" ca="1" si="58"/>
        <v>#N/A N/A</v>
      </c>
      <c r="AG369" t="e">
        <v>#N/A</v>
      </c>
    </row>
    <row r="370" spans="3:33" x14ac:dyDescent="0.3">
      <c r="C370" s="1">
        <v>37039</v>
      </c>
      <c r="D370">
        <v>5.5</v>
      </c>
      <c r="E370" s="1">
        <v>37039</v>
      </c>
      <c r="F370">
        <v>3.5</v>
      </c>
      <c r="G370" s="1">
        <v>37039</v>
      </c>
      <c r="H370">
        <v>4.58</v>
      </c>
      <c r="I370" s="1">
        <v>37039</v>
      </c>
      <c r="J370">
        <v>4.5</v>
      </c>
      <c r="L370" s="1">
        <v>37039</v>
      </c>
      <c r="M370">
        <v>5.25</v>
      </c>
      <c r="O370">
        <f t="shared" si="59"/>
        <v>6.25</v>
      </c>
      <c r="P370" s="1">
        <v>37039</v>
      </c>
      <c r="Q370">
        <v>4.6485000000000003</v>
      </c>
      <c r="R370" s="1">
        <v>37039</v>
      </c>
      <c r="S370" t="s">
        <v>16</v>
      </c>
      <c r="X370" s="6">
        <f t="shared" si="50"/>
        <v>37039</v>
      </c>
      <c r="Y370">
        <f t="shared" ca="1" si="51"/>
        <v>5.5</v>
      </c>
      <c r="Z370">
        <f t="shared" ca="1" si="52"/>
        <v>3.5</v>
      </c>
      <c r="AA370">
        <f t="shared" ca="1" si="53"/>
        <v>4.58</v>
      </c>
      <c r="AB370">
        <f t="shared" ca="1" si="54"/>
        <v>4.5</v>
      </c>
      <c r="AC370">
        <f t="shared" ca="1" si="55"/>
        <v>5.25</v>
      </c>
      <c r="AD370">
        <f t="shared" ca="1" si="56"/>
        <v>6.25</v>
      </c>
      <c r="AE370">
        <f t="shared" ca="1" si="57"/>
        <v>4.6485000000000003</v>
      </c>
      <c r="AF370" t="str">
        <f t="shared" ca="1" si="58"/>
        <v>#N/A N/A</v>
      </c>
      <c r="AG370" t="e">
        <v>#N/A</v>
      </c>
    </row>
    <row r="371" spans="3:33" x14ac:dyDescent="0.3">
      <c r="C371" s="1">
        <v>37040</v>
      </c>
      <c r="D371">
        <v>5.5</v>
      </c>
      <c r="E371" s="1">
        <v>37040</v>
      </c>
      <c r="F371">
        <v>3.5</v>
      </c>
      <c r="G371" s="1">
        <v>37040</v>
      </c>
      <c r="H371">
        <v>4.57</v>
      </c>
      <c r="I371" s="1">
        <v>37040</v>
      </c>
      <c r="J371">
        <v>4.5</v>
      </c>
      <c r="L371" s="1">
        <v>37040</v>
      </c>
      <c r="M371">
        <v>5.25</v>
      </c>
      <c r="O371">
        <f t="shared" si="59"/>
        <v>6.25</v>
      </c>
      <c r="P371" s="1">
        <v>37040</v>
      </c>
      <c r="Q371">
        <v>4.9378000000000002</v>
      </c>
      <c r="R371" s="1">
        <v>37040</v>
      </c>
      <c r="S371" t="s">
        <v>16</v>
      </c>
      <c r="X371" s="6">
        <f t="shared" si="50"/>
        <v>37040</v>
      </c>
      <c r="Y371">
        <f t="shared" ca="1" si="51"/>
        <v>5.5</v>
      </c>
      <c r="Z371">
        <f t="shared" ca="1" si="52"/>
        <v>3.5</v>
      </c>
      <c r="AA371">
        <f t="shared" ca="1" si="53"/>
        <v>4.57</v>
      </c>
      <c r="AB371">
        <f t="shared" ca="1" si="54"/>
        <v>4.5</v>
      </c>
      <c r="AC371">
        <f t="shared" ca="1" si="55"/>
        <v>5.25</v>
      </c>
      <c r="AD371">
        <f t="shared" ca="1" si="56"/>
        <v>6.25</v>
      </c>
      <c r="AE371">
        <f t="shared" ca="1" si="57"/>
        <v>4.9378000000000002</v>
      </c>
      <c r="AF371" t="str">
        <f t="shared" ca="1" si="58"/>
        <v>#N/A N/A</v>
      </c>
      <c r="AG371" t="e">
        <v>#N/A</v>
      </c>
    </row>
    <row r="372" spans="3:33" x14ac:dyDescent="0.3">
      <c r="C372" s="1">
        <v>37041</v>
      </c>
      <c r="D372">
        <v>5.5</v>
      </c>
      <c r="E372" s="1">
        <v>37041</v>
      </c>
      <c r="F372">
        <v>3.5</v>
      </c>
      <c r="G372" s="1">
        <v>37041</v>
      </c>
      <c r="H372">
        <v>4.5600000000000005</v>
      </c>
      <c r="I372" s="1">
        <v>37041</v>
      </c>
      <c r="J372">
        <v>4.5</v>
      </c>
      <c r="L372" s="1">
        <v>37041</v>
      </c>
      <c r="M372">
        <v>5.25</v>
      </c>
      <c r="O372">
        <f t="shared" si="59"/>
        <v>6.25</v>
      </c>
      <c r="P372" s="1">
        <v>37041</v>
      </c>
      <c r="Q372">
        <v>5.4730999999999996</v>
      </c>
      <c r="R372" s="1">
        <v>37041</v>
      </c>
      <c r="S372" t="s">
        <v>16</v>
      </c>
      <c r="X372" s="6">
        <f t="shared" si="50"/>
        <v>37041</v>
      </c>
      <c r="Y372">
        <f t="shared" ca="1" si="51"/>
        <v>5.5</v>
      </c>
      <c r="Z372">
        <f t="shared" ca="1" si="52"/>
        <v>3.5</v>
      </c>
      <c r="AA372">
        <f t="shared" ca="1" si="53"/>
        <v>4.5600000000000005</v>
      </c>
      <c r="AB372">
        <f t="shared" ca="1" si="54"/>
        <v>4.5</v>
      </c>
      <c r="AC372">
        <f t="shared" ca="1" si="55"/>
        <v>5.25</v>
      </c>
      <c r="AD372">
        <f t="shared" ca="1" si="56"/>
        <v>6.25</v>
      </c>
      <c r="AE372">
        <f t="shared" ca="1" si="57"/>
        <v>5.4730999999999996</v>
      </c>
      <c r="AF372" t="str">
        <f t="shared" ca="1" si="58"/>
        <v>#N/A N/A</v>
      </c>
      <c r="AG372" t="e">
        <v>#N/A</v>
      </c>
    </row>
    <row r="373" spans="3:33" x14ac:dyDescent="0.3">
      <c r="C373" s="1">
        <v>37042</v>
      </c>
      <c r="D373">
        <v>5.5</v>
      </c>
      <c r="E373" s="1">
        <v>37042</v>
      </c>
      <c r="F373">
        <v>3.5</v>
      </c>
      <c r="G373" s="1">
        <v>37042</v>
      </c>
      <c r="H373">
        <v>4.5999999999999996</v>
      </c>
      <c r="I373" s="1">
        <v>37042</v>
      </c>
      <c r="J373">
        <v>4.5</v>
      </c>
      <c r="L373" s="1">
        <v>37042</v>
      </c>
      <c r="M373">
        <v>5.25</v>
      </c>
      <c r="O373">
        <f t="shared" si="59"/>
        <v>6.25</v>
      </c>
      <c r="P373" s="1">
        <v>37042</v>
      </c>
      <c r="Q373">
        <v>5.9055999999999997</v>
      </c>
      <c r="R373" s="1">
        <v>37042</v>
      </c>
      <c r="S373" t="s">
        <v>16</v>
      </c>
      <c r="X373" s="6">
        <f t="shared" si="50"/>
        <v>37042</v>
      </c>
      <c r="Y373">
        <f t="shared" ca="1" si="51"/>
        <v>5.5</v>
      </c>
      <c r="Z373">
        <f t="shared" ca="1" si="52"/>
        <v>3.5</v>
      </c>
      <c r="AA373">
        <f t="shared" ca="1" si="53"/>
        <v>4.5999999999999996</v>
      </c>
      <c r="AB373">
        <f t="shared" ca="1" si="54"/>
        <v>4.5</v>
      </c>
      <c r="AC373">
        <f t="shared" ca="1" si="55"/>
        <v>5.25</v>
      </c>
      <c r="AD373">
        <f t="shared" ca="1" si="56"/>
        <v>6.25</v>
      </c>
      <c r="AE373">
        <f t="shared" ca="1" si="57"/>
        <v>5.9055999999999997</v>
      </c>
      <c r="AF373" t="str">
        <f t="shared" ca="1" si="58"/>
        <v>#N/A N/A</v>
      </c>
      <c r="AG373" t="e">
        <v>#N/A</v>
      </c>
    </row>
    <row r="374" spans="3:33" x14ac:dyDescent="0.3">
      <c r="C374" s="1">
        <v>37043</v>
      </c>
      <c r="D374">
        <v>5.5</v>
      </c>
      <c r="E374" s="1">
        <v>37043</v>
      </c>
      <c r="F374">
        <v>3.5</v>
      </c>
      <c r="G374" s="1">
        <v>37043</v>
      </c>
      <c r="H374">
        <v>4.54</v>
      </c>
      <c r="I374" s="1">
        <v>37043</v>
      </c>
      <c r="J374">
        <v>4.5</v>
      </c>
      <c r="L374" s="1">
        <v>37043</v>
      </c>
      <c r="M374">
        <v>5.25</v>
      </c>
      <c r="O374">
        <f t="shared" si="59"/>
        <v>6.25</v>
      </c>
      <c r="P374" s="1">
        <v>37043</v>
      </c>
      <c r="Q374">
        <v>5.1582999999999997</v>
      </c>
      <c r="R374" s="1">
        <v>37043</v>
      </c>
      <c r="S374" t="s">
        <v>16</v>
      </c>
      <c r="X374" s="6">
        <f t="shared" si="50"/>
        <v>37043</v>
      </c>
      <c r="Y374">
        <f t="shared" ca="1" si="51"/>
        <v>5.5</v>
      </c>
      <c r="Z374">
        <f t="shared" ca="1" si="52"/>
        <v>3.5</v>
      </c>
      <c r="AA374">
        <f t="shared" ca="1" si="53"/>
        <v>4.54</v>
      </c>
      <c r="AB374">
        <f t="shared" ca="1" si="54"/>
        <v>4.5</v>
      </c>
      <c r="AC374">
        <f t="shared" ca="1" si="55"/>
        <v>5.25</v>
      </c>
      <c r="AD374">
        <f t="shared" ca="1" si="56"/>
        <v>6.25</v>
      </c>
      <c r="AE374">
        <f t="shared" ca="1" si="57"/>
        <v>5.1582999999999997</v>
      </c>
      <c r="AF374" t="str">
        <f t="shared" ca="1" si="58"/>
        <v>#N/A N/A</v>
      </c>
      <c r="AG374" t="e">
        <v>#N/A</v>
      </c>
    </row>
    <row r="375" spans="3:33" x14ac:dyDescent="0.3">
      <c r="C375" s="1">
        <v>37046</v>
      </c>
      <c r="D375">
        <v>5.5</v>
      </c>
      <c r="E375" s="1">
        <v>37046</v>
      </c>
      <c r="F375">
        <v>3.5</v>
      </c>
      <c r="G375" s="1">
        <v>37046</v>
      </c>
      <c r="H375">
        <v>4.53</v>
      </c>
      <c r="I375" s="1">
        <v>37046</v>
      </c>
      <c r="J375">
        <v>4.5</v>
      </c>
      <c r="L375" s="1">
        <v>37046</v>
      </c>
      <c r="M375">
        <v>5.25</v>
      </c>
      <c r="O375">
        <f t="shared" si="59"/>
        <v>6.25</v>
      </c>
      <c r="P375" s="1">
        <v>37046</v>
      </c>
      <c r="Q375">
        <v>5.2653999999999996</v>
      </c>
      <c r="R375" s="1">
        <v>37046</v>
      </c>
      <c r="S375" t="s">
        <v>16</v>
      </c>
      <c r="X375" s="6">
        <f t="shared" si="50"/>
        <v>37046</v>
      </c>
      <c r="Y375">
        <f t="shared" ca="1" si="51"/>
        <v>5.5</v>
      </c>
      <c r="Z375">
        <f t="shared" ca="1" si="52"/>
        <v>3.5</v>
      </c>
      <c r="AA375">
        <f t="shared" ca="1" si="53"/>
        <v>4.53</v>
      </c>
      <c r="AB375">
        <f t="shared" ca="1" si="54"/>
        <v>4.5</v>
      </c>
      <c r="AC375">
        <f t="shared" ca="1" si="55"/>
        <v>5.25</v>
      </c>
      <c r="AD375">
        <f t="shared" ca="1" si="56"/>
        <v>6.25</v>
      </c>
      <c r="AE375">
        <f t="shared" ca="1" si="57"/>
        <v>5.2653999999999996</v>
      </c>
      <c r="AF375" t="str">
        <f t="shared" ca="1" si="58"/>
        <v>#N/A N/A</v>
      </c>
      <c r="AG375" t="e">
        <v>#N/A</v>
      </c>
    </row>
    <row r="376" spans="3:33" x14ac:dyDescent="0.3">
      <c r="C376" s="1">
        <v>37047</v>
      </c>
      <c r="D376">
        <v>5.5</v>
      </c>
      <c r="E376" s="1">
        <v>37047</v>
      </c>
      <c r="F376">
        <v>3.5</v>
      </c>
      <c r="G376" s="1">
        <v>37047</v>
      </c>
      <c r="H376">
        <v>4.53</v>
      </c>
      <c r="I376" s="1">
        <v>37047</v>
      </c>
      <c r="J376">
        <v>4.5</v>
      </c>
      <c r="L376" s="1">
        <v>37047</v>
      </c>
      <c r="M376">
        <v>5.25</v>
      </c>
      <c r="O376">
        <f t="shared" si="59"/>
        <v>6.25</v>
      </c>
      <c r="P376" s="1">
        <v>37047</v>
      </c>
      <c r="Q376">
        <v>4.9884000000000004</v>
      </c>
      <c r="R376" s="1">
        <v>37047</v>
      </c>
      <c r="S376" t="s">
        <v>16</v>
      </c>
      <c r="X376" s="6">
        <f t="shared" si="50"/>
        <v>37047</v>
      </c>
      <c r="Y376">
        <f t="shared" ca="1" si="51"/>
        <v>5.5</v>
      </c>
      <c r="Z376">
        <f t="shared" ca="1" si="52"/>
        <v>3.5</v>
      </c>
      <c r="AA376">
        <f t="shared" ca="1" si="53"/>
        <v>4.53</v>
      </c>
      <c r="AB376">
        <f t="shared" ca="1" si="54"/>
        <v>4.5</v>
      </c>
      <c r="AC376">
        <f t="shared" ca="1" si="55"/>
        <v>5.25</v>
      </c>
      <c r="AD376">
        <f t="shared" ca="1" si="56"/>
        <v>6.25</v>
      </c>
      <c r="AE376">
        <f t="shared" ca="1" si="57"/>
        <v>4.9884000000000004</v>
      </c>
      <c r="AF376" t="str">
        <f t="shared" ca="1" si="58"/>
        <v>#N/A N/A</v>
      </c>
      <c r="AG376" t="e">
        <v>#N/A</v>
      </c>
    </row>
    <row r="377" spans="3:33" x14ac:dyDescent="0.3">
      <c r="C377" s="1">
        <v>37048</v>
      </c>
      <c r="D377">
        <v>5.5</v>
      </c>
      <c r="E377" s="1">
        <v>37048</v>
      </c>
      <c r="F377">
        <v>3.5</v>
      </c>
      <c r="G377" s="1">
        <v>37048</v>
      </c>
      <c r="H377">
        <v>4.5199999999999996</v>
      </c>
      <c r="I377" s="1">
        <v>37048</v>
      </c>
      <c r="J377">
        <v>4.5</v>
      </c>
      <c r="L377" s="1">
        <v>37048</v>
      </c>
      <c r="M377">
        <v>5.25</v>
      </c>
      <c r="O377">
        <f t="shared" si="59"/>
        <v>6.25</v>
      </c>
      <c r="P377" s="1">
        <v>37048</v>
      </c>
      <c r="Q377">
        <v>4.9321999999999999</v>
      </c>
      <c r="R377" s="1">
        <v>37048</v>
      </c>
      <c r="S377" t="s">
        <v>16</v>
      </c>
      <c r="X377" s="6">
        <f t="shared" si="50"/>
        <v>37048</v>
      </c>
      <c r="Y377">
        <f t="shared" ca="1" si="51"/>
        <v>5.5</v>
      </c>
      <c r="Z377">
        <f t="shared" ca="1" si="52"/>
        <v>3.5</v>
      </c>
      <c r="AA377">
        <f t="shared" ca="1" si="53"/>
        <v>4.5199999999999996</v>
      </c>
      <c r="AB377">
        <f t="shared" ca="1" si="54"/>
        <v>4.5</v>
      </c>
      <c r="AC377">
        <f t="shared" ca="1" si="55"/>
        <v>5.25</v>
      </c>
      <c r="AD377">
        <f t="shared" ca="1" si="56"/>
        <v>6.25</v>
      </c>
      <c r="AE377">
        <f t="shared" ca="1" si="57"/>
        <v>4.9321999999999999</v>
      </c>
      <c r="AF377" t="str">
        <f t="shared" ca="1" si="58"/>
        <v>#N/A N/A</v>
      </c>
      <c r="AG377" t="e">
        <v>#N/A</v>
      </c>
    </row>
    <row r="378" spans="3:33" x14ac:dyDescent="0.3">
      <c r="C378" s="1">
        <v>37049</v>
      </c>
      <c r="D378">
        <v>5.5</v>
      </c>
      <c r="E378" s="1">
        <v>37049</v>
      </c>
      <c r="F378">
        <v>3.5</v>
      </c>
      <c r="G378" s="1">
        <v>37049</v>
      </c>
      <c r="H378">
        <v>4.5199999999999996</v>
      </c>
      <c r="I378" s="1">
        <v>37049</v>
      </c>
      <c r="J378">
        <v>4.5</v>
      </c>
      <c r="L378" s="1">
        <v>37049</v>
      </c>
      <c r="M378">
        <v>5.25</v>
      </c>
      <c r="O378">
        <f t="shared" si="59"/>
        <v>6.25</v>
      </c>
      <c r="P378" s="1">
        <v>37049</v>
      </c>
      <c r="Q378">
        <v>4.8372999999999999</v>
      </c>
      <c r="R378" s="1">
        <v>37049</v>
      </c>
      <c r="S378" t="s">
        <v>16</v>
      </c>
      <c r="X378" s="6">
        <f t="shared" si="50"/>
        <v>37049</v>
      </c>
      <c r="Y378">
        <f t="shared" ca="1" si="51"/>
        <v>5.5</v>
      </c>
      <c r="Z378">
        <f t="shared" ca="1" si="52"/>
        <v>3.5</v>
      </c>
      <c r="AA378">
        <f t="shared" ca="1" si="53"/>
        <v>4.5199999999999996</v>
      </c>
      <c r="AB378">
        <f t="shared" ca="1" si="54"/>
        <v>4.5</v>
      </c>
      <c r="AC378">
        <f t="shared" ca="1" si="55"/>
        <v>5.25</v>
      </c>
      <c r="AD378">
        <f t="shared" ca="1" si="56"/>
        <v>6.25</v>
      </c>
      <c r="AE378">
        <f t="shared" ca="1" si="57"/>
        <v>4.8372999999999999</v>
      </c>
      <c r="AF378" t="str">
        <f t="shared" ca="1" si="58"/>
        <v>#N/A N/A</v>
      </c>
      <c r="AG378" t="e">
        <v>#N/A</v>
      </c>
    </row>
    <row r="379" spans="3:33" x14ac:dyDescent="0.3">
      <c r="C379" s="1">
        <v>37050</v>
      </c>
      <c r="D379">
        <v>5.5</v>
      </c>
      <c r="E379" s="1">
        <v>37050</v>
      </c>
      <c r="F379">
        <v>3.5</v>
      </c>
      <c r="G379" s="1">
        <v>37050</v>
      </c>
      <c r="H379">
        <v>4.53</v>
      </c>
      <c r="I379" s="1">
        <v>37050</v>
      </c>
      <c r="J379">
        <v>4.5</v>
      </c>
      <c r="L379" s="1">
        <v>37050</v>
      </c>
      <c r="M379">
        <v>5.25</v>
      </c>
      <c r="O379">
        <f t="shared" si="59"/>
        <v>6.25</v>
      </c>
      <c r="P379" s="1">
        <v>37050</v>
      </c>
      <c r="Q379">
        <v>4.8433000000000002</v>
      </c>
      <c r="R379" s="1">
        <v>37050</v>
      </c>
      <c r="S379" t="s">
        <v>16</v>
      </c>
      <c r="X379" s="6">
        <f t="shared" si="50"/>
        <v>37050</v>
      </c>
      <c r="Y379">
        <f t="shared" ca="1" si="51"/>
        <v>5.5</v>
      </c>
      <c r="Z379">
        <f t="shared" ca="1" si="52"/>
        <v>3.5</v>
      </c>
      <c r="AA379">
        <f t="shared" ca="1" si="53"/>
        <v>4.53</v>
      </c>
      <c r="AB379">
        <f t="shared" ca="1" si="54"/>
        <v>4.5</v>
      </c>
      <c r="AC379">
        <f t="shared" ca="1" si="55"/>
        <v>5.25</v>
      </c>
      <c r="AD379">
        <f t="shared" ca="1" si="56"/>
        <v>6.25</v>
      </c>
      <c r="AE379">
        <f t="shared" ca="1" si="57"/>
        <v>4.8433000000000002</v>
      </c>
      <c r="AF379" t="str">
        <f t="shared" ca="1" si="58"/>
        <v>#N/A N/A</v>
      </c>
      <c r="AG379" t="e">
        <v>#N/A</v>
      </c>
    </row>
    <row r="380" spans="3:33" x14ac:dyDescent="0.3">
      <c r="C380" s="1">
        <v>37053</v>
      </c>
      <c r="D380">
        <v>5.5</v>
      </c>
      <c r="E380" s="1">
        <v>37053</v>
      </c>
      <c r="F380">
        <v>3.5</v>
      </c>
      <c r="G380" s="1">
        <v>37053</v>
      </c>
      <c r="H380">
        <v>4.53</v>
      </c>
      <c r="I380" s="1">
        <v>37053</v>
      </c>
      <c r="J380">
        <v>4.5</v>
      </c>
      <c r="L380" s="1">
        <v>37053</v>
      </c>
      <c r="M380">
        <v>5.25</v>
      </c>
      <c r="O380">
        <f t="shared" si="59"/>
        <v>6.25</v>
      </c>
      <c r="P380" s="1">
        <v>37053</v>
      </c>
      <c r="Q380">
        <v>4.9054000000000002</v>
      </c>
      <c r="R380" s="1">
        <v>37053</v>
      </c>
      <c r="S380" t="s">
        <v>16</v>
      </c>
      <c r="X380" s="6">
        <f t="shared" si="50"/>
        <v>37053</v>
      </c>
      <c r="Y380">
        <f t="shared" ca="1" si="51"/>
        <v>5.5</v>
      </c>
      <c r="Z380">
        <f t="shared" ca="1" si="52"/>
        <v>3.5</v>
      </c>
      <c r="AA380">
        <f t="shared" ca="1" si="53"/>
        <v>4.53</v>
      </c>
      <c r="AB380">
        <f t="shared" ca="1" si="54"/>
        <v>4.5</v>
      </c>
      <c r="AC380">
        <f t="shared" ca="1" si="55"/>
        <v>5.25</v>
      </c>
      <c r="AD380">
        <f t="shared" ca="1" si="56"/>
        <v>6.25</v>
      </c>
      <c r="AE380">
        <f t="shared" ca="1" si="57"/>
        <v>4.9054000000000002</v>
      </c>
      <c r="AF380" t="str">
        <f t="shared" ca="1" si="58"/>
        <v>#N/A N/A</v>
      </c>
      <c r="AG380" t="e">
        <v>#N/A</v>
      </c>
    </row>
    <row r="381" spans="3:33" x14ac:dyDescent="0.3">
      <c r="C381" s="1">
        <v>37054</v>
      </c>
      <c r="D381">
        <v>5.5</v>
      </c>
      <c r="E381" s="1">
        <v>37054</v>
      </c>
      <c r="F381">
        <v>3.5</v>
      </c>
      <c r="G381" s="1">
        <v>37054</v>
      </c>
      <c r="H381">
        <v>4.53</v>
      </c>
      <c r="I381" s="1">
        <v>37054</v>
      </c>
      <c r="J381">
        <v>4.5</v>
      </c>
      <c r="L381" s="1">
        <v>37054</v>
      </c>
      <c r="M381">
        <v>5.25</v>
      </c>
      <c r="O381">
        <f t="shared" si="59"/>
        <v>6.25</v>
      </c>
      <c r="P381" s="1">
        <v>37054</v>
      </c>
      <c r="Q381">
        <v>5.3503999999999996</v>
      </c>
      <c r="R381" s="1">
        <v>37054</v>
      </c>
      <c r="S381" t="s">
        <v>16</v>
      </c>
      <c r="X381" s="6">
        <f t="shared" si="50"/>
        <v>37054</v>
      </c>
      <c r="Y381">
        <f t="shared" ca="1" si="51"/>
        <v>5.5</v>
      </c>
      <c r="Z381">
        <f t="shared" ca="1" si="52"/>
        <v>3.5</v>
      </c>
      <c r="AA381">
        <f t="shared" ca="1" si="53"/>
        <v>4.53</v>
      </c>
      <c r="AB381">
        <f t="shared" ca="1" si="54"/>
        <v>4.5</v>
      </c>
      <c r="AC381">
        <f t="shared" ca="1" si="55"/>
        <v>5.25</v>
      </c>
      <c r="AD381">
        <f t="shared" ca="1" si="56"/>
        <v>6.25</v>
      </c>
      <c r="AE381">
        <f t="shared" ca="1" si="57"/>
        <v>5.3503999999999996</v>
      </c>
      <c r="AF381" t="str">
        <f t="shared" ca="1" si="58"/>
        <v>#N/A N/A</v>
      </c>
      <c r="AG381" t="e">
        <v>#N/A</v>
      </c>
    </row>
    <row r="382" spans="3:33" x14ac:dyDescent="0.3">
      <c r="C382" s="1">
        <v>37055</v>
      </c>
      <c r="D382">
        <v>5.5</v>
      </c>
      <c r="E382" s="1">
        <v>37055</v>
      </c>
      <c r="F382">
        <v>3.5</v>
      </c>
      <c r="G382" s="1">
        <v>37055</v>
      </c>
      <c r="H382">
        <v>4.53</v>
      </c>
      <c r="I382" s="1">
        <v>37055</v>
      </c>
      <c r="J382">
        <v>4.5</v>
      </c>
      <c r="L382" s="1">
        <v>37055</v>
      </c>
      <c r="M382">
        <v>5.25</v>
      </c>
      <c r="O382">
        <f t="shared" si="59"/>
        <v>6.25</v>
      </c>
      <c r="P382" s="1">
        <v>37055</v>
      </c>
      <c r="Q382">
        <v>5.4447999999999999</v>
      </c>
      <c r="R382" s="1">
        <v>37055</v>
      </c>
      <c r="S382" t="s">
        <v>16</v>
      </c>
      <c r="X382" s="6">
        <f t="shared" si="50"/>
        <v>37055</v>
      </c>
      <c r="Y382">
        <f t="shared" ca="1" si="51"/>
        <v>5.5</v>
      </c>
      <c r="Z382">
        <f t="shared" ca="1" si="52"/>
        <v>3.5</v>
      </c>
      <c r="AA382">
        <f t="shared" ca="1" si="53"/>
        <v>4.53</v>
      </c>
      <c r="AB382">
        <f t="shared" ca="1" si="54"/>
        <v>4.5</v>
      </c>
      <c r="AC382">
        <f t="shared" ca="1" si="55"/>
        <v>5.25</v>
      </c>
      <c r="AD382">
        <f t="shared" ca="1" si="56"/>
        <v>6.25</v>
      </c>
      <c r="AE382">
        <f t="shared" ca="1" si="57"/>
        <v>5.4447999999999999</v>
      </c>
      <c r="AF382" t="str">
        <f t="shared" ca="1" si="58"/>
        <v>#N/A N/A</v>
      </c>
      <c r="AG382" t="e">
        <v>#N/A</v>
      </c>
    </row>
    <row r="383" spans="3:33" x14ac:dyDescent="0.3">
      <c r="C383" s="1">
        <v>37056</v>
      </c>
      <c r="D383">
        <v>5.5</v>
      </c>
      <c r="E383" s="1">
        <v>37056</v>
      </c>
      <c r="F383">
        <v>3.5</v>
      </c>
      <c r="G383" s="1">
        <v>37056</v>
      </c>
      <c r="H383">
        <v>4.5199999999999996</v>
      </c>
      <c r="I383" s="1">
        <v>37056</v>
      </c>
      <c r="J383">
        <v>4.5</v>
      </c>
      <c r="L383" s="1">
        <v>37056</v>
      </c>
      <c r="M383">
        <v>5.25</v>
      </c>
      <c r="O383">
        <f t="shared" si="59"/>
        <v>6.25</v>
      </c>
      <c r="P383" s="1">
        <v>37056</v>
      </c>
      <c r="Q383">
        <v>5.7991999999999999</v>
      </c>
      <c r="R383" s="1">
        <v>37056</v>
      </c>
      <c r="S383" t="s">
        <v>16</v>
      </c>
      <c r="X383" s="6">
        <f t="shared" si="50"/>
        <v>37056</v>
      </c>
      <c r="Y383">
        <f t="shared" ca="1" si="51"/>
        <v>5.5</v>
      </c>
      <c r="Z383">
        <f t="shared" ca="1" si="52"/>
        <v>3.5</v>
      </c>
      <c r="AA383">
        <f t="shared" ca="1" si="53"/>
        <v>4.5199999999999996</v>
      </c>
      <c r="AB383">
        <f t="shared" ca="1" si="54"/>
        <v>4.5</v>
      </c>
      <c r="AC383">
        <f t="shared" ca="1" si="55"/>
        <v>5.25</v>
      </c>
      <c r="AD383">
        <f t="shared" ca="1" si="56"/>
        <v>6.25</v>
      </c>
      <c r="AE383">
        <f t="shared" ca="1" si="57"/>
        <v>5.7991999999999999</v>
      </c>
      <c r="AF383" t="str">
        <f t="shared" ca="1" si="58"/>
        <v>#N/A N/A</v>
      </c>
      <c r="AG383" t="e">
        <v>#N/A</v>
      </c>
    </row>
    <row r="384" spans="3:33" x14ac:dyDescent="0.3">
      <c r="C384" s="1">
        <v>37057</v>
      </c>
      <c r="D384">
        <v>5.5</v>
      </c>
      <c r="E384" s="1">
        <v>37057</v>
      </c>
      <c r="F384">
        <v>3.5</v>
      </c>
      <c r="G384" s="1">
        <v>37057</v>
      </c>
      <c r="H384">
        <v>4.5199999999999996</v>
      </c>
      <c r="I384" s="1">
        <v>37057</v>
      </c>
      <c r="J384">
        <v>4.5</v>
      </c>
      <c r="L384" s="1">
        <v>37057</v>
      </c>
      <c r="M384">
        <v>5.25</v>
      </c>
      <c r="O384">
        <f t="shared" si="59"/>
        <v>6.25</v>
      </c>
      <c r="P384" s="1">
        <v>37057</v>
      </c>
      <c r="Q384">
        <v>4.4995000000000003</v>
      </c>
      <c r="R384" s="1">
        <v>37057</v>
      </c>
      <c r="S384" t="s">
        <v>16</v>
      </c>
      <c r="X384" s="6">
        <f t="shared" si="50"/>
        <v>37057</v>
      </c>
      <c r="Y384">
        <f t="shared" ca="1" si="51"/>
        <v>5.5</v>
      </c>
      <c r="Z384">
        <f t="shared" ca="1" si="52"/>
        <v>3.5</v>
      </c>
      <c r="AA384">
        <f t="shared" ca="1" si="53"/>
        <v>4.5199999999999996</v>
      </c>
      <c r="AB384">
        <f t="shared" ca="1" si="54"/>
        <v>4.5</v>
      </c>
      <c r="AC384">
        <f t="shared" ca="1" si="55"/>
        <v>5.25</v>
      </c>
      <c r="AD384">
        <f t="shared" ca="1" si="56"/>
        <v>6.25</v>
      </c>
      <c r="AE384">
        <f t="shared" ca="1" si="57"/>
        <v>4.4995000000000003</v>
      </c>
      <c r="AF384" t="str">
        <f t="shared" ca="1" si="58"/>
        <v>#N/A N/A</v>
      </c>
      <c r="AG384" t="e">
        <v>#N/A</v>
      </c>
    </row>
    <row r="385" spans="3:33" x14ac:dyDescent="0.3">
      <c r="C385" s="1">
        <v>37060</v>
      </c>
      <c r="D385">
        <v>5.5</v>
      </c>
      <c r="E385" s="1">
        <v>37060</v>
      </c>
      <c r="F385">
        <v>3.5</v>
      </c>
      <c r="G385" s="1">
        <v>37060</v>
      </c>
      <c r="H385">
        <v>4.53</v>
      </c>
      <c r="I385" s="1">
        <v>37060</v>
      </c>
      <c r="J385">
        <v>4.5</v>
      </c>
      <c r="L385" s="1">
        <v>37060</v>
      </c>
      <c r="M385">
        <v>5.25</v>
      </c>
      <c r="O385">
        <f t="shared" si="59"/>
        <v>6.25</v>
      </c>
      <c r="P385" s="1">
        <v>37060</v>
      </c>
      <c r="Q385">
        <v>4.4592999999999998</v>
      </c>
      <c r="R385" s="1">
        <v>37060</v>
      </c>
      <c r="S385" t="s">
        <v>16</v>
      </c>
      <c r="X385" s="6">
        <f t="shared" si="50"/>
        <v>37060</v>
      </c>
      <c r="Y385">
        <f t="shared" ca="1" si="51"/>
        <v>5.5</v>
      </c>
      <c r="Z385">
        <f t="shared" ca="1" si="52"/>
        <v>3.5</v>
      </c>
      <c r="AA385">
        <f t="shared" ca="1" si="53"/>
        <v>4.53</v>
      </c>
      <c r="AB385">
        <f t="shared" ca="1" si="54"/>
        <v>4.5</v>
      </c>
      <c r="AC385">
        <f t="shared" ca="1" si="55"/>
        <v>5.25</v>
      </c>
      <c r="AD385">
        <f t="shared" ca="1" si="56"/>
        <v>6.25</v>
      </c>
      <c r="AE385">
        <f t="shared" ca="1" si="57"/>
        <v>4.4592999999999998</v>
      </c>
      <c r="AF385" t="str">
        <f t="shared" ca="1" si="58"/>
        <v>#N/A N/A</v>
      </c>
      <c r="AG385" t="e">
        <v>#N/A</v>
      </c>
    </row>
    <row r="386" spans="3:33" x14ac:dyDescent="0.3">
      <c r="C386" s="1">
        <v>37061</v>
      </c>
      <c r="D386">
        <v>5.5</v>
      </c>
      <c r="E386" s="1">
        <v>37061</v>
      </c>
      <c r="F386">
        <v>3.5</v>
      </c>
      <c r="G386" s="1">
        <v>37061</v>
      </c>
      <c r="H386">
        <v>4.5199999999999996</v>
      </c>
      <c r="I386" s="1">
        <v>37061</v>
      </c>
      <c r="J386">
        <v>4.5</v>
      </c>
      <c r="L386" s="1">
        <v>37061</v>
      </c>
      <c r="M386">
        <v>5.25</v>
      </c>
      <c r="O386">
        <f t="shared" si="59"/>
        <v>6.25</v>
      </c>
      <c r="P386" s="1">
        <v>37061</v>
      </c>
      <c r="Q386">
        <v>4.4211</v>
      </c>
      <c r="R386" s="1">
        <v>37061</v>
      </c>
      <c r="S386" t="s">
        <v>16</v>
      </c>
      <c r="X386" s="6">
        <f t="shared" si="50"/>
        <v>37061</v>
      </c>
      <c r="Y386">
        <f t="shared" ca="1" si="51"/>
        <v>5.5</v>
      </c>
      <c r="Z386">
        <f t="shared" ca="1" si="52"/>
        <v>3.5</v>
      </c>
      <c r="AA386">
        <f t="shared" ca="1" si="53"/>
        <v>4.5199999999999996</v>
      </c>
      <c r="AB386">
        <f t="shared" ca="1" si="54"/>
        <v>4.5</v>
      </c>
      <c r="AC386">
        <f t="shared" ca="1" si="55"/>
        <v>5.25</v>
      </c>
      <c r="AD386">
        <f t="shared" ca="1" si="56"/>
        <v>6.25</v>
      </c>
      <c r="AE386">
        <f t="shared" ca="1" si="57"/>
        <v>4.4211</v>
      </c>
      <c r="AF386" t="str">
        <f t="shared" ca="1" si="58"/>
        <v>#N/A N/A</v>
      </c>
      <c r="AG386" t="e">
        <v>#N/A</v>
      </c>
    </row>
    <row r="387" spans="3:33" x14ac:dyDescent="0.3">
      <c r="C387" s="1">
        <v>37062</v>
      </c>
      <c r="D387">
        <v>5.5</v>
      </c>
      <c r="E387" s="1">
        <v>37062</v>
      </c>
      <c r="F387">
        <v>3.5</v>
      </c>
      <c r="G387" s="1">
        <v>37062</v>
      </c>
      <c r="H387">
        <v>4.5199999999999996</v>
      </c>
      <c r="I387" s="1">
        <v>37062</v>
      </c>
      <c r="J387">
        <v>4.5</v>
      </c>
      <c r="L387" s="1">
        <v>37062</v>
      </c>
      <c r="M387">
        <v>5.25</v>
      </c>
      <c r="O387">
        <f t="shared" si="59"/>
        <v>6.25</v>
      </c>
      <c r="P387" s="1">
        <v>37062</v>
      </c>
      <c r="Q387">
        <v>4.3697999999999997</v>
      </c>
      <c r="R387" s="1">
        <v>37062</v>
      </c>
      <c r="S387" t="s">
        <v>16</v>
      </c>
      <c r="X387" s="6">
        <f t="shared" si="50"/>
        <v>37062</v>
      </c>
      <c r="Y387">
        <f t="shared" ca="1" si="51"/>
        <v>5.5</v>
      </c>
      <c r="Z387">
        <f t="shared" ca="1" si="52"/>
        <v>3.5</v>
      </c>
      <c r="AA387">
        <f t="shared" ca="1" si="53"/>
        <v>4.5199999999999996</v>
      </c>
      <c r="AB387">
        <f t="shared" ca="1" si="54"/>
        <v>4.5</v>
      </c>
      <c r="AC387">
        <f t="shared" ca="1" si="55"/>
        <v>5.25</v>
      </c>
      <c r="AD387">
        <f t="shared" ca="1" si="56"/>
        <v>6.25</v>
      </c>
      <c r="AE387">
        <f t="shared" ca="1" si="57"/>
        <v>4.3697999999999997</v>
      </c>
      <c r="AF387" t="str">
        <f t="shared" ca="1" si="58"/>
        <v>#N/A N/A</v>
      </c>
      <c r="AG387" t="e">
        <v>#N/A</v>
      </c>
    </row>
    <row r="388" spans="3:33" x14ac:dyDescent="0.3">
      <c r="C388" s="1">
        <v>37063</v>
      </c>
      <c r="D388">
        <v>5.5</v>
      </c>
      <c r="E388" s="1">
        <v>37063</v>
      </c>
      <c r="F388">
        <v>3.5</v>
      </c>
      <c r="G388" s="1">
        <v>37063</v>
      </c>
      <c r="H388">
        <v>4.42</v>
      </c>
      <c r="I388" s="1">
        <v>37063</v>
      </c>
      <c r="J388">
        <v>4.5</v>
      </c>
      <c r="L388" s="1">
        <v>37063</v>
      </c>
      <c r="M388">
        <v>5.25</v>
      </c>
      <c r="O388">
        <f t="shared" si="59"/>
        <v>6.25</v>
      </c>
      <c r="P388" s="1">
        <v>37063</v>
      </c>
      <c r="Q388">
        <v>4.2938000000000001</v>
      </c>
      <c r="R388" s="1">
        <v>37063</v>
      </c>
      <c r="S388" t="s">
        <v>16</v>
      </c>
      <c r="X388" s="6">
        <f t="shared" si="50"/>
        <v>37063</v>
      </c>
      <c r="Y388">
        <f t="shared" ca="1" si="51"/>
        <v>5.5</v>
      </c>
      <c r="Z388">
        <f t="shared" ca="1" si="52"/>
        <v>3.5</v>
      </c>
      <c r="AA388">
        <f t="shared" ca="1" si="53"/>
        <v>4.42</v>
      </c>
      <c r="AB388">
        <f t="shared" ca="1" si="54"/>
        <v>4.5</v>
      </c>
      <c r="AC388">
        <f t="shared" ca="1" si="55"/>
        <v>5.25</v>
      </c>
      <c r="AD388">
        <f t="shared" ca="1" si="56"/>
        <v>6.25</v>
      </c>
      <c r="AE388">
        <f t="shared" ca="1" si="57"/>
        <v>4.2938000000000001</v>
      </c>
      <c r="AF388" t="str">
        <f t="shared" ca="1" si="58"/>
        <v>#N/A N/A</v>
      </c>
      <c r="AG388" t="e">
        <v>#N/A</v>
      </c>
    </row>
    <row r="389" spans="3:33" x14ac:dyDescent="0.3">
      <c r="C389" s="1">
        <v>37064</v>
      </c>
      <c r="D389">
        <v>5.5</v>
      </c>
      <c r="E389" s="1">
        <v>37064</v>
      </c>
      <c r="F389">
        <v>3.5</v>
      </c>
      <c r="G389" s="1">
        <v>37064</v>
      </c>
      <c r="H389">
        <v>4.6100000000000003</v>
      </c>
      <c r="I389" s="1">
        <v>37064</v>
      </c>
      <c r="J389">
        <v>4.5</v>
      </c>
      <c r="L389" s="1">
        <v>37064</v>
      </c>
      <c r="M389">
        <v>5.25</v>
      </c>
      <c r="O389">
        <f t="shared" si="59"/>
        <v>6.25</v>
      </c>
      <c r="P389" s="1">
        <v>37064</v>
      </c>
      <c r="Q389">
        <v>4.2611999999999997</v>
      </c>
      <c r="R389" s="1">
        <v>37064</v>
      </c>
      <c r="S389" t="s">
        <v>16</v>
      </c>
      <c r="X389" s="6">
        <f t="shared" si="50"/>
        <v>37064</v>
      </c>
      <c r="Y389">
        <f t="shared" ca="1" si="51"/>
        <v>5.5</v>
      </c>
      <c r="Z389">
        <f t="shared" ca="1" si="52"/>
        <v>3.5</v>
      </c>
      <c r="AA389">
        <f t="shared" ca="1" si="53"/>
        <v>4.6100000000000003</v>
      </c>
      <c r="AB389">
        <f t="shared" ca="1" si="54"/>
        <v>4.5</v>
      </c>
      <c r="AC389">
        <f t="shared" ca="1" si="55"/>
        <v>5.25</v>
      </c>
      <c r="AD389">
        <f t="shared" ca="1" si="56"/>
        <v>6.25</v>
      </c>
      <c r="AE389">
        <f t="shared" ca="1" si="57"/>
        <v>4.2611999999999997</v>
      </c>
      <c r="AF389" t="str">
        <f t="shared" ca="1" si="58"/>
        <v>#N/A N/A</v>
      </c>
      <c r="AG389" t="e">
        <v>#N/A</v>
      </c>
    </row>
    <row r="390" spans="3:33" x14ac:dyDescent="0.3">
      <c r="C390" s="1">
        <v>37067</v>
      </c>
      <c r="D390">
        <v>5.5</v>
      </c>
      <c r="E390" s="1">
        <v>37067</v>
      </c>
      <c r="F390">
        <v>3.5</v>
      </c>
      <c r="G390" s="1">
        <v>37067</v>
      </c>
      <c r="H390">
        <v>4.55</v>
      </c>
      <c r="I390" s="1">
        <v>37067</v>
      </c>
      <c r="J390">
        <v>4.5</v>
      </c>
      <c r="L390" s="1">
        <v>37067</v>
      </c>
      <c r="M390">
        <v>5.25</v>
      </c>
      <c r="O390">
        <f t="shared" si="59"/>
        <v>6.25</v>
      </c>
      <c r="P390" s="1">
        <v>37067</v>
      </c>
      <c r="Q390">
        <v>4.3925000000000001</v>
      </c>
      <c r="R390" s="1">
        <v>37067</v>
      </c>
      <c r="S390" t="s">
        <v>16</v>
      </c>
      <c r="X390" s="6">
        <f t="shared" ref="X390:X453" si="60">IF(ISNUMBER(C390),C390,#N/A)</f>
        <v>37067</v>
      </c>
      <c r="Y390">
        <f t="shared" ref="Y390:Y453" ca="1" si="61">VLOOKUP($X390,$C$5:$D$5000,2,FALSE)</f>
        <v>5.5</v>
      </c>
      <c r="Z390">
        <f t="shared" ref="Z390:Z453" ca="1" si="62">VLOOKUP($X390,$E$5:$F$5000,2,FALSE)</f>
        <v>3.5</v>
      </c>
      <c r="AA390">
        <f t="shared" ref="AA390:AA453" ca="1" si="63">VLOOKUP($X390,$G$5:$H$5000,2,FALSE)</f>
        <v>4.55</v>
      </c>
      <c r="AB390">
        <f t="shared" ref="AB390:AB453" ca="1" si="64">VLOOKUP($X390,$I$5:$J$5000,2,FALSE)</f>
        <v>4.5</v>
      </c>
      <c r="AC390">
        <f t="shared" ref="AC390:AC453" ca="1" si="65">VLOOKUP($X390,$L$5:$M$5000,2,FALSE)</f>
        <v>5.25</v>
      </c>
      <c r="AD390">
        <f t="shared" ref="AD390:AD453" ca="1" si="66">VLOOKUP($X390,$L$5:$O$5000,4,FALSE)</f>
        <v>6.25</v>
      </c>
      <c r="AE390">
        <f t="shared" ref="AE390:AE453" ca="1" si="67">VLOOKUP($X390,$P$5:$Q$5000,2,FALSE)</f>
        <v>4.3925000000000001</v>
      </c>
      <c r="AF390" t="str">
        <f t="shared" ref="AF390:AF453" ca="1" si="68">VLOOKUP($X390,$R$5:$S$5000,2,FALSE)</f>
        <v>#N/A N/A</v>
      </c>
      <c r="AG390" t="e">
        <v>#N/A</v>
      </c>
    </row>
    <row r="391" spans="3:33" x14ac:dyDescent="0.3">
      <c r="C391" s="1">
        <v>37068</v>
      </c>
      <c r="D391">
        <v>5.5</v>
      </c>
      <c r="E391" s="1">
        <v>37068</v>
      </c>
      <c r="F391">
        <v>3.5</v>
      </c>
      <c r="G391" s="1">
        <v>37068</v>
      </c>
      <c r="H391">
        <v>4.55</v>
      </c>
      <c r="I391" s="1">
        <v>37068</v>
      </c>
      <c r="J391">
        <v>4.5</v>
      </c>
      <c r="L391" s="1">
        <v>37068</v>
      </c>
      <c r="M391">
        <v>5.25</v>
      </c>
      <c r="O391">
        <f t="shared" ref="O391:O454" si="69">M391+1</f>
        <v>6.25</v>
      </c>
      <c r="P391" s="1">
        <v>37068</v>
      </c>
      <c r="Q391">
        <v>4.3471000000000002</v>
      </c>
      <c r="R391" s="1">
        <v>37068</v>
      </c>
      <c r="S391" t="s">
        <v>16</v>
      </c>
      <c r="X391" s="6">
        <f t="shared" si="60"/>
        <v>37068</v>
      </c>
      <c r="Y391">
        <f t="shared" ca="1" si="61"/>
        <v>5.5</v>
      </c>
      <c r="Z391">
        <f t="shared" ca="1" si="62"/>
        <v>3.5</v>
      </c>
      <c r="AA391">
        <f t="shared" ca="1" si="63"/>
        <v>4.55</v>
      </c>
      <c r="AB391">
        <f t="shared" ca="1" si="64"/>
        <v>4.5</v>
      </c>
      <c r="AC391">
        <f t="shared" ca="1" si="65"/>
        <v>5.25</v>
      </c>
      <c r="AD391">
        <f t="shared" ca="1" si="66"/>
        <v>6.25</v>
      </c>
      <c r="AE391">
        <f t="shared" ca="1" si="67"/>
        <v>4.3471000000000002</v>
      </c>
      <c r="AF391" t="str">
        <f t="shared" ca="1" si="68"/>
        <v>#N/A N/A</v>
      </c>
      <c r="AG391" t="e">
        <v>#N/A</v>
      </c>
    </row>
    <row r="392" spans="3:33" x14ac:dyDescent="0.3">
      <c r="C392" s="1">
        <v>37069</v>
      </c>
      <c r="D392">
        <v>5.5</v>
      </c>
      <c r="E392" s="1">
        <v>37069</v>
      </c>
      <c r="F392">
        <v>3.5</v>
      </c>
      <c r="G392" s="1">
        <v>37069</v>
      </c>
      <c r="H392">
        <v>4.5600000000000005</v>
      </c>
      <c r="I392" s="1">
        <v>37069</v>
      </c>
      <c r="J392">
        <v>4.5</v>
      </c>
      <c r="L392" s="1">
        <v>37069</v>
      </c>
      <c r="M392">
        <v>5.25</v>
      </c>
      <c r="O392">
        <f t="shared" si="69"/>
        <v>6.25</v>
      </c>
      <c r="P392" s="1">
        <v>37069</v>
      </c>
      <c r="Q392">
        <v>4.5430999999999999</v>
      </c>
      <c r="R392" s="1">
        <v>37069</v>
      </c>
      <c r="S392" t="s">
        <v>16</v>
      </c>
      <c r="U392">
        <f>M392-1</f>
        <v>4.25</v>
      </c>
      <c r="X392" s="6">
        <f t="shared" si="60"/>
        <v>37069</v>
      </c>
      <c r="Y392">
        <f t="shared" ca="1" si="61"/>
        <v>5.5</v>
      </c>
      <c r="Z392">
        <f t="shared" ca="1" si="62"/>
        <v>3.5</v>
      </c>
      <c r="AA392">
        <f t="shared" ca="1" si="63"/>
        <v>4.5600000000000005</v>
      </c>
      <c r="AB392">
        <f t="shared" ca="1" si="64"/>
        <v>4.5</v>
      </c>
      <c r="AC392">
        <f t="shared" ca="1" si="65"/>
        <v>5.25</v>
      </c>
      <c r="AD392">
        <f t="shared" ca="1" si="66"/>
        <v>6.25</v>
      </c>
      <c r="AE392">
        <f t="shared" ca="1" si="67"/>
        <v>4.5430999999999999</v>
      </c>
      <c r="AF392" t="str">
        <f t="shared" ca="1" si="68"/>
        <v>#N/A N/A</v>
      </c>
      <c r="AG392">
        <f t="shared" ref="AG392:AG453" ca="1" si="70">VLOOKUP($X392,$L$5:$U$5000,10,FALSE)</f>
        <v>4.25</v>
      </c>
    </row>
    <row r="393" spans="3:33" x14ac:dyDescent="0.3">
      <c r="C393" s="1">
        <v>37070</v>
      </c>
      <c r="D393">
        <v>5.5</v>
      </c>
      <c r="E393" s="1">
        <v>37070</v>
      </c>
      <c r="F393">
        <v>3.5</v>
      </c>
      <c r="G393" s="1">
        <v>37070</v>
      </c>
      <c r="H393">
        <v>4.55</v>
      </c>
      <c r="I393" s="1">
        <v>37070</v>
      </c>
      <c r="J393">
        <v>4.5</v>
      </c>
      <c r="L393" s="1">
        <v>37070</v>
      </c>
      <c r="M393">
        <v>5.25</v>
      </c>
      <c r="O393">
        <f t="shared" si="69"/>
        <v>6.25</v>
      </c>
      <c r="P393" s="1">
        <v>37070</v>
      </c>
      <c r="Q393">
        <v>4.5517000000000003</v>
      </c>
      <c r="R393" s="1">
        <v>37070</v>
      </c>
      <c r="S393" t="s">
        <v>16</v>
      </c>
      <c r="U393">
        <f t="shared" ref="U393:U456" si="71">M393-1</f>
        <v>4.25</v>
      </c>
      <c r="X393" s="6">
        <f t="shared" si="60"/>
        <v>37070</v>
      </c>
      <c r="Y393">
        <f t="shared" ca="1" si="61"/>
        <v>5.5</v>
      </c>
      <c r="Z393">
        <f t="shared" ca="1" si="62"/>
        <v>3.5</v>
      </c>
      <c r="AA393">
        <f t="shared" ca="1" si="63"/>
        <v>4.55</v>
      </c>
      <c r="AB393">
        <f t="shared" ca="1" si="64"/>
        <v>4.5</v>
      </c>
      <c r="AC393">
        <f t="shared" ca="1" si="65"/>
        <v>5.25</v>
      </c>
      <c r="AD393">
        <f t="shared" ca="1" si="66"/>
        <v>6.25</v>
      </c>
      <c r="AE393">
        <f t="shared" ca="1" si="67"/>
        <v>4.5517000000000003</v>
      </c>
      <c r="AF393" t="str">
        <f t="shared" ca="1" si="68"/>
        <v>#N/A N/A</v>
      </c>
      <c r="AG393">
        <f t="shared" ca="1" si="70"/>
        <v>4.25</v>
      </c>
    </row>
    <row r="394" spans="3:33" x14ac:dyDescent="0.3">
      <c r="C394" s="1">
        <v>37071</v>
      </c>
      <c r="D394">
        <v>5.5</v>
      </c>
      <c r="E394" s="1">
        <v>37071</v>
      </c>
      <c r="F394">
        <v>3.5</v>
      </c>
      <c r="G394" s="1">
        <v>37071</v>
      </c>
      <c r="H394">
        <v>4.72</v>
      </c>
      <c r="I394" s="1">
        <v>37071</v>
      </c>
      <c r="J394">
        <v>4.5</v>
      </c>
      <c r="L394" s="1">
        <v>37071</v>
      </c>
      <c r="M394">
        <v>5.25</v>
      </c>
      <c r="O394">
        <f t="shared" si="69"/>
        <v>6.25</v>
      </c>
      <c r="P394" s="1">
        <v>37071</v>
      </c>
      <c r="Q394">
        <v>4.7081999999999997</v>
      </c>
      <c r="R394" s="1">
        <v>37071</v>
      </c>
      <c r="S394" t="s">
        <v>16</v>
      </c>
      <c r="U394">
        <f t="shared" si="71"/>
        <v>4.25</v>
      </c>
      <c r="X394" s="6">
        <f t="shared" si="60"/>
        <v>37071</v>
      </c>
      <c r="Y394">
        <f t="shared" ca="1" si="61"/>
        <v>5.5</v>
      </c>
      <c r="Z394">
        <f t="shared" ca="1" si="62"/>
        <v>3.5</v>
      </c>
      <c r="AA394">
        <f t="shared" ca="1" si="63"/>
        <v>4.72</v>
      </c>
      <c r="AB394">
        <f t="shared" ca="1" si="64"/>
        <v>4.5</v>
      </c>
      <c r="AC394">
        <f t="shared" ca="1" si="65"/>
        <v>5.25</v>
      </c>
      <c r="AD394">
        <f t="shared" ca="1" si="66"/>
        <v>6.25</v>
      </c>
      <c r="AE394">
        <f t="shared" ca="1" si="67"/>
        <v>4.7081999999999997</v>
      </c>
      <c r="AF394" t="str">
        <f t="shared" ca="1" si="68"/>
        <v>#N/A N/A</v>
      </c>
      <c r="AG394">
        <f t="shared" ca="1" si="70"/>
        <v>4.25</v>
      </c>
    </row>
    <row r="395" spans="3:33" x14ac:dyDescent="0.3">
      <c r="C395" s="1">
        <v>37074</v>
      </c>
      <c r="D395">
        <v>5.5</v>
      </c>
      <c r="E395" s="1">
        <v>37074</v>
      </c>
      <c r="F395">
        <v>3.5</v>
      </c>
      <c r="G395" s="1">
        <v>37074</v>
      </c>
      <c r="H395">
        <v>4.54</v>
      </c>
      <c r="I395" s="1">
        <v>37074</v>
      </c>
      <c r="J395">
        <v>4.5</v>
      </c>
      <c r="L395" s="1">
        <v>37074</v>
      </c>
      <c r="M395">
        <v>5.25</v>
      </c>
      <c r="O395">
        <f t="shared" si="69"/>
        <v>6.25</v>
      </c>
      <c r="P395" s="1">
        <v>37074</v>
      </c>
      <c r="Q395">
        <v>5.3075000000000001</v>
      </c>
      <c r="R395" s="1">
        <v>37074</v>
      </c>
      <c r="S395" t="s">
        <v>16</v>
      </c>
      <c r="U395">
        <f t="shared" si="71"/>
        <v>4.25</v>
      </c>
      <c r="X395" s="6">
        <f t="shared" si="60"/>
        <v>37074</v>
      </c>
      <c r="Y395">
        <f t="shared" ca="1" si="61"/>
        <v>5.5</v>
      </c>
      <c r="Z395">
        <f t="shared" ca="1" si="62"/>
        <v>3.5</v>
      </c>
      <c r="AA395">
        <f t="shared" ca="1" si="63"/>
        <v>4.54</v>
      </c>
      <c r="AB395">
        <f t="shared" ca="1" si="64"/>
        <v>4.5</v>
      </c>
      <c r="AC395">
        <f t="shared" ca="1" si="65"/>
        <v>5.25</v>
      </c>
      <c r="AD395">
        <f t="shared" ca="1" si="66"/>
        <v>6.25</v>
      </c>
      <c r="AE395">
        <f t="shared" ca="1" si="67"/>
        <v>5.3075000000000001</v>
      </c>
      <c r="AF395" t="str">
        <f t="shared" ca="1" si="68"/>
        <v>#N/A N/A</v>
      </c>
      <c r="AG395">
        <f t="shared" ca="1" si="70"/>
        <v>4.25</v>
      </c>
    </row>
    <row r="396" spans="3:33" x14ac:dyDescent="0.3">
      <c r="C396" s="1">
        <v>37075</v>
      </c>
      <c r="D396">
        <v>5.5</v>
      </c>
      <c r="E396" s="1">
        <v>37075</v>
      </c>
      <c r="F396">
        <v>3.5</v>
      </c>
      <c r="G396" s="1">
        <v>37075</v>
      </c>
      <c r="H396">
        <v>4.53</v>
      </c>
      <c r="I396" s="1">
        <v>37075</v>
      </c>
      <c r="J396">
        <v>4.5</v>
      </c>
      <c r="L396" s="1">
        <v>37075</v>
      </c>
      <c r="M396">
        <v>5.25</v>
      </c>
      <c r="O396">
        <f t="shared" si="69"/>
        <v>6.25</v>
      </c>
      <c r="P396" s="1">
        <v>37075</v>
      </c>
      <c r="Q396">
        <v>5.5659999999999998</v>
      </c>
      <c r="R396" s="1">
        <v>37075</v>
      </c>
      <c r="S396" t="s">
        <v>16</v>
      </c>
      <c r="U396">
        <f t="shared" si="71"/>
        <v>4.25</v>
      </c>
      <c r="X396" s="6">
        <f t="shared" si="60"/>
        <v>37075</v>
      </c>
      <c r="Y396">
        <f t="shared" ca="1" si="61"/>
        <v>5.5</v>
      </c>
      <c r="Z396">
        <f t="shared" ca="1" si="62"/>
        <v>3.5</v>
      </c>
      <c r="AA396">
        <f t="shared" ca="1" si="63"/>
        <v>4.53</v>
      </c>
      <c r="AB396">
        <f t="shared" ca="1" si="64"/>
        <v>4.5</v>
      </c>
      <c r="AC396">
        <f t="shared" ca="1" si="65"/>
        <v>5.25</v>
      </c>
      <c r="AD396">
        <f t="shared" ca="1" si="66"/>
        <v>6.25</v>
      </c>
      <c r="AE396">
        <f t="shared" ca="1" si="67"/>
        <v>5.5659999999999998</v>
      </c>
      <c r="AF396" t="str">
        <f t="shared" ca="1" si="68"/>
        <v>#N/A N/A</v>
      </c>
      <c r="AG396">
        <f t="shared" ca="1" si="70"/>
        <v>4.25</v>
      </c>
    </row>
    <row r="397" spans="3:33" x14ac:dyDescent="0.3">
      <c r="C397" s="1">
        <v>37076</v>
      </c>
      <c r="D397">
        <v>5.5</v>
      </c>
      <c r="E397" s="1">
        <v>37076</v>
      </c>
      <c r="F397">
        <v>3.5</v>
      </c>
      <c r="G397" s="1">
        <v>37076</v>
      </c>
      <c r="H397">
        <v>4.53</v>
      </c>
      <c r="I397" s="1">
        <v>37076</v>
      </c>
      <c r="J397">
        <v>4.5</v>
      </c>
      <c r="L397" s="1">
        <v>37076</v>
      </c>
      <c r="M397">
        <v>5.25</v>
      </c>
      <c r="O397">
        <f t="shared" si="69"/>
        <v>6.25</v>
      </c>
      <c r="P397" s="1">
        <v>37076</v>
      </c>
      <c r="Q397">
        <v>5.6444999999999999</v>
      </c>
      <c r="R397" s="1">
        <v>37076</v>
      </c>
      <c r="S397" t="s">
        <v>16</v>
      </c>
      <c r="U397">
        <f t="shared" si="71"/>
        <v>4.25</v>
      </c>
      <c r="X397" s="6">
        <f t="shared" si="60"/>
        <v>37076</v>
      </c>
      <c r="Y397">
        <f t="shared" ca="1" si="61"/>
        <v>5.5</v>
      </c>
      <c r="Z397">
        <f t="shared" ca="1" si="62"/>
        <v>3.5</v>
      </c>
      <c r="AA397">
        <f t="shared" ca="1" si="63"/>
        <v>4.53</v>
      </c>
      <c r="AB397">
        <f t="shared" ca="1" si="64"/>
        <v>4.5</v>
      </c>
      <c r="AC397">
        <f t="shared" ca="1" si="65"/>
        <v>5.25</v>
      </c>
      <c r="AD397">
        <f t="shared" ca="1" si="66"/>
        <v>6.25</v>
      </c>
      <c r="AE397">
        <f t="shared" ca="1" si="67"/>
        <v>5.6444999999999999</v>
      </c>
      <c r="AF397" t="str">
        <f t="shared" ca="1" si="68"/>
        <v>#N/A N/A</v>
      </c>
      <c r="AG397">
        <f t="shared" ca="1" si="70"/>
        <v>4.25</v>
      </c>
    </row>
    <row r="398" spans="3:33" x14ac:dyDescent="0.3">
      <c r="C398" s="1">
        <v>37077</v>
      </c>
      <c r="D398">
        <v>5.5</v>
      </c>
      <c r="E398" s="1">
        <v>37077</v>
      </c>
      <c r="F398">
        <v>3.5</v>
      </c>
      <c r="G398" s="1">
        <v>37077</v>
      </c>
      <c r="H398">
        <v>4.53</v>
      </c>
      <c r="I398" s="1">
        <v>37077</v>
      </c>
      <c r="J398">
        <v>4.5</v>
      </c>
      <c r="L398" s="1">
        <v>37077</v>
      </c>
      <c r="M398">
        <v>5.25</v>
      </c>
      <c r="O398">
        <f t="shared" si="69"/>
        <v>6.25</v>
      </c>
      <c r="P398" s="1">
        <v>37077</v>
      </c>
      <c r="Q398">
        <v>5.6852999999999998</v>
      </c>
      <c r="R398" s="1">
        <v>37077</v>
      </c>
      <c r="S398" t="s">
        <v>16</v>
      </c>
      <c r="U398">
        <f t="shared" si="71"/>
        <v>4.25</v>
      </c>
      <c r="X398" s="6">
        <f t="shared" si="60"/>
        <v>37077</v>
      </c>
      <c r="Y398">
        <f t="shared" ca="1" si="61"/>
        <v>5.5</v>
      </c>
      <c r="Z398">
        <f t="shared" ca="1" si="62"/>
        <v>3.5</v>
      </c>
      <c r="AA398">
        <f t="shared" ca="1" si="63"/>
        <v>4.53</v>
      </c>
      <c r="AB398">
        <f t="shared" ca="1" si="64"/>
        <v>4.5</v>
      </c>
      <c r="AC398">
        <f t="shared" ca="1" si="65"/>
        <v>5.25</v>
      </c>
      <c r="AD398">
        <f t="shared" ca="1" si="66"/>
        <v>6.25</v>
      </c>
      <c r="AE398">
        <f t="shared" ca="1" si="67"/>
        <v>5.6852999999999998</v>
      </c>
      <c r="AF398" t="str">
        <f t="shared" ca="1" si="68"/>
        <v>#N/A N/A</v>
      </c>
      <c r="AG398">
        <f t="shared" ca="1" si="70"/>
        <v>4.25</v>
      </c>
    </row>
    <row r="399" spans="3:33" x14ac:dyDescent="0.3">
      <c r="C399" s="1">
        <v>37078</v>
      </c>
      <c r="D399">
        <v>5.5</v>
      </c>
      <c r="E399" s="1">
        <v>37078</v>
      </c>
      <c r="F399">
        <v>3.5</v>
      </c>
      <c r="G399" s="1">
        <v>37078</v>
      </c>
      <c r="H399">
        <v>4.53</v>
      </c>
      <c r="I399" s="1">
        <v>37078</v>
      </c>
      <c r="J399">
        <v>4.5</v>
      </c>
      <c r="L399" s="1">
        <v>37078</v>
      </c>
      <c r="M399">
        <v>5.25</v>
      </c>
      <c r="O399">
        <f t="shared" si="69"/>
        <v>6.25</v>
      </c>
      <c r="P399" s="1">
        <v>37078</v>
      </c>
      <c r="Q399">
        <v>5.2405999999999997</v>
      </c>
      <c r="R399" s="1">
        <v>37078</v>
      </c>
      <c r="S399" t="s">
        <v>16</v>
      </c>
      <c r="U399">
        <f t="shared" si="71"/>
        <v>4.25</v>
      </c>
      <c r="X399" s="6">
        <f t="shared" si="60"/>
        <v>37078</v>
      </c>
      <c r="Y399">
        <f t="shared" ca="1" si="61"/>
        <v>5.5</v>
      </c>
      <c r="Z399">
        <f t="shared" ca="1" si="62"/>
        <v>3.5</v>
      </c>
      <c r="AA399">
        <f t="shared" ca="1" si="63"/>
        <v>4.53</v>
      </c>
      <c r="AB399">
        <f t="shared" ca="1" si="64"/>
        <v>4.5</v>
      </c>
      <c r="AC399">
        <f t="shared" ca="1" si="65"/>
        <v>5.25</v>
      </c>
      <c r="AD399">
        <f t="shared" ca="1" si="66"/>
        <v>6.25</v>
      </c>
      <c r="AE399">
        <f t="shared" ca="1" si="67"/>
        <v>5.2405999999999997</v>
      </c>
      <c r="AF399" t="str">
        <f t="shared" ca="1" si="68"/>
        <v>#N/A N/A</v>
      </c>
      <c r="AG399">
        <f t="shared" ca="1" si="70"/>
        <v>4.25</v>
      </c>
    </row>
    <row r="400" spans="3:33" x14ac:dyDescent="0.3">
      <c r="C400" s="1">
        <v>37081</v>
      </c>
      <c r="D400">
        <v>5.5</v>
      </c>
      <c r="E400" s="1">
        <v>37081</v>
      </c>
      <c r="F400">
        <v>3.5</v>
      </c>
      <c r="G400" s="1">
        <v>37081</v>
      </c>
      <c r="H400">
        <v>4.5199999999999996</v>
      </c>
      <c r="I400" s="1">
        <v>37081</v>
      </c>
      <c r="J400">
        <v>4.5</v>
      </c>
      <c r="L400" s="1">
        <v>37081</v>
      </c>
      <c r="M400">
        <v>5.25</v>
      </c>
      <c r="O400">
        <f t="shared" si="69"/>
        <v>6.25</v>
      </c>
      <c r="P400" s="1">
        <v>37081</v>
      </c>
      <c r="Q400">
        <v>5.4184000000000001</v>
      </c>
      <c r="R400" s="1">
        <v>37081</v>
      </c>
      <c r="S400" t="s">
        <v>16</v>
      </c>
      <c r="U400">
        <f t="shared" si="71"/>
        <v>4.25</v>
      </c>
      <c r="X400" s="6">
        <f t="shared" si="60"/>
        <v>37081</v>
      </c>
      <c r="Y400">
        <f t="shared" ca="1" si="61"/>
        <v>5.5</v>
      </c>
      <c r="Z400">
        <f t="shared" ca="1" si="62"/>
        <v>3.5</v>
      </c>
      <c r="AA400">
        <f t="shared" ca="1" si="63"/>
        <v>4.5199999999999996</v>
      </c>
      <c r="AB400">
        <f t="shared" ca="1" si="64"/>
        <v>4.5</v>
      </c>
      <c r="AC400">
        <f t="shared" ca="1" si="65"/>
        <v>5.25</v>
      </c>
      <c r="AD400">
        <f t="shared" ca="1" si="66"/>
        <v>6.25</v>
      </c>
      <c r="AE400">
        <f t="shared" ca="1" si="67"/>
        <v>5.4184000000000001</v>
      </c>
      <c r="AF400" t="str">
        <f t="shared" ca="1" si="68"/>
        <v>#N/A N/A</v>
      </c>
      <c r="AG400">
        <f t="shared" ca="1" si="70"/>
        <v>4.25</v>
      </c>
    </row>
    <row r="401" spans="3:33" x14ac:dyDescent="0.3">
      <c r="C401" s="1">
        <v>37082</v>
      </c>
      <c r="D401">
        <v>5.5</v>
      </c>
      <c r="E401" s="1">
        <v>37082</v>
      </c>
      <c r="F401">
        <v>3.5</v>
      </c>
      <c r="G401" s="1">
        <v>37082</v>
      </c>
      <c r="H401">
        <v>4.5199999999999996</v>
      </c>
      <c r="I401" s="1">
        <v>37082</v>
      </c>
      <c r="J401">
        <v>4.5</v>
      </c>
      <c r="L401" s="1">
        <v>37082</v>
      </c>
      <c r="M401">
        <v>5.25</v>
      </c>
      <c r="O401">
        <f t="shared" si="69"/>
        <v>6.25</v>
      </c>
      <c r="P401" s="1">
        <v>37082</v>
      </c>
      <c r="Q401">
        <v>5.5073999999999996</v>
      </c>
      <c r="R401" s="1">
        <v>37082</v>
      </c>
      <c r="S401" t="s">
        <v>16</v>
      </c>
      <c r="U401">
        <f t="shared" si="71"/>
        <v>4.25</v>
      </c>
      <c r="X401" s="6">
        <f t="shared" si="60"/>
        <v>37082</v>
      </c>
      <c r="Y401">
        <f t="shared" ca="1" si="61"/>
        <v>5.5</v>
      </c>
      <c r="Z401">
        <f t="shared" ca="1" si="62"/>
        <v>3.5</v>
      </c>
      <c r="AA401">
        <f t="shared" ca="1" si="63"/>
        <v>4.5199999999999996</v>
      </c>
      <c r="AB401">
        <f t="shared" ca="1" si="64"/>
        <v>4.5</v>
      </c>
      <c r="AC401">
        <f t="shared" ca="1" si="65"/>
        <v>5.25</v>
      </c>
      <c r="AD401">
        <f t="shared" ca="1" si="66"/>
        <v>6.25</v>
      </c>
      <c r="AE401">
        <f t="shared" ca="1" si="67"/>
        <v>5.5073999999999996</v>
      </c>
      <c r="AF401" t="str">
        <f t="shared" ca="1" si="68"/>
        <v>#N/A N/A</v>
      </c>
      <c r="AG401">
        <f t="shared" ca="1" si="70"/>
        <v>4.25</v>
      </c>
    </row>
    <row r="402" spans="3:33" x14ac:dyDescent="0.3">
      <c r="C402" s="1">
        <v>37083</v>
      </c>
      <c r="D402">
        <v>5.5</v>
      </c>
      <c r="E402" s="1">
        <v>37083</v>
      </c>
      <c r="F402">
        <v>3.5</v>
      </c>
      <c r="G402" s="1">
        <v>37083</v>
      </c>
      <c r="H402">
        <v>4.5199999999999996</v>
      </c>
      <c r="I402" s="1">
        <v>37083</v>
      </c>
      <c r="J402">
        <v>4.5</v>
      </c>
      <c r="L402" s="1">
        <v>37083</v>
      </c>
      <c r="M402">
        <v>5.25</v>
      </c>
      <c r="O402">
        <f t="shared" si="69"/>
        <v>6.25</v>
      </c>
      <c r="P402" s="1">
        <v>37083</v>
      </c>
      <c r="Q402">
        <v>6.0833000000000004</v>
      </c>
      <c r="R402" s="1">
        <v>37083</v>
      </c>
      <c r="S402" t="s">
        <v>16</v>
      </c>
      <c r="U402">
        <f t="shared" si="71"/>
        <v>4.25</v>
      </c>
      <c r="X402" s="6">
        <f t="shared" si="60"/>
        <v>37083</v>
      </c>
      <c r="Y402">
        <f t="shared" ca="1" si="61"/>
        <v>5.5</v>
      </c>
      <c r="Z402">
        <f t="shared" ca="1" si="62"/>
        <v>3.5</v>
      </c>
      <c r="AA402">
        <f t="shared" ca="1" si="63"/>
        <v>4.5199999999999996</v>
      </c>
      <c r="AB402">
        <f t="shared" ca="1" si="64"/>
        <v>4.5</v>
      </c>
      <c r="AC402">
        <f t="shared" ca="1" si="65"/>
        <v>5.25</v>
      </c>
      <c r="AD402">
        <f t="shared" ca="1" si="66"/>
        <v>6.25</v>
      </c>
      <c r="AE402">
        <f t="shared" ca="1" si="67"/>
        <v>6.0833000000000004</v>
      </c>
      <c r="AF402" t="str">
        <f t="shared" ca="1" si="68"/>
        <v>#N/A N/A</v>
      </c>
      <c r="AG402">
        <f t="shared" ca="1" si="70"/>
        <v>4.25</v>
      </c>
    </row>
    <row r="403" spans="3:33" x14ac:dyDescent="0.3">
      <c r="C403" s="1">
        <v>37084</v>
      </c>
      <c r="D403">
        <v>5.5</v>
      </c>
      <c r="E403" s="1">
        <v>37084</v>
      </c>
      <c r="F403">
        <v>3.5</v>
      </c>
      <c r="G403" s="1">
        <v>37084</v>
      </c>
      <c r="H403">
        <v>4.5199999999999996</v>
      </c>
      <c r="I403" s="1">
        <v>37084</v>
      </c>
      <c r="J403">
        <v>4.5</v>
      </c>
      <c r="L403" s="1">
        <v>37084</v>
      </c>
      <c r="M403">
        <v>5.25</v>
      </c>
      <c r="O403">
        <f t="shared" si="69"/>
        <v>6.25</v>
      </c>
      <c r="P403" s="1">
        <v>37084</v>
      </c>
      <c r="Q403">
        <v>5.5152000000000001</v>
      </c>
      <c r="R403" s="1">
        <v>37084</v>
      </c>
      <c r="S403" t="s">
        <v>16</v>
      </c>
      <c r="U403">
        <f t="shared" si="71"/>
        <v>4.25</v>
      </c>
      <c r="X403" s="6">
        <f t="shared" si="60"/>
        <v>37084</v>
      </c>
      <c r="Y403">
        <f t="shared" ca="1" si="61"/>
        <v>5.5</v>
      </c>
      <c r="Z403">
        <f t="shared" ca="1" si="62"/>
        <v>3.5</v>
      </c>
      <c r="AA403">
        <f t="shared" ca="1" si="63"/>
        <v>4.5199999999999996</v>
      </c>
      <c r="AB403">
        <f t="shared" ca="1" si="64"/>
        <v>4.5</v>
      </c>
      <c r="AC403">
        <f t="shared" ca="1" si="65"/>
        <v>5.25</v>
      </c>
      <c r="AD403">
        <f t="shared" ca="1" si="66"/>
        <v>6.25</v>
      </c>
      <c r="AE403">
        <f t="shared" ca="1" si="67"/>
        <v>5.5152000000000001</v>
      </c>
      <c r="AF403" t="str">
        <f t="shared" ca="1" si="68"/>
        <v>#N/A N/A</v>
      </c>
      <c r="AG403">
        <f t="shared" ca="1" si="70"/>
        <v>4.25</v>
      </c>
    </row>
    <row r="404" spans="3:33" x14ac:dyDescent="0.3">
      <c r="C404" s="1">
        <v>37085</v>
      </c>
      <c r="D404">
        <v>5.5</v>
      </c>
      <c r="E404" s="1">
        <v>37085</v>
      </c>
      <c r="F404">
        <v>3.5</v>
      </c>
      <c r="G404" s="1">
        <v>37085</v>
      </c>
      <c r="H404">
        <v>4.5199999999999996</v>
      </c>
      <c r="I404" s="1">
        <v>37085</v>
      </c>
      <c r="J404">
        <v>4.5</v>
      </c>
      <c r="L404" s="1">
        <v>37085</v>
      </c>
      <c r="M404">
        <v>5.25</v>
      </c>
      <c r="O404">
        <f t="shared" si="69"/>
        <v>6.25</v>
      </c>
      <c r="P404" s="1">
        <v>37085</v>
      </c>
      <c r="Q404">
        <v>4.5410000000000004</v>
      </c>
      <c r="R404" s="1">
        <v>37085</v>
      </c>
      <c r="S404" t="s">
        <v>16</v>
      </c>
      <c r="U404">
        <f t="shared" si="71"/>
        <v>4.25</v>
      </c>
      <c r="X404" s="6">
        <f t="shared" si="60"/>
        <v>37085</v>
      </c>
      <c r="Y404">
        <f t="shared" ca="1" si="61"/>
        <v>5.5</v>
      </c>
      <c r="Z404">
        <f t="shared" ca="1" si="62"/>
        <v>3.5</v>
      </c>
      <c r="AA404">
        <f t="shared" ca="1" si="63"/>
        <v>4.5199999999999996</v>
      </c>
      <c r="AB404">
        <f t="shared" ca="1" si="64"/>
        <v>4.5</v>
      </c>
      <c r="AC404">
        <f t="shared" ca="1" si="65"/>
        <v>5.25</v>
      </c>
      <c r="AD404">
        <f t="shared" ca="1" si="66"/>
        <v>6.25</v>
      </c>
      <c r="AE404">
        <f t="shared" ca="1" si="67"/>
        <v>4.5410000000000004</v>
      </c>
      <c r="AF404" t="str">
        <f t="shared" ca="1" si="68"/>
        <v>#N/A N/A</v>
      </c>
      <c r="AG404">
        <f t="shared" ca="1" si="70"/>
        <v>4.25</v>
      </c>
    </row>
    <row r="405" spans="3:33" x14ac:dyDescent="0.3">
      <c r="C405" s="1">
        <v>37088</v>
      </c>
      <c r="D405">
        <v>5.5</v>
      </c>
      <c r="E405" s="1">
        <v>37088</v>
      </c>
      <c r="F405">
        <v>3.5</v>
      </c>
      <c r="G405" s="1">
        <v>37088</v>
      </c>
      <c r="H405">
        <v>4.5199999999999996</v>
      </c>
      <c r="I405" s="1">
        <v>37088</v>
      </c>
      <c r="J405">
        <v>4.5</v>
      </c>
      <c r="L405" s="1">
        <v>37088</v>
      </c>
      <c r="M405">
        <v>5.25</v>
      </c>
      <c r="O405">
        <f t="shared" si="69"/>
        <v>6.25</v>
      </c>
      <c r="P405" s="1">
        <v>37088</v>
      </c>
      <c r="Q405">
        <v>5.8112000000000004</v>
      </c>
      <c r="R405" s="1">
        <v>37088</v>
      </c>
      <c r="S405" t="s">
        <v>16</v>
      </c>
      <c r="U405">
        <f t="shared" si="71"/>
        <v>4.25</v>
      </c>
      <c r="X405" s="6">
        <f t="shared" si="60"/>
        <v>37088</v>
      </c>
      <c r="Y405">
        <f t="shared" ca="1" si="61"/>
        <v>5.5</v>
      </c>
      <c r="Z405">
        <f t="shared" ca="1" si="62"/>
        <v>3.5</v>
      </c>
      <c r="AA405">
        <f t="shared" ca="1" si="63"/>
        <v>4.5199999999999996</v>
      </c>
      <c r="AB405">
        <f t="shared" ca="1" si="64"/>
        <v>4.5</v>
      </c>
      <c r="AC405">
        <f t="shared" ca="1" si="65"/>
        <v>5.25</v>
      </c>
      <c r="AD405">
        <f t="shared" ca="1" si="66"/>
        <v>6.25</v>
      </c>
      <c r="AE405">
        <f t="shared" ca="1" si="67"/>
        <v>5.8112000000000004</v>
      </c>
      <c r="AF405" t="str">
        <f t="shared" ca="1" si="68"/>
        <v>#N/A N/A</v>
      </c>
      <c r="AG405">
        <f t="shared" ca="1" si="70"/>
        <v>4.25</v>
      </c>
    </row>
    <row r="406" spans="3:33" x14ac:dyDescent="0.3">
      <c r="C406" s="1">
        <v>37089</v>
      </c>
      <c r="D406">
        <v>5.5</v>
      </c>
      <c r="E406" s="1">
        <v>37089</v>
      </c>
      <c r="F406">
        <v>3.5</v>
      </c>
      <c r="G406" s="1">
        <v>37089</v>
      </c>
      <c r="H406">
        <v>4.51</v>
      </c>
      <c r="I406" s="1">
        <v>37089</v>
      </c>
      <c r="J406">
        <v>4.5</v>
      </c>
      <c r="L406" s="1">
        <v>37089</v>
      </c>
      <c r="M406">
        <v>5.25</v>
      </c>
      <c r="O406">
        <f t="shared" si="69"/>
        <v>6.25</v>
      </c>
      <c r="P406" s="1">
        <v>37089</v>
      </c>
      <c r="Q406">
        <v>4.9927000000000001</v>
      </c>
      <c r="R406" s="1">
        <v>37089</v>
      </c>
      <c r="S406" t="s">
        <v>16</v>
      </c>
      <c r="U406">
        <f t="shared" si="71"/>
        <v>4.25</v>
      </c>
      <c r="X406" s="6">
        <f t="shared" si="60"/>
        <v>37089</v>
      </c>
      <c r="Y406">
        <f t="shared" ca="1" si="61"/>
        <v>5.5</v>
      </c>
      <c r="Z406">
        <f t="shared" ca="1" si="62"/>
        <v>3.5</v>
      </c>
      <c r="AA406">
        <f t="shared" ca="1" si="63"/>
        <v>4.51</v>
      </c>
      <c r="AB406">
        <f t="shared" ca="1" si="64"/>
        <v>4.5</v>
      </c>
      <c r="AC406">
        <f t="shared" ca="1" si="65"/>
        <v>5.25</v>
      </c>
      <c r="AD406">
        <f t="shared" ca="1" si="66"/>
        <v>6.25</v>
      </c>
      <c r="AE406">
        <f t="shared" ca="1" si="67"/>
        <v>4.9927000000000001</v>
      </c>
      <c r="AF406" t="str">
        <f t="shared" ca="1" si="68"/>
        <v>#N/A N/A</v>
      </c>
      <c r="AG406">
        <f t="shared" ca="1" si="70"/>
        <v>4.25</v>
      </c>
    </row>
    <row r="407" spans="3:33" x14ac:dyDescent="0.3">
      <c r="C407" s="1">
        <v>37090</v>
      </c>
      <c r="D407">
        <v>5.5</v>
      </c>
      <c r="E407" s="1">
        <v>37090</v>
      </c>
      <c r="F407">
        <v>3.5</v>
      </c>
      <c r="G407" s="1">
        <v>37090</v>
      </c>
      <c r="H407">
        <v>4.51</v>
      </c>
      <c r="I407" s="1">
        <v>37090</v>
      </c>
      <c r="J407">
        <v>4.5</v>
      </c>
      <c r="L407" s="1">
        <v>37090</v>
      </c>
      <c r="M407">
        <v>5.25</v>
      </c>
      <c r="O407">
        <f t="shared" si="69"/>
        <v>6.25</v>
      </c>
      <c r="P407" s="1">
        <v>37090</v>
      </c>
      <c r="Q407">
        <v>4.4827000000000004</v>
      </c>
      <c r="R407" s="1">
        <v>37090</v>
      </c>
      <c r="S407" t="s">
        <v>16</v>
      </c>
      <c r="U407">
        <f t="shared" si="71"/>
        <v>4.25</v>
      </c>
      <c r="X407" s="6">
        <f t="shared" si="60"/>
        <v>37090</v>
      </c>
      <c r="Y407">
        <f t="shared" ca="1" si="61"/>
        <v>5.5</v>
      </c>
      <c r="Z407">
        <f t="shared" ca="1" si="62"/>
        <v>3.5</v>
      </c>
      <c r="AA407">
        <f t="shared" ca="1" si="63"/>
        <v>4.51</v>
      </c>
      <c r="AB407">
        <f t="shared" ca="1" si="64"/>
        <v>4.5</v>
      </c>
      <c r="AC407">
        <f t="shared" ca="1" si="65"/>
        <v>5.25</v>
      </c>
      <c r="AD407">
        <f t="shared" ca="1" si="66"/>
        <v>6.25</v>
      </c>
      <c r="AE407">
        <f t="shared" ca="1" si="67"/>
        <v>4.4827000000000004</v>
      </c>
      <c r="AF407" t="str">
        <f t="shared" ca="1" si="68"/>
        <v>#N/A N/A</v>
      </c>
      <c r="AG407">
        <f t="shared" ca="1" si="70"/>
        <v>4.25</v>
      </c>
    </row>
    <row r="408" spans="3:33" x14ac:dyDescent="0.3">
      <c r="C408" s="1">
        <v>37091</v>
      </c>
      <c r="D408">
        <v>5.5</v>
      </c>
      <c r="E408" s="1">
        <v>37091</v>
      </c>
      <c r="F408">
        <v>3.5</v>
      </c>
      <c r="G408" s="1">
        <v>37091</v>
      </c>
      <c r="H408">
        <v>4.41</v>
      </c>
      <c r="I408" s="1">
        <v>37091</v>
      </c>
      <c r="J408">
        <v>4.5</v>
      </c>
      <c r="L408" s="1">
        <v>37091</v>
      </c>
      <c r="M408">
        <v>5.25</v>
      </c>
      <c r="O408">
        <f t="shared" si="69"/>
        <v>6.25</v>
      </c>
      <c r="P408" s="1">
        <v>37091</v>
      </c>
      <c r="Q408">
        <v>4.4088000000000003</v>
      </c>
      <c r="R408" s="1">
        <v>37091</v>
      </c>
      <c r="S408" t="s">
        <v>16</v>
      </c>
      <c r="U408">
        <f t="shared" si="71"/>
        <v>4.25</v>
      </c>
      <c r="X408" s="6">
        <f t="shared" si="60"/>
        <v>37091</v>
      </c>
      <c r="Y408">
        <f t="shared" ca="1" si="61"/>
        <v>5.5</v>
      </c>
      <c r="Z408">
        <f t="shared" ca="1" si="62"/>
        <v>3.5</v>
      </c>
      <c r="AA408">
        <f t="shared" ca="1" si="63"/>
        <v>4.41</v>
      </c>
      <c r="AB408">
        <f t="shared" ca="1" si="64"/>
        <v>4.5</v>
      </c>
      <c r="AC408">
        <f t="shared" ca="1" si="65"/>
        <v>5.25</v>
      </c>
      <c r="AD408">
        <f t="shared" ca="1" si="66"/>
        <v>6.25</v>
      </c>
      <c r="AE408">
        <f t="shared" ca="1" si="67"/>
        <v>4.4088000000000003</v>
      </c>
      <c r="AF408" t="str">
        <f t="shared" ca="1" si="68"/>
        <v>#N/A N/A</v>
      </c>
      <c r="AG408">
        <f t="shared" ca="1" si="70"/>
        <v>4.25</v>
      </c>
    </row>
    <row r="409" spans="3:33" x14ac:dyDescent="0.3">
      <c r="C409" s="1">
        <v>37092</v>
      </c>
      <c r="D409">
        <v>5.5</v>
      </c>
      <c r="E409" s="1">
        <v>37092</v>
      </c>
      <c r="F409">
        <v>3.5</v>
      </c>
      <c r="G409" s="1">
        <v>37092</v>
      </c>
      <c r="H409">
        <v>4.33</v>
      </c>
      <c r="I409" s="1">
        <v>37092</v>
      </c>
      <c r="J409">
        <v>4.5</v>
      </c>
      <c r="L409" s="1">
        <v>37092</v>
      </c>
      <c r="M409">
        <v>5.25</v>
      </c>
      <c r="O409">
        <f t="shared" si="69"/>
        <v>6.25</v>
      </c>
      <c r="P409" s="1">
        <v>37092</v>
      </c>
      <c r="Q409">
        <v>4.4775999999999998</v>
      </c>
      <c r="R409" s="1">
        <v>37092</v>
      </c>
      <c r="S409" t="s">
        <v>16</v>
      </c>
      <c r="U409">
        <f t="shared" si="71"/>
        <v>4.25</v>
      </c>
      <c r="X409" s="6">
        <f t="shared" si="60"/>
        <v>37092</v>
      </c>
      <c r="Y409">
        <f t="shared" ca="1" si="61"/>
        <v>5.5</v>
      </c>
      <c r="Z409">
        <f t="shared" ca="1" si="62"/>
        <v>3.5</v>
      </c>
      <c r="AA409">
        <f t="shared" ca="1" si="63"/>
        <v>4.33</v>
      </c>
      <c r="AB409">
        <f t="shared" ca="1" si="64"/>
        <v>4.5</v>
      </c>
      <c r="AC409">
        <f t="shared" ca="1" si="65"/>
        <v>5.25</v>
      </c>
      <c r="AD409">
        <f t="shared" ca="1" si="66"/>
        <v>6.25</v>
      </c>
      <c r="AE409">
        <f t="shared" ca="1" si="67"/>
        <v>4.4775999999999998</v>
      </c>
      <c r="AF409" t="str">
        <f t="shared" ca="1" si="68"/>
        <v>#N/A N/A</v>
      </c>
      <c r="AG409">
        <f t="shared" ca="1" si="70"/>
        <v>4.25</v>
      </c>
    </row>
    <row r="410" spans="3:33" x14ac:dyDescent="0.3">
      <c r="C410" s="1">
        <v>37095</v>
      </c>
      <c r="D410">
        <v>5.5</v>
      </c>
      <c r="E410" s="1">
        <v>37095</v>
      </c>
      <c r="F410">
        <v>3.5</v>
      </c>
      <c r="G410" s="1">
        <v>37095</v>
      </c>
      <c r="H410">
        <v>4.4000000000000004</v>
      </c>
      <c r="I410" s="1">
        <v>37095</v>
      </c>
      <c r="J410">
        <v>4.5</v>
      </c>
      <c r="L410" s="1">
        <v>37095</v>
      </c>
      <c r="M410">
        <v>5.25</v>
      </c>
      <c r="O410">
        <f t="shared" si="69"/>
        <v>6.25</v>
      </c>
      <c r="P410" s="1">
        <v>37095</v>
      </c>
      <c r="Q410">
        <v>5.0579000000000001</v>
      </c>
      <c r="R410" s="1">
        <v>37095</v>
      </c>
      <c r="S410" t="s">
        <v>16</v>
      </c>
      <c r="U410">
        <f t="shared" si="71"/>
        <v>4.25</v>
      </c>
      <c r="X410" s="6">
        <f t="shared" si="60"/>
        <v>37095</v>
      </c>
      <c r="Y410">
        <f t="shared" ca="1" si="61"/>
        <v>5.5</v>
      </c>
      <c r="Z410">
        <f t="shared" ca="1" si="62"/>
        <v>3.5</v>
      </c>
      <c r="AA410">
        <f t="shared" ca="1" si="63"/>
        <v>4.4000000000000004</v>
      </c>
      <c r="AB410">
        <f t="shared" ca="1" si="64"/>
        <v>4.5</v>
      </c>
      <c r="AC410">
        <f t="shared" ca="1" si="65"/>
        <v>5.25</v>
      </c>
      <c r="AD410">
        <f t="shared" ca="1" si="66"/>
        <v>6.25</v>
      </c>
      <c r="AE410">
        <f t="shared" ca="1" si="67"/>
        <v>5.0579000000000001</v>
      </c>
      <c r="AF410" t="str">
        <f t="shared" ca="1" si="68"/>
        <v>#N/A N/A</v>
      </c>
      <c r="AG410">
        <f t="shared" ca="1" si="70"/>
        <v>4.25</v>
      </c>
    </row>
    <row r="411" spans="3:33" x14ac:dyDescent="0.3">
      <c r="C411" s="1">
        <v>37096</v>
      </c>
      <c r="D411">
        <v>5.5</v>
      </c>
      <c r="E411" s="1">
        <v>37096</v>
      </c>
      <c r="F411">
        <v>3.5</v>
      </c>
      <c r="G411" s="1">
        <v>37096</v>
      </c>
      <c r="H411">
        <v>4.5199999999999996</v>
      </c>
      <c r="I411" s="1">
        <v>37096</v>
      </c>
      <c r="J411">
        <v>4.5</v>
      </c>
      <c r="L411" s="1">
        <v>37096</v>
      </c>
      <c r="M411">
        <v>5.25</v>
      </c>
      <c r="O411">
        <f t="shared" si="69"/>
        <v>6.25</v>
      </c>
      <c r="P411" s="1">
        <v>37096</v>
      </c>
      <c r="Q411">
        <v>4.8776000000000002</v>
      </c>
      <c r="R411" s="1">
        <v>37096</v>
      </c>
      <c r="S411" t="s">
        <v>16</v>
      </c>
      <c r="U411">
        <f t="shared" si="71"/>
        <v>4.25</v>
      </c>
      <c r="X411" s="6">
        <f t="shared" si="60"/>
        <v>37096</v>
      </c>
      <c r="Y411">
        <f t="shared" ca="1" si="61"/>
        <v>5.5</v>
      </c>
      <c r="Z411">
        <f t="shared" ca="1" si="62"/>
        <v>3.5</v>
      </c>
      <c r="AA411">
        <f t="shared" ca="1" si="63"/>
        <v>4.5199999999999996</v>
      </c>
      <c r="AB411">
        <f t="shared" ca="1" si="64"/>
        <v>4.5</v>
      </c>
      <c r="AC411">
        <f t="shared" ca="1" si="65"/>
        <v>5.25</v>
      </c>
      <c r="AD411">
        <f t="shared" ca="1" si="66"/>
        <v>6.25</v>
      </c>
      <c r="AE411">
        <f t="shared" ca="1" si="67"/>
        <v>4.8776000000000002</v>
      </c>
      <c r="AF411" t="str">
        <f t="shared" ca="1" si="68"/>
        <v>#N/A N/A</v>
      </c>
      <c r="AG411">
        <f t="shared" ca="1" si="70"/>
        <v>4.25</v>
      </c>
    </row>
    <row r="412" spans="3:33" x14ac:dyDescent="0.3">
      <c r="C412" s="1">
        <v>37097</v>
      </c>
      <c r="D412">
        <v>5.5</v>
      </c>
      <c r="E412" s="1">
        <v>37097</v>
      </c>
      <c r="F412">
        <v>3.5</v>
      </c>
      <c r="G412" s="1">
        <v>37097</v>
      </c>
      <c r="H412">
        <v>4.5199999999999996</v>
      </c>
      <c r="I412" s="1">
        <v>37097</v>
      </c>
      <c r="J412">
        <v>4.5</v>
      </c>
      <c r="L412" s="1">
        <v>37097</v>
      </c>
      <c r="M412">
        <v>5.25</v>
      </c>
      <c r="O412">
        <f t="shared" si="69"/>
        <v>6.25</v>
      </c>
      <c r="P412" s="1">
        <v>37097</v>
      </c>
      <c r="Q412">
        <v>5.5041000000000002</v>
      </c>
      <c r="R412" s="1">
        <v>37097</v>
      </c>
      <c r="S412" t="s">
        <v>16</v>
      </c>
      <c r="U412">
        <f t="shared" si="71"/>
        <v>4.25</v>
      </c>
      <c r="X412" s="6">
        <f t="shared" si="60"/>
        <v>37097</v>
      </c>
      <c r="Y412">
        <f t="shared" ca="1" si="61"/>
        <v>5.5</v>
      </c>
      <c r="Z412">
        <f t="shared" ca="1" si="62"/>
        <v>3.5</v>
      </c>
      <c r="AA412">
        <f t="shared" ca="1" si="63"/>
        <v>4.5199999999999996</v>
      </c>
      <c r="AB412">
        <f t="shared" ca="1" si="64"/>
        <v>4.5</v>
      </c>
      <c r="AC412">
        <f t="shared" ca="1" si="65"/>
        <v>5.25</v>
      </c>
      <c r="AD412">
        <f t="shared" ca="1" si="66"/>
        <v>6.25</v>
      </c>
      <c r="AE412">
        <f t="shared" ca="1" si="67"/>
        <v>5.5041000000000002</v>
      </c>
      <c r="AF412" t="str">
        <f t="shared" ca="1" si="68"/>
        <v>#N/A N/A</v>
      </c>
      <c r="AG412">
        <f t="shared" ca="1" si="70"/>
        <v>4.25</v>
      </c>
    </row>
    <row r="413" spans="3:33" x14ac:dyDescent="0.3">
      <c r="C413" s="1">
        <v>37098</v>
      </c>
      <c r="D413">
        <v>5.5</v>
      </c>
      <c r="E413" s="1">
        <v>37098</v>
      </c>
      <c r="F413">
        <v>3.5</v>
      </c>
      <c r="G413" s="1">
        <v>37098</v>
      </c>
      <c r="H413">
        <v>4.5199999999999996</v>
      </c>
      <c r="I413" s="1">
        <v>37098</v>
      </c>
      <c r="J413">
        <v>4.5</v>
      </c>
      <c r="L413" s="1">
        <v>37098</v>
      </c>
      <c r="M413">
        <v>5.25</v>
      </c>
      <c r="O413">
        <f t="shared" si="69"/>
        <v>6.25</v>
      </c>
      <c r="P413" s="1">
        <v>37098</v>
      </c>
      <c r="Q413">
        <v>5.5612000000000004</v>
      </c>
      <c r="R413" s="1">
        <v>37098</v>
      </c>
      <c r="S413" t="s">
        <v>16</v>
      </c>
      <c r="U413">
        <f t="shared" si="71"/>
        <v>4.25</v>
      </c>
      <c r="X413" s="6">
        <f t="shared" si="60"/>
        <v>37098</v>
      </c>
      <c r="Y413">
        <f t="shared" ca="1" si="61"/>
        <v>5.5</v>
      </c>
      <c r="Z413">
        <f t="shared" ca="1" si="62"/>
        <v>3.5</v>
      </c>
      <c r="AA413">
        <f t="shared" ca="1" si="63"/>
        <v>4.5199999999999996</v>
      </c>
      <c r="AB413">
        <f t="shared" ca="1" si="64"/>
        <v>4.5</v>
      </c>
      <c r="AC413">
        <f t="shared" ca="1" si="65"/>
        <v>5.25</v>
      </c>
      <c r="AD413">
        <f t="shared" ca="1" si="66"/>
        <v>6.25</v>
      </c>
      <c r="AE413">
        <f t="shared" ca="1" si="67"/>
        <v>5.5612000000000004</v>
      </c>
      <c r="AF413" t="str">
        <f t="shared" ca="1" si="68"/>
        <v>#N/A N/A</v>
      </c>
      <c r="AG413">
        <f t="shared" ca="1" si="70"/>
        <v>4.25</v>
      </c>
    </row>
    <row r="414" spans="3:33" x14ac:dyDescent="0.3">
      <c r="C414" s="1">
        <v>37099</v>
      </c>
      <c r="D414">
        <v>5.5</v>
      </c>
      <c r="E414" s="1">
        <v>37099</v>
      </c>
      <c r="F414">
        <v>3.5</v>
      </c>
      <c r="G414" s="1">
        <v>37099</v>
      </c>
      <c r="H414">
        <v>4.5199999999999996</v>
      </c>
      <c r="I414" s="1">
        <v>37099</v>
      </c>
      <c r="J414">
        <v>4.5</v>
      </c>
      <c r="L414" s="1">
        <v>37099</v>
      </c>
      <c r="M414">
        <v>5.25</v>
      </c>
      <c r="O414">
        <f t="shared" si="69"/>
        <v>6.25</v>
      </c>
      <c r="P414" s="1">
        <v>37099</v>
      </c>
      <c r="Q414">
        <v>5.1837</v>
      </c>
      <c r="R414" s="1">
        <v>37099</v>
      </c>
      <c r="S414" t="s">
        <v>16</v>
      </c>
      <c r="U414">
        <f t="shared" si="71"/>
        <v>4.25</v>
      </c>
      <c r="X414" s="6">
        <f t="shared" si="60"/>
        <v>37099</v>
      </c>
      <c r="Y414">
        <f t="shared" ca="1" si="61"/>
        <v>5.5</v>
      </c>
      <c r="Z414">
        <f t="shared" ca="1" si="62"/>
        <v>3.5</v>
      </c>
      <c r="AA414">
        <f t="shared" ca="1" si="63"/>
        <v>4.5199999999999996</v>
      </c>
      <c r="AB414">
        <f t="shared" ca="1" si="64"/>
        <v>4.5</v>
      </c>
      <c r="AC414">
        <f t="shared" ca="1" si="65"/>
        <v>5.25</v>
      </c>
      <c r="AD414">
        <f t="shared" ca="1" si="66"/>
        <v>6.25</v>
      </c>
      <c r="AE414">
        <f t="shared" ca="1" si="67"/>
        <v>5.1837</v>
      </c>
      <c r="AF414" t="str">
        <f t="shared" ca="1" si="68"/>
        <v>#N/A N/A</v>
      </c>
      <c r="AG414">
        <f t="shared" ca="1" si="70"/>
        <v>4.25</v>
      </c>
    </row>
    <row r="415" spans="3:33" x14ac:dyDescent="0.3">
      <c r="C415" s="1">
        <v>37102</v>
      </c>
      <c r="D415">
        <v>5.5</v>
      </c>
      <c r="E415" s="1">
        <v>37102</v>
      </c>
      <c r="F415">
        <v>3.5</v>
      </c>
      <c r="G415" s="1">
        <v>37102</v>
      </c>
      <c r="H415">
        <v>4.5199999999999996</v>
      </c>
      <c r="I415" s="1">
        <v>37102</v>
      </c>
      <c r="J415">
        <v>4.5</v>
      </c>
      <c r="L415" s="1">
        <v>37102</v>
      </c>
      <c r="M415">
        <v>5.25</v>
      </c>
      <c r="O415">
        <f t="shared" si="69"/>
        <v>6.25</v>
      </c>
      <c r="P415" s="1">
        <v>37102</v>
      </c>
      <c r="Q415">
        <v>5.7157</v>
      </c>
      <c r="R415" s="1">
        <v>37102</v>
      </c>
      <c r="S415" t="s">
        <v>16</v>
      </c>
      <c r="U415">
        <f t="shared" si="71"/>
        <v>4.25</v>
      </c>
      <c r="X415" s="6">
        <f t="shared" si="60"/>
        <v>37102</v>
      </c>
      <c r="Y415">
        <f t="shared" ca="1" si="61"/>
        <v>5.5</v>
      </c>
      <c r="Z415">
        <f t="shared" ca="1" si="62"/>
        <v>3.5</v>
      </c>
      <c r="AA415">
        <f t="shared" ca="1" si="63"/>
        <v>4.5199999999999996</v>
      </c>
      <c r="AB415">
        <f t="shared" ca="1" si="64"/>
        <v>4.5</v>
      </c>
      <c r="AC415">
        <f t="shared" ca="1" si="65"/>
        <v>5.25</v>
      </c>
      <c r="AD415">
        <f t="shared" ca="1" si="66"/>
        <v>6.25</v>
      </c>
      <c r="AE415">
        <f t="shared" ca="1" si="67"/>
        <v>5.7157</v>
      </c>
      <c r="AF415" t="str">
        <f t="shared" ca="1" si="68"/>
        <v>#N/A N/A</v>
      </c>
      <c r="AG415">
        <f t="shared" ca="1" si="70"/>
        <v>4.25</v>
      </c>
    </row>
    <row r="416" spans="3:33" x14ac:dyDescent="0.3">
      <c r="C416" s="1">
        <v>37103</v>
      </c>
      <c r="D416">
        <v>5.5</v>
      </c>
      <c r="E416" s="1">
        <v>37103</v>
      </c>
      <c r="F416">
        <v>3.5</v>
      </c>
      <c r="G416" s="1">
        <v>37103</v>
      </c>
      <c r="H416">
        <v>4.58</v>
      </c>
      <c r="I416" s="1">
        <v>37103</v>
      </c>
      <c r="J416">
        <v>4.5</v>
      </c>
      <c r="L416" s="1">
        <v>37103</v>
      </c>
      <c r="M416">
        <v>5.25</v>
      </c>
      <c r="O416">
        <f t="shared" si="69"/>
        <v>6.25</v>
      </c>
      <c r="P416" s="1">
        <v>37103</v>
      </c>
      <c r="Q416">
        <v>5.8914</v>
      </c>
      <c r="R416" s="1">
        <v>37103</v>
      </c>
      <c r="S416" t="s">
        <v>16</v>
      </c>
      <c r="U416">
        <f t="shared" si="71"/>
        <v>4.25</v>
      </c>
      <c r="X416" s="6">
        <f t="shared" si="60"/>
        <v>37103</v>
      </c>
      <c r="Y416">
        <f t="shared" ca="1" si="61"/>
        <v>5.5</v>
      </c>
      <c r="Z416">
        <f t="shared" ca="1" si="62"/>
        <v>3.5</v>
      </c>
      <c r="AA416">
        <f t="shared" ca="1" si="63"/>
        <v>4.58</v>
      </c>
      <c r="AB416">
        <f t="shared" ca="1" si="64"/>
        <v>4.5</v>
      </c>
      <c r="AC416">
        <f t="shared" ca="1" si="65"/>
        <v>5.25</v>
      </c>
      <c r="AD416">
        <f t="shared" ca="1" si="66"/>
        <v>6.25</v>
      </c>
      <c r="AE416">
        <f t="shared" ca="1" si="67"/>
        <v>5.8914</v>
      </c>
      <c r="AF416" t="str">
        <f t="shared" ca="1" si="68"/>
        <v>#N/A N/A</v>
      </c>
      <c r="AG416">
        <f t="shared" ca="1" si="70"/>
        <v>4.25</v>
      </c>
    </row>
    <row r="417" spans="3:33" x14ac:dyDescent="0.3">
      <c r="C417" s="1">
        <v>37104</v>
      </c>
      <c r="D417">
        <v>5.5</v>
      </c>
      <c r="E417" s="1">
        <v>37104</v>
      </c>
      <c r="F417">
        <v>3.5</v>
      </c>
      <c r="G417" s="1">
        <v>37104</v>
      </c>
      <c r="H417">
        <v>4.51</v>
      </c>
      <c r="I417" s="1">
        <v>37104</v>
      </c>
      <c r="J417">
        <v>4.5</v>
      </c>
      <c r="L417" s="1">
        <v>37104</v>
      </c>
      <c r="M417">
        <v>5.25</v>
      </c>
      <c r="O417">
        <f t="shared" si="69"/>
        <v>6.25</v>
      </c>
      <c r="P417" s="1">
        <v>37104</v>
      </c>
      <c r="Q417">
        <v>5.8365999999999998</v>
      </c>
      <c r="R417" s="1">
        <v>37104</v>
      </c>
      <c r="S417" t="s">
        <v>16</v>
      </c>
      <c r="U417">
        <f t="shared" si="71"/>
        <v>4.25</v>
      </c>
      <c r="X417" s="6">
        <f t="shared" si="60"/>
        <v>37104</v>
      </c>
      <c r="Y417">
        <f t="shared" ca="1" si="61"/>
        <v>5.5</v>
      </c>
      <c r="Z417">
        <f t="shared" ca="1" si="62"/>
        <v>3.5</v>
      </c>
      <c r="AA417">
        <f t="shared" ca="1" si="63"/>
        <v>4.51</v>
      </c>
      <c r="AB417">
        <f t="shared" ca="1" si="64"/>
        <v>4.5</v>
      </c>
      <c r="AC417">
        <f t="shared" ca="1" si="65"/>
        <v>5.25</v>
      </c>
      <c r="AD417">
        <f t="shared" ca="1" si="66"/>
        <v>6.25</v>
      </c>
      <c r="AE417">
        <f t="shared" ca="1" si="67"/>
        <v>5.8365999999999998</v>
      </c>
      <c r="AF417" t="str">
        <f t="shared" ca="1" si="68"/>
        <v>#N/A N/A</v>
      </c>
      <c r="AG417">
        <f t="shared" ca="1" si="70"/>
        <v>4.25</v>
      </c>
    </row>
    <row r="418" spans="3:33" x14ac:dyDescent="0.3">
      <c r="C418" s="1">
        <v>37105</v>
      </c>
      <c r="D418">
        <v>5.5</v>
      </c>
      <c r="E418" s="1">
        <v>37105</v>
      </c>
      <c r="F418">
        <v>3.5</v>
      </c>
      <c r="G418" s="1">
        <v>37105</v>
      </c>
      <c r="H418">
        <v>4.5</v>
      </c>
      <c r="I418" s="1">
        <v>37105</v>
      </c>
      <c r="J418">
        <v>4.5</v>
      </c>
      <c r="L418" s="1">
        <v>37105</v>
      </c>
      <c r="M418">
        <v>5</v>
      </c>
      <c r="O418">
        <f t="shared" si="69"/>
        <v>6</v>
      </c>
      <c r="P418" s="1">
        <v>37105</v>
      </c>
      <c r="Q418">
        <v>5.8224999999999998</v>
      </c>
      <c r="R418" s="1">
        <v>37105</v>
      </c>
      <c r="S418" t="s">
        <v>16</v>
      </c>
      <c r="U418">
        <f t="shared" si="71"/>
        <v>4</v>
      </c>
      <c r="X418" s="6">
        <f t="shared" si="60"/>
        <v>37105</v>
      </c>
      <c r="Y418">
        <f t="shared" ca="1" si="61"/>
        <v>5.5</v>
      </c>
      <c r="Z418">
        <f t="shared" ca="1" si="62"/>
        <v>3.5</v>
      </c>
      <c r="AA418">
        <f t="shared" ca="1" si="63"/>
        <v>4.5</v>
      </c>
      <c r="AB418">
        <f t="shared" ca="1" si="64"/>
        <v>4.5</v>
      </c>
      <c r="AC418">
        <f t="shared" ca="1" si="65"/>
        <v>5</v>
      </c>
      <c r="AD418">
        <f t="shared" ca="1" si="66"/>
        <v>6</v>
      </c>
      <c r="AE418">
        <f t="shared" ca="1" si="67"/>
        <v>5.8224999999999998</v>
      </c>
      <c r="AF418" t="str">
        <f t="shared" ca="1" si="68"/>
        <v>#N/A N/A</v>
      </c>
      <c r="AG418">
        <f t="shared" ca="1" si="70"/>
        <v>4</v>
      </c>
    </row>
    <row r="419" spans="3:33" x14ac:dyDescent="0.3">
      <c r="C419" s="1">
        <v>37106</v>
      </c>
      <c r="D419">
        <v>5.5</v>
      </c>
      <c r="E419" s="1">
        <v>37106</v>
      </c>
      <c r="F419">
        <v>3.5</v>
      </c>
      <c r="G419" s="1">
        <v>37106</v>
      </c>
      <c r="H419">
        <v>4.5199999999999996</v>
      </c>
      <c r="I419" s="1">
        <v>37106</v>
      </c>
      <c r="J419">
        <v>4.5</v>
      </c>
      <c r="L419" s="1">
        <v>37106</v>
      </c>
      <c r="M419">
        <v>5</v>
      </c>
      <c r="O419">
        <f t="shared" si="69"/>
        <v>6</v>
      </c>
      <c r="P419" s="1">
        <v>37106</v>
      </c>
      <c r="Q419">
        <v>5.7038000000000002</v>
      </c>
      <c r="R419" s="1">
        <v>37106</v>
      </c>
      <c r="S419" t="s">
        <v>16</v>
      </c>
      <c r="U419">
        <f t="shared" si="71"/>
        <v>4</v>
      </c>
      <c r="X419" s="6">
        <f t="shared" si="60"/>
        <v>37106</v>
      </c>
      <c r="Y419">
        <f t="shared" ca="1" si="61"/>
        <v>5.5</v>
      </c>
      <c r="Z419">
        <f t="shared" ca="1" si="62"/>
        <v>3.5</v>
      </c>
      <c r="AA419">
        <f t="shared" ca="1" si="63"/>
        <v>4.5199999999999996</v>
      </c>
      <c r="AB419">
        <f t="shared" ca="1" si="64"/>
        <v>4.5</v>
      </c>
      <c r="AC419">
        <f t="shared" ca="1" si="65"/>
        <v>5</v>
      </c>
      <c r="AD419">
        <f t="shared" ca="1" si="66"/>
        <v>6</v>
      </c>
      <c r="AE419">
        <f t="shared" ca="1" si="67"/>
        <v>5.7038000000000002</v>
      </c>
      <c r="AF419" t="str">
        <f t="shared" ca="1" si="68"/>
        <v>#N/A N/A</v>
      </c>
      <c r="AG419">
        <f t="shared" ca="1" si="70"/>
        <v>4</v>
      </c>
    </row>
    <row r="420" spans="3:33" x14ac:dyDescent="0.3">
      <c r="C420" s="1">
        <v>37109</v>
      </c>
      <c r="D420">
        <v>5.5</v>
      </c>
      <c r="E420" s="1">
        <v>37109</v>
      </c>
      <c r="F420">
        <v>3.5</v>
      </c>
      <c r="G420" s="1">
        <v>37109</v>
      </c>
      <c r="H420">
        <v>4.5199999999999996</v>
      </c>
      <c r="I420" s="1">
        <v>37109</v>
      </c>
      <c r="J420">
        <v>4.5</v>
      </c>
      <c r="L420" s="1">
        <v>37109</v>
      </c>
      <c r="M420">
        <v>5</v>
      </c>
      <c r="O420">
        <f t="shared" si="69"/>
        <v>6</v>
      </c>
      <c r="P420" s="1">
        <v>37109</v>
      </c>
      <c r="Q420">
        <v>5.8986000000000001</v>
      </c>
      <c r="R420" s="1">
        <v>37109</v>
      </c>
      <c r="S420" t="s">
        <v>16</v>
      </c>
      <c r="U420">
        <f t="shared" si="71"/>
        <v>4</v>
      </c>
      <c r="X420" s="6">
        <f t="shared" si="60"/>
        <v>37109</v>
      </c>
      <c r="Y420">
        <f t="shared" ca="1" si="61"/>
        <v>5.5</v>
      </c>
      <c r="Z420">
        <f t="shared" ca="1" si="62"/>
        <v>3.5</v>
      </c>
      <c r="AA420">
        <f t="shared" ca="1" si="63"/>
        <v>4.5199999999999996</v>
      </c>
      <c r="AB420">
        <f t="shared" ca="1" si="64"/>
        <v>4.5</v>
      </c>
      <c r="AC420">
        <f t="shared" ca="1" si="65"/>
        <v>5</v>
      </c>
      <c r="AD420">
        <f t="shared" ca="1" si="66"/>
        <v>6</v>
      </c>
      <c r="AE420">
        <f t="shared" ca="1" si="67"/>
        <v>5.8986000000000001</v>
      </c>
      <c r="AF420" t="str">
        <f t="shared" ca="1" si="68"/>
        <v>#N/A N/A</v>
      </c>
      <c r="AG420">
        <f t="shared" ca="1" si="70"/>
        <v>4</v>
      </c>
    </row>
    <row r="421" spans="3:33" x14ac:dyDescent="0.3">
      <c r="C421" s="1">
        <v>37110</v>
      </c>
      <c r="D421">
        <v>5.5</v>
      </c>
      <c r="E421" s="1">
        <v>37110</v>
      </c>
      <c r="F421">
        <v>3.5</v>
      </c>
      <c r="G421" s="1">
        <v>37110</v>
      </c>
      <c r="H421">
        <v>4.5199999999999996</v>
      </c>
      <c r="I421" s="1">
        <v>37110</v>
      </c>
      <c r="J421">
        <v>4.5</v>
      </c>
      <c r="L421" s="1">
        <v>37110</v>
      </c>
      <c r="M421">
        <v>5</v>
      </c>
      <c r="O421">
        <f t="shared" si="69"/>
        <v>6</v>
      </c>
      <c r="P421" s="1">
        <v>37110</v>
      </c>
      <c r="Q421">
        <v>4.7094000000000005</v>
      </c>
      <c r="R421" s="1">
        <v>37110</v>
      </c>
      <c r="S421" t="s">
        <v>16</v>
      </c>
      <c r="U421">
        <f t="shared" si="71"/>
        <v>4</v>
      </c>
      <c r="X421" s="6">
        <f t="shared" si="60"/>
        <v>37110</v>
      </c>
      <c r="Y421">
        <f t="shared" ca="1" si="61"/>
        <v>5.5</v>
      </c>
      <c r="Z421">
        <f t="shared" ca="1" si="62"/>
        <v>3.5</v>
      </c>
      <c r="AA421">
        <f t="shared" ca="1" si="63"/>
        <v>4.5199999999999996</v>
      </c>
      <c r="AB421">
        <f t="shared" ca="1" si="64"/>
        <v>4.5</v>
      </c>
      <c r="AC421">
        <f t="shared" ca="1" si="65"/>
        <v>5</v>
      </c>
      <c r="AD421">
        <f t="shared" ca="1" si="66"/>
        <v>6</v>
      </c>
      <c r="AE421">
        <f t="shared" ca="1" si="67"/>
        <v>4.7094000000000005</v>
      </c>
      <c r="AF421" t="str">
        <f t="shared" ca="1" si="68"/>
        <v>#N/A N/A</v>
      </c>
      <c r="AG421">
        <f t="shared" ca="1" si="70"/>
        <v>4</v>
      </c>
    </row>
    <row r="422" spans="3:33" x14ac:dyDescent="0.3">
      <c r="C422" s="1">
        <v>37111</v>
      </c>
      <c r="D422">
        <v>5.5</v>
      </c>
      <c r="E422" s="1">
        <v>37111</v>
      </c>
      <c r="F422">
        <v>3.5</v>
      </c>
      <c r="G422" s="1">
        <v>37111</v>
      </c>
      <c r="H422">
        <v>4.5199999999999996</v>
      </c>
      <c r="I422" s="1">
        <v>37111</v>
      </c>
      <c r="J422">
        <v>4.5</v>
      </c>
      <c r="L422" s="1">
        <v>37111</v>
      </c>
      <c r="M422">
        <v>5</v>
      </c>
      <c r="O422">
        <f t="shared" si="69"/>
        <v>6</v>
      </c>
      <c r="P422" s="1">
        <v>37111</v>
      </c>
      <c r="Q422">
        <v>4.2952000000000004</v>
      </c>
      <c r="R422" s="1">
        <v>37111</v>
      </c>
      <c r="S422" t="s">
        <v>16</v>
      </c>
      <c r="U422">
        <f t="shared" si="71"/>
        <v>4</v>
      </c>
      <c r="X422" s="6">
        <f t="shared" si="60"/>
        <v>37111</v>
      </c>
      <c r="Y422">
        <f t="shared" ca="1" si="61"/>
        <v>5.5</v>
      </c>
      <c r="Z422">
        <f t="shared" ca="1" si="62"/>
        <v>3.5</v>
      </c>
      <c r="AA422">
        <f t="shared" ca="1" si="63"/>
        <v>4.5199999999999996</v>
      </c>
      <c r="AB422">
        <f t="shared" ca="1" si="64"/>
        <v>4.5</v>
      </c>
      <c r="AC422">
        <f t="shared" ca="1" si="65"/>
        <v>5</v>
      </c>
      <c r="AD422">
        <f t="shared" ca="1" si="66"/>
        <v>6</v>
      </c>
      <c r="AE422">
        <f t="shared" ca="1" si="67"/>
        <v>4.2952000000000004</v>
      </c>
      <c r="AF422" t="str">
        <f t="shared" ca="1" si="68"/>
        <v>#N/A N/A</v>
      </c>
      <c r="AG422">
        <f t="shared" ca="1" si="70"/>
        <v>4</v>
      </c>
    </row>
    <row r="423" spans="3:33" x14ac:dyDescent="0.3">
      <c r="C423" s="1">
        <v>37112</v>
      </c>
      <c r="D423">
        <v>5.5</v>
      </c>
      <c r="E423" s="1">
        <v>37112</v>
      </c>
      <c r="F423">
        <v>3.5</v>
      </c>
      <c r="G423" s="1">
        <v>37112</v>
      </c>
      <c r="H423">
        <v>4.5199999999999996</v>
      </c>
      <c r="I423" s="1">
        <v>37112</v>
      </c>
      <c r="J423">
        <v>4.5</v>
      </c>
      <c r="L423" s="1">
        <v>37112</v>
      </c>
      <c r="M423">
        <v>5</v>
      </c>
      <c r="O423">
        <f t="shared" si="69"/>
        <v>6</v>
      </c>
      <c r="P423" s="1">
        <v>37112</v>
      </c>
      <c r="Q423">
        <v>4.2759</v>
      </c>
      <c r="R423" s="1">
        <v>37112</v>
      </c>
      <c r="S423" t="s">
        <v>16</v>
      </c>
      <c r="U423">
        <f t="shared" si="71"/>
        <v>4</v>
      </c>
      <c r="X423" s="6">
        <f t="shared" si="60"/>
        <v>37112</v>
      </c>
      <c r="Y423">
        <f t="shared" ca="1" si="61"/>
        <v>5.5</v>
      </c>
      <c r="Z423">
        <f t="shared" ca="1" si="62"/>
        <v>3.5</v>
      </c>
      <c r="AA423">
        <f t="shared" ca="1" si="63"/>
        <v>4.5199999999999996</v>
      </c>
      <c r="AB423">
        <f t="shared" ca="1" si="64"/>
        <v>4.5</v>
      </c>
      <c r="AC423">
        <f t="shared" ca="1" si="65"/>
        <v>5</v>
      </c>
      <c r="AD423">
        <f t="shared" ca="1" si="66"/>
        <v>6</v>
      </c>
      <c r="AE423">
        <f t="shared" ca="1" si="67"/>
        <v>4.2759</v>
      </c>
      <c r="AF423" t="str">
        <f t="shared" ca="1" si="68"/>
        <v>#N/A N/A</v>
      </c>
      <c r="AG423">
        <f t="shared" ca="1" si="70"/>
        <v>4</v>
      </c>
    </row>
    <row r="424" spans="3:33" x14ac:dyDescent="0.3">
      <c r="C424" s="1">
        <v>37113</v>
      </c>
      <c r="D424">
        <v>5.5</v>
      </c>
      <c r="E424" s="1">
        <v>37113</v>
      </c>
      <c r="F424">
        <v>3.5</v>
      </c>
      <c r="G424" s="1">
        <v>37113</v>
      </c>
      <c r="H424">
        <v>4.5199999999999996</v>
      </c>
      <c r="I424" s="1">
        <v>37113</v>
      </c>
      <c r="J424">
        <v>4.5</v>
      </c>
      <c r="L424" s="1">
        <v>37113</v>
      </c>
      <c r="M424">
        <v>5</v>
      </c>
      <c r="O424">
        <f t="shared" si="69"/>
        <v>6</v>
      </c>
      <c r="P424" s="1">
        <v>37113</v>
      </c>
      <c r="Q424">
        <v>4.2472000000000003</v>
      </c>
      <c r="R424" s="1">
        <v>37113</v>
      </c>
      <c r="S424" t="s">
        <v>16</v>
      </c>
      <c r="U424">
        <f t="shared" si="71"/>
        <v>4</v>
      </c>
      <c r="X424" s="6">
        <f t="shared" si="60"/>
        <v>37113</v>
      </c>
      <c r="Y424">
        <f t="shared" ca="1" si="61"/>
        <v>5.5</v>
      </c>
      <c r="Z424">
        <f t="shared" ca="1" si="62"/>
        <v>3.5</v>
      </c>
      <c r="AA424">
        <f t="shared" ca="1" si="63"/>
        <v>4.5199999999999996</v>
      </c>
      <c r="AB424">
        <f t="shared" ca="1" si="64"/>
        <v>4.5</v>
      </c>
      <c r="AC424">
        <f t="shared" ca="1" si="65"/>
        <v>5</v>
      </c>
      <c r="AD424">
        <f t="shared" ca="1" si="66"/>
        <v>6</v>
      </c>
      <c r="AE424">
        <f t="shared" ca="1" si="67"/>
        <v>4.2472000000000003</v>
      </c>
      <c r="AF424" t="str">
        <f t="shared" ca="1" si="68"/>
        <v>#N/A N/A</v>
      </c>
      <c r="AG424">
        <f t="shared" ca="1" si="70"/>
        <v>4</v>
      </c>
    </row>
    <row r="425" spans="3:33" x14ac:dyDescent="0.3">
      <c r="C425" s="1">
        <v>37116</v>
      </c>
      <c r="D425">
        <v>5.5</v>
      </c>
      <c r="E425" s="1">
        <v>37116</v>
      </c>
      <c r="F425">
        <v>3.5</v>
      </c>
      <c r="G425" s="1">
        <v>37116</v>
      </c>
      <c r="H425">
        <v>4.51</v>
      </c>
      <c r="I425" s="1">
        <v>37116</v>
      </c>
      <c r="J425">
        <v>4.5</v>
      </c>
      <c r="L425" s="1">
        <v>37116</v>
      </c>
      <c r="M425">
        <v>5</v>
      </c>
      <c r="O425">
        <f t="shared" si="69"/>
        <v>6</v>
      </c>
      <c r="P425" s="1">
        <v>37116</v>
      </c>
      <c r="Q425">
        <v>4.2199</v>
      </c>
      <c r="R425" s="1">
        <v>37116</v>
      </c>
      <c r="S425" t="s">
        <v>16</v>
      </c>
      <c r="U425">
        <f t="shared" si="71"/>
        <v>4</v>
      </c>
      <c r="X425" s="6">
        <f t="shared" si="60"/>
        <v>37116</v>
      </c>
      <c r="Y425">
        <f t="shared" ca="1" si="61"/>
        <v>5.5</v>
      </c>
      <c r="Z425">
        <f t="shared" ca="1" si="62"/>
        <v>3.5</v>
      </c>
      <c r="AA425">
        <f t="shared" ca="1" si="63"/>
        <v>4.51</v>
      </c>
      <c r="AB425">
        <f t="shared" ca="1" si="64"/>
        <v>4.5</v>
      </c>
      <c r="AC425">
        <f t="shared" ca="1" si="65"/>
        <v>5</v>
      </c>
      <c r="AD425">
        <f t="shared" ca="1" si="66"/>
        <v>6</v>
      </c>
      <c r="AE425">
        <f t="shared" ca="1" si="67"/>
        <v>4.2199</v>
      </c>
      <c r="AF425" t="str">
        <f t="shared" ca="1" si="68"/>
        <v>#N/A N/A</v>
      </c>
      <c r="AG425">
        <f t="shared" ca="1" si="70"/>
        <v>4</v>
      </c>
    </row>
    <row r="426" spans="3:33" x14ac:dyDescent="0.3">
      <c r="C426" s="1">
        <v>37117</v>
      </c>
      <c r="D426">
        <v>5.5</v>
      </c>
      <c r="E426" s="1">
        <v>37117</v>
      </c>
      <c r="F426">
        <v>3.5</v>
      </c>
      <c r="G426" s="1">
        <v>37117</v>
      </c>
      <c r="H426">
        <v>4.51</v>
      </c>
      <c r="I426" s="1">
        <v>37117</v>
      </c>
      <c r="J426">
        <v>4.5</v>
      </c>
      <c r="L426" s="1">
        <v>37117</v>
      </c>
      <c r="M426">
        <v>5</v>
      </c>
      <c r="O426">
        <f t="shared" si="69"/>
        <v>6</v>
      </c>
      <c r="P426" s="1">
        <v>37117</v>
      </c>
      <c r="Q426">
        <v>4.2152000000000003</v>
      </c>
      <c r="R426" s="1">
        <v>37117</v>
      </c>
      <c r="S426" t="s">
        <v>16</v>
      </c>
      <c r="U426">
        <f t="shared" si="71"/>
        <v>4</v>
      </c>
      <c r="X426" s="6">
        <f t="shared" si="60"/>
        <v>37117</v>
      </c>
      <c r="Y426">
        <f t="shared" ca="1" si="61"/>
        <v>5.5</v>
      </c>
      <c r="Z426">
        <f t="shared" ca="1" si="62"/>
        <v>3.5</v>
      </c>
      <c r="AA426">
        <f t="shared" ca="1" si="63"/>
        <v>4.51</v>
      </c>
      <c r="AB426">
        <f t="shared" ca="1" si="64"/>
        <v>4.5</v>
      </c>
      <c r="AC426">
        <f t="shared" ca="1" si="65"/>
        <v>5</v>
      </c>
      <c r="AD426">
        <f t="shared" ca="1" si="66"/>
        <v>6</v>
      </c>
      <c r="AE426">
        <f t="shared" ca="1" si="67"/>
        <v>4.2152000000000003</v>
      </c>
      <c r="AF426" t="str">
        <f t="shared" ca="1" si="68"/>
        <v>#N/A N/A</v>
      </c>
      <c r="AG426">
        <f t="shared" ca="1" si="70"/>
        <v>4</v>
      </c>
    </row>
    <row r="427" spans="3:33" x14ac:dyDescent="0.3">
      <c r="C427" s="1">
        <v>37118</v>
      </c>
      <c r="D427">
        <v>5.5</v>
      </c>
      <c r="E427" s="1">
        <v>37118</v>
      </c>
      <c r="F427">
        <v>3.5</v>
      </c>
      <c r="G427" s="1">
        <v>37118</v>
      </c>
      <c r="H427">
        <v>4.51</v>
      </c>
      <c r="I427" s="1">
        <v>37118</v>
      </c>
      <c r="J427">
        <v>4.5</v>
      </c>
      <c r="L427" s="1">
        <v>37118</v>
      </c>
      <c r="M427">
        <v>5</v>
      </c>
      <c r="O427">
        <f t="shared" si="69"/>
        <v>6</v>
      </c>
      <c r="P427" s="1">
        <v>37118</v>
      </c>
      <c r="Q427">
        <v>4.2088000000000001</v>
      </c>
      <c r="R427" s="1">
        <v>37118</v>
      </c>
      <c r="S427" t="s">
        <v>16</v>
      </c>
      <c r="U427">
        <f t="shared" si="71"/>
        <v>4</v>
      </c>
      <c r="X427" s="6">
        <f t="shared" si="60"/>
        <v>37118</v>
      </c>
      <c r="Y427">
        <f t="shared" ca="1" si="61"/>
        <v>5.5</v>
      </c>
      <c r="Z427">
        <f t="shared" ca="1" si="62"/>
        <v>3.5</v>
      </c>
      <c r="AA427">
        <f t="shared" ca="1" si="63"/>
        <v>4.51</v>
      </c>
      <c r="AB427">
        <f t="shared" ca="1" si="64"/>
        <v>4.5</v>
      </c>
      <c r="AC427">
        <f t="shared" ca="1" si="65"/>
        <v>5</v>
      </c>
      <c r="AD427">
        <f t="shared" ca="1" si="66"/>
        <v>6</v>
      </c>
      <c r="AE427">
        <f t="shared" ca="1" si="67"/>
        <v>4.2088000000000001</v>
      </c>
      <c r="AF427" t="str">
        <f t="shared" ca="1" si="68"/>
        <v>#N/A N/A</v>
      </c>
      <c r="AG427">
        <f t="shared" ca="1" si="70"/>
        <v>4</v>
      </c>
    </row>
    <row r="428" spans="3:33" x14ac:dyDescent="0.3">
      <c r="C428" s="1">
        <v>37119</v>
      </c>
      <c r="D428">
        <v>5.5</v>
      </c>
      <c r="E428" s="1">
        <v>37119</v>
      </c>
      <c r="F428">
        <v>3.5</v>
      </c>
      <c r="G428" s="1">
        <v>37119</v>
      </c>
      <c r="H428">
        <v>4.51</v>
      </c>
      <c r="I428" s="1">
        <v>37119</v>
      </c>
      <c r="J428">
        <v>4.5</v>
      </c>
      <c r="L428" s="1">
        <v>37119</v>
      </c>
      <c r="M428">
        <v>5</v>
      </c>
      <c r="O428">
        <f t="shared" si="69"/>
        <v>6</v>
      </c>
      <c r="P428" s="1">
        <v>37119</v>
      </c>
      <c r="Q428">
        <v>4.2286999999999999</v>
      </c>
      <c r="R428" s="1">
        <v>37119</v>
      </c>
      <c r="S428" t="s">
        <v>16</v>
      </c>
      <c r="U428">
        <f t="shared" si="71"/>
        <v>4</v>
      </c>
      <c r="X428" s="6">
        <f t="shared" si="60"/>
        <v>37119</v>
      </c>
      <c r="Y428">
        <f t="shared" ca="1" si="61"/>
        <v>5.5</v>
      </c>
      <c r="Z428">
        <f t="shared" ca="1" si="62"/>
        <v>3.5</v>
      </c>
      <c r="AA428">
        <f t="shared" ca="1" si="63"/>
        <v>4.51</v>
      </c>
      <c r="AB428">
        <f t="shared" ca="1" si="64"/>
        <v>4.5</v>
      </c>
      <c r="AC428">
        <f t="shared" ca="1" si="65"/>
        <v>5</v>
      </c>
      <c r="AD428">
        <f t="shared" ca="1" si="66"/>
        <v>6</v>
      </c>
      <c r="AE428">
        <f t="shared" ca="1" si="67"/>
        <v>4.2286999999999999</v>
      </c>
      <c r="AF428" t="str">
        <f t="shared" ca="1" si="68"/>
        <v>#N/A N/A</v>
      </c>
      <c r="AG428">
        <f t="shared" ca="1" si="70"/>
        <v>4</v>
      </c>
    </row>
    <row r="429" spans="3:33" x14ac:dyDescent="0.3">
      <c r="C429" s="1">
        <v>37120</v>
      </c>
      <c r="D429">
        <v>5.5</v>
      </c>
      <c r="E429" s="1">
        <v>37120</v>
      </c>
      <c r="F429">
        <v>3.5</v>
      </c>
      <c r="G429" s="1">
        <v>37120</v>
      </c>
      <c r="H429">
        <v>4.51</v>
      </c>
      <c r="I429" s="1">
        <v>37120</v>
      </c>
      <c r="J429">
        <v>4.5</v>
      </c>
      <c r="L429" s="1">
        <v>37120</v>
      </c>
      <c r="M429">
        <v>5</v>
      </c>
      <c r="O429">
        <f t="shared" si="69"/>
        <v>6</v>
      </c>
      <c r="P429" s="1">
        <v>37120</v>
      </c>
      <c r="Q429">
        <v>4.2744</v>
      </c>
      <c r="R429" s="1">
        <v>37120</v>
      </c>
      <c r="S429" t="s">
        <v>16</v>
      </c>
      <c r="U429">
        <f t="shared" si="71"/>
        <v>4</v>
      </c>
      <c r="X429" s="6">
        <f t="shared" si="60"/>
        <v>37120</v>
      </c>
      <c r="Y429">
        <f t="shared" ca="1" si="61"/>
        <v>5.5</v>
      </c>
      <c r="Z429">
        <f t="shared" ca="1" si="62"/>
        <v>3.5</v>
      </c>
      <c r="AA429">
        <f t="shared" ca="1" si="63"/>
        <v>4.51</v>
      </c>
      <c r="AB429">
        <f t="shared" ca="1" si="64"/>
        <v>4.5</v>
      </c>
      <c r="AC429">
        <f t="shared" ca="1" si="65"/>
        <v>5</v>
      </c>
      <c r="AD429">
        <f t="shared" ca="1" si="66"/>
        <v>6</v>
      </c>
      <c r="AE429">
        <f t="shared" ca="1" si="67"/>
        <v>4.2744</v>
      </c>
      <c r="AF429" t="str">
        <f t="shared" ca="1" si="68"/>
        <v>#N/A N/A</v>
      </c>
      <c r="AG429">
        <f t="shared" ca="1" si="70"/>
        <v>4</v>
      </c>
    </row>
    <row r="430" spans="3:33" x14ac:dyDescent="0.3">
      <c r="C430" s="1">
        <v>37123</v>
      </c>
      <c r="D430">
        <v>5.5</v>
      </c>
      <c r="E430" s="1">
        <v>37123</v>
      </c>
      <c r="F430">
        <v>3.5</v>
      </c>
      <c r="G430" s="1">
        <v>37123</v>
      </c>
      <c r="H430">
        <v>4.51</v>
      </c>
      <c r="I430" s="1">
        <v>37123</v>
      </c>
      <c r="J430">
        <v>4.5</v>
      </c>
      <c r="L430" s="1">
        <v>37123</v>
      </c>
      <c r="M430">
        <v>5</v>
      </c>
      <c r="O430">
        <f t="shared" si="69"/>
        <v>6</v>
      </c>
      <c r="P430" s="1">
        <v>37123</v>
      </c>
      <c r="Q430">
        <v>4.6102999999999996</v>
      </c>
      <c r="R430" s="1">
        <v>37123</v>
      </c>
      <c r="S430" t="s">
        <v>16</v>
      </c>
      <c r="U430">
        <f t="shared" si="71"/>
        <v>4</v>
      </c>
      <c r="X430" s="6">
        <f t="shared" si="60"/>
        <v>37123</v>
      </c>
      <c r="Y430">
        <f t="shared" ca="1" si="61"/>
        <v>5.5</v>
      </c>
      <c r="Z430">
        <f t="shared" ca="1" si="62"/>
        <v>3.5</v>
      </c>
      <c r="AA430">
        <f t="shared" ca="1" si="63"/>
        <v>4.51</v>
      </c>
      <c r="AB430">
        <f t="shared" ca="1" si="64"/>
        <v>4.5</v>
      </c>
      <c r="AC430">
        <f t="shared" ca="1" si="65"/>
        <v>5</v>
      </c>
      <c r="AD430">
        <f t="shared" ca="1" si="66"/>
        <v>6</v>
      </c>
      <c r="AE430">
        <f t="shared" ca="1" si="67"/>
        <v>4.6102999999999996</v>
      </c>
      <c r="AF430" t="str">
        <f t="shared" ca="1" si="68"/>
        <v>#N/A N/A</v>
      </c>
      <c r="AG430">
        <f t="shared" ca="1" si="70"/>
        <v>4</v>
      </c>
    </row>
    <row r="431" spans="3:33" x14ac:dyDescent="0.3">
      <c r="C431" s="1">
        <v>37124</v>
      </c>
      <c r="D431">
        <v>5.5</v>
      </c>
      <c r="E431" s="1">
        <v>37124</v>
      </c>
      <c r="F431">
        <v>3.5</v>
      </c>
      <c r="G431" s="1">
        <v>37124</v>
      </c>
      <c r="H431">
        <v>4.51</v>
      </c>
      <c r="I431" s="1">
        <v>37124</v>
      </c>
      <c r="J431">
        <v>4.5</v>
      </c>
      <c r="L431" s="1">
        <v>37124</v>
      </c>
      <c r="M431">
        <v>5</v>
      </c>
      <c r="O431">
        <f t="shared" si="69"/>
        <v>6</v>
      </c>
      <c r="P431" s="1">
        <v>37124</v>
      </c>
      <c r="Q431">
        <v>4.2960000000000003</v>
      </c>
      <c r="R431" s="1">
        <v>37124</v>
      </c>
      <c r="S431" t="s">
        <v>16</v>
      </c>
      <c r="U431">
        <f t="shared" si="71"/>
        <v>4</v>
      </c>
      <c r="X431" s="6">
        <f t="shared" si="60"/>
        <v>37124</v>
      </c>
      <c r="Y431">
        <f t="shared" ca="1" si="61"/>
        <v>5.5</v>
      </c>
      <c r="Z431">
        <f t="shared" ca="1" si="62"/>
        <v>3.5</v>
      </c>
      <c r="AA431">
        <f t="shared" ca="1" si="63"/>
        <v>4.51</v>
      </c>
      <c r="AB431">
        <f t="shared" ca="1" si="64"/>
        <v>4.5</v>
      </c>
      <c r="AC431">
        <f t="shared" ca="1" si="65"/>
        <v>5</v>
      </c>
      <c r="AD431">
        <f t="shared" ca="1" si="66"/>
        <v>6</v>
      </c>
      <c r="AE431">
        <f t="shared" ca="1" si="67"/>
        <v>4.2960000000000003</v>
      </c>
      <c r="AF431" t="str">
        <f t="shared" ca="1" si="68"/>
        <v>#N/A N/A</v>
      </c>
      <c r="AG431">
        <f t="shared" ca="1" si="70"/>
        <v>4</v>
      </c>
    </row>
    <row r="432" spans="3:33" x14ac:dyDescent="0.3">
      <c r="C432" s="1">
        <v>37125</v>
      </c>
      <c r="D432">
        <v>5.5</v>
      </c>
      <c r="E432" s="1">
        <v>37125</v>
      </c>
      <c r="F432">
        <v>3.5</v>
      </c>
      <c r="G432" s="1">
        <v>37125</v>
      </c>
      <c r="H432">
        <v>4.4400000000000004</v>
      </c>
      <c r="I432" s="1">
        <v>37125</v>
      </c>
      <c r="J432">
        <v>4.5</v>
      </c>
      <c r="L432" s="1">
        <v>37125</v>
      </c>
      <c r="M432">
        <v>5</v>
      </c>
      <c r="O432">
        <f t="shared" si="69"/>
        <v>6</v>
      </c>
      <c r="P432" s="1">
        <v>37125</v>
      </c>
      <c r="Q432">
        <v>4.2916999999999996</v>
      </c>
      <c r="R432" s="1">
        <v>37125</v>
      </c>
      <c r="S432" t="s">
        <v>16</v>
      </c>
      <c r="U432">
        <f t="shared" si="71"/>
        <v>4</v>
      </c>
      <c r="X432" s="6">
        <f t="shared" si="60"/>
        <v>37125</v>
      </c>
      <c r="Y432">
        <f t="shared" ca="1" si="61"/>
        <v>5.5</v>
      </c>
      <c r="Z432">
        <f t="shared" ca="1" si="62"/>
        <v>3.5</v>
      </c>
      <c r="AA432">
        <f t="shared" ca="1" si="63"/>
        <v>4.4400000000000004</v>
      </c>
      <c r="AB432">
        <f t="shared" ca="1" si="64"/>
        <v>4.5</v>
      </c>
      <c r="AC432">
        <f t="shared" ca="1" si="65"/>
        <v>5</v>
      </c>
      <c r="AD432">
        <f t="shared" ca="1" si="66"/>
        <v>6</v>
      </c>
      <c r="AE432">
        <f t="shared" ca="1" si="67"/>
        <v>4.2916999999999996</v>
      </c>
      <c r="AF432" t="str">
        <f t="shared" ca="1" si="68"/>
        <v>#N/A N/A</v>
      </c>
      <c r="AG432">
        <f t="shared" ca="1" si="70"/>
        <v>4</v>
      </c>
    </row>
    <row r="433" spans="3:33" x14ac:dyDescent="0.3">
      <c r="C433" s="1">
        <v>37126</v>
      </c>
      <c r="D433">
        <v>5.5</v>
      </c>
      <c r="E433" s="1">
        <v>37126</v>
      </c>
      <c r="F433">
        <v>3.5</v>
      </c>
      <c r="G433" s="1">
        <v>37126</v>
      </c>
      <c r="H433">
        <v>4.5</v>
      </c>
      <c r="I433" s="1">
        <v>37126</v>
      </c>
      <c r="J433">
        <v>4.5</v>
      </c>
      <c r="L433" s="1">
        <v>37126</v>
      </c>
      <c r="M433">
        <v>5</v>
      </c>
      <c r="O433">
        <f t="shared" si="69"/>
        <v>6</v>
      </c>
      <c r="P433" s="1">
        <v>37126</v>
      </c>
      <c r="Q433">
        <v>5.7748999999999997</v>
      </c>
      <c r="R433" s="1">
        <v>37126</v>
      </c>
      <c r="S433" t="s">
        <v>16</v>
      </c>
      <c r="U433">
        <f t="shared" si="71"/>
        <v>4</v>
      </c>
      <c r="X433" s="6">
        <f t="shared" si="60"/>
        <v>37126</v>
      </c>
      <c r="Y433">
        <f t="shared" ca="1" si="61"/>
        <v>5.5</v>
      </c>
      <c r="Z433">
        <f t="shared" ca="1" si="62"/>
        <v>3.5</v>
      </c>
      <c r="AA433">
        <f t="shared" ca="1" si="63"/>
        <v>4.5</v>
      </c>
      <c r="AB433">
        <f t="shared" ca="1" si="64"/>
        <v>4.5</v>
      </c>
      <c r="AC433">
        <f t="shared" ca="1" si="65"/>
        <v>5</v>
      </c>
      <c r="AD433">
        <f t="shared" ca="1" si="66"/>
        <v>6</v>
      </c>
      <c r="AE433">
        <f t="shared" ca="1" si="67"/>
        <v>5.7748999999999997</v>
      </c>
      <c r="AF433" t="str">
        <f t="shared" ca="1" si="68"/>
        <v>#N/A N/A</v>
      </c>
      <c r="AG433">
        <f t="shared" ca="1" si="70"/>
        <v>4</v>
      </c>
    </row>
    <row r="434" spans="3:33" x14ac:dyDescent="0.3">
      <c r="C434" s="1">
        <v>37127</v>
      </c>
      <c r="D434">
        <v>5.5</v>
      </c>
      <c r="E434" s="1">
        <v>37127</v>
      </c>
      <c r="F434">
        <v>3.5</v>
      </c>
      <c r="G434" s="1">
        <v>37127</v>
      </c>
      <c r="H434">
        <v>4.51</v>
      </c>
      <c r="I434" s="1">
        <v>37127</v>
      </c>
      <c r="J434">
        <v>4.5</v>
      </c>
      <c r="L434" s="1">
        <v>37127</v>
      </c>
      <c r="M434">
        <v>5</v>
      </c>
      <c r="O434">
        <f t="shared" si="69"/>
        <v>6</v>
      </c>
      <c r="P434" s="1">
        <v>37127</v>
      </c>
      <c r="Q434">
        <v>5.6074999999999999</v>
      </c>
      <c r="R434" s="1">
        <v>37127</v>
      </c>
      <c r="S434" t="s">
        <v>16</v>
      </c>
      <c r="U434">
        <f t="shared" si="71"/>
        <v>4</v>
      </c>
      <c r="X434" s="6">
        <f t="shared" si="60"/>
        <v>37127</v>
      </c>
      <c r="Y434">
        <f t="shared" ca="1" si="61"/>
        <v>5.5</v>
      </c>
      <c r="Z434">
        <f t="shared" ca="1" si="62"/>
        <v>3.5</v>
      </c>
      <c r="AA434">
        <f t="shared" ca="1" si="63"/>
        <v>4.51</v>
      </c>
      <c r="AB434">
        <f t="shared" ca="1" si="64"/>
        <v>4.5</v>
      </c>
      <c r="AC434">
        <f t="shared" ca="1" si="65"/>
        <v>5</v>
      </c>
      <c r="AD434">
        <f t="shared" ca="1" si="66"/>
        <v>6</v>
      </c>
      <c r="AE434">
        <f t="shared" ca="1" si="67"/>
        <v>5.6074999999999999</v>
      </c>
      <c r="AF434" t="str">
        <f t="shared" ca="1" si="68"/>
        <v>#N/A N/A</v>
      </c>
      <c r="AG434">
        <f t="shared" ca="1" si="70"/>
        <v>4</v>
      </c>
    </row>
    <row r="435" spans="3:33" x14ac:dyDescent="0.3">
      <c r="C435" s="1">
        <v>37130</v>
      </c>
      <c r="D435">
        <v>5.5</v>
      </c>
      <c r="E435" s="1">
        <v>37130</v>
      </c>
      <c r="F435">
        <v>3.5</v>
      </c>
      <c r="G435" s="1">
        <v>37130</v>
      </c>
      <c r="H435">
        <v>4.49</v>
      </c>
      <c r="I435" s="1">
        <v>37130</v>
      </c>
      <c r="J435">
        <v>4.5</v>
      </c>
      <c r="L435" s="1">
        <v>37130</v>
      </c>
      <c r="M435">
        <v>5</v>
      </c>
      <c r="O435">
        <f t="shared" si="69"/>
        <v>6</v>
      </c>
      <c r="P435" s="1">
        <v>37130</v>
      </c>
      <c r="Q435">
        <v>5.6074999999999999</v>
      </c>
      <c r="R435" s="1">
        <v>37130</v>
      </c>
      <c r="S435" t="s">
        <v>16</v>
      </c>
      <c r="U435">
        <f t="shared" si="71"/>
        <v>4</v>
      </c>
      <c r="X435" s="6">
        <f t="shared" si="60"/>
        <v>37130</v>
      </c>
      <c r="Y435">
        <f t="shared" ca="1" si="61"/>
        <v>5.5</v>
      </c>
      <c r="Z435">
        <f t="shared" ca="1" si="62"/>
        <v>3.5</v>
      </c>
      <c r="AA435">
        <f t="shared" ca="1" si="63"/>
        <v>4.49</v>
      </c>
      <c r="AB435">
        <f t="shared" ca="1" si="64"/>
        <v>4.5</v>
      </c>
      <c r="AC435">
        <f t="shared" ca="1" si="65"/>
        <v>5</v>
      </c>
      <c r="AD435">
        <f t="shared" ca="1" si="66"/>
        <v>6</v>
      </c>
      <c r="AE435">
        <f t="shared" ca="1" si="67"/>
        <v>5.6074999999999999</v>
      </c>
      <c r="AF435" t="str">
        <f t="shared" ca="1" si="68"/>
        <v>#N/A N/A</v>
      </c>
      <c r="AG435">
        <f t="shared" ca="1" si="70"/>
        <v>4</v>
      </c>
    </row>
    <row r="436" spans="3:33" x14ac:dyDescent="0.3">
      <c r="C436" s="1">
        <v>37131</v>
      </c>
      <c r="D436">
        <v>5.5</v>
      </c>
      <c r="E436" s="1">
        <v>37131</v>
      </c>
      <c r="F436">
        <v>3.5</v>
      </c>
      <c r="G436" s="1">
        <v>37131</v>
      </c>
      <c r="H436">
        <v>4.49</v>
      </c>
      <c r="I436" s="1">
        <v>37131</v>
      </c>
      <c r="J436">
        <v>4.5</v>
      </c>
      <c r="L436" s="1">
        <v>37131</v>
      </c>
      <c r="M436">
        <v>5</v>
      </c>
      <c r="O436">
        <f t="shared" si="69"/>
        <v>6</v>
      </c>
      <c r="P436" s="1">
        <v>37131</v>
      </c>
      <c r="Q436">
        <v>5.0228999999999999</v>
      </c>
      <c r="R436" s="1">
        <v>37131</v>
      </c>
      <c r="S436" t="s">
        <v>16</v>
      </c>
      <c r="U436">
        <f t="shared" si="71"/>
        <v>4</v>
      </c>
      <c r="X436" s="6">
        <f t="shared" si="60"/>
        <v>37131</v>
      </c>
      <c r="Y436">
        <f t="shared" ca="1" si="61"/>
        <v>5.5</v>
      </c>
      <c r="Z436">
        <f t="shared" ca="1" si="62"/>
        <v>3.5</v>
      </c>
      <c r="AA436">
        <f t="shared" ca="1" si="63"/>
        <v>4.49</v>
      </c>
      <c r="AB436">
        <f t="shared" ca="1" si="64"/>
        <v>4.5</v>
      </c>
      <c r="AC436">
        <f t="shared" ca="1" si="65"/>
        <v>5</v>
      </c>
      <c r="AD436">
        <f t="shared" ca="1" si="66"/>
        <v>6</v>
      </c>
      <c r="AE436">
        <f t="shared" ca="1" si="67"/>
        <v>5.0228999999999999</v>
      </c>
      <c r="AF436" t="str">
        <f t="shared" ca="1" si="68"/>
        <v>#N/A N/A</v>
      </c>
      <c r="AG436">
        <f t="shared" ca="1" si="70"/>
        <v>4</v>
      </c>
    </row>
    <row r="437" spans="3:33" x14ac:dyDescent="0.3">
      <c r="C437" s="1">
        <v>37132</v>
      </c>
      <c r="D437">
        <v>5.5</v>
      </c>
      <c r="E437" s="1">
        <v>37132</v>
      </c>
      <c r="F437">
        <v>3.5</v>
      </c>
      <c r="G437" s="1">
        <v>37132</v>
      </c>
      <c r="H437">
        <v>4.42</v>
      </c>
      <c r="I437" s="1">
        <v>37132</v>
      </c>
      <c r="J437">
        <v>4.5</v>
      </c>
      <c r="L437" s="1">
        <v>37132</v>
      </c>
      <c r="M437">
        <v>5</v>
      </c>
      <c r="O437">
        <f t="shared" si="69"/>
        <v>6</v>
      </c>
      <c r="P437" s="1">
        <v>37132</v>
      </c>
      <c r="Q437">
        <v>5.3996000000000004</v>
      </c>
      <c r="R437" s="1">
        <v>37132</v>
      </c>
      <c r="S437" t="s">
        <v>16</v>
      </c>
      <c r="U437">
        <f t="shared" si="71"/>
        <v>4</v>
      </c>
      <c r="X437" s="6">
        <f t="shared" si="60"/>
        <v>37132</v>
      </c>
      <c r="Y437">
        <f t="shared" ca="1" si="61"/>
        <v>5.5</v>
      </c>
      <c r="Z437">
        <f t="shared" ca="1" si="62"/>
        <v>3.5</v>
      </c>
      <c r="AA437">
        <f t="shared" ca="1" si="63"/>
        <v>4.42</v>
      </c>
      <c r="AB437">
        <f t="shared" ca="1" si="64"/>
        <v>4.5</v>
      </c>
      <c r="AC437">
        <f t="shared" ca="1" si="65"/>
        <v>5</v>
      </c>
      <c r="AD437">
        <f t="shared" ca="1" si="66"/>
        <v>6</v>
      </c>
      <c r="AE437">
        <f t="shared" ca="1" si="67"/>
        <v>5.3996000000000004</v>
      </c>
      <c r="AF437" t="str">
        <f t="shared" ca="1" si="68"/>
        <v>#N/A N/A</v>
      </c>
      <c r="AG437">
        <f t="shared" ca="1" si="70"/>
        <v>4</v>
      </c>
    </row>
    <row r="438" spans="3:33" x14ac:dyDescent="0.3">
      <c r="C438" s="1">
        <v>37133</v>
      </c>
      <c r="D438">
        <v>5.25</v>
      </c>
      <c r="E438" s="1">
        <v>37133</v>
      </c>
      <c r="F438">
        <v>3.5</v>
      </c>
      <c r="G438" s="1">
        <v>37133</v>
      </c>
      <c r="H438">
        <v>4.37</v>
      </c>
      <c r="I438" s="1">
        <v>37133</v>
      </c>
      <c r="J438">
        <v>4.25</v>
      </c>
      <c r="L438" s="1">
        <v>37133</v>
      </c>
      <c r="M438">
        <v>5</v>
      </c>
      <c r="O438">
        <f t="shared" si="69"/>
        <v>6</v>
      </c>
      <c r="P438" s="1">
        <v>37133</v>
      </c>
      <c r="Q438">
        <v>4.5097000000000005</v>
      </c>
      <c r="R438" s="1">
        <v>37133</v>
      </c>
      <c r="S438" t="s">
        <v>16</v>
      </c>
      <c r="U438">
        <f t="shared" si="71"/>
        <v>4</v>
      </c>
      <c r="X438" s="6">
        <f t="shared" si="60"/>
        <v>37133</v>
      </c>
      <c r="Y438">
        <f t="shared" ca="1" si="61"/>
        <v>5.25</v>
      </c>
      <c r="Z438">
        <f t="shared" ca="1" si="62"/>
        <v>3.5</v>
      </c>
      <c r="AA438">
        <f t="shared" ca="1" si="63"/>
        <v>4.37</v>
      </c>
      <c r="AB438">
        <f t="shared" ca="1" si="64"/>
        <v>4.25</v>
      </c>
      <c r="AC438">
        <f t="shared" ca="1" si="65"/>
        <v>5</v>
      </c>
      <c r="AD438">
        <f t="shared" ca="1" si="66"/>
        <v>6</v>
      </c>
      <c r="AE438">
        <f t="shared" ca="1" si="67"/>
        <v>4.5097000000000005</v>
      </c>
      <c r="AF438" t="str">
        <f t="shared" ca="1" si="68"/>
        <v>#N/A N/A</v>
      </c>
      <c r="AG438">
        <f t="shared" ca="1" si="70"/>
        <v>4</v>
      </c>
    </row>
    <row r="439" spans="3:33" x14ac:dyDescent="0.3">
      <c r="C439" s="1">
        <v>37134</v>
      </c>
      <c r="D439">
        <v>5.25</v>
      </c>
      <c r="E439" s="1">
        <v>37134</v>
      </c>
      <c r="F439">
        <v>3.25</v>
      </c>
      <c r="G439" s="1">
        <v>37134</v>
      </c>
      <c r="H439">
        <v>4.38</v>
      </c>
      <c r="I439" s="1">
        <v>37134</v>
      </c>
      <c r="J439">
        <v>4.25</v>
      </c>
      <c r="L439" s="1">
        <v>37134</v>
      </c>
      <c r="M439">
        <v>5</v>
      </c>
      <c r="O439">
        <f t="shared" si="69"/>
        <v>6</v>
      </c>
      <c r="P439" s="1">
        <v>37134</v>
      </c>
      <c r="Q439">
        <v>4.2530000000000001</v>
      </c>
      <c r="R439" s="1">
        <v>37134</v>
      </c>
      <c r="S439" t="s">
        <v>16</v>
      </c>
      <c r="U439">
        <f t="shared" si="71"/>
        <v>4</v>
      </c>
      <c r="X439" s="6">
        <f t="shared" si="60"/>
        <v>37134</v>
      </c>
      <c r="Y439">
        <f t="shared" ca="1" si="61"/>
        <v>5.25</v>
      </c>
      <c r="Z439">
        <f t="shared" ca="1" si="62"/>
        <v>3.25</v>
      </c>
      <c r="AA439">
        <f t="shared" ca="1" si="63"/>
        <v>4.38</v>
      </c>
      <c r="AB439">
        <f t="shared" ca="1" si="64"/>
        <v>4.25</v>
      </c>
      <c r="AC439">
        <f t="shared" ca="1" si="65"/>
        <v>5</v>
      </c>
      <c r="AD439">
        <f t="shared" ca="1" si="66"/>
        <v>6</v>
      </c>
      <c r="AE439">
        <f t="shared" ca="1" si="67"/>
        <v>4.2530000000000001</v>
      </c>
      <c r="AF439" t="str">
        <f t="shared" ca="1" si="68"/>
        <v>#N/A N/A</v>
      </c>
      <c r="AG439">
        <f t="shared" ca="1" si="70"/>
        <v>4</v>
      </c>
    </row>
    <row r="440" spans="3:33" x14ac:dyDescent="0.3">
      <c r="C440" s="1">
        <v>37137</v>
      </c>
      <c r="D440">
        <v>5.25</v>
      </c>
      <c r="E440" s="1">
        <v>37137</v>
      </c>
      <c r="F440">
        <v>3.25</v>
      </c>
      <c r="G440" s="1">
        <v>37137</v>
      </c>
      <c r="H440">
        <v>4.3</v>
      </c>
      <c r="I440" s="1">
        <v>37137</v>
      </c>
      <c r="J440">
        <v>4.25</v>
      </c>
      <c r="L440" s="1">
        <v>37137</v>
      </c>
      <c r="M440">
        <v>5</v>
      </c>
      <c r="O440">
        <f t="shared" si="69"/>
        <v>6</v>
      </c>
      <c r="P440" s="1">
        <v>37137</v>
      </c>
      <c r="Q440">
        <v>4.2271999999999998</v>
      </c>
      <c r="R440" s="1">
        <v>37137</v>
      </c>
      <c r="S440" t="s">
        <v>16</v>
      </c>
      <c r="U440">
        <f t="shared" si="71"/>
        <v>4</v>
      </c>
      <c r="X440" s="6">
        <f t="shared" si="60"/>
        <v>37137</v>
      </c>
      <c r="Y440">
        <f t="shared" ca="1" si="61"/>
        <v>5.25</v>
      </c>
      <c r="Z440">
        <f t="shared" ca="1" si="62"/>
        <v>3.25</v>
      </c>
      <c r="AA440">
        <f t="shared" ca="1" si="63"/>
        <v>4.3</v>
      </c>
      <c r="AB440">
        <f t="shared" ca="1" si="64"/>
        <v>4.25</v>
      </c>
      <c r="AC440">
        <f t="shared" ca="1" si="65"/>
        <v>5</v>
      </c>
      <c r="AD440">
        <f t="shared" ca="1" si="66"/>
        <v>6</v>
      </c>
      <c r="AE440">
        <f t="shared" ca="1" si="67"/>
        <v>4.2271999999999998</v>
      </c>
      <c r="AF440" t="str">
        <f t="shared" ca="1" si="68"/>
        <v>#N/A N/A</v>
      </c>
      <c r="AG440">
        <f t="shared" ca="1" si="70"/>
        <v>4</v>
      </c>
    </row>
    <row r="441" spans="3:33" x14ac:dyDescent="0.3">
      <c r="C441" s="1">
        <v>37138</v>
      </c>
      <c r="D441">
        <v>5.25</v>
      </c>
      <c r="E441" s="1">
        <v>37138</v>
      </c>
      <c r="F441">
        <v>3.25</v>
      </c>
      <c r="G441" s="1">
        <v>37138</v>
      </c>
      <c r="H441">
        <v>4.3</v>
      </c>
      <c r="I441" s="1">
        <v>37138</v>
      </c>
      <c r="J441">
        <v>4.25</v>
      </c>
      <c r="L441" s="1">
        <v>37138</v>
      </c>
      <c r="M441">
        <v>5</v>
      </c>
      <c r="O441">
        <f t="shared" si="69"/>
        <v>6</v>
      </c>
      <c r="P441" s="1">
        <v>37138</v>
      </c>
      <c r="Q441">
        <v>4.1950000000000003</v>
      </c>
      <c r="R441" s="1">
        <v>37138</v>
      </c>
      <c r="S441" t="s">
        <v>16</v>
      </c>
      <c r="U441">
        <f t="shared" si="71"/>
        <v>4</v>
      </c>
      <c r="X441" s="6">
        <f t="shared" si="60"/>
        <v>37138</v>
      </c>
      <c r="Y441">
        <f t="shared" ca="1" si="61"/>
        <v>5.25</v>
      </c>
      <c r="Z441">
        <f t="shared" ca="1" si="62"/>
        <v>3.25</v>
      </c>
      <c r="AA441">
        <f t="shared" ca="1" si="63"/>
        <v>4.3</v>
      </c>
      <c r="AB441">
        <f t="shared" ca="1" si="64"/>
        <v>4.25</v>
      </c>
      <c r="AC441">
        <f t="shared" ca="1" si="65"/>
        <v>5</v>
      </c>
      <c r="AD441">
        <f t="shared" ca="1" si="66"/>
        <v>6</v>
      </c>
      <c r="AE441">
        <f t="shared" ca="1" si="67"/>
        <v>4.1950000000000003</v>
      </c>
      <c r="AF441" t="str">
        <f t="shared" ca="1" si="68"/>
        <v>#N/A N/A</v>
      </c>
      <c r="AG441">
        <f t="shared" ca="1" si="70"/>
        <v>4</v>
      </c>
    </row>
    <row r="442" spans="3:33" x14ac:dyDescent="0.3">
      <c r="C442" s="1">
        <v>37139</v>
      </c>
      <c r="D442">
        <v>5.25</v>
      </c>
      <c r="E442" s="1">
        <v>37139</v>
      </c>
      <c r="F442">
        <v>3.25</v>
      </c>
      <c r="G442" s="1">
        <v>37139</v>
      </c>
      <c r="H442">
        <v>4.29</v>
      </c>
      <c r="I442" s="1">
        <v>37139</v>
      </c>
      <c r="J442">
        <v>4.25</v>
      </c>
      <c r="L442" s="1">
        <v>37139</v>
      </c>
      <c r="M442">
        <v>5</v>
      </c>
      <c r="O442">
        <f t="shared" si="69"/>
        <v>6</v>
      </c>
      <c r="P442" s="1">
        <v>37139</v>
      </c>
      <c r="Q442">
        <v>4.1757</v>
      </c>
      <c r="R442" s="1">
        <v>37139</v>
      </c>
      <c r="S442" t="s">
        <v>16</v>
      </c>
      <c r="U442">
        <f t="shared" si="71"/>
        <v>4</v>
      </c>
      <c r="X442" s="6">
        <f t="shared" si="60"/>
        <v>37139</v>
      </c>
      <c r="Y442">
        <f t="shared" ca="1" si="61"/>
        <v>5.25</v>
      </c>
      <c r="Z442">
        <f t="shared" ca="1" si="62"/>
        <v>3.25</v>
      </c>
      <c r="AA442">
        <f t="shared" ca="1" si="63"/>
        <v>4.29</v>
      </c>
      <c r="AB442">
        <f t="shared" ca="1" si="64"/>
        <v>4.25</v>
      </c>
      <c r="AC442">
        <f t="shared" ca="1" si="65"/>
        <v>5</v>
      </c>
      <c r="AD442">
        <f t="shared" ca="1" si="66"/>
        <v>6</v>
      </c>
      <c r="AE442">
        <f t="shared" ca="1" si="67"/>
        <v>4.1757</v>
      </c>
      <c r="AF442" t="str">
        <f t="shared" ca="1" si="68"/>
        <v>#N/A N/A</v>
      </c>
      <c r="AG442">
        <f t="shared" ca="1" si="70"/>
        <v>4</v>
      </c>
    </row>
    <row r="443" spans="3:33" x14ac:dyDescent="0.3">
      <c r="C443" s="1">
        <v>37140</v>
      </c>
      <c r="D443">
        <v>5.25</v>
      </c>
      <c r="E443" s="1">
        <v>37140</v>
      </c>
      <c r="F443">
        <v>3.25</v>
      </c>
      <c r="G443" s="1">
        <v>37140</v>
      </c>
      <c r="H443">
        <v>4.29</v>
      </c>
      <c r="I443" s="1">
        <v>37140</v>
      </c>
      <c r="J443">
        <v>4.25</v>
      </c>
      <c r="L443" s="1">
        <v>37140</v>
      </c>
      <c r="M443">
        <v>5</v>
      </c>
      <c r="O443">
        <f t="shared" si="69"/>
        <v>6</v>
      </c>
      <c r="P443" s="1">
        <v>37140</v>
      </c>
      <c r="Q443">
        <v>4.1516999999999999</v>
      </c>
      <c r="R443" s="1">
        <v>37140</v>
      </c>
      <c r="S443" t="s">
        <v>16</v>
      </c>
      <c r="U443">
        <f t="shared" si="71"/>
        <v>4</v>
      </c>
      <c r="X443" s="6">
        <f t="shared" si="60"/>
        <v>37140</v>
      </c>
      <c r="Y443">
        <f t="shared" ca="1" si="61"/>
        <v>5.25</v>
      </c>
      <c r="Z443">
        <f t="shared" ca="1" si="62"/>
        <v>3.25</v>
      </c>
      <c r="AA443">
        <f t="shared" ca="1" si="63"/>
        <v>4.29</v>
      </c>
      <c r="AB443">
        <f t="shared" ca="1" si="64"/>
        <v>4.25</v>
      </c>
      <c r="AC443">
        <f t="shared" ca="1" si="65"/>
        <v>5</v>
      </c>
      <c r="AD443">
        <f t="shared" ca="1" si="66"/>
        <v>6</v>
      </c>
      <c r="AE443">
        <f t="shared" ca="1" si="67"/>
        <v>4.1516999999999999</v>
      </c>
      <c r="AF443" t="str">
        <f t="shared" ca="1" si="68"/>
        <v>#N/A N/A</v>
      </c>
      <c r="AG443">
        <f t="shared" ca="1" si="70"/>
        <v>4</v>
      </c>
    </row>
    <row r="444" spans="3:33" x14ac:dyDescent="0.3">
      <c r="C444" s="1">
        <v>37141</v>
      </c>
      <c r="D444">
        <v>5.25</v>
      </c>
      <c r="E444" s="1">
        <v>37141</v>
      </c>
      <c r="F444">
        <v>3.25</v>
      </c>
      <c r="G444" s="1">
        <v>37141</v>
      </c>
      <c r="H444">
        <v>4.28</v>
      </c>
      <c r="I444" s="1">
        <v>37141</v>
      </c>
      <c r="J444">
        <v>4.25</v>
      </c>
      <c r="L444" s="1">
        <v>37141</v>
      </c>
      <c r="M444">
        <v>5</v>
      </c>
      <c r="O444">
        <f t="shared" si="69"/>
        <v>6</v>
      </c>
      <c r="P444" s="1">
        <v>37141</v>
      </c>
      <c r="Q444">
        <v>4.1513999999999998</v>
      </c>
      <c r="R444" s="1">
        <v>37141</v>
      </c>
      <c r="S444" t="s">
        <v>16</v>
      </c>
      <c r="U444">
        <f t="shared" si="71"/>
        <v>4</v>
      </c>
      <c r="X444" s="6">
        <f t="shared" si="60"/>
        <v>37141</v>
      </c>
      <c r="Y444">
        <f t="shared" ca="1" si="61"/>
        <v>5.25</v>
      </c>
      <c r="Z444">
        <f t="shared" ca="1" si="62"/>
        <v>3.25</v>
      </c>
      <c r="AA444">
        <f t="shared" ca="1" si="63"/>
        <v>4.28</v>
      </c>
      <c r="AB444">
        <f t="shared" ca="1" si="64"/>
        <v>4.25</v>
      </c>
      <c r="AC444">
        <f t="shared" ca="1" si="65"/>
        <v>5</v>
      </c>
      <c r="AD444">
        <f t="shared" ca="1" si="66"/>
        <v>6</v>
      </c>
      <c r="AE444">
        <f t="shared" ca="1" si="67"/>
        <v>4.1513999999999998</v>
      </c>
      <c r="AF444" t="str">
        <f t="shared" ca="1" si="68"/>
        <v>#N/A N/A</v>
      </c>
      <c r="AG444">
        <f t="shared" ca="1" si="70"/>
        <v>4</v>
      </c>
    </row>
    <row r="445" spans="3:33" x14ac:dyDescent="0.3">
      <c r="C445" s="1">
        <v>37144</v>
      </c>
      <c r="D445">
        <v>5.25</v>
      </c>
      <c r="E445" s="1">
        <v>37144</v>
      </c>
      <c r="F445">
        <v>3.25</v>
      </c>
      <c r="G445" s="1">
        <v>37144</v>
      </c>
      <c r="H445">
        <v>4.28</v>
      </c>
      <c r="I445" s="1">
        <v>37144</v>
      </c>
      <c r="J445">
        <v>4.25</v>
      </c>
      <c r="L445" s="1">
        <v>37144</v>
      </c>
      <c r="M445">
        <v>5</v>
      </c>
      <c r="O445">
        <f t="shared" si="69"/>
        <v>6</v>
      </c>
      <c r="P445" s="1">
        <v>37144</v>
      </c>
      <c r="Q445">
        <v>4.2007000000000003</v>
      </c>
      <c r="R445" s="1">
        <v>37144</v>
      </c>
      <c r="S445" t="s">
        <v>16</v>
      </c>
      <c r="U445">
        <f t="shared" si="71"/>
        <v>4</v>
      </c>
      <c r="X445" s="6">
        <f t="shared" si="60"/>
        <v>37144</v>
      </c>
      <c r="Y445">
        <f t="shared" ca="1" si="61"/>
        <v>5.25</v>
      </c>
      <c r="Z445">
        <f t="shared" ca="1" si="62"/>
        <v>3.25</v>
      </c>
      <c r="AA445">
        <f t="shared" ca="1" si="63"/>
        <v>4.28</v>
      </c>
      <c r="AB445">
        <f t="shared" ca="1" si="64"/>
        <v>4.25</v>
      </c>
      <c r="AC445">
        <f t="shared" ca="1" si="65"/>
        <v>5</v>
      </c>
      <c r="AD445">
        <f t="shared" ca="1" si="66"/>
        <v>6</v>
      </c>
      <c r="AE445">
        <f t="shared" ca="1" si="67"/>
        <v>4.2007000000000003</v>
      </c>
      <c r="AF445" t="str">
        <f t="shared" ca="1" si="68"/>
        <v>#N/A N/A</v>
      </c>
      <c r="AG445">
        <f t="shared" ca="1" si="70"/>
        <v>4</v>
      </c>
    </row>
    <row r="446" spans="3:33" x14ac:dyDescent="0.3">
      <c r="C446" s="1">
        <v>37145</v>
      </c>
      <c r="D446">
        <v>5.25</v>
      </c>
      <c r="E446" s="1">
        <v>37145</v>
      </c>
      <c r="F446">
        <v>3.25</v>
      </c>
      <c r="G446" s="1">
        <v>37145</v>
      </c>
      <c r="H446">
        <v>4.29</v>
      </c>
      <c r="I446" s="1">
        <v>37145</v>
      </c>
      <c r="J446">
        <v>4.25</v>
      </c>
      <c r="L446" s="1">
        <v>37145</v>
      </c>
      <c r="M446">
        <v>5</v>
      </c>
      <c r="O446">
        <f t="shared" si="69"/>
        <v>6</v>
      </c>
      <c r="P446" s="1">
        <v>37145</v>
      </c>
      <c r="Q446">
        <v>5.3449</v>
      </c>
      <c r="R446" s="1">
        <v>37145</v>
      </c>
      <c r="S446" t="s">
        <v>16</v>
      </c>
      <c r="U446">
        <f t="shared" si="71"/>
        <v>4</v>
      </c>
      <c r="X446" s="6">
        <f t="shared" si="60"/>
        <v>37145</v>
      </c>
      <c r="Y446">
        <f t="shared" ca="1" si="61"/>
        <v>5.25</v>
      </c>
      <c r="Z446">
        <f t="shared" ca="1" si="62"/>
        <v>3.25</v>
      </c>
      <c r="AA446">
        <f t="shared" ca="1" si="63"/>
        <v>4.29</v>
      </c>
      <c r="AB446">
        <f t="shared" ca="1" si="64"/>
        <v>4.25</v>
      </c>
      <c r="AC446">
        <f t="shared" ca="1" si="65"/>
        <v>5</v>
      </c>
      <c r="AD446">
        <f t="shared" ca="1" si="66"/>
        <v>6</v>
      </c>
      <c r="AE446">
        <f t="shared" ca="1" si="67"/>
        <v>5.3449</v>
      </c>
      <c r="AF446" t="str">
        <f t="shared" ca="1" si="68"/>
        <v>#N/A N/A</v>
      </c>
      <c r="AG446">
        <f t="shared" ca="1" si="70"/>
        <v>4</v>
      </c>
    </row>
    <row r="447" spans="3:33" x14ac:dyDescent="0.3">
      <c r="C447" s="1">
        <v>37146</v>
      </c>
      <c r="D447">
        <v>5.25</v>
      </c>
      <c r="E447" s="1">
        <v>37146</v>
      </c>
      <c r="F447">
        <v>3.25</v>
      </c>
      <c r="G447" s="1">
        <v>37146</v>
      </c>
      <c r="H447">
        <v>4.42</v>
      </c>
      <c r="I447" s="1">
        <v>37146</v>
      </c>
      <c r="J447">
        <v>4.25</v>
      </c>
      <c r="L447" s="1">
        <v>37146</v>
      </c>
      <c r="M447">
        <v>5</v>
      </c>
      <c r="O447">
        <f t="shared" si="69"/>
        <v>6</v>
      </c>
      <c r="P447" s="1">
        <v>37146</v>
      </c>
      <c r="Q447">
        <v>5.6177999999999999</v>
      </c>
      <c r="R447" s="1">
        <v>37146</v>
      </c>
      <c r="S447" t="s">
        <v>16</v>
      </c>
      <c r="U447">
        <f t="shared" si="71"/>
        <v>4</v>
      </c>
      <c r="X447" s="6">
        <f t="shared" si="60"/>
        <v>37146</v>
      </c>
      <c r="Y447">
        <f t="shared" ca="1" si="61"/>
        <v>5.25</v>
      </c>
      <c r="Z447">
        <f t="shared" ca="1" si="62"/>
        <v>3.25</v>
      </c>
      <c r="AA447">
        <f t="shared" ca="1" si="63"/>
        <v>4.42</v>
      </c>
      <c r="AB447">
        <f t="shared" ca="1" si="64"/>
        <v>4.25</v>
      </c>
      <c r="AC447">
        <f t="shared" ca="1" si="65"/>
        <v>5</v>
      </c>
      <c r="AD447">
        <f t="shared" ca="1" si="66"/>
        <v>6</v>
      </c>
      <c r="AE447">
        <f t="shared" ca="1" si="67"/>
        <v>5.6177999999999999</v>
      </c>
      <c r="AF447" t="str">
        <f t="shared" ca="1" si="68"/>
        <v>#N/A N/A</v>
      </c>
      <c r="AG447">
        <f t="shared" ca="1" si="70"/>
        <v>4</v>
      </c>
    </row>
    <row r="448" spans="3:33" x14ac:dyDescent="0.3">
      <c r="C448" s="1">
        <v>37147</v>
      </c>
      <c r="D448">
        <v>5.25</v>
      </c>
      <c r="E448" s="1">
        <v>37147</v>
      </c>
      <c r="F448">
        <v>3.25</v>
      </c>
      <c r="G448" s="1">
        <v>37147</v>
      </c>
      <c r="H448">
        <v>4.28</v>
      </c>
      <c r="I448" s="1">
        <v>37147</v>
      </c>
      <c r="J448">
        <v>4.25</v>
      </c>
      <c r="L448" s="1">
        <v>37147</v>
      </c>
      <c r="M448">
        <v>5</v>
      </c>
      <c r="O448">
        <f t="shared" si="69"/>
        <v>6</v>
      </c>
      <c r="P448" s="1">
        <v>37147</v>
      </c>
      <c r="Q448">
        <v>5.3476999999999997</v>
      </c>
      <c r="R448" s="1">
        <v>37147</v>
      </c>
      <c r="S448" t="s">
        <v>16</v>
      </c>
      <c r="U448">
        <f t="shared" si="71"/>
        <v>4</v>
      </c>
      <c r="X448" s="6">
        <f t="shared" si="60"/>
        <v>37147</v>
      </c>
      <c r="Y448">
        <f t="shared" ca="1" si="61"/>
        <v>5.25</v>
      </c>
      <c r="Z448">
        <f t="shared" ca="1" si="62"/>
        <v>3.25</v>
      </c>
      <c r="AA448">
        <f t="shared" ca="1" si="63"/>
        <v>4.28</v>
      </c>
      <c r="AB448">
        <f t="shared" ca="1" si="64"/>
        <v>4.25</v>
      </c>
      <c r="AC448">
        <f t="shared" ca="1" si="65"/>
        <v>5</v>
      </c>
      <c r="AD448">
        <f t="shared" ca="1" si="66"/>
        <v>6</v>
      </c>
      <c r="AE448">
        <f t="shared" ca="1" si="67"/>
        <v>5.3476999999999997</v>
      </c>
      <c r="AF448" t="str">
        <f t="shared" ca="1" si="68"/>
        <v>#N/A N/A</v>
      </c>
      <c r="AG448">
        <f t="shared" ca="1" si="70"/>
        <v>4</v>
      </c>
    </row>
    <row r="449" spans="3:33" x14ac:dyDescent="0.3">
      <c r="C449" s="1">
        <v>37148</v>
      </c>
      <c r="D449">
        <v>5.25</v>
      </c>
      <c r="E449" s="1">
        <v>37148</v>
      </c>
      <c r="F449">
        <v>3.25</v>
      </c>
      <c r="G449" s="1">
        <v>37148</v>
      </c>
      <c r="H449">
        <v>4.2300000000000004</v>
      </c>
      <c r="I449" s="1">
        <v>37148</v>
      </c>
      <c r="J449">
        <v>4.25</v>
      </c>
      <c r="L449" s="1">
        <v>37148</v>
      </c>
      <c r="M449">
        <v>5</v>
      </c>
      <c r="O449">
        <f t="shared" si="69"/>
        <v>6</v>
      </c>
      <c r="P449" s="1">
        <v>37148</v>
      </c>
      <c r="Q449">
        <v>5.0529000000000002</v>
      </c>
      <c r="R449" s="1">
        <v>37148</v>
      </c>
      <c r="S449" t="s">
        <v>16</v>
      </c>
      <c r="U449">
        <f t="shared" si="71"/>
        <v>4</v>
      </c>
      <c r="X449" s="6">
        <f t="shared" si="60"/>
        <v>37148</v>
      </c>
      <c r="Y449">
        <f t="shared" ca="1" si="61"/>
        <v>5.25</v>
      </c>
      <c r="Z449">
        <f t="shared" ca="1" si="62"/>
        <v>3.25</v>
      </c>
      <c r="AA449">
        <f t="shared" ca="1" si="63"/>
        <v>4.2300000000000004</v>
      </c>
      <c r="AB449">
        <f t="shared" ca="1" si="64"/>
        <v>4.25</v>
      </c>
      <c r="AC449">
        <f t="shared" ca="1" si="65"/>
        <v>5</v>
      </c>
      <c r="AD449">
        <f t="shared" ca="1" si="66"/>
        <v>6</v>
      </c>
      <c r="AE449">
        <f t="shared" ca="1" si="67"/>
        <v>5.0529000000000002</v>
      </c>
      <c r="AF449" t="str">
        <f t="shared" ca="1" si="68"/>
        <v>#N/A N/A</v>
      </c>
      <c r="AG449">
        <f t="shared" ca="1" si="70"/>
        <v>4</v>
      </c>
    </row>
    <row r="450" spans="3:33" x14ac:dyDescent="0.3">
      <c r="C450" s="1">
        <v>37151</v>
      </c>
      <c r="D450">
        <v>4.75</v>
      </c>
      <c r="E450" s="1">
        <v>37151</v>
      </c>
      <c r="F450">
        <v>3.25</v>
      </c>
      <c r="G450" s="1">
        <v>37151</v>
      </c>
      <c r="H450">
        <v>4.2300000000000004</v>
      </c>
      <c r="I450" s="1">
        <v>37151</v>
      </c>
      <c r="J450">
        <v>3.75</v>
      </c>
      <c r="L450" s="1">
        <v>37151</v>
      </c>
      <c r="M450">
        <v>5</v>
      </c>
      <c r="O450">
        <f t="shared" si="69"/>
        <v>6</v>
      </c>
      <c r="P450" s="1">
        <v>37151</v>
      </c>
      <c r="Q450">
        <v>5.4184999999999999</v>
      </c>
      <c r="R450" s="1">
        <v>37151</v>
      </c>
      <c r="S450" t="s">
        <v>16</v>
      </c>
      <c r="U450">
        <f t="shared" si="71"/>
        <v>4</v>
      </c>
      <c r="X450" s="6">
        <f t="shared" si="60"/>
        <v>37151</v>
      </c>
      <c r="Y450">
        <f t="shared" ca="1" si="61"/>
        <v>4.75</v>
      </c>
      <c r="Z450">
        <f t="shared" ca="1" si="62"/>
        <v>3.25</v>
      </c>
      <c r="AA450">
        <f t="shared" ca="1" si="63"/>
        <v>4.2300000000000004</v>
      </c>
      <c r="AB450">
        <f t="shared" ca="1" si="64"/>
        <v>3.75</v>
      </c>
      <c r="AC450">
        <f t="shared" ca="1" si="65"/>
        <v>5</v>
      </c>
      <c r="AD450">
        <f t="shared" ca="1" si="66"/>
        <v>6</v>
      </c>
      <c r="AE450">
        <f t="shared" ca="1" si="67"/>
        <v>5.4184999999999999</v>
      </c>
      <c r="AF450" t="str">
        <f t="shared" ca="1" si="68"/>
        <v>#N/A N/A</v>
      </c>
      <c r="AG450">
        <f t="shared" ca="1" si="70"/>
        <v>4</v>
      </c>
    </row>
    <row r="451" spans="3:33" x14ac:dyDescent="0.3">
      <c r="C451" s="1">
        <v>37152</v>
      </c>
      <c r="D451">
        <v>4.75</v>
      </c>
      <c r="E451" s="1">
        <v>37152</v>
      </c>
      <c r="F451">
        <v>2.75</v>
      </c>
      <c r="G451" s="1">
        <v>37152</v>
      </c>
      <c r="H451">
        <v>3.76</v>
      </c>
      <c r="I451" s="1">
        <v>37152</v>
      </c>
      <c r="J451">
        <v>3.75</v>
      </c>
      <c r="L451" s="1">
        <v>37152</v>
      </c>
      <c r="M451">
        <v>4.75</v>
      </c>
      <c r="O451">
        <f t="shared" si="69"/>
        <v>5.75</v>
      </c>
      <c r="P451" s="1">
        <v>37152</v>
      </c>
      <c r="Q451">
        <v>5.2313000000000001</v>
      </c>
      <c r="R451" s="1">
        <v>37152</v>
      </c>
      <c r="S451" t="s">
        <v>16</v>
      </c>
      <c r="U451">
        <f t="shared" si="71"/>
        <v>3.75</v>
      </c>
      <c r="X451" s="6">
        <f t="shared" si="60"/>
        <v>37152</v>
      </c>
      <c r="Y451">
        <f t="shared" ca="1" si="61"/>
        <v>4.75</v>
      </c>
      <c r="Z451">
        <f t="shared" ca="1" si="62"/>
        <v>2.75</v>
      </c>
      <c r="AA451">
        <f t="shared" ca="1" si="63"/>
        <v>3.76</v>
      </c>
      <c r="AB451">
        <f t="shared" ca="1" si="64"/>
        <v>3.75</v>
      </c>
      <c r="AC451">
        <f t="shared" ca="1" si="65"/>
        <v>4.75</v>
      </c>
      <c r="AD451">
        <f t="shared" ca="1" si="66"/>
        <v>5.75</v>
      </c>
      <c r="AE451">
        <f t="shared" ca="1" si="67"/>
        <v>5.2313000000000001</v>
      </c>
      <c r="AF451" t="str">
        <f t="shared" ca="1" si="68"/>
        <v>#N/A N/A</v>
      </c>
      <c r="AG451">
        <f t="shared" ca="1" si="70"/>
        <v>3.75</v>
      </c>
    </row>
    <row r="452" spans="3:33" x14ac:dyDescent="0.3">
      <c r="C452" s="1">
        <v>37153</v>
      </c>
      <c r="D452">
        <v>4.75</v>
      </c>
      <c r="E452" s="1">
        <v>37153</v>
      </c>
      <c r="F452">
        <v>2.75</v>
      </c>
      <c r="G452" s="1">
        <v>37153</v>
      </c>
      <c r="H452">
        <v>3.56</v>
      </c>
      <c r="I452" s="1">
        <v>37153</v>
      </c>
      <c r="J452">
        <v>3.75</v>
      </c>
      <c r="L452" s="1">
        <v>37153</v>
      </c>
      <c r="M452">
        <v>4.75</v>
      </c>
      <c r="O452">
        <f t="shared" si="69"/>
        <v>5.75</v>
      </c>
      <c r="P452" s="1">
        <v>37153</v>
      </c>
      <c r="Q452">
        <v>5.2256999999999998</v>
      </c>
      <c r="R452" s="1">
        <v>37153</v>
      </c>
      <c r="S452" t="s">
        <v>16</v>
      </c>
      <c r="U452">
        <f t="shared" si="71"/>
        <v>3.75</v>
      </c>
      <c r="X452" s="6">
        <f t="shared" si="60"/>
        <v>37153</v>
      </c>
      <c r="Y452">
        <f t="shared" ca="1" si="61"/>
        <v>4.75</v>
      </c>
      <c r="Z452">
        <f t="shared" ca="1" si="62"/>
        <v>2.75</v>
      </c>
      <c r="AA452">
        <f t="shared" ca="1" si="63"/>
        <v>3.56</v>
      </c>
      <c r="AB452">
        <f t="shared" ca="1" si="64"/>
        <v>3.75</v>
      </c>
      <c r="AC452">
        <f t="shared" ca="1" si="65"/>
        <v>4.75</v>
      </c>
      <c r="AD452">
        <f t="shared" ca="1" si="66"/>
        <v>5.75</v>
      </c>
      <c r="AE452">
        <f t="shared" ca="1" si="67"/>
        <v>5.2256999999999998</v>
      </c>
      <c r="AF452" t="str">
        <f t="shared" ca="1" si="68"/>
        <v>#N/A N/A</v>
      </c>
      <c r="AG452">
        <f t="shared" ca="1" si="70"/>
        <v>3.75</v>
      </c>
    </row>
    <row r="453" spans="3:33" x14ac:dyDescent="0.3">
      <c r="C453" s="1">
        <v>37154</v>
      </c>
      <c r="D453">
        <v>4.75</v>
      </c>
      <c r="E453" s="1">
        <v>37154</v>
      </c>
      <c r="F453">
        <v>2.75</v>
      </c>
      <c r="G453" s="1">
        <v>37154</v>
      </c>
      <c r="H453">
        <v>3.13</v>
      </c>
      <c r="I453" s="1">
        <v>37154</v>
      </c>
      <c r="J453">
        <v>3.75</v>
      </c>
      <c r="L453" s="1">
        <v>37154</v>
      </c>
      <c r="M453">
        <v>4.75</v>
      </c>
      <c r="O453">
        <f t="shared" si="69"/>
        <v>5.75</v>
      </c>
      <c r="P453" s="1">
        <v>37154</v>
      </c>
      <c r="Q453">
        <v>4.7377000000000002</v>
      </c>
      <c r="R453" s="1">
        <v>37154</v>
      </c>
      <c r="S453" t="s">
        <v>16</v>
      </c>
      <c r="U453">
        <f t="shared" si="71"/>
        <v>3.75</v>
      </c>
      <c r="X453" s="6">
        <f t="shared" si="60"/>
        <v>37154</v>
      </c>
      <c r="Y453">
        <f t="shared" ca="1" si="61"/>
        <v>4.75</v>
      </c>
      <c r="Z453">
        <f t="shared" ca="1" si="62"/>
        <v>2.75</v>
      </c>
      <c r="AA453">
        <f t="shared" ca="1" si="63"/>
        <v>3.13</v>
      </c>
      <c r="AB453">
        <f t="shared" ca="1" si="64"/>
        <v>3.75</v>
      </c>
      <c r="AC453">
        <f t="shared" ca="1" si="65"/>
        <v>4.75</v>
      </c>
      <c r="AD453">
        <f t="shared" ca="1" si="66"/>
        <v>5.75</v>
      </c>
      <c r="AE453">
        <f t="shared" ca="1" si="67"/>
        <v>4.7377000000000002</v>
      </c>
      <c r="AF453" t="str">
        <f t="shared" ca="1" si="68"/>
        <v>#N/A N/A</v>
      </c>
      <c r="AG453">
        <f t="shared" ca="1" si="70"/>
        <v>3.75</v>
      </c>
    </row>
    <row r="454" spans="3:33" x14ac:dyDescent="0.3">
      <c r="C454" s="1">
        <v>37155</v>
      </c>
      <c r="D454">
        <v>4.75</v>
      </c>
      <c r="E454" s="1">
        <v>37155</v>
      </c>
      <c r="F454">
        <v>2.75</v>
      </c>
      <c r="G454" s="1">
        <v>37155</v>
      </c>
      <c r="H454">
        <v>3.12</v>
      </c>
      <c r="I454" s="1">
        <v>37155</v>
      </c>
      <c r="J454">
        <v>3.75</v>
      </c>
      <c r="L454" s="1">
        <v>37155</v>
      </c>
      <c r="M454">
        <v>4.75</v>
      </c>
      <c r="O454">
        <f t="shared" si="69"/>
        <v>5.75</v>
      </c>
      <c r="P454" s="1">
        <v>37155</v>
      </c>
      <c r="Q454">
        <v>4.6742999999999997</v>
      </c>
      <c r="R454" s="1">
        <v>37155</v>
      </c>
      <c r="S454" t="s">
        <v>16</v>
      </c>
      <c r="U454">
        <f t="shared" si="71"/>
        <v>3.75</v>
      </c>
      <c r="X454" s="6">
        <f t="shared" ref="X454:X517" si="72">IF(ISNUMBER(C454),C454,#N/A)</f>
        <v>37155</v>
      </c>
      <c r="Y454">
        <f t="shared" ref="Y454:Y517" ca="1" si="73">VLOOKUP($X454,$C$5:$D$5000,2,FALSE)</f>
        <v>4.75</v>
      </c>
      <c r="Z454">
        <f t="shared" ref="Z454:Z517" ca="1" si="74">VLOOKUP($X454,$E$5:$F$5000,2,FALSE)</f>
        <v>2.75</v>
      </c>
      <c r="AA454">
        <f t="shared" ref="AA454:AA517" ca="1" si="75">VLOOKUP($X454,$G$5:$H$5000,2,FALSE)</f>
        <v>3.12</v>
      </c>
      <c r="AB454">
        <f t="shared" ref="AB454:AB517" ca="1" si="76">VLOOKUP($X454,$I$5:$J$5000,2,FALSE)</f>
        <v>3.75</v>
      </c>
      <c r="AC454">
        <f t="shared" ref="AC454:AC517" ca="1" si="77">VLOOKUP($X454,$L$5:$M$5000,2,FALSE)</f>
        <v>4.75</v>
      </c>
      <c r="AD454">
        <f t="shared" ref="AD454:AD517" ca="1" si="78">VLOOKUP($X454,$L$5:$O$5000,4,FALSE)</f>
        <v>5.75</v>
      </c>
      <c r="AE454">
        <f t="shared" ref="AE454:AE517" ca="1" si="79">VLOOKUP($X454,$P$5:$Q$5000,2,FALSE)</f>
        <v>4.6742999999999997</v>
      </c>
      <c r="AF454" t="str">
        <f t="shared" ref="AF454:AF517" ca="1" si="80">VLOOKUP($X454,$R$5:$S$5000,2,FALSE)</f>
        <v>#N/A N/A</v>
      </c>
      <c r="AG454">
        <f t="shared" ref="AG454:AG517" ca="1" si="81">VLOOKUP($X454,$L$5:$U$5000,10,FALSE)</f>
        <v>3.75</v>
      </c>
    </row>
    <row r="455" spans="3:33" x14ac:dyDescent="0.3">
      <c r="C455" s="1">
        <v>37158</v>
      </c>
      <c r="D455">
        <v>4.75</v>
      </c>
      <c r="E455" s="1">
        <v>37158</v>
      </c>
      <c r="F455">
        <v>2.75</v>
      </c>
      <c r="G455" s="1">
        <v>37158</v>
      </c>
      <c r="H455">
        <v>3.7800000000000002</v>
      </c>
      <c r="I455" s="1">
        <v>37158</v>
      </c>
      <c r="J455">
        <v>3.75</v>
      </c>
      <c r="L455" s="1">
        <v>37158</v>
      </c>
      <c r="M455">
        <v>4.75</v>
      </c>
      <c r="O455">
        <f t="shared" ref="O455:O518" si="82">M455+1</f>
        <v>5.75</v>
      </c>
      <c r="P455" s="1">
        <v>37158</v>
      </c>
      <c r="Q455">
        <v>5.1669</v>
      </c>
      <c r="R455" s="1">
        <v>37158</v>
      </c>
      <c r="S455" t="s">
        <v>16</v>
      </c>
      <c r="U455">
        <f t="shared" si="71"/>
        <v>3.75</v>
      </c>
      <c r="X455" s="6">
        <f t="shared" si="72"/>
        <v>37158</v>
      </c>
      <c r="Y455">
        <f t="shared" ca="1" si="73"/>
        <v>4.75</v>
      </c>
      <c r="Z455">
        <f t="shared" ca="1" si="74"/>
        <v>2.75</v>
      </c>
      <c r="AA455">
        <f t="shared" ca="1" si="75"/>
        <v>3.7800000000000002</v>
      </c>
      <c r="AB455">
        <f t="shared" ca="1" si="76"/>
        <v>3.75</v>
      </c>
      <c r="AC455">
        <f t="shared" ca="1" si="77"/>
        <v>4.75</v>
      </c>
      <c r="AD455">
        <f t="shared" ca="1" si="78"/>
        <v>5.75</v>
      </c>
      <c r="AE455">
        <f t="shared" ca="1" si="79"/>
        <v>5.1669</v>
      </c>
      <c r="AF455" t="str">
        <f t="shared" ca="1" si="80"/>
        <v>#N/A N/A</v>
      </c>
      <c r="AG455">
        <f t="shared" ca="1" si="81"/>
        <v>3.75</v>
      </c>
    </row>
    <row r="456" spans="3:33" x14ac:dyDescent="0.3">
      <c r="C456" s="1">
        <v>37159</v>
      </c>
      <c r="D456">
        <v>4.75</v>
      </c>
      <c r="E456" s="1">
        <v>37159</v>
      </c>
      <c r="F456">
        <v>2.75</v>
      </c>
      <c r="G456" s="1">
        <v>37159</v>
      </c>
      <c r="H456">
        <v>3.79</v>
      </c>
      <c r="I456" s="1">
        <v>37159</v>
      </c>
      <c r="J456">
        <v>3.75</v>
      </c>
      <c r="L456" s="1">
        <v>37159</v>
      </c>
      <c r="M456">
        <v>4.75</v>
      </c>
      <c r="O456">
        <f t="shared" si="82"/>
        <v>5.75</v>
      </c>
      <c r="P456" s="1">
        <v>37159</v>
      </c>
      <c r="Q456">
        <v>4.9050000000000002</v>
      </c>
      <c r="R456" s="1">
        <v>37159</v>
      </c>
      <c r="S456" t="s">
        <v>16</v>
      </c>
      <c r="U456">
        <f t="shared" si="71"/>
        <v>3.75</v>
      </c>
      <c r="X456" s="6">
        <f t="shared" si="72"/>
        <v>37159</v>
      </c>
      <c r="Y456">
        <f t="shared" ca="1" si="73"/>
        <v>4.75</v>
      </c>
      <c r="Z456">
        <f t="shared" ca="1" si="74"/>
        <v>2.75</v>
      </c>
      <c r="AA456">
        <f t="shared" ca="1" si="75"/>
        <v>3.79</v>
      </c>
      <c r="AB456">
        <f t="shared" ca="1" si="76"/>
        <v>3.75</v>
      </c>
      <c r="AC456">
        <f t="shared" ca="1" si="77"/>
        <v>4.75</v>
      </c>
      <c r="AD456">
        <f t="shared" ca="1" si="78"/>
        <v>5.75</v>
      </c>
      <c r="AE456">
        <f t="shared" ca="1" si="79"/>
        <v>4.9050000000000002</v>
      </c>
      <c r="AF456" t="str">
        <f t="shared" ca="1" si="80"/>
        <v>#N/A N/A</v>
      </c>
      <c r="AG456">
        <f t="shared" ca="1" si="81"/>
        <v>3.75</v>
      </c>
    </row>
    <row r="457" spans="3:33" x14ac:dyDescent="0.3">
      <c r="C457" s="1">
        <v>37160</v>
      </c>
      <c r="D457">
        <v>4.75</v>
      </c>
      <c r="E457" s="1">
        <v>37160</v>
      </c>
      <c r="F457">
        <v>2.75</v>
      </c>
      <c r="G457" s="1">
        <v>37160</v>
      </c>
      <c r="H457">
        <v>3.79</v>
      </c>
      <c r="I457" s="1">
        <v>37160</v>
      </c>
      <c r="J457">
        <v>3.75</v>
      </c>
      <c r="L457" s="1">
        <v>37160</v>
      </c>
      <c r="M457">
        <v>4.75</v>
      </c>
      <c r="O457">
        <f t="shared" si="82"/>
        <v>5.75</v>
      </c>
      <c r="P457" s="1">
        <v>37160</v>
      </c>
      <c r="Q457">
        <v>4.8312999999999997</v>
      </c>
      <c r="R457" s="1">
        <v>37160</v>
      </c>
      <c r="S457" t="s">
        <v>16</v>
      </c>
      <c r="U457">
        <f t="shared" ref="U457:U520" si="83">M457-1</f>
        <v>3.75</v>
      </c>
      <c r="X457" s="6">
        <f t="shared" si="72"/>
        <v>37160</v>
      </c>
      <c r="Y457">
        <f t="shared" ca="1" si="73"/>
        <v>4.75</v>
      </c>
      <c r="Z457">
        <f t="shared" ca="1" si="74"/>
        <v>2.75</v>
      </c>
      <c r="AA457">
        <f t="shared" ca="1" si="75"/>
        <v>3.79</v>
      </c>
      <c r="AB457">
        <f t="shared" ca="1" si="76"/>
        <v>3.75</v>
      </c>
      <c r="AC457">
        <f t="shared" ca="1" si="77"/>
        <v>4.75</v>
      </c>
      <c r="AD457">
        <f t="shared" ca="1" si="78"/>
        <v>5.75</v>
      </c>
      <c r="AE457">
        <f t="shared" ca="1" si="79"/>
        <v>4.8312999999999997</v>
      </c>
      <c r="AF457" t="str">
        <f t="shared" ca="1" si="80"/>
        <v>#N/A N/A</v>
      </c>
      <c r="AG457">
        <f t="shared" ca="1" si="81"/>
        <v>3.75</v>
      </c>
    </row>
    <row r="458" spans="3:33" x14ac:dyDescent="0.3">
      <c r="C458" s="1">
        <v>37161</v>
      </c>
      <c r="D458">
        <v>4.75</v>
      </c>
      <c r="E458" s="1">
        <v>37161</v>
      </c>
      <c r="F458">
        <v>2.75</v>
      </c>
      <c r="G458" s="1">
        <v>37161</v>
      </c>
      <c r="H458">
        <v>3.7800000000000002</v>
      </c>
      <c r="I458" s="1">
        <v>37161</v>
      </c>
      <c r="J458">
        <v>3.75</v>
      </c>
      <c r="L458" s="1">
        <v>37161</v>
      </c>
      <c r="M458">
        <v>4.75</v>
      </c>
      <c r="O458">
        <f t="shared" si="82"/>
        <v>5.75</v>
      </c>
      <c r="P458" s="1">
        <v>37161</v>
      </c>
      <c r="Q458">
        <v>5.2283999999999997</v>
      </c>
      <c r="R458" s="1">
        <v>37161</v>
      </c>
      <c r="S458" t="s">
        <v>16</v>
      </c>
      <c r="U458">
        <f t="shared" si="83"/>
        <v>3.75</v>
      </c>
      <c r="X458" s="6">
        <f t="shared" si="72"/>
        <v>37161</v>
      </c>
      <c r="Y458">
        <f t="shared" ca="1" si="73"/>
        <v>4.75</v>
      </c>
      <c r="Z458">
        <f t="shared" ca="1" si="74"/>
        <v>2.75</v>
      </c>
      <c r="AA458">
        <f t="shared" ca="1" si="75"/>
        <v>3.7800000000000002</v>
      </c>
      <c r="AB458">
        <f t="shared" ca="1" si="76"/>
        <v>3.75</v>
      </c>
      <c r="AC458">
        <f t="shared" ca="1" si="77"/>
        <v>4.75</v>
      </c>
      <c r="AD458">
        <f t="shared" ca="1" si="78"/>
        <v>5.75</v>
      </c>
      <c r="AE458">
        <f t="shared" ca="1" si="79"/>
        <v>5.2283999999999997</v>
      </c>
      <c r="AF458" t="str">
        <f t="shared" ca="1" si="80"/>
        <v>#N/A N/A</v>
      </c>
      <c r="AG458">
        <f t="shared" ca="1" si="81"/>
        <v>3.75</v>
      </c>
    </row>
    <row r="459" spans="3:33" x14ac:dyDescent="0.3">
      <c r="C459" s="1">
        <v>37162</v>
      </c>
      <c r="D459">
        <v>4.75</v>
      </c>
      <c r="E459" s="1">
        <v>37162</v>
      </c>
      <c r="F459">
        <v>2.75</v>
      </c>
      <c r="G459" s="1">
        <v>37162</v>
      </c>
      <c r="H459">
        <v>3.83</v>
      </c>
      <c r="I459" s="1">
        <v>37162</v>
      </c>
      <c r="J459">
        <v>3.75</v>
      </c>
      <c r="L459" s="1">
        <v>37162</v>
      </c>
      <c r="M459">
        <v>4.75</v>
      </c>
      <c r="O459">
        <f t="shared" si="82"/>
        <v>5.75</v>
      </c>
      <c r="P459" s="1">
        <v>37162</v>
      </c>
      <c r="Q459">
        <v>5.1683000000000003</v>
      </c>
      <c r="R459" s="1">
        <v>37162</v>
      </c>
      <c r="S459" t="s">
        <v>16</v>
      </c>
      <c r="U459">
        <f t="shared" si="83"/>
        <v>3.75</v>
      </c>
      <c r="X459" s="6">
        <f t="shared" si="72"/>
        <v>37162</v>
      </c>
      <c r="Y459">
        <f t="shared" ca="1" si="73"/>
        <v>4.75</v>
      </c>
      <c r="Z459">
        <f t="shared" ca="1" si="74"/>
        <v>2.75</v>
      </c>
      <c r="AA459">
        <f t="shared" ca="1" si="75"/>
        <v>3.83</v>
      </c>
      <c r="AB459">
        <f t="shared" ca="1" si="76"/>
        <v>3.75</v>
      </c>
      <c r="AC459">
        <f t="shared" ca="1" si="77"/>
        <v>4.75</v>
      </c>
      <c r="AD459">
        <f t="shared" ca="1" si="78"/>
        <v>5.75</v>
      </c>
      <c r="AE459">
        <f t="shared" ca="1" si="79"/>
        <v>5.1683000000000003</v>
      </c>
      <c r="AF459" t="str">
        <f t="shared" ca="1" si="80"/>
        <v>#N/A N/A</v>
      </c>
      <c r="AG459">
        <f t="shared" ca="1" si="81"/>
        <v>3.75</v>
      </c>
    </row>
    <row r="460" spans="3:33" x14ac:dyDescent="0.3">
      <c r="C460" s="1">
        <v>37165</v>
      </c>
      <c r="D460">
        <v>4.75</v>
      </c>
      <c r="E460" s="1">
        <v>37165</v>
      </c>
      <c r="F460">
        <v>2.75</v>
      </c>
      <c r="G460" s="1">
        <v>37165</v>
      </c>
      <c r="H460">
        <v>3.77</v>
      </c>
      <c r="I460" s="1">
        <v>37165</v>
      </c>
      <c r="J460">
        <v>3.75</v>
      </c>
      <c r="L460" s="1">
        <v>37165</v>
      </c>
      <c r="M460">
        <v>4.75</v>
      </c>
      <c r="O460">
        <f t="shared" si="82"/>
        <v>5.75</v>
      </c>
      <c r="P460" s="1">
        <v>37165</v>
      </c>
      <c r="Q460">
        <v>5.5919999999999996</v>
      </c>
      <c r="R460" s="1">
        <v>37165</v>
      </c>
      <c r="S460" t="s">
        <v>16</v>
      </c>
      <c r="U460">
        <f t="shared" si="83"/>
        <v>3.75</v>
      </c>
      <c r="X460" s="6">
        <f t="shared" si="72"/>
        <v>37165</v>
      </c>
      <c r="Y460">
        <f t="shared" ca="1" si="73"/>
        <v>4.75</v>
      </c>
      <c r="Z460">
        <f t="shared" ca="1" si="74"/>
        <v>2.75</v>
      </c>
      <c r="AA460">
        <f t="shared" ca="1" si="75"/>
        <v>3.77</v>
      </c>
      <c r="AB460">
        <f t="shared" ca="1" si="76"/>
        <v>3.75</v>
      </c>
      <c r="AC460">
        <f t="shared" ca="1" si="77"/>
        <v>4.75</v>
      </c>
      <c r="AD460">
        <f t="shared" ca="1" si="78"/>
        <v>5.75</v>
      </c>
      <c r="AE460">
        <f t="shared" ca="1" si="79"/>
        <v>5.5919999999999996</v>
      </c>
      <c r="AF460" t="str">
        <f t="shared" ca="1" si="80"/>
        <v>#N/A N/A</v>
      </c>
      <c r="AG460">
        <f t="shared" ca="1" si="81"/>
        <v>3.75</v>
      </c>
    </row>
    <row r="461" spans="3:33" x14ac:dyDescent="0.3">
      <c r="C461" s="1">
        <v>37166</v>
      </c>
      <c r="D461">
        <v>4.75</v>
      </c>
      <c r="E461" s="1">
        <v>37166</v>
      </c>
      <c r="F461">
        <v>2.75</v>
      </c>
      <c r="G461" s="1">
        <v>37166</v>
      </c>
      <c r="H461">
        <v>3.76</v>
      </c>
      <c r="I461" s="1">
        <v>37166</v>
      </c>
      <c r="J461">
        <v>3.75</v>
      </c>
      <c r="L461" s="1">
        <v>37166</v>
      </c>
      <c r="M461">
        <v>4.75</v>
      </c>
      <c r="O461">
        <f t="shared" si="82"/>
        <v>5.75</v>
      </c>
      <c r="P461" s="1">
        <v>37166</v>
      </c>
      <c r="Q461">
        <v>5.6444999999999999</v>
      </c>
      <c r="R461" s="1">
        <v>37166</v>
      </c>
      <c r="S461" t="s">
        <v>16</v>
      </c>
      <c r="U461">
        <f t="shared" si="83"/>
        <v>3.75</v>
      </c>
      <c r="X461" s="6">
        <f t="shared" si="72"/>
        <v>37166</v>
      </c>
      <c r="Y461">
        <f t="shared" ca="1" si="73"/>
        <v>4.75</v>
      </c>
      <c r="Z461">
        <f t="shared" ca="1" si="74"/>
        <v>2.75</v>
      </c>
      <c r="AA461">
        <f t="shared" ca="1" si="75"/>
        <v>3.76</v>
      </c>
      <c r="AB461">
        <f t="shared" ca="1" si="76"/>
        <v>3.75</v>
      </c>
      <c r="AC461">
        <f t="shared" ca="1" si="77"/>
        <v>4.75</v>
      </c>
      <c r="AD461">
        <f t="shared" ca="1" si="78"/>
        <v>5.75</v>
      </c>
      <c r="AE461">
        <f t="shared" ca="1" si="79"/>
        <v>5.6444999999999999</v>
      </c>
      <c r="AF461" t="str">
        <f t="shared" ca="1" si="80"/>
        <v>#N/A N/A</v>
      </c>
      <c r="AG461">
        <f t="shared" ca="1" si="81"/>
        <v>3.75</v>
      </c>
    </row>
    <row r="462" spans="3:33" x14ac:dyDescent="0.3">
      <c r="C462" s="1">
        <v>37167</v>
      </c>
      <c r="D462">
        <v>4.75</v>
      </c>
      <c r="E462" s="1">
        <v>37167</v>
      </c>
      <c r="F462">
        <v>2.75</v>
      </c>
      <c r="G462" s="1">
        <v>37167</v>
      </c>
      <c r="H462">
        <v>3.75</v>
      </c>
      <c r="I462" s="1">
        <v>37167</v>
      </c>
      <c r="J462">
        <v>3.75</v>
      </c>
      <c r="L462" s="1">
        <v>37167</v>
      </c>
      <c r="M462">
        <v>4.75</v>
      </c>
      <c r="O462">
        <f t="shared" si="82"/>
        <v>5.75</v>
      </c>
      <c r="P462" s="1">
        <v>37167</v>
      </c>
      <c r="Q462">
        <v>5.7140000000000004</v>
      </c>
      <c r="R462" s="1">
        <v>37167</v>
      </c>
      <c r="S462" t="s">
        <v>16</v>
      </c>
      <c r="U462">
        <f t="shared" si="83"/>
        <v>3.75</v>
      </c>
      <c r="X462" s="6">
        <f t="shared" si="72"/>
        <v>37167</v>
      </c>
      <c r="Y462">
        <f t="shared" ca="1" si="73"/>
        <v>4.75</v>
      </c>
      <c r="Z462">
        <f t="shared" ca="1" si="74"/>
        <v>2.75</v>
      </c>
      <c r="AA462">
        <f t="shared" ca="1" si="75"/>
        <v>3.75</v>
      </c>
      <c r="AB462">
        <f t="shared" ca="1" si="76"/>
        <v>3.75</v>
      </c>
      <c r="AC462">
        <f t="shared" ca="1" si="77"/>
        <v>4.75</v>
      </c>
      <c r="AD462">
        <f t="shared" ca="1" si="78"/>
        <v>5.75</v>
      </c>
      <c r="AE462">
        <f t="shared" ca="1" si="79"/>
        <v>5.7140000000000004</v>
      </c>
      <c r="AF462" t="str">
        <f t="shared" ca="1" si="80"/>
        <v>#N/A N/A</v>
      </c>
      <c r="AG462">
        <f t="shared" ca="1" si="81"/>
        <v>3.75</v>
      </c>
    </row>
    <row r="463" spans="3:33" x14ac:dyDescent="0.3">
      <c r="C463" s="1">
        <v>37168</v>
      </c>
      <c r="D463">
        <v>4.75</v>
      </c>
      <c r="E463" s="1">
        <v>37168</v>
      </c>
      <c r="F463">
        <v>2.75</v>
      </c>
      <c r="G463" s="1">
        <v>37168</v>
      </c>
      <c r="H463">
        <v>3.74</v>
      </c>
      <c r="I463" s="1">
        <v>37168</v>
      </c>
      <c r="J463">
        <v>3.75</v>
      </c>
      <c r="L463" s="1">
        <v>37168</v>
      </c>
      <c r="M463">
        <v>4.5</v>
      </c>
      <c r="O463">
        <f t="shared" si="82"/>
        <v>5.5</v>
      </c>
      <c r="P463" s="1">
        <v>37168</v>
      </c>
      <c r="Q463">
        <v>5.2735000000000003</v>
      </c>
      <c r="R463" s="1">
        <v>37168</v>
      </c>
      <c r="S463" t="s">
        <v>16</v>
      </c>
      <c r="U463">
        <f t="shared" si="83"/>
        <v>3.5</v>
      </c>
      <c r="X463" s="6">
        <f t="shared" si="72"/>
        <v>37168</v>
      </c>
      <c r="Y463">
        <f t="shared" ca="1" si="73"/>
        <v>4.75</v>
      </c>
      <c r="Z463">
        <f t="shared" ca="1" si="74"/>
        <v>2.75</v>
      </c>
      <c r="AA463">
        <f t="shared" ca="1" si="75"/>
        <v>3.74</v>
      </c>
      <c r="AB463">
        <f t="shared" ca="1" si="76"/>
        <v>3.75</v>
      </c>
      <c r="AC463">
        <f t="shared" ca="1" si="77"/>
        <v>4.5</v>
      </c>
      <c r="AD463">
        <f t="shared" ca="1" si="78"/>
        <v>5.5</v>
      </c>
      <c r="AE463">
        <f t="shared" ca="1" si="79"/>
        <v>5.2735000000000003</v>
      </c>
      <c r="AF463" t="str">
        <f t="shared" ca="1" si="80"/>
        <v>#N/A N/A</v>
      </c>
      <c r="AG463">
        <f t="shared" ca="1" si="81"/>
        <v>3.5</v>
      </c>
    </row>
    <row r="464" spans="3:33" x14ac:dyDescent="0.3">
      <c r="C464" s="1">
        <v>37169</v>
      </c>
      <c r="D464">
        <v>4.75</v>
      </c>
      <c r="E464" s="1">
        <v>37169</v>
      </c>
      <c r="F464">
        <v>2.75</v>
      </c>
      <c r="G464" s="1">
        <v>37169</v>
      </c>
      <c r="H464">
        <v>3.7199999999999998</v>
      </c>
      <c r="I464" s="1">
        <v>37169</v>
      </c>
      <c r="J464">
        <v>3.75</v>
      </c>
      <c r="L464" s="1">
        <v>37169</v>
      </c>
      <c r="M464">
        <v>4.5</v>
      </c>
      <c r="O464">
        <f t="shared" si="82"/>
        <v>5.5</v>
      </c>
      <c r="P464" s="1">
        <v>37169</v>
      </c>
      <c r="Q464">
        <v>5.2079000000000004</v>
      </c>
      <c r="R464" s="1">
        <v>37169</v>
      </c>
      <c r="S464" t="s">
        <v>16</v>
      </c>
      <c r="U464">
        <f t="shared" si="83"/>
        <v>3.5</v>
      </c>
      <c r="X464" s="6">
        <f t="shared" si="72"/>
        <v>37169</v>
      </c>
      <c r="Y464">
        <f t="shared" ca="1" si="73"/>
        <v>4.75</v>
      </c>
      <c r="Z464">
        <f t="shared" ca="1" si="74"/>
        <v>2.75</v>
      </c>
      <c r="AA464">
        <f t="shared" ca="1" si="75"/>
        <v>3.7199999999999998</v>
      </c>
      <c r="AB464">
        <f t="shared" ca="1" si="76"/>
        <v>3.75</v>
      </c>
      <c r="AC464">
        <f t="shared" ca="1" si="77"/>
        <v>4.5</v>
      </c>
      <c r="AD464">
        <f t="shared" ca="1" si="78"/>
        <v>5.5</v>
      </c>
      <c r="AE464">
        <f t="shared" ca="1" si="79"/>
        <v>5.2079000000000004</v>
      </c>
      <c r="AF464" t="str">
        <f t="shared" ca="1" si="80"/>
        <v>#N/A N/A</v>
      </c>
      <c r="AG464">
        <f t="shared" ca="1" si="81"/>
        <v>3.5</v>
      </c>
    </row>
    <row r="465" spans="3:33" x14ac:dyDescent="0.3">
      <c r="C465" s="1">
        <v>37172</v>
      </c>
      <c r="D465">
        <v>4.75</v>
      </c>
      <c r="E465" s="1">
        <v>37172</v>
      </c>
      <c r="F465">
        <v>2.75</v>
      </c>
      <c r="G465" s="1">
        <v>37172</v>
      </c>
      <c r="H465">
        <v>3.7199999999999998</v>
      </c>
      <c r="I465" s="1">
        <v>37172</v>
      </c>
      <c r="J465">
        <v>3.75</v>
      </c>
      <c r="L465" s="1">
        <v>37172</v>
      </c>
      <c r="M465">
        <v>4.5</v>
      </c>
      <c r="O465">
        <f t="shared" si="82"/>
        <v>5.5</v>
      </c>
      <c r="P465" s="1">
        <v>37172</v>
      </c>
      <c r="Q465">
        <v>5.1241000000000003</v>
      </c>
      <c r="R465" s="1">
        <v>37172</v>
      </c>
      <c r="S465" t="s">
        <v>16</v>
      </c>
      <c r="U465">
        <f t="shared" si="83"/>
        <v>3.5</v>
      </c>
      <c r="X465" s="6">
        <f t="shared" si="72"/>
        <v>37172</v>
      </c>
      <c r="Y465">
        <f t="shared" ca="1" si="73"/>
        <v>4.75</v>
      </c>
      <c r="Z465">
        <f t="shared" ca="1" si="74"/>
        <v>2.75</v>
      </c>
      <c r="AA465">
        <f t="shared" ca="1" si="75"/>
        <v>3.7199999999999998</v>
      </c>
      <c r="AB465">
        <f t="shared" ca="1" si="76"/>
        <v>3.75</v>
      </c>
      <c r="AC465">
        <f t="shared" ca="1" si="77"/>
        <v>4.5</v>
      </c>
      <c r="AD465">
        <f t="shared" ca="1" si="78"/>
        <v>5.5</v>
      </c>
      <c r="AE465">
        <f t="shared" ca="1" si="79"/>
        <v>5.1241000000000003</v>
      </c>
      <c r="AF465" t="str">
        <f t="shared" ca="1" si="80"/>
        <v>#N/A N/A</v>
      </c>
      <c r="AG465">
        <f t="shared" ca="1" si="81"/>
        <v>3.5</v>
      </c>
    </row>
    <row r="466" spans="3:33" x14ac:dyDescent="0.3">
      <c r="C466" s="1">
        <v>37173</v>
      </c>
      <c r="D466">
        <v>4.75</v>
      </c>
      <c r="E466" s="1">
        <v>37173</v>
      </c>
      <c r="F466">
        <v>2.75</v>
      </c>
      <c r="G466" s="1">
        <v>37173</v>
      </c>
      <c r="H466">
        <v>3.83</v>
      </c>
      <c r="I466" s="1">
        <v>37173</v>
      </c>
      <c r="J466">
        <v>3.75</v>
      </c>
      <c r="L466" s="1">
        <v>37173</v>
      </c>
      <c r="M466">
        <v>4.5</v>
      </c>
      <c r="O466">
        <f t="shared" si="82"/>
        <v>5.5</v>
      </c>
      <c r="P466" s="1">
        <v>37173</v>
      </c>
      <c r="Q466">
        <v>4.4424999999999999</v>
      </c>
      <c r="R466" s="1">
        <v>37173</v>
      </c>
      <c r="S466" t="s">
        <v>16</v>
      </c>
      <c r="U466">
        <f t="shared" si="83"/>
        <v>3.5</v>
      </c>
      <c r="X466" s="6">
        <f t="shared" si="72"/>
        <v>37173</v>
      </c>
      <c r="Y466">
        <f t="shared" ca="1" si="73"/>
        <v>4.75</v>
      </c>
      <c r="Z466">
        <f t="shared" ca="1" si="74"/>
        <v>2.75</v>
      </c>
      <c r="AA466">
        <f t="shared" ca="1" si="75"/>
        <v>3.83</v>
      </c>
      <c r="AB466">
        <f t="shared" ca="1" si="76"/>
        <v>3.75</v>
      </c>
      <c r="AC466">
        <f t="shared" ca="1" si="77"/>
        <v>4.5</v>
      </c>
      <c r="AD466">
        <f t="shared" ca="1" si="78"/>
        <v>5.5</v>
      </c>
      <c r="AE466">
        <f t="shared" ca="1" si="79"/>
        <v>4.4424999999999999</v>
      </c>
      <c r="AF466" t="str">
        <f t="shared" ca="1" si="80"/>
        <v>#N/A N/A</v>
      </c>
      <c r="AG466">
        <f t="shared" ca="1" si="81"/>
        <v>3.5</v>
      </c>
    </row>
    <row r="467" spans="3:33" x14ac:dyDescent="0.3">
      <c r="C467" s="1">
        <v>37174</v>
      </c>
      <c r="D467">
        <v>4.75</v>
      </c>
      <c r="E467" s="1">
        <v>37174</v>
      </c>
      <c r="F467">
        <v>2.75</v>
      </c>
      <c r="G467" s="1">
        <v>37174</v>
      </c>
      <c r="H467">
        <v>3.94</v>
      </c>
      <c r="I467" s="1">
        <v>37174</v>
      </c>
      <c r="J467">
        <v>3.75</v>
      </c>
      <c r="L467" s="1">
        <v>37174</v>
      </c>
      <c r="M467">
        <v>4.5</v>
      </c>
      <c r="O467">
        <f t="shared" si="82"/>
        <v>5.5</v>
      </c>
      <c r="P467" s="1">
        <v>37174</v>
      </c>
      <c r="Q467">
        <v>4.4661</v>
      </c>
      <c r="R467" s="1">
        <v>37174</v>
      </c>
      <c r="S467" t="s">
        <v>16</v>
      </c>
      <c r="U467">
        <f t="shared" si="83"/>
        <v>3.5</v>
      </c>
      <c r="X467" s="6">
        <f t="shared" si="72"/>
        <v>37174</v>
      </c>
      <c r="Y467">
        <f t="shared" ca="1" si="73"/>
        <v>4.75</v>
      </c>
      <c r="Z467">
        <f t="shared" ca="1" si="74"/>
        <v>2.75</v>
      </c>
      <c r="AA467">
        <f t="shared" ca="1" si="75"/>
        <v>3.94</v>
      </c>
      <c r="AB467">
        <f t="shared" ca="1" si="76"/>
        <v>3.75</v>
      </c>
      <c r="AC467">
        <f t="shared" ca="1" si="77"/>
        <v>4.5</v>
      </c>
      <c r="AD467">
        <f t="shared" ca="1" si="78"/>
        <v>5.5</v>
      </c>
      <c r="AE467">
        <f t="shared" ca="1" si="79"/>
        <v>4.4661</v>
      </c>
      <c r="AF467" t="str">
        <f t="shared" ca="1" si="80"/>
        <v>#N/A N/A</v>
      </c>
      <c r="AG467">
        <f t="shared" ca="1" si="81"/>
        <v>3.5</v>
      </c>
    </row>
    <row r="468" spans="3:33" x14ac:dyDescent="0.3">
      <c r="C468" s="1">
        <v>37175</v>
      </c>
      <c r="D468">
        <v>4.75</v>
      </c>
      <c r="E468" s="1">
        <v>37175</v>
      </c>
      <c r="F468">
        <v>2.75</v>
      </c>
      <c r="G468" s="1">
        <v>37175</v>
      </c>
      <c r="H468">
        <v>3.96</v>
      </c>
      <c r="I468" s="1">
        <v>37175</v>
      </c>
      <c r="J468">
        <v>3.75</v>
      </c>
      <c r="L468" s="1">
        <v>37175</v>
      </c>
      <c r="M468">
        <v>4.5</v>
      </c>
      <c r="O468">
        <f t="shared" si="82"/>
        <v>5.5</v>
      </c>
      <c r="P468" s="1">
        <v>37175</v>
      </c>
      <c r="Q468">
        <v>4.6632999999999996</v>
      </c>
      <c r="R468" s="1">
        <v>37175</v>
      </c>
      <c r="S468" t="s">
        <v>16</v>
      </c>
      <c r="U468">
        <f t="shared" si="83"/>
        <v>3.5</v>
      </c>
      <c r="X468" s="6">
        <f t="shared" si="72"/>
        <v>37175</v>
      </c>
      <c r="Y468">
        <f t="shared" ca="1" si="73"/>
        <v>4.75</v>
      </c>
      <c r="Z468">
        <f t="shared" ca="1" si="74"/>
        <v>2.75</v>
      </c>
      <c r="AA468">
        <f t="shared" ca="1" si="75"/>
        <v>3.96</v>
      </c>
      <c r="AB468">
        <f t="shared" ca="1" si="76"/>
        <v>3.75</v>
      </c>
      <c r="AC468">
        <f t="shared" ca="1" si="77"/>
        <v>4.5</v>
      </c>
      <c r="AD468">
        <f t="shared" ca="1" si="78"/>
        <v>5.5</v>
      </c>
      <c r="AE468">
        <f t="shared" ca="1" si="79"/>
        <v>4.6632999999999996</v>
      </c>
      <c r="AF468" t="str">
        <f t="shared" ca="1" si="80"/>
        <v>#N/A N/A</v>
      </c>
      <c r="AG468">
        <f t="shared" ca="1" si="81"/>
        <v>3.5</v>
      </c>
    </row>
    <row r="469" spans="3:33" x14ac:dyDescent="0.3">
      <c r="C469" s="1">
        <v>37176</v>
      </c>
      <c r="D469">
        <v>4.75</v>
      </c>
      <c r="E469" s="1">
        <v>37176</v>
      </c>
      <c r="F469">
        <v>2.75</v>
      </c>
      <c r="G469" s="1">
        <v>37176</v>
      </c>
      <c r="H469">
        <v>3.98</v>
      </c>
      <c r="I469" s="1">
        <v>37176</v>
      </c>
      <c r="J469">
        <v>3.75</v>
      </c>
      <c r="L469" s="1">
        <v>37176</v>
      </c>
      <c r="M469">
        <v>4.5</v>
      </c>
      <c r="O469">
        <f t="shared" si="82"/>
        <v>5.5</v>
      </c>
      <c r="P469" s="1">
        <v>37176</v>
      </c>
      <c r="Q469">
        <v>4.7626999999999997</v>
      </c>
      <c r="R469" s="1">
        <v>37176</v>
      </c>
      <c r="S469" t="s">
        <v>16</v>
      </c>
      <c r="U469">
        <f t="shared" si="83"/>
        <v>3.5</v>
      </c>
      <c r="X469" s="6">
        <f t="shared" si="72"/>
        <v>37176</v>
      </c>
      <c r="Y469">
        <f t="shared" ca="1" si="73"/>
        <v>4.75</v>
      </c>
      <c r="Z469">
        <f t="shared" ca="1" si="74"/>
        <v>2.75</v>
      </c>
      <c r="AA469">
        <f t="shared" ca="1" si="75"/>
        <v>3.98</v>
      </c>
      <c r="AB469">
        <f t="shared" ca="1" si="76"/>
        <v>3.75</v>
      </c>
      <c r="AC469">
        <f t="shared" ca="1" si="77"/>
        <v>4.5</v>
      </c>
      <c r="AD469">
        <f t="shared" ca="1" si="78"/>
        <v>5.5</v>
      </c>
      <c r="AE469">
        <f t="shared" ca="1" si="79"/>
        <v>4.7626999999999997</v>
      </c>
      <c r="AF469" t="str">
        <f t="shared" ca="1" si="80"/>
        <v>#N/A N/A</v>
      </c>
      <c r="AG469">
        <f t="shared" ca="1" si="81"/>
        <v>3.5</v>
      </c>
    </row>
    <row r="470" spans="3:33" x14ac:dyDescent="0.3">
      <c r="C470" s="1">
        <v>37179</v>
      </c>
      <c r="D470">
        <v>4.75</v>
      </c>
      <c r="E470" s="1">
        <v>37179</v>
      </c>
      <c r="F470">
        <v>2.75</v>
      </c>
      <c r="G470" s="1">
        <v>37179</v>
      </c>
      <c r="H470">
        <v>3.87</v>
      </c>
      <c r="I470" s="1">
        <v>37179</v>
      </c>
      <c r="J470">
        <v>3.75</v>
      </c>
      <c r="L470" s="1">
        <v>37179</v>
      </c>
      <c r="M470">
        <v>4.5</v>
      </c>
      <c r="O470">
        <f t="shared" si="82"/>
        <v>5.5</v>
      </c>
      <c r="P470" s="1">
        <v>37179</v>
      </c>
      <c r="Q470">
        <v>4.9314999999999998</v>
      </c>
      <c r="R470" s="1">
        <v>37179</v>
      </c>
      <c r="S470" t="s">
        <v>16</v>
      </c>
      <c r="U470">
        <f t="shared" si="83"/>
        <v>3.5</v>
      </c>
      <c r="X470" s="6">
        <f t="shared" si="72"/>
        <v>37179</v>
      </c>
      <c r="Y470">
        <f t="shared" ca="1" si="73"/>
        <v>4.75</v>
      </c>
      <c r="Z470">
        <f t="shared" ca="1" si="74"/>
        <v>2.75</v>
      </c>
      <c r="AA470">
        <f t="shared" ca="1" si="75"/>
        <v>3.87</v>
      </c>
      <c r="AB470">
        <f t="shared" ca="1" si="76"/>
        <v>3.75</v>
      </c>
      <c r="AC470">
        <f t="shared" ca="1" si="77"/>
        <v>4.5</v>
      </c>
      <c r="AD470">
        <f t="shared" ca="1" si="78"/>
        <v>5.5</v>
      </c>
      <c r="AE470">
        <f t="shared" ca="1" si="79"/>
        <v>4.9314999999999998</v>
      </c>
      <c r="AF470" t="str">
        <f t="shared" ca="1" si="80"/>
        <v>#N/A N/A</v>
      </c>
      <c r="AG470">
        <f t="shared" ca="1" si="81"/>
        <v>3.5</v>
      </c>
    </row>
    <row r="471" spans="3:33" x14ac:dyDescent="0.3">
      <c r="C471" s="1">
        <v>37180</v>
      </c>
      <c r="D471">
        <v>4.75</v>
      </c>
      <c r="E471" s="1">
        <v>37180</v>
      </c>
      <c r="F471">
        <v>2.75</v>
      </c>
      <c r="G471" s="1">
        <v>37180</v>
      </c>
      <c r="H471">
        <v>3.91</v>
      </c>
      <c r="I471" s="1">
        <v>37180</v>
      </c>
      <c r="J471">
        <v>3.75</v>
      </c>
      <c r="L471" s="1">
        <v>37180</v>
      </c>
      <c r="M471">
        <v>4.5</v>
      </c>
      <c r="O471">
        <f t="shared" si="82"/>
        <v>5.5</v>
      </c>
      <c r="P471" s="1">
        <v>37180</v>
      </c>
      <c r="Q471">
        <v>4.4424000000000001</v>
      </c>
      <c r="R471" s="1">
        <v>37180</v>
      </c>
      <c r="S471" t="s">
        <v>16</v>
      </c>
      <c r="U471">
        <f t="shared" si="83"/>
        <v>3.5</v>
      </c>
      <c r="X471" s="6">
        <f t="shared" si="72"/>
        <v>37180</v>
      </c>
      <c r="Y471">
        <f t="shared" ca="1" si="73"/>
        <v>4.75</v>
      </c>
      <c r="Z471">
        <f t="shared" ca="1" si="74"/>
        <v>2.75</v>
      </c>
      <c r="AA471">
        <f t="shared" ca="1" si="75"/>
        <v>3.91</v>
      </c>
      <c r="AB471">
        <f t="shared" ca="1" si="76"/>
        <v>3.75</v>
      </c>
      <c r="AC471">
        <f t="shared" ca="1" si="77"/>
        <v>4.5</v>
      </c>
      <c r="AD471">
        <f t="shared" ca="1" si="78"/>
        <v>5.5</v>
      </c>
      <c r="AE471">
        <f t="shared" ca="1" si="79"/>
        <v>4.4424000000000001</v>
      </c>
      <c r="AF471" t="str">
        <f t="shared" ca="1" si="80"/>
        <v>#N/A N/A</v>
      </c>
      <c r="AG471">
        <f t="shared" ca="1" si="81"/>
        <v>3.5</v>
      </c>
    </row>
    <row r="472" spans="3:33" x14ac:dyDescent="0.3">
      <c r="C472" s="1">
        <v>37181</v>
      </c>
      <c r="D472">
        <v>4.75</v>
      </c>
      <c r="E472" s="1">
        <v>37181</v>
      </c>
      <c r="F472">
        <v>2.75</v>
      </c>
      <c r="G472" s="1">
        <v>37181</v>
      </c>
      <c r="H472">
        <v>4.33</v>
      </c>
      <c r="I472" s="1">
        <v>37181</v>
      </c>
      <c r="J472">
        <v>3.75</v>
      </c>
      <c r="L472" s="1">
        <v>37181</v>
      </c>
      <c r="M472">
        <v>4.5</v>
      </c>
      <c r="O472">
        <f t="shared" si="82"/>
        <v>5.5</v>
      </c>
      <c r="P472" s="1">
        <v>37181</v>
      </c>
      <c r="Q472">
        <v>3.8468</v>
      </c>
      <c r="R472" s="1">
        <v>37181</v>
      </c>
      <c r="S472" t="s">
        <v>16</v>
      </c>
      <c r="U472">
        <f t="shared" si="83"/>
        <v>3.5</v>
      </c>
      <c r="X472" s="6">
        <f t="shared" si="72"/>
        <v>37181</v>
      </c>
      <c r="Y472">
        <f t="shared" ca="1" si="73"/>
        <v>4.75</v>
      </c>
      <c r="Z472">
        <f t="shared" ca="1" si="74"/>
        <v>2.75</v>
      </c>
      <c r="AA472">
        <f t="shared" ca="1" si="75"/>
        <v>4.33</v>
      </c>
      <c r="AB472">
        <f t="shared" ca="1" si="76"/>
        <v>3.75</v>
      </c>
      <c r="AC472">
        <f t="shared" ca="1" si="77"/>
        <v>4.5</v>
      </c>
      <c r="AD472">
        <f t="shared" ca="1" si="78"/>
        <v>5.5</v>
      </c>
      <c r="AE472">
        <f t="shared" ca="1" si="79"/>
        <v>3.8468</v>
      </c>
      <c r="AF472" t="str">
        <f t="shared" ca="1" si="80"/>
        <v>#N/A N/A</v>
      </c>
      <c r="AG472">
        <f t="shared" ca="1" si="81"/>
        <v>3.5</v>
      </c>
    </row>
    <row r="473" spans="3:33" x14ac:dyDescent="0.3">
      <c r="C473" s="1">
        <v>37182</v>
      </c>
      <c r="D473">
        <v>4.75</v>
      </c>
      <c r="E473" s="1">
        <v>37182</v>
      </c>
      <c r="F473">
        <v>2.75</v>
      </c>
      <c r="G473" s="1">
        <v>37182</v>
      </c>
      <c r="H473">
        <v>4.4000000000000004</v>
      </c>
      <c r="I473" s="1">
        <v>37182</v>
      </c>
      <c r="J473">
        <v>3.75</v>
      </c>
      <c r="L473" s="1">
        <v>37182</v>
      </c>
      <c r="M473">
        <v>4.5</v>
      </c>
      <c r="O473">
        <f t="shared" si="82"/>
        <v>5.5</v>
      </c>
      <c r="P473" s="1">
        <v>37182</v>
      </c>
      <c r="Q473">
        <v>3.7583000000000002</v>
      </c>
      <c r="R473" s="1">
        <v>37182</v>
      </c>
      <c r="S473" t="s">
        <v>16</v>
      </c>
      <c r="U473">
        <f t="shared" si="83"/>
        <v>3.5</v>
      </c>
      <c r="X473" s="6">
        <f t="shared" si="72"/>
        <v>37182</v>
      </c>
      <c r="Y473">
        <f t="shared" ca="1" si="73"/>
        <v>4.75</v>
      </c>
      <c r="Z473">
        <f t="shared" ca="1" si="74"/>
        <v>2.75</v>
      </c>
      <c r="AA473">
        <f t="shared" ca="1" si="75"/>
        <v>4.4000000000000004</v>
      </c>
      <c r="AB473">
        <f t="shared" ca="1" si="76"/>
        <v>3.75</v>
      </c>
      <c r="AC473">
        <f t="shared" ca="1" si="77"/>
        <v>4.5</v>
      </c>
      <c r="AD473">
        <f t="shared" ca="1" si="78"/>
        <v>5.5</v>
      </c>
      <c r="AE473">
        <f t="shared" ca="1" si="79"/>
        <v>3.7583000000000002</v>
      </c>
      <c r="AF473" t="str">
        <f t="shared" ca="1" si="80"/>
        <v>#N/A N/A</v>
      </c>
      <c r="AG473">
        <f t="shared" ca="1" si="81"/>
        <v>3.5</v>
      </c>
    </row>
    <row r="474" spans="3:33" x14ac:dyDescent="0.3">
      <c r="C474" s="1">
        <v>37183</v>
      </c>
      <c r="D474">
        <v>4.75</v>
      </c>
      <c r="E474" s="1">
        <v>37183</v>
      </c>
      <c r="F474">
        <v>2.75</v>
      </c>
      <c r="G474" s="1">
        <v>37183</v>
      </c>
      <c r="H474">
        <v>4.5999999999999996</v>
      </c>
      <c r="I474" s="1">
        <v>37183</v>
      </c>
      <c r="J474">
        <v>3.75</v>
      </c>
      <c r="L474" s="1">
        <v>37183</v>
      </c>
      <c r="M474">
        <v>4.5</v>
      </c>
      <c r="O474">
        <f t="shared" si="82"/>
        <v>5.5</v>
      </c>
      <c r="P474" s="1">
        <v>37183</v>
      </c>
      <c r="Q474">
        <v>4.1135000000000002</v>
      </c>
      <c r="R474" s="1">
        <v>37183</v>
      </c>
      <c r="S474" t="s">
        <v>16</v>
      </c>
      <c r="U474">
        <f t="shared" si="83"/>
        <v>3.5</v>
      </c>
      <c r="X474" s="6">
        <f t="shared" si="72"/>
        <v>37183</v>
      </c>
      <c r="Y474">
        <f t="shared" ca="1" si="73"/>
        <v>4.75</v>
      </c>
      <c r="Z474">
        <f t="shared" ca="1" si="74"/>
        <v>2.75</v>
      </c>
      <c r="AA474">
        <f t="shared" ca="1" si="75"/>
        <v>4.5999999999999996</v>
      </c>
      <c r="AB474">
        <f t="shared" ca="1" si="76"/>
        <v>3.75</v>
      </c>
      <c r="AC474">
        <f t="shared" ca="1" si="77"/>
        <v>4.5</v>
      </c>
      <c r="AD474">
        <f t="shared" ca="1" si="78"/>
        <v>5.5</v>
      </c>
      <c r="AE474">
        <f t="shared" ca="1" si="79"/>
        <v>4.1135000000000002</v>
      </c>
      <c r="AF474" t="str">
        <f t="shared" ca="1" si="80"/>
        <v>#N/A N/A</v>
      </c>
      <c r="AG474">
        <f t="shared" ca="1" si="81"/>
        <v>3.5</v>
      </c>
    </row>
    <row r="475" spans="3:33" x14ac:dyDescent="0.3">
      <c r="C475" s="1">
        <v>37186</v>
      </c>
      <c r="D475">
        <v>4.75</v>
      </c>
      <c r="E475" s="1">
        <v>37186</v>
      </c>
      <c r="F475">
        <v>2.75</v>
      </c>
      <c r="G475" s="1">
        <v>37186</v>
      </c>
      <c r="H475">
        <v>4.6899999999999995</v>
      </c>
      <c r="I475" s="1">
        <v>37186</v>
      </c>
      <c r="J475">
        <v>3.75</v>
      </c>
      <c r="L475" s="1">
        <v>37186</v>
      </c>
      <c r="M475">
        <v>4.5</v>
      </c>
      <c r="O475">
        <f t="shared" si="82"/>
        <v>5.5</v>
      </c>
      <c r="P475" s="1">
        <v>37186</v>
      </c>
      <c r="Q475">
        <v>4.2740999999999998</v>
      </c>
      <c r="R475" s="1">
        <v>37186</v>
      </c>
      <c r="S475" t="s">
        <v>16</v>
      </c>
      <c r="U475">
        <f t="shared" si="83"/>
        <v>3.5</v>
      </c>
      <c r="X475" s="6">
        <f t="shared" si="72"/>
        <v>37186</v>
      </c>
      <c r="Y475">
        <f t="shared" ca="1" si="73"/>
        <v>4.75</v>
      </c>
      <c r="Z475">
        <f t="shared" ca="1" si="74"/>
        <v>2.75</v>
      </c>
      <c r="AA475">
        <f t="shared" ca="1" si="75"/>
        <v>4.6899999999999995</v>
      </c>
      <c r="AB475">
        <f t="shared" ca="1" si="76"/>
        <v>3.75</v>
      </c>
      <c r="AC475">
        <f t="shared" ca="1" si="77"/>
        <v>4.5</v>
      </c>
      <c r="AD475">
        <f t="shared" ca="1" si="78"/>
        <v>5.5</v>
      </c>
      <c r="AE475">
        <f t="shared" ca="1" si="79"/>
        <v>4.2740999999999998</v>
      </c>
      <c r="AF475" t="str">
        <f t="shared" ca="1" si="80"/>
        <v>#N/A N/A</v>
      </c>
      <c r="AG475">
        <f t="shared" ca="1" si="81"/>
        <v>3.5</v>
      </c>
    </row>
    <row r="476" spans="3:33" x14ac:dyDescent="0.3">
      <c r="C476" s="1">
        <v>37187</v>
      </c>
      <c r="D476">
        <v>4.75</v>
      </c>
      <c r="E476" s="1">
        <v>37187</v>
      </c>
      <c r="F476">
        <v>2.75</v>
      </c>
      <c r="G476" s="1">
        <v>37187</v>
      </c>
      <c r="H476">
        <v>4.74</v>
      </c>
      <c r="I476" s="1">
        <v>37187</v>
      </c>
      <c r="J476">
        <v>3.75</v>
      </c>
      <c r="L476" s="1">
        <v>37187</v>
      </c>
      <c r="M476">
        <v>4.5</v>
      </c>
      <c r="O476">
        <f t="shared" si="82"/>
        <v>5.5</v>
      </c>
      <c r="P476" s="1">
        <v>37187</v>
      </c>
      <c r="Q476">
        <v>4.8113000000000001</v>
      </c>
      <c r="R476" s="1">
        <v>37187</v>
      </c>
      <c r="S476" t="s">
        <v>16</v>
      </c>
      <c r="U476">
        <f t="shared" si="83"/>
        <v>3.5</v>
      </c>
      <c r="X476" s="6">
        <f t="shared" si="72"/>
        <v>37187</v>
      </c>
      <c r="Y476">
        <f t="shared" ca="1" si="73"/>
        <v>4.75</v>
      </c>
      <c r="Z476">
        <f t="shared" ca="1" si="74"/>
        <v>2.75</v>
      </c>
      <c r="AA476">
        <f t="shared" ca="1" si="75"/>
        <v>4.74</v>
      </c>
      <c r="AB476">
        <f t="shared" ca="1" si="76"/>
        <v>3.75</v>
      </c>
      <c r="AC476">
        <f t="shared" ca="1" si="77"/>
        <v>4.5</v>
      </c>
      <c r="AD476">
        <f t="shared" ca="1" si="78"/>
        <v>5.5</v>
      </c>
      <c r="AE476">
        <f t="shared" ca="1" si="79"/>
        <v>4.8113000000000001</v>
      </c>
      <c r="AF476" t="str">
        <f t="shared" ca="1" si="80"/>
        <v>#N/A N/A</v>
      </c>
      <c r="AG476">
        <f t="shared" ca="1" si="81"/>
        <v>3.5</v>
      </c>
    </row>
    <row r="477" spans="3:33" x14ac:dyDescent="0.3">
      <c r="C477" s="1">
        <v>37188</v>
      </c>
      <c r="D477">
        <v>4.75</v>
      </c>
      <c r="E477" s="1">
        <v>37188</v>
      </c>
      <c r="F477">
        <v>2.75</v>
      </c>
      <c r="G477" s="1">
        <v>37188</v>
      </c>
      <c r="H477">
        <v>3.76</v>
      </c>
      <c r="I477" s="1">
        <v>37188</v>
      </c>
      <c r="J477">
        <v>3.75</v>
      </c>
      <c r="L477" s="1">
        <v>37188</v>
      </c>
      <c r="M477">
        <v>4.5</v>
      </c>
      <c r="O477">
        <f t="shared" si="82"/>
        <v>5.5</v>
      </c>
      <c r="P477" s="1">
        <v>37188</v>
      </c>
      <c r="Q477">
        <v>4.2889999999999997</v>
      </c>
      <c r="R477" s="1">
        <v>37188</v>
      </c>
      <c r="S477" t="s">
        <v>16</v>
      </c>
      <c r="U477">
        <f t="shared" si="83"/>
        <v>3.5</v>
      </c>
      <c r="X477" s="6">
        <f t="shared" si="72"/>
        <v>37188</v>
      </c>
      <c r="Y477">
        <f t="shared" ca="1" si="73"/>
        <v>4.75</v>
      </c>
      <c r="Z477">
        <f t="shared" ca="1" si="74"/>
        <v>2.75</v>
      </c>
      <c r="AA477">
        <f t="shared" ca="1" si="75"/>
        <v>3.76</v>
      </c>
      <c r="AB477">
        <f t="shared" ca="1" si="76"/>
        <v>3.75</v>
      </c>
      <c r="AC477">
        <f t="shared" ca="1" si="77"/>
        <v>4.5</v>
      </c>
      <c r="AD477">
        <f t="shared" ca="1" si="78"/>
        <v>5.5</v>
      </c>
      <c r="AE477">
        <f t="shared" ca="1" si="79"/>
        <v>4.2889999999999997</v>
      </c>
      <c r="AF477" t="str">
        <f t="shared" ca="1" si="80"/>
        <v>#N/A N/A</v>
      </c>
      <c r="AG477">
        <f t="shared" ca="1" si="81"/>
        <v>3.5</v>
      </c>
    </row>
    <row r="478" spans="3:33" x14ac:dyDescent="0.3">
      <c r="C478" s="1">
        <v>37189</v>
      </c>
      <c r="D478">
        <v>4.75</v>
      </c>
      <c r="E478" s="1">
        <v>37189</v>
      </c>
      <c r="F478">
        <v>2.75</v>
      </c>
      <c r="G478" s="1">
        <v>37189</v>
      </c>
      <c r="H478">
        <v>3.74</v>
      </c>
      <c r="I478" s="1">
        <v>37189</v>
      </c>
      <c r="J478">
        <v>3.75</v>
      </c>
      <c r="L478" s="1">
        <v>37189</v>
      </c>
      <c r="M478">
        <v>4.5</v>
      </c>
      <c r="O478">
        <f t="shared" si="82"/>
        <v>5.5</v>
      </c>
      <c r="P478" s="1">
        <v>37189</v>
      </c>
      <c r="Q478">
        <v>3.9413</v>
      </c>
      <c r="R478" s="1">
        <v>37189</v>
      </c>
      <c r="S478" t="s">
        <v>16</v>
      </c>
      <c r="U478">
        <f t="shared" si="83"/>
        <v>3.5</v>
      </c>
      <c r="X478" s="6">
        <f t="shared" si="72"/>
        <v>37189</v>
      </c>
      <c r="Y478">
        <f t="shared" ca="1" si="73"/>
        <v>4.75</v>
      </c>
      <c r="Z478">
        <f t="shared" ca="1" si="74"/>
        <v>2.75</v>
      </c>
      <c r="AA478">
        <f t="shared" ca="1" si="75"/>
        <v>3.74</v>
      </c>
      <c r="AB478">
        <f t="shared" ca="1" si="76"/>
        <v>3.75</v>
      </c>
      <c r="AC478">
        <f t="shared" ca="1" si="77"/>
        <v>4.5</v>
      </c>
      <c r="AD478">
        <f t="shared" ca="1" si="78"/>
        <v>5.5</v>
      </c>
      <c r="AE478">
        <f t="shared" ca="1" si="79"/>
        <v>3.9413</v>
      </c>
      <c r="AF478" t="str">
        <f t="shared" ca="1" si="80"/>
        <v>#N/A N/A</v>
      </c>
      <c r="AG478">
        <f t="shared" ca="1" si="81"/>
        <v>3.5</v>
      </c>
    </row>
    <row r="479" spans="3:33" x14ac:dyDescent="0.3">
      <c r="C479" s="1">
        <v>37190</v>
      </c>
      <c r="D479">
        <v>4.75</v>
      </c>
      <c r="E479" s="1">
        <v>37190</v>
      </c>
      <c r="F479">
        <v>2.75</v>
      </c>
      <c r="G479" s="1">
        <v>37190</v>
      </c>
      <c r="H479">
        <v>3.77</v>
      </c>
      <c r="I479" s="1">
        <v>37190</v>
      </c>
      <c r="J479">
        <v>3.75</v>
      </c>
      <c r="L479" s="1">
        <v>37190</v>
      </c>
      <c r="M479">
        <v>4.5</v>
      </c>
      <c r="O479">
        <f t="shared" si="82"/>
        <v>5.5</v>
      </c>
      <c r="P479" s="1">
        <v>37190</v>
      </c>
      <c r="Q479">
        <v>4.0232000000000001</v>
      </c>
      <c r="R479" s="1">
        <v>37190</v>
      </c>
      <c r="S479" t="s">
        <v>16</v>
      </c>
      <c r="U479">
        <f t="shared" si="83"/>
        <v>3.5</v>
      </c>
      <c r="X479" s="6">
        <f t="shared" si="72"/>
        <v>37190</v>
      </c>
      <c r="Y479">
        <f t="shared" ca="1" si="73"/>
        <v>4.75</v>
      </c>
      <c r="Z479">
        <f t="shared" ca="1" si="74"/>
        <v>2.75</v>
      </c>
      <c r="AA479">
        <f t="shared" ca="1" si="75"/>
        <v>3.77</v>
      </c>
      <c r="AB479">
        <f t="shared" ca="1" si="76"/>
        <v>3.75</v>
      </c>
      <c r="AC479">
        <f t="shared" ca="1" si="77"/>
        <v>4.5</v>
      </c>
      <c r="AD479">
        <f t="shared" ca="1" si="78"/>
        <v>5.5</v>
      </c>
      <c r="AE479">
        <f t="shared" ca="1" si="79"/>
        <v>4.0232000000000001</v>
      </c>
      <c r="AF479" t="str">
        <f t="shared" ca="1" si="80"/>
        <v>#N/A N/A</v>
      </c>
      <c r="AG479">
        <f t="shared" ca="1" si="81"/>
        <v>3.5</v>
      </c>
    </row>
    <row r="480" spans="3:33" x14ac:dyDescent="0.3">
      <c r="C480" s="1">
        <v>37193</v>
      </c>
      <c r="D480">
        <v>4.75</v>
      </c>
      <c r="E480" s="1">
        <v>37193</v>
      </c>
      <c r="F480">
        <v>2.75</v>
      </c>
      <c r="G480" s="1">
        <v>37193</v>
      </c>
      <c r="H480">
        <v>3.76</v>
      </c>
      <c r="I480" s="1">
        <v>37193</v>
      </c>
      <c r="J480">
        <v>3.75</v>
      </c>
      <c r="L480" s="1">
        <v>37193</v>
      </c>
      <c r="M480">
        <v>4.5</v>
      </c>
      <c r="O480">
        <f t="shared" si="82"/>
        <v>5.5</v>
      </c>
      <c r="P480" s="1">
        <v>37193</v>
      </c>
      <c r="Q480">
        <v>4.4421999999999997</v>
      </c>
      <c r="R480" s="1">
        <v>37193</v>
      </c>
      <c r="S480" t="s">
        <v>16</v>
      </c>
      <c r="U480">
        <f t="shared" si="83"/>
        <v>3.5</v>
      </c>
      <c r="X480" s="6">
        <f t="shared" si="72"/>
        <v>37193</v>
      </c>
      <c r="Y480">
        <f t="shared" ca="1" si="73"/>
        <v>4.75</v>
      </c>
      <c r="Z480">
        <f t="shared" ca="1" si="74"/>
        <v>2.75</v>
      </c>
      <c r="AA480">
        <f t="shared" ca="1" si="75"/>
        <v>3.76</v>
      </c>
      <c r="AB480">
        <f t="shared" ca="1" si="76"/>
        <v>3.75</v>
      </c>
      <c r="AC480">
        <f t="shared" ca="1" si="77"/>
        <v>4.5</v>
      </c>
      <c r="AD480">
        <f t="shared" ca="1" si="78"/>
        <v>5.5</v>
      </c>
      <c r="AE480">
        <f t="shared" ca="1" si="79"/>
        <v>4.4421999999999997</v>
      </c>
      <c r="AF480" t="str">
        <f t="shared" ca="1" si="80"/>
        <v>#N/A N/A</v>
      </c>
      <c r="AG480">
        <f t="shared" ca="1" si="81"/>
        <v>3.5</v>
      </c>
    </row>
    <row r="481" spans="3:33" x14ac:dyDescent="0.3">
      <c r="C481" s="1">
        <v>37194</v>
      </c>
      <c r="D481">
        <v>4.75</v>
      </c>
      <c r="E481" s="1">
        <v>37194</v>
      </c>
      <c r="F481">
        <v>2.75</v>
      </c>
      <c r="G481" s="1">
        <v>37194</v>
      </c>
      <c r="H481">
        <v>3.76</v>
      </c>
      <c r="I481" s="1">
        <v>37194</v>
      </c>
      <c r="J481">
        <v>3.75</v>
      </c>
      <c r="L481" s="1">
        <v>37194</v>
      </c>
      <c r="M481">
        <v>4.5</v>
      </c>
      <c r="O481">
        <f t="shared" si="82"/>
        <v>5.5</v>
      </c>
      <c r="P481" s="1">
        <v>37194</v>
      </c>
      <c r="Q481">
        <v>4.1482999999999999</v>
      </c>
      <c r="R481" s="1">
        <v>37194</v>
      </c>
      <c r="S481" t="s">
        <v>16</v>
      </c>
      <c r="U481">
        <f t="shared" si="83"/>
        <v>3.5</v>
      </c>
      <c r="X481" s="6">
        <f t="shared" si="72"/>
        <v>37194</v>
      </c>
      <c r="Y481">
        <f t="shared" ca="1" si="73"/>
        <v>4.75</v>
      </c>
      <c r="Z481">
        <f t="shared" ca="1" si="74"/>
        <v>2.75</v>
      </c>
      <c r="AA481">
        <f t="shared" ca="1" si="75"/>
        <v>3.76</v>
      </c>
      <c r="AB481">
        <f t="shared" ca="1" si="76"/>
        <v>3.75</v>
      </c>
      <c r="AC481">
        <f t="shared" ca="1" si="77"/>
        <v>4.5</v>
      </c>
      <c r="AD481">
        <f t="shared" ca="1" si="78"/>
        <v>5.5</v>
      </c>
      <c r="AE481">
        <f t="shared" ca="1" si="79"/>
        <v>4.1482999999999999</v>
      </c>
      <c r="AF481" t="str">
        <f t="shared" ca="1" si="80"/>
        <v>#N/A N/A</v>
      </c>
      <c r="AG481">
        <f t="shared" ca="1" si="81"/>
        <v>3.5</v>
      </c>
    </row>
    <row r="482" spans="3:33" x14ac:dyDescent="0.3">
      <c r="C482" s="1">
        <v>37195</v>
      </c>
      <c r="D482">
        <v>4.75</v>
      </c>
      <c r="E482" s="1">
        <v>37195</v>
      </c>
      <c r="F482">
        <v>2.75</v>
      </c>
      <c r="G482" s="1">
        <v>37195</v>
      </c>
      <c r="H482">
        <v>3.84</v>
      </c>
      <c r="I482" s="1">
        <v>37195</v>
      </c>
      <c r="J482">
        <v>3.75</v>
      </c>
      <c r="L482" s="1">
        <v>37195</v>
      </c>
      <c r="M482">
        <v>4.5</v>
      </c>
      <c r="O482">
        <f t="shared" si="82"/>
        <v>5.5</v>
      </c>
      <c r="P482" s="1">
        <v>37195</v>
      </c>
      <c r="Q482">
        <v>3.8262999999999998</v>
      </c>
      <c r="R482" s="1">
        <v>37195</v>
      </c>
      <c r="S482" t="s">
        <v>16</v>
      </c>
      <c r="U482">
        <f t="shared" si="83"/>
        <v>3.5</v>
      </c>
      <c r="X482" s="6">
        <f t="shared" si="72"/>
        <v>37195</v>
      </c>
      <c r="Y482">
        <f t="shared" ca="1" si="73"/>
        <v>4.75</v>
      </c>
      <c r="Z482">
        <f t="shared" ca="1" si="74"/>
        <v>2.75</v>
      </c>
      <c r="AA482">
        <f t="shared" ca="1" si="75"/>
        <v>3.84</v>
      </c>
      <c r="AB482">
        <f t="shared" ca="1" si="76"/>
        <v>3.75</v>
      </c>
      <c r="AC482">
        <f t="shared" ca="1" si="77"/>
        <v>4.5</v>
      </c>
      <c r="AD482">
        <f t="shared" ca="1" si="78"/>
        <v>5.5</v>
      </c>
      <c r="AE482">
        <f t="shared" ca="1" si="79"/>
        <v>3.8262999999999998</v>
      </c>
      <c r="AF482" t="str">
        <f t="shared" ca="1" si="80"/>
        <v>#N/A N/A</v>
      </c>
      <c r="AG482">
        <f t="shared" ca="1" si="81"/>
        <v>3.5</v>
      </c>
    </row>
    <row r="483" spans="3:33" x14ac:dyDescent="0.3">
      <c r="C483" s="1">
        <v>37196</v>
      </c>
      <c r="D483">
        <v>4.75</v>
      </c>
      <c r="E483" s="1">
        <v>37196</v>
      </c>
      <c r="F483">
        <v>2.75</v>
      </c>
      <c r="G483" s="1">
        <v>37196</v>
      </c>
      <c r="H483">
        <v>3.77</v>
      </c>
      <c r="I483" s="1">
        <v>37196</v>
      </c>
      <c r="J483">
        <v>3.75</v>
      </c>
      <c r="L483" s="1">
        <v>37196</v>
      </c>
      <c r="M483">
        <v>4.5</v>
      </c>
      <c r="O483">
        <f t="shared" si="82"/>
        <v>5.5</v>
      </c>
      <c r="P483" s="1">
        <v>37196</v>
      </c>
      <c r="Q483">
        <v>3.7885999999999997</v>
      </c>
      <c r="R483" s="1">
        <v>37196</v>
      </c>
      <c r="S483" t="s">
        <v>16</v>
      </c>
      <c r="U483">
        <f t="shared" si="83"/>
        <v>3.5</v>
      </c>
      <c r="X483" s="6">
        <f t="shared" si="72"/>
        <v>37196</v>
      </c>
      <c r="Y483">
        <f t="shared" ca="1" si="73"/>
        <v>4.75</v>
      </c>
      <c r="Z483">
        <f t="shared" ca="1" si="74"/>
        <v>2.75</v>
      </c>
      <c r="AA483">
        <f t="shared" ca="1" si="75"/>
        <v>3.77</v>
      </c>
      <c r="AB483">
        <f t="shared" ca="1" si="76"/>
        <v>3.75</v>
      </c>
      <c r="AC483">
        <f t="shared" ca="1" si="77"/>
        <v>4.5</v>
      </c>
      <c r="AD483">
        <f t="shared" ca="1" si="78"/>
        <v>5.5</v>
      </c>
      <c r="AE483">
        <f t="shared" ca="1" si="79"/>
        <v>3.7885999999999997</v>
      </c>
      <c r="AF483" t="str">
        <f t="shared" ca="1" si="80"/>
        <v>#N/A N/A</v>
      </c>
      <c r="AG483">
        <f t="shared" ca="1" si="81"/>
        <v>3.5</v>
      </c>
    </row>
    <row r="484" spans="3:33" x14ac:dyDescent="0.3">
      <c r="C484" s="1">
        <v>37197</v>
      </c>
      <c r="D484">
        <v>4.75</v>
      </c>
      <c r="E484" s="1">
        <v>37197</v>
      </c>
      <c r="F484">
        <v>2.75</v>
      </c>
      <c r="G484" s="1">
        <v>37197</v>
      </c>
      <c r="H484">
        <v>3.76</v>
      </c>
      <c r="I484" s="1">
        <v>37197</v>
      </c>
      <c r="J484">
        <v>3.75</v>
      </c>
      <c r="L484" s="1">
        <v>37197</v>
      </c>
      <c r="M484">
        <v>4.5</v>
      </c>
      <c r="O484">
        <f t="shared" si="82"/>
        <v>5.5</v>
      </c>
      <c r="P484" s="1">
        <v>37197</v>
      </c>
      <c r="Q484">
        <v>3.8963999999999999</v>
      </c>
      <c r="R484" s="1">
        <v>37197</v>
      </c>
      <c r="S484" t="s">
        <v>16</v>
      </c>
      <c r="U484">
        <f t="shared" si="83"/>
        <v>3.5</v>
      </c>
      <c r="X484" s="6">
        <f t="shared" si="72"/>
        <v>37197</v>
      </c>
      <c r="Y484">
        <f t="shared" ca="1" si="73"/>
        <v>4.75</v>
      </c>
      <c r="Z484">
        <f t="shared" ca="1" si="74"/>
        <v>2.75</v>
      </c>
      <c r="AA484">
        <f t="shared" ca="1" si="75"/>
        <v>3.76</v>
      </c>
      <c r="AB484">
        <f t="shared" ca="1" si="76"/>
        <v>3.75</v>
      </c>
      <c r="AC484">
        <f t="shared" ca="1" si="77"/>
        <v>4.5</v>
      </c>
      <c r="AD484">
        <f t="shared" ca="1" si="78"/>
        <v>5.5</v>
      </c>
      <c r="AE484">
        <f t="shared" ca="1" si="79"/>
        <v>3.8963999999999999</v>
      </c>
      <c r="AF484" t="str">
        <f t="shared" ca="1" si="80"/>
        <v>#N/A N/A</v>
      </c>
      <c r="AG484">
        <f t="shared" ca="1" si="81"/>
        <v>3.5</v>
      </c>
    </row>
    <row r="485" spans="3:33" x14ac:dyDescent="0.3">
      <c r="C485" s="1">
        <v>37200</v>
      </c>
      <c r="D485">
        <v>4.75</v>
      </c>
      <c r="E485" s="1">
        <v>37200</v>
      </c>
      <c r="F485">
        <v>2.75</v>
      </c>
      <c r="G485" s="1">
        <v>37200</v>
      </c>
      <c r="H485">
        <v>3.76</v>
      </c>
      <c r="I485" s="1">
        <v>37200</v>
      </c>
      <c r="J485">
        <v>3.75</v>
      </c>
      <c r="L485" s="1">
        <v>37200</v>
      </c>
      <c r="M485">
        <v>4.5</v>
      </c>
      <c r="O485">
        <f t="shared" si="82"/>
        <v>5.5</v>
      </c>
      <c r="P485" s="1">
        <v>37200</v>
      </c>
      <c r="Q485">
        <v>3.9327000000000001</v>
      </c>
      <c r="R485" s="1">
        <v>37200</v>
      </c>
      <c r="S485" t="s">
        <v>16</v>
      </c>
      <c r="U485">
        <f t="shared" si="83"/>
        <v>3.5</v>
      </c>
      <c r="X485" s="6">
        <f t="shared" si="72"/>
        <v>37200</v>
      </c>
      <c r="Y485">
        <f t="shared" ca="1" si="73"/>
        <v>4.75</v>
      </c>
      <c r="Z485">
        <f t="shared" ca="1" si="74"/>
        <v>2.75</v>
      </c>
      <c r="AA485">
        <f t="shared" ca="1" si="75"/>
        <v>3.76</v>
      </c>
      <c r="AB485">
        <f t="shared" ca="1" si="76"/>
        <v>3.75</v>
      </c>
      <c r="AC485">
        <f t="shared" ca="1" si="77"/>
        <v>4.5</v>
      </c>
      <c r="AD485">
        <f t="shared" ca="1" si="78"/>
        <v>5.5</v>
      </c>
      <c r="AE485">
        <f t="shared" ca="1" si="79"/>
        <v>3.9327000000000001</v>
      </c>
      <c r="AF485" t="str">
        <f t="shared" ca="1" si="80"/>
        <v>#N/A N/A</v>
      </c>
      <c r="AG485">
        <f t="shared" ca="1" si="81"/>
        <v>3.5</v>
      </c>
    </row>
    <row r="486" spans="3:33" x14ac:dyDescent="0.3">
      <c r="C486" s="1">
        <v>37201</v>
      </c>
      <c r="D486">
        <v>4.75</v>
      </c>
      <c r="E486" s="1">
        <v>37201</v>
      </c>
      <c r="F486">
        <v>2.75</v>
      </c>
      <c r="G486" s="1">
        <v>37201</v>
      </c>
      <c r="H486">
        <v>3.85</v>
      </c>
      <c r="I486" s="1">
        <v>37201</v>
      </c>
      <c r="J486">
        <v>3.75</v>
      </c>
      <c r="L486" s="1">
        <v>37201</v>
      </c>
      <c r="M486">
        <v>4.5</v>
      </c>
      <c r="O486">
        <f t="shared" si="82"/>
        <v>5.5</v>
      </c>
      <c r="P486" s="1">
        <v>37201</v>
      </c>
      <c r="Q486">
        <v>3.6926999999999999</v>
      </c>
      <c r="R486" s="1">
        <v>37201</v>
      </c>
      <c r="S486" t="s">
        <v>16</v>
      </c>
      <c r="U486">
        <f t="shared" si="83"/>
        <v>3.5</v>
      </c>
      <c r="X486" s="6">
        <f t="shared" si="72"/>
        <v>37201</v>
      </c>
      <c r="Y486">
        <f t="shared" ca="1" si="73"/>
        <v>4.75</v>
      </c>
      <c r="Z486">
        <f t="shared" ca="1" si="74"/>
        <v>2.75</v>
      </c>
      <c r="AA486">
        <f t="shared" ca="1" si="75"/>
        <v>3.85</v>
      </c>
      <c r="AB486">
        <f t="shared" ca="1" si="76"/>
        <v>3.75</v>
      </c>
      <c r="AC486">
        <f t="shared" ca="1" si="77"/>
        <v>4.5</v>
      </c>
      <c r="AD486">
        <f t="shared" ca="1" si="78"/>
        <v>5.5</v>
      </c>
      <c r="AE486">
        <f t="shared" ca="1" si="79"/>
        <v>3.6926999999999999</v>
      </c>
      <c r="AF486" t="str">
        <f t="shared" ca="1" si="80"/>
        <v>#N/A N/A</v>
      </c>
      <c r="AG486">
        <f t="shared" ca="1" si="81"/>
        <v>3.5</v>
      </c>
    </row>
    <row r="487" spans="3:33" x14ac:dyDescent="0.3">
      <c r="C487" s="1">
        <v>37202</v>
      </c>
      <c r="D487">
        <v>4.75</v>
      </c>
      <c r="E487" s="1">
        <v>37202</v>
      </c>
      <c r="F487">
        <v>2.75</v>
      </c>
      <c r="G487" s="1">
        <v>37202</v>
      </c>
      <c r="H487">
        <v>3.88</v>
      </c>
      <c r="I487" s="1">
        <v>37202</v>
      </c>
      <c r="J487">
        <v>3.75</v>
      </c>
      <c r="L487" s="1">
        <v>37202</v>
      </c>
      <c r="M487">
        <v>4.5</v>
      </c>
      <c r="O487">
        <f t="shared" si="82"/>
        <v>5.5</v>
      </c>
      <c r="P487" s="1">
        <v>37202</v>
      </c>
      <c r="Q487">
        <v>3.7164000000000001</v>
      </c>
      <c r="R487" s="1">
        <v>37202</v>
      </c>
      <c r="S487" t="s">
        <v>16</v>
      </c>
      <c r="U487">
        <f t="shared" si="83"/>
        <v>3.5</v>
      </c>
      <c r="X487" s="6">
        <f t="shared" si="72"/>
        <v>37202</v>
      </c>
      <c r="Y487">
        <f t="shared" ca="1" si="73"/>
        <v>4.75</v>
      </c>
      <c r="Z487">
        <f t="shared" ca="1" si="74"/>
        <v>2.75</v>
      </c>
      <c r="AA487">
        <f t="shared" ca="1" si="75"/>
        <v>3.88</v>
      </c>
      <c r="AB487">
        <f t="shared" ca="1" si="76"/>
        <v>3.75</v>
      </c>
      <c r="AC487">
        <f t="shared" ca="1" si="77"/>
        <v>4.5</v>
      </c>
      <c r="AD487">
        <f t="shared" ca="1" si="78"/>
        <v>5.5</v>
      </c>
      <c r="AE487">
        <f t="shared" ca="1" si="79"/>
        <v>3.7164000000000001</v>
      </c>
      <c r="AF487" t="str">
        <f t="shared" ca="1" si="80"/>
        <v>#N/A N/A</v>
      </c>
      <c r="AG487">
        <f t="shared" ca="1" si="81"/>
        <v>3.5</v>
      </c>
    </row>
    <row r="488" spans="3:33" x14ac:dyDescent="0.3">
      <c r="C488" s="1">
        <v>37203</v>
      </c>
      <c r="D488">
        <v>4.25</v>
      </c>
      <c r="E488" s="1">
        <v>37203</v>
      </c>
      <c r="F488">
        <v>2.75</v>
      </c>
      <c r="G488" s="1">
        <v>37203</v>
      </c>
      <c r="H488">
        <v>3.73</v>
      </c>
      <c r="I488" s="1">
        <v>37203</v>
      </c>
      <c r="J488">
        <v>3.25</v>
      </c>
      <c r="L488" s="1">
        <v>37203</v>
      </c>
      <c r="M488">
        <v>4</v>
      </c>
      <c r="O488">
        <f t="shared" si="82"/>
        <v>5</v>
      </c>
      <c r="P488" s="1">
        <v>37203</v>
      </c>
      <c r="Q488">
        <v>3.4725000000000001</v>
      </c>
      <c r="R488" s="1">
        <v>37203</v>
      </c>
      <c r="S488" t="s">
        <v>16</v>
      </c>
      <c r="U488">
        <f t="shared" si="83"/>
        <v>3</v>
      </c>
      <c r="X488" s="6">
        <f t="shared" si="72"/>
        <v>37203</v>
      </c>
      <c r="Y488">
        <f t="shared" ca="1" si="73"/>
        <v>4.25</v>
      </c>
      <c r="Z488">
        <f t="shared" ca="1" si="74"/>
        <v>2.75</v>
      </c>
      <c r="AA488">
        <f t="shared" ca="1" si="75"/>
        <v>3.73</v>
      </c>
      <c r="AB488">
        <f t="shared" ca="1" si="76"/>
        <v>3.25</v>
      </c>
      <c r="AC488">
        <f t="shared" ca="1" si="77"/>
        <v>4</v>
      </c>
      <c r="AD488">
        <f t="shared" ca="1" si="78"/>
        <v>5</v>
      </c>
      <c r="AE488">
        <f t="shared" ca="1" si="79"/>
        <v>3.4725000000000001</v>
      </c>
      <c r="AF488" t="str">
        <f t="shared" ca="1" si="80"/>
        <v>#N/A N/A</v>
      </c>
      <c r="AG488">
        <f t="shared" ca="1" si="81"/>
        <v>3</v>
      </c>
    </row>
    <row r="489" spans="3:33" x14ac:dyDescent="0.3">
      <c r="C489" s="1">
        <v>37204</v>
      </c>
      <c r="D489">
        <v>4.25</v>
      </c>
      <c r="E489" s="1">
        <v>37204</v>
      </c>
      <c r="F489">
        <v>2.25</v>
      </c>
      <c r="G489" s="1">
        <v>37204</v>
      </c>
      <c r="H489">
        <v>3.86</v>
      </c>
      <c r="I489" s="1">
        <v>37204</v>
      </c>
      <c r="J489">
        <v>3.25</v>
      </c>
      <c r="L489" s="1">
        <v>37204</v>
      </c>
      <c r="M489">
        <v>4</v>
      </c>
      <c r="O489">
        <f t="shared" si="82"/>
        <v>5</v>
      </c>
      <c r="P489" s="1">
        <v>37204</v>
      </c>
      <c r="Q489">
        <v>3.3108</v>
      </c>
      <c r="R489" s="1">
        <v>37204</v>
      </c>
      <c r="S489" t="s">
        <v>16</v>
      </c>
      <c r="U489">
        <f t="shared" si="83"/>
        <v>3</v>
      </c>
      <c r="X489" s="6">
        <f t="shared" si="72"/>
        <v>37204</v>
      </c>
      <c r="Y489">
        <f t="shared" ca="1" si="73"/>
        <v>4.25</v>
      </c>
      <c r="Z489">
        <f t="shared" ca="1" si="74"/>
        <v>2.25</v>
      </c>
      <c r="AA489">
        <f t="shared" ca="1" si="75"/>
        <v>3.86</v>
      </c>
      <c r="AB489">
        <f t="shared" ca="1" si="76"/>
        <v>3.25</v>
      </c>
      <c r="AC489">
        <f t="shared" ca="1" si="77"/>
        <v>4</v>
      </c>
      <c r="AD489">
        <f t="shared" ca="1" si="78"/>
        <v>5</v>
      </c>
      <c r="AE489">
        <f t="shared" ca="1" si="79"/>
        <v>3.3108</v>
      </c>
      <c r="AF489" t="str">
        <f t="shared" ca="1" si="80"/>
        <v>#N/A N/A</v>
      </c>
      <c r="AG489">
        <f t="shared" ca="1" si="81"/>
        <v>3</v>
      </c>
    </row>
    <row r="490" spans="3:33" x14ac:dyDescent="0.3">
      <c r="C490" s="1">
        <v>37207</v>
      </c>
      <c r="D490">
        <v>4.25</v>
      </c>
      <c r="E490" s="1">
        <v>37207</v>
      </c>
      <c r="F490">
        <v>2.25</v>
      </c>
      <c r="G490" s="1">
        <v>37207</v>
      </c>
      <c r="H490">
        <v>3.83</v>
      </c>
      <c r="I490" s="1">
        <v>37207</v>
      </c>
      <c r="J490">
        <v>3.25</v>
      </c>
      <c r="L490" s="1">
        <v>37207</v>
      </c>
      <c r="M490">
        <v>4</v>
      </c>
      <c r="O490">
        <f t="shared" si="82"/>
        <v>5</v>
      </c>
      <c r="P490" s="1">
        <v>37207</v>
      </c>
      <c r="Q490">
        <v>3.5190000000000001</v>
      </c>
      <c r="R490" s="1">
        <v>37207</v>
      </c>
      <c r="S490" t="s">
        <v>16</v>
      </c>
      <c r="U490">
        <f t="shared" si="83"/>
        <v>3</v>
      </c>
      <c r="X490" s="6">
        <f t="shared" si="72"/>
        <v>37207</v>
      </c>
      <c r="Y490">
        <f t="shared" ca="1" si="73"/>
        <v>4.25</v>
      </c>
      <c r="Z490">
        <f t="shared" ca="1" si="74"/>
        <v>2.25</v>
      </c>
      <c r="AA490">
        <f t="shared" ca="1" si="75"/>
        <v>3.83</v>
      </c>
      <c r="AB490">
        <f t="shared" ca="1" si="76"/>
        <v>3.25</v>
      </c>
      <c r="AC490">
        <f t="shared" ca="1" si="77"/>
        <v>4</v>
      </c>
      <c r="AD490">
        <f t="shared" ca="1" si="78"/>
        <v>5</v>
      </c>
      <c r="AE490">
        <f t="shared" ca="1" si="79"/>
        <v>3.5190000000000001</v>
      </c>
      <c r="AF490" t="str">
        <f t="shared" ca="1" si="80"/>
        <v>#N/A N/A</v>
      </c>
      <c r="AG490">
        <f t="shared" ca="1" si="81"/>
        <v>3</v>
      </c>
    </row>
    <row r="491" spans="3:33" x14ac:dyDescent="0.3">
      <c r="C491" s="1">
        <v>37208</v>
      </c>
      <c r="D491">
        <v>4.25</v>
      </c>
      <c r="E491" s="1">
        <v>37208</v>
      </c>
      <c r="F491">
        <v>2.25</v>
      </c>
      <c r="G491" s="1">
        <v>37208</v>
      </c>
      <c r="H491">
        <v>3.68</v>
      </c>
      <c r="I491" s="1">
        <v>37208</v>
      </c>
      <c r="J491">
        <v>3.25</v>
      </c>
      <c r="L491" s="1">
        <v>37208</v>
      </c>
      <c r="M491">
        <v>4</v>
      </c>
      <c r="O491">
        <f t="shared" si="82"/>
        <v>5</v>
      </c>
      <c r="P491" s="1">
        <v>37208</v>
      </c>
      <c r="Q491">
        <v>3.4853000000000001</v>
      </c>
      <c r="R491" s="1">
        <v>37208</v>
      </c>
      <c r="S491" t="s">
        <v>16</v>
      </c>
      <c r="U491">
        <f t="shared" si="83"/>
        <v>3</v>
      </c>
      <c r="X491" s="6">
        <f t="shared" si="72"/>
        <v>37208</v>
      </c>
      <c r="Y491">
        <f t="shared" ca="1" si="73"/>
        <v>4.25</v>
      </c>
      <c r="Z491">
        <f t="shared" ca="1" si="74"/>
        <v>2.25</v>
      </c>
      <c r="AA491">
        <f t="shared" ca="1" si="75"/>
        <v>3.68</v>
      </c>
      <c r="AB491">
        <f t="shared" ca="1" si="76"/>
        <v>3.25</v>
      </c>
      <c r="AC491">
        <f t="shared" ca="1" si="77"/>
        <v>4</v>
      </c>
      <c r="AD491">
        <f t="shared" ca="1" si="78"/>
        <v>5</v>
      </c>
      <c r="AE491">
        <f t="shared" ca="1" si="79"/>
        <v>3.4853000000000001</v>
      </c>
      <c r="AF491" t="str">
        <f t="shared" ca="1" si="80"/>
        <v>#N/A N/A</v>
      </c>
      <c r="AG491">
        <f t="shared" ca="1" si="81"/>
        <v>3</v>
      </c>
    </row>
    <row r="492" spans="3:33" x14ac:dyDescent="0.3">
      <c r="C492" s="1">
        <v>37209</v>
      </c>
      <c r="D492">
        <v>4.25</v>
      </c>
      <c r="E492" s="1">
        <v>37209</v>
      </c>
      <c r="F492">
        <v>2.25</v>
      </c>
      <c r="G492" s="1">
        <v>37209</v>
      </c>
      <c r="H492">
        <v>3.37</v>
      </c>
      <c r="I492" s="1">
        <v>37209</v>
      </c>
      <c r="J492">
        <v>3.25</v>
      </c>
      <c r="L492" s="1">
        <v>37209</v>
      </c>
      <c r="M492">
        <v>4</v>
      </c>
      <c r="O492">
        <f t="shared" si="82"/>
        <v>5</v>
      </c>
      <c r="P492" s="1">
        <v>37209</v>
      </c>
      <c r="Q492">
        <v>3.3422000000000001</v>
      </c>
      <c r="R492" s="1">
        <v>37209</v>
      </c>
      <c r="S492" t="s">
        <v>16</v>
      </c>
      <c r="U492">
        <f t="shared" si="83"/>
        <v>3</v>
      </c>
      <c r="X492" s="6">
        <f t="shared" si="72"/>
        <v>37209</v>
      </c>
      <c r="Y492">
        <f t="shared" ca="1" si="73"/>
        <v>4.25</v>
      </c>
      <c r="Z492">
        <f t="shared" ca="1" si="74"/>
        <v>2.25</v>
      </c>
      <c r="AA492">
        <f t="shared" ca="1" si="75"/>
        <v>3.37</v>
      </c>
      <c r="AB492">
        <f t="shared" ca="1" si="76"/>
        <v>3.25</v>
      </c>
      <c r="AC492">
        <f t="shared" ca="1" si="77"/>
        <v>4</v>
      </c>
      <c r="AD492">
        <f t="shared" ca="1" si="78"/>
        <v>5</v>
      </c>
      <c r="AE492">
        <f t="shared" ca="1" si="79"/>
        <v>3.3422000000000001</v>
      </c>
      <c r="AF492" t="str">
        <f t="shared" ca="1" si="80"/>
        <v>#N/A N/A</v>
      </c>
      <c r="AG492">
        <f t="shared" ca="1" si="81"/>
        <v>3</v>
      </c>
    </row>
    <row r="493" spans="3:33" x14ac:dyDescent="0.3">
      <c r="C493" s="1">
        <v>37210</v>
      </c>
      <c r="D493">
        <v>4.25</v>
      </c>
      <c r="E493" s="1">
        <v>37210</v>
      </c>
      <c r="F493">
        <v>2.25</v>
      </c>
      <c r="G493" s="1">
        <v>37210</v>
      </c>
      <c r="H493">
        <v>3.3</v>
      </c>
      <c r="I493" s="1">
        <v>37210</v>
      </c>
      <c r="J493">
        <v>3.25</v>
      </c>
      <c r="L493" s="1">
        <v>37210</v>
      </c>
      <c r="M493">
        <v>4</v>
      </c>
      <c r="O493">
        <f t="shared" si="82"/>
        <v>5</v>
      </c>
      <c r="P493" s="1">
        <v>37210</v>
      </c>
      <c r="Q493">
        <v>3.3498000000000001</v>
      </c>
      <c r="R493" s="1">
        <v>37210</v>
      </c>
      <c r="S493" t="s">
        <v>16</v>
      </c>
      <c r="U493">
        <f t="shared" si="83"/>
        <v>3</v>
      </c>
      <c r="X493" s="6">
        <f t="shared" si="72"/>
        <v>37210</v>
      </c>
      <c r="Y493">
        <f t="shared" ca="1" si="73"/>
        <v>4.25</v>
      </c>
      <c r="Z493">
        <f t="shared" ca="1" si="74"/>
        <v>2.25</v>
      </c>
      <c r="AA493">
        <f t="shared" ca="1" si="75"/>
        <v>3.3</v>
      </c>
      <c r="AB493">
        <f t="shared" ca="1" si="76"/>
        <v>3.25</v>
      </c>
      <c r="AC493">
        <f t="shared" ca="1" si="77"/>
        <v>4</v>
      </c>
      <c r="AD493">
        <f t="shared" ca="1" si="78"/>
        <v>5</v>
      </c>
      <c r="AE493">
        <f t="shared" ca="1" si="79"/>
        <v>3.3498000000000001</v>
      </c>
      <c r="AF493" t="str">
        <f t="shared" ca="1" si="80"/>
        <v>#N/A N/A</v>
      </c>
      <c r="AG493">
        <f t="shared" ca="1" si="81"/>
        <v>3</v>
      </c>
    </row>
    <row r="494" spans="3:33" x14ac:dyDescent="0.3">
      <c r="C494" s="1">
        <v>37211</v>
      </c>
      <c r="D494">
        <v>4.25</v>
      </c>
      <c r="E494" s="1">
        <v>37211</v>
      </c>
      <c r="F494">
        <v>2.25</v>
      </c>
      <c r="G494" s="1">
        <v>37211</v>
      </c>
      <c r="H494">
        <v>3.29</v>
      </c>
      <c r="I494" s="1">
        <v>37211</v>
      </c>
      <c r="J494">
        <v>3.25</v>
      </c>
      <c r="L494" s="1">
        <v>37211</v>
      </c>
      <c r="M494">
        <v>4</v>
      </c>
      <c r="O494">
        <f t="shared" si="82"/>
        <v>5</v>
      </c>
      <c r="P494" s="1">
        <v>37211</v>
      </c>
      <c r="Q494">
        <v>4.2019000000000002</v>
      </c>
      <c r="R494" s="1">
        <v>37211</v>
      </c>
      <c r="S494" t="s">
        <v>16</v>
      </c>
      <c r="U494">
        <f t="shared" si="83"/>
        <v>3</v>
      </c>
      <c r="X494" s="6">
        <f t="shared" si="72"/>
        <v>37211</v>
      </c>
      <c r="Y494">
        <f t="shared" ca="1" si="73"/>
        <v>4.25</v>
      </c>
      <c r="Z494">
        <f t="shared" ca="1" si="74"/>
        <v>2.25</v>
      </c>
      <c r="AA494">
        <f t="shared" ca="1" si="75"/>
        <v>3.29</v>
      </c>
      <c r="AB494">
        <f t="shared" ca="1" si="76"/>
        <v>3.25</v>
      </c>
      <c r="AC494">
        <f t="shared" ca="1" si="77"/>
        <v>4</v>
      </c>
      <c r="AD494">
        <f t="shared" ca="1" si="78"/>
        <v>5</v>
      </c>
      <c r="AE494">
        <f t="shared" ca="1" si="79"/>
        <v>4.2019000000000002</v>
      </c>
      <c r="AF494" t="str">
        <f t="shared" ca="1" si="80"/>
        <v>#N/A N/A</v>
      </c>
      <c r="AG494">
        <f t="shared" ca="1" si="81"/>
        <v>3</v>
      </c>
    </row>
    <row r="495" spans="3:33" x14ac:dyDescent="0.3">
      <c r="C495" s="1">
        <v>37214</v>
      </c>
      <c r="D495">
        <v>4.25</v>
      </c>
      <c r="E495" s="1">
        <v>37214</v>
      </c>
      <c r="F495">
        <v>2.25</v>
      </c>
      <c r="G495" s="1">
        <v>37214</v>
      </c>
      <c r="H495">
        <v>3.25</v>
      </c>
      <c r="I495" s="1">
        <v>37214</v>
      </c>
      <c r="J495">
        <v>3.25</v>
      </c>
      <c r="L495" s="1">
        <v>37214</v>
      </c>
      <c r="M495">
        <v>4</v>
      </c>
      <c r="O495">
        <f t="shared" si="82"/>
        <v>5</v>
      </c>
      <c r="P495" s="1">
        <v>37214</v>
      </c>
      <c r="Q495">
        <v>4.4104999999999999</v>
      </c>
      <c r="R495" s="1">
        <v>37214</v>
      </c>
      <c r="S495" t="s">
        <v>16</v>
      </c>
      <c r="U495">
        <f t="shared" si="83"/>
        <v>3</v>
      </c>
      <c r="X495" s="6">
        <f t="shared" si="72"/>
        <v>37214</v>
      </c>
      <c r="Y495">
        <f t="shared" ca="1" si="73"/>
        <v>4.25</v>
      </c>
      <c r="Z495">
        <f t="shared" ca="1" si="74"/>
        <v>2.25</v>
      </c>
      <c r="AA495">
        <f t="shared" ca="1" si="75"/>
        <v>3.25</v>
      </c>
      <c r="AB495">
        <f t="shared" ca="1" si="76"/>
        <v>3.25</v>
      </c>
      <c r="AC495">
        <f t="shared" ca="1" si="77"/>
        <v>4</v>
      </c>
      <c r="AD495">
        <f t="shared" ca="1" si="78"/>
        <v>5</v>
      </c>
      <c r="AE495">
        <f t="shared" ca="1" si="79"/>
        <v>4.4104999999999999</v>
      </c>
      <c r="AF495" t="str">
        <f t="shared" ca="1" si="80"/>
        <v>#N/A N/A</v>
      </c>
      <c r="AG495">
        <f t="shared" ca="1" si="81"/>
        <v>3</v>
      </c>
    </row>
    <row r="496" spans="3:33" x14ac:dyDescent="0.3">
      <c r="C496" s="1">
        <v>37215</v>
      </c>
      <c r="D496">
        <v>4.25</v>
      </c>
      <c r="E496" s="1">
        <v>37215</v>
      </c>
      <c r="F496">
        <v>2.25</v>
      </c>
      <c r="G496" s="1">
        <v>37215</v>
      </c>
      <c r="H496">
        <v>3.25</v>
      </c>
      <c r="I496" s="1">
        <v>37215</v>
      </c>
      <c r="J496">
        <v>3.25</v>
      </c>
      <c r="L496" s="1">
        <v>37215</v>
      </c>
      <c r="M496">
        <v>4</v>
      </c>
      <c r="O496">
        <f t="shared" si="82"/>
        <v>5</v>
      </c>
      <c r="P496" s="1">
        <v>37215</v>
      </c>
      <c r="Q496">
        <v>3.7481999999999998</v>
      </c>
      <c r="R496" s="1">
        <v>37215</v>
      </c>
      <c r="S496" t="s">
        <v>16</v>
      </c>
      <c r="U496">
        <f t="shared" si="83"/>
        <v>3</v>
      </c>
      <c r="X496" s="6">
        <f t="shared" si="72"/>
        <v>37215</v>
      </c>
      <c r="Y496">
        <f t="shared" ca="1" si="73"/>
        <v>4.25</v>
      </c>
      <c r="Z496">
        <f t="shared" ca="1" si="74"/>
        <v>2.25</v>
      </c>
      <c r="AA496">
        <f t="shared" ca="1" si="75"/>
        <v>3.25</v>
      </c>
      <c r="AB496">
        <f t="shared" ca="1" si="76"/>
        <v>3.25</v>
      </c>
      <c r="AC496">
        <f t="shared" ca="1" si="77"/>
        <v>4</v>
      </c>
      <c r="AD496">
        <f t="shared" ca="1" si="78"/>
        <v>5</v>
      </c>
      <c r="AE496">
        <f t="shared" ca="1" si="79"/>
        <v>3.7481999999999998</v>
      </c>
      <c r="AF496" t="str">
        <f t="shared" ca="1" si="80"/>
        <v>#N/A N/A</v>
      </c>
      <c r="AG496">
        <f t="shared" ca="1" si="81"/>
        <v>3</v>
      </c>
    </row>
    <row r="497" spans="3:33" x14ac:dyDescent="0.3">
      <c r="C497" s="1">
        <v>37216</v>
      </c>
      <c r="D497">
        <v>4.25</v>
      </c>
      <c r="E497" s="1">
        <v>37216</v>
      </c>
      <c r="F497">
        <v>2.25</v>
      </c>
      <c r="G497" s="1">
        <v>37216</v>
      </c>
      <c r="H497">
        <v>3.35</v>
      </c>
      <c r="I497" s="1">
        <v>37216</v>
      </c>
      <c r="J497">
        <v>3.25</v>
      </c>
      <c r="L497" s="1">
        <v>37216</v>
      </c>
      <c r="M497">
        <v>4</v>
      </c>
      <c r="O497">
        <f t="shared" si="82"/>
        <v>5</v>
      </c>
      <c r="P497" s="1">
        <v>37216</v>
      </c>
      <c r="Q497">
        <v>3.3235999999999999</v>
      </c>
      <c r="R497" s="1">
        <v>37216</v>
      </c>
      <c r="S497" t="s">
        <v>16</v>
      </c>
      <c r="U497">
        <f t="shared" si="83"/>
        <v>3</v>
      </c>
      <c r="X497" s="6">
        <f t="shared" si="72"/>
        <v>37216</v>
      </c>
      <c r="Y497">
        <f t="shared" ca="1" si="73"/>
        <v>4.25</v>
      </c>
      <c r="Z497">
        <f t="shared" ca="1" si="74"/>
        <v>2.25</v>
      </c>
      <c r="AA497">
        <f t="shared" ca="1" si="75"/>
        <v>3.35</v>
      </c>
      <c r="AB497">
        <f t="shared" ca="1" si="76"/>
        <v>3.25</v>
      </c>
      <c r="AC497">
        <f t="shared" ca="1" si="77"/>
        <v>4</v>
      </c>
      <c r="AD497">
        <f t="shared" ca="1" si="78"/>
        <v>5</v>
      </c>
      <c r="AE497">
        <f t="shared" ca="1" si="79"/>
        <v>3.3235999999999999</v>
      </c>
      <c r="AF497" t="str">
        <f t="shared" ca="1" si="80"/>
        <v>#N/A N/A</v>
      </c>
      <c r="AG497">
        <f t="shared" ca="1" si="81"/>
        <v>3</v>
      </c>
    </row>
    <row r="498" spans="3:33" x14ac:dyDescent="0.3">
      <c r="C498" s="1">
        <v>37217</v>
      </c>
      <c r="D498">
        <v>4.25</v>
      </c>
      <c r="E498" s="1">
        <v>37217</v>
      </c>
      <c r="F498">
        <v>2.25</v>
      </c>
      <c r="G498" s="1">
        <v>37217</v>
      </c>
      <c r="H498">
        <v>3.4</v>
      </c>
      <c r="I498" s="1">
        <v>37217</v>
      </c>
      <c r="J498">
        <v>3.25</v>
      </c>
      <c r="L498" s="1">
        <v>37217</v>
      </c>
      <c r="M498">
        <v>4</v>
      </c>
      <c r="O498">
        <f t="shared" si="82"/>
        <v>5</v>
      </c>
      <c r="P498" s="1">
        <v>37217</v>
      </c>
      <c r="Q498">
        <v>3.2616999999999998</v>
      </c>
      <c r="R498" s="1">
        <v>37217</v>
      </c>
      <c r="S498" t="s">
        <v>16</v>
      </c>
      <c r="U498">
        <f t="shared" si="83"/>
        <v>3</v>
      </c>
      <c r="X498" s="6">
        <f t="shared" si="72"/>
        <v>37217</v>
      </c>
      <c r="Y498">
        <f t="shared" ca="1" si="73"/>
        <v>4.25</v>
      </c>
      <c r="Z498">
        <f t="shared" ca="1" si="74"/>
        <v>2.25</v>
      </c>
      <c r="AA498">
        <f t="shared" ca="1" si="75"/>
        <v>3.4</v>
      </c>
      <c r="AB498">
        <f t="shared" ca="1" si="76"/>
        <v>3.25</v>
      </c>
      <c r="AC498">
        <f t="shared" ca="1" si="77"/>
        <v>4</v>
      </c>
      <c r="AD498">
        <f t="shared" ca="1" si="78"/>
        <v>5</v>
      </c>
      <c r="AE498">
        <f t="shared" ca="1" si="79"/>
        <v>3.2616999999999998</v>
      </c>
      <c r="AF498" t="str">
        <f t="shared" ca="1" si="80"/>
        <v>#N/A N/A</v>
      </c>
      <c r="AG498">
        <f t="shared" ca="1" si="81"/>
        <v>3</v>
      </c>
    </row>
    <row r="499" spans="3:33" x14ac:dyDescent="0.3">
      <c r="C499" s="1">
        <v>37218</v>
      </c>
      <c r="D499">
        <v>4.25</v>
      </c>
      <c r="E499" s="1">
        <v>37218</v>
      </c>
      <c r="F499">
        <v>2.25</v>
      </c>
      <c r="G499" s="1">
        <v>37218</v>
      </c>
      <c r="H499">
        <v>3.2800000000000002</v>
      </c>
      <c r="I499" s="1">
        <v>37218</v>
      </c>
      <c r="J499">
        <v>3.25</v>
      </c>
      <c r="L499" s="1">
        <v>37218</v>
      </c>
      <c r="M499">
        <v>4</v>
      </c>
      <c r="O499">
        <f t="shared" si="82"/>
        <v>5</v>
      </c>
      <c r="P499" s="1">
        <v>37218</v>
      </c>
      <c r="Q499">
        <v>3.2477</v>
      </c>
      <c r="R499" s="1">
        <v>37218</v>
      </c>
      <c r="S499" t="s">
        <v>16</v>
      </c>
      <c r="U499">
        <f t="shared" si="83"/>
        <v>3</v>
      </c>
      <c r="X499" s="6">
        <f t="shared" si="72"/>
        <v>37218</v>
      </c>
      <c r="Y499">
        <f t="shared" ca="1" si="73"/>
        <v>4.25</v>
      </c>
      <c r="Z499">
        <f t="shared" ca="1" si="74"/>
        <v>2.25</v>
      </c>
      <c r="AA499">
        <f t="shared" ca="1" si="75"/>
        <v>3.2800000000000002</v>
      </c>
      <c r="AB499">
        <f t="shared" ca="1" si="76"/>
        <v>3.25</v>
      </c>
      <c r="AC499">
        <f t="shared" ca="1" si="77"/>
        <v>4</v>
      </c>
      <c r="AD499">
        <f t="shared" ca="1" si="78"/>
        <v>5</v>
      </c>
      <c r="AE499">
        <f t="shared" ca="1" si="79"/>
        <v>3.2477</v>
      </c>
      <c r="AF499" t="str">
        <f t="shared" ca="1" si="80"/>
        <v>#N/A N/A</v>
      </c>
      <c r="AG499">
        <f t="shared" ca="1" si="81"/>
        <v>3</v>
      </c>
    </row>
    <row r="500" spans="3:33" x14ac:dyDescent="0.3">
      <c r="C500" s="1">
        <v>37221</v>
      </c>
      <c r="D500">
        <v>4.25</v>
      </c>
      <c r="E500" s="1">
        <v>37221</v>
      </c>
      <c r="F500">
        <v>2.25</v>
      </c>
      <c r="G500" s="1">
        <v>37221</v>
      </c>
      <c r="H500">
        <v>3.3</v>
      </c>
      <c r="I500" s="1">
        <v>37221</v>
      </c>
      <c r="J500">
        <v>3.25</v>
      </c>
      <c r="L500" s="1">
        <v>37221</v>
      </c>
      <c r="M500">
        <v>4</v>
      </c>
      <c r="O500">
        <f t="shared" si="82"/>
        <v>5</v>
      </c>
      <c r="P500" s="1">
        <v>37221</v>
      </c>
      <c r="Q500">
        <v>3.24</v>
      </c>
      <c r="R500" s="1">
        <v>37221</v>
      </c>
      <c r="S500" t="s">
        <v>16</v>
      </c>
      <c r="U500">
        <f t="shared" si="83"/>
        <v>3</v>
      </c>
      <c r="X500" s="6">
        <f t="shared" si="72"/>
        <v>37221</v>
      </c>
      <c r="Y500">
        <f t="shared" ca="1" si="73"/>
        <v>4.25</v>
      </c>
      <c r="Z500">
        <f t="shared" ca="1" si="74"/>
        <v>2.25</v>
      </c>
      <c r="AA500">
        <f t="shared" ca="1" si="75"/>
        <v>3.3</v>
      </c>
      <c r="AB500">
        <f t="shared" ca="1" si="76"/>
        <v>3.25</v>
      </c>
      <c r="AC500">
        <f t="shared" ca="1" si="77"/>
        <v>4</v>
      </c>
      <c r="AD500">
        <f t="shared" ca="1" si="78"/>
        <v>5</v>
      </c>
      <c r="AE500">
        <f t="shared" ca="1" si="79"/>
        <v>3.24</v>
      </c>
      <c r="AF500" t="str">
        <f t="shared" ca="1" si="80"/>
        <v>#N/A N/A</v>
      </c>
      <c r="AG500">
        <f t="shared" ca="1" si="81"/>
        <v>3</v>
      </c>
    </row>
    <row r="501" spans="3:33" x14ac:dyDescent="0.3">
      <c r="C501" s="1">
        <v>37222</v>
      </c>
      <c r="D501">
        <v>4.25</v>
      </c>
      <c r="E501" s="1">
        <v>37222</v>
      </c>
      <c r="F501">
        <v>2.25</v>
      </c>
      <c r="G501" s="1">
        <v>37222</v>
      </c>
      <c r="H501">
        <v>3.3</v>
      </c>
      <c r="I501" s="1">
        <v>37222</v>
      </c>
      <c r="J501">
        <v>3.25</v>
      </c>
      <c r="L501" s="1">
        <v>37222</v>
      </c>
      <c r="M501">
        <v>4</v>
      </c>
      <c r="O501">
        <f t="shared" si="82"/>
        <v>5</v>
      </c>
      <c r="P501" s="1">
        <v>37222</v>
      </c>
      <c r="Q501">
        <v>3.2452000000000001</v>
      </c>
      <c r="R501" s="1">
        <v>37222</v>
      </c>
      <c r="S501" t="s">
        <v>16</v>
      </c>
      <c r="U501">
        <f t="shared" si="83"/>
        <v>3</v>
      </c>
      <c r="X501" s="6">
        <f t="shared" si="72"/>
        <v>37222</v>
      </c>
      <c r="Y501">
        <f t="shared" ca="1" si="73"/>
        <v>4.25</v>
      </c>
      <c r="Z501">
        <f t="shared" ca="1" si="74"/>
        <v>2.25</v>
      </c>
      <c r="AA501">
        <f t="shared" ca="1" si="75"/>
        <v>3.3</v>
      </c>
      <c r="AB501">
        <f t="shared" ca="1" si="76"/>
        <v>3.25</v>
      </c>
      <c r="AC501">
        <f t="shared" ca="1" si="77"/>
        <v>4</v>
      </c>
      <c r="AD501">
        <f t="shared" ca="1" si="78"/>
        <v>5</v>
      </c>
      <c r="AE501">
        <f t="shared" ca="1" si="79"/>
        <v>3.2452000000000001</v>
      </c>
      <c r="AF501" t="str">
        <f t="shared" ca="1" si="80"/>
        <v>#N/A N/A</v>
      </c>
      <c r="AG501">
        <f t="shared" ca="1" si="81"/>
        <v>3</v>
      </c>
    </row>
    <row r="502" spans="3:33" x14ac:dyDescent="0.3">
      <c r="C502" s="1">
        <v>37223</v>
      </c>
      <c r="D502">
        <v>4.25</v>
      </c>
      <c r="E502" s="1">
        <v>37223</v>
      </c>
      <c r="F502">
        <v>2.25</v>
      </c>
      <c r="G502" s="1">
        <v>37223</v>
      </c>
      <c r="H502">
        <v>3.3</v>
      </c>
      <c r="I502" s="1">
        <v>37223</v>
      </c>
      <c r="J502">
        <v>3.25</v>
      </c>
      <c r="L502" s="1">
        <v>37223</v>
      </c>
      <c r="M502">
        <v>4</v>
      </c>
      <c r="O502">
        <f t="shared" si="82"/>
        <v>5</v>
      </c>
      <c r="P502" s="1">
        <v>37223</v>
      </c>
      <c r="Q502">
        <v>3.2534999999999998</v>
      </c>
      <c r="R502" s="1">
        <v>37223</v>
      </c>
      <c r="S502" t="s">
        <v>16</v>
      </c>
      <c r="U502">
        <f t="shared" si="83"/>
        <v>3</v>
      </c>
      <c r="X502" s="6">
        <f t="shared" si="72"/>
        <v>37223</v>
      </c>
      <c r="Y502">
        <f t="shared" ca="1" si="73"/>
        <v>4.25</v>
      </c>
      <c r="Z502">
        <f t="shared" ca="1" si="74"/>
        <v>2.25</v>
      </c>
      <c r="AA502">
        <f t="shared" ca="1" si="75"/>
        <v>3.3</v>
      </c>
      <c r="AB502">
        <f t="shared" ca="1" si="76"/>
        <v>3.25</v>
      </c>
      <c r="AC502">
        <f t="shared" ca="1" si="77"/>
        <v>4</v>
      </c>
      <c r="AD502">
        <f t="shared" ca="1" si="78"/>
        <v>5</v>
      </c>
      <c r="AE502">
        <f t="shared" ca="1" si="79"/>
        <v>3.2534999999999998</v>
      </c>
      <c r="AF502" t="str">
        <f t="shared" ca="1" si="80"/>
        <v>#N/A N/A</v>
      </c>
      <c r="AG502">
        <f t="shared" ca="1" si="81"/>
        <v>3</v>
      </c>
    </row>
    <row r="503" spans="3:33" x14ac:dyDescent="0.3">
      <c r="C503" s="1">
        <v>37224</v>
      </c>
      <c r="D503">
        <v>4.25</v>
      </c>
      <c r="E503" s="1">
        <v>37224</v>
      </c>
      <c r="F503">
        <v>2.25</v>
      </c>
      <c r="G503" s="1">
        <v>37224</v>
      </c>
      <c r="H503">
        <v>3.3</v>
      </c>
      <c r="I503" s="1">
        <v>37224</v>
      </c>
      <c r="J503">
        <v>3.25</v>
      </c>
      <c r="L503" s="1">
        <v>37224</v>
      </c>
      <c r="M503">
        <v>4</v>
      </c>
      <c r="O503">
        <f t="shared" si="82"/>
        <v>5</v>
      </c>
      <c r="P503" s="1">
        <v>37224</v>
      </c>
      <c r="Q503">
        <v>3.4249999999999998</v>
      </c>
      <c r="R503" s="1">
        <v>37224</v>
      </c>
      <c r="S503" t="s">
        <v>16</v>
      </c>
      <c r="U503">
        <f t="shared" si="83"/>
        <v>3</v>
      </c>
      <c r="X503" s="6">
        <f t="shared" si="72"/>
        <v>37224</v>
      </c>
      <c r="Y503">
        <f t="shared" ca="1" si="73"/>
        <v>4.25</v>
      </c>
      <c r="Z503">
        <f t="shared" ca="1" si="74"/>
        <v>2.25</v>
      </c>
      <c r="AA503">
        <f t="shared" ca="1" si="75"/>
        <v>3.3</v>
      </c>
      <c r="AB503">
        <f t="shared" ca="1" si="76"/>
        <v>3.25</v>
      </c>
      <c r="AC503">
        <f t="shared" ca="1" si="77"/>
        <v>4</v>
      </c>
      <c r="AD503">
        <f t="shared" ca="1" si="78"/>
        <v>5</v>
      </c>
      <c r="AE503">
        <f t="shared" ca="1" si="79"/>
        <v>3.4249999999999998</v>
      </c>
      <c r="AF503" t="str">
        <f t="shared" ca="1" si="80"/>
        <v>#N/A N/A</v>
      </c>
      <c r="AG503">
        <f t="shared" ca="1" si="81"/>
        <v>3</v>
      </c>
    </row>
    <row r="504" spans="3:33" x14ac:dyDescent="0.3">
      <c r="C504" s="1">
        <v>37225</v>
      </c>
      <c r="D504">
        <v>4.25</v>
      </c>
      <c r="E504" s="1">
        <v>37225</v>
      </c>
      <c r="F504">
        <v>2.25</v>
      </c>
      <c r="G504" s="1">
        <v>37225</v>
      </c>
      <c r="H504">
        <v>3.35</v>
      </c>
      <c r="I504" s="1">
        <v>37225</v>
      </c>
      <c r="J504">
        <v>3.25</v>
      </c>
      <c r="L504" s="1">
        <v>37225</v>
      </c>
      <c r="M504">
        <v>4</v>
      </c>
      <c r="O504">
        <f t="shared" si="82"/>
        <v>5</v>
      </c>
      <c r="P504" s="1">
        <v>37225</v>
      </c>
      <c r="Q504">
        <v>3.8098000000000001</v>
      </c>
      <c r="R504" s="1">
        <v>37225</v>
      </c>
      <c r="S504" t="s">
        <v>16</v>
      </c>
      <c r="U504">
        <f t="shared" si="83"/>
        <v>3</v>
      </c>
      <c r="X504" s="6">
        <f t="shared" si="72"/>
        <v>37225</v>
      </c>
      <c r="Y504">
        <f t="shared" ca="1" si="73"/>
        <v>4.25</v>
      </c>
      <c r="Z504">
        <f t="shared" ca="1" si="74"/>
        <v>2.25</v>
      </c>
      <c r="AA504">
        <f t="shared" ca="1" si="75"/>
        <v>3.35</v>
      </c>
      <c r="AB504">
        <f t="shared" ca="1" si="76"/>
        <v>3.25</v>
      </c>
      <c r="AC504">
        <f t="shared" ca="1" si="77"/>
        <v>4</v>
      </c>
      <c r="AD504">
        <f t="shared" ca="1" si="78"/>
        <v>5</v>
      </c>
      <c r="AE504">
        <f t="shared" ca="1" si="79"/>
        <v>3.8098000000000001</v>
      </c>
      <c r="AF504" t="str">
        <f t="shared" ca="1" si="80"/>
        <v>#N/A N/A</v>
      </c>
      <c r="AG504">
        <f t="shared" ca="1" si="81"/>
        <v>3</v>
      </c>
    </row>
    <row r="505" spans="3:33" x14ac:dyDescent="0.3">
      <c r="C505" s="1">
        <v>37228</v>
      </c>
      <c r="D505">
        <v>4.25</v>
      </c>
      <c r="E505" s="1">
        <v>37228</v>
      </c>
      <c r="F505">
        <v>2.25</v>
      </c>
      <c r="G505" s="1">
        <v>37228</v>
      </c>
      <c r="H505">
        <v>3.29</v>
      </c>
      <c r="I505" s="1">
        <v>37228</v>
      </c>
      <c r="J505">
        <v>3.25</v>
      </c>
      <c r="L505" s="1">
        <v>37228</v>
      </c>
      <c r="M505">
        <v>4</v>
      </c>
      <c r="O505">
        <f t="shared" si="82"/>
        <v>5</v>
      </c>
      <c r="P505" s="1">
        <v>37228</v>
      </c>
      <c r="Q505">
        <v>4.5598000000000001</v>
      </c>
      <c r="R505" s="1">
        <v>37228</v>
      </c>
      <c r="S505" t="s">
        <v>16</v>
      </c>
      <c r="U505">
        <f t="shared" si="83"/>
        <v>3</v>
      </c>
      <c r="X505" s="6">
        <f t="shared" si="72"/>
        <v>37228</v>
      </c>
      <c r="Y505">
        <f t="shared" ca="1" si="73"/>
        <v>4.25</v>
      </c>
      <c r="Z505">
        <f t="shared" ca="1" si="74"/>
        <v>2.25</v>
      </c>
      <c r="AA505">
        <f t="shared" ca="1" si="75"/>
        <v>3.29</v>
      </c>
      <c r="AB505">
        <f t="shared" ca="1" si="76"/>
        <v>3.25</v>
      </c>
      <c r="AC505">
        <f t="shared" ca="1" si="77"/>
        <v>4</v>
      </c>
      <c r="AD505">
        <f t="shared" ca="1" si="78"/>
        <v>5</v>
      </c>
      <c r="AE505">
        <f t="shared" ca="1" si="79"/>
        <v>4.5598000000000001</v>
      </c>
      <c r="AF505" t="str">
        <f t="shared" ca="1" si="80"/>
        <v>#N/A N/A</v>
      </c>
      <c r="AG505">
        <f t="shared" ca="1" si="81"/>
        <v>3</v>
      </c>
    </row>
    <row r="506" spans="3:33" x14ac:dyDescent="0.3">
      <c r="C506" s="1">
        <v>37229</v>
      </c>
      <c r="D506">
        <v>4.25</v>
      </c>
      <c r="E506" s="1">
        <v>37229</v>
      </c>
      <c r="F506">
        <v>2.25</v>
      </c>
      <c r="G506" s="1">
        <v>37229</v>
      </c>
      <c r="H506">
        <v>3.2800000000000002</v>
      </c>
      <c r="I506" s="1">
        <v>37229</v>
      </c>
      <c r="J506">
        <v>3.25</v>
      </c>
      <c r="L506" s="1">
        <v>37229</v>
      </c>
      <c r="M506">
        <v>4</v>
      </c>
      <c r="O506">
        <f t="shared" si="82"/>
        <v>5</v>
      </c>
      <c r="P506" s="1">
        <v>37229</v>
      </c>
      <c r="Q506">
        <v>4.4775</v>
      </c>
      <c r="R506" s="1">
        <v>37229</v>
      </c>
      <c r="S506" t="s">
        <v>16</v>
      </c>
      <c r="U506">
        <f t="shared" si="83"/>
        <v>3</v>
      </c>
      <c r="X506" s="6">
        <f t="shared" si="72"/>
        <v>37229</v>
      </c>
      <c r="Y506">
        <f t="shared" ca="1" si="73"/>
        <v>4.25</v>
      </c>
      <c r="Z506">
        <f t="shared" ca="1" si="74"/>
        <v>2.25</v>
      </c>
      <c r="AA506">
        <f t="shared" ca="1" si="75"/>
        <v>3.2800000000000002</v>
      </c>
      <c r="AB506">
        <f t="shared" ca="1" si="76"/>
        <v>3.25</v>
      </c>
      <c r="AC506">
        <f t="shared" ca="1" si="77"/>
        <v>4</v>
      </c>
      <c r="AD506">
        <f t="shared" ca="1" si="78"/>
        <v>5</v>
      </c>
      <c r="AE506">
        <f t="shared" ca="1" si="79"/>
        <v>4.4775</v>
      </c>
      <c r="AF506" t="str">
        <f t="shared" ca="1" si="80"/>
        <v>#N/A N/A</v>
      </c>
      <c r="AG506">
        <f t="shared" ca="1" si="81"/>
        <v>3</v>
      </c>
    </row>
    <row r="507" spans="3:33" x14ac:dyDescent="0.3">
      <c r="C507" s="1">
        <v>37230</v>
      </c>
      <c r="D507">
        <v>4.25</v>
      </c>
      <c r="E507" s="1">
        <v>37230</v>
      </c>
      <c r="F507">
        <v>2.25</v>
      </c>
      <c r="G507" s="1">
        <v>37230</v>
      </c>
      <c r="H507">
        <v>3.26</v>
      </c>
      <c r="I507" s="1">
        <v>37230</v>
      </c>
      <c r="J507">
        <v>3.25</v>
      </c>
      <c r="L507" s="1">
        <v>37230</v>
      </c>
      <c r="M507">
        <v>4</v>
      </c>
      <c r="O507">
        <f t="shared" si="82"/>
        <v>5</v>
      </c>
      <c r="P507" s="1">
        <v>37230</v>
      </c>
      <c r="Q507">
        <v>4.4020000000000001</v>
      </c>
      <c r="R507" s="1">
        <v>37230</v>
      </c>
      <c r="S507" t="s">
        <v>16</v>
      </c>
      <c r="U507">
        <f t="shared" si="83"/>
        <v>3</v>
      </c>
      <c r="X507" s="6">
        <f t="shared" si="72"/>
        <v>37230</v>
      </c>
      <c r="Y507">
        <f t="shared" ca="1" si="73"/>
        <v>4.25</v>
      </c>
      <c r="Z507">
        <f t="shared" ca="1" si="74"/>
        <v>2.25</v>
      </c>
      <c r="AA507">
        <f t="shared" ca="1" si="75"/>
        <v>3.26</v>
      </c>
      <c r="AB507">
        <f t="shared" ca="1" si="76"/>
        <v>3.25</v>
      </c>
      <c r="AC507">
        <f t="shared" ca="1" si="77"/>
        <v>4</v>
      </c>
      <c r="AD507">
        <f t="shared" ca="1" si="78"/>
        <v>5</v>
      </c>
      <c r="AE507">
        <f t="shared" ca="1" si="79"/>
        <v>4.4020000000000001</v>
      </c>
      <c r="AF507" t="str">
        <f t="shared" ca="1" si="80"/>
        <v>#N/A N/A</v>
      </c>
      <c r="AG507">
        <f t="shared" ca="1" si="81"/>
        <v>3</v>
      </c>
    </row>
    <row r="508" spans="3:33" x14ac:dyDescent="0.3">
      <c r="C508" s="1">
        <v>37231</v>
      </c>
      <c r="D508">
        <v>4.25</v>
      </c>
      <c r="E508" s="1">
        <v>37231</v>
      </c>
      <c r="F508">
        <v>2.25</v>
      </c>
      <c r="G508" s="1">
        <v>37231</v>
      </c>
      <c r="H508">
        <v>3.26</v>
      </c>
      <c r="I508" s="1">
        <v>37231</v>
      </c>
      <c r="J508">
        <v>3.25</v>
      </c>
      <c r="L508" s="1">
        <v>37231</v>
      </c>
      <c r="M508">
        <v>4</v>
      </c>
      <c r="O508">
        <f t="shared" si="82"/>
        <v>5</v>
      </c>
      <c r="P508" s="1">
        <v>37231</v>
      </c>
      <c r="Q508">
        <v>4.6219999999999999</v>
      </c>
      <c r="R508" s="1">
        <v>37231</v>
      </c>
      <c r="S508" t="s">
        <v>16</v>
      </c>
      <c r="U508">
        <f t="shared" si="83"/>
        <v>3</v>
      </c>
      <c r="X508" s="6">
        <f t="shared" si="72"/>
        <v>37231</v>
      </c>
      <c r="Y508">
        <f t="shared" ca="1" si="73"/>
        <v>4.25</v>
      </c>
      <c r="Z508">
        <f t="shared" ca="1" si="74"/>
        <v>2.25</v>
      </c>
      <c r="AA508">
        <f t="shared" ca="1" si="75"/>
        <v>3.26</v>
      </c>
      <c r="AB508">
        <f t="shared" ca="1" si="76"/>
        <v>3.25</v>
      </c>
      <c r="AC508">
        <f t="shared" ca="1" si="77"/>
        <v>4</v>
      </c>
      <c r="AD508">
        <f t="shared" ca="1" si="78"/>
        <v>5</v>
      </c>
      <c r="AE508">
        <f t="shared" ca="1" si="79"/>
        <v>4.6219999999999999</v>
      </c>
      <c r="AF508" t="str">
        <f t="shared" ca="1" si="80"/>
        <v>#N/A N/A</v>
      </c>
      <c r="AG508">
        <f t="shared" ca="1" si="81"/>
        <v>3</v>
      </c>
    </row>
    <row r="509" spans="3:33" x14ac:dyDescent="0.3">
      <c r="C509" s="1">
        <v>37232</v>
      </c>
      <c r="D509">
        <v>4.25</v>
      </c>
      <c r="E509" s="1">
        <v>37232</v>
      </c>
      <c r="F509">
        <v>2.25</v>
      </c>
      <c r="G509" s="1">
        <v>37232</v>
      </c>
      <c r="H509">
        <v>3.27</v>
      </c>
      <c r="I509" s="1">
        <v>37232</v>
      </c>
      <c r="J509">
        <v>3.25</v>
      </c>
      <c r="L509" s="1">
        <v>37232</v>
      </c>
      <c r="M509">
        <v>4</v>
      </c>
      <c r="O509">
        <f t="shared" si="82"/>
        <v>5</v>
      </c>
      <c r="P509" s="1">
        <v>37232</v>
      </c>
      <c r="Q509">
        <v>3.9380999999999999</v>
      </c>
      <c r="R509" s="1">
        <v>37232</v>
      </c>
      <c r="S509" t="s">
        <v>16</v>
      </c>
      <c r="U509">
        <f t="shared" si="83"/>
        <v>3</v>
      </c>
      <c r="X509" s="6">
        <f t="shared" si="72"/>
        <v>37232</v>
      </c>
      <c r="Y509">
        <f t="shared" ca="1" si="73"/>
        <v>4.25</v>
      </c>
      <c r="Z509">
        <f t="shared" ca="1" si="74"/>
        <v>2.25</v>
      </c>
      <c r="AA509">
        <f t="shared" ca="1" si="75"/>
        <v>3.27</v>
      </c>
      <c r="AB509">
        <f t="shared" ca="1" si="76"/>
        <v>3.25</v>
      </c>
      <c r="AC509">
        <f t="shared" ca="1" si="77"/>
        <v>4</v>
      </c>
      <c r="AD509">
        <f t="shared" ca="1" si="78"/>
        <v>5</v>
      </c>
      <c r="AE509">
        <f t="shared" ca="1" si="79"/>
        <v>3.9380999999999999</v>
      </c>
      <c r="AF509" t="str">
        <f t="shared" ca="1" si="80"/>
        <v>#N/A N/A</v>
      </c>
      <c r="AG509">
        <f t="shared" ca="1" si="81"/>
        <v>3</v>
      </c>
    </row>
    <row r="510" spans="3:33" x14ac:dyDescent="0.3">
      <c r="C510" s="1">
        <v>37235</v>
      </c>
      <c r="D510">
        <v>4.25</v>
      </c>
      <c r="E510" s="1">
        <v>37235</v>
      </c>
      <c r="F510">
        <v>2.25</v>
      </c>
      <c r="G510" s="1">
        <v>37235</v>
      </c>
      <c r="H510">
        <v>3.2800000000000002</v>
      </c>
      <c r="I510" s="1">
        <v>37235</v>
      </c>
      <c r="J510">
        <v>3.25</v>
      </c>
      <c r="L510" s="1">
        <v>37235</v>
      </c>
      <c r="M510">
        <v>4</v>
      </c>
      <c r="O510">
        <f t="shared" si="82"/>
        <v>5</v>
      </c>
      <c r="P510" s="1">
        <v>37235</v>
      </c>
      <c r="Q510">
        <v>3.8256000000000001</v>
      </c>
      <c r="R510" s="1">
        <v>37235</v>
      </c>
      <c r="S510" t="s">
        <v>16</v>
      </c>
      <c r="U510">
        <f t="shared" si="83"/>
        <v>3</v>
      </c>
      <c r="X510" s="6">
        <f t="shared" si="72"/>
        <v>37235</v>
      </c>
      <c r="Y510">
        <f t="shared" ca="1" si="73"/>
        <v>4.25</v>
      </c>
      <c r="Z510">
        <f t="shared" ca="1" si="74"/>
        <v>2.25</v>
      </c>
      <c r="AA510">
        <f t="shared" ca="1" si="75"/>
        <v>3.2800000000000002</v>
      </c>
      <c r="AB510">
        <f t="shared" ca="1" si="76"/>
        <v>3.25</v>
      </c>
      <c r="AC510">
        <f t="shared" ca="1" si="77"/>
        <v>4</v>
      </c>
      <c r="AD510">
        <f t="shared" ca="1" si="78"/>
        <v>5</v>
      </c>
      <c r="AE510">
        <f t="shared" ca="1" si="79"/>
        <v>3.8256000000000001</v>
      </c>
      <c r="AF510" t="str">
        <f t="shared" ca="1" si="80"/>
        <v>#N/A N/A</v>
      </c>
      <c r="AG510">
        <f t="shared" ca="1" si="81"/>
        <v>3</v>
      </c>
    </row>
    <row r="511" spans="3:33" x14ac:dyDescent="0.3">
      <c r="C511" s="1">
        <v>37236</v>
      </c>
      <c r="D511">
        <v>4.25</v>
      </c>
      <c r="E511" s="1">
        <v>37236</v>
      </c>
      <c r="F511">
        <v>2.25</v>
      </c>
      <c r="G511" s="1">
        <v>37236</v>
      </c>
      <c r="H511">
        <v>3.29</v>
      </c>
      <c r="I511" s="1">
        <v>37236</v>
      </c>
      <c r="J511">
        <v>3.25</v>
      </c>
      <c r="L511" s="1">
        <v>37236</v>
      </c>
      <c r="M511">
        <v>4</v>
      </c>
      <c r="O511">
        <f t="shared" si="82"/>
        <v>5</v>
      </c>
      <c r="P511" s="1">
        <v>37236</v>
      </c>
      <c r="Q511">
        <v>3.8210999999999999</v>
      </c>
      <c r="R511" s="1">
        <v>37236</v>
      </c>
      <c r="S511" t="s">
        <v>16</v>
      </c>
      <c r="U511">
        <f t="shared" si="83"/>
        <v>3</v>
      </c>
      <c r="X511" s="6">
        <f t="shared" si="72"/>
        <v>37236</v>
      </c>
      <c r="Y511">
        <f t="shared" ca="1" si="73"/>
        <v>4.25</v>
      </c>
      <c r="Z511">
        <f t="shared" ca="1" si="74"/>
        <v>2.25</v>
      </c>
      <c r="AA511">
        <f t="shared" ca="1" si="75"/>
        <v>3.29</v>
      </c>
      <c r="AB511">
        <f t="shared" ca="1" si="76"/>
        <v>3.25</v>
      </c>
      <c r="AC511">
        <f t="shared" ca="1" si="77"/>
        <v>4</v>
      </c>
      <c r="AD511">
        <f t="shared" ca="1" si="78"/>
        <v>5</v>
      </c>
      <c r="AE511">
        <f t="shared" ca="1" si="79"/>
        <v>3.8210999999999999</v>
      </c>
      <c r="AF511" t="str">
        <f t="shared" ca="1" si="80"/>
        <v>#N/A N/A</v>
      </c>
      <c r="AG511">
        <f t="shared" ca="1" si="81"/>
        <v>3</v>
      </c>
    </row>
    <row r="512" spans="3:33" x14ac:dyDescent="0.3">
      <c r="C512" s="1">
        <v>37237</v>
      </c>
      <c r="D512">
        <v>4.25</v>
      </c>
      <c r="E512" s="1">
        <v>37237</v>
      </c>
      <c r="F512">
        <v>2.25</v>
      </c>
      <c r="G512" s="1">
        <v>37237</v>
      </c>
      <c r="H512">
        <v>3.29</v>
      </c>
      <c r="I512" s="1">
        <v>37237</v>
      </c>
      <c r="J512">
        <v>3.25</v>
      </c>
      <c r="L512" s="1">
        <v>37237</v>
      </c>
      <c r="M512">
        <v>4</v>
      </c>
      <c r="O512">
        <f t="shared" si="82"/>
        <v>5</v>
      </c>
      <c r="P512" s="1">
        <v>37237</v>
      </c>
      <c r="Q512">
        <v>4.0401999999999996</v>
      </c>
      <c r="R512" s="1">
        <v>37237</v>
      </c>
      <c r="S512" t="s">
        <v>16</v>
      </c>
      <c r="U512">
        <f t="shared" si="83"/>
        <v>3</v>
      </c>
      <c r="X512" s="6">
        <f t="shared" si="72"/>
        <v>37237</v>
      </c>
      <c r="Y512">
        <f t="shared" ca="1" si="73"/>
        <v>4.25</v>
      </c>
      <c r="Z512">
        <f t="shared" ca="1" si="74"/>
        <v>2.25</v>
      </c>
      <c r="AA512">
        <f t="shared" ca="1" si="75"/>
        <v>3.29</v>
      </c>
      <c r="AB512">
        <f t="shared" ca="1" si="76"/>
        <v>3.25</v>
      </c>
      <c r="AC512">
        <f t="shared" ca="1" si="77"/>
        <v>4</v>
      </c>
      <c r="AD512">
        <f t="shared" ca="1" si="78"/>
        <v>5</v>
      </c>
      <c r="AE512">
        <f t="shared" ca="1" si="79"/>
        <v>4.0401999999999996</v>
      </c>
      <c r="AF512" t="str">
        <f t="shared" ca="1" si="80"/>
        <v>#N/A N/A</v>
      </c>
      <c r="AG512">
        <f t="shared" ca="1" si="81"/>
        <v>3</v>
      </c>
    </row>
    <row r="513" spans="3:33" x14ac:dyDescent="0.3">
      <c r="C513" s="1">
        <v>37238</v>
      </c>
      <c r="D513">
        <v>4.25</v>
      </c>
      <c r="E513" s="1">
        <v>37238</v>
      </c>
      <c r="F513">
        <v>2.25</v>
      </c>
      <c r="G513" s="1">
        <v>37238</v>
      </c>
      <c r="H513">
        <v>3.3</v>
      </c>
      <c r="I513" s="1">
        <v>37238</v>
      </c>
      <c r="J513">
        <v>3.25</v>
      </c>
      <c r="L513" s="1">
        <v>37238</v>
      </c>
      <c r="M513">
        <v>4</v>
      </c>
      <c r="O513">
        <f t="shared" si="82"/>
        <v>5</v>
      </c>
      <c r="P513" s="1">
        <v>37238</v>
      </c>
      <c r="Q513">
        <v>4.5631000000000004</v>
      </c>
      <c r="R513" s="1">
        <v>37238</v>
      </c>
      <c r="S513" t="s">
        <v>16</v>
      </c>
      <c r="U513">
        <f t="shared" si="83"/>
        <v>3</v>
      </c>
      <c r="X513" s="6">
        <f t="shared" si="72"/>
        <v>37238</v>
      </c>
      <c r="Y513">
        <f t="shared" ca="1" si="73"/>
        <v>4.25</v>
      </c>
      <c r="Z513">
        <f t="shared" ca="1" si="74"/>
        <v>2.25</v>
      </c>
      <c r="AA513">
        <f t="shared" ca="1" si="75"/>
        <v>3.3</v>
      </c>
      <c r="AB513">
        <f t="shared" ca="1" si="76"/>
        <v>3.25</v>
      </c>
      <c r="AC513">
        <f t="shared" ca="1" si="77"/>
        <v>4</v>
      </c>
      <c r="AD513">
        <f t="shared" ca="1" si="78"/>
        <v>5</v>
      </c>
      <c r="AE513">
        <f t="shared" ca="1" si="79"/>
        <v>4.5631000000000004</v>
      </c>
      <c r="AF513" t="str">
        <f t="shared" ca="1" si="80"/>
        <v>#N/A N/A</v>
      </c>
      <c r="AG513">
        <f t="shared" ca="1" si="81"/>
        <v>3</v>
      </c>
    </row>
    <row r="514" spans="3:33" x14ac:dyDescent="0.3">
      <c r="C514" s="1">
        <v>37239</v>
      </c>
      <c r="D514">
        <v>4.25</v>
      </c>
      <c r="E514" s="1">
        <v>37239</v>
      </c>
      <c r="F514">
        <v>2.25</v>
      </c>
      <c r="G514" s="1">
        <v>37239</v>
      </c>
      <c r="H514">
        <v>3.3</v>
      </c>
      <c r="I514" s="1">
        <v>37239</v>
      </c>
      <c r="J514">
        <v>3.25</v>
      </c>
      <c r="L514" s="1">
        <v>37239</v>
      </c>
      <c r="M514">
        <v>4</v>
      </c>
      <c r="O514">
        <f t="shared" si="82"/>
        <v>5</v>
      </c>
      <c r="P514" s="1">
        <v>37239</v>
      </c>
      <c r="Q514">
        <v>4.3540999999999999</v>
      </c>
      <c r="R514" s="1">
        <v>37239</v>
      </c>
      <c r="S514" t="s">
        <v>16</v>
      </c>
      <c r="U514">
        <f t="shared" si="83"/>
        <v>3</v>
      </c>
      <c r="X514" s="6">
        <f t="shared" si="72"/>
        <v>37239</v>
      </c>
      <c r="Y514">
        <f t="shared" ca="1" si="73"/>
        <v>4.25</v>
      </c>
      <c r="Z514">
        <f t="shared" ca="1" si="74"/>
        <v>2.25</v>
      </c>
      <c r="AA514">
        <f t="shared" ca="1" si="75"/>
        <v>3.3</v>
      </c>
      <c r="AB514">
        <f t="shared" ca="1" si="76"/>
        <v>3.25</v>
      </c>
      <c r="AC514">
        <f t="shared" ca="1" si="77"/>
        <v>4</v>
      </c>
      <c r="AD514">
        <f t="shared" ca="1" si="78"/>
        <v>5</v>
      </c>
      <c r="AE514">
        <f t="shared" ca="1" si="79"/>
        <v>4.3540999999999999</v>
      </c>
      <c r="AF514" t="str">
        <f t="shared" ca="1" si="80"/>
        <v>#N/A N/A</v>
      </c>
      <c r="AG514">
        <f t="shared" ca="1" si="81"/>
        <v>3</v>
      </c>
    </row>
    <row r="515" spans="3:33" x14ac:dyDescent="0.3">
      <c r="C515" s="1">
        <v>37242</v>
      </c>
      <c r="D515">
        <v>4.25</v>
      </c>
      <c r="E515" s="1">
        <v>37242</v>
      </c>
      <c r="F515">
        <v>2.25</v>
      </c>
      <c r="G515" s="1">
        <v>37242</v>
      </c>
      <c r="H515">
        <v>3.3</v>
      </c>
      <c r="I515" s="1">
        <v>37242</v>
      </c>
      <c r="J515">
        <v>3.25</v>
      </c>
      <c r="L515" s="1">
        <v>37242</v>
      </c>
      <c r="M515">
        <v>4</v>
      </c>
      <c r="O515">
        <f t="shared" si="82"/>
        <v>5</v>
      </c>
      <c r="P515" s="1">
        <v>37242</v>
      </c>
      <c r="Q515">
        <v>4.6200999999999999</v>
      </c>
      <c r="R515" s="1">
        <v>37242</v>
      </c>
      <c r="S515" t="s">
        <v>16</v>
      </c>
      <c r="U515">
        <f t="shared" si="83"/>
        <v>3</v>
      </c>
      <c r="X515" s="6">
        <f t="shared" si="72"/>
        <v>37242</v>
      </c>
      <c r="Y515">
        <f t="shared" ca="1" si="73"/>
        <v>4.25</v>
      </c>
      <c r="Z515">
        <f t="shared" ca="1" si="74"/>
        <v>2.25</v>
      </c>
      <c r="AA515">
        <f t="shared" ca="1" si="75"/>
        <v>3.3</v>
      </c>
      <c r="AB515">
        <f t="shared" ca="1" si="76"/>
        <v>3.25</v>
      </c>
      <c r="AC515">
        <f t="shared" ca="1" si="77"/>
        <v>4</v>
      </c>
      <c r="AD515">
        <f t="shared" ca="1" si="78"/>
        <v>5</v>
      </c>
      <c r="AE515">
        <f t="shared" ca="1" si="79"/>
        <v>4.6200999999999999</v>
      </c>
      <c r="AF515" t="str">
        <f t="shared" ca="1" si="80"/>
        <v>#N/A N/A</v>
      </c>
      <c r="AG515">
        <f t="shared" ca="1" si="81"/>
        <v>3</v>
      </c>
    </row>
    <row r="516" spans="3:33" x14ac:dyDescent="0.3">
      <c r="C516" s="1">
        <v>37243</v>
      </c>
      <c r="D516">
        <v>4.25</v>
      </c>
      <c r="E516" s="1">
        <v>37243</v>
      </c>
      <c r="F516">
        <v>2.25</v>
      </c>
      <c r="G516" s="1">
        <v>37243</v>
      </c>
      <c r="H516">
        <v>3.31</v>
      </c>
      <c r="I516" s="1">
        <v>37243</v>
      </c>
      <c r="J516">
        <v>3.25</v>
      </c>
      <c r="L516" s="1">
        <v>37243</v>
      </c>
      <c r="M516">
        <v>4</v>
      </c>
      <c r="O516">
        <f t="shared" si="82"/>
        <v>5</v>
      </c>
      <c r="P516" s="1">
        <v>37243</v>
      </c>
      <c r="Q516">
        <v>4.8693</v>
      </c>
      <c r="R516" s="1">
        <v>37243</v>
      </c>
      <c r="S516" t="s">
        <v>16</v>
      </c>
      <c r="U516">
        <f t="shared" si="83"/>
        <v>3</v>
      </c>
      <c r="X516" s="6">
        <f t="shared" si="72"/>
        <v>37243</v>
      </c>
      <c r="Y516">
        <f t="shared" ca="1" si="73"/>
        <v>4.25</v>
      </c>
      <c r="Z516">
        <f t="shared" ca="1" si="74"/>
        <v>2.25</v>
      </c>
      <c r="AA516">
        <f t="shared" ca="1" si="75"/>
        <v>3.31</v>
      </c>
      <c r="AB516">
        <f t="shared" ca="1" si="76"/>
        <v>3.25</v>
      </c>
      <c r="AC516">
        <f t="shared" ca="1" si="77"/>
        <v>4</v>
      </c>
      <c r="AD516">
        <f t="shared" ca="1" si="78"/>
        <v>5</v>
      </c>
      <c r="AE516">
        <f t="shared" ca="1" si="79"/>
        <v>4.8693</v>
      </c>
      <c r="AF516" t="str">
        <f t="shared" ca="1" si="80"/>
        <v>#N/A N/A</v>
      </c>
      <c r="AG516">
        <f t="shared" ca="1" si="81"/>
        <v>3</v>
      </c>
    </row>
    <row r="517" spans="3:33" x14ac:dyDescent="0.3">
      <c r="C517" s="1">
        <v>37244</v>
      </c>
      <c r="D517">
        <v>4.25</v>
      </c>
      <c r="E517" s="1">
        <v>37244</v>
      </c>
      <c r="F517">
        <v>2.25</v>
      </c>
      <c r="G517" s="1">
        <v>37244</v>
      </c>
      <c r="H517">
        <v>3.32</v>
      </c>
      <c r="I517" s="1">
        <v>37244</v>
      </c>
      <c r="J517">
        <v>3.25</v>
      </c>
      <c r="L517" s="1">
        <v>37244</v>
      </c>
      <c r="M517">
        <v>4</v>
      </c>
      <c r="O517">
        <f t="shared" si="82"/>
        <v>5</v>
      </c>
      <c r="P517" s="1">
        <v>37244</v>
      </c>
      <c r="Q517">
        <v>5.0537999999999998</v>
      </c>
      <c r="R517" s="1">
        <v>37244</v>
      </c>
      <c r="S517" t="s">
        <v>16</v>
      </c>
      <c r="U517">
        <f t="shared" si="83"/>
        <v>3</v>
      </c>
      <c r="X517" s="6">
        <f t="shared" si="72"/>
        <v>37244</v>
      </c>
      <c r="Y517">
        <f t="shared" ca="1" si="73"/>
        <v>4.25</v>
      </c>
      <c r="Z517">
        <f t="shared" ca="1" si="74"/>
        <v>2.25</v>
      </c>
      <c r="AA517">
        <f t="shared" ca="1" si="75"/>
        <v>3.32</v>
      </c>
      <c r="AB517">
        <f t="shared" ca="1" si="76"/>
        <v>3.25</v>
      </c>
      <c r="AC517">
        <f t="shared" ca="1" si="77"/>
        <v>4</v>
      </c>
      <c r="AD517">
        <f t="shared" ca="1" si="78"/>
        <v>5</v>
      </c>
      <c r="AE517">
        <f t="shared" ca="1" si="79"/>
        <v>5.0537999999999998</v>
      </c>
      <c r="AF517" t="str">
        <f t="shared" ca="1" si="80"/>
        <v>#N/A N/A</v>
      </c>
      <c r="AG517">
        <f t="shared" ca="1" si="81"/>
        <v>3</v>
      </c>
    </row>
    <row r="518" spans="3:33" x14ac:dyDescent="0.3">
      <c r="C518" s="1">
        <v>37245</v>
      </c>
      <c r="D518">
        <v>4.25</v>
      </c>
      <c r="E518" s="1">
        <v>37245</v>
      </c>
      <c r="F518">
        <v>2.25</v>
      </c>
      <c r="G518" s="1">
        <v>37245</v>
      </c>
      <c r="H518">
        <v>3.27</v>
      </c>
      <c r="I518" s="1">
        <v>37245</v>
      </c>
      <c r="J518">
        <v>3.25</v>
      </c>
      <c r="L518" s="1">
        <v>37245</v>
      </c>
      <c r="M518">
        <v>4</v>
      </c>
      <c r="O518">
        <f t="shared" si="82"/>
        <v>5</v>
      </c>
      <c r="P518" s="1">
        <v>37245</v>
      </c>
      <c r="Q518">
        <v>5.1159999999999997</v>
      </c>
      <c r="R518" s="1">
        <v>37245</v>
      </c>
      <c r="S518" t="s">
        <v>16</v>
      </c>
      <c r="U518">
        <f t="shared" si="83"/>
        <v>3</v>
      </c>
      <c r="X518" s="6">
        <f t="shared" ref="X518:X581" si="84">IF(ISNUMBER(C518),C518,#N/A)</f>
        <v>37245</v>
      </c>
      <c r="Y518">
        <f t="shared" ref="Y518:Y581" ca="1" si="85">VLOOKUP($X518,$C$5:$D$5000,2,FALSE)</f>
        <v>4.25</v>
      </c>
      <c r="Z518">
        <f t="shared" ref="Z518:Z581" ca="1" si="86">VLOOKUP($X518,$E$5:$F$5000,2,FALSE)</f>
        <v>2.25</v>
      </c>
      <c r="AA518">
        <f t="shared" ref="AA518:AA581" ca="1" si="87">VLOOKUP($X518,$G$5:$H$5000,2,FALSE)</f>
        <v>3.27</v>
      </c>
      <c r="AB518">
        <f t="shared" ref="AB518:AB581" ca="1" si="88">VLOOKUP($X518,$I$5:$J$5000,2,FALSE)</f>
        <v>3.25</v>
      </c>
      <c r="AC518">
        <f t="shared" ref="AC518:AC581" ca="1" si="89">VLOOKUP($X518,$L$5:$M$5000,2,FALSE)</f>
        <v>4</v>
      </c>
      <c r="AD518">
        <f t="shared" ref="AD518:AD581" ca="1" si="90">VLOOKUP($X518,$L$5:$O$5000,4,FALSE)</f>
        <v>5</v>
      </c>
      <c r="AE518">
        <f t="shared" ref="AE518:AE581" ca="1" si="91">VLOOKUP($X518,$P$5:$Q$5000,2,FALSE)</f>
        <v>5.1159999999999997</v>
      </c>
      <c r="AF518" t="str">
        <f t="shared" ref="AF518:AF581" ca="1" si="92">VLOOKUP($X518,$R$5:$S$5000,2,FALSE)</f>
        <v>#N/A N/A</v>
      </c>
      <c r="AG518">
        <f t="shared" ref="AG518:AG581" ca="1" si="93">VLOOKUP($X518,$L$5:$U$5000,10,FALSE)</f>
        <v>3</v>
      </c>
    </row>
    <row r="519" spans="3:33" x14ac:dyDescent="0.3">
      <c r="C519" s="1">
        <v>37246</v>
      </c>
      <c r="D519">
        <v>4.25</v>
      </c>
      <c r="E519" s="1">
        <v>37246</v>
      </c>
      <c r="F519">
        <v>2.25</v>
      </c>
      <c r="G519" s="1">
        <v>37246</v>
      </c>
      <c r="H519">
        <v>3.05</v>
      </c>
      <c r="I519" s="1">
        <v>37246</v>
      </c>
      <c r="J519">
        <v>3.25</v>
      </c>
      <c r="L519" s="1">
        <v>37246</v>
      </c>
      <c r="M519">
        <v>4</v>
      </c>
      <c r="O519">
        <f t="shared" ref="O519:O582" si="94">M519+1</f>
        <v>5</v>
      </c>
      <c r="P519" s="1">
        <v>37246</v>
      </c>
      <c r="Q519">
        <v>5.1081000000000003</v>
      </c>
      <c r="R519" s="1">
        <v>37246</v>
      </c>
      <c r="S519" t="s">
        <v>16</v>
      </c>
      <c r="U519">
        <f t="shared" si="83"/>
        <v>3</v>
      </c>
      <c r="X519" s="6">
        <f t="shared" si="84"/>
        <v>37246</v>
      </c>
      <c r="Y519">
        <f t="shared" ca="1" si="85"/>
        <v>4.25</v>
      </c>
      <c r="Z519">
        <f t="shared" ca="1" si="86"/>
        <v>2.25</v>
      </c>
      <c r="AA519">
        <f t="shared" ca="1" si="87"/>
        <v>3.05</v>
      </c>
      <c r="AB519">
        <f t="shared" ca="1" si="88"/>
        <v>3.25</v>
      </c>
      <c r="AC519">
        <f t="shared" ca="1" si="89"/>
        <v>4</v>
      </c>
      <c r="AD519">
        <f t="shared" ca="1" si="90"/>
        <v>5</v>
      </c>
      <c r="AE519">
        <f t="shared" ca="1" si="91"/>
        <v>5.1081000000000003</v>
      </c>
      <c r="AF519" t="str">
        <f t="shared" ca="1" si="92"/>
        <v>#N/A N/A</v>
      </c>
      <c r="AG519">
        <f t="shared" ca="1" si="93"/>
        <v>3</v>
      </c>
    </row>
    <row r="520" spans="3:33" x14ac:dyDescent="0.3">
      <c r="C520" s="1">
        <v>37249</v>
      </c>
      <c r="D520">
        <v>4.25</v>
      </c>
      <c r="E520" s="1">
        <v>37249</v>
      </c>
      <c r="F520">
        <v>2.25</v>
      </c>
      <c r="G520" s="1">
        <v>37249</v>
      </c>
      <c r="H520">
        <v>3.43</v>
      </c>
      <c r="I520" s="1">
        <v>37249</v>
      </c>
      <c r="J520">
        <v>3.25</v>
      </c>
      <c r="L520" s="1">
        <v>37249</v>
      </c>
      <c r="M520">
        <v>4</v>
      </c>
      <c r="O520">
        <f t="shared" si="94"/>
        <v>5</v>
      </c>
      <c r="P520" s="1">
        <v>37249</v>
      </c>
      <c r="Q520">
        <v>5.0271999999999997</v>
      </c>
      <c r="R520" s="1">
        <v>37249</v>
      </c>
      <c r="S520" t="s">
        <v>16</v>
      </c>
      <c r="U520">
        <f t="shared" si="83"/>
        <v>3</v>
      </c>
      <c r="X520" s="6">
        <f t="shared" si="84"/>
        <v>37249</v>
      </c>
      <c r="Y520">
        <f t="shared" ca="1" si="85"/>
        <v>4.25</v>
      </c>
      <c r="Z520">
        <f t="shared" ca="1" si="86"/>
        <v>2.25</v>
      </c>
      <c r="AA520">
        <f t="shared" ca="1" si="87"/>
        <v>3.43</v>
      </c>
      <c r="AB520">
        <f t="shared" ca="1" si="88"/>
        <v>3.25</v>
      </c>
      <c r="AC520">
        <f t="shared" ca="1" si="89"/>
        <v>4</v>
      </c>
      <c r="AD520">
        <f t="shared" ca="1" si="90"/>
        <v>5</v>
      </c>
      <c r="AE520">
        <f t="shared" ca="1" si="91"/>
        <v>5.0271999999999997</v>
      </c>
      <c r="AF520" t="str">
        <f t="shared" ca="1" si="92"/>
        <v>#N/A N/A</v>
      </c>
      <c r="AG520">
        <f t="shared" ca="1" si="93"/>
        <v>3</v>
      </c>
    </row>
    <row r="521" spans="3:33" x14ac:dyDescent="0.3">
      <c r="C521" s="1">
        <v>37250</v>
      </c>
      <c r="D521">
        <v>4.25</v>
      </c>
      <c r="E521" s="1">
        <v>37250</v>
      </c>
      <c r="F521">
        <v>2.25</v>
      </c>
      <c r="G521" s="1">
        <v>37250</v>
      </c>
      <c r="H521">
        <v>3.43</v>
      </c>
      <c r="I521" s="1">
        <v>37250</v>
      </c>
      <c r="J521">
        <v>3.25</v>
      </c>
      <c r="L521" s="1">
        <v>37250</v>
      </c>
      <c r="M521">
        <v>4</v>
      </c>
      <c r="O521">
        <f t="shared" si="94"/>
        <v>5</v>
      </c>
      <c r="P521" s="1">
        <v>37250</v>
      </c>
      <c r="Q521">
        <v>5.0271999999999997</v>
      </c>
      <c r="R521" s="1">
        <v>37250</v>
      </c>
      <c r="S521" t="s">
        <v>16</v>
      </c>
      <c r="U521">
        <f t="shared" ref="U521:U584" si="95">M521-1</f>
        <v>3</v>
      </c>
      <c r="X521" s="6">
        <f t="shared" si="84"/>
        <v>37250</v>
      </c>
      <c r="Y521">
        <f t="shared" ca="1" si="85"/>
        <v>4.25</v>
      </c>
      <c r="Z521">
        <f t="shared" ca="1" si="86"/>
        <v>2.25</v>
      </c>
      <c r="AA521">
        <f t="shared" ca="1" si="87"/>
        <v>3.43</v>
      </c>
      <c r="AB521">
        <f t="shared" ca="1" si="88"/>
        <v>3.25</v>
      </c>
      <c r="AC521">
        <f t="shared" ca="1" si="89"/>
        <v>4</v>
      </c>
      <c r="AD521">
        <f t="shared" ca="1" si="90"/>
        <v>5</v>
      </c>
      <c r="AE521">
        <f t="shared" ca="1" si="91"/>
        <v>5.0271999999999997</v>
      </c>
      <c r="AF521" t="str">
        <f t="shared" ca="1" si="92"/>
        <v>#N/A N/A</v>
      </c>
      <c r="AG521">
        <f t="shared" ca="1" si="93"/>
        <v>3</v>
      </c>
    </row>
    <row r="522" spans="3:33" x14ac:dyDescent="0.3">
      <c r="C522" s="1">
        <v>37251</v>
      </c>
      <c r="D522">
        <v>4.25</v>
      </c>
      <c r="E522" s="1">
        <v>37251</v>
      </c>
      <c r="F522">
        <v>2.25</v>
      </c>
      <c r="G522" s="1">
        <v>37251</v>
      </c>
      <c r="H522">
        <v>3.43</v>
      </c>
      <c r="I522" s="1">
        <v>37251</v>
      </c>
      <c r="J522">
        <v>3.25</v>
      </c>
      <c r="L522" s="1">
        <v>37251</v>
      </c>
      <c r="M522">
        <v>4</v>
      </c>
      <c r="O522">
        <f t="shared" si="94"/>
        <v>5</v>
      </c>
      <c r="P522" s="1">
        <v>37251</v>
      </c>
      <c r="Q522">
        <v>5.0271999999999997</v>
      </c>
      <c r="R522" s="1">
        <v>37251</v>
      </c>
      <c r="S522" t="s">
        <v>16</v>
      </c>
      <c r="U522">
        <f t="shared" si="95"/>
        <v>3</v>
      </c>
      <c r="X522" s="6">
        <f t="shared" si="84"/>
        <v>37251</v>
      </c>
      <c r="Y522">
        <f t="shared" ca="1" si="85"/>
        <v>4.25</v>
      </c>
      <c r="Z522">
        <f t="shared" ca="1" si="86"/>
        <v>2.25</v>
      </c>
      <c r="AA522">
        <f t="shared" ca="1" si="87"/>
        <v>3.43</v>
      </c>
      <c r="AB522">
        <f t="shared" ca="1" si="88"/>
        <v>3.25</v>
      </c>
      <c r="AC522">
        <f t="shared" ca="1" si="89"/>
        <v>4</v>
      </c>
      <c r="AD522">
        <f t="shared" ca="1" si="90"/>
        <v>5</v>
      </c>
      <c r="AE522">
        <f t="shared" ca="1" si="91"/>
        <v>5.0271999999999997</v>
      </c>
      <c r="AF522" t="str">
        <f t="shared" ca="1" si="92"/>
        <v>#N/A N/A</v>
      </c>
      <c r="AG522">
        <f t="shared" ca="1" si="93"/>
        <v>3</v>
      </c>
    </row>
    <row r="523" spans="3:33" x14ac:dyDescent="0.3">
      <c r="C523" s="1">
        <v>37252</v>
      </c>
      <c r="D523">
        <v>4.25</v>
      </c>
      <c r="E523" s="1">
        <v>37252</v>
      </c>
      <c r="F523">
        <v>2.25</v>
      </c>
      <c r="G523" s="1">
        <v>37252</v>
      </c>
      <c r="H523">
        <v>3.69</v>
      </c>
      <c r="I523" s="1">
        <v>37252</v>
      </c>
      <c r="J523">
        <v>3.25</v>
      </c>
      <c r="L523" s="1">
        <v>37252</v>
      </c>
      <c r="M523">
        <v>4</v>
      </c>
      <c r="O523">
        <f t="shared" si="94"/>
        <v>5</v>
      </c>
      <c r="P523" s="1">
        <v>37252</v>
      </c>
      <c r="Q523">
        <v>4.9554</v>
      </c>
      <c r="R523" s="1">
        <v>37252</v>
      </c>
      <c r="S523" t="s">
        <v>16</v>
      </c>
      <c r="U523">
        <f t="shared" si="95"/>
        <v>3</v>
      </c>
      <c r="X523" s="6">
        <f t="shared" si="84"/>
        <v>37252</v>
      </c>
      <c r="Y523">
        <f t="shared" ca="1" si="85"/>
        <v>4.25</v>
      </c>
      <c r="Z523">
        <f t="shared" ca="1" si="86"/>
        <v>2.25</v>
      </c>
      <c r="AA523">
        <f t="shared" ca="1" si="87"/>
        <v>3.69</v>
      </c>
      <c r="AB523">
        <f t="shared" ca="1" si="88"/>
        <v>3.25</v>
      </c>
      <c r="AC523">
        <f t="shared" ca="1" si="89"/>
        <v>4</v>
      </c>
      <c r="AD523">
        <f t="shared" ca="1" si="90"/>
        <v>5</v>
      </c>
      <c r="AE523">
        <f t="shared" ca="1" si="91"/>
        <v>4.9554</v>
      </c>
      <c r="AF523" t="str">
        <f t="shared" ca="1" si="92"/>
        <v>#N/A N/A</v>
      </c>
      <c r="AG523">
        <f t="shared" ca="1" si="93"/>
        <v>3</v>
      </c>
    </row>
    <row r="524" spans="3:33" x14ac:dyDescent="0.3">
      <c r="C524" s="1">
        <v>37253</v>
      </c>
      <c r="D524">
        <v>4.25</v>
      </c>
      <c r="E524" s="1">
        <v>37253</v>
      </c>
      <c r="F524">
        <v>2.25</v>
      </c>
      <c r="G524" s="1">
        <v>37253</v>
      </c>
      <c r="H524">
        <v>3.91</v>
      </c>
      <c r="I524" s="1">
        <v>37253</v>
      </c>
      <c r="J524">
        <v>3.25</v>
      </c>
      <c r="L524" s="1">
        <v>37253</v>
      </c>
      <c r="M524">
        <v>4</v>
      </c>
      <c r="O524">
        <f t="shared" si="94"/>
        <v>5</v>
      </c>
      <c r="P524" s="1">
        <v>37253</v>
      </c>
      <c r="Q524">
        <v>4.7891000000000004</v>
      </c>
      <c r="R524" s="1">
        <v>37253</v>
      </c>
      <c r="S524" t="s">
        <v>16</v>
      </c>
      <c r="U524">
        <f t="shared" si="95"/>
        <v>3</v>
      </c>
      <c r="X524" s="6">
        <f t="shared" si="84"/>
        <v>37253</v>
      </c>
      <c r="Y524">
        <f t="shared" ca="1" si="85"/>
        <v>4.25</v>
      </c>
      <c r="Z524">
        <f t="shared" ca="1" si="86"/>
        <v>2.25</v>
      </c>
      <c r="AA524">
        <f t="shared" ca="1" si="87"/>
        <v>3.91</v>
      </c>
      <c r="AB524">
        <f t="shared" ca="1" si="88"/>
        <v>3.25</v>
      </c>
      <c r="AC524">
        <f t="shared" ca="1" si="89"/>
        <v>4</v>
      </c>
      <c r="AD524">
        <f t="shared" ca="1" si="90"/>
        <v>5</v>
      </c>
      <c r="AE524">
        <f t="shared" ca="1" si="91"/>
        <v>4.7891000000000004</v>
      </c>
      <c r="AF524" t="str">
        <f t="shared" ca="1" si="92"/>
        <v>#N/A N/A</v>
      </c>
      <c r="AG524">
        <f t="shared" ca="1" si="93"/>
        <v>3</v>
      </c>
    </row>
    <row r="525" spans="3:33" x14ac:dyDescent="0.3">
      <c r="C525" s="1">
        <v>37256</v>
      </c>
      <c r="D525">
        <v>4.25</v>
      </c>
      <c r="E525" s="1">
        <v>37256</v>
      </c>
      <c r="F525">
        <v>2.25</v>
      </c>
      <c r="G525" s="1">
        <v>37256</v>
      </c>
      <c r="H525">
        <v>3.91</v>
      </c>
      <c r="I525" s="1">
        <v>37256</v>
      </c>
      <c r="J525">
        <v>3.25</v>
      </c>
      <c r="L525" s="1">
        <v>37256</v>
      </c>
      <c r="M525">
        <v>4</v>
      </c>
      <c r="O525">
        <f t="shared" si="94"/>
        <v>5</v>
      </c>
      <c r="P525" s="1">
        <v>37256</v>
      </c>
      <c r="Q525">
        <v>4.9451000000000001</v>
      </c>
      <c r="R525" s="1">
        <v>37256</v>
      </c>
      <c r="S525" t="s">
        <v>16</v>
      </c>
      <c r="U525">
        <f t="shared" si="95"/>
        <v>3</v>
      </c>
      <c r="X525" s="6">
        <f t="shared" si="84"/>
        <v>37256</v>
      </c>
      <c r="Y525">
        <f t="shared" ca="1" si="85"/>
        <v>4.25</v>
      </c>
      <c r="Z525">
        <f t="shared" ca="1" si="86"/>
        <v>2.25</v>
      </c>
      <c r="AA525">
        <f t="shared" ca="1" si="87"/>
        <v>3.91</v>
      </c>
      <c r="AB525">
        <f t="shared" ca="1" si="88"/>
        <v>3.25</v>
      </c>
      <c r="AC525">
        <f t="shared" ca="1" si="89"/>
        <v>4</v>
      </c>
      <c r="AD525">
        <f t="shared" ca="1" si="90"/>
        <v>5</v>
      </c>
      <c r="AE525">
        <f t="shared" ca="1" si="91"/>
        <v>4.9451000000000001</v>
      </c>
      <c r="AF525" t="str">
        <f t="shared" ca="1" si="92"/>
        <v>#N/A N/A</v>
      </c>
      <c r="AG525">
        <f t="shared" ca="1" si="93"/>
        <v>3</v>
      </c>
    </row>
    <row r="526" spans="3:33" x14ac:dyDescent="0.3">
      <c r="C526" s="1">
        <v>37257</v>
      </c>
      <c r="D526">
        <v>4.25</v>
      </c>
      <c r="E526" s="1">
        <v>37257</v>
      </c>
      <c r="F526">
        <v>2.25</v>
      </c>
      <c r="G526" s="1">
        <v>37257</v>
      </c>
      <c r="H526">
        <v>3.91</v>
      </c>
      <c r="I526" s="1">
        <v>37257</v>
      </c>
      <c r="J526">
        <v>3.25</v>
      </c>
      <c r="L526" s="1">
        <v>37257</v>
      </c>
      <c r="M526">
        <v>4</v>
      </c>
      <c r="O526">
        <f t="shared" si="94"/>
        <v>5</v>
      </c>
      <c r="P526" s="1">
        <v>37257</v>
      </c>
      <c r="Q526">
        <v>4.9451000000000001</v>
      </c>
      <c r="R526" s="1">
        <v>37257</v>
      </c>
      <c r="S526" t="s">
        <v>16</v>
      </c>
      <c r="U526">
        <f t="shared" si="95"/>
        <v>3</v>
      </c>
      <c r="X526" s="6">
        <f t="shared" si="84"/>
        <v>37257</v>
      </c>
      <c r="Y526">
        <f t="shared" ca="1" si="85"/>
        <v>4.25</v>
      </c>
      <c r="Z526">
        <f t="shared" ca="1" si="86"/>
        <v>2.25</v>
      </c>
      <c r="AA526">
        <f t="shared" ca="1" si="87"/>
        <v>3.91</v>
      </c>
      <c r="AB526">
        <f t="shared" ca="1" si="88"/>
        <v>3.25</v>
      </c>
      <c r="AC526">
        <f t="shared" ca="1" si="89"/>
        <v>4</v>
      </c>
      <c r="AD526">
        <f t="shared" ca="1" si="90"/>
        <v>5</v>
      </c>
      <c r="AE526">
        <f t="shared" ca="1" si="91"/>
        <v>4.9451000000000001</v>
      </c>
      <c r="AF526" t="str">
        <f t="shared" ca="1" si="92"/>
        <v>#N/A N/A</v>
      </c>
      <c r="AG526">
        <f t="shared" ca="1" si="93"/>
        <v>3</v>
      </c>
    </row>
    <row r="527" spans="3:33" x14ac:dyDescent="0.3">
      <c r="C527" s="1">
        <v>37258</v>
      </c>
      <c r="D527">
        <v>4.25</v>
      </c>
      <c r="E527" s="1">
        <v>37258</v>
      </c>
      <c r="F527">
        <v>2.25</v>
      </c>
      <c r="G527" s="1">
        <v>37258</v>
      </c>
      <c r="H527">
        <v>3.35</v>
      </c>
      <c r="I527" s="1">
        <v>37258</v>
      </c>
      <c r="J527">
        <v>3.25</v>
      </c>
      <c r="L527" s="1">
        <v>37258</v>
      </c>
      <c r="M527">
        <v>4</v>
      </c>
      <c r="O527">
        <f t="shared" si="94"/>
        <v>5</v>
      </c>
      <c r="P527" s="1">
        <v>37258</v>
      </c>
      <c r="Q527">
        <v>3.8885999999999998</v>
      </c>
      <c r="R527" s="1">
        <v>37258</v>
      </c>
      <c r="S527" t="s">
        <v>16</v>
      </c>
      <c r="U527">
        <f t="shared" si="95"/>
        <v>3</v>
      </c>
      <c r="X527" s="6">
        <f t="shared" si="84"/>
        <v>37258</v>
      </c>
      <c r="Y527">
        <f t="shared" ca="1" si="85"/>
        <v>4.25</v>
      </c>
      <c r="Z527">
        <f t="shared" ca="1" si="86"/>
        <v>2.25</v>
      </c>
      <c r="AA527">
        <f t="shared" ca="1" si="87"/>
        <v>3.35</v>
      </c>
      <c r="AB527">
        <f t="shared" ca="1" si="88"/>
        <v>3.25</v>
      </c>
      <c r="AC527">
        <f t="shared" ca="1" si="89"/>
        <v>4</v>
      </c>
      <c r="AD527">
        <f t="shared" ca="1" si="90"/>
        <v>5</v>
      </c>
      <c r="AE527">
        <f t="shared" ca="1" si="91"/>
        <v>3.8885999999999998</v>
      </c>
      <c r="AF527" t="str">
        <f t="shared" ca="1" si="92"/>
        <v>#N/A N/A</v>
      </c>
      <c r="AG527">
        <f t="shared" ca="1" si="93"/>
        <v>3</v>
      </c>
    </row>
    <row r="528" spans="3:33" x14ac:dyDescent="0.3">
      <c r="C528" s="1">
        <v>37259</v>
      </c>
      <c r="D528">
        <v>4.25</v>
      </c>
      <c r="E528" s="1">
        <v>37259</v>
      </c>
      <c r="F528">
        <v>2.25</v>
      </c>
      <c r="G528" s="1">
        <v>37259</v>
      </c>
      <c r="H528">
        <v>3.45</v>
      </c>
      <c r="I528" s="1">
        <v>37259</v>
      </c>
      <c r="J528">
        <v>3.25</v>
      </c>
      <c r="L528" s="1">
        <v>37259</v>
      </c>
      <c r="M528">
        <v>4</v>
      </c>
      <c r="O528">
        <f t="shared" si="94"/>
        <v>5</v>
      </c>
      <c r="P528" s="1">
        <v>37259</v>
      </c>
      <c r="Q528">
        <v>3.4382000000000001</v>
      </c>
      <c r="R528" s="1">
        <v>37259</v>
      </c>
      <c r="S528" t="s">
        <v>16</v>
      </c>
      <c r="U528">
        <f t="shared" si="95"/>
        <v>3</v>
      </c>
      <c r="X528" s="6">
        <f t="shared" si="84"/>
        <v>37259</v>
      </c>
      <c r="Y528">
        <f t="shared" ca="1" si="85"/>
        <v>4.25</v>
      </c>
      <c r="Z528">
        <f t="shared" ca="1" si="86"/>
        <v>2.25</v>
      </c>
      <c r="AA528">
        <f t="shared" ca="1" si="87"/>
        <v>3.45</v>
      </c>
      <c r="AB528">
        <f t="shared" ca="1" si="88"/>
        <v>3.25</v>
      </c>
      <c r="AC528">
        <f t="shared" ca="1" si="89"/>
        <v>4</v>
      </c>
      <c r="AD528">
        <f t="shared" ca="1" si="90"/>
        <v>5</v>
      </c>
      <c r="AE528">
        <f t="shared" ca="1" si="91"/>
        <v>3.4382000000000001</v>
      </c>
      <c r="AF528" t="str">
        <f t="shared" ca="1" si="92"/>
        <v>#N/A N/A</v>
      </c>
      <c r="AG528">
        <f t="shared" ca="1" si="93"/>
        <v>3</v>
      </c>
    </row>
    <row r="529" spans="3:33" x14ac:dyDescent="0.3">
      <c r="C529" s="1">
        <v>37260</v>
      </c>
      <c r="D529">
        <v>4.25</v>
      </c>
      <c r="E529" s="1">
        <v>37260</v>
      </c>
      <c r="F529">
        <v>2.25</v>
      </c>
      <c r="G529" s="1">
        <v>37260</v>
      </c>
      <c r="H529">
        <v>3.45</v>
      </c>
      <c r="I529" s="1">
        <v>37260</v>
      </c>
      <c r="J529">
        <v>3.25</v>
      </c>
      <c r="L529" s="1">
        <v>37260</v>
      </c>
      <c r="M529">
        <v>4</v>
      </c>
      <c r="O529">
        <f t="shared" si="94"/>
        <v>5</v>
      </c>
      <c r="P529" s="1">
        <v>37260</v>
      </c>
      <c r="Q529">
        <v>3.3647</v>
      </c>
      <c r="R529" s="1">
        <v>37260</v>
      </c>
      <c r="S529" t="s">
        <v>16</v>
      </c>
      <c r="U529">
        <f t="shared" si="95"/>
        <v>3</v>
      </c>
      <c r="X529" s="6">
        <f t="shared" si="84"/>
        <v>37260</v>
      </c>
      <c r="Y529">
        <f t="shared" ca="1" si="85"/>
        <v>4.25</v>
      </c>
      <c r="Z529">
        <f t="shared" ca="1" si="86"/>
        <v>2.25</v>
      </c>
      <c r="AA529">
        <f t="shared" ca="1" si="87"/>
        <v>3.45</v>
      </c>
      <c r="AB529">
        <f t="shared" ca="1" si="88"/>
        <v>3.25</v>
      </c>
      <c r="AC529">
        <f t="shared" ca="1" si="89"/>
        <v>4</v>
      </c>
      <c r="AD529">
        <f t="shared" ca="1" si="90"/>
        <v>5</v>
      </c>
      <c r="AE529">
        <f t="shared" ca="1" si="91"/>
        <v>3.3647</v>
      </c>
      <c r="AF529" t="str">
        <f t="shared" ca="1" si="92"/>
        <v>#N/A N/A</v>
      </c>
      <c r="AG529">
        <f t="shared" ca="1" si="93"/>
        <v>3</v>
      </c>
    </row>
    <row r="530" spans="3:33" x14ac:dyDescent="0.3">
      <c r="C530" s="1">
        <v>37263</v>
      </c>
      <c r="D530">
        <v>4.25</v>
      </c>
      <c r="E530" s="1">
        <v>37263</v>
      </c>
      <c r="F530">
        <v>2.25</v>
      </c>
      <c r="G530" s="1">
        <v>37263</v>
      </c>
      <c r="H530">
        <v>3.38</v>
      </c>
      <c r="I530" s="1">
        <v>37263</v>
      </c>
      <c r="J530">
        <v>3.25</v>
      </c>
      <c r="L530" s="1">
        <v>37263</v>
      </c>
      <c r="M530">
        <v>4</v>
      </c>
      <c r="O530">
        <f t="shared" si="94"/>
        <v>5</v>
      </c>
      <c r="P530" s="1">
        <v>37263</v>
      </c>
      <c r="Q530">
        <v>3.7122999999999999</v>
      </c>
      <c r="R530" s="1">
        <v>37263</v>
      </c>
      <c r="S530" t="s">
        <v>16</v>
      </c>
      <c r="U530">
        <f t="shared" si="95"/>
        <v>3</v>
      </c>
      <c r="X530" s="6">
        <f t="shared" si="84"/>
        <v>37263</v>
      </c>
      <c r="Y530">
        <f t="shared" ca="1" si="85"/>
        <v>4.25</v>
      </c>
      <c r="Z530">
        <f t="shared" ca="1" si="86"/>
        <v>2.25</v>
      </c>
      <c r="AA530">
        <f t="shared" ca="1" si="87"/>
        <v>3.38</v>
      </c>
      <c r="AB530">
        <f t="shared" ca="1" si="88"/>
        <v>3.25</v>
      </c>
      <c r="AC530">
        <f t="shared" ca="1" si="89"/>
        <v>4</v>
      </c>
      <c r="AD530">
        <f t="shared" ca="1" si="90"/>
        <v>5</v>
      </c>
      <c r="AE530">
        <f t="shared" ca="1" si="91"/>
        <v>3.7122999999999999</v>
      </c>
      <c r="AF530" t="str">
        <f t="shared" ca="1" si="92"/>
        <v>#N/A N/A</v>
      </c>
      <c r="AG530">
        <f t="shared" ca="1" si="93"/>
        <v>3</v>
      </c>
    </row>
    <row r="531" spans="3:33" x14ac:dyDescent="0.3">
      <c r="C531" s="1">
        <v>37264</v>
      </c>
      <c r="D531">
        <v>4.25</v>
      </c>
      <c r="E531" s="1">
        <v>37264</v>
      </c>
      <c r="F531">
        <v>2.25</v>
      </c>
      <c r="G531" s="1">
        <v>37264</v>
      </c>
      <c r="H531">
        <v>3.35</v>
      </c>
      <c r="I531" s="1">
        <v>37264</v>
      </c>
      <c r="J531">
        <v>3.25</v>
      </c>
      <c r="L531" s="1">
        <v>37264</v>
      </c>
      <c r="M531">
        <v>4</v>
      </c>
      <c r="O531">
        <f t="shared" si="94"/>
        <v>5</v>
      </c>
      <c r="P531" s="1">
        <v>37264</v>
      </c>
      <c r="Q531">
        <v>3.8936000000000002</v>
      </c>
      <c r="R531" s="1">
        <v>37264</v>
      </c>
      <c r="S531" t="s">
        <v>16</v>
      </c>
      <c r="U531">
        <f t="shared" si="95"/>
        <v>3</v>
      </c>
      <c r="X531" s="6">
        <f t="shared" si="84"/>
        <v>37264</v>
      </c>
      <c r="Y531">
        <f t="shared" ca="1" si="85"/>
        <v>4.25</v>
      </c>
      <c r="Z531">
        <f t="shared" ca="1" si="86"/>
        <v>2.25</v>
      </c>
      <c r="AA531">
        <f t="shared" ca="1" si="87"/>
        <v>3.35</v>
      </c>
      <c r="AB531">
        <f t="shared" ca="1" si="88"/>
        <v>3.25</v>
      </c>
      <c r="AC531">
        <f t="shared" ca="1" si="89"/>
        <v>4</v>
      </c>
      <c r="AD531">
        <f t="shared" ca="1" si="90"/>
        <v>5</v>
      </c>
      <c r="AE531">
        <f t="shared" ca="1" si="91"/>
        <v>3.8936000000000002</v>
      </c>
      <c r="AF531" t="str">
        <f t="shared" ca="1" si="92"/>
        <v>#N/A N/A</v>
      </c>
      <c r="AG531">
        <f t="shared" ca="1" si="93"/>
        <v>3</v>
      </c>
    </row>
    <row r="532" spans="3:33" x14ac:dyDescent="0.3">
      <c r="C532" s="1">
        <v>37265</v>
      </c>
      <c r="D532">
        <v>4.25</v>
      </c>
      <c r="E532" s="1">
        <v>37265</v>
      </c>
      <c r="F532">
        <v>2.25</v>
      </c>
      <c r="G532" s="1">
        <v>37265</v>
      </c>
      <c r="H532">
        <v>3.34</v>
      </c>
      <c r="I532" s="1">
        <v>37265</v>
      </c>
      <c r="J532">
        <v>3.25</v>
      </c>
      <c r="L532" s="1">
        <v>37265</v>
      </c>
      <c r="M532">
        <v>4</v>
      </c>
      <c r="O532">
        <f t="shared" si="94"/>
        <v>5</v>
      </c>
      <c r="P532" s="1">
        <v>37265</v>
      </c>
      <c r="Q532">
        <v>3.9218999999999999</v>
      </c>
      <c r="R532" s="1">
        <v>37265</v>
      </c>
      <c r="S532" t="s">
        <v>16</v>
      </c>
      <c r="U532">
        <f t="shared" si="95"/>
        <v>3</v>
      </c>
      <c r="X532" s="6">
        <f t="shared" si="84"/>
        <v>37265</v>
      </c>
      <c r="Y532">
        <f t="shared" ca="1" si="85"/>
        <v>4.25</v>
      </c>
      <c r="Z532">
        <f t="shared" ca="1" si="86"/>
        <v>2.25</v>
      </c>
      <c r="AA532">
        <f t="shared" ca="1" si="87"/>
        <v>3.34</v>
      </c>
      <c r="AB532">
        <f t="shared" ca="1" si="88"/>
        <v>3.25</v>
      </c>
      <c r="AC532">
        <f t="shared" ca="1" si="89"/>
        <v>4</v>
      </c>
      <c r="AD532">
        <f t="shared" ca="1" si="90"/>
        <v>5</v>
      </c>
      <c r="AE532">
        <f t="shared" ca="1" si="91"/>
        <v>3.9218999999999999</v>
      </c>
      <c r="AF532" t="str">
        <f t="shared" ca="1" si="92"/>
        <v>#N/A N/A</v>
      </c>
      <c r="AG532">
        <f t="shared" ca="1" si="93"/>
        <v>3</v>
      </c>
    </row>
    <row r="533" spans="3:33" x14ac:dyDescent="0.3">
      <c r="C533" s="1">
        <v>37266</v>
      </c>
      <c r="D533">
        <v>4.25</v>
      </c>
      <c r="E533" s="1">
        <v>37266</v>
      </c>
      <c r="F533">
        <v>2.25</v>
      </c>
      <c r="G533" s="1">
        <v>37266</v>
      </c>
      <c r="H533">
        <v>3.34</v>
      </c>
      <c r="I533" s="1">
        <v>37266</v>
      </c>
      <c r="J533">
        <v>3.25</v>
      </c>
      <c r="L533" s="1">
        <v>37266</v>
      </c>
      <c r="M533">
        <v>4</v>
      </c>
      <c r="O533">
        <f t="shared" si="94"/>
        <v>5</v>
      </c>
      <c r="P533" s="1">
        <v>37266</v>
      </c>
      <c r="Q533">
        <v>3.5444</v>
      </c>
      <c r="R533" s="1">
        <v>37266</v>
      </c>
      <c r="S533" t="s">
        <v>16</v>
      </c>
      <c r="U533">
        <f t="shared" si="95"/>
        <v>3</v>
      </c>
      <c r="X533" s="6">
        <f t="shared" si="84"/>
        <v>37266</v>
      </c>
      <c r="Y533">
        <f t="shared" ca="1" si="85"/>
        <v>4.25</v>
      </c>
      <c r="Z533">
        <f t="shared" ca="1" si="86"/>
        <v>2.25</v>
      </c>
      <c r="AA533">
        <f t="shared" ca="1" si="87"/>
        <v>3.34</v>
      </c>
      <c r="AB533">
        <f t="shared" ca="1" si="88"/>
        <v>3.25</v>
      </c>
      <c r="AC533">
        <f t="shared" ca="1" si="89"/>
        <v>4</v>
      </c>
      <c r="AD533">
        <f t="shared" ca="1" si="90"/>
        <v>5</v>
      </c>
      <c r="AE533">
        <f t="shared" ca="1" si="91"/>
        <v>3.5444</v>
      </c>
      <c r="AF533" t="str">
        <f t="shared" ca="1" si="92"/>
        <v>#N/A N/A</v>
      </c>
      <c r="AG533">
        <f t="shared" ca="1" si="93"/>
        <v>3</v>
      </c>
    </row>
    <row r="534" spans="3:33" x14ac:dyDescent="0.3">
      <c r="C534" s="1">
        <v>37267</v>
      </c>
      <c r="D534">
        <v>4.25</v>
      </c>
      <c r="E534" s="1">
        <v>37267</v>
      </c>
      <c r="F534">
        <v>2.25</v>
      </c>
      <c r="G534" s="1">
        <v>37267</v>
      </c>
      <c r="H534">
        <v>3.34</v>
      </c>
      <c r="I534" s="1">
        <v>37267</v>
      </c>
      <c r="J534">
        <v>3.25</v>
      </c>
      <c r="L534" s="1">
        <v>37267</v>
      </c>
      <c r="M534">
        <v>4</v>
      </c>
      <c r="O534">
        <f t="shared" si="94"/>
        <v>5</v>
      </c>
      <c r="P534" s="1">
        <v>37267</v>
      </c>
      <c r="Q534">
        <v>3.3092999999999999</v>
      </c>
      <c r="R534" s="1">
        <v>37267</v>
      </c>
      <c r="S534" t="s">
        <v>16</v>
      </c>
      <c r="U534">
        <f t="shared" si="95"/>
        <v>3</v>
      </c>
      <c r="X534" s="6">
        <f t="shared" si="84"/>
        <v>37267</v>
      </c>
      <c r="Y534">
        <f t="shared" ca="1" si="85"/>
        <v>4.25</v>
      </c>
      <c r="Z534">
        <f t="shared" ca="1" si="86"/>
        <v>2.25</v>
      </c>
      <c r="AA534">
        <f t="shared" ca="1" si="87"/>
        <v>3.34</v>
      </c>
      <c r="AB534">
        <f t="shared" ca="1" si="88"/>
        <v>3.25</v>
      </c>
      <c r="AC534">
        <f t="shared" ca="1" si="89"/>
        <v>4</v>
      </c>
      <c r="AD534">
        <f t="shared" ca="1" si="90"/>
        <v>5</v>
      </c>
      <c r="AE534">
        <f t="shared" ca="1" si="91"/>
        <v>3.3092999999999999</v>
      </c>
      <c r="AF534" t="str">
        <f t="shared" ca="1" si="92"/>
        <v>#N/A N/A</v>
      </c>
      <c r="AG534">
        <f t="shared" ca="1" si="93"/>
        <v>3</v>
      </c>
    </row>
    <row r="535" spans="3:33" x14ac:dyDescent="0.3">
      <c r="C535" s="1">
        <v>37270</v>
      </c>
      <c r="D535">
        <v>4.25</v>
      </c>
      <c r="E535" s="1">
        <v>37270</v>
      </c>
      <c r="F535">
        <v>2.25</v>
      </c>
      <c r="G535" s="1">
        <v>37270</v>
      </c>
      <c r="H535">
        <v>3.33</v>
      </c>
      <c r="I535" s="1">
        <v>37270</v>
      </c>
      <c r="J535">
        <v>3.25</v>
      </c>
      <c r="L535" s="1">
        <v>37270</v>
      </c>
      <c r="M535">
        <v>4</v>
      </c>
      <c r="O535">
        <f t="shared" si="94"/>
        <v>5</v>
      </c>
      <c r="P535" s="1">
        <v>37270</v>
      </c>
      <c r="Q535">
        <v>3.6768000000000001</v>
      </c>
      <c r="R535" s="1">
        <v>37270</v>
      </c>
      <c r="S535" t="s">
        <v>16</v>
      </c>
      <c r="U535">
        <f t="shared" si="95"/>
        <v>3</v>
      </c>
      <c r="X535" s="6">
        <f t="shared" si="84"/>
        <v>37270</v>
      </c>
      <c r="Y535">
        <f t="shared" ca="1" si="85"/>
        <v>4.25</v>
      </c>
      <c r="Z535">
        <f t="shared" ca="1" si="86"/>
        <v>2.25</v>
      </c>
      <c r="AA535">
        <f t="shared" ca="1" si="87"/>
        <v>3.33</v>
      </c>
      <c r="AB535">
        <f t="shared" ca="1" si="88"/>
        <v>3.25</v>
      </c>
      <c r="AC535">
        <f t="shared" ca="1" si="89"/>
        <v>4</v>
      </c>
      <c r="AD535">
        <f t="shared" ca="1" si="90"/>
        <v>5</v>
      </c>
      <c r="AE535">
        <f t="shared" ca="1" si="91"/>
        <v>3.6768000000000001</v>
      </c>
      <c r="AF535" t="str">
        <f t="shared" ca="1" si="92"/>
        <v>#N/A N/A</v>
      </c>
      <c r="AG535">
        <f t="shared" ca="1" si="93"/>
        <v>3</v>
      </c>
    </row>
    <row r="536" spans="3:33" x14ac:dyDescent="0.3">
      <c r="C536" s="1">
        <v>37271</v>
      </c>
      <c r="D536">
        <v>4.25</v>
      </c>
      <c r="E536" s="1">
        <v>37271</v>
      </c>
      <c r="F536">
        <v>2.25</v>
      </c>
      <c r="G536" s="1">
        <v>37271</v>
      </c>
      <c r="H536">
        <v>3.32</v>
      </c>
      <c r="I536" s="1">
        <v>37271</v>
      </c>
      <c r="J536">
        <v>3.25</v>
      </c>
      <c r="L536" s="1">
        <v>37271</v>
      </c>
      <c r="M536">
        <v>4</v>
      </c>
      <c r="O536">
        <f t="shared" si="94"/>
        <v>5</v>
      </c>
      <c r="P536" s="1">
        <v>37271</v>
      </c>
      <c r="Q536">
        <v>4.0997000000000003</v>
      </c>
      <c r="R536" s="1">
        <v>37271</v>
      </c>
      <c r="S536" t="s">
        <v>16</v>
      </c>
      <c r="U536">
        <f t="shared" si="95"/>
        <v>3</v>
      </c>
      <c r="X536" s="6">
        <f t="shared" si="84"/>
        <v>37271</v>
      </c>
      <c r="Y536">
        <f t="shared" ca="1" si="85"/>
        <v>4.25</v>
      </c>
      <c r="Z536">
        <f t="shared" ca="1" si="86"/>
        <v>2.25</v>
      </c>
      <c r="AA536">
        <f t="shared" ca="1" si="87"/>
        <v>3.32</v>
      </c>
      <c r="AB536">
        <f t="shared" ca="1" si="88"/>
        <v>3.25</v>
      </c>
      <c r="AC536">
        <f t="shared" ca="1" si="89"/>
        <v>4</v>
      </c>
      <c r="AD536">
        <f t="shared" ca="1" si="90"/>
        <v>5</v>
      </c>
      <c r="AE536">
        <f t="shared" ca="1" si="91"/>
        <v>4.0997000000000003</v>
      </c>
      <c r="AF536" t="str">
        <f t="shared" ca="1" si="92"/>
        <v>#N/A N/A</v>
      </c>
      <c r="AG536">
        <f t="shared" ca="1" si="93"/>
        <v>3</v>
      </c>
    </row>
    <row r="537" spans="3:33" x14ac:dyDescent="0.3">
      <c r="C537" s="1">
        <v>37272</v>
      </c>
      <c r="D537">
        <v>4.25</v>
      </c>
      <c r="E537" s="1">
        <v>37272</v>
      </c>
      <c r="F537">
        <v>2.25</v>
      </c>
      <c r="G537" s="1">
        <v>37272</v>
      </c>
      <c r="H537">
        <v>3.33</v>
      </c>
      <c r="I537" s="1">
        <v>37272</v>
      </c>
      <c r="J537">
        <v>3.25</v>
      </c>
      <c r="L537" s="1">
        <v>37272</v>
      </c>
      <c r="M537">
        <v>4</v>
      </c>
      <c r="O537">
        <f t="shared" si="94"/>
        <v>5</v>
      </c>
      <c r="P537" s="1">
        <v>37272</v>
      </c>
      <c r="Q537">
        <v>3.8075000000000001</v>
      </c>
      <c r="R537" s="1">
        <v>37272</v>
      </c>
      <c r="S537" t="s">
        <v>16</v>
      </c>
      <c r="U537">
        <f t="shared" si="95"/>
        <v>3</v>
      </c>
      <c r="X537" s="6">
        <f t="shared" si="84"/>
        <v>37272</v>
      </c>
      <c r="Y537">
        <f t="shared" ca="1" si="85"/>
        <v>4.25</v>
      </c>
      <c r="Z537">
        <f t="shared" ca="1" si="86"/>
        <v>2.25</v>
      </c>
      <c r="AA537">
        <f t="shared" ca="1" si="87"/>
        <v>3.33</v>
      </c>
      <c r="AB537">
        <f t="shared" ca="1" si="88"/>
        <v>3.25</v>
      </c>
      <c r="AC537">
        <f t="shared" ca="1" si="89"/>
        <v>4</v>
      </c>
      <c r="AD537">
        <f t="shared" ca="1" si="90"/>
        <v>5</v>
      </c>
      <c r="AE537">
        <f t="shared" ca="1" si="91"/>
        <v>3.8075000000000001</v>
      </c>
      <c r="AF537" t="str">
        <f t="shared" ca="1" si="92"/>
        <v>#N/A N/A</v>
      </c>
      <c r="AG537">
        <f t="shared" ca="1" si="93"/>
        <v>3</v>
      </c>
    </row>
    <row r="538" spans="3:33" x14ac:dyDescent="0.3">
      <c r="C538" s="1">
        <v>37273</v>
      </c>
      <c r="D538">
        <v>4.25</v>
      </c>
      <c r="E538" s="1">
        <v>37273</v>
      </c>
      <c r="F538">
        <v>2.25</v>
      </c>
      <c r="G538" s="1">
        <v>37273</v>
      </c>
      <c r="H538">
        <v>3.32</v>
      </c>
      <c r="I538" s="1">
        <v>37273</v>
      </c>
      <c r="J538">
        <v>3.25</v>
      </c>
      <c r="L538" s="1">
        <v>37273</v>
      </c>
      <c r="M538">
        <v>4</v>
      </c>
      <c r="O538">
        <f t="shared" si="94"/>
        <v>5</v>
      </c>
      <c r="P538" s="1">
        <v>37273</v>
      </c>
      <c r="Q538">
        <v>4.4085999999999999</v>
      </c>
      <c r="R538" s="1">
        <v>37273</v>
      </c>
      <c r="S538" t="s">
        <v>16</v>
      </c>
      <c r="U538">
        <f t="shared" si="95"/>
        <v>3</v>
      </c>
      <c r="X538" s="6">
        <f t="shared" si="84"/>
        <v>37273</v>
      </c>
      <c r="Y538">
        <f t="shared" ca="1" si="85"/>
        <v>4.25</v>
      </c>
      <c r="Z538">
        <f t="shared" ca="1" si="86"/>
        <v>2.25</v>
      </c>
      <c r="AA538">
        <f t="shared" ca="1" si="87"/>
        <v>3.32</v>
      </c>
      <c r="AB538">
        <f t="shared" ca="1" si="88"/>
        <v>3.25</v>
      </c>
      <c r="AC538">
        <f t="shared" ca="1" si="89"/>
        <v>4</v>
      </c>
      <c r="AD538">
        <f t="shared" ca="1" si="90"/>
        <v>5</v>
      </c>
      <c r="AE538">
        <f t="shared" ca="1" si="91"/>
        <v>4.4085999999999999</v>
      </c>
      <c r="AF538" t="str">
        <f t="shared" ca="1" si="92"/>
        <v>#N/A N/A</v>
      </c>
      <c r="AG538">
        <f t="shared" ca="1" si="93"/>
        <v>3</v>
      </c>
    </row>
    <row r="539" spans="3:33" x14ac:dyDescent="0.3">
      <c r="C539" s="1">
        <v>37274</v>
      </c>
      <c r="D539">
        <v>4.25</v>
      </c>
      <c r="E539" s="1">
        <v>37274</v>
      </c>
      <c r="F539">
        <v>2.25</v>
      </c>
      <c r="G539" s="1">
        <v>37274</v>
      </c>
      <c r="H539">
        <v>3.31</v>
      </c>
      <c r="I539" s="1">
        <v>37274</v>
      </c>
      <c r="J539">
        <v>3.25</v>
      </c>
      <c r="L539" s="1">
        <v>37274</v>
      </c>
      <c r="M539">
        <v>4</v>
      </c>
      <c r="O539">
        <f t="shared" si="94"/>
        <v>5</v>
      </c>
      <c r="P539" s="1">
        <v>37274</v>
      </c>
      <c r="Q539">
        <v>4.0987</v>
      </c>
      <c r="R539" s="1">
        <v>37274</v>
      </c>
      <c r="S539" t="s">
        <v>16</v>
      </c>
      <c r="U539">
        <f t="shared" si="95"/>
        <v>3</v>
      </c>
      <c r="X539" s="6">
        <f t="shared" si="84"/>
        <v>37274</v>
      </c>
      <c r="Y539">
        <f t="shared" ca="1" si="85"/>
        <v>4.25</v>
      </c>
      <c r="Z539">
        <f t="shared" ca="1" si="86"/>
        <v>2.25</v>
      </c>
      <c r="AA539">
        <f t="shared" ca="1" si="87"/>
        <v>3.31</v>
      </c>
      <c r="AB539">
        <f t="shared" ca="1" si="88"/>
        <v>3.25</v>
      </c>
      <c r="AC539">
        <f t="shared" ca="1" si="89"/>
        <v>4</v>
      </c>
      <c r="AD539">
        <f t="shared" ca="1" si="90"/>
        <v>5</v>
      </c>
      <c r="AE539">
        <f t="shared" ca="1" si="91"/>
        <v>4.0987</v>
      </c>
      <c r="AF539" t="str">
        <f t="shared" ca="1" si="92"/>
        <v>#N/A N/A</v>
      </c>
      <c r="AG539">
        <f t="shared" ca="1" si="93"/>
        <v>3</v>
      </c>
    </row>
    <row r="540" spans="3:33" x14ac:dyDescent="0.3">
      <c r="C540" s="1">
        <v>37277</v>
      </c>
      <c r="D540">
        <v>4.25</v>
      </c>
      <c r="E540" s="1">
        <v>37277</v>
      </c>
      <c r="F540">
        <v>2.25</v>
      </c>
      <c r="G540" s="1">
        <v>37277</v>
      </c>
      <c r="H540">
        <v>3.3</v>
      </c>
      <c r="I540" s="1">
        <v>37277</v>
      </c>
      <c r="J540">
        <v>3.25</v>
      </c>
      <c r="L540" s="1">
        <v>37277</v>
      </c>
      <c r="M540">
        <v>4</v>
      </c>
      <c r="O540">
        <f t="shared" si="94"/>
        <v>5</v>
      </c>
      <c r="P540" s="1">
        <v>37277</v>
      </c>
      <c r="Q540">
        <v>4.1707000000000001</v>
      </c>
      <c r="R540" s="1">
        <v>37277</v>
      </c>
      <c r="S540" t="s">
        <v>16</v>
      </c>
      <c r="U540">
        <f t="shared" si="95"/>
        <v>3</v>
      </c>
      <c r="X540" s="6">
        <f t="shared" si="84"/>
        <v>37277</v>
      </c>
      <c r="Y540">
        <f t="shared" ca="1" si="85"/>
        <v>4.25</v>
      </c>
      <c r="Z540">
        <f t="shared" ca="1" si="86"/>
        <v>2.25</v>
      </c>
      <c r="AA540">
        <f t="shared" ca="1" si="87"/>
        <v>3.3</v>
      </c>
      <c r="AB540">
        <f t="shared" ca="1" si="88"/>
        <v>3.25</v>
      </c>
      <c r="AC540">
        <f t="shared" ca="1" si="89"/>
        <v>4</v>
      </c>
      <c r="AD540">
        <f t="shared" ca="1" si="90"/>
        <v>5</v>
      </c>
      <c r="AE540">
        <f t="shared" ca="1" si="91"/>
        <v>4.1707000000000001</v>
      </c>
      <c r="AF540" t="str">
        <f t="shared" ca="1" si="92"/>
        <v>#N/A N/A</v>
      </c>
      <c r="AG540">
        <f t="shared" ca="1" si="93"/>
        <v>3</v>
      </c>
    </row>
    <row r="541" spans="3:33" x14ac:dyDescent="0.3">
      <c r="C541" s="1">
        <v>37278</v>
      </c>
      <c r="D541">
        <v>4.25</v>
      </c>
      <c r="E541" s="1">
        <v>37278</v>
      </c>
      <c r="F541">
        <v>2.25</v>
      </c>
      <c r="G541" s="1">
        <v>37278</v>
      </c>
      <c r="H541">
        <v>3.03</v>
      </c>
      <c r="I541" s="1">
        <v>37278</v>
      </c>
      <c r="J541">
        <v>3.25</v>
      </c>
      <c r="L541" s="1">
        <v>37278</v>
      </c>
      <c r="M541">
        <v>4</v>
      </c>
      <c r="O541">
        <f t="shared" si="94"/>
        <v>5</v>
      </c>
      <c r="P541" s="1">
        <v>37278</v>
      </c>
      <c r="Q541">
        <v>4.4332000000000003</v>
      </c>
      <c r="R541" s="1">
        <v>37278</v>
      </c>
      <c r="S541" t="s">
        <v>16</v>
      </c>
      <c r="U541">
        <f t="shared" si="95"/>
        <v>3</v>
      </c>
      <c r="X541" s="6">
        <f t="shared" si="84"/>
        <v>37278</v>
      </c>
      <c r="Y541">
        <f t="shared" ca="1" si="85"/>
        <v>4.25</v>
      </c>
      <c r="Z541">
        <f t="shared" ca="1" si="86"/>
        <v>2.25</v>
      </c>
      <c r="AA541">
        <f t="shared" ca="1" si="87"/>
        <v>3.03</v>
      </c>
      <c r="AB541">
        <f t="shared" ca="1" si="88"/>
        <v>3.25</v>
      </c>
      <c r="AC541">
        <f t="shared" ca="1" si="89"/>
        <v>4</v>
      </c>
      <c r="AD541">
        <f t="shared" ca="1" si="90"/>
        <v>5</v>
      </c>
      <c r="AE541">
        <f t="shared" ca="1" si="91"/>
        <v>4.4332000000000003</v>
      </c>
      <c r="AF541" t="str">
        <f t="shared" ca="1" si="92"/>
        <v>#N/A N/A</v>
      </c>
      <c r="AG541">
        <f t="shared" ca="1" si="93"/>
        <v>3</v>
      </c>
    </row>
    <row r="542" spans="3:33" x14ac:dyDescent="0.3">
      <c r="C542" s="1">
        <v>37279</v>
      </c>
      <c r="D542">
        <v>4.25</v>
      </c>
      <c r="E542" s="1">
        <v>37279</v>
      </c>
      <c r="F542">
        <v>2.25</v>
      </c>
      <c r="G542" s="1">
        <v>37279</v>
      </c>
      <c r="H542">
        <v>2.59</v>
      </c>
      <c r="I542" s="1">
        <v>37279</v>
      </c>
      <c r="J542">
        <v>3.25</v>
      </c>
      <c r="L542" s="1">
        <v>37279</v>
      </c>
      <c r="M542">
        <v>4</v>
      </c>
      <c r="O542">
        <f t="shared" si="94"/>
        <v>5</v>
      </c>
      <c r="P542" s="1">
        <v>37279</v>
      </c>
      <c r="Q542">
        <v>3.8148</v>
      </c>
      <c r="R542" s="1">
        <v>37279</v>
      </c>
      <c r="S542" t="s">
        <v>16</v>
      </c>
      <c r="U542">
        <f t="shared" si="95"/>
        <v>3</v>
      </c>
      <c r="X542" s="6">
        <f t="shared" si="84"/>
        <v>37279</v>
      </c>
      <c r="Y542">
        <f t="shared" ca="1" si="85"/>
        <v>4.25</v>
      </c>
      <c r="Z542">
        <f t="shared" ca="1" si="86"/>
        <v>2.25</v>
      </c>
      <c r="AA542">
        <f t="shared" ca="1" si="87"/>
        <v>2.59</v>
      </c>
      <c r="AB542">
        <f t="shared" ca="1" si="88"/>
        <v>3.25</v>
      </c>
      <c r="AC542">
        <f t="shared" ca="1" si="89"/>
        <v>4</v>
      </c>
      <c r="AD542">
        <f t="shared" ca="1" si="90"/>
        <v>5</v>
      </c>
      <c r="AE542">
        <f t="shared" ca="1" si="91"/>
        <v>3.8148</v>
      </c>
      <c r="AF542" t="str">
        <f t="shared" ca="1" si="92"/>
        <v>#N/A N/A</v>
      </c>
      <c r="AG542">
        <f t="shared" ca="1" si="93"/>
        <v>3</v>
      </c>
    </row>
    <row r="543" spans="3:33" x14ac:dyDescent="0.3">
      <c r="C543" s="1">
        <v>37280</v>
      </c>
      <c r="D543">
        <v>4.25</v>
      </c>
      <c r="E543" s="1">
        <v>37280</v>
      </c>
      <c r="F543">
        <v>2.25</v>
      </c>
      <c r="G543" s="1">
        <v>37280</v>
      </c>
      <c r="H543">
        <v>3.31</v>
      </c>
      <c r="I543" s="1">
        <v>37280</v>
      </c>
      <c r="J543">
        <v>3.25</v>
      </c>
      <c r="L543" s="1">
        <v>37280</v>
      </c>
      <c r="M543">
        <v>4</v>
      </c>
      <c r="O543">
        <f t="shared" si="94"/>
        <v>5</v>
      </c>
      <c r="P543" s="1">
        <v>37280</v>
      </c>
      <c r="Q543">
        <v>3.2656999999999998</v>
      </c>
      <c r="R543" s="1">
        <v>37280</v>
      </c>
      <c r="S543" t="s">
        <v>16</v>
      </c>
      <c r="U543">
        <f t="shared" si="95"/>
        <v>3</v>
      </c>
      <c r="X543" s="6">
        <f t="shared" si="84"/>
        <v>37280</v>
      </c>
      <c r="Y543">
        <f t="shared" ca="1" si="85"/>
        <v>4.25</v>
      </c>
      <c r="Z543">
        <f t="shared" ca="1" si="86"/>
        <v>2.25</v>
      </c>
      <c r="AA543">
        <f t="shared" ca="1" si="87"/>
        <v>3.31</v>
      </c>
      <c r="AB543">
        <f t="shared" ca="1" si="88"/>
        <v>3.25</v>
      </c>
      <c r="AC543">
        <f t="shared" ca="1" si="89"/>
        <v>4</v>
      </c>
      <c r="AD543">
        <f t="shared" ca="1" si="90"/>
        <v>5</v>
      </c>
      <c r="AE543">
        <f t="shared" ca="1" si="91"/>
        <v>3.2656999999999998</v>
      </c>
      <c r="AF543" t="str">
        <f t="shared" ca="1" si="92"/>
        <v>#N/A N/A</v>
      </c>
      <c r="AG543">
        <f t="shared" ca="1" si="93"/>
        <v>3</v>
      </c>
    </row>
    <row r="544" spans="3:33" x14ac:dyDescent="0.3">
      <c r="C544" s="1">
        <v>37281</v>
      </c>
      <c r="D544">
        <v>4.25</v>
      </c>
      <c r="E544" s="1">
        <v>37281</v>
      </c>
      <c r="F544">
        <v>2.25</v>
      </c>
      <c r="G544" s="1">
        <v>37281</v>
      </c>
      <c r="H544">
        <v>3.31</v>
      </c>
      <c r="I544" s="1">
        <v>37281</v>
      </c>
      <c r="J544">
        <v>3.25</v>
      </c>
      <c r="L544" s="1">
        <v>37281</v>
      </c>
      <c r="M544">
        <v>4</v>
      </c>
      <c r="O544">
        <f t="shared" si="94"/>
        <v>5</v>
      </c>
      <c r="P544" s="1">
        <v>37281</v>
      </c>
      <c r="Q544">
        <v>3.2383000000000002</v>
      </c>
      <c r="R544" s="1">
        <v>37281</v>
      </c>
      <c r="S544" t="s">
        <v>16</v>
      </c>
      <c r="U544">
        <f t="shared" si="95"/>
        <v>3</v>
      </c>
      <c r="X544" s="6">
        <f t="shared" si="84"/>
        <v>37281</v>
      </c>
      <c r="Y544">
        <f t="shared" ca="1" si="85"/>
        <v>4.25</v>
      </c>
      <c r="Z544">
        <f t="shared" ca="1" si="86"/>
        <v>2.25</v>
      </c>
      <c r="AA544">
        <f t="shared" ca="1" si="87"/>
        <v>3.31</v>
      </c>
      <c r="AB544">
        <f t="shared" ca="1" si="88"/>
        <v>3.25</v>
      </c>
      <c r="AC544">
        <f t="shared" ca="1" si="89"/>
        <v>4</v>
      </c>
      <c r="AD544">
        <f t="shared" ca="1" si="90"/>
        <v>5</v>
      </c>
      <c r="AE544">
        <f t="shared" ca="1" si="91"/>
        <v>3.2383000000000002</v>
      </c>
      <c r="AF544" t="str">
        <f t="shared" ca="1" si="92"/>
        <v>#N/A N/A</v>
      </c>
      <c r="AG544">
        <f t="shared" ca="1" si="93"/>
        <v>3</v>
      </c>
    </row>
    <row r="545" spans="3:33" x14ac:dyDescent="0.3">
      <c r="C545" s="1">
        <v>37284</v>
      </c>
      <c r="D545">
        <v>4.25</v>
      </c>
      <c r="E545" s="1">
        <v>37284</v>
      </c>
      <c r="F545">
        <v>2.25</v>
      </c>
      <c r="G545" s="1">
        <v>37284</v>
      </c>
      <c r="H545">
        <v>3.32</v>
      </c>
      <c r="I545" s="1">
        <v>37284</v>
      </c>
      <c r="J545">
        <v>3.25</v>
      </c>
      <c r="L545" s="1">
        <v>37284</v>
      </c>
      <c r="M545">
        <v>4</v>
      </c>
      <c r="O545">
        <f t="shared" si="94"/>
        <v>5</v>
      </c>
      <c r="P545" s="1">
        <v>37284</v>
      </c>
      <c r="Q545">
        <v>3.3565</v>
      </c>
      <c r="R545" s="1">
        <v>37284</v>
      </c>
      <c r="S545" t="s">
        <v>16</v>
      </c>
      <c r="U545">
        <f t="shared" si="95"/>
        <v>3</v>
      </c>
      <c r="X545" s="6">
        <f t="shared" si="84"/>
        <v>37284</v>
      </c>
      <c r="Y545">
        <f t="shared" ca="1" si="85"/>
        <v>4.25</v>
      </c>
      <c r="Z545">
        <f t="shared" ca="1" si="86"/>
        <v>2.25</v>
      </c>
      <c r="AA545">
        <f t="shared" ca="1" si="87"/>
        <v>3.32</v>
      </c>
      <c r="AB545">
        <f t="shared" ca="1" si="88"/>
        <v>3.25</v>
      </c>
      <c r="AC545">
        <f t="shared" ca="1" si="89"/>
        <v>4</v>
      </c>
      <c r="AD545">
        <f t="shared" ca="1" si="90"/>
        <v>5</v>
      </c>
      <c r="AE545">
        <f t="shared" ca="1" si="91"/>
        <v>3.3565</v>
      </c>
      <c r="AF545" t="str">
        <f t="shared" ca="1" si="92"/>
        <v>#N/A N/A</v>
      </c>
      <c r="AG545">
        <f t="shared" ca="1" si="93"/>
        <v>3</v>
      </c>
    </row>
    <row r="546" spans="3:33" x14ac:dyDescent="0.3">
      <c r="C546" s="1">
        <v>37285</v>
      </c>
      <c r="D546">
        <v>4.25</v>
      </c>
      <c r="E546" s="1">
        <v>37285</v>
      </c>
      <c r="F546">
        <v>2.25</v>
      </c>
      <c r="G546" s="1">
        <v>37285</v>
      </c>
      <c r="H546">
        <v>3.32</v>
      </c>
      <c r="I546" s="1">
        <v>37285</v>
      </c>
      <c r="J546">
        <v>3.25</v>
      </c>
      <c r="L546" s="1">
        <v>37285</v>
      </c>
      <c r="M546">
        <v>4</v>
      </c>
      <c r="O546">
        <f t="shared" si="94"/>
        <v>5</v>
      </c>
      <c r="P546" s="1">
        <v>37285</v>
      </c>
      <c r="Q546">
        <v>3.2911000000000001</v>
      </c>
      <c r="R546" s="1">
        <v>37285</v>
      </c>
      <c r="S546" t="s">
        <v>16</v>
      </c>
      <c r="U546">
        <f t="shared" si="95"/>
        <v>3</v>
      </c>
      <c r="X546" s="6">
        <f t="shared" si="84"/>
        <v>37285</v>
      </c>
      <c r="Y546">
        <f t="shared" ca="1" si="85"/>
        <v>4.25</v>
      </c>
      <c r="Z546">
        <f t="shared" ca="1" si="86"/>
        <v>2.25</v>
      </c>
      <c r="AA546">
        <f t="shared" ca="1" si="87"/>
        <v>3.32</v>
      </c>
      <c r="AB546">
        <f t="shared" ca="1" si="88"/>
        <v>3.25</v>
      </c>
      <c r="AC546">
        <f t="shared" ca="1" si="89"/>
        <v>4</v>
      </c>
      <c r="AD546">
        <f t="shared" ca="1" si="90"/>
        <v>5</v>
      </c>
      <c r="AE546">
        <f t="shared" ca="1" si="91"/>
        <v>3.2911000000000001</v>
      </c>
      <c r="AF546" t="str">
        <f t="shared" ca="1" si="92"/>
        <v>#N/A N/A</v>
      </c>
      <c r="AG546">
        <f t="shared" ca="1" si="93"/>
        <v>3</v>
      </c>
    </row>
    <row r="547" spans="3:33" x14ac:dyDescent="0.3">
      <c r="C547" s="1">
        <v>37286</v>
      </c>
      <c r="D547">
        <v>4.25</v>
      </c>
      <c r="E547" s="1">
        <v>37286</v>
      </c>
      <c r="F547">
        <v>2.25</v>
      </c>
      <c r="G547" s="1">
        <v>37286</v>
      </c>
      <c r="H547">
        <v>3.32</v>
      </c>
      <c r="I547" s="1">
        <v>37286</v>
      </c>
      <c r="J547">
        <v>3.25</v>
      </c>
      <c r="L547" s="1">
        <v>37286</v>
      </c>
      <c r="M547">
        <v>4</v>
      </c>
      <c r="O547">
        <f t="shared" si="94"/>
        <v>5</v>
      </c>
      <c r="P547" s="1">
        <v>37286</v>
      </c>
      <c r="Q547">
        <v>3.9811000000000001</v>
      </c>
      <c r="R547" s="1">
        <v>37286</v>
      </c>
      <c r="S547" t="s">
        <v>16</v>
      </c>
      <c r="U547">
        <f t="shared" si="95"/>
        <v>3</v>
      </c>
      <c r="X547" s="6">
        <f t="shared" si="84"/>
        <v>37286</v>
      </c>
      <c r="Y547">
        <f t="shared" ca="1" si="85"/>
        <v>4.25</v>
      </c>
      <c r="Z547">
        <f t="shared" ca="1" si="86"/>
        <v>2.25</v>
      </c>
      <c r="AA547">
        <f t="shared" ca="1" si="87"/>
        <v>3.32</v>
      </c>
      <c r="AB547">
        <f t="shared" ca="1" si="88"/>
        <v>3.25</v>
      </c>
      <c r="AC547">
        <f t="shared" ca="1" si="89"/>
        <v>4</v>
      </c>
      <c r="AD547">
        <f t="shared" ca="1" si="90"/>
        <v>5</v>
      </c>
      <c r="AE547">
        <f t="shared" ca="1" si="91"/>
        <v>3.9811000000000001</v>
      </c>
      <c r="AF547" t="str">
        <f t="shared" ca="1" si="92"/>
        <v>#N/A N/A</v>
      </c>
      <c r="AG547">
        <f t="shared" ca="1" si="93"/>
        <v>3</v>
      </c>
    </row>
    <row r="548" spans="3:33" x14ac:dyDescent="0.3">
      <c r="C548" s="1">
        <v>37287</v>
      </c>
      <c r="D548">
        <v>4.25</v>
      </c>
      <c r="E548" s="1">
        <v>37287</v>
      </c>
      <c r="F548">
        <v>2.25</v>
      </c>
      <c r="G548" s="1">
        <v>37287</v>
      </c>
      <c r="H548">
        <v>3.35</v>
      </c>
      <c r="I548" s="1">
        <v>37287</v>
      </c>
      <c r="J548">
        <v>3.25</v>
      </c>
      <c r="L548" s="1">
        <v>37287</v>
      </c>
      <c r="M548">
        <v>4</v>
      </c>
      <c r="O548">
        <f t="shared" si="94"/>
        <v>5</v>
      </c>
      <c r="P548" s="1">
        <v>37287</v>
      </c>
      <c r="Q548">
        <v>4.1909000000000001</v>
      </c>
      <c r="R548" s="1">
        <v>37287</v>
      </c>
      <c r="S548" t="s">
        <v>16</v>
      </c>
      <c r="U548">
        <f t="shared" si="95"/>
        <v>3</v>
      </c>
      <c r="X548" s="6">
        <f t="shared" si="84"/>
        <v>37287</v>
      </c>
      <c r="Y548">
        <f t="shared" ca="1" si="85"/>
        <v>4.25</v>
      </c>
      <c r="Z548">
        <f t="shared" ca="1" si="86"/>
        <v>2.25</v>
      </c>
      <c r="AA548">
        <f t="shared" ca="1" si="87"/>
        <v>3.35</v>
      </c>
      <c r="AB548">
        <f t="shared" ca="1" si="88"/>
        <v>3.25</v>
      </c>
      <c r="AC548">
        <f t="shared" ca="1" si="89"/>
        <v>4</v>
      </c>
      <c r="AD548">
        <f t="shared" ca="1" si="90"/>
        <v>5</v>
      </c>
      <c r="AE548">
        <f t="shared" ca="1" si="91"/>
        <v>4.1909000000000001</v>
      </c>
      <c r="AF548" t="str">
        <f t="shared" ca="1" si="92"/>
        <v>#N/A N/A</v>
      </c>
      <c r="AG548">
        <f t="shared" ca="1" si="93"/>
        <v>3</v>
      </c>
    </row>
    <row r="549" spans="3:33" x14ac:dyDescent="0.3">
      <c r="C549" s="1">
        <v>37288</v>
      </c>
      <c r="D549">
        <v>4.25</v>
      </c>
      <c r="E549" s="1">
        <v>37288</v>
      </c>
      <c r="F549">
        <v>2.25</v>
      </c>
      <c r="G549" s="1">
        <v>37288</v>
      </c>
      <c r="H549">
        <v>3.32</v>
      </c>
      <c r="I549" s="1">
        <v>37288</v>
      </c>
      <c r="J549">
        <v>3.25</v>
      </c>
      <c r="L549" s="1">
        <v>37288</v>
      </c>
      <c r="M549">
        <v>4</v>
      </c>
      <c r="O549">
        <f t="shared" si="94"/>
        <v>5</v>
      </c>
      <c r="P549" s="1">
        <v>37288</v>
      </c>
      <c r="Q549">
        <v>4.2853000000000003</v>
      </c>
      <c r="R549" s="1">
        <v>37288</v>
      </c>
      <c r="S549" t="s">
        <v>16</v>
      </c>
      <c r="U549">
        <f t="shared" si="95"/>
        <v>3</v>
      </c>
      <c r="X549" s="6">
        <f t="shared" si="84"/>
        <v>37288</v>
      </c>
      <c r="Y549">
        <f t="shared" ca="1" si="85"/>
        <v>4.25</v>
      </c>
      <c r="Z549">
        <f t="shared" ca="1" si="86"/>
        <v>2.25</v>
      </c>
      <c r="AA549">
        <f t="shared" ca="1" si="87"/>
        <v>3.32</v>
      </c>
      <c r="AB549">
        <f t="shared" ca="1" si="88"/>
        <v>3.25</v>
      </c>
      <c r="AC549">
        <f t="shared" ca="1" si="89"/>
        <v>4</v>
      </c>
      <c r="AD549">
        <f t="shared" ca="1" si="90"/>
        <v>5</v>
      </c>
      <c r="AE549">
        <f t="shared" ca="1" si="91"/>
        <v>4.2853000000000003</v>
      </c>
      <c r="AF549" t="str">
        <f t="shared" ca="1" si="92"/>
        <v>#N/A N/A</v>
      </c>
      <c r="AG549">
        <f t="shared" ca="1" si="93"/>
        <v>3</v>
      </c>
    </row>
    <row r="550" spans="3:33" x14ac:dyDescent="0.3">
      <c r="C550" s="1">
        <v>37291</v>
      </c>
      <c r="D550">
        <v>4.25</v>
      </c>
      <c r="E550" s="1">
        <v>37291</v>
      </c>
      <c r="F550">
        <v>2.25</v>
      </c>
      <c r="G550" s="1">
        <v>37291</v>
      </c>
      <c r="H550">
        <v>3.31</v>
      </c>
      <c r="I550" s="1">
        <v>37291</v>
      </c>
      <c r="J550">
        <v>3.25</v>
      </c>
      <c r="L550" s="1">
        <v>37291</v>
      </c>
      <c r="M550">
        <v>4</v>
      </c>
      <c r="O550">
        <f t="shared" si="94"/>
        <v>5</v>
      </c>
      <c r="P550" s="1">
        <v>37291</v>
      </c>
      <c r="Q550">
        <v>3.7572999999999999</v>
      </c>
      <c r="R550" s="1">
        <v>37291</v>
      </c>
      <c r="S550" t="s">
        <v>16</v>
      </c>
      <c r="U550">
        <f t="shared" si="95"/>
        <v>3</v>
      </c>
      <c r="X550" s="6">
        <f t="shared" si="84"/>
        <v>37291</v>
      </c>
      <c r="Y550">
        <f t="shared" ca="1" si="85"/>
        <v>4.25</v>
      </c>
      <c r="Z550">
        <f t="shared" ca="1" si="86"/>
        <v>2.25</v>
      </c>
      <c r="AA550">
        <f t="shared" ca="1" si="87"/>
        <v>3.31</v>
      </c>
      <c r="AB550">
        <f t="shared" ca="1" si="88"/>
        <v>3.25</v>
      </c>
      <c r="AC550">
        <f t="shared" ca="1" si="89"/>
        <v>4</v>
      </c>
      <c r="AD550">
        <f t="shared" ca="1" si="90"/>
        <v>5</v>
      </c>
      <c r="AE550">
        <f t="shared" ca="1" si="91"/>
        <v>3.7572999999999999</v>
      </c>
      <c r="AF550" t="str">
        <f t="shared" ca="1" si="92"/>
        <v>#N/A N/A</v>
      </c>
      <c r="AG550">
        <f t="shared" ca="1" si="93"/>
        <v>3</v>
      </c>
    </row>
    <row r="551" spans="3:33" x14ac:dyDescent="0.3">
      <c r="C551" s="1">
        <v>37292</v>
      </c>
      <c r="D551">
        <v>4.25</v>
      </c>
      <c r="E551" s="1">
        <v>37292</v>
      </c>
      <c r="F551">
        <v>2.25</v>
      </c>
      <c r="G551" s="1">
        <v>37292</v>
      </c>
      <c r="H551">
        <v>3.3</v>
      </c>
      <c r="I551" s="1">
        <v>37292</v>
      </c>
      <c r="J551">
        <v>3.25</v>
      </c>
      <c r="L551" s="1">
        <v>37292</v>
      </c>
      <c r="M551">
        <v>4</v>
      </c>
      <c r="O551">
        <f t="shared" si="94"/>
        <v>5</v>
      </c>
      <c r="P551" s="1">
        <v>37292</v>
      </c>
      <c r="Q551">
        <v>4.4307999999999996</v>
      </c>
      <c r="R551" s="1">
        <v>37292</v>
      </c>
      <c r="S551" t="s">
        <v>16</v>
      </c>
      <c r="U551">
        <f t="shared" si="95"/>
        <v>3</v>
      </c>
      <c r="X551" s="6">
        <f t="shared" si="84"/>
        <v>37292</v>
      </c>
      <c r="Y551">
        <f t="shared" ca="1" si="85"/>
        <v>4.25</v>
      </c>
      <c r="Z551">
        <f t="shared" ca="1" si="86"/>
        <v>2.25</v>
      </c>
      <c r="AA551">
        <f t="shared" ca="1" si="87"/>
        <v>3.3</v>
      </c>
      <c r="AB551">
        <f t="shared" ca="1" si="88"/>
        <v>3.25</v>
      </c>
      <c r="AC551">
        <f t="shared" ca="1" si="89"/>
        <v>4</v>
      </c>
      <c r="AD551">
        <f t="shared" ca="1" si="90"/>
        <v>5</v>
      </c>
      <c r="AE551">
        <f t="shared" ca="1" si="91"/>
        <v>4.4307999999999996</v>
      </c>
      <c r="AF551" t="str">
        <f t="shared" ca="1" si="92"/>
        <v>#N/A N/A</v>
      </c>
      <c r="AG551">
        <f t="shared" ca="1" si="93"/>
        <v>3</v>
      </c>
    </row>
    <row r="552" spans="3:33" x14ac:dyDescent="0.3">
      <c r="C552" s="1">
        <v>37293</v>
      </c>
      <c r="D552">
        <v>4.25</v>
      </c>
      <c r="E552" s="1">
        <v>37293</v>
      </c>
      <c r="F552">
        <v>2.25</v>
      </c>
      <c r="G552" s="1">
        <v>37293</v>
      </c>
      <c r="H552">
        <v>3.3</v>
      </c>
      <c r="I552" s="1">
        <v>37293</v>
      </c>
      <c r="J552">
        <v>3.25</v>
      </c>
      <c r="L552" s="1">
        <v>37293</v>
      </c>
      <c r="M552">
        <v>4</v>
      </c>
      <c r="O552">
        <f t="shared" si="94"/>
        <v>5</v>
      </c>
      <c r="P552" s="1">
        <v>37293</v>
      </c>
      <c r="Q552">
        <v>4.5027999999999997</v>
      </c>
      <c r="R552" s="1">
        <v>37293</v>
      </c>
      <c r="S552" t="s">
        <v>16</v>
      </c>
      <c r="U552">
        <f t="shared" si="95"/>
        <v>3</v>
      </c>
      <c r="X552" s="6">
        <f t="shared" si="84"/>
        <v>37293</v>
      </c>
      <c r="Y552">
        <f t="shared" ca="1" si="85"/>
        <v>4.25</v>
      </c>
      <c r="Z552">
        <f t="shared" ca="1" si="86"/>
        <v>2.25</v>
      </c>
      <c r="AA552">
        <f t="shared" ca="1" si="87"/>
        <v>3.3</v>
      </c>
      <c r="AB552">
        <f t="shared" ca="1" si="88"/>
        <v>3.25</v>
      </c>
      <c r="AC552">
        <f t="shared" ca="1" si="89"/>
        <v>4</v>
      </c>
      <c r="AD552">
        <f t="shared" ca="1" si="90"/>
        <v>5</v>
      </c>
      <c r="AE552">
        <f t="shared" ca="1" si="91"/>
        <v>4.5027999999999997</v>
      </c>
      <c r="AF552" t="str">
        <f t="shared" ca="1" si="92"/>
        <v>#N/A N/A</v>
      </c>
      <c r="AG552">
        <f t="shared" ca="1" si="93"/>
        <v>3</v>
      </c>
    </row>
    <row r="553" spans="3:33" x14ac:dyDescent="0.3">
      <c r="C553" s="1">
        <v>37294</v>
      </c>
      <c r="D553">
        <v>4.25</v>
      </c>
      <c r="E553" s="1">
        <v>37294</v>
      </c>
      <c r="F553">
        <v>2.25</v>
      </c>
      <c r="G553" s="1">
        <v>37294</v>
      </c>
      <c r="H553">
        <v>3.3</v>
      </c>
      <c r="I553" s="1">
        <v>37294</v>
      </c>
      <c r="J553">
        <v>3.25</v>
      </c>
      <c r="L553" s="1">
        <v>37294</v>
      </c>
      <c r="M553">
        <v>4</v>
      </c>
      <c r="O553">
        <f t="shared" si="94"/>
        <v>5</v>
      </c>
      <c r="P553" s="1">
        <v>37294</v>
      </c>
      <c r="Q553">
        <v>3.4620000000000002</v>
      </c>
      <c r="R553" s="1">
        <v>37294</v>
      </c>
      <c r="S553" t="s">
        <v>16</v>
      </c>
      <c r="U553">
        <f t="shared" si="95"/>
        <v>3</v>
      </c>
      <c r="X553" s="6">
        <f t="shared" si="84"/>
        <v>37294</v>
      </c>
      <c r="Y553">
        <f t="shared" ca="1" si="85"/>
        <v>4.25</v>
      </c>
      <c r="Z553">
        <f t="shared" ca="1" si="86"/>
        <v>2.25</v>
      </c>
      <c r="AA553">
        <f t="shared" ca="1" si="87"/>
        <v>3.3</v>
      </c>
      <c r="AB553">
        <f t="shared" ca="1" si="88"/>
        <v>3.25</v>
      </c>
      <c r="AC553">
        <f t="shared" ca="1" si="89"/>
        <v>4</v>
      </c>
      <c r="AD553">
        <f t="shared" ca="1" si="90"/>
        <v>5</v>
      </c>
      <c r="AE553">
        <f t="shared" ca="1" si="91"/>
        <v>3.4620000000000002</v>
      </c>
      <c r="AF553" t="str">
        <f t="shared" ca="1" si="92"/>
        <v>#N/A N/A</v>
      </c>
      <c r="AG553">
        <f t="shared" ca="1" si="93"/>
        <v>3</v>
      </c>
    </row>
    <row r="554" spans="3:33" x14ac:dyDescent="0.3">
      <c r="C554" s="1">
        <v>37295</v>
      </c>
      <c r="D554">
        <v>4.25</v>
      </c>
      <c r="E554" s="1">
        <v>37295</v>
      </c>
      <c r="F554">
        <v>2.25</v>
      </c>
      <c r="G554" s="1">
        <v>37295</v>
      </c>
      <c r="H554">
        <v>3.3</v>
      </c>
      <c r="I554" s="1">
        <v>37295</v>
      </c>
      <c r="J554">
        <v>3.25</v>
      </c>
      <c r="L554" s="1">
        <v>37295</v>
      </c>
      <c r="M554">
        <v>4</v>
      </c>
      <c r="O554">
        <f t="shared" si="94"/>
        <v>5</v>
      </c>
      <c r="P554" s="1">
        <v>37295</v>
      </c>
      <c r="Q554">
        <v>3.343</v>
      </c>
      <c r="R554" s="1">
        <v>37295</v>
      </c>
      <c r="S554" t="s">
        <v>16</v>
      </c>
      <c r="U554">
        <f t="shared" si="95"/>
        <v>3</v>
      </c>
      <c r="X554" s="6">
        <f t="shared" si="84"/>
        <v>37295</v>
      </c>
      <c r="Y554">
        <f t="shared" ca="1" si="85"/>
        <v>4.25</v>
      </c>
      <c r="Z554">
        <f t="shared" ca="1" si="86"/>
        <v>2.25</v>
      </c>
      <c r="AA554">
        <f t="shared" ca="1" si="87"/>
        <v>3.3</v>
      </c>
      <c r="AB554">
        <f t="shared" ca="1" si="88"/>
        <v>3.25</v>
      </c>
      <c r="AC554">
        <f t="shared" ca="1" si="89"/>
        <v>4</v>
      </c>
      <c r="AD554">
        <f t="shared" ca="1" si="90"/>
        <v>5</v>
      </c>
      <c r="AE554">
        <f t="shared" ca="1" si="91"/>
        <v>3.343</v>
      </c>
      <c r="AF554" t="str">
        <f t="shared" ca="1" si="92"/>
        <v>#N/A N/A</v>
      </c>
      <c r="AG554">
        <f t="shared" ca="1" si="93"/>
        <v>3</v>
      </c>
    </row>
    <row r="555" spans="3:33" x14ac:dyDescent="0.3">
      <c r="C555" s="1">
        <v>37298</v>
      </c>
      <c r="D555">
        <v>4.25</v>
      </c>
      <c r="E555" s="1">
        <v>37298</v>
      </c>
      <c r="F555">
        <v>2.25</v>
      </c>
      <c r="G555" s="1">
        <v>37298</v>
      </c>
      <c r="H555">
        <v>3.3</v>
      </c>
      <c r="I555" s="1">
        <v>37298</v>
      </c>
      <c r="J555">
        <v>3.25</v>
      </c>
      <c r="L555" s="1">
        <v>37298</v>
      </c>
      <c r="M555">
        <v>4</v>
      </c>
      <c r="O555">
        <f t="shared" si="94"/>
        <v>5</v>
      </c>
      <c r="P555" s="1">
        <v>37298</v>
      </c>
      <c r="Q555">
        <v>4.8021000000000003</v>
      </c>
      <c r="R555" s="1">
        <v>37298</v>
      </c>
      <c r="S555" t="s">
        <v>16</v>
      </c>
      <c r="U555">
        <f t="shared" si="95"/>
        <v>3</v>
      </c>
      <c r="X555" s="6">
        <f t="shared" si="84"/>
        <v>37298</v>
      </c>
      <c r="Y555">
        <f t="shared" ca="1" si="85"/>
        <v>4.25</v>
      </c>
      <c r="Z555">
        <f t="shared" ca="1" si="86"/>
        <v>2.25</v>
      </c>
      <c r="AA555">
        <f t="shared" ca="1" si="87"/>
        <v>3.3</v>
      </c>
      <c r="AB555">
        <f t="shared" ca="1" si="88"/>
        <v>3.25</v>
      </c>
      <c r="AC555">
        <f t="shared" ca="1" si="89"/>
        <v>4</v>
      </c>
      <c r="AD555">
        <f t="shared" ca="1" si="90"/>
        <v>5</v>
      </c>
      <c r="AE555">
        <f t="shared" ca="1" si="91"/>
        <v>4.8021000000000003</v>
      </c>
      <c r="AF555" t="str">
        <f t="shared" ca="1" si="92"/>
        <v>#N/A N/A</v>
      </c>
      <c r="AG555">
        <f t="shared" ca="1" si="93"/>
        <v>3</v>
      </c>
    </row>
    <row r="556" spans="3:33" x14ac:dyDescent="0.3">
      <c r="C556" s="1">
        <v>37299</v>
      </c>
      <c r="D556">
        <v>4.25</v>
      </c>
      <c r="E556" s="1">
        <v>37299</v>
      </c>
      <c r="F556">
        <v>2.25</v>
      </c>
      <c r="G556" s="1">
        <v>37299</v>
      </c>
      <c r="H556">
        <v>3.3</v>
      </c>
      <c r="I556" s="1">
        <v>37299</v>
      </c>
      <c r="J556">
        <v>3.25</v>
      </c>
      <c r="L556" s="1">
        <v>37299</v>
      </c>
      <c r="M556">
        <v>4</v>
      </c>
      <c r="O556">
        <f t="shared" si="94"/>
        <v>5</v>
      </c>
      <c r="P556" s="1">
        <v>37299</v>
      </c>
      <c r="Q556">
        <v>4.5895999999999999</v>
      </c>
      <c r="R556" s="1">
        <v>37299</v>
      </c>
      <c r="S556" t="s">
        <v>16</v>
      </c>
      <c r="U556">
        <f t="shared" si="95"/>
        <v>3</v>
      </c>
      <c r="X556" s="6">
        <f t="shared" si="84"/>
        <v>37299</v>
      </c>
      <c r="Y556">
        <f t="shared" ca="1" si="85"/>
        <v>4.25</v>
      </c>
      <c r="Z556">
        <f t="shared" ca="1" si="86"/>
        <v>2.25</v>
      </c>
      <c r="AA556">
        <f t="shared" ca="1" si="87"/>
        <v>3.3</v>
      </c>
      <c r="AB556">
        <f t="shared" ca="1" si="88"/>
        <v>3.25</v>
      </c>
      <c r="AC556">
        <f t="shared" ca="1" si="89"/>
        <v>4</v>
      </c>
      <c r="AD556">
        <f t="shared" ca="1" si="90"/>
        <v>5</v>
      </c>
      <c r="AE556">
        <f t="shared" ca="1" si="91"/>
        <v>4.5895999999999999</v>
      </c>
      <c r="AF556" t="str">
        <f t="shared" ca="1" si="92"/>
        <v>#N/A N/A</v>
      </c>
      <c r="AG556">
        <f t="shared" ca="1" si="93"/>
        <v>3</v>
      </c>
    </row>
    <row r="557" spans="3:33" x14ac:dyDescent="0.3">
      <c r="C557" s="1">
        <v>37300</v>
      </c>
      <c r="D557">
        <v>4.25</v>
      </c>
      <c r="E557" s="1">
        <v>37300</v>
      </c>
      <c r="F557">
        <v>2.25</v>
      </c>
      <c r="G557" s="1">
        <v>37300</v>
      </c>
      <c r="H557">
        <v>3.3</v>
      </c>
      <c r="I557" s="1">
        <v>37300</v>
      </c>
      <c r="J557">
        <v>3.25</v>
      </c>
      <c r="L557" s="1">
        <v>37300</v>
      </c>
      <c r="M557">
        <v>4</v>
      </c>
      <c r="O557">
        <f t="shared" si="94"/>
        <v>5</v>
      </c>
      <c r="P557" s="1">
        <v>37300</v>
      </c>
      <c r="Q557">
        <v>3.4342000000000001</v>
      </c>
      <c r="R557" s="1">
        <v>37300</v>
      </c>
      <c r="S557" t="s">
        <v>16</v>
      </c>
      <c r="U557">
        <f t="shared" si="95"/>
        <v>3</v>
      </c>
      <c r="X557" s="6">
        <f t="shared" si="84"/>
        <v>37300</v>
      </c>
      <c r="Y557">
        <f t="shared" ca="1" si="85"/>
        <v>4.25</v>
      </c>
      <c r="Z557">
        <f t="shared" ca="1" si="86"/>
        <v>2.25</v>
      </c>
      <c r="AA557">
        <f t="shared" ca="1" si="87"/>
        <v>3.3</v>
      </c>
      <c r="AB557">
        <f t="shared" ca="1" si="88"/>
        <v>3.25</v>
      </c>
      <c r="AC557">
        <f t="shared" ca="1" si="89"/>
        <v>4</v>
      </c>
      <c r="AD557">
        <f t="shared" ca="1" si="90"/>
        <v>5</v>
      </c>
      <c r="AE557">
        <f t="shared" ca="1" si="91"/>
        <v>3.4342000000000001</v>
      </c>
      <c r="AF557" t="str">
        <f t="shared" ca="1" si="92"/>
        <v>#N/A N/A</v>
      </c>
      <c r="AG557">
        <f t="shared" ca="1" si="93"/>
        <v>3</v>
      </c>
    </row>
    <row r="558" spans="3:33" x14ac:dyDescent="0.3">
      <c r="C558" s="1">
        <v>37301</v>
      </c>
      <c r="D558">
        <v>4.25</v>
      </c>
      <c r="E558" s="1">
        <v>37301</v>
      </c>
      <c r="F558">
        <v>2.25</v>
      </c>
      <c r="G558" s="1">
        <v>37301</v>
      </c>
      <c r="H558">
        <v>3.29</v>
      </c>
      <c r="I558" s="1">
        <v>37301</v>
      </c>
      <c r="J558">
        <v>3.25</v>
      </c>
      <c r="L558" s="1">
        <v>37301</v>
      </c>
      <c r="M558">
        <v>4</v>
      </c>
      <c r="O558">
        <f t="shared" si="94"/>
        <v>5</v>
      </c>
      <c r="P558" s="1">
        <v>37301</v>
      </c>
      <c r="Q558">
        <v>3.2406999999999999</v>
      </c>
      <c r="R558" s="1">
        <v>37301</v>
      </c>
      <c r="S558" t="s">
        <v>16</v>
      </c>
      <c r="U558">
        <f t="shared" si="95"/>
        <v>3</v>
      </c>
      <c r="X558" s="6">
        <f t="shared" si="84"/>
        <v>37301</v>
      </c>
      <c r="Y558">
        <f t="shared" ca="1" si="85"/>
        <v>4.25</v>
      </c>
      <c r="Z558">
        <f t="shared" ca="1" si="86"/>
        <v>2.25</v>
      </c>
      <c r="AA558">
        <f t="shared" ca="1" si="87"/>
        <v>3.29</v>
      </c>
      <c r="AB558">
        <f t="shared" ca="1" si="88"/>
        <v>3.25</v>
      </c>
      <c r="AC558">
        <f t="shared" ca="1" si="89"/>
        <v>4</v>
      </c>
      <c r="AD558">
        <f t="shared" ca="1" si="90"/>
        <v>5</v>
      </c>
      <c r="AE558">
        <f t="shared" ca="1" si="91"/>
        <v>3.2406999999999999</v>
      </c>
      <c r="AF558" t="str">
        <f t="shared" ca="1" si="92"/>
        <v>#N/A N/A</v>
      </c>
      <c r="AG558">
        <f t="shared" ca="1" si="93"/>
        <v>3</v>
      </c>
    </row>
    <row r="559" spans="3:33" x14ac:dyDescent="0.3">
      <c r="C559" s="1">
        <v>37302</v>
      </c>
      <c r="D559">
        <v>4.25</v>
      </c>
      <c r="E559" s="1">
        <v>37302</v>
      </c>
      <c r="F559">
        <v>2.25</v>
      </c>
      <c r="G559" s="1">
        <v>37302</v>
      </c>
      <c r="H559">
        <v>3.29</v>
      </c>
      <c r="I559" s="1">
        <v>37302</v>
      </c>
      <c r="J559">
        <v>3.25</v>
      </c>
      <c r="L559" s="1">
        <v>37302</v>
      </c>
      <c r="M559">
        <v>4</v>
      </c>
      <c r="O559">
        <f t="shared" si="94"/>
        <v>5</v>
      </c>
      <c r="P559" s="1">
        <v>37302</v>
      </c>
      <c r="Q559">
        <v>3.2524999999999999</v>
      </c>
      <c r="R559" s="1">
        <v>37302</v>
      </c>
      <c r="S559" t="s">
        <v>16</v>
      </c>
      <c r="U559">
        <f t="shared" si="95"/>
        <v>3</v>
      </c>
      <c r="X559" s="6">
        <f t="shared" si="84"/>
        <v>37302</v>
      </c>
      <c r="Y559">
        <f t="shared" ca="1" si="85"/>
        <v>4.25</v>
      </c>
      <c r="Z559">
        <f t="shared" ca="1" si="86"/>
        <v>2.25</v>
      </c>
      <c r="AA559">
        <f t="shared" ca="1" si="87"/>
        <v>3.29</v>
      </c>
      <c r="AB559">
        <f t="shared" ca="1" si="88"/>
        <v>3.25</v>
      </c>
      <c r="AC559">
        <f t="shared" ca="1" si="89"/>
        <v>4</v>
      </c>
      <c r="AD559">
        <f t="shared" ca="1" si="90"/>
        <v>5</v>
      </c>
      <c r="AE559">
        <f t="shared" ca="1" si="91"/>
        <v>3.2524999999999999</v>
      </c>
      <c r="AF559" t="str">
        <f t="shared" ca="1" si="92"/>
        <v>#N/A N/A</v>
      </c>
      <c r="AG559">
        <f t="shared" ca="1" si="93"/>
        <v>3</v>
      </c>
    </row>
    <row r="560" spans="3:33" x14ac:dyDescent="0.3">
      <c r="C560" s="1">
        <v>37305</v>
      </c>
      <c r="D560">
        <v>4.25</v>
      </c>
      <c r="E560" s="1">
        <v>37305</v>
      </c>
      <c r="F560">
        <v>2.25</v>
      </c>
      <c r="G560" s="1">
        <v>37305</v>
      </c>
      <c r="H560">
        <v>3.2800000000000002</v>
      </c>
      <c r="I560" s="1">
        <v>37305</v>
      </c>
      <c r="J560">
        <v>3.25</v>
      </c>
      <c r="L560" s="1">
        <v>37305</v>
      </c>
      <c r="M560">
        <v>4</v>
      </c>
      <c r="O560">
        <f t="shared" si="94"/>
        <v>5</v>
      </c>
      <c r="P560" s="1">
        <v>37305</v>
      </c>
      <c r="Q560">
        <v>3.524</v>
      </c>
      <c r="R560" s="1">
        <v>37305</v>
      </c>
      <c r="S560" t="s">
        <v>16</v>
      </c>
      <c r="U560">
        <f t="shared" si="95"/>
        <v>3</v>
      </c>
      <c r="X560" s="6">
        <f t="shared" si="84"/>
        <v>37305</v>
      </c>
      <c r="Y560">
        <f t="shared" ca="1" si="85"/>
        <v>4.25</v>
      </c>
      <c r="Z560">
        <f t="shared" ca="1" si="86"/>
        <v>2.25</v>
      </c>
      <c r="AA560">
        <f t="shared" ca="1" si="87"/>
        <v>3.2800000000000002</v>
      </c>
      <c r="AB560">
        <f t="shared" ca="1" si="88"/>
        <v>3.25</v>
      </c>
      <c r="AC560">
        <f t="shared" ca="1" si="89"/>
        <v>4</v>
      </c>
      <c r="AD560">
        <f t="shared" ca="1" si="90"/>
        <v>5</v>
      </c>
      <c r="AE560">
        <f t="shared" ca="1" si="91"/>
        <v>3.524</v>
      </c>
      <c r="AF560" t="str">
        <f t="shared" ca="1" si="92"/>
        <v>#N/A N/A</v>
      </c>
      <c r="AG560">
        <f t="shared" ca="1" si="93"/>
        <v>3</v>
      </c>
    </row>
    <row r="561" spans="3:33" x14ac:dyDescent="0.3">
      <c r="C561" s="1">
        <v>37306</v>
      </c>
      <c r="D561">
        <v>4.25</v>
      </c>
      <c r="E561" s="1">
        <v>37306</v>
      </c>
      <c r="F561">
        <v>2.25</v>
      </c>
      <c r="G561" s="1">
        <v>37306</v>
      </c>
      <c r="H561">
        <v>3.27</v>
      </c>
      <c r="I561" s="1">
        <v>37306</v>
      </c>
      <c r="J561">
        <v>3.25</v>
      </c>
      <c r="L561" s="1">
        <v>37306</v>
      </c>
      <c r="M561">
        <v>4</v>
      </c>
      <c r="O561">
        <f t="shared" si="94"/>
        <v>5</v>
      </c>
      <c r="P561" s="1">
        <v>37306</v>
      </c>
      <c r="Q561">
        <v>4.4486999999999997</v>
      </c>
      <c r="R561" s="1">
        <v>37306</v>
      </c>
      <c r="S561" t="s">
        <v>16</v>
      </c>
      <c r="U561">
        <f t="shared" si="95"/>
        <v>3</v>
      </c>
      <c r="X561" s="6">
        <f t="shared" si="84"/>
        <v>37306</v>
      </c>
      <c r="Y561">
        <f t="shared" ca="1" si="85"/>
        <v>4.25</v>
      </c>
      <c r="Z561">
        <f t="shared" ca="1" si="86"/>
        <v>2.25</v>
      </c>
      <c r="AA561">
        <f t="shared" ca="1" si="87"/>
        <v>3.27</v>
      </c>
      <c r="AB561">
        <f t="shared" ca="1" si="88"/>
        <v>3.25</v>
      </c>
      <c r="AC561">
        <f t="shared" ca="1" si="89"/>
        <v>4</v>
      </c>
      <c r="AD561">
        <f t="shared" ca="1" si="90"/>
        <v>5</v>
      </c>
      <c r="AE561">
        <f t="shared" ca="1" si="91"/>
        <v>4.4486999999999997</v>
      </c>
      <c r="AF561" t="str">
        <f t="shared" ca="1" si="92"/>
        <v>#N/A N/A</v>
      </c>
      <c r="AG561">
        <f t="shared" ca="1" si="93"/>
        <v>3</v>
      </c>
    </row>
    <row r="562" spans="3:33" x14ac:dyDescent="0.3">
      <c r="C562" s="1">
        <v>37307</v>
      </c>
      <c r="D562">
        <v>4.25</v>
      </c>
      <c r="E562" s="1">
        <v>37307</v>
      </c>
      <c r="F562">
        <v>2.25</v>
      </c>
      <c r="G562" s="1">
        <v>37307</v>
      </c>
      <c r="H562">
        <v>3.21</v>
      </c>
      <c r="I562" s="1">
        <v>37307</v>
      </c>
      <c r="J562">
        <v>3.25</v>
      </c>
      <c r="L562" s="1">
        <v>37307</v>
      </c>
      <c r="M562">
        <v>4</v>
      </c>
      <c r="O562">
        <f t="shared" si="94"/>
        <v>5</v>
      </c>
      <c r="P562" s="1">
        <v>37307</v>
      </c>
      <c r="Q562">
        <v>3.7427999999999999</v>
      </c>
      <c r="R562" s="1">
        <v>37307</v>
      </c>
      <c r="S562" t="s">
        <v>16</v>
      </c>
      <c r="U562">
        <f t="shared" si="95"/>
        <v>3</v>
      </c>
      <c r="X562" s="6">
        <f t="shared" si="84"/>
        <v>37307</v>
      </c>
      <c r="Y562">
        <f t="shared" ca="1" si="85"/>
        <v>4.25</v>
      </c>
      <c r="Z562">
        <f t="shared" ca="1" si="86"/>
        <v>2.25</v>
      </c>
      <c r="AA562">
        <f t="shared" ca="1" si="87"/>
        <v>3.21</v>
      </c>
      <c r="AB562">
        <f t="shared" ca="1" si="88"/>
        <v>3.25</v>
      </c>
      <c r="AC562">
        <f t="shared" ca="1" si="89"/>
        <v>4</v>
      </c>
      <c r="AD562">
        <f t="shared" ca="1" si="90"/>
        <v>5</v>
      </c>
      <c r="AE562">
        <f t="shared" ca="1" si="91"/>
        <v>3.7427999999999999</v>
      </c>
      <c r="AF562" t="str">
        <f t="shared" ca="1" si="92"/>
        <v>#N/A N/A</v>
      </c>
      <c r="AG562">
        <f t="shared" ca="1" si="93"/>
        <v>3</v>
      </c>
    </row>
    <row r="563" spans="3:33" x14ac:dyDescent="0.3">
      <c r="C563" s="1">
        <v>37308</v>
      </c>
      <c r="D563">
        <v>4.25</v>
      </c>
      <c r="E563" s="1">
        <v>37308</v>
      </c>
      <c r="F563">
        <v>2.25</v>
      </c>
      <c r="G563" s="1">
        <v>37308</v>
      </c>
      <c r="H563">
        <v>3.08</v>
      </c>
      <c r="I563" s="1">
        <v>37308</v>
      </c>
      <c r="J563">
        <v>3.25</v>
      </c>
      <c r="L563" s="1">
        <v>37308</v>
      </c>
      <c r="M563">
        <v>4</v>
      </c>
      <c r="O563">
        <f t="shared" si="94"/>
        <v>5</v>
      </c>
      <c r="P563" s="1">
        <v>37308</v>
      </c>
      <c r="Q563">
        <v>4.2984999999999998</v>
      </c>
      <c r="R563" s="1">
        <v>37308</v>
      </c>
      <c r="S563" t="s">
        <v>16</v>
      </c>
      <c r="U563">
        <f t="shared" si="95"/>
        <v>3</v>
      </c>
      <c r="X563" s="6">
        <f t="shared" si="84"/>
        <v>37308</v>
      </c>
      <c r="Y563">
        <f t="shared" ca="1" si="85"/>
        <v>4.25</v>
      </c>
      <c r="Z563">
        <f t="shared" ca="1" si="86"/>
        <v>2.25</v>
      </c>
      <c r="AA563">
        <f t="shared" ca="1" si="87"/>
        <v>3.08</v>
      </c>
      <c r="AB563">
        <f t="shared" ca="1" si="88"/>
        <v>3.25</v>
      </c>
      <c r="AC563">
        <f t="shared" ca="1" si="89"/>
        <v>4</v>
      </c>
      <c r="AD563">
        <f t="shared" ca="1" si="90"/>
        <v>5</v>
      </c>
      <c r="AE563">
        <f t="shared" ca="1" si="91"/>
        <v>4.2984999999999998</v>
      </c>
      <c r="AF563" t="str">
        <f t="shared" ca="1" si="92"/>
        <v>#N/A N/A</v>
      </c>
      <c r="AG563">
        <f t="shared" ca="1" si="93"/>
        <v>3</v>
      </c>
    </row>
    <row r="564" spans="3:33" x14ac:dyDescent="0.3">
      <c r="C564" s="1">
        <v>37309</v>
      </c>
      <c r="D564">
        <v>4.25</v>
      </c>
      <c r="E564" s="1">
        <v>37309</v>
      </c>
      <c r="F564">
        <v>2.25</v>
      </c>
      <c r="G564" s="1">
        <v>37309</v>
      </c>
      <c r="H564">
        <v>3.22</v>
      </c>
      <c r="I564" s="1">
        <v>37309</v>
      </c>
      <c r="J564">
        <v>3.25</v>
      </c>
      <c r="L564" s="1">
        <v>37309</v>
      </c>
      <c r="M564">
        <v>4</v>
      </c>
      <c r="O564">
        <f t="shared" si="94"/>
        <v>5</v>
      </c>
      <c r="P564" s="1">
        <v>37309</v>
      </c>
      <c r="Q564">
        <v>4.5534999999999997</v>
      </c>
      <c r="R564" s="1">
        <v>37309</v>
      </c>
      <c r="S564" t="s">
        <v>16</v>
      </c>
      <c r="U564">
        <f t="shared" si="95"/>
        <v>3</v>
      </c>
      <c r="X564" s="6">
        <f t="shared" si="84"/>
        <v>37309</v>
      </c>
      <c r="Y564">
        <f t="shared" ca="1" si="85"/>
        <v>4.25</v>
      </c>
      <c r="Z564">
        <f t="shared" ca="1" si="86"/>
        <v>2.25</v>
      </c>
      <c r="AA564">
        <f t="shared" ca="1" si="87"/>
        <v>3.22</v>
      </c>
      <c r="AB564">
        <f t="shared" ca="1" si="88"/>
        <v>3.25</v>
      </c>
      <c r="AC564">
        <f t="shared" ca="1" si="89"/>
        <v>4</v>
      </c>
      <c r="AD564">
        <f t="shared" ca="1" si="90"/>
        <v>5</v>
      </c>
      <c r="AE564">
        <f t="shared" ca="1" si="91"/>
        <v>4.5534999999999997</v>
      </c>
      <c r="AF564" t="str">
        <f t="shared" ca="1" si="92"/>
        <v>#N/A N/A</v>
      </c>
      <c r="AG564">
        <f t="shared" ca="1" si="93"/>
        <v>3</v>
      </c>
    </row>
    <row r="565" spans="3:33" x14ac:dyDescent="0.3">
      <c r="C565" s="1">
        <v>37312</v>
      </c>
      <c r="D565">
        <v>4.25</v>
      </c>
      <c r="E565" s="1">
        <v>37312</v>
      </c>
      <c r="F565">
        <v>2.25</v>
      </c>
      <c r="G565" s="1">
        <v>37312</v>
      </c>
      <c r="H565">
        <v>3.31</v>
      </c>
      <c r="I565" s="1">
        <v>37312</v>
      </c>
      <c r="J565">
        <v>3.25</v>
      </c>
      <c r="L565" s="1">
        <v>37312</v>
      </c>
      <c r="M565">
        <v>4</v>
      </c>
      <c r="O565">
        <f t="shared" si="94"/>
        <v>5</v>
      </c>
      <c r="P565" s="1">
        <v>37312</v>
      </c>
      <c r="Q565">
        <v>4.8498000000000001</v>
      </c>
      <c r="R565" s="1">
        <v>37312</v>
      </c>
      <c r="S565" t="s">
        <v>16</v>
      </c>
      <c r="U565">
        <f t="shared" si="95"/>
        <v>3</v>
      </c>
      <c r="X565" s="6">
        <f t="shared" si="84"/>
        <v>37312</v>
      </c>
      <c r="Y565">
        <f t="shared" ca="1" si="85"/>
        <v>4.25</v>
      </c>
      <c r="Z565">
        <f t="shared" ca="1" si="86"/>
        <v>2.25</v>
      </c>
      <c r="AA565">
        <f t="shared" ca="1" si="87"/>
        <v>3.31</v>
      </c>
      <c r="AB565">
        <f t="shared" ca="1" si="88"/>
        <v>3.25</v>
      </c>
      <c r="AC565">
        <f t="shared" ca="1" si="89"/>
        <v>4</v>
      </c>
      <c r="AD565">
        <f t="shared" ca="1" si="90"/>
        <v>5</v>
      </c>
      <c r="AE565">
        <f t="shared" ca="1" si="91"/>
        <v>4.8498000000000001</v>
      </c>
      <c r="AF565" t="str">
        <f t="shared" ca="1" si="92"/>
        <v>#N/A N/A</v>
      </c>
      <c r="AG565">
        <f t="shared" ca="1" si="93"/>
        <v>3</v>
      </c>
    </row>
    <row r="566" spans="3:33" x14ac:dyDescent="0.3">
      <c r="C566" s="1">
        <v>37313</v>
      </c>
      <c r="D566">
        <v>4.25</v>
      </c>
      <c r="E566" s="1">
        <v>37313</v>
      </c>
      <c r="F566">
        <v>2.25</v>
      </c>
      <c r="G566" s="1">
        <v>37313</v>
      </c>
      <c r="H566">
        <v>3.32</v>
      </c>
      <c r="I566" s="1">
        <v>37313</v>
      </c>
      <c r="J566">
        <v>3.25</v>
      </c>
      <c r="L566" s="1">
        <v>37313</v>
      </c>
      <c r="M566">
        <v>4</v>
      </c>
      <c r="O566">
        <f t="shared" si="94"/>
        <v>5</v>
      </c>
      <c r="P566" s="1">
        <v>37313</v>
      </c>
      <c r="Q566">
        <v>4.7941000000000003</v>
      </c>
      <c r="R566" s="1">
        <v>37313</v>
      </c>
      <c r="S566" t="s">
        <v>16</v>
      </c>
      <c r="U566">
        <f t="shared" si="95"/>
        <v>3</v>
      </c>
      <c r="X566" s="6">
        <f t="shared" si="84"/>
        <v>37313</v>
      </c>
      <c r="Y566">
        <f t="shared" ca="1" si="85"/>
        <v>4.25</v>
      </c>
      <c r="Z566">
        <f t="shared" ca="1" si="86"/>
        <v>2.25</v>
      </c>
      <c r="AA566">
        <f t="shared" ca="1" si="87"/>
        <v>3.32</v>
      </c>
      <c r="AB566">
        <f t="shared" ca="1" si="88"/>
        <v>3.25</v>
      </c>
      <c r="AC566">
        <f t="shared" ca="1" si="89"/>
        <v>4</v>
      </c>
      <c r="AD566">
        <f t="shared" ca="1" si="90"/>
        <v>5</v>
      </c>
      <c r="AE566">
        <f t="shared" ca="1" si="91"/>
        <v>4.7941000000000003</v>
      </c>
      <c r="AF566" t="str">
        <f t="shared" ca="1" si="92"/>
        <v>#N/A N/A</v>
      </c>
      <c r="AG566">
        <f t="shared" ca="1" si="93"/>
        <v>3</v>
      </c>
    </row>
    <row r="567" spans="3:33" x14ac:dyDescent="0.3">
      <c r="C567" s="1">
        <v>37314</v>
      </c>
      <c r="D567">
        <v>4.25</v>
      </c>
      <c r="E567" s="1">
        <v>37314</v>
      </c>
      <c r="F567">
        <v>2.25</v>
      </c>
      <c r="G567" s="1">
        <v>37314</v>
      </c>
      <c r="H567">
        <v>3.32</v>
      </c>
      <c r="I567" s="1">
        <v>37314</v>
      </c>
      <c r="J567">
        <v>3.25</v>
      </c>
      <c r="L567" s="1">
        <v>37314</v>
      </c>
      <c r="M567">
        <v>4</v>
      </c>
      <c r="O567">
        <f t="shared" si="94"/>
        <v>5</v>
      </c>
      <c r="P567" s="1">
        <v>37314</v>
      </c>
      <c r="Q567">
        <v>3.8203</v>
      </c>
      <c r="R567" s="1">
        <v>37314</v>
      </c>
      <c r="S567" t="s">
        <v>16</v>
      </c>
      <c r="U567">
        <f t="shared" si="95"/>
        <v>3</v>
      </c>
      <c r="X567" s="6">
        <f t="shared" si="84"/>
        <v>37314</v>
      </c>
      <c r="Y567">
        <f t="shared" ca="1" si="85"/>
        <v>4.25</v>
      </c>
      <c r="Z567">
        <f t="shared" ca="1" si="86"/>
        <v>2.25</v>
      </c>
      <c r="AA567">
        <f t="shared" ca="1" si="87"/>
        <v>3.32</v>
      </c>
      <c r="AB567">
        <f t="shared" ca="1" si="88"/>
        <v>3.25</v>
      </c>
      <c r="AC567">
        <f t="shared" ca="1" si="89"/>
        <v>4</v>
      </c>
      <c r="AD567">
        <f t="shared" ca="1" si="90"/>
        <v>5</v>
      </c>
      <c r="AE567">
        <f t="shared" ca="1" si="91"/>
        <v>3.8203</v>
      </c>
      <c r="AF567" t="str">
        <f t="shared" ca="1" si="92"/>
        <v>#N/A N/A</v>
      </c>
      <c r="AG567">
        <f t="shared" ca="1" si="93"/>
        <v>3</v>
      </c>
    </row>
    <row r="568" spans="3:33" x14ac:dyDescent="0.3">
      <c r="C568" s="1">
        <v>37315</v>
      </c>
      <c r="D568">
        <v>4.25</v>
      </c>
      <c r="E568" s="1">
        <v>37315</v>
      </c>
      <c r="F568">
        <v>2.25</v>
      </c>
      <c r="G568" s="1">
        <v>37315</v>
      </c>
      <c r="H568">
        <v>3.34</v>
      </c>
      <c r="I568" s="1">
        <v>37315</v>
      </c>
      <c r="J568">
        <v>3.25</v>
      </c>
      <c r="L568" s="1">
        <v>37315</v>
      </c>
      <c r="M568">
        <v>4</v>
      </c>
      <c r="O568">
        <f t="shared" si="94"/>
        <v>5</v>
      </c>
      <c r="P568" s="1">
        <v>37315</v>
      </c>
      <c r="Q568">
        <v>4.0151000000000003</v>
      </c>
      <c r="R568" s="1">
        <v>37315</v>
      </c>
      <c r="S568" t="s">
        <v>16</v>
      </c>
      <c r="U568">
        <f t="shared" si="95"/>
        <v>3</v>
      </c>
      <c r="X568" s="6">
        <f t="shared" si="84"/>
        <v>37315</v>
      </c>
      <c r="Y568">
        <f t="shared" ca="1" si="85"/>
        <v>4.25</v>
      </c>
      <c r="Z568">
        <f t="shared" ca="1" si="86"/>
        <v>2.25</v>
      </c>
      <c r="AA568">
        <f t="shared" ca="1" si="87"/>
        <v>3.34</v>
      </c>
      <c r="AB568">
        <f t="shared" ca="1" si="88"/>
        <v>3.25</v>
      </c>
      <c r="AC568">
        <f t="shared" ca="1" si="89"/>
        <v>4</v>
      </c>
      <c r="AD568">
        <f t="shared" ca="1" si="90"/>
        <v>5</v>
      </c>
      <c r="AE568">
        <f t="shared" ca="1" si="91"/>
        <v>4.0151000000000003</v>
      </c>
      <c r="AF568" t="str">
        <f t="shared" ca="1" si="92"/>
        <v>#N/A N/A</v>
      </c>
      <c r="AG568">
        <f t="shared" ca="1" si="93"/>
        <v>3</v>
      </c>
    </row>
    <row r="569" spans="3:33" x14ac:dyDescent="0.3">
      <c r="C569" s="1">
        <v>37316</v>
      </c>
      <c r="D569">
        <v>4.25</v>
      </c>
      <c r="E569" s="1">
        <v>37316</v>
      </c>
      <c r="F569">
        <v>2.25</v>
      </c>
      <c r="G569" s="1">
        <v>37316</v>
      </c>
      <c r="H569">
        <v>3.31</v>
      </c>
      <c r="I569" s="1">
        <v>37316</v>
      </c>
      <c r="J569">
        <v>3.25</v>
      </c>
      <c r="L569" s="1">
        <v>37316</v>
      </c>
      <c r="M569">
        <v>4</v>
      </c>
      <c r="O569">
        <f t="shared" si="94"/>
        <v>5</v>
      </c>
      <c r="P569" s="1">
        <v>37316</v>
      </c>
      <c r="Q569">
        <v>4.0288000000000004</v>
      </c>
      <c r="R569" s="1">
        <v>37316</v>
      </c>
      <c r="S569" t="s">
        <v>16</v>
      </c>
      <c r="U569">
        <f t="shared" si="95"/>
        <v>3</v>
      </c>
      <c r="X569" s="6">
        <f t="shared" si="84"/>
        <v>37316</v>
      </c>
      <c r="Y569">
        <f t="shared" ca="1" si="85"/>
        <v>4.25</v>
      </c>
      <c r="Z569">
        <f t="shared" ca="1" si="86"/>
        <v>2.25</v>
      </c>
      <c r="AA569">
        <f t="shared" ca="1" si="87"/>
        <v>3.31</v>
      </c>
      <c r="AB569">
        <f t="shared" ca="1" si="88"/>
        <v>3.25</v>
      </c>
      <c r="AC569">
        <f t="shared" ca="1" si="89"/>
        <v>4</v>
      </c>
      <c r="AD569">
        <f t="shared" ca="1" si="90"/>
        <v>5</v>
      </c>
      <c r="AE569">
        <f t="shared" ca="1" si="91"/>
        <v>4.0288000000000004</v>
      </c>
      <c r="AF569" t="str">
        <f t="shared" ca="1" si="92"/>
        <v>#N/A N/A</v>
      </c>
      <c r="AG569">
        <f t="shared" ca="1" si="93"/>
        <v>3</v>
      </c>
    </row>
    <row r="570" spans="3:33" x14ac:dyDescent="0.3">
      <c r="C570" s="1">
        <v>37319</v>
      </c>
      <c r="D570">
        <v>4.25</v>
      </c>
      <c r="E570" s="1">
        <v>37319</v>
      </c>
      <c r="F570">
        <v>2.25</v>
      </c>
      <c r="G570" s="1">
        <v>37319</v>
      </c>
      <c r="H570">
        <v>3.3</v>
      </c>
      <c r="I570" s="1">
        <v>37319</v>
      </c>
      <c r="J570">
        <v>3.25</v>
      </c>
      <c r="L570" s="1">
        <v>37319</v>
      </c>
      <c r="M570">
        <v>4</v>
      </c>
      <c r="O570">
        <f t="shared" si="94"/>
        <v>5</v>
      </c>
      <c r="P570" s="1">
        <v>37319</v>
      </c>
      <c r="Q570">
        <v>4.8666999999999998</v>
      </c>
      <c r="R570" s="1">
        <v>37319</v>
      </c>
      <c r="S570" t="s">
        <v>16</v>
      </c>
      <c r="U570">
        <f t="shared" si="95"/>
        <v>3</v>
      </c>
      <c r="X570" s="6">
        <f t="shared" si="84"/>
        <v>37319</v>
      </c>
      <c r="Y570">
        <f t="shared" ca="1" si="85"/>
        <v>4.25</v>
      </c>
      <c r="Z570">
        <f t="shared" ca="1" si="86"/>
        <v>2.25</v>
      </c>
      <c r="AA570">
        <f t="shared" ca="1" si="87"/>
        <v>3.3</v>
      </c>
      <c r="AB570">
        <f t="shared" ca="1" si="88"/>
        <v>3.25</v>
      </c>
      <c r="AC570">
        <f t="shared" ca="1" si="89"/>
        <v>4</v>
      </c>
      <c r="AD570">
        <f t="shared" ca="1" si="90"/>
        <v>5</v>
      </c>
      <c r="AE570">
        <f t="shared" ca="1" si="91"/>
        <v>4.8666999999999998</v>
      </c>
      <c r="AF570" t="str">
        <f t="shared" ca="1" si="92"/>
        <v>#N/A N/A</v>
      </c>
      <c r="AG570">
        <f t="shared" ca="1" si="93"/>
        <v>3</v>
      </c>
    </row>
    <row r="571" spans="3:33" x14ac:dyDescent="0.3">
      <c r="C571" s="1">
        <v>37320</v>
      </c>
      <c r="D571">
        <v>4.25</v>
      </c>
      <c r="E571" s="1">
        <v>37320</v>
      </c>
      <c r="F571">
        <v>2.25</v>
      </c>
      <c r="G571" s="1">
        <v>37320</v>
      </c>
      <c r="H571">
        <v>3.29</v>
      </c>
      <c r="I571" s="1">
        <v>37320</v>
      </c>
      <c r="J571">
        <v>3.25</v>
      </c>
      <c r="L571" s="1">
        <v>37320</v>
      </c>
      <c r="M571">
        <v>4</v>
      </c>
      <c r="O571">
        <f t="shared" si="94"/>
        <v>5</v>
      </c>
      <c r="P571" s="1">
        <v>37320</v>
      </c>
      <c r="Q571">
        <v>4.8627000000000002</v>
      </c>
      <c r="R571" s="1">
        <v>37320</v>
      </c>
      <c r="S571" t="s">
        <v>16</v>
      </c>
      <c r="U571">
        <f t="shared" si="95"/>
        <v>3</v>
      </c>
      <c r="X571" s="6">
        <f t="shared" si="84"/>
        <v>37320</v>
      </c>
      <c r="Y571">
        <f t="shared" ca="1" si="85"/>
        <v>4.25</v>
      </c>
      <c r="Z571">
        <f t="shared" ca="1" si="86"/>
        <v>2.25</v>
      </c>
      <c r="AA571">
        <f t="shared" ca="1" si="87"/>
        <v>3.29</v>
      </c>
      <c r="AB571">
        <f t="shared" ca="1" si="88"/>
        <v>3.25</v>
      </c>
      <c r="AC571">
        <f t="shared" ca="1" si="89"/>
        <v>4</v>
      </c>
      <c r="AD571">
        <f t="shared" ca="1" si="90"/>
        <v>5</v>
      </c>
      <c r="AE571">
        <f t="shared" ca="1" si="91"/>
        <v>4.8627000000000002</v>
      </c>
      <c r="AF571" t="str">
        <f t="shared" ca="1" si="92"/>
        <v>#N/A N/A</v>
      </c>
      <c r="AG571">
        <f t="shared" ca="1" si="93"/>
        <v>3</v>
      </c>
    </row>
    <row r="572" spans="3:33" x14ac:dyDescent="0.3">
      <c r="C572" s="1">
        <v>37321</v>
      </c>
      <c r="D572">
        <v>4.25</v>
      </c>
      <c r="E572" s="1">
        <v>37321</v>
      </c>
      <c r="F572">
        <v>2.25</v>
      </c>
      <c r="G572" s="1">
        <v>37321</v>
      </c>
      <c r="H572">
        <v>3.2800000000000002</v>
      </c>
      <c r="I572" s="1">
        <v>37321</v>
      </c>
      <c r="J572">
        <v>3.25</v>
      </c>
      <c r="L572" s="1">
        <v>37321</v>
      </c>
      <c r="M572">
        <v>4</v>
      </c>
      <c r="O572">
        <f t="shared" si="94"/>
        <v>5</v>
      </c>
      <c r="P572" s="1">
        <v>37321</v>
      </c>
      <c r="Q572">
        <v>3.8875000000000002</v>
      </c>
      <c r="R572" s="1">
        <v>37321</v>
      </c>
      <c r="S572" t="s">
        <v>16</v>
      </c>
      <c r="U572">
        <f t="shared" si="95"/>
        <v>3</v>
      </c>
      <c r="X572" s="6">
        <f t="shared" si="84"/>
        <v>37321</v>
      </c>
      <c r="Y572">
        <f t="shared" ca="1" si="85"/>
        <v>4.25</v>
      </c>
      <c r="Z572">
        <f t="shared" ca="1" si="86"/>
        <v>2.25</v>
      </c>
      <c r="AA572">
        <f t="shared" ca="1" si="87"/>
        <v>3.2800000000000002</v>
      </c>
      <c r="AB572">
        <f t="shared" ca="1" si="88"/>
        <v>3.25</v>
      </c>
      <c r="AC572">
        <f t="shared" ca="1" si="89"/>
        <v>4</v>
      </c>
      <c r="AD572">
        <f t="shared" ca="1" si="90"/>
        <v>5</v>
      </c>
      <c r="AE572">
        <f t="shared" ca="1" si="91"/>
        <v>3.8875000000000002</v>
      </c>
      <c r="AF572" t="str">
        <f t="shared" ca="1" si="92"/>
        <v>#N/A N/A</v>
      </c>
      <c r="AG572">
        <f t="shared" ca="1" si="93"/>
        <v>3</v>
      </c>
    </row>
    <row r="573" spans="3:33" x14ac:dyDescent="0.3">
      <c r="C573" s="1">
        <v>37322</v>
      </c>
      <c r="D573">
        <v>4.25</v>
      </c>
      <c r="E573" s="1">
        <v>37322</v>
      </c>
      <c r="F573">
        <v>2.25</v>
      </c>
      <c r="G573" s="1">
        <v>37322</v>
      </c>
      <c r="H573">
        <v>3.2800000000000002</v>
      </c>
      <c r="I573" s="1">
        <v>37322</v>
      </c>
      <c r="J573">
        <v>3.25</v>
      </c>
      <c r="L573" s="1">
        <v>37322</v>
      </c>
      <c r="M573">
        <v>4</v>
      </c>
      <c r="O573">
        <f t="shared" si="94"/>
        <v>5</v>
      </c>
      <c r="P573" s="1">
        <v>37322</v>
      </c>
      <c r="Q573">
        <v>3.4683000000000002</v>
      </c>
      <c r="R573" s="1">
        <v>37322</v>
      </c>
      <c r="S573" t="s">
        <v>16</v>
      </c>
      <c r="U573">
        <f t="shared" si="95"/>
        <v>3</v>
      </c>
      <c r="X573" s="6">
        <f t="shared" si="84"/>
        <v>37322</v>
      </c>
      <c r="Y573">
        <f t="shared" ca="1" si="85"/>
        <v>4.25</v>
      </c>
      <c r="Z573">
        <f t="shared" ca="1" si="86"/>
        <v>2.25</v>
      </c>
      <c r="AA573">
        <f t="shared" ca="1" si="87"/>
        <v>3.2800000000000002</v>
      </c>
      <c r="AB573">
        <f t="shared" ca="1" si="88"/>
        <v>3.25</v>
      </c>
      <c r="AC573">
        <f t="shared" ca="1" si="89"/>
        <v>4</v>
      </c>
      <c r="AD573">
        <f t="shared" ca="1" si="90"/>
        <v>5</v>
      </c>
      <c r="AE573">
        <f t="shared" ca="1" si="91"/>
        <v>3.4683000000000002</v>
      </c>
      <c r="AF573" t="str">
        <f t="shared" ca="1" si="92"/>
        <v>#N/A N/A</v>
      </c>
      <c r="AG573">
        <f t="shared" ca="1" si="93"/>
        <v>3</v>
      </c>
    </row>
    <row r="574" spans="3:33" x14ac:dyDescent="0.3">
      <c r="C574" s="1">
        <v>37323</v>
      </c>
      <c r="D574">
        <v>4.25</v>
      </c>
      <c r="E574" s="1">
        <v>37323</v>
      </c>
      <c r="F574">
        <v>2.25</v>
      </c>
      <c r="G574" s="1">
        <v>37323</v>
      </c>
      <c r="H574">
        <v>3.2800000000000002</v>
      </c>
      <c r="I574" s="1">
        <v>37323</v>
      </c>
      <c r="J574">
        <v>3.25</v>
      </c>
      <c r="L574" s="1">
        <v>37323</v>
      </c>
      <c r="M574">
        <v>4</v>
      </c>
      <c r="O574">
        <f t="shared" si="94"/>
        <v>5</v>
      </c>
      <c r="P574" s="1">
        <v>37323</v>
      </c>
      <c r="Q574">
        <v>3.6362999999999999</v>
      </c>
      <c r="R574" s="1">
        <v>37323</v>
      </c>
      <c r="S574" t="s">
        <v>16</v>
      </c>
      <c r="U574">
        <f t="shared" si="95"/>
        <v>3</v>
      </c>
      <c r="X574" s="6">
        <f t="shared" si="84"/>
        <v>37323</v>
      </c>
      <c r="Y574">
        <f t="shared" ca="1" si="85"/>
        <v>4.25</v>
      </c>
      <c r="Z574">
        <f t="shared" ca="1" si="86"/>
        <v>2.25</v>
      </c>
      <c r="AA574">
        <f t="shared" ca="1" si="87"/>
        <v>3.2800000000000002</v>
      </c>
      <c r="AB574">
        <f t="shared" ca="1" si="88"/>
        <v>3.25</v>
      </c>
      <c r="AC574">
        <f t="shared" ca="1" si="89"/>
        <v>4</v>
      </c>
      <c r="AD574">
        <f t="shared" ca="1" si="90"/>
        <v>5</v>
      </c>
      <c r="AE574">
        <f t="shared" ca="1" si="91"/>
        <v>3.6362999999999999</v>
      </c>
      <c r="AF574" t="str">
        <f t="shared" ca="1" si="92"/>
        <v>#N/A N/A</v>
      </c>
      <c r="AG574">
        <f t="shared" ca="1" si="93"/>
        <v>3</v>
      </c>
    </row>
    <row r="575" spans="3:33" x14ac:dyDescent="0.3">
      <c r="C575" s="1">
        <v>37326</v>
      </c>
      <c r="D575">
        <v>4.25</v>
      </c>
      <c r="E575" s="1">
        <v>37326</v>
      </c>
      <c r="F575">
        <v>2.25</v>
      </c>
      <c r="G575" s="1">
        <v>37326</v>
      </c>
      <c r="H575">
        <v>3.2800000000000002</v>
      </c>
      <c r="I575" s="1">
        <v>37326</v>
      </c>
      <c r="J575">
        <v>3.25</v>
      </c>
      <c r="L575" s="1">
        <v>37326</v>
      </c>
      <c r="M575">
        <v>4</v>
      </c>
      <c r="O575">
        <f t="shared" si="94"/>
        <v>5</v>
      </c>
      <c r="P575" s="1">
        <v>37326</v>
      </c>
      <c r="Q575">
        <v>4.3010000000000002</v>
      </c>
      <c r="R575" s="1">
        <v>37326</v>
      </c>
      <c r="S575" t="s">
        <v>16</v>
      </c>
      <c r="U575">
        <f t="shared" si="95"/>
        <v>3</v>
      </c>
      <c r="X575" s="6">
        <f t="shared" si="84"/>
        <v>37326</v>
      </c>
      <c r="Y575">
        <f t="shared" ca="1" si="85"/>
        <v>4.25</v>
      </c>
      <c r="Z575">
        <f t="shared" ca="1" si="86"/>
        <v>2.25</v>
      </c>
      <c r="AA575">
        <f t="shared" ca="1" si="87"/>
        <v>3.2800000000000002</v>
      </c>
      <c r="AB575">
        <f t="shared" ca="1" si="88"/>
        <v>3.25</v>
      </c>
      <c r="AC575">
        <f t="shared" ca="1" si="89"/>
        <v>4</v>
      </c>
      <c r="AD575">
        <f t="shared" ca="1" si="90"/>
        <v>5</v>
      </c>
      <c r="AE575">
        <f t="shared" ca="1" si="91"/>
        <v>4.3010000000000002</v>
      </c>
      <c r="AF575" t="str">
        <f t="shared" ca="1" si="92"/>
        <v>#N/A N/A</v>
      </c>
      <c r="AG575">
        <f t="shared" ca="1" si="93"/>
        <v>3</v>
      </c>
    </row>
    <row r="576" spans="3:33" x14ac:dyDescent="0.3">
      <c r="C576" s="1">
        <v>37327</v>
      </c>
      <c r="D576">
        <v>4.25</v>
      </c>
      <c r="E576" s="1">
        <v>37327</v>
      </c>
      <c r="F576">
        <v>2.25</v>
      </c>
      <c r="G576" s="1">
        <v>37327</v>
      </c>
      <c r="H576">
        <v>3.2800000000000002</v>
      </c>
      <c r="I576" s="1">
        <v>37327</v>
      </c>
      <c r="J576">
        <v>3.25</v>
      </c>
      <c r="L576" s="1">
        <v>37327</v>
      </c>
      <c r="M576">
        <v>4</v>
      </c>
      <c r="O576">
        <f t="shared" si="94"/>
        <v>5</v>
      </c>
      <c r="P576" s="1">
        <v>37327</v>
      </c>
      <c r="Q576">
        <v>3.6926000000000001</v>
      </c>
      <c r="R576" s="1">
        <v>37327</v>
      </c>
      <c r="S576" t="s">
        <v>16</v>
      </c>
      <c r="U576">
        <f t="shared" si="95"/>
        <v>3</v>
      </c>
      <c r="X576" s="6">
        <f t="shared" si="84"/>
        <v>37327</v>
      </c>
      <c r="Y576">
        <f t="shared" ca="1" si="85"/>
        <v>4.25</v>
      </c>
      <c r="Z576">
        <f t="shared" ca="1" si="86"/>
        <v>2.25</v>
      </c>
      <c r="AA576">
        <f t="shared" ca="1" si="87"/>
        <v>3.2800000000000002</v>
      </c>
      <c r="AB576">
        <f t="shared" ca="1" si="88"/>
        <v>3.25</v>
      </c>
      <c r="AC576">
        <f t="shared" ca="1" si="89"/>
        <v>4</v>
      </c>
      <c r="AD576">
        <f t="shared" ca="1" si="90"/>
        <v>5</v>
      </c>
      <c r="AE576">
        <f t="shared" ca="1" si="91"/>
        <v>3.6926000000000001</v>
      </c>
      <c r="AF576" t="str">
        <f t="shared" ca="1" si="92"/>
        <v>#N/A N/A</v>
      </c>
      <c r="AG576">
        <f t="shared" ca="1" si="93"/>
        <v>3</v>
      </c>
    </row>
    <row r="577" spans="3:33" x14ac:dyDescent="0.3">
      <c r="C577" s="1">
        <v>37328</v>
      </c>
      <c r="D577">
        <v>4.25</v>
      </c>
      <c r="E577" s="1">
        <v>37328</v>
      </c>
      <c r="F577">
        <v>2.25</v>
      </c>
      <c r="G577" s="1">
        <v>37328</v>
      </c>
      <c r="H577">
        <v>3.2800000000000002</v>
      </c>
      <c r="I577" s="1">
        <v>37328</v>
      </c>
      <c r="J577">
        <v>3.25</v>
      </c>
      <c r="L577" s="1">
        <v>37328</v>
      </c>
      <c r="M577">
        <v>4</v>
      </c>
      <c r="O577">
        <f t="shared" si="94"/>
        <v>5</v>
      </c>
      <c r="P577" s="1">
        <v>37328</v>
      </c>
      <c r="Q577">
        <v>3.6212</v>
      </c>
      <c r="R577" s="1">
        <v>37328</v>
      </c>
      <c r="S577" t="s">
        <v>16</v>
      </c>
      <c r="U577">
        <f t="shared" si="95"/>
        <v>3</v>
      </c>
      <c r="X577" s="6">
        <f t="shared" si="84"/>
        <v>37328</v>
      </c>
      <c r="Y577">
        <f t="shared" ca="1" si="85"/>
        <v>4.25</v>
      </c>
      <c r="Z577">
        <f t="shared" ca="1" si="86"/>
        <v>2.25</v>
      </c>
      <c r="AA577">
        <f t="shared" ca="1" si="87"/>
        <v>3.2800000000000002</v>
      </c>
      <c r="AB577">
        <f t="shared" ca="1" si="88"/>
        <v>3.25</v>
      </c>
      <c r="AC577">
        <f t="shared" ca="1" si="89"/>
        <v>4</v>
      </c>
      <c r="AD577">
        <f t="shared" ca="1" si="90"/>
        <v>5</v>
      </c>
      <c r="AE577">
        <f t="shared" ca="1" si="91"/>
        <v>3.6212</v>
      </c>
      <c r="AF577" t="str">
        <f t="shared" ca="1" si="92"/>
        <v>#N/A N/A</v>
      </c>
      <c r="AG577">
        <f t="shared" ca="1" si="93"/>
        <v>3</v>
      </c>
    </row>
    <row r="578" spans="3:33" x14ac:dyDescent="0.3">
      <c r="C578" s="1">
        <v>37329</v>
      </c>
      <c r="D578">
        <v>4.25</v>
      </c>
      <c r="E578" s="1">
        <v>37329</v>
      </c>
      <c r="F578">
        <v>2.25</v>
      </c>
      <c r="G578" s="1">
        <v>37329</v>
      </c>
      <c r="H578">
        <v>3.27</v>
      </c>
      <c r="I578" s="1">
        <v>37329</v>
      </c>
      <c r="J578">
        <v>3.25</v>
      </c>
      <c r="L578" s="1">
        <v>37329</v>
      </c>
      <c r="M578">
        <v>4</v>
      </c>
      <c r="O578">
        <f t="shared" si="94"/>
        <v>5</v>
      </c>
      <c r="P578" s="1">
        <v>37329</v>
      </c>
      <c r="Q578">
        <v>3.4308000000000001</v>
      </c>
      <c r="R578" s="1">
        <v>37329</v>
      </c>
      <c r="S578" t="s">
        <v>16</v>
      </c>
      <c r="U578">
        <f t="shared" si="95"/>
        <v>3</v>
      </c>
      <c r="X578" s="6">
        <f t="shared" si="84"/>
        <v>37329</v>
      </c>
      <c r="Y578">
        <f t="shared" ca="1" si="85"/>
        <v>4.25</v>
      </c>
      <c r="Z578">
        <f t="shared" ca="1" si="86"/>
        <v>2.25</v>
      </c>
      <c r="AA578">
        <f t="shared" ca="1" si="87"/>
        <v>3.27</v>
      </c>
      <c r="AB578">
        <f t="shared" ca="1" si="88"/>
        <v>3.25</v>
      </c>
      <c r="AC578">
        <f t="shared" ca="1" si="89"/>
        <v>4</v>
      </c>
      <c r="AD578">
        <f t="shared" ca="1" si="90"/>
        <v>5</v>
      </c>
      <c r="AE578">
        <f t="shared" ca="1" si="91"/>
        <v>3.4308000000000001</v>
      </c>
      <c r="AF578" t="str">
        <f t="shared" ca="1" si="92"/>
        <v>#N/A N/A</v>
      </c>
      <c r="AG578">
        <f t="shared" ca="1" si="93"/>
        <v>3</v>
      </c>
    </row>
    <row r="579" spans="3:33" x14ac:dyDescent="0.3">
      <c r="C579" s="1">
        <v>37330</v>
      </c>
      <c r="D579">
        <v>4.25</v>
      </c>
      <c r="E579" s="1">
        <v>37330</v>
      </c>
      <c r="F579">
        <v>2.25</v>
      </c>
      <c r="G579" s="1">
        <v>37330</v>
      </c>
      <c r="H579">
        <v>3.25</v>
      </c>
      <c r="I579" s="1">
        <v>37330</v>
      </c>
      <c r="J579">
        <v>3.25</v>
      </c>
      <c r="L579" s="1">
        <v>37330</v>
      </c>
      <c r="M579">
        <v>4</v>
      </c>
      <c r="O579">
        <f t="shared" si="94"/>
        <v>5</v>
      </c>
      <c r="P579" s="1">
        <v>37330</v>
      </c>
      <c r="Q579">
        <v>4.0114000000000001</v>
      </c>
      <c r="R579" s="1">
        <v>37330</v>
      </c>
      <c r="S579" t="s">
        <v>16</v>
      </c>
      <c r="U579">
        <f t="shared" si="95"/>
        <v>3</v>
      </c>
      <c r="X579" s="6">
        <f t="shared" si="84"/>
        <v>37330</v>
      </c>
      <c r="Y579">
        <f t="shared" ca="1" si="85"/>
        <v>4.25</v>
      </c>
      <c r="Z579">
        <f t="shared" ca="1" si="86"/>
        <v>2.25</v>
      </c>
      <c r="AA579">
        <f t="shared" ca="1" si="87"/>
        <v>3.25</v>
      </c>
      <c r="AB579">
        <f t="shared" ca="1" si="88"/>
        <v>3.25</v>
      </c>
      <c r="AC579">
        <f t="shared" ca="1" si="89"/>
        <v>4</v>
      </c>
      <c r="AD579">
        <f t="shared" ca="1" si="90"/>
        <v>5</v>
      </c>
      <c r="AE579">
        <f t="shared" ca="1" si="91"/>
        <v>4.0114000000000001</v>
      </c>
      <c r="AF579" t="str">
        <f t="shared" ca="1" si="92"/>
        <v>#N/A N/A</v>
      </c>
      <c r="AG579">
        <f t="shared" ca="1" si="93"/>
        <v>3</v>
      </c>
    </row>
    <row r="580" spans="3:33" x14ac:dyDescent="0.3">
      <c r="C580" s="1">
        <v>37333</v>
      </c>
      <c r="D580">
        <v>4.25</v>
      </c>
      <c r="E580" s="1">
        <v>37333</v>
      </c>
      <c r="F580">
        <v>2.25</v>
      </c>
      <c r="G580" s="1">
        <v>37333</v>
      </c>
      <c r="H580">
        <v>3.23</v>
      </c>
      <c r="I580" s="1">
        <v>37333</v>
      </c>
      <c r="J580">
        <v>3.25</v>
      </c>
      <c r="L580" s="1">
        <v>37333</v>
      </c>
      <c r="M580">
        <v>4</v>
      </c>
      <c r="O580">
        <f t="shared" si="94"/>
        <v>5</v>
      </c>
      <c r="P580" s="1">
        <v>37333</v>
      </c>
      <c r="Q580">
        <v>3.9175</v>
      </c>
      <c r="R580" s="1">
        <v>37333</v>
      </c>
      <c r="S580" t="s">
        <v>16</v>
      </c>
      <c r="U580">
        <f t="shared" si="95"/>
        <v>3</v>
      </c>
      <c r="X580" s="6">
        <f t="shared" si="84"/>
        <v>37333</v>
      </c>
      <c r="Y580">
        <f t="shared" ca="1" si="85"/>
        <v>4.25</v>
      </c>
      <c r="Z580">
        <f t="shared" ca="1" si="86"/>
        <v>2.25</v>
      </c>
      <c r="AA580">
        <f t="shared" ca="1" si="87"/>
        <v>3.23</v>
      </c>
      <c r="AB580">
        <f t="shared" ca="1" si="88"/>
        <v>3.25</v>
      </c>
      <c r="AC580">
        <f t="shared" ca="1" si="89"/>
        <v>4</v>
      </c>
      <c r="AD580">
        <f t="shared" ca="1" si="90"/>
        <v>5</v>
      </c>
      <c r="AE580">
        <f t="shared" ca="1" si="91"/>
        <v>3.9175</v>
      </c>
      <c r="AF580" t="str">
        <f t="shared" ca="1" si="92"/>
        <v>#N/A N/A</v>
      </c>
      <c r="AG580">
        <f t="shared" ca="1" si="93"/>
        <v>3</v>
      </c>
    </row>
    <row r="581" spans="3:33" x14ac:dyDescent="0.3">
      <c r="C581" s="1">
        <v>37334</v>
      </c>
      <c r="D581">
        <v>4.25</v>
      </c>
      <c r="E581" s="1">
        <v>37334</v>
      </c>
      <c r="F581">
        <v>2.25</v>
      </c>
      <c r="G581" s="1">
        <v>37334</v>
      </c>
      <c r="H581">
        <v>3.19</v>
      </c>
      <c r="I581" s="1">
        <v>37334</v>
      </c>
      <c r="J581">
        <v>3.25</v>
      </c>
      <c r="L581" s="1">
        <v>37334</v>
      </c>
      <c r="M581">
        <v>4</v>
      </c>
      <c r="O581">
        <f t="shared" si="94"/>
        <v>5</v>
      </c>
      <c r="P581" s="1">
        <v>37334</v>
      </c>
      <c r="Q581">
        <v>4.1204000000000001</v>
      </c>
      <c r="R581" s="1">
        <v>37334</v>
      </c>
      <c r="S581" t="s">
        <v>16</v>
      </c>
      <c r="U581">
        <f t="shared" si="95"/>
        <v>3</v>
      </c>
      <c r="X581" s="6">
        <f t="shared" si="84"/>
        <v>37334</v>
      </c>
      <c r="Y581">
        <f t="shared" ca="1" si="85"/>
        <v>4.25</v>
      </c>
      <c r="Z581">
        <f t="shared" ca="1" si="86"/>
        <v>2.25</v>
      </c>
      <c r="AA581">
        <f t="shared" ca="1" si="87"/>
        <v>3.19</v>
      </c>
      <c r="AB581">
        <f t="shared" ca="1" si="88"/>
        <v>3.25</v>
      </c>
      <c r="AC581">
        <f t="shared" ca="1" si="89"/>
        <v>4</v>
      </c>
      <c r="AD581">
        <f t="shared" ca="1" si="90"/>
        <v>5</v>
      </c>
      <c r="AE581">
        <f t="shared" ca="1" si="91"/>
        <v>4.1204000000000001</v>
      </c>
      <c r="AF581" t="str">
        <f t="shared" ca="1" si="92"/>
        <v>#N/A N/A</v>
      </c>
      <c r="AG581">
        <f t="shared" ca="1" si="93"/>
        <v>3</v>
      </c>
    </row>
    <row r="582" spans="3:33" x14ac:dyDescent="0.3">
      <c r="C582" s="1">
        <v>37335</v>
      </c>
      <c r="D582">
        <v>4.25</v>
      </c>
      <c r="E582" s="1">
        <v>37335</v>
      </c>
      <c r="F582">
        <v>2.25</v>
      </c>
      <c r="G582" s="1">
        <v>37335</v>
      </c>
      <c r="H582">
        <v>3.12</v>
      </c>
      <c r="I582" s="1">
        <v>37335</v>
      </c>
      <c r="J582">
        <v>3.25</v>
      </c>
      <c r="L582" s="1">
        <v>37335</v>
      </c>
      <c r="M582">
        <v>4</v>
      </c>
      <c r="O582">
        <f t="shared" si="94"/>
        <v>5</v>
      </c>
      <c r="P582" s="1">
        <v>37335</v>
      </c>
      <c r="Q582">
        <v>4.3894000000000002</v>
      </c>
      <c r="R582" s="1">
        <v>37335</v>
      </c>
      <c r="S582" t="s">
        <v>16</v>
      </c>
      <c r="U582">
        <f t="shared" si="95"/>
        <v>3</v>
      </c>
      <c r="X582" s="6">
        <f t="shared" ref="X582:X645" si="96">IF(ISNUMBER(C582),C582,#N/A)</f>
        <v>37335</v>
      </c>
      <c r="Y582">
        <f t="shared" ref="Y582:Y645" ca="1" si="97">VLOOKUP($X582,$C$5:$D$5000,2,FALSE)</f>
        <v>4.25</v>
      </c>
      <c r="Z582">
        <f t="shared" ref="Z582:Z645" ca="1" si="98">VLOOKUP($X582,$E$5:$F$5000,2,FALSE)</f>
        <v>2.25</v>
      </c>
      <c r="AA582">
        <f t="shared" ref="AA582:AA645" ca="1" si="99">VLOOKUP($X582,$G$5:$H$5000,2,FALSE)</f>
        <v>3.12</v>
      </c>
      <c r="AB582">
        <f t="shared" ref="AB582:AB645" ca="1" si="100">VLOOKUP($X582,$I$5:$J$5000,2,FALSE)</f>
        <v>3.25</v>
      </c>
      <c r="AC582">
        <f t="shared" ref="AC582:AC645" ca="1" si="101">VLOOKUP($X582,$L$5:$M$5000,2,FALSE)</f>
        <v>4</v>
      </c>
      <c r="AD582">
        <f t="shared" ref="AD582:AD645" ca="1" si="102">VLOOKUP($X582,$L$5:$O$5000,4,FALSE)</f>
        <v>5</v>
      </c>
      <c r="AE582">
        <f t="shared" ref="AE582:AE645" ca="1" si="103">VLOOKUP($X582,$P$5:$Q$5000,2,FALSE)</f>
        <v>4.3894000000000002</v>
      </c>
      <c r="AF582" t="str">
        <f t="shared" ref="AF582:AF645" ca="1" si="104">VLOOKUP($X582,$R$5:$S$5000,2,FALSE)</f>
        <v>#N/A N/A</v>
      </c>
      <c r="AG582">
        <f t="shared" ref="AG582:AG645" ca="1" si="105">VLOOKUP($X582,$L$5:$U$5000,10,FALSE)</f>
        <v>3</v>
      </c>
    </row>
    <row r="583" spans="3:33" x14ac:dyDescent="0.3">
      <c r="C583" s="1">
        <v>37336</v>
      </c>
      <c r="D583">
        <v>4.25</v>
      </c>
      <c r="E583" s="1">
        <v>37336</v>
      </c>
      <c r="F583">
        <v>2.25</v>
      </c>
      <c r="G583" s="1">
        <v>37336</v>
      </c>
      <c r="H583">
        <v>2.99</v>
      </c>
      <c r="I583" s="1">
        <v>37336</v>
      </c>
      <c r="J583">
        <v>3.25</v>
      </c>
      <c r="L583" s="1">
        <v>37336</v>
      </c>
      <c r="M583">
        <v>4</v>
      </c>
      <c r="O583">
        <f t="shared" ref="O583:O646" si="106">M583+1</f>
        <v>5</v>
      </c>
      <c r="P583" s="1">
        <v>37336</v>
      </c>
      <c r="Q583">
        <v>4.3285999999999998</v>
      </c>
      <c r="R583" s="1">
        <v>37336</v>
      </c>
      <c r="S583" t="s">
        <v>16</v>
      </c>
      <c r="U583">
        <f t="shared" si="95"/>
        <v>3</v>
      </c>
      <c r="X583" s="6">
        <f t="shared" si="96"/>
        <v>37336</v>
      </c>
      <c r="Y583">
        <f t="shared" ca="1" si="97"/>
        <v>4.25</v>
      </c>
      <c r="Z583">
        <f t="shared" ca="1" si="98"/>
        <v>2.25</v>
      </c>
      <c r="AA583">
        <f t="shared" ca="1" si="99"/>
        <v>2.99</v>
      </c>
      <c r="AB583">
        <f t="shared" ca="1" si="100"/>
        <v>3.25</v>
      </c>
      <c r="AC583">
        <f t="shared" ca="1" si="101"/>
        <v>4</v>
      </c>
      <c r="AD583">
        <f t="shared" ca="1" si="102"/>
        <v>5</v>
      </c>
      <c r="AE583">
        <f t="shared" ca="1" si="103"/>
        <v>4.3285999999999998</v>
      </c>
      <c r="AF583" t="str">
        <f t="shared" ca="1" si="104"/>
        <v>#N/A N/A</v>
      </c>
      <c r="AG583">
        <f t="shared" ca="1" si="105"/>
        <v>3</v>
      </c>
    </row>
    <row r="584" spans="3:33" x14ac:dyDescent="0.3">
      <c r="C584" s="1">
        <v>37337</v>
      </c>
      <c r="D584">
        <v>4.25</v>
      </c>
      <c r="E584" s="1">
        <v>37337</v>
      </c>
      <c r="F584">
        <v>2.25</v>
      </c>
      <c r="G584" s="1">
        <v>37337</v>
      </c>
      <c r="H584">
        <v>3.26</v>
      </c>
      <c r="I584" s="1">
        <v>37337</v>
      </c>
      <c r="J584">
        <v>3.25</v>
      </c>
      <c r="L584" s="1">
        <v>37337</v>
      </c>
      <c r="M584">
        <v>4</v>
      </c>
      <c r="O584">
        <f t="shared" si="106"/>
        <v>5</v>
      </c>
      <c r="P584" s="1">
        <v>37337</v>
      </c>
      <c r="Q584">
        <v>4.6452999999999998</v>
      </c>
      <c r="R584" s="1">
        <v>37337</v>
      </c>
      <c r="S584" t="s">
        <v>16</v>
      </c>
      <c r="U584">
        <f t="shared" si="95"/>
        <v>3</v>
      </c>
      <c r="X584" s="6">
        <f t="shared" si="96"/>
        <v>37337</v>
      </c>
      <c r="Y584">
        <f t="shared" ca="1" si="97"/>
        <v>4.25</v>
      </c>
      <c r="Z584">
        <f t="shared" ca="1" si="98"/>
        <v>2.25</v>
      </c>
      <c r="AA584">
        <f t="shared" ca="1" si="99"/>
        <v>3.26</v>
      </c>
      <c r="AB584">
        <f t="shared" ca="1" si="100"/>
        <v>3.25</v>
      </c>
      <c r="AC584">
        <f t="shared" ca="1" si="101"/>
        <v>4</v>
      </c>
      <c r="AD584">
        <f t="shared" ca="1" si="102"/>
        <v>5</v>
      </c>
      <c r="AE584">
        <f t="shared" ca="1" si="103"/>
        <v>4.6452999999999998</v>
      </c>
      <c r="AF584" t="str">
        <f t="shared" ca="1" si="104"/>
        <v>#N/A N/A</v>
      </c>
      <c r="AG584">
        <f t="shared" ca="1" si="105"/>
        <v>3</v>
      </c>
    </row>
    <row r="585" spans="3:33" x14ac:dyDescent="0.3">
      <c r="C585" s="1">
        <v>37340</v>
      </c>
      <c r="D585">
        <v>4.25</v>
      </c>
      <c r="E585" s="1">
        <v>37340</v>
      </c>
      <c r="F585">
        <v>2.25</v>
      </c>
      <c r="G585" s="1">
        <v>37340</v>
      </c>
      <c r="H585">
        <v>3.33</v>
      </c>
      <c r="I585" s="1">
        <v>37340</v>
      </c>
      <c r="J585">
        <v>3.25</v>
      </c>
      <c r="L585" s="1">
        <v>37340</v>
      </c>
      <c r="M585">
        <v>4</v>
      </c>
      <c r="O585">
        <f t="shared" si="106"/>
        <v>5</v>
      </c>
      <c r="P585" s="1">
        <v>37340</v>
      </c>
      <c r="Q585">
        <v>4.9108000000000001</v>
      </c>
      <c r="R585" s="1">
        <v>37340</v>
      </c>
      <c r="S585" t="s">
        <v>16</v>
      </c>
      <c r="U585">
        <f t="shared" ref="U585:U648" si="107">M585-1</f>
        <v>3</v>
      </c>
      <c r="X585" s="6">
        <f t="shared" si="96"/>
        <v>37340</v>
      </c>
      <c r="Y585">
        <f t="shared" ca="1" si="97"/>
        <v>4.25</v>
      </c>
      <c r="Z585">
        <f t="shared" ca="1" si="98"/>
        <v>2.25</v>
      </c>
      <c r="AA585">
        <f t="shared" ca="1" si="99"/>
        <v>3.33</v>
      </c>
      <c r="AB585">
        <f t="shared" ca="1" si="100"/>
        <v>3.25</v>
      </c>
      <c r="AC585">
        <f t="shared" ca="1" si="101"/>
        <v>4</v>
      </c>
      <c r="AD585">
        <f t="shared" ca="1" si="102"/>
        <v>5</v>
      </c>
      <c r="AE585">
        <f t="shared" ca="1" si="103"/>
        <v>4.9108000000000001</v>
      </c>
      <c r="AF585" t="str">
        <f t="shared" ca="1" si="104"/>
        <v>#N/A N/A</v>
      </c>
      <c r="AG585">
        <f t="shared" ca="1" si="105"/>
        <v>3</v>
      </c>
    </row>
    <row r="586" spans="3:33" x14ac:dyDescent="0.3">
      <c r="C586" s="1">
        <v>37341</v>
      </c>
      <c r="D586">
        <v>4.25</v>
      </c>
      <c r="E586" s="1">
        <v>37341</v>
      </c>
      <c r="F586">
        <v>2.25</v>
      </c>
      <c r="G586" s="1">
        <v>37341</v>
      </c>
      <c r="H586">
        <v>3.34</v>
      </c>
      <c r="I586" s="1">
        <v>37341</v>
      </c>
      <c r="J586">
        <v>3.25</v>
      </c>
      <c r="L586" s="1">
        <v>37341</v>
      </c>
      <c r="M586">
        <v>4</v>
      </c>
      <c r="O586">
        <f t="shared" si="106"/>
        <v>5</v>
      </c>
      <c r="P586" s="1">
        <v>37341</v>
      </c>
      <c r="Q586">
        <v>4.1104000000000003</v>
      </c>
      <c r="R586" s="1">
        <v>37341</v>
      </c>
      <c r="S586" t="s">
        <v>16</v>
      </c>
      <c r="U586">
        <f t="shared" si="107"/>
        <v>3</v>
      </c>
      <c r="X586" s="6">
        <f t="shared" si="96"/>
        <v>37341</v>
      </c>
      <c r="Y586">
        <f t="shared" ca="1" si="97"/>
        <v>4.25</v>
      </c>
      <c r="Z586">
        <f t="shared" ca="1" si="98"/>
        <v>2.25</v>
      </c>
      <c r="AA586">
        <f t="shared" ca="1" si="99"/>
        <v>3.34</v>
      </c>
      <c r="AB586">
        <f t="shared" ca="1" si="100"/>
        <v>3.25</v>
      </c>
      <c r="AC586">
        <f t="shared" ca="1" si="101"/>
        <v>4</v>
      </c>
      <c r="AD586">
        <f t="shared" ca="1" si="102"/>
        <v>5</v>
      </c>
      <c r="AE586">
        <f t="shared" ca="1" si="103"/>
        <v>4.1104000000000003</v>
      </c>
      <c r="AF586" t="str">
        <f t="shared" ca="1" si="104"/>
        <v>#N/A N/A</v>
      </c>
      <c r="AG586">
        <f t="shared" ca="1" si="105"/>
        <v>3</v>
      </c>
    </row>
    <row r="587" spans="3:33" x14ac:dyDescent="0.3">
      <c r="C587" s="1">
        <v>37342</v>
      </c>
      <c r="D587">
        <v>4.25</v>
      </c>
      <c r="E587" s="1">
        <v>37342</v>
      </c>
      <c r="F587">
        <v>2.25</v>
      </c>
      <c r="G587" s="1">
        <v>37342</v>
      </c>
      <c r="H587">
        <v>3.33</v>
      </c>
      <c r="I587" s="1">
        <v>37342</v>
      </c>
      <c r="J587">
        <v>3.25</v>
      </c>
      <c r="L587" s="1">
        <v>37342</v>
      </c>
      <c r="M587">
        <v>4</v>
      </c>
      <c r="O587">
        <f t="shared" si="106"/>
        <v>5</v>
      </c>
      <c r="P587" s="1">
        <v>37342</v>
      </c>
      <c r="Q587">
        <v>3.3603999999999998</v>
      </c>
      <c r="R587" s="1">
        <v>37342</v>
      </c>
      <c r="S587" t="s">
        <v>16</v>
      </c>
      <c r="U587">
        <f t="shared" si="107"/>
        <v>3</v>
      </c>
      <c r="X587" s="6">
        <f t="shared" si="96"/>
        <v>37342</v>
      </c>
      <c r="Y587">
        <f t="shared" ca="1" si="97"/>
        <v>4.25</v>
      </c>
      <c r="Z587">
        <f t="shared" ca="1" si="98"/>
        <v>2.25</v>
      </c>
      <c r="AA587">
        <f t="shared" ca="1" si="99"/>
        <v>3.33</v>
      </c>
      <c r="AB587">
        <f t="shared" ca="1" si="100"/>
        <v>3.25</v>
      </c>
      <c r="AC587">
        <f t="shared" ca="1" si="101"/>
        <v>4</v>
      </c>
      <c r="AD587">
        <f t="shared" ca="1" si="102"/>
        <v>5</v>
      </c>
      <c r="AE587">
        <f t="shared" ca="1" si="103"/>
        <v>3.3603999999999998</v>
      </c>
      <c r="AF587" t="str">
        <f t="shared" ca="1" si="104"/>
        <v>#N/A N/A</v>
      </c>
      <c r="AG587">
        <f t="shared" ca="1" si="105"/>
        <v>3</v>
      </c>
    </row>
    <row r="588" spans="3:33" x14ac:dyDescent="0.3">
      <c r="C588" s="1">
        <v>37343</v>
      </c>
      <c r="D588">
        <v>4.25</v>
      </c>
      <c r="E588" s="1">
        <v>37343</v>
      </c>
      <c r="F588">
        <v>2.25</v>
      </c>
      <c r="G588" s="1">
        <v>37343</v>
      </c>
      <c r="H588">
        <v>3.39</v>
      </c>
      <c r="I588" s="1">
        <v>37343</v>
      </c>
      <c r="J588">
        <v>3.25</v>
      </c>
      <c r="L588" s="1">
        <v>37343</v>
      </c>
      <c r="M588">
        <v>4</v>
      </c>
      <c r="O588">
        <f t="shared" si="106"/>
        <v>5</v>
      </c>
      <c r="P588" s="1">
        <v>37343</v>
      </c>
      <c r="Q588">
        <v>3.2728000000000002</v>
      </c>
      <c r="R588" s="1">
        <v>37343</v>
      </c>
      <c r="S588" t="s">
        <v>16</v>
      </c>
      <c r="U588">
        <f t="shared" si="107"/>
        <v>3</v>
      </c>
      <c r="X588" s="6">
        <f t="shared" si="96"/>
        <v>37343</v>
      </c>
      <c r="Y588">
        <f t="shared" ca="1" si="97"/>
        <v>4.25</v>
      </c>
      <c r="Z588">
        <f t="shared" ca="1" si="98"/>
        <v>2.25</v>
      </c>
      <c r="AA588">
        <f t="shared" ca="1" si="99"/>
        <v>3.39</v>
      </c>
      <c r="AB588">
        <f t="shared" ca="1" si="100"/>
        <v>3.25</v>
      </c>
      <c r="AC588">
        <f t="shared" ca="1" si="101"/>
        <v>4</v>
      </c>
      <c r="AD588">
        <f t="shared" ca="1" si="102"/>
        <v>5</v>
      </c>
      <c r="AE588">
        <f t="shared" ca="1" si="103"/>
        <v>3.2728000000000002</v>
      </c>
      <c r="AF588" t="str">
        <f t="shared" ca="1" si="104"/>
        <v>#N/A N/A</v>
      </c>
      <c r="AG588">
        <f t="shared" ca="1" si="105"/>
        <v>3</v>
      </c>
    </row>
    <row r="589" spans="3:33" x14ac:dyDescent="0.3">
      <c r="C589" s="1">
        <v>37344</v>
      </c>
      <c r="D589">
        <v>4.25</v>
      </c>
      <c r="E589" s="1">
        <v>37344</v>
      </c>
      <c r="F589">
        <v>2.25</v>
      </c>
      <c r="G589" s="1">
        <v>37344</v>
      </c>
      <c r="H589">
        <v>3.39</v>
      </c>
      <c r="I589" s="1">
        <v>37344</v>
      </c>
      <c r="J589">
        <v>3.25</v>
      </c>
      <c r="L589" s="1">
        <v>37344</v>
      </c>
      <c r="M589">
        <v>4</v>
      </c>
      <c r="O589">
        <f t="shared" si="106"/>
        <v>5</v>
      </c>
      <c r="P589" s="1">
        <v>37344</v>
      </c>
      <c r="Q589">
        <v>3.2728000000000002</v>
      </c>
      <c r="R589" s="1">
        <v>37344</v>
      </c>
      <c r="S589" t="s">
        <v>16</v>
      </c>
      <c r="U589">
        <f t="shared" si="107"/>
        <v>3</v>
      </c>
      <c r="X589" s="6">
        <f t="shared" si="96"/>
        <v>37344</v>
      </c>
      <c r="Y589">
        <f t="shared" ca="1" si="97"/>
        <v>4.25</v>
      </c>
      <c r="Z589">
        <f t="shared" ca="1" si="98"/>
        <v>2.25</v>
      </c>
      <c r="AA589">
        <f t="shared" ca="1" si="99"/>
        <v>3.39</v>
      </c>
      <c r="AB589">
        <f t="shared" ca="1" si="100"/>
        <v>3.25</v>
      </c>
      <c r="AC589">
        <f t="shared" ca="1" si="101"/>
        <v>4</v>
      </c>
      <c r="AD589">
        <f t="shared" ca="1" si="102"/>
        <v>5</v>
      </c>
      <c r="AE589">
        <f t="shared" ca="1" si="103"/>
        <v>3.2728000000000002</v>
      </c>
      <c r="AF589" t="str">
        <f t="shared" ca="1" si="104"/>
        <v>#N/A N/A</v>
      </c>
      <c r="AG589">
        <f t="shared" ca="1" si="105"/>
        <v>3</v>
      </c>
    </row>
    <row r="590" spans="3:33" x14ac:dyDescent="0.3">
      <c r="C590" s="1">
        <v>37347</v>
      </c>
      <c r="D590">
        <v>4.25</v>
      </c>
      <c r="E590" s="1">
        <v>37347</v>
      </c>
      <c r="F590">
        <v>2.25</v>
      </c>
      <c r="G590" s="1">
        <v>37347</v>
      </c>
      <c r="H590">
        <v>3.39</v>
      </c>
      <c r="I590" s="1">
        <v>37347</v>
      </c>
      <c r="J590">
        <v>3.25</v>
      </c>
      <c r="L590" s="1">
        <v>37347</v>
      </c>
      <c r="M590">
        <v>4</v>
      </c>
      <c r="O590">
        <f t="shared" si="106"/>
        <v>5</v>
      </c>
      <c r="P590" s="1">
        <v>37347</v>
      </c>
      <c r="Q590">
        <v>3.2728000000000002</v>
      </c>
      <c r="R590" s="1">
        <v>37347</v>
      </c>
      <c r="S590" t="s">
        <v>16</v>
      </c>
      <c r="U590">
        <f t="shared" si="107"/>
        <v>3</v>
      </c>
      <c r="X590" s="6">
        <f t="shared" si="96"/>
        <v>37347</v>
      </c>
      <c r="Y590">
        <f t="shared" ca="1" si="97"/>
        <v>4.25</v>
      </c>
      <c r="Z590">
        <f t="shared" ca="1" si="98"/>
        <v>2.25</v>
      </c>
      <c r="AA590">
        <f t="shared" ca="1" si="99"/>
        <v>3.39</v>
      </c>
      <c r="AB590">
        <f t="shared" ca="1" si="100"/>
        <v>3.25</v>
      </c>
      <c r="AC590">
        <f t="shared" ca="1" si="101"/>
        <v>4</v>
      </c>
      <c r="AD590">
        <f t="shared" ca="1" si="102"/>
        <v>5</v>
      </c>
      <c r="AE590">
        <f t="shared" ca="1" si="103"/>
        <v>3.2728000000000002</v>
      </c>
      <c r="AF590" t="str">
        <f t="shared" ca="1" si="104"/>
        <v>#N/A N/A</v>
      </c>
      <c r="AG590">
        <f t="shared" ca="1" si="105"/>
        <v>3</v>
      </c>
    </row>
    <row r="591" spans="3:33" x14ac:dyDescent="0.3">
      <c r="C591" s="1">
        <v>37348</v>
      </c>
      <c r="D591">
        <v>4.25</v>
      </c>
      <c r="E591" s="1">
        <v>37348</v>
      </c>
      <c r="F591">
        <v>2.25</v>
      </c>
      <c r="G591" s="1">
        <v>37348</v>
      </c>
      <c r="H591">
        <v>3.31</v>
      </c>
      <c r="I591" s="1">
        <v>37348</v>
      </c>
      <c r="J591">
        <v>3.25</v>
      </c>
      <c r="L591" s="1">
        <v>37348</v>
      </c>
      <c r="M591">
        <v>4</v>
      </c>
      <c r="O591">
        <f t="shared" si="106"/>
        <v>5</v>
      </c>
      <c r="P591" s="1">
        <v>37348</v>
      </c>
      <c r="Q591">
        <v>3.4548999999999999</v>
      </c>
      <c r="R591" s="1">
        <v>37348</v>
      </c>
      <c r="S591" t="s">
        <v>16</v>
      </c>
      <c r="U591">
        <f t="shared" si="107"/>
        <v>3</v>
      </c>
      <c r="X591" s="6">
        <f t="shared" si="96"/>
        <v>37348</v>
      </c>
      <c r="Y591">
        <f t="shared" ca="1" si="97"/>
        <v>4.25</v>
      </c>
      <c r="Z591">
        <f t="shared" ca="1" si="98"/>
        <v>2.25</v>
      </c>
      <c r="AA591">
        <f t="shared" ca="1" si="99"/>
        <v>3.31</v>
      </c>
      <c r="AB591">
        <f t="shared" ca="1" si="100"/>
        <v>3.25</v>
      </c>
      <c r="AC591">
        <f t="shared" ca="1" si="101"/>
        <v>4</v>
      </c>
      <c r="AD591">
        <f t="shared" ca="1" si="102"/>
        <v>5</v>
      </c>
      <c r="AE591">
        <f t="shared" ca="1" si="103"/>
        <v>3.4548999999999999</v>
      </c>
      <c r="AF591" t="str">
        <f t="shared" ca="1" si="104"/>
        <v>#N/A N/A</v>
      </c>
      <c r="AG591">
        <f t="shared" ca="1" si="105"/>
        <v>3</v>
      </c>
    </row>
    <row r="592" spans="3:33" x14ac:dyDescent="0.3">
      <c r="C592" s="1">
        <v>37349</v>
      </c>
      <c r="D592">
        <v>4.25</v>
      </c>
      <c r="E592" s="1">
        <v>37349</v>
      </c>
      <c r="F592">
        <v>2.25</v>
      </c>
      <c r="G592" s="1">
        <v>37349</v>
      </c>
      <c r="H592">
        <v>3.3</v>
      </c>
      <c r="I592" s="1">
        <v>37349</v>
      </c>
      <c r="J592">
        <v>3.25</v>
      </c>
      <c r="L592" s="1">
        <v>37349</v>
      </c>
      <c r="M592">
        <v>4</v>
      </c>
      <c r="O592">
        <f t="shared" si="106"/>
        <v>5</v>
      </c>
      <c r="P592" s="1">
        <v>37349</v>
      </c>
      <c r="Q592">
        <v>3.6757</v>
      </c>
      <c r="R592" s="1">
        <v>37349</v>
      </c>
      <c r="S592" t="s">
        <v>16</v>
      </c>
      <c r="U592">
        <f t="shared" si="107"/>
        <v>3</v>
      </c>
      <c r="X592" s="6">
        <f t="shared" si="96"/>
        <v>37349</v>
      </c>
      <c r="Y592">
        <f t="shared" ca="1" si="97"/>
        <v>4.25</v>
      </c>
      <c r="Z592">
        <f t="shared" ca="1" si="98"/>
        <v>2.25</v>
      </c>
      <c r="AA592">
        <f t="shared" ca="1" si="99"/>
        <v>3.3</v>
      </c>
      <c r="AB592">
        <f t="shared" ca="1" si="100"/>
        <v>3.25</v>
      </c>
      <c r="AC592">
        <f t="shared" ca="1" si="101"/>
        <v>4</v>
      </c>
      <c r="AD592">
        <f t="shared" ca="1" si="102"/>
        <v>5</v>
      </c>
      <c r="AE592">
        <f t="shared" ca="1" si="103"/>
        <v>3.6757</v>
      </c>
      <c r="AF592" t="str">
        <f t="shared" ca="1" si="104"/>
        <v>#N/A N/A</v>
      </c>
      <c r="AG592">
        <f t="shared" ca="1" si="105"/>
        <v>3</v>
      </c>
    </row>
    <row r="593" spans="3:33" x14ac:dyDescent="0.3">
      <c r="C593" s="1">
        <v>37350</v>
      </c>
      <c r="D593">
        <v>4.25</v>
      </c>
      <c r="E593" s="1">
        <v>37350</v>
      </c>
      <c r="F593">
        <v>2.25</v>
      </c>
      <c r="G593" s="1">
        <v>37350</v>
      </c>
      <c r="H593">
        <v>3.3</v>
      </c>
      <c r="I593" s="1">
        <v>37350</v>
      </c>
      <c r="J593">
        <v>3.25</v>
      </c>
      <c r="L593" s="1">
        <v>37350</v>
      </c>
      <c r="M593">
        <v>4</v>
      </c>
      <c r="O593">
        <f t="shared" si="106"/>
        <v>5</v>
      </c>
      <c r="P593" s="1">
        <v>37350</v>
      </c>
      <c r="Q593">
        <v>4.3765999999999998</v>
      </c>
      <c r="R593" s="1">
        <v>37350</v>
      </c>
      <c r="S593" t="s">
        <v>16</v>
      </c>
      <c r="U593">
        <f t="shared" si="107"/>
        <v>3</v>
      </c>
      <c r="X593" s="6">
        <f t="shared" si="96"/>
        <v>37350</v>
      </c>
      <c r="Y593">
        <f t="shared" ca="1" si="97"/>
        <v>4.25</v>
      </c>
      <c r="Z593">
        <f t="shared" ca="1" si="98"/>
        <v>2.25</v>
      </c>
      <c r="AA593">
        <f t="shared" ca="1" si="99"/>
        <v>3.3</v>
      </c>
      <c r="AB593">
        <f t="shared" ca="1" si="100"/>
        <v>3.25</v>
      </c>
      <c r="AC593">
        <f t="shared" ca="1" si="101"/>
        <v>4</v>
      </c>
      <c r="AD593">
        <f t="shared" ca="1" si="102"/>
        <v>5</v>
      </c>
      <c r="AE593">
        <f t="shared" ca="1" si="103"/>
        <v>4.3765999999999998</v>
      </c>
      <c r="AF593" t="str">
        <f t="shared" ca="1" si="104"/>
        <v>#N/A N/A</v>
      </c>
      <c r="AG593">
        <f t="shared" ca="1" si="105"/>
        <v>3</v>
      </c>
    </row>
    <row r="594" spans="3:33" x14ac:dyDescent="0.3">
      <c r="C594" s="1">
        <v>37351</v>
      </c>
      <c r="D594">
        <v>4.25</v>
      </c>
      <c r="E594" s="1">
        <v>37351</v>
      </c>
      <c r="F594">
        <v>2.25</v>
      </c>
      <c r="G594" s="1">
        <v>37351</v>
      </c>
      <c r="H594">
        <v>3.3</v>
      </c>
      <c r="I594" s="1">
        <v>37351</v>
      </c>
      <c r="J594">
        <v>3.25</v>
      </c>
      <c r="L594" s="1">
        <v>37351</v>
      </c>
      <c r="M594">
        <v>4</v>
      </c>
      <c r="O594">
        <f t="shared" si="106"/>
        <v>5</v>
      </c>
      <c r="P594" s="1">
        <v>37351</v>
      </c>
      <c r="Q594">
        <v>3.3479999999999999</v>
      </c>
      <c r="R594" s="1">
        <v>37351</v>
      </c>
      <c r="S594" t="s">
        <v>16</v>
      </c>
      <c r="U594">
        <f t="shared" si="107"/>
        <v>3</v>
      </c>
      <c r="X594" s="6">
        <f t="shared" si="96"/>
        <v>37351</v>
      </c>
      <c r="Y594">
        <f t="shared" ca="1" si="97"/>
        <v>4.25</v>
      </c>
      <c r="Z594">
        <f t="shared" ca="1" si="98"/>
        <v>2.25</v>
      </c>
      <c r="AA594">
        <f t="shared" ca="1" si="99"/>
        <v>3.3</v>
      </c>
      <c r="AB594">
        <f t="shared" ca="1" si="100"/>
        <v>3.25</v>
      </c>
      <c r="AC594">
        <f t="shared" ca="1" si="101"/>
        <v>4</v>
      </c>
      <c r="AD594">
        <f t="shared" ca="1" si="102"/>
        <v>5</v>
      </c>
      <c r="AE594">
        <f t="shared" ca="1" si="103"/>
        <v>3.3479999999999999</v>
      </c>
      <c r="AF594" t="str">
        <f t="shared" ca="1" si="104"/>
        <v>#N/A N/A</v>
      </c>
      <c r="AG594">
        <f t="shared" ca="1" si="105"/>
        <v>3</v>
      </c>
    </row>
    <row r="595" spans="3:33" x14ac:dyDescent="0.3">
      <c r="C595" s="1">
        <v>37354</v>
      </c>
      <c r="D595">
        <v>4.25</v>
      </c>
      <c r="E595" s="1">
        <v>37354</v>
      </c>
      <c r="F595">
        <v>2.25</v>
      </c>
      <c r="G595" s="1">
        <v>37354</v>
      </c>
      <c r="H595">
        <v>3.29</v>
      </c>
      <c r="I595" s="1">
        <v>37354</v>
      </c>
      <c r="J595">
        <v>3.25</v>
      </c>
      <c r="L595" s="1">
        <v>37354</v>
      </c>
      <c r="M595">
        <v>4</v>
      </c>
      <c r="O595">
        <f t="shared" si="106"/>
        <v>5</v>
      </c>
      <c r="P595" s="1">
        <v>37354</v>
      </c>
      <c r="Q595">
        <v>3.3176000000000001</v>
      </c>
      <c r="R595" s="1">
        <v>37354</v>
      </c>
      <c r="S595" t="s">
        <v>16</v>
      </c>
      <c r="U595">
        <f t="shared" si="107"/>
        <v>3</v>
      </c>
      <c r="X595" s="6">
        <f t="shared" si="96"/>
        <v>37354</v>
      </c>
      <c r="Y595">
        <f t="shared" ca="1" si="97"/>
        <v>4.25</v>
      </c>
      <c r="Z595">
        <f t="shared" ca="1" si="98"/>
        <v>2.25</v>
      </c>
      <c r="AA595">
        <f t="shared" ca="1" si="99"/>
        <v>3.29</v>
      </c>
      <c r="AB595">
        <f t="shared" ca="1" si="100"/>
        <v>3.25</v>
      </c>
      <c r="AC595">
        <f t="shared" ca="1" si="101"/>
        <v>4</v>
      </c>
      <c r="AD595">
        <f t="shared" ca="1" si="102"/>
        <v>5</v>
      </c>
      <c r="AE595">
        <f t="shared" ca="1" si="103"/>
        <v>3.3176000000000001</v>
      </c>
      <c r="AF595" t="str">
        <f t="shared" ca="1" si="104"/>
        <v>#N/A N/A</v>
      </c>
      <c r="AG595">
        <f t="shared" ca="1" si="105"/>
        <v>3</v>
      </c>
    </row>
    <row r="596" spans="3:33" x14ac:dyDescent="0.3">
      <c r="C596" s="1">
        <v>37355</v>
      </c>
      <c r="D596">
        <v>4.25</v>
      </c>
      <c r="E596" s="1">
        <v>37355</v>
      </c>
      <c r="F596">
        <v>2.25</v>
      </c>
      <c r="G596" s="1">
        <v>37355</v>
      </c>
      <c r="H596">
        <v>3.29</v>
      </c>
      <c r="I596" s="1">
        <v>37355</v>
      </c>
      <c r="J596">
        <v>3.25</v>
      </c>
      <c r="L596" s="1">
        <v>37355</v>
      </c>
      <c r="M596">
        <v>4</v>
      </c>
      <c r="O596">
        <f t="shared" si="106"/>
        <v>5</v>
      </c>
      <c r="P596" s="1">
        <v>37355</v>
      </c>
      <c r="Q596">
        <v>4.5335999999999999</v>
      </c>
      <c r="R596" s="1">
        <v>37355</v>
      </c>
      <c r="S596" t="s">
        <v>16</v>
      </c>
      <c r="U596">
        <f t="shared" si="107"/>
        <v>3</v>
      </c>
      <c r="X596" s="6">
        <f t="shared" si="96"/>
        <v>37355</v>
      </c>
      <c r="Y596">
        <f t="shared" ca="1" si="97"/>
        <v>4.25</v>
      </c>
      <c r="Z596">
        <f t="shared" ca="1" si="98"/>
        <v>2.25</v>
      </c>
      <c r="AA596">
        <f t="shared" ca="1" si="99"/>
        <v>3.29</v>
      </c>
      <c r="AB596">
        <f t="shared" ca="1" si="100"/>
        <v>3.25</v>
      </c>
      <c r="AC596">
        <f t="shared" ca="1" si="101"/>
        <v>4</v>
      </c>
      <c r="AD596">
        <f t="shared" ca="1" si="102"/>
        <v>5</v>
      </c>
      <c r="AE596">
        <f t="shared" ca="1" si="103"/>
        <v>4.5335999999999999</v>
      </c>
      <c r="AF596" t="str">
        <f t="shared" ca="1" si="104"/>
        <v>#N/A N/A</v>
      </c>
      <c r="AG596">
        <f t="shared" ca="1" si="105"/>
        <v>3</v>
      </c>
    </row>
    <row r="597" spans="3:33" x14ac:dyDescent="0.3">
      <c r="C597" s="1">
        <v>37356</v>
      </c>
      <c r="D597">
        <v>4.25</v>
      </c>
      <c r="E597" s="1">
        <v>37356</v>
      </c>
      <c r="F597">
        <v>2.25</v>
      </c>
      <c r="G597" s="1">
        <v>37356</v>
      </c>
      <c r="H597">
        <v>3.29</v>
      </c>
      <c r="I597" s="1">
        <v>37356</v>
      </c>
      <c r="J597">
        <v>3.25</v>
      </c>
      <c r="L597" s="1">
        <v>37356</v>
      </c>
      <c r="M597">
        <v>4</v>
      </c>
      <c r="O597">
        <f t="shared" si="106"/>
        <v>5</v>
      </c>
      <c r="P597" s="1">
        <v>37356</v>
      </c>
      <c r="Q597">
        <v>3.2732000000000001</v>
      </c>
      <c r="R597" s="1">
        <v>37356</v>
      </c>
      <c r="S597" t="s">
        <v>16</v>
      </c>
      <c r="U597">
        <f t="shared" si="107"/>
        <v>3</v>
      </c>
      <c r="X597" s="6">
        <f t="shared" si="96"/>
        <v>37356</v>
      </c>
      <c r="Y597">
        <f t="shared" ca="1" si="97"/>
        <v>4.25</v>
      </c>
      <c r="Z597">
        <f t="shared" ca="1" si="98"/>
        <v>2.25</v>
      </c>
      <c r="AA597">
        <f t="shared" ca="1" si="99"/>
        <v>3.29</v>
      </c>
      <c r="AB597">
        <f t="shared" ca="1" si="100"/>
        <v>3.25</v>
      </c>
      <c r="AC597">
        <f t="shared" ca="1" si="101"/>
        <v>4</v>
      </c>
      <c r="AD597">
        <f t="shared" ca="1" si="102"/>
        <v>5</v>
      </c>
      <c r="AE597">
        <f t="shared" ca="1" si="103"/>
        <v>3.2732000000000001</v>
      </c>
      <c r="AF597" t="str">
        <f t="shared" ca="1" si="104"/>
        <v>#N/A N/A</v>
      </c>
      <c r="AG597">
        <f t="shared" ca="1" si="105"/>
        <v>3</v>
      </c>
    </row>
    <row r="598" spans="3:33" x14ac:dyDescent="0.3">
      <c r="C598" s="1">
        <v>37357</v>
      </c>
      <c r="D598">
        <v>4.25</v>
      </c>
      <c r="E598" s="1">
        <v>37357</v>
      </c>
      <c r="F598">
        <v>2.25</v>
      </c>
      <c r="G598" s="1">
        <v>37357</v>
      </c>
      <c r="H598">
        <v>3.29</v>
      </c>
      <c r="I598" s="1">
        <v>37357</v>
      </c>
      <c r="J598">
        <v>3.25</v>
      </c>
      <c r="L598" s="1">
        <v>37357</v>
      </c>
      <c r="M598">
        <v>4</v>
      </c>
      <c r="O598">
        <f t="shared" si="106"/>
        <v>5</v>
      </c>
      <c r="P598" s="1">
        <v>37357</v>
      </c>
      <c r="Q598">
        <v>3.2225000000000001</v>
      </c>
      <c r="R598" s="1">
        <v>37357</v>
      </c>
      <c r="S598" t="s">
        <v>16</v>
      </c>
      <c r="U598">
        <f t="shared" si="107"/>
        <v>3</v>
      </c>
      <c r="X598" s="6">
        <f t="shared" si="96"/>
        <v>37357</v>
      </c>
      <c r="Y598">
        <f t="shared" ca="1" si="97"/>
        <v>4.25</v>
      </c>
      <c r="Z598">
        <f t="shared" ca="1" si="98"/>
        <v>2.25</v>
      </c>
      <c r="AA598">
        <f t="shared" ca="1" si="99"/>
        <v>3.29</v>
      </c>
      <c r="AB598">
        <f t="shared" ca="1" si="100"/>
        <v>3.25</v>
      </c>
      <c r="AC598">
        <f t="shared" ca="1" si="101"/>
        <v>4</v>
      </c>
      <c r="AD598">
        <f t="shared" ca="1" si="102"/>
        <v>5</v>
      </c>
      <c r="AE598">
        <f t="shared" ca="1" si="103"/>
        <v>3.2225000000000001</v>
      </c>
      <c r="AF598" t="str">
        <f t="shared" ca="1" si="104"/>
        <v>#N/A N/A</v>
      </c>
      <c r="AG598">
        <f t="shared" ca="1" si="105"/>
        <v>3</v>
      </c>
    </row>
    <row r="599" spans="3:33" x14ac:dyDescent="0.3">
      <c r="C599" s="1">
        <v>37358</v>
      </c>
      <c r="D599">
        <v>4.25</v>
      </c>
      <c r="E599" s="1">
        <v>37358</v>
      </c>
      <c r="F599">
        <v>2.25</v>
      </c>
      <c r="G599" s="1">
        <v>37358</v>
      </c>
      <c r="H599">
        <v>3.2800000000000002</v>
      </c>
      <c r="I599" s="1">
        <v>37358</v>
      </c>
      <c r="J599">
        <v>3.25</v>
      </c>
      <c r="L599" s="1">
        <v>37358</v>
      </c>
      <c r="M599">
        <v>4</v>
      </c>
      <c r="O599">
        <f t="shared" si="106"/>
        <v>5</v>
      </c>
      <c r="P599" s="1">
        <v>37358</v>
      </c>
      <c r="Q599">
        <v>3.2134</v>
      </c>
      <c r="R599" s="1">
        <v>37358</v>
      </c>
      <c r="S599" t="s">
        <v>16</v>
      </c>
      <c r="U599">
        <f t="shared" si="107"/>
        <v>3</v>
      </c>
      <c r="X599" s="6">
        <f t="shared" si="96"/>
        <v>37358</v>
      </c>
      <c r="Y599">
        <f t="shared" ca="1" si="97"/>
        <v>4.25</v>
      </c>
      <c r="Z599">
        <f t="shared" ca="1" si="98"/>
        <v>2.25</v>
      </c>
      <c r="AA599">
        <f t="shared" ca="1" si="99"/>
        <v>3.2800000000000002</v>
      </c>
      <c r="AB599">
        <f t="shared" ca="1" si="100"/>
        <v>3.25</v>
      </c>
      <c r="AC599">
        <f t="shared" ca="1" si="101"/>
        <v>4</v>
      </c>
      <c r="AD599">
        <f t="shared" ca="1" si="102"/>
        <v>5</v>
      </c>
      <c r="AE599">
        <f t="shared" ca="1" si="103"/>
        <v>3.2134</v>
      </c>
      <c r="AF599" t="str">
        <f t="shared" ca="1" si="104"/>
        <v>#N/A N/A</v>
      </c>
      <c r="AG599">
        <f t="shared" ca="1" si="105"/>
        <v>3</v>
      </c>
    </row>
    <row r="600" spans="3:33" x14ac:dyDescent="0.3">
      <c r="C600" s="1">
        <v>37361</v>
      </c>
      <c r="D600">
        <v>4.25</v>
      </c>
      <c r="E600" s="1">
        <v>37361</v>
      </c>
      <c r="F600">
        <v>2.25</v>
      </c>
      <c r="G600" s="1">
        <v>37361</v>
      </c>
      <c r="H600">
        <v>3.27</v>
      </c>
      <c r="I600" s="1">
        <v>37361</v>
      </c>
      <c r="J600">
        <v>3.25</v>
      </c>
      <c r="L600" s="1">
        <v>37361</v>
      </c>
      <c r="M600">
        <v>4</v>
      </c>
      <c r="O600">
        <f t="shared" si="106"/>
        <v>5</v>
      </c>
      <c r="P600" s="1">
        <v>37361</v>
      </c>
      <c r="Q600">
        <v>3.3999000000000001</v>
      </c>
      <c r="R600" s="1">
        <v>37361</v>
      </c>
      <c r="S600" t="s">
        <v>16</v>
      </c>
      <c r="U600">
        <f t="shared" si="107"/>
        <v>3</v>
      </c>
      <c r="X600" s="6">
        <f t="shared" si="96"/>
        <v>37361</v>
      </c>
      <c r="Y600">
        <f t="shared" ca="1" si="97"/>
        <v>4.25</v>
      </c>
      <c r="Z600">
        <f t="shared" ca="1" si="98"/>
        <v>2.25</v>
      </c>
      <c r="AA600">
        <f t="shared" ca="1" si="99"/>
        <v>3.27</v>
      </c>
      <c r="AB600">
        <f t="shared" ca="1" si="100"/>
        <v>3.25</v>
      </c>
      <c r="AC600">
        <f t="shared" ca="1" si="101"/>
        <v>4</v>
      </c>
      <c r="AD600">
        <f t="shared" ca="1" si="102"/>
        <v>5</v>
      </c>
      <c r="AE600">
        <f t="shared" ca="1" si="103"/>
        <v>3.3999000000000001</v>
      </c>
      <c r="AF600" t="str">
        <f t="shared" ca="1" si="104"/>
        <v>#N/A N/A</v>
      </c>
      <c r="AG600">
        <f t="shared" ca="1" si="105"/>
        <v>3</v>
      </c>
    </row>
    <row r="601" spans="3:33" x14ac:dyDescent="0.3">
      <c r="C601" s="1">
        <v>37362</v>
      </c>
      <c r="D601">
        <v>4.25</v>
      </c>
      <c r="E601" s="1">
        <v>37362</v>
      </c>
      <c r="F601">
        <v>2.25</v>
      </c>
      <c r="G601" s="1">
        <v>37362</v>
      </c>
      <c r="H601">
        <v>3.26</v>
      </c>
      <c r="I601" s="1">
        <v>37362</v>
      </c>
      <c r="J601">
        <v>3.25</v>
      </c>
      <c r="L601" s="1">
        <v>37362</v>
      </c>
      <c r="M601">
        <v>4</v>
      </c>
      <c r="O601">
        <f t="shared" si="106"/>
        <v>5</v>
      </c>
      <c r="P601" s="1">
        <v>37362</v>
      </c>
      <c r="Q601">
        <v>3.4472999999999998</v>
      </c>
      <c r="R601" s="1">
        <v>37362</v>
      </c>
      <c r="S601" t="s">
        <v>16</v>
      </c>
      <c r="U601">
        <f t="shared" si="107"/>
        <v>3</v>
      </c>
      <c r="X601" s="6">
        <f t="shared" si="96"/>
        <v>37362</v>
      </c>
      <c r="Y601">
        <f t="shared" ca="1" si="97"/>
        <v>4.25</v>
      </c>
      <c r="Z601">
        <f t="shared" ca="1" si="98"/>
        <v>2.25</v>
      </c>
      <c r="AA601">
        <f t="shared" ca="1" si="99"/>
        <v>3.26</v>
      </c>
      <c r="AB601">
        <f t="shared" ca="1" si="100"/>
        <v>3.25</v>
      </c>
      <c r="AC601">
        <f t="shared" ca="1" si="101"/>
        <v>4</v>
      </c>
      <c r="AD601">
        <f t="shared" ca="1" si="102"/>
        <v>5</v>
      </c>
      <c r="AE601">
        <f t="shared" ca="1" si="103"/>
        <v>3.4472999999999998</v>
      </c>
      <c r="AF601" t="str">
        <f t="shared" ca="1" si="104"/>
        <v>#N/A N/A</v>
      </c>
      <c r="AG601">
        <f t="shared" ca="1" si="105"/>
        <v>3</v>
      </c>
    </row>
    <row r="602" spans="3:33" x14ac:dyDescent="0.3">
      <c r="C602" s="1">
        <v>37363</v>
      </c>
      <c r="D602">
        <v>4.25</v>
      </c>
      <c r="E602" s="1">
        <v>37363</v>
      </c>
      <c r="F602">
        <v>2.25</v>
      </c>
      <c r="G602" s="1">
        <v>37363</v>
      </c>
      <c r="H602">
        <v>3.2</v>
      </c>
      <c r="I602" s="1">
        <v>37363</v>
      </c>
      <c r="J602">
        <v>3.25</v>
      </c>
      <c r="L602" s="1">
        <v>37363</v>
      </c>
      <c r="M602">
        <v>4</v>
      </c>
      <c r="O602">
        <f t="shared" si="106"/>
        <v>5</v>
      </c>
      <c r="P602" s="1">
        <v>37363</v>
      </c>
      <c r="Q602">
        <v>3.5122</v>
      </c>
      <c r="R602" s="1">
        <v>37363</v>
      </c>
      <c r="S602" t="s">
        <v>16</v>
      </c>
      <c r="U602">
        <f t="shared" si="107"/>
        <v>3</v>
      </c>
      <c r="X602" s="6">
        <f t="shared" si="96"/>
        <v>37363</v>
      </c>
      <c r="Y602">
        <f t="shared" ca="1" si="97"/>
        <v>4.25</v>
      </c>
      <c r="Z602">
        <f t="shared" ca="1" si="98"/>
        <v>2.25</v>
      </c>
      <c r="AA602">
        <f t="shared" ca="1" si="99"/>
        <v>3.2</v>
      </c>
      <c r="AB602">
        <f t="shared" ca="1" si="100"/>
        <v>3.25</v>
      </c>
      <c r="AC602">
        <f t="shared" ca="1" si="101"/>
        <v>4</v>
      </c>
      <c r="AD602">
        <f t="shared" ca="1" si="102"/>
        <v>5</v>
      </c>
      <c r="AE602">
        <f t="shared" ca="1" si="103"/>
        <v>3.5122</v>
      </c>
      <c r="AF602" t="str">
        <f t="shared" ca="1" si="104"/>
        <v>#N/A N/A</v>
      </c>
      <c r="AG602">
        <f t="shared" ca="1" si="105"/>
        <v>3</v>
      </c>
    </row>
    <row r="603" spans="3:33" x14ac:dyDescent="0.3">
      <c r="C603" s="1">
        <v>37364</v>
      </c>
      <c r="D603">
        <v>4.25</v>
      </c>
      <c r="E603" s="1">
        <v>37364</v>
      </c>
      <c r="F603">
        <v>2.25</v>
      </c>
      <c r="G603" s="1">
        <v>37364</v>
      </c>
      <c r="H603">
        <v>3.19</v>
      </c>
      <c r="I603" s="1">
        <v>37364</v>
      </c>
      <c r="J603">
        <v>3.25</v>
      </c>
      <c r="L603" s="1">
        <v>37364</v>
      </c>
      <c r="M603">
        <v>4</v>
      </c>
      <c r="O603">
        <f t="shared" si="106"/>
        <v>5</v>
      </c>
      <c r="P603" s="1">
        <v>37364</v>
      </c>
      <c r="Q603">
        <v>3.3866000000000001</v>
      </c>
      <c r="R603" s="1">
        <v>37364</v>
      </c>
      <c r="S603" t="s">
        <v>16</v>
      </c>
      <c r="U603">
        <f t="shared" si="107"/>
        <v>3</v>
      </c>
      <c r="X603" s="6">
        <f t="shared" si="96"/>
        <v>37364</v>
      </c>
      <c r="Y603">
        <f t="shared" ca="1" si="97"/>
        <v>4.25</v>
      </c>
      <c r="Z603">
        <f t="shared" ca="1" si="98"/>
        <v>2.25</v>
      </c>
      <c r="AA603">
        <f t="shared" ca="1" si="99"/>
        <v>3.19</v>
      </c>
      <c r="AB603">
        <f t="shared" ca="1" si="100"/>
        <v>3.25</v>
      </c>
      <c r="AC603">
        <f t="shared" ca="1" si="101"/>
        <v>4</v>
      </c>
      <c r="AD603">
        <f t="shared" ca="1" si="102"/>
        <v>5</v>
      </c>
      <c r="AE603">
        <f t="shared" ca="1" si="103"/>
        <v>3.3866000000000001</v>
      </c>
      <c r="AF603" t="str">
        <f t="shared" ca="1" si="104"/>
        <v>#N/A N/A</v>
      </c>
      <c r="AG603">
        <f t="shared" ca="1" si="105"/>
        <v>3</v>
      </c>
    </row>
    <row r="604" spans="3:33" x14ac:dyDescent="0.3">
      <c r="C604" s="1">
        <v>37365</v>
      </c>
      <c r="D604">
        <v>4.25</v>
      </c>
      <c r="E604" s="1">
        <v>37365</v>
      </c>
      <c r="F604">
        <v>2.25</v>
      </c>
      <c r="G604" s="1">
        <v>37365</v>
      </c>
      <c r="H604">
        <v>3.27</v>
      </c>
      <c r="I604" s="1">
        <v>37365</v>
      </c>
      <c r="J604">
        <v>3.25</v>
      </c>
      <c r="L604" s="1">
        <v>37365</v>
      </c>
      <c r="M604">
        <v>4</v>
      </c>
      <c r="O604">
        <f t="shared" si="106"/>
        <v>5</v>
      </c>
      <c r="P604" s="1">
        <v>37365</v>
      </c>
      <c r="Q604">
        <v>3.3816000000000002</v>
      </c>
      <c r="R604" s="1">
        <v>37365</v>
      </c>
      <c r="S604" t="s">
        <v>16</v>
      </c>
      <c r="U604">
        <f t="shared" si="107"/>
        <v>3</v>
      </c>
      <c r="X604" s="6">
        <f t="shared" si="96"/>
        <v>37365</v>
      </c>
      <c r="Y604">
        <f t="shared" ca="1" si="97"/>
        <v>4.25</v>
      </c>
      <c r="Z604">
        <f t="shared" ca="1" si="98"/>
        <v>2.25</v>
      </c>
      <c r="AA604">
        <f t="shared" ca="1" si="99"/>
        <v>3.27</v>
      </c>
      <c r="AB604">
        <f t="shared" ca="1" si="100"/>
        <v>3.25</v>
      </c>
      <c r="AC604">
        <f t="shared" ca="1" si="101"/>
        <v>4</v>
      </c>
      <c r="AD604">
        <f t="shared" ca="1" si="102"/>
        <v>5</v>
      </c>
      <c r="AE604">
        <f t="shared" ca="1" si="103"/>
        <v>3.3816000000000002</v>
      </c>
      <c r="AF604" t="str">
        <f t="shared" ca="1" si="104"/>
        <v>#N/A N/A</v>
      </c>
      <c r="AG604">
        <f t="shared" ca="1" si="105"/>
        <v>3</v>
      </c>
    </row>
    <row r="605" spans="3:33" x14ac:dyDescent="0.3">
      <c r="C605" s="1">
        <v>37368</v>
      </c>
      <c r="D605">
        <v>4.25</v>
      </c>
      <c r="E605" s="1">
        <v>37368</v>
      </c>
      <c r="F605">
        <v>2.25</v>
      </c>
      <c r="G605" s="1">
        <v>37368</v>
      </c>
      <c r="H605">
        <v>3.33</v>
      </c>
      <c r="I605" s="1">
        <v>37368</v>
      </c>
      <c r="J605">
        <v>3.25</v>
      </c>
      <c r="L605" s="1">
        <v>37368</v>
      </c>
      <c r="M605">
        <v>4</v>
      </c>
      <c r="O605">
        <f t="shared" si="106"/>
        <v>5</v>
      </c>
      <c r="P605" s="1">
        <v>37368</v>
      </c>
      <c r="Q605">
        <v>3.6764000000000001</v>
      </c>
      <c r="R605" s="1">
        <v>37368</v>
      </c>
      <c r="S605" t="s">
        <v>16</v>
      </c>
      <c r="U605">
        <f t="shared" si="107"/>
        <v>3</v>
      </c>
      <c r="X605" s="6">
        <f t="shared" si="96"/>
        <v>37368</v>
      </c>
      <c r="Y605">
        <f t="shared" ca="1" si="97"/>
        <v>4.25</v>
      </c>
      <c r="Z605">
        <f t="shared" ca="1" si="98"/>
        <v>2.25</v>
      </c>
      <c r="AA605">
        <f t="shared" ca="1" si="99"/>
        <v>3.33</v>
      </c>
      <c r="AB605">
        <f t="shared" ca="1" si="100"/>
        <v>3.25</v>
      </c>
      <c r="AC605">
        <f t="shared" ca="1" si="101"/>
        <v>4</v>
      </c>
      <c r="AD605">
        <f t="shared" ca="1" si="102"/>
        <v>5</v>
      </c>
      <c r="AE605">
        <f t="shared" ca="1" si="103"/>
        <v>3.6764000000000001</v>
      </c>
      <c r="AF605" t="str">
        <f t="shared" ca="1" si="104"/>
        <v>#N/A N/A</v>
      </c>
      <c r="AG605">
        <f t="shared" ca="1" si="105"/>
        <v>3</v>
      </c>
    </row>
    <row r="606" spans="3:33" x14ac:dyDescent="0.3">
      <c r="C606" s="1">
        <v>37369</v>
      </c>
      <c r="D606">
        <v>4.25</v>
      </c>
      <c r="E606" s="1">
        <v>37369</v>
      </c>
      <c r="F606">
        <v>2.25</v>
      </c>
      <c r="G606" s="1">
        <v>37369</v>
      </c>
      <c r="H606">
        <v>3.9</v>
      </c>
      <c r="I606" s="1">
        <v>37369</v>
      </c>
      <c r="J606">
        <v>3.25</v>
      </c>
      <c r="L606" s="1">
        <v>37369</v>
      </c>
      <c r="M606">
        <v>4</v>
      </c>
      <c r="O606">
        <f t="shared" si="106"/>
        <v>5</v>
      </c>
      <c r="P606" s="1">
        <v>37369</v>
      </c>
      <c r="Q606">
        <v>3.5653000000000001</v>
      </c>
      <c r="R606" s="1">
        <v>37369</v>
      </c>
      <c r="S606" t="s">
        <v>16</v>
      </c>
      <c r="U606">
        <f t="shared" si="107"/>
        <v>3</v>
      </c>
      <c r="X606" s="6">
        <f t="shared" si="96"/>
        <v>37369</v>
      </c>
      <c r="Y606">
        <f t="shared" ca="1" si="97"/>
        <v>4.25</v>
      </c>
      <c r="Z606">
        <f t="shared" ca="1" si="98"/>
        <v>2.25</v>
      </c>
      <c r="AA606">
        <f t="shared" ca="1" si="99"/>
        <v>3.9</v>
      </c>
      <c r="AB606">
        <f t="shared" ca="1" si="100"/>
        <v>3.25</v>
      </c>
      <c r="AC606">
        <f t="shared" ca="1" si="101"/>
        <v>4</v>
      </c>
      <c r="AD606">
        <f t="shared" ca="1" si="102"/>
        <v>5</v>
      </c>
      <c r="AE606">
        <f t="shared" ca="1" si="103"/>
        <v>3.5653000000000001</v>
      </c>
      <c r="AF606" t="str">
        <f t="shared" ca="1" si="104"/>
        <v>#N/A N/A</v>
      </c>
      <c r="AG606">
        <f t="shared" ca="1" si="105"/>
        <v>3</v>
      </c>
    </row>
    <row r="607" spans="3:33" x14ac:dyDescent="0.3">
      <c r="C607" s="1">
        <v>37370</v>
      </c>
      <c r="D607">
        <v>4.25</v>
      </c>
      <c r="E607" s="1">
        <v>37370</v>
      </c>
      <c r="F607">
        <v>2.25</v>
      </c>
      <c r="G607" s="1">
        <v>37370</v>
      </c>
      <c r="H607">
        <v>3.31</v>
      </c>
      <c r="I607" s="1">
        <v>37370</v>
      </c>
      <c r="J607">
        <v>3.25</v>
      </c>
      <c r="L607" s="1">
        <v>37370</v>
      </c>
      <c r="M607">
        <v>4</v>
      </c>
      <c r="O607">
        <f t="shared" si="106"/>
        <v>5</v>
      </c>
      <c r="P607" s="1">
        <v>37370</v>
      </c>
      <c r="Q607">
        <v>3.5066999999999999</v>
      </c>
      <c r="R607" s="1">
        <v>37370</v>
      </c>
      <c r="S607" t="s">
        <v>16</v>
      </c>
      <c r="U607">
        <f t="shared" si="107"/>
        <v>3</v>
      </c>
      <c r="X607" s="6">
        <f t="shared" si="96"/>
        <v>37370</v>
      </c>
      <c r="Y607">
        <f t="shared" ca="1" si="97"/>
        <v>4.25</v>
      </c>
      <c r="Z607">
        <f t="shared" ca="1" si="98"/>
        <v>2.25</v>
      </c>
      <c r="AA607">
        <f t="shared" ca="1" si="99"/>
        <v>3.31</v>
      </c>
      <c r="AB607">
        <f t="shared" ca="1" si="100"/>
        <v>3.25</v>
      </c>
      <c r="AC607">
        <f t="shared" ca="1" si="101"/>
        <v>4</v>
      </c>
      <c r="AD607">
        <f t="shared" ca="1" si="102"/>
        <v>5</v>
      </c>
      <c r="AE607">
        <f t="shared" ca="1" si="103"/>
        <v>3.5066999999999999</v>
      </c>
      <c r="AF607" t="str">
        <f t="shared" ca="1" si="104"/>
        <v>#N/A N/A</v>
      </c>
      <c r="AG607">
        <f t="shared" ca="1" si="105"/>
        <v>3</v>
      </c>
    </row>
    <row r="608" spans="3:33" x14ac:dyDescent="0.3">
      <c r="C608" s="1">
        <v>37371</v>
      </c>
      <c r="D608">
        <v>4.25</v>
      </c>
      <c r="E608" s="1">
        <v>37371</v>
      </c>
      <c r="F608">
        <v>2.25</v>
      </c>
      <c r="G608" s="1">
        <v>37371</v>
      </c>
      <c r="H608">
        <v>3.3</v>
      </c>
      <c r="I608" s="1">
        <v>37371</v>
      </c>
      <c r="J608">
        <v>3.25</v>
      </c>
      <c r="L608" s="1">
        <v>37371</v>
      </c>
      <c r="M608">
        <v>4</v>
      </c>
      <c r="O608">
        <f t="shared" si="106"/>
        <v>5</v>
      </c>
      <c r="P608" s="1">
        <v>37371</v>
      </c>
      <c r="Q608">
        <v>4.5266000000000002</v>
      </c>
      <c r="R608" s="1">
        <v>37371</v>
      </c>
      <c r="S608" t="s">
        <v>16</v>
      </c>
      <c r="U608">
        <f t="shared" si="107"/>
        <v>3</v>
      </c>
      <c r="X608" s="6">
        <f t="shared" si="96"/>
        <v>37371</v>
      </c>
      <c r="Y608">
        <f t="shared" ca="1" si="97"/>
        <v>4.25</v>
      </c>
      <c r="Z608">
        <f t="shared" ca="1" si="98"/>
        <v>2.25</v>
      </c>
      <c r="AA608">
        <f t="shared" ca="1" si="99"/>
        <v>3.3</v>
      </c>
      <c r="AB608">
        <f t="shared" ca="1" si="100"/>
        <v>3.25</v>
      </c>
      <c r="AC608">
        <f t="shared" ca="1" si="101"/>
        <v>4</v>
      </c>
      <c r="AD608">
        <f t="shared" ca="1" si="102"/>
        <v>5</v>
      </c>
      <c r="AE608">
        <f t="shared" ca="1" si="103"/>
        <v>4.5266000000000002</v>
      </c>
      <c r="AF608" t="str">
        <f t="shared" ca="1" si="104"/>
        <v>#N/A N/A</v>
      </c>
      <c r="AG608">
        <f t="shared" ca="1" si="105"/>
        <v>3</v>
      </c>
    </row>
    <row r="609" spans="3:33" x14ac:dyDescent="0.3">
      <c r="C609" s="1">
        <v>37372</v>
      </c>
      <c r="D609">
        <v>4.25</v>
      </c>
      <c r="E609" s="1">
        <v>37372</v>
      </c>
      <c r="F609">
        <v>2.25</v>
      </c>
      <c r="G609" s="1">
        <v>37372</v>
      </c>
      <c r="H609">
        <v>3.3</v>
      </c>
      <c r="I609" s="1">
        <v>37372</v>
      </c>
      <c r="J609">
        <v>3.25</v>
      </c>
      <c r="L609" s="1">
        <v>37372</v>
      </c>
      <c r="M609">
        <v>4</v>
      </c>
      <c r="O609">
        <f t="shared" si="106"/>
        <v>5</v>
      </c>
      <c r="P609" s="1">
        <v>37372</v>
      </c>
      <c r="Q609">
        <v>4.3083999999999998</v>
      </c>
      <c r="R609" s="1">
        <v>37372</v>
      </c>
      <c r="S609" t="s">
        <v>16</v>
      </c>
      <c r="U609">
        <f t="shared" si="107"/>
        <v>3</v>
      </c>
      <c r="X609" s="6">
        <f t="shared" si="96"/>
        <v>37372</v>
      </c>
      <c r="Y609">
        <f t="shared" ca="1" si="97"/>
        <v>4.25</v>
      </c>
      <c r="Z609">
        <f t="shared" ca="1" si="98"/>
        <v>2.25</v>
      </c>
      <c r="AA609">
        <f t="shared" ca="1" si="99"/>
        <v>3.3</v>
      </c>
      <c r="AB609">
        <f t="shared" ca="1" si="100"/>
        <v>3.25</v>
      </c>
      <c r="AC609">
        <f t="shared" ca="1" si="101"/>
        <v>4</v>
      </c>
      <c r="AD609">
        <f t="shared" ca="1" si="102"/>
        <v>5</v>
      </c>
      <c r="AE609">
        <f t="shared" ca="1" si="103"/>
        <v>4.3083999999999998</v>
      </c>
      <c r="AF609" t="str">
        <f t="shared" ca="1" si="104"/>
        <v>#N/A N/A</v>
      </c>
      <c r="AG609">
        <f t="shared" ca="1" si="105"/>
        <v>3</v>
      </c>
    </row>
    <row r="610" spans="3:33" x14ac:dyDescent="0.3">
      <c r="C610" s="1">
        <v>37375</v>
      </c>
      <c r="D610">
        <v>4.25</v>
      </c>
      <c r="E610" s="1">
        <v>37375</v>
      </c>
      <c r="F610">
        <v>2.25</v>
      </c>
      <c r="G610" s="1">
        <v>37375</v>
      </c>
      <c r="H610">
        <v>3.3</v>
      </c>
      <c r="I610" s="1">
        <v>37375</v>
      </c>
      <c r="J610">
        <v>3.25</v>
      </c>
      <c r="L610" s="1">
        <v>37375</v>
      </c>
      <c r="M610">
        <v>4</v>
      </c>
      <c r="O610">
        <f t="shared" si="106"/>
        <v>5</v>
      </c>
      <c r="P610" s="1">
        <v>37375</v>
      </c>
      <c r="Q610">
        <v>4.7896999999999998</v>
      </c>
      <c r="R610" s="1">
        <v>37375</v>
      </c>
      <c r="S610" t="s">
        <v>16</v>
      </c>
      <c r="U610">
        <f t="shared" si="107"/>
        <v>3</v>
      </c>
      <c r="X610" s="6">
        <f t="shared" si="96"/>
        <v>37375</v>
      </c>
      <c r="Y610">
        <f t="shared" ca="1" si="97"/>
        <v>4.25</v>
      </c>
      <c r="Z610">
        <f t="shared" ca="1" si="98"/>
        <v>2.25</v>
      </c>
      <c r="AA610">
        <f t="shared" ca="1" si="99"/>
        <v>3.3</v>
      </c>
      <c r="AB610">
        <f t="shared" ca="1" si="100"/>
        <v>3.25</v>
      </c>
      <c r="AC610">
        <f t="shared" ca="1" si="101"/>
        <v>4</v>
      </c>
      <c r="AD610">
        <f t="shared" ca="1" si="102"/>
        <v>5</v>
      </c>
      <c r="AE610">
        <f t="shared" ca="1" si="103"/>
        <v>4.7896999999999998</v>
      </c>
      <c r="AF610" t="str">
        <f t="shared" ca="1" si="104"/>
        <v>#N/A N/A</v>
      </c>
      <c r="AG610">
        <f t="shared" ca="1" si="105"/>
        <v>3</v>
      </c>
    </row>
    <row r="611" spans="3:33" x14ac:dyDescent="0.3">
      <c r="C611" s="1">
        <v>37376</v>
      </c>
      <c r="D611">
        <v>4.25</v>
      </c>
      <c r="E611" s="1">
        <v>37376</v>
      </c>
      <c r="F611">
        <v>2.25</v>
      </c>
      <c r="G611" s="1">
        <v>37376</v>
      </c>
      <c r="H611">
        <v>3.36</v>
      </c>
      <c r="I611" s="1">
        <v>37376</v>
      </c>
      <c r="J611">
        <v>3.25</v>
      </c>
      <c r="L611" s="1">
        <v>37376</v>
      </c>
      <c r="M611">
        <v>4</v>
      </c>
      <c r="O611">
        <f t="shared" si="106"/>
        <v>5</v>
      </c>
      <c r="P611" s="1">
        <v>37376</v>
      </c>
      <c r="Q611">
        <v>4.8749000000000002</v>
      </c>
      <c r="R611" s="1">
        <v>37376</v>
      </c>
      <c r="S611" t="s">
        <v>16</v>
      </c>
      <c r="U611">
        <f t="shared" si="107"/>
        <v>3</v>
      </c>
      <c r="X611" s="6">
        <f t="shared" si="96"/>
        <v>37376</v>
      </c>
      <c r="Y611">
        <f t="shared" ca="1" si="97"/>
        <v>4.25</v>
      </c>
      <c r="Z611">
        <f t="shared" ca="1" si="98"/>
        <v>2.25</v>
      </c>
      <c r="AA611">
        <f t="shared" ca="1" si="99"/>
        <v>3.36</v>
      </c>
      <c r="AB611">
        <f t="shared" ca="1" si="100"/>
        <v>3.25</v>
      </c>
      <c r="AC611">
        <f t="shared" ca="1" si="101"/>
        <v>4</v>
      </c>
      <c r="AD611">
        <f t="shared" ca="1" si="102"/>
        <v>5</v>
      </c>
      <c r="AE611">
        <f t="shared" ca="1" si="103"/>
        <v>4.8749000000000002</v>
      </c>
      <c r="AF611" t="str">
        <f t="shared" ca="1" si="104"/>
        <v>#N/A N/A</v>
      </c>
      <c r="AG611">
        <f t="shared" ca="1" si="105"/>
        <v>3</v>
      </c>
    </row>
    <row r="612" spans="3:33" x14ac:dyDescent="0.3">
      <c r="C612" s="1">
        <v>37377</v>
      </c>
      <c r="D612">
        <v>4.25</v>
      </c>
      <c r="E612" s="1">
        <v>37377</v>
      </c>
      <c r="F612">
        <v>2.25</v>
      </c>
      <c r="G612" s="1">
        <v>37377</v>
      </c>
      <c r="H612">
        <v>3.36</v>
      </c>
      <c r="I612" s="1">
        <v>37377</v>
      </c>
      <c r="J612">
        <v>3.25</v>
      </c>
      <c r="L612" s="1">
        <v>37377</v>
      </c>
      <c r="M612">
        <v>4</v>
      </c>
      <c r="O612">
        <f t="shared" si="106"/>
        <v>5</v>
      </c>
      <c r="P612" s="1">
        <v>37377</v>
      </c>
      <c r="Q612">
        <v>3.4443999999999999</v>
      </c>
      <c r="R612" s="1">
        <v>37377</v>
      </c>
      <c r="S612" t="s">
        <v>16</v>
      </c>
      <c r="U612">
        <f t="shared" si="107"/>
        <v>3</v>
      </c>
      <c r="X612" s="6">
        <f t="shared" si="96"/>
        <v>37377</v>
      </c>
      <c r="Y612">
        <f t="shared" ca="1" si="97"/>
        <v>4.25</v>
      </c>
      <c r="Z612">
        <f t="shared" ca="1" si="98"/>
        <v>2.25</v>
      </c>
      <c r="AA612">
        <f t="shared" ca="1" si="99"/>
        <v>3.36</v>
      </c>
      <c r="AB612">
        <f t="shared" ca="1" si="100"/>
        <v>3.25</v>
      </c>
      <c r="AC612">
        <f t="shared" ca="1" si="101"/>
        <v>4</v>
      </c>
      <c r="AD612">
        <f t="shared" ca="1" si="102"/>
        <v>5</v>
      </c>
      <c r="AE612">
        <f t="shared" ca="1" si="103"/>
        <v>3.4443999999999999</v>
      </c>
      <c r="AF612" t="str">
        <f t="shared" ca="1" si="104"/>
        <v>#N/A N/A</v>
      </c>
      <c r="AG612">
        <f t="shared" ca="1" si="105"/>
        <v>3</v>
      </c>
    </row>
    <row r="613" spans="3:33" x14ac:dyDescent="0.3">
      <c r="C613" s="1">
        <v>37378</v>
      </c>
      <c r="D613">
        <v>4.25</v>
      </c>
      <c r="E613" s="1">
        <v>37378</v>
      </c>
      <c r="F613">
        <v>2.25</v>
      </c>
      <c r="G613" s="1">
        <v>37378</v>
      </c>
      <c r="H613">
        <v>3.31</v>
      </c>
      <c r="I613" s="1">
        <v>37378</v>
      </c>
      <c r="J613">
        <v>3.25</v>
      </c>
      <c r="L613" s="1">
        <v>37378</v>
      </c>
      <c r="M613">
        <v>4</v>
      </c>
      <c r="O613">
        <f t="shared" si="106"/>
        <v>5</v>
      </c>
      <c r="P613" s="1">
        <v>37378</v>
      </c>
      <c r="Q613">
        <v>3.4508999999999999</v>
      </c>
      <c r="R613" s="1">
        <v>37378</v>
      </c>
      <c r="S613" t="s">
        <v>16</v>
      </c>
      <c r="U613">
        <f t="shared" si="107"/>
        <v>3</v>
      </c>
      <c r="X613" s="6">
        <f t="shared" si="96"/>
        <v>37378</v>
      </c>
      <c r="Y613">
        <f t="shared" ca="1" si="97"/>
        <v>4.25</v>
      </c>
      <c r="Z613">
        <f t="shared" ca="1" si="98"/>
        <v>2.25</v>
      </c>
      <c r="AA613">
        <f t="shared" ca="1" si="99"/>
        <v>3.31</v>
      </c>
      <c r="AB613">
        <f t="shared" ca="1" si="100"/>
        <v>3.25</v>
      </c>
      <c r="AC613">
        <f t="shared" ca="1" si="101"/>
        <v>4</v>
      </c>
      <c r="AD613">
        <f t="shared" ca="1" si="102"/>
        <v>5</v>
      </c>
      <c r="AE613">
        <f t="shared" ca="1" si="103"/>
        <v>3.4508999999999999</v>
      </c>
      <c r="AF613" t="str">
        <f t="shared" ca="1" si="104"/>
        <v>#N/A N/A</v>
      </c>
      <c r="AG613">
        <f t="shared" ca="1" si="105"/>
        <v>3</v>
      </c>
    </row>
    <row r="614" spans="3:33" x14ac:dyDescent="0.3">
      <c r="C614" s="1">
        <v>37379</v>
      </c>
      <c r="D614">
        <v>4.25</v>
      </c>
      <c r="E614" s="1">
        <v>37379</v>
      </c>
      <c r="F614">
        <v>2.25</v>
      </c>
      <c r="G614" s="1">
        <v>37379</v>
      </c>
      <c r="H614">
        <v>3.3</v>
      </c>
      <c r="I614" s="1">
        <v>37379</v>
      </c>
      <c r="J614">
        <v>3.25</v>
      </c>
      <c r="L614" s="1">
        <v>37379</v>
      </c>
      <c r="M614">
        <v>4</v>
      </c>
      <c r="O614">
        <f t="shared" si="106"/>
        <v>5</v>
      </c>
      <c r="P614" s="1">
        <v>37379</v>
      </c>
      <c r="Q614">
        <v>3.4156</v>
      </c>
      <c r="R614" s="1">
        <v>37379</v>
      </c>
      <c r="S614" t="s">
        <v>16</v>
      </c>
      <c r="U614">
        <f t="shared" si="107"/>
        <v>3</v>
      </c>
      <c r="X614" s="6">
        <f t="shared" si="96"/>
        <v>37379</v>
      </c>
      <c r="Y614">
        <f t="shared" ca="1" si="97"/>
        <v>4.25</v>
      </c>
      <c r="Z614">
        <f t="shared" ca="1" si="98"/>
        <v>2.25</v>
      </c>
      <c r="AA614">
        <f t="shared" ca="1" si="99"/>
        <v>3.3</v>
      </c>
      <c r="AB614">
        <f t="shared" ca="1" si="100"/>
        <v>3.25</v>
      </c>
      <c r="AC614">
        <f t="shared" ca="1" si="101"/>
        <v>4</v>
      </c>
      <c r="AD614">
        <f t="shared" ca="1" si="102"/>
        <v>5</v>
      </c>
      <c r="AE614">
        <f t="shared" ca="1" si="103"/>
        <v>3.4156</v>
      </c>
      <c r="AF614" t="str">
        <f t="shared" ca="1" si="104"/>
        <v>#N/A N/A</v>
      </c>
      <c r="AG614">
        <f t="shared" ca="1" si="105"/>
        <v>3</v>
      </c>
    </row>
    <row r="615" spans="3:33" x14ac:dyDescent="0.3">
      <c r="C615" s="1">
        <v>37382</v>
      </c>
      <c r="D615">
        <v>4.25</v>
      </c>
      <c r="E615" s="1">
        <v>37382</v>
      </c>
      <c r="F615">
        <v>2.25</v>
      </c>
      <c r="G615" s="1">
        <v>37382</v>
      </c>
      <c r="H615">
        <v>3.3</v>
      </c>
      <c r="I615" s="1">
        <v>37382</v>
      </c>
      <c r="J615">
        <v>3.25</v>
      </c>
      <c r="L615" s="1">
        <v>37382</v>
      </c>
      <c r="M615">
        <v>4</v>
      </c>
      <c r="O615">
        <f t="shared" si="106"/>
        <v>5</v>
      </c>
      <c r="P615" s="1">
        <v>37382</v>
      </c>
      <c r="Q615">
        <v>3.4156</v>
      </c>
      <c r="R615" s="1">
        <v>37382</v>
      </c>
      <c r="S615" t="s">
        <v>16</v>
      </c>
      <c r="U615">
        <f t="shared" si="107"/>
        <v>3</v>
      </c>
      <c r="X615" s="6">
        <f t="shared" si="96"/>
        <v>37382</v>
      </c>
      <c r="Y615">
        <f t="shared" ca="1" si="97"/>
        <v>4.25</v>
      </c>
      <c r="Z615">
        <f t="shared" ca="1" si="98"/>
        <v>2.25</v>
      </c>
      <c r="AA615">
        <f t="shared" ca="1" si="99"/>
        <v>3.3</v>
      </c>
      <c r="AB615">
        <f t="shared" ca="1" si="100"/>
        <v>3.25</v>
      </c>
      <c r="AC615">
        <f t="shared" ca="1" si="101"/>
        <v>4</v>
      </c>
      <c r="AD615">
        <f t="shared" ca="1" si="102"/>
        <v>5</v>
      </c>
      <c r="AE615">
        <f t="shared" ca="1" si="103"/>
        <v>3.4156</v>
      </c>
      <c r="AF615" t="str">
        <f t="shared" ca="1" si="104"/>
        <v>#N/A N/A</v>
      </c>
      <c r="AG615">
        <f t="shared" ca="1" si="105"/>
        <v>3</v>
      </c>
    </row>
    <row r="616" spans="3:33" x14ac:dyDescent="0.3">
      <c r="C616" s="1">
        <v>37383</v>
      </c>
      <c r="D616">
        <v>4.25</v>
      </c>
      <c r="E616" s="1">
        <v>37383</v>
      </c>
      <c r="F616">
        <v>2.25</v>
      </c>
      <c r="G616" s="1">
        <v>37383</v>
      </c>
      <c r="H616">
        <v>3.31</v>
      </c>
      <c r="I616" s="1">
        <v>37383</v>
      </c>
      <c r="J616">
        <v>3.25</v>
      </c>
      <c r="L616" s="1">
        <v>37383</v>
      </c>
      <c r="M616">
        <v>4</v>
      </c>
      <c r="O616">
        <f t="shared" si="106"/>
        <v>5</v>
      </c>
      <c r="P616" s="1">
        <v>37383</v>
      </c>
      <c r="Q616">
        <v>3.3904999999999998</v>
      </c>
      <c r="R616" s="1">
        <v>37383</v>
      </c>
      <c r="S616" t="s">
        <v>16</v>
      </c>
      <c r="U616">
        <f t="shared" si="107"/>
        <v>3</v>
      </c>
      <c r="X616" s="6">
        <f t="shared" si="96"/>
        <v>37383</v>
      </c>
      <c r="Y616">
        <f t="shared" ca="1" si="97"/>
        <v>4.25</v>
      </c>
      <c r="Z616">
        <f t="shared" ca="1" si="98"/>
        <v>2.25</v>
      </c>
      <c r="AA616">
        <f t="shared" ca="1" si="99"/>
        <v>3.31</v>
      </c>
      <c r="AB616">
        <f t="shared" ca="1" si="100"/>
        <v>3.25</v>
      </c>
      <c r="AC616">
        <f t="shared" ca="1" si="101"/>
        <v>4</v>
      </c>
      <c r="AD616">
        <f t="shared" ca="1" si="102"/>
        <v>5</v>
      </c>
      <c r="AE616">
        <f t="shared" ca="1" si="103"/>
        <v>3.3904999999999998</v>
      </c>
      <c r="AF616" t="str">
        <f t="shared" ca="1" si="104"/>
        <v>#N/A N/A</v>
      </c>
      <c r="AG616">
        <f t="shared" ca="1" si="105"/>
        <v>3</v>
      </c>
    </row>
    <row r="617" spans="3:33" x14ac:dyDescent="0.3">
      <c r="C617" s="1">
        <v>37384</v>
      </c>
      <c r="D617">
        <v>4.25</v>
      </c>
      <c r="E617" s="1">
        <v>37384</v>
      </c>
      <c r="F617">
        <v>2.25</v>
      </c>
      <c r="G617" s="1">
        <v>37384</v>
      </c>
      <c r="H617">
        <v>3.3</v>
      </c>
      <c r="I617" s="1">
        <v>37384</v>
      </c>
      <c r="J617">
        <v>3.25</v>
      </c>
      <c r="L617" s="1">
        <v>37384</v>
      </c>
      <c r="M617">
        <v>4</v>
      </c>
      <c r="O617">
        <f t="shared" si="106"/>
        <v>5</v>
      </c>
      <c r="P617" s="1">
        <v>37384</v>
      </c>
      <c r="Q617">
        <v>3.3662999999999998</v>
      </c>
      <c r="R617" s="1">
        <v>37384</v>
      </c>
      <c r="S617" t="s">
        <v>16</v>
      </c>
      <c r="U617">
        <f t="shared" si="107"/>
        <v>3</v>
      </c>
      <c r="X617" s="6">
        <f t="shared" si="96"/>
        <v>37384</v>
      </c>
      <c r="Y617">
        <f t="shared" ca="1" si="97"/>
        <v>4.25</v>
      </c>
      <c r="Z617">
        <f t="shared" ca="1" si="98"/>
        <v>2.25</v>
      </c>
      <c r="AA617">
        <f t="shared" ca="1" si="99"/>
        <v>3.3</v>
      </c>
      <c r="AB617">
        <f t="shared" ca="1" si="100"/>
        <v>3.25</v>
      </c>
      <c r="AC617">
        <f t="shared" ca="1" si="101"/>
        <v>4</v>
      </c>
      <c r="AD617">
        <f t="shared" ca="1" si="102"/>
        <v>5</v>
      </c>
      <c r="AE617">
        <f t="shared" ca="1" si="103"/>
        <v>3.3662999999999998</v>
      </c>
      <c r="AF617" t="str">
        <f t="shared" ca="1" si="104"/>
        <v>#N/A N/A</v>
      </c>
      <c r="AG617">
        <f t="shared" ca="1" si="105"/>
        <v>3</v>
      </c>
    </row>
    <row r="618" spans="3:33" x14ac:dyDescent="0.3">
      <c r="C618" s="1">
        <v>37385</v>
      </c>
      <c r="D618">
        <v>4.25</v>
      </c>
      <c r="E618" s="1">
        <v>37385</v>
      </c>
      <c r="F618">
        <v>2.25</v>
      </c>
      <c r="G618" s="1">
        <v>37385</v>
      </c>
      <c r="H618">
        <v>3.3</v>
      </c>
      <c r="I618" s="1">
        <v>37385</v>
      </c>
      <c r="J618">
        <v>3.25</v>
      </c>
      <c r="L618" s="1">
        <v>37385</v>
      </c>
      <c r="M618">
        <v>4</v>
      </c>
      <c r="O618">
        <f t="shared" si="106"/>
        <v>5</v>
      </c>
      <c r="P618" s="1">
        <v>37385</v>
      </c>
      <c r="Q618">
        <v>3.7349999999999999</v>
      </c>
      <c r="R618" s="1">
        <v>37385</v>
      </c>
      <c r="S618" t="s">
        <v>16</v>
      </c>
      <c r="U618">
        <f t="shared" si="107"/>
        <v>3</v>
      </c>
      <c r="X618" s="6">
        <f t="shared" si="96"/>
        <v>37385</v>
      </c>
      <c r="Y618">
        <f t="shared" ca="1" si="97"/>
        <v>4.25</v>
      </c>
      <c r="Z618">
        <f t="shared" ca="1" si="98"/>
        <v>2.25</v>
      </c>
      <c r="AA618">
        <f t="shared" ca="1" si="99"/>
        <v>3.3</v>
      </c>
      <c r="AB618">
        <f t="shared" ca="1" si="100"/>
        <v>3.25</v>
      </c>
      <c r="AC618">
        <f t="shared" ca="1" si="101"/>
        <v>4</v>
      </c>
      <c r="AD618">
        <f t="shared" ca="1" si="102"/>
        <v>5</v>
      </c>
      <c r="AE618">
        <f t="shared" ca="1" si="103"/>
        <v>3.7349999999999999</v>
      </c>
      <c r="AF618" t="str">
        <f t="shared" ca="1" si="104"/>
        <v>#N/A N/A</v>
      </c>
      <c r="AG618">
        <f t="shared" ca="1" si="105"/>
        <v>3</v>
      </c>
    </row>
    <row r="619" spans="3:33" x14ac:dyDescent="0.3">
      <c r="C619" s="1">
        <v>37386</v>
      </c>
      <c r="D619">
        <v>4.25</v>
      </c>
      <c r="E619" s="1">
        <v>37386</v>
      </c>
      <c r="F619">
        <v>2.25</v>
      </c>
      <c r="G619" s="1">
        <v>37386</v>
      </c>
      <c r="H619">
        <v>3.3</v>
      </c>
      <c r="I619" s="1">
        <v>37386</v>
      </c>
      <c r="J619">
        <v>3.25</v>
      </c>
      <c r="L619" s="1">
        <v>37386</v>
      </c>
      <c r="M619">
        <v>4</v>
      </c>
      <c r="O619">
        <f t="shared" si="106"/>
        <v>5</v>
      </c>
      <c r="P619" s="1">
        <v>37386</v>
      </c>
      <c r="Q619">
        <v>3.5691000000000002</v>
      </c>
      <c r="R619" s="1">
        <v>37386</v>
      </c>
      <c r="S619" t="s">
        <v>16</v>
      </c>
      <c r="U619">
        <f t="shared" si="107"/>
        <v>3</v>
      </c>
      <c r="X619" s="6">
        <f t="shared" si="96"/>
        <v>37386</v>
      </c>
      <c r="Y619">
        <f t="shared" ca="1" si="97"/>
        <v>4.25</v>
      </c>
      <c r="Z619">
        <f t="shared" ca="1" si="98"/>
        <v>2.25</v>
      </c>
      <c r="AA619">
        <f t="shared" ca="1" si="99"/>
        <v>3.3</v>
      </c>
      <c r="AB619">
        <f t="shared" ca="1" si="100"/>
        <v>3.25</v>
      </c>
      <c r="AC619">
        <f t="shared" ca="1" si="101"/>
        <v>4</v>
      </c>
      <c r="AD619">
        <f t="shared" ca="1" si="102"/>
        <v>5</v>
      </c>
      <c r="AE619">
        <f t="shared" ca="1" si="103"/>
        <v>3.5691000000000002</v>
      </c>
      <c r="AF619" t="str">
        <f t="shared" ca="1" si="104"/>
        <v>#N/A N/A</v>
      </c>
      <c r="AG619">
        <f t="shared" ca="1" si="105"/>
        <v>3</v>
      </c>
    </row>
    <row r="620" spans="3:33" x14ac:dyDescent="0.3">
      <c r="C620" s="1">
        <v>37389</v>
      </c>
      <c r="D620">
        <v>4.25</v>
      </c>
      <c r="E620" s="1">
        <v>37389</v>
      </c>
      <c r="F620">
        <v>2.25</v>
      </c>
      <c r="G620" s="1">
        <v>37389</v>
      </c>
      <c r="H620">
        <v>3.3</v>
      </c>
      <c r="I620" s="1">
        <v>37389</v>
      </c>
      <c r="J620">
        <v>3.25</v>
      </c>
      <c r="L620" s="1">
        <v>37389</v>
      </c>
      <c r="M620">
        <v>4</v>
      </c>
      <c r="O620">
        <f t="shared" si="106"/>
        <v>5</v>
      </c>
      <c r="P620" s="1">
        <v>37389</v>
      </c>
      <c r="Q620">
        <v>3.5213000000000001</v>
      </c>
      <c r="R620" s="1">
        <v>37389</v>
      </c>
      <c r="S620" t="s">
        <v>16</v>
      </c>
      <c r="U620">
        <f t="shared" si="107"/>
        <v>3</v>
      </c>
      <c r="X620" s="6">
        <f t="shared" si="96"/>
        <v>37389</v>
      </c>
      <c r="Y620">
        <f t="shared" ca="1" si="97"/>
        <v>4.25</v>
      </c>
      <c r="Z620">
        <f t="shared" ca="1" si="98"/>
        <v>2.25</v>
      </c>
      <c r="AA620">
        <f t="shared" ca="1" si="99"/>
        <v>3.3</v>
      </c>
      <c r="AB620">
        <f t="shared" ca="1" si="100"/>
        <v>3.25</v>
      </c>
      <c r="AC620">
        <f t="shared" ca="1" si="101"/>
        <v>4</v>
      </c>
      <c r="AD620">
        <f t="shared" ca="1" si="102"/>
        <v>5</v>
      </c>
      <c r="AE620">
        <f t="shared" ca="1" si="103"/>
        <v>3.5213000000000001</v>
      </c>
      <c r="AF620" t="str">
        <f t="shared" ca="1" si="104"/>
        <v>#N/A N/A</v>
      </c>
      <c r="AG620">
        <f t="shared" ca="1" si="105"/>
        <v>3</v>
      </c>
    </row>
    <row r="621" spans="3:33" x14ac:dyDescent="0.3">
      <c r="C621" s="1">
        <v>37390</v>
      </c>
      <c r="D621">
        <v>4.25</v>
      </c>
      <c r="E621" s="1">
        <v>37390</v>
      </c>
      <c r="F621">
        <v>2.25</v>
      </c>
      <c r="G621" s="1">
        <v>37390</v>
      </c>
      <c r="H621">
        <v>3.3</v>
      </c>
      <c r="I621" s="1">
        <v>37390</v>
      </c>
      <c r="J621">
        <v>3.25</v>
      </c>
      <c r="L621" s="1">
        <v>37390</v>
      </c>
      <c r="M621">
        <v>4</v>
      </c>
      <c r="O621">
        <f t="shared" si="106"/>
        <v>5</v>
      </c>
      <c r="P621" s="1">
        <v>37390</v>
      </c>
      <c r="Q621">
        <v>3.9569000000000001</v>
      </c>
      <c r="R621" s="1">
        <v>37390</v>
      </c>
      <c r="S621" t="s">
        <v>16</v>
      </c>
      <c r="U621">
        <f t="shared" si="107"/>
        <v>3</v>
      </c>
      <c r="X621" s="6">
        <f t="shared" si="96"/>
        <v>37390</v>
      </c>
      <c r="Y621">
        <f t="shared" ca="1" si="97"/>
        <v>4.25</v>
      </c>
      <c r="Z621">
        <f t="shared" ca="1" si="98"/>
        <v>2.25</v>
      </c>
      <c r="AA621">
        <f t="shared" ca="1" si="99"/>
        <v>3.3</v>
      </c>
      <c r="AB621">
        <f t="shared" ca="1" si="100"/>
        <v>3.25</v>
      </c>
      <c r="AC621">
        <f t="shared" ca="1" si="101"/>
        <v>4</v>
      </c>
      <c r="AD621">
        <f t="shared" ca="1" si="102"/>
        <v>5</v>
      </c>
      <c r="AE621">
        <f t="shared" ca="1" si="103"/>
        <v>3.9569000000000001</v>
      </c>
      <c r="AF621" t="str">
        <f t="shared" ca="1" si="104"/>
        <v>#N/A N/A</v>
      </c>
      <c r="AG621">
        <f t="shared" ca="1" si="105"/>
        <v>3</v>
      </c>
    </row>
    <row r="622" spans="3:33" x14ac:dyDescent="0.3">
      <c r="C622" s="1">
        <v>37391</v>
      </c>
      <c r="D622">
        <v>4.25</v>
      </c>
      <c r="E622" s="1">
        <v>37391</v>
      </c>
      <c r="F622">
        <v>2.25</v>
      </c>
      <c r="G622" s="1">
        <v>37391</v>
      </c>
      <c r="H622">
        <v>3.3</v>
      </c>
      <c r="I622" s="1">
        <v>37391</v>
      </c>
      <c r="J622">
        <v>3.25</v>
      </c>
      <c r="L622" s="1">
        <v>37391</v>
      </c>
      <c r="M622">
        <v>4</v>
      </c>
      <c r="O622">
        <f t="shared" si="106"/>
        <v>5</v>
      </c>
      <c r="P622" s="1">
        <v>37391</v>
      </c>
      <c r="Q622">
        <v>3.5000999999999998</v>
      </c>
      <c r="R622" s="1">
        <v>37391</v>
      </c>
      <c r="S622" t="s">
        <v>16</v>
      </c>
      <c r="U622">
        <f t="shared" si="107"/>
        <v>3</v>
      </c>
      <c r="X622" s="6">
        <f t="shared" si="96"/>
        <v>37391</v>
      </c>
      <c r="Y622">
        <f t="shared" ca="1" si="97"/>
        <v>4.25</v>
      </c>
      <c r="Z622">
        <f t="shared" ca="1" si="98"/>
        <v>2.25</v>
      </c>
      <c r="AA622">
        <f t="shared" ca="1" si="99"/>
        <v>3.3</v>
      </c>
      <c r="AB622">
        <f t="shared" ca="1" si="100"/>
        <v>3.25</v>
      </c>
      <c r="AC622">
        <f t="shared" ca="1" si="101"/>
        <v>4</v>
      </c>
      <c r="AD622">
        <f t="shared" ca="1" si="102"/>
        <v>5</v>
      </c>
      <c r="AE622">
        <f t="shared" ca="1" si="103"/>
        <v>3.5000999999999998</v>
      </c>
      <c r="AF622" t="str">
        <f t="shared" ca="1" si="104"/>
        <v>#N/A N/A</v>
      </c>
      <c r="AG622">
        <f t="shared" ca="1" si="105"/>
        <v>3</v>
      </c>
    </row>
    <row r="623" spans="3:33" x14ac:dyDescent="0.3">
      <c r="C623" s="1">
        <v>37392</v>
      </c>
      <c r="D623">
        <v>4.25</v>
      </c>
      <c r="E623" s="1">
        <v>37392</v>
      </c>
      <c r="F623">
        <v>2.25</v>
      </c>
      <c r="G623" s="1">
        <v>37392</v>
      </c>
      <c r="H623">
        <v>3.29</v>
      </c>
      <c r="I623" s="1">
        <v>37392</v>
      </c>
      <c r="J623">
        <v>3.25</v>
      </c>
      <c r="L623" s="1">
        <v>37392</v>
      </c>
      <c r="M623">
        <v>4</v>
      </c>
      <c r="O623">
        <f t="shared" si="106"/>
        <v>5</v>
      </c>
      <c r="P623" s="1">
        <v>37392</v>
      </c>
      <c r="Q623">
        <v>3.9325000000000001</v>
      </c>
      <c r="R623" s="1">
        <v>37392</v>
      </c>
      <c r="S623" t="s">
        <v>16</v>
      </c>
      <c r="U623">
        <f t="shared" si="107"/>
        <v>3</v>
      </c>
      <c r="X623" s="6">
        <f t="shared" si="96"/>
        <v>37392</v>
      </c>
      <c r="Y623">
        <f t="shared" ca="1" si="97"/>
        <v>4.25</v>
      </c>
      <c r="Z623">
        <f t="shared" ca="1" si="98"/>
        <v>2.25</v>
      </c>
      <c r="AA623">
        <f t="shared" ca="1" si="99"/>
        <v>3.29</v>
      </c>
      <c r="AB623">
        <f t="shared" ca="1" si="100"/>
        <v>3.25</v>
      </c>
      <c r="AC623">
        <f t="shared" ca="1" si="101"/>
        <v>4</v>
      </c>
      <c r="AD623">
        <f t="shared" ca="1" si="102"/>
        <v>5</v>
      </c>
      <c r="AE623">
        <f t="shared" ca="1" si="103"/>
        <v>3.9325000000000001</v>
      </c>
      <c r="AF623" t="str">
        <f t="shared" ca="1" si="104"/>
        <v>#N/A N/A</v>
      </c>
      <c r="AG623">
        <f t="shared" ca="1" si="105"/>
        <v>3</v>
      </c>
    </row>
    <row r="624" spans="3:33" x14ac:dyDescent="0.3">
      <c r="C624" s="1">
        <v>37393</v>
      </c>
      <c r="D624">
        <v>4.25</v>
      </c>
      <c r="E624" s="1">
        <v>37393</v>
      </c>
      <c r="F624">
        <v>2.25</v>
      </c>
      <c r="G624" s="1">
        <v>37393</v>
      </c>
      <c r="H624">
        <v>3.27</v>
      </c>
      <c r="I624" s="1">
        <v>37393</v>
      </c>
      <c r="J624">
        <v>3.25</v>
      </c>
      <c r="L624" s="1">
        <v>37393</v>
      </c>
      <c r="M624">
        <v>4</v>
      </c>
      <c r="O624">
        <f t="shared" si="106"/>
        <v>5</v>
      </c>
      <c r="P624" s="1">
        <v>37393</v>
      </c>
      <c r="Q624">
        <v>4.2572000000000001</v>
      </c>
      <c r="R624" s="1">
        <v>37393</v>
      </c>
      <c r="S624" t="s">
        <v>16</v>
      </c>
      <c r="U624">
        <f t="shared" si="107"/>
        <v>3</v>
      </c>
      <c r="X624" s="6">
        <f t="shared" si="96"/>
        <v>37393</v>
      </c>
      <c r="Y624">
        <f t="shared" ca="1" si="97"/>
        <v>4.25</v>
      </c>
      <c r="Z624">
        <f t="shared" ca="1" si="98"/>
        <v>2.25</v>
      </c>
      <c r="AA624">
        <f t="shared" ca="1" si="99"/>
        <v>3.27</v>
      </c>
      <c r="AB624">
        <f t="shared" ca="1" si="100"/>
        <v>3.25</v>
      </c>
      <c r="AC624">
        <f t="shared" ca="1" si="101"/>
        <v>4</v>
      </c>
      <c r="AD624">
        <f t="shared" ca="1" si="102"/>
        <v>5</v>
      </c>
      <c r="AE624">
        <f t="shared" ca="1" si="103"/>
        <v>4.2572000000000001</v>
      </c>
      <c r="AF624" t="str">
        <f t="shared" ca="1" si="104"/>
        <v>#N/A N/A</v>
      </c>
      <c r="AG624">
        <f t="shared" ca="1" si="105"/>
        <v>3</v>
      </c>
    </row>
    <row r="625" spans="3:33" x14ac:dyDescent="0.3">
      <c r="C625" s="1">
        <v>37396</v>
      </c>
      <c r="D625">
        <v>4.25</v>
      </c>
      <c r="E625" s="1">
        <v>37396</v>
      </c>
      <c r="F625">
        <v>2.25</v>
      </c>
      <c r="G625" s="1">
        <v>37396</v>
      </c>
      <c r="H625">
        <v>3.26</v>
      </c>
      <c r="I625" s="1">
        <v>37396</v>
      </c>
      <c r="J625">
        <v>3.25</v>
      </c>
      <c r="L625" s="1">
        <v>37396</v>
      </c>
      <c r="M625">
        <v>4</v>
      </c>
      <c r="O625">
        <f t="shared" si="106"/>
        <v>5</v>
      </c>
      <c r="P625" s="1">
        <v>37396</v>
      </c>
      <c r="Q625">
        <v>4.4653999999999998</v>
      </c>
      <c r="R625" s="1">
        <v>37396</v>
      </c>
      <c r="S625" t="s">
        <v>16</v>
      </c>
      <c r="U625">
        <f t="shared" si="107"/>
        <v>3</v>
      </c>
      <c r="X625" s="6">
        <f t="shared" si="96"/>
        <v>37396</v>
      </c>
      <c r="Y625">
        <f t="shared" ca="1" si="97"/>
        <v>4.25</v>
      </c>
      <c r="Z625">
        <f t="shared" ca="1" si="98"/>
        <v>2.25</v>
      </c>
      <c r="AA625">
        <f t="shared" ca="1" si="99"/>
        <v>3.26</v>
      </c>
      <c r="AB625">
        <f t="shared" ca="1" si="100"/>
        <v>3.25</v>
      </c>
      <c r="AC625">
        <f t="shared" ca="1" si="101"/>
        <v>4</v>
      </c>
      <c r="AD625">
        <f t="shared" ca="1" si="102"/>
        <v>5</v>
      </c>
      <c r="AE625">
        <f t="shared" ca="1" si="103"/>
        <v>4.4653999999999998</v>
      </c>
      <c r="AF625" t="str">
        <f t="shared" ca="1" si="104"/>
        <v>#N/A N/A</v>
      </c>
      <c r="AG625">
        <f t="shared" ca="1" si="105"/>
        <v>3</v>
      </c>
    </row>
    <row r="626" spans="3:33" x14ac:dyDescent="0.3">
      <c r="C626" s="1">
        <v>37397</v>
      </c>
      <c r="D626">
        <v>4.25</v>
      </c>
      <c r="E626" s="1">
        <v>37397</v>
      </c>
      <c r="F626">
        <v>2.25</v>
      </c>
      <c r="G626" s="1">
        <v>37397</v>
      </c>
      <c r="H626">
        <v>3.25</v>
      </c>
      <c r="I626" s="1">
        <v>37397</v>
      </c>
      <c r="J626">
        <v>3.25</v>
      </c>
      <c r="L626" s="1">
        <v>37397</v>
      </c>
      <c r="M626">
        <v>4</v>
      </c>
      <c r="O626">
        <f t="shared" si="106"/>
        <v>5</v>
      </c>
      <c r="P626" s="1">
        <v>37397</v>
      </c>
      <c r="Q626">
        <v>3.4925000000000002</v>
      </c>
      <c r="R626" s="1">
        <v>37397</v>
      </c>
      <c r="S626" t="s">
        <v>16</v>
      </c>
      <c r="U626">
        <f t="shared" si="107"/>
        <v>3</v>
      </c>
      <c r="X626" s="6">
        <f t="shared" si="96"/>
        <v>37397</v>
      </c>
      <c r="Y626">
        <f t="shared" ca="1" si="97"/>
        <v>4.25</v>
      </c>
      <c r="Z626">
        <f t="shared" ca="1" si="98"/>
        <v>2.25</v>
      </c>
      <c r="AA626">
        <f t="shared" ca="1" si="99"/>
        <v>3.25</v>
      </c>
      <c r="AB626">
        <f t="shared" ca="1" si="100"/>
        <v>3.25</v>
      </c>
      <c r="AC626">
        <f t="shared" ca="1" si="101"/>
        <v>4</v>
      </c>
      <c r="AD626">
        <f t="shared" ca="1" si="102"/>
        <v>5</v>
      </c>
      <c r="AE626">
        <f t="shared" ca="1" si="103"/>
        <v>3.4925000000000002</v>
      </c>
      <c r="AF626" t="str">
        <f t="shared" ca="1" si="104"/>
        <v>#N/A N/A</v>
      </c>
      <c r="AG626">
        <f t="shared" ca="1" si="105"/>
        <v>3</v>
      </c>
    </row>
    <row r="627" spans="3:33" x14ac:dyDescent="0.3">
      <c r="C627" s="1">
        <v>37398</v>
      </c>
      <c r="D627">
        <v>4.25</v>
      </c>
      <c r="E627" s="1">
        <v>37398</v>
      </c>
      <c r="F627">
        <v>2.25</v>
      </c>
      <c r="G627" s="1">
        <v>37398</v>
      </c>
      <c r="H627">
        <v>3.33</v>
      </c>
      <c r="I627" s="1">
        <v>37398</v>
      </c>
      <c r="J627">
        <v>3.25</v>
      </c>
      <c r="L627" s="1">
        <v>37398</v>
      </c>
      <c r="M627">
        <v>4</v>
      </c>
      <c r="O627">
        <f t="shared" si="106"/>
        <v>5</v>
      </c>
      <c r="P627" s="1">
        <v>37398</v>
      </c>
      <c r="Q627">
        <v>3.4169</v>
      </c>
      <c r="R627" s="1">
        <v>37398</v>
      </c>
      <c r="S627" t="s">
        <v>16</v>
      </c>
      <c r="U627">
        <f t="shared" si="107"/>
        <v>3</v>
      </c>
      <c r="X627" s="6">
        <f t="shared" si="96"/>
        <v>37398</v>
      </c>
      <c r="Y627">
        <f t="shared" ca="1" si="97"/>
        <v>4.25</v>
      </c>
      <c r="Z627">
        <f t="shared" ca="1" si="98"/>
        <v>2.25</v>
      </c>
      <c r="AA627">
        <f t="shared" ca="1" si="99"/>
        <v>3.33</v>
      </c>
      <c r="AB627">
        <f t="shared" ca="1" si="100"/>
        <v>3.25</v>
      </c>
      <c r="AC627">
        <f t="shared" ca="1" si="101"/>
        <v>4</v>
      </c>
      <c r="AD627">
        <f t="shared" ca="1" si="102"/>
        <v>5</v>
      </c>
      <c r="AE627">
        <f t="shared" ca="1" si="103"/>
        <v>3.4169</v>
      </c>
      <c r="AF627" t="str">
        <f t="shared" ca="1" si="104"/>
        <v>#N/A N/A</v>
      </c>
      <c r="AG627">
        <f t="shared" ca="1" si="105"/>
        <v>3</v>
      </c>
    </row>
    <row r="628" spans="3:33" x14ac:dyDescent="0.3">
      <c r="C628" s="1">
        <v>37399</v>
      </c>
      <c r="D628">
        <v>4.25</v>
      </c>
      <c r="E628" s="1">
        <v>37399</v>
      </c>
      <c r="F628">
        <v>2.25</v>
      </c>
      <c r="G628" s="1">
        <v>37399</v>
      </c>
      <c r="H628">
        <v>3.32</v>
      </c>
      <c r="I628" s="1">
        <v>37399</v>
      </c>
      <c r="J628">
        <v>3.25</v>
      </c>
      <c r="L628" s="1">
        <v>37399</v>
      </c>
      <c r="M628">
        <v>4</v>
      </c>
      <c r="O628">
        <f t="shared" si="106"/>
        <v>5</v>
      </c>
      <c r="P628" s="1">
        <v>37399</v>
      </c>
      <c r="Q628">
        <v>3.3936999999999999</v>
      </c>
      <c r="R628" s="1">
        <v>37399</v>
      </c>
      <c r="S628" t="s">
        <v>16</v>
      </c>
      <c r="U628">
        <f t="shared" si="107"/>
        <v>3</v>
      </c>
      <c r="X628" s="6">
        <f t="shared" si="96"/>
        <v>37399</v>
      </c>
      <c r="Y628">
        <f t="shared" ca="1" si="97"/>
        <v>4.25</v>
      </c>
      <c r="Z628">
        <f t="shared" ca="1" si="98"/>
        <v>2.25</v>
      </c>
      <c r="AA628">
        <f t="shared" ca="1" si="99"/>
        <v>3.32</v>
      </c>
      <c r="AB628">
        <f t="shared" ca="1" si="100"/>
        <v>3.25</v>
      </c>
      <c r="AC628">
        <f t="shared" ca="1" si="101"/>
        <v>4</v>
      </c>
      <c r="AD628">
        <f t="shared" ca="1" si="102"/>
        <v>5</v>
      </c>
      <c r="AE628">
        <f t="shared" ca="1" si="103"/>
        <v>3.3936999999999999</v>
      </c>
      <c r="AF628" t="str">
        <f t="shared" ca="1" si="104"/>
        <v>#N/A N/A</v>
      </c>
      <c r="AG628">
        <f t="shared" ca="1" si="105"/>
        <v>3</v>
      </c>
    </row>
    <row r="629" spans="3:33" x14ac:dyDescent="0.3">
      <c r="C629" s="1">
        <v>37400</v>
      </c>
      <c r="D629">
        <v>4.25</v>
      </c>
      <c r="E629" s="1">
        <v>37400</v>
      </c>
      <c r="F629">
        <v>2.25</v>
      </c>
      <c r="G629" s="1">
        <v>37400</v>
      </c>
      <c r="H629">
        <v>3.35</v>
      </c>
      <c r="I629" s="1">
        <v>37400</v>
      </c>
      <c r="J629">
        <v>3.25</v>
      </c>
      <c r="L629" s="1">
        <v>37400</v>
      </c>
      <c r="M629">
        <v>4</v>
      </c>
      <c r="O629">
        <f t="shared" si="106"/>
        <v>5</v>
      </c>
      <c r="P629" s="1">
        <v>37400</v>
      </c>
      <c r="Q629">
        <v>4.3432000000000004</v>
      </c>
      <c r="R629" s="1">
        <v>37400</v>
      </c>
      <c r="S629" t="s">
        <v>16</v>
      </c>
      <c r="U629">
        <f t="shared" si="107"/>
        <v>3</v>
      </c>
      <c r="X629" s="6">
        <f t="shared" si="96"/>
        <v>37400</v>
      </c>
      <c r="Y629">
        <f t="shared" ca="1" si="97"/>
        <v>4.25</v>
      </c>
      <c r="Z629">
        <f t="shared" ca="1" si="98"/>
        <v>2.25</v>
      </c>
      <c r="AA629">
        <f t="shared" ca="1" si="99"/>
        <v>3.35</v>
      </c>
      <c r="AB629">
        <f t="shared" ca="1" si="100"/>
        <v>3.25</v>
      </c>
      <c r="AC629">
        <f t="shared" ca="1" si="101"/>
        <v>4</v>
      </c>
      <c r="AD629">
        <f t="shared" ca="1" si="102"/>
        <v>5</v>
      </c>
      <c r="AE629">
        <f t="shared" ca="1" si="103"/>
        <v>4.3432000000000004</v>
      </c>
      <c r="AF629" t="str">
        <f t="shared" ca="1" si="104"/>
        <v>#N/A N/A</v>
      </c>
      <c r="AG629">
        <f t="shared" ca="1" si="105"/>
        <v>3</v>
      </c>
    </row>
    <row r="630" spans="3:33" x14ac:dyDescent="0.3">
      <c r="C630" s="1">
        <v>37403</v>
      </c>
      <c r="D630">
        <v>4.25</v>
      </c>
      <c r="E630" s="1">
        <v>37403</v>
      </c>
      <c r="F630">
        <v>2.25</v>
      </c>
      <c r="G630" s="1">
        <v>37403</v>
      </c>
      <c r="H630">
        <v>3.35</v>
      </c>
      <c r="I630" s="1">
        <v>37403</v>
      </c>
      <c r="J630">
        <v>3.25</v>
      </c>
      <c r="L630" s="1">
        <v>37403</v>
      </c>
      <c r="M630">
        <v>4</v>
      </c>
      <c r="O630">
        <f t="shared" si="106"/>
        <v>5</v>
      </c>
      <c r="P630" s="1">
        <v>37403</v>
      </c>
      <c r="Q630">
        <v>4.9043000000000001</v>
      </c>
      <c r="R630" s="1">
        <v>37403</v>
      </c>
      <c r="S630" t="s">
        <v>16</v>
      </c>
      <c r="U630">
        <f t="shared" si="107"/>
        <v>3</v>
      </c>
      <c r="X630" s="6">
        <f t="shared" si="96"/>
        <v>37403</v>
      </c>
      <c r="Y630">
        <f t="shared" ca="1" si="97"/>
        <v>4.25</v>
      </c>
      <c r="Z630">
        <f t="shared" ca="1" si="98"/>
        <v>2.25</v>
      </c>
      <c r="AA630">
        <f t="shared" ca="1" si="99"/>
        <v>3.35</v>
      </c>
      <c r="AB630">
        <f t="shared" ca="1" si="100"/>
        <v>3.25</v>
      </c>
      <c r="AC630">
        <f t="shared" ca="1" si="101"/>
        <v>4</v>
      </c>
      <c r="AD630">
        <f t="shared" ca="1" si="102"/>
        <v>5</v>
      </c>
      <c r="AE630">
        <f t="shared" ca="1" si="103"/>
        <v>4.9043000000000001</v>
      </c>
      <c r="AF630" t="str">
        <f t="shared" ca="1" si="104"/>
        <v>#N/A N/A</v>
      </c>
      <c r="AG630">
        <f t="shared" ca="1" si="105"/>
        <v>3</v>
      </c>
    </row>
    <row r="631" spans="3:33" x14ac:dyDescent="0.3">
      <c r="C631" s="1">
        <v>37404</v>
      </c>
      <c r="D631">
        <v>4.25</v>
      </c>
      <c r="E631" s="1">
        <v>37404</v>
      </c>
      <c r="F631">
        <v>2.25</v>
      </c>
      <c r="G631" s="1">
        <v>37404</v>
      </c>
      <c r="H631">
        <v>3.34</v>
      </c>
      <c r="I631" s="1">
        <v>37404</v>
      </c>
      <c r="J631">
        <v>3.25</v>
      </c>
      <c r="L631" s="1">
        <v>37404</v>
      </c>
      <c r="M631">
        <v>4</v>
      </c>
      <c r="O631">
        <f t="shared" si="106"/>
        <v>5</v>
      </c>
      <c r="P631" s="1">
        <v>37404</v>
      </c>
      <c r="Q631">
        <v>4.9337</v>
      </c>
      <c r="R631" s="1">
        <v>37404</v>
      </c>
      <c r="S631" t="s">
        <v>16</v>
      </c>
      <c r="U631">
        <f t="shared" si="107"/>
        <v>3</v>
      </c>
      <c r="X631" s="6">
        <f t="shared" si="96"/>
        <v>37404</v>
      </c>
      <c r="Y631">
        <f t="shared" ca="1" si="97"/>
        <v>4.25</v>
      </c>
      <c r="Z631">
        <f t="shared" ca="1" si="98"/>
        <v>2.25</v>
      </c>
      <c r="AA631">
        <f t="shared" ca="1" si="99"/>
        <v>3.34</v>
      </c>
      <c r="AB631">
        <f t="shared" ca="1" si="100"/>
        <v>3.25</v>
      </c>
      <c r="AC631">
        <f t="shared" ca="1" si="101"/>
        <v>4</v>
      </c>
      <c r="AD631">
        <f t="shared" ca="1" si="102"/>
        <v>5</v>
      </c>
      <c r="AE631">
        <f t="shared" ca="1" si="103"/>
        <v>4.9337</v>
      </c>
      <c r="AF631" t="str">
        <f t="shared" ca="1" si="104"/>
        <v>#N/A N/A</v>
      </c>
      <c r="AG631">
        <f t="shared" ca="1" si="105"/>
        <v>3</v>
      </c>
    </row>
    <row r="632" spans="3:33" x14ac:dyDescent="0.3">
      <c r="C632" s="1">
        <v>37405</v>
      </c>
      <c r="D632">
        <v>4.25</v>
      </c>
      <c r="E632" s="1">
        <v>37405</v>
      </c>
      <c r="F632">
        <v>2.25</v>
      </c>
      <c r="G632" s="1">
        <v>37405</v>
      </c>
      <c r="H632">
        <v>3.34</v>
      </c>
      <c r="I632" s="1">
        <v>37405</v>
      </c>
      <c r="J632">
        <v>3.25</v>
      </c>
      <c r="L632" s="1">
        <v>37405</v>
      </c>
      <c r="M632">
        <v>4</v>
      </c>
      <c r="O632">
        <f t="shared" si="106"/>
        <v>5</v>
      </c>
      <c r="P632" s="1">
        <v>37405</v>
      </c>
      <c r="Q632">
        <v>4.9213000000000005</v>
      </c>
      <c r="R632" s="1">
        <v>37405</v>
      </c>
      <c r="S632" t="s">
        <v>16</v>
      </c>
      <c r="U632">
        <f t="shared" si="107"/>
        <v>3</v>
      </c>
      <c r="X632" s="6">
        <f t="shared" si="96"/>
        <v>37405</v>
      </c>
      <c r="Y632">
        <f t="shared" ca="1" si="97"/>
        <v>4.25</v>
      </c>
      <c r="Z632">
        <f t="shared" ca="1" si="98"/>
        <v>2.25</v>
      </c>
      <c r="AA632">
        <f t="shared" ca="1" si="99"/>
        <v>3.34</v>
      </c>
      <c r="AB632">
        <f t="shared" ca="1" si="100"/>
        <v>3.25</v>
      </c>
      <c r="AC632">
        <f t="shared" ca="1" si="101"/>
        <v>4</v>
      </c>
      <c r="AD632">
        <f t="shared" ca="1" si="102"/>
        <v>5</v>
      </c>
      <c r="AE632">
        <f t="shared" ca="1" si="103"/>
        <v>4.9213000000000005</v>
      </c>
      <c r="AF632" t="str">
        <f t="shared" ca="1" si="104"/>
        <v>#N/A N/A</v>
      </c>
      <c r="AG632">
        <f t="shared" ca="1" si="105"/>
        <v>3</v>
      </c>
    </row>
    <row r="633" spans="3:33" x14ac:dyDescent="0.3">
      <c r="C633" s="1">
        <v>37406</v>
      </c>
      <c r="D633">
        <v>4.25</v>
      </c>
      <c r="E633" s="1">
        <v>37406</v>
      </c>
      <c r="F633">
        <v>2.25</v>
      </c>
      <c r="G633" s="1">
        <v>37406</v>
      </c>
      <c r="H633">
        <v>3.34</v>
      </c>
      <c r="I633" s="1">
        <v>37406</v>
      </c>
      <c r="J633">
        <v>3.25</v>
      </c>
      <c r="L633" s="1">
        <v>37406</v>
      </c>
      <c r="M633">
        <v>4</v>
      </c>
      <c r="O633">
        <f t="shared" si="106"/>
        <v>5</v>
      </c>
      <c r="P633" s="1">
        <v>37406</v>
      </c>
      <c r="Q633">
        <v>4.9915000000000003</v>
      </c>
      <c r="R633" s="1">
        <v>37406</v>
      </c>
      <c r="S633" t="s">
        <v>16</v>
      </c>
      <c r="U633">
        <f t="shared" si="107"/>
        <v>3</v>
      </c>
      <c r="X633" s="6">
        <f t="shared" si="96"/>
        <v>37406</v>
      </c>
      <c r="Y633">
        <f t="shared" ca="1" si="97"/>
        <v>4.25</v>
      </c>
      <c r="Z633">
        <f t="shared" ca="1" si="98"/>
        <v>2.25</v>
      </c>
      <c r="AA633">
        <f t="shared" ca="1" si="99"/>
        <v>3.34</v>
      </c>
      <c r="AB633">
        <f t="shared" ca="1" si="100"/>
        <v>3.25</v>
      </c>
      <c r="AC633">
        <f t="shared" ca="1" si="101"/>
        <v>4</v>
      </c>
      <c r="AD633">
        <f t="shared" ca="1" si="102"/>
        <v>5</v>
      </c>
      <c r="AE633">
        <f t="shared" ca="1" si="103"/>
        <v>4.9915000000000003</v>
      </c>
      <c r="AF633" t="str">
        <f t="shared" ca="1" si="104"/>
        <v>#N/A N/A</v>
      </c>
      <c r="AG633">
        <f t="shared" ca="1" si="105"/>
        <v>3</v>
      </c>
    </row>
    <row r="634" spans="3:33" x14ac:dyDescent="0.3">
      <c r="C634" s="1">
        <v>37407</v>
      </c>
      <c r="D634">
        <v>4.25</v>
      </c>
      <c r="E634" s="1">
        <v>37407</v>
      </c>
      <c r="F634">
        <v>2.25</v>
      </c>
      <c r="G634" s="1">
        <v>37407</v>
      </c>
      <c r="H634">
        <v>3.36</v>
      </c>
      <c r="I634" s="1">
        <v>37407</v>
      </c>
      <c r="J634">
        <v>3.25</v>
      </c>
      <c r="L634" s="1">
        <v>37407</v>
      </c>
      <c r="M634">
        <v>4</v>
      </c>
      <c r="O634">
        <f t="shared" si="106"/>
        <v>5</v>
      </c>
      <c r="P634" s="1">
        <v>37407</v>
      </c>
      <c r="Q634">
        <v>3.9980000000000002</v>
      </c>
      <c r="R634" s="1">
        <v>37407</v>
      </c>
      <c r="S634" t="s">
        <v>16</v>
      </c>
      <c r="U634">
        <f t="shared" si="107"/>
        <v>3</v>
      </c>
      <c r="X634" s="6">
        <f t="shared" si="96"/>
        <v>37407</v>
      </c>
      <c r="Y634">
        <f t="shared" ca="1" si="97"/>
        <v>4.25</v>
      </c>
      <c r="Z634">
        <f t="shared" ca="1" si="98"/>
        <v>2.25</v>
      </c>
      <c r="AA634">
        <f t="shared" ca="1" si="99"/>
        <v>3.36</v>
      </c>
      <c r="AB634">
        <f t="shared" ca="1" si="100"/>
        <v>3.25</v>
      </c>
      <c r="AC634">
        <f t="shared" ca="1" si="101"/>
        <v>4</v>
      </c>
      <c r="AD634">
        <f t="shared" ca="1" si="102"/>
        <v>5</v>
      </c>
      <c r="AE634">
        <f t="shared" ca="1" si="103"/>
        <v>3.9980000000000002</v>
      </c>
      <c r="AF634" t="str">
        <f t="shared" ca="1" si="104"/>
        <v>#N/A N/A</v>
      </c>
      <c r="AG634">
        <f t="shared" ca="1" si="105"/>
        <v>3</v>
      </c>
    </row>
    <row r="635" spans="3:33" x14ac:dyDescent="0.3">
      <c r="C635" s="1">
        <v>37410</v>
      </c>
      <c r="D635">
        <v>4.25</v>
      </c>
      <c r="E635" s="1">
        <v>37410</v>
      </c>
      <c r="F635">
        <v>2.25</v>
      </c>
      <c r="G635" s="1">
        <v>37410</v>
      </c>
      <c r="H635">
        <v>3.34</v>
      </c>
      <c r="I635" s="1">
        <v>37410</v>
      </c>
      <c r="J635">
        <v>3.25</v>
      </c>
      <c r="L635" s="1">
        <v>37410</v>
      </c>
      <c r="M635">
        <v>4</v>
      </c>
      <c r="O635">
        <f t="shared" si="106"/>
        <v>5</v>
      </c>
      <c r="P635" s="1">
        <v>37410</v>
      </c>
      <c r="Q635">
        <v>3.9980000000000002</v>
      </c>
      <c r="R635" s="1">
        <v>37410</v>
      </c>
      <c r="S635" t="s">
        <v>16</v>
      </c>
      <c r="U635">
        <f t="shared" si="107"/>
        <v>3</v>
      </c>
      <c r="X635" s="6">
        <f t="shared" si="96"/>
        <v>37410</v>
      </c>
      <c r="Y635">
        <f t="shared" ca="1" si="97"/>
        <v>4.25</v>
      </c>
      <c r="Z635">
        <f t="shared" ca="1" si="98"/>
        <v>2.25</v>
      </c>
      <c r="AA635">
        <f t="shared" ca="1" si="99"/>
        <v>3.34</v>
      </c>
      <c r="AB635">
        <f t="shared" ca="1" si="100"/>
        <v>3.25</v>
      </c>
      <c r="AC635">
        <f t="shared" ca="1" si="101"/>
        <v>4</v>
      </c>
      <c r="AD635">
        <f t="shared" ca="1" si="102"/>
        <v>5</v>
      </c>
      <c r="AE635">
        <f t="shared" ca="1" si="103"/>
        <v>3.9980000000000002</v>
      </c>
      <c r="AF635" t="str">
        <f t="shared" ca="1" si="104"/>
        <v>#N/A N/A</v>
      </c>
      <c r="AG635">
        <f t="shared" ca="1" si="105"/>
        <v>3</v>
      </c>
    </row>
    <row r="636" spans="3:33" x14ac:dyDescent="0.3">
      <c r="C636" s="1">
        <v>37411</v>
      </c>
      <c r="D636">
        <v>4.25</v>
      </c>
      <c r="E636" s="1">
        <v>37411</v>
      </c>
      <c r="F636">
        <v>2.25</v>
      </c>
      <c r="G636" s="1">
        <v>37411</v>
      </c>
      <c r="H636">
        <v>3.33</v>
      </c>
      <c r="I636" s="1">
        <v>37411</v>
      </c>
      <c r="J636">
        <v>3.25</v>
      </c>
      <c r="L636" s="1">
        <v>37411</v>
      </c>
      <c r="M636">
        <v>4</v>
      </c>
      <c r="O636">
        <f t="shared" si="106"/>
        <v>5</v>
      </c>
      <c r="P636" s="1">
        <v>37411</v>
      </c>
      <c r="Q636">
        <v>3.9980000000000002</v>
      </c>
      <c r="R636" s="1">
        <v>37411</v>
      </c>
      <c r="S636" t="s">
        <v>16</v>
      </c>
      <c r="U636">
        <f t="shared" si="107"/>
        <v>3</v>
      </c>
      <c r="X636" s="6">
        <f t="shared" si="96"/>
        <v>37411</v>
      </c>
      <c r="Y636">
        <f t="shared" ca="1" si="97"/>
        <v>4.25</v>
      </c>
      <c r="Z636">
        <f t="shared" ca="1" si="98"/>
        <v>2.25</v>
      </c>
      <c r="AA636">
        <f t="shared" ca="1" si="99"/>
        <v>3.33</v>
      </c>
      <c r="AB636">
        <f t="shared" ca="1" si="100"/>
        <v>3.25</v>
      </c>
      <c r="AC636">
        <f t="shared" ca="1" si="101"/>
        <v>4</v>
      </c>
      <c r="AD636">
        <f t="shared" ca="1" si="102"/>
        <v>5</v>
      </c>
      <c r="AE636">
        <f t="shared" ca="1" si="103"/>
        <v>3.9980000000000002</v>
      </c>
      <c r="AF636" t="str">
        <f t="shared" ca="1" si="104"/>
        <v>#N/A N/A</v>
      </c>
      <c r="AG636">
        <f t="shared" ca="1" si="105"/>
        <v>3</v>
      </c>
    </row>
    <row r="637" spans="3:33" x14ac:dyDescent="0.3">
      <c r="C637" s="1">
        <v>37412</v>
      </c>
      <c r="D637">
        <v>4.25</v>
      </c>
      <c r="E637" s="1">
        <v>37412</v>
      </c>
      <c r="F637">
        <v>2.25</v>
      </c>
      <c r="G637" s="1">
        <v>37412</v>
      </c>
      <c r="H637">
        <v>3.33</v>
      </c>
      <c r="I637" s="1">
        <v>37412</v>
      </c>
      <c r="J637">
        <v>3.25</v>
      </c>
      <c r="L637" s="1">
        <v>37412</v>
      </c>
      <c r="M637">
        <v>4</v>
      </c>
      <c r="O637">
        <f t="shared" si="106"/>
        <v>5</v>
      </c>
      <c r="P637" s="1">
        <v>37412</v>
      </c>
      <c r="Q637">
        <v>4.0829000000000004</v>
      </c>
      <c r="R637" s="1">
        <v>37412</v>
      </c>
      <c r="S637" t="s">
        <v>16</v>
      </c>
      <c r="U637">
        <f t="shared" si="107"/>
        <v>3</v>
      </c>
      <c r="X637" s="6">
        <f t="shared" si="96"/>
        <v>37412</v>
      </c>
      <c r="Y637">
        <f t="shared" ca="1" si="97"/>
        <v>4.25</v>
      </c>
      <c r="Z637">
        <f t="shared" ca="1" si="98"/>
        <v>2.25</v>
      </c>
      <c r="AA637">
        <f t="shared" ca="1" si="99"/>
        <v>3.33</v>
      </c>
      <c r="AB637">
        <f t="shared" ca="1" si="100"/>
        <v>3.25</v>
      </c>
      <c r="AC637">
        <f t="shared" ca="1" si="101"/>
        <v>4</v>
      </c>
      <c r="AD637">
        <f t="shared" ca="1" si="102"/>
        <v>5</v>
      </c>
      <c r="AE637">
        <f t="shared" ca="1" si="103"/>
        <v>4.0829000000000004</v>
      </c>
      <c r="AF637" t="str">
        <f t="shared" ca="1" si="104"/>
        <v>#N/A N/A</v>
      </c>
      <c r="AG637">
        <f t="shared" ca="1" si="105"/>
        <v>3</v>
      </c>
    </row>
    <row r="638" spans="3:33" x14ac:dyDescent="0.3">
      <c r="C638" s="1">
        <v>37413</v>
      </c>
      <c r="D638">
        <v>4.25</v>
      </c>
      <c r="E638" s="1">
        <v>37413</v>
      </c>
      <c r="F638">
        <v>2.25</v>
      </c>
      <c r="G638" s="1">
        <v>37413</v>
      </c>
      <c r="H638">
        <v>3.33</v>
      </c>
      <c r="I638" s="1">
        <v>37413</v>
      </c>
      <c r="J638">
        <v>3.25</v>
      </c>
      <c r="L638" s="1">
        <v>37413</v>
      </c>
      <c r="M638">
        <v>4</v>
      </c>
      <c r="O638">
        <f t="shared" si="106"/>
        <v>5</v>
      </c>
      <c r="P638" s="1">
        <v>37413</v>
      </c>
      <c r="Q638">
        <v>4.2295999999999996</v>
      </c>
      <c r="R638" s="1">
        <v>37413</v>
      </c>
      <c r="S638" t="s">
        <v>16</v>
      </c>
      <c r="U638">
        <f t="shared" si="107"/>
        <v>3</v>
      </c>
      <c r="X638" s="6">
        <f t="shared" si="96"/>
        <v>37413</v>
      </c>
      <c r="Y638">
        <f t="shared" ca="1" si="97"/>
        <v>4.25</v>
      </c>
      <c r="Z638">
        <f t="shared" ca="1" si="98"/>
        <v>2.25</v>
      </c>
      <c r="AA638">
        <f t="shared" ca="1" si="99"/>
        <v>3.33</v>
      </c>
      <c r="AB638">
        <f t="shared" ca="1" si="100"/>
        <v>3.25</v>
      </c>
      <c r="AC638">
        <f t="shared" ca="1" si="101"/>
        <v>4</v>
      </c>
      <c r="AD638">
        <f t="shared" ca="1" si="102"/>
        <v>5</v>
      </c>
      <c r="AE638">
        <f t="shared" ca="1" si="103"/>
        <v>4.2295999999999996</v>
      </c>
      <c r="AF638" t="str">
        <f t="shared" ca="1" si="104"/>
        <v>#N/A N/A</v>
      </c>
      <c r="AG638">
        <f t="shared" ca="1" si="105"/>
        <v>3</v>
      </c>
    </row>
    <row r="639" spans="3:33" x14ac:dyDescent="0.3">
      <c r="C639" s="1">
        <v>37414</v>
      </c>
      <c r="D639">
        <v>4.25</v>
      </c>
      <c r="E639" s="1">
        <v>37414</v>
      </c>
      <c r="F639">
        <v>2.25</v>
      </c>
      <c r="G639" s="1">
        <v>37414</v>
      </c>
      <c r="H639">
        <v>3.33</v>
      </c>
      <c r="I639" s="1">
        <v>37414</v>
      </c>
      <c r="J639">
        <v>3.25</v>
      </c>
      <c r="L639" s="1">
        <v>37414</v>
      </c>
      <c r="M639">
        <v>4</v>
      </c>
      <c r="O639">
        <f t="shared" si="106"/>
        <v>5</v>
      </c>
      <c r="P639" s="1">
        <v>37414</v>
      </c>
      <c r="Q639">
        <v>3.3262999999999998</v>
      </c>
      <c r="R639" s="1">
        <v>37414</v>
      </c>
      <c r="S639" t="s">
        <v>16</v>
      </c>
      <c r="U639">
        <f t="shared" si="107"/>
        <v>3</v>
      </c>
      <c r="X639" s="6">
        <f t="shared" si="96"/>
        <v>37414</v>
      </c>
      <c r="Y639">
        <f t="shared" ca="1" si="97"/>
        <v>4.25</v>
      </c>
      <c r="Z639">
        <f t="shared" ca="1" si="98"/>
        <v>2.25</v>
      </c>
      <c r="AA639">
        <f t="shared" ca="1" si="99"/>
        <v>3.33</v>
      </c>
      <c r="AB639">
        <f t="shared" ca="1" si="100"/>
        <v>3.25</v>
      </c>
      <c r="AC639">
        <f t="shared" ca="1" si="101"/>
        <v>4</v>
      </c>
      <c r="AD639">
        <f t="shared" ca="1" si="102"/>
        <v>5</v>
      </c>
      <c r="AE639">
        <f t="shared" ca="1" si="103"/>
        <v>3.3262999999999998</v>
      </c>
      <c r="AF639" t="str">
        <f t="shared" ca="1" si="104"/>
        <v>#N/A N/A</v>
      </c>
      <c r="AG639">
        <f t="shared" ca="1" si="105"/>
        <v>3</v>
      </c>
    </row>
    <row r="640" spans="3:33" x14ac:dyDescent="0.3">
      <c r="C640" s="1">
        <v>37417</v>
      </c>
      <c r="D640">
        <v>4.25</v>
      </c>
      <c r="E640" s="1">
        <v>37417</v>
      </c>
      <c r="F640">
        <v>2.25</v>
      </c>
      <c r="G640" s="1">
        <v>37417</v>
      </c>
      <c r="H640">
        <v>3.33</v>
      </c>
      <c r="I640" s="1">
        <v>37417</v>
      </c>
      <c r="J640">
        <v>3.25</v>
      </c>
      <c r="L640" s="1">
        <v>37417</v>
      </c>
      <c r="M640">
        <v>4</v>
      </c>
      <c r="O640">
        <f t="shared" si="106"/>
        <v>5</v>
      </c>
      <c r="P640" s="1">
        <v>37417</v>
      </c>
      <c r="Q640">
        <v>3.2978000000000001</v>
      </c>
      <c r="R640" s="1">
        <v>37417</v>
      </c>
      <c r="S640" t="s">
        <v>16</v>
      </c>
      <c r="U640">
        <f t="shared" si="107"/>
        <v>3</v>
      </c>
      <c r="X640" s="6">
        <f t="shared" si="96"/>
        <v>37417</v>
      </c>
      <c r="Y640">
        <f t="shared" ca="1" si="97"/>
        <v>4.25</v>
      </c>
      <c r="Z640">
        <f t="shared" ca="1" si="98"/>
        <v>2.25</v>
      </c>
      <c r="AA640">
        <f t="shared" ca="1" si="99"/>
        <v>3.33</v>
      </c>
      <c r="AB640">
        <f t="shared" ca="1" si="100"/>
        <v>3.25</v>
      </c>
      <c r="AC640">
        <f t="shared" ca="1" si="101"/>
        <v>4</v>
      </c>
      <c r="AD640">
        <f t="shared" ca="1" si="102"/>
        <v>5</v>
      </c>
      <c r="AE640">
        <f t="shared" ca="1" si="103"/>
        <v>3.2978000000000001</v>
      </c>
      <c r="AF640" t="str">
        <f t="shared" ca="1" si="104"/>
        <v>#N/A N/A</v>
      </c>
      <c r="AG640">
        <f t="shared" ca="1" si="105"/>
        <v>3</v>
      </c>
    </row>
    <row r="641" spans="3:33" x14ac:dyDescent="0.3">
      <c r="C641" s="1">
        <v>37418</v>
      </c>
      <c r="D641">
        <v>4.25</v>
      </c>
      <c r="E641" s="1">
        <v>37418</v>
      </c>
      <c r="F641">
        <v>2.25</v>
      </c>
      <c r="G641" s="1">
        <v>37418</v>
      </c>
      <c r="H641">
        <v>3.32</v>
      </c>
      <c r="I641" s="1">
        <v>37418</v>
      </c>
      <c r="J641">
        <v>3.25</v>
      </c>
      <c r="L641" s="1">
        <v>37418</v>
      </c>
      <c r="M641">
        <v>4</v>
      </c>
      <c r="O641">
        <f t="shared" si="106"/>
        <v>5</v>
      </c>
      <c r="P641" s="1">
        <v>37418</v>
      </c>
      <c r="Q641">
        <v>3.2358000000000002</v>
      </c>
      <c r="R641" s="1">
        <v>37418</v>
      </c>
      <c r="S641" t="s">
        <v>16</v>
      </c>
      <c r="U641">
        <f t="shared" si="107"/>
        <v>3</v>
      </c>
      <c r="X641" s="6">
        <f t="shared" si="96"/>
        <v>37418</v>
      </c>
      <c r="Y641">
        <f t="shared" ca="1" si="97"/>
        <v>4.25</v>
      </c>
      <c r="Z641">
        <f t="shared" ca="1" si="98"/>
        <v>2.25</v>
      </c>
      <c r="AA641">
        <f t="shared" ca="1" si="99"/>
        <v>3.32</v>
      </c>
      <c r="AB641">
        <f t="shared" ca="1" si="100"/>
        <v>3.25</v>
      </c>
      <c r="AC641">
        <f t="shared" ca="1" si="101"/>
        <v>4</v>
      </c>
      <c r="AD641">
        <f t="shared" ca="1" si="102"/>
        <v>5</v>
      </c>
      <c r="AE641">
        <f t="shared" ca="1" si="103"/>
        <v>3.2358000000000002</v>
      </c>
      <c r="AF641" t="str">
        <f t="shared" ca="1" si="104"/>
        <v>#N/A N/A</v>
      </c>
      <c r="AG641">
        <f t="shared" ca="1" si="105"/>
        <v>3</v>
      </c>
    </row>
    <row r="642" spans="3:33" x14ac:dyDescent="0.3">
      <c r="C642" s="1">
        <v>37419</v>
      </c>
      <c r="D642">
        <v>4.25</v>
      </c>
      <c r="E642" s="1">
        <v>37419</v>
      </c>
      <c r="F642">
        <v>2.25</v>
      </c>
      <c r="G642" s="1">
        <v>37419</v>
      </c>
      <c r="H642">
        <v>3.32</v>
      </c>
      <c r="I642" s="1">
        <v>37419</v>
      </c>
      <c r="J642">
        <v>3.25</v>
      </c>
      <c r="L642" s="1">
        <v>37419</v>
      </c>
      <c r="M642">
        <v>4</v>
      </c>
      <c r="O642">
        <f t="shared" si="106"/>
        <v>5</v>
      </c>
      <c r="P642" s="1">
        <v>37419</v>
      </c>
      <c r="Q642">
        <v>3.2326000000000001</v>
      </c>
      <c r="R642" s="1">
        <v>37419</v>
      </c>
      <c r="S642" t="s">
        <v>16</v>
      </c>
      <c r="U642">
        <f t="shared" si="107"/>
        <v>3</v>
      </c>
      <c r="X642" s="6">
        <f t="shared" si="96"/>
        <v>37419</v>
      </c>
      <c r="Y642">
        <f t="shared" ca="1" si="97"/>
        <v>4.25</v>
      </c>
      <c r="Z642">
        <f t="shared" ca="1" si="98"/>
        <v>2.25</v>
      </c>
      <c r="AA642">
        <f t="shared" ca="1" si="99"/>
        <v>3.32</v>
      </c>
      <c r="AB642">
        <f t="shared" ca="1" si="100"/>
        <v>3.25</v>
      </c>
      <c r="AC642">
        <f t="shared" ca="1" si="101"/>
        <v>4</v>
      </c>
      <c r="AD642">
        <f t="shared" ca="1" si="102"/>
        <v>5</v>
      </c>
      <c r="AE642">
        <f t="shared" ca="1" si="103"/>
        <v>3.2326000000000001</v>
      </c>
      <c r="AF642" t="str">
        <f t="shared" ca="1" si="104"/>
        <v>#N/A N/A</v>
      </c>
      <c r="AG642">
        <f t="shared" ca="1" si="105"/>
        <v>3</v>
      </c>
    </row>
    <row r="643" spans="3:33" x14ac:dyDescent="0.3">
      <c r="C643" s="1">
        <v>37420</v>
      </c>
      <c r="D643">
        <v>4.25</v>
      </c>
      <c r="E643" s="1">
        <v>37420</v>
      </c>
      <c r="F643">
        <v>2.25</v>
      </c>
      <c r="G643" s="1">
        <v>37420</v>
      </c>
      <c r="H643">
        <v>3.31</v>
      </c>
      <c r="I643" s="1">
        <v>37420</v>
      </c>
      <c r="J643">
        <v>3.25</v>
      </c>
      <c r="L643" s="1">
        <v>37420</v>
      </c>
      <c r="M643">
        <v>4</v>
      </c>
      <c r="O643">
        <f t="shared" si="106"/>
        <v>5</v>
      </c>
      <c r="P643" s="1">
        <v>37420</v>
      </c>
      <c r="Q643">
        <v>3.2545000000000002</v>
      </c>
      <c r="R643" s="1">
        <v>37420</v>
      </c>
      <c r="S643" t="s">
        <v>16</v>
      </c>
      <c r="U643">
        <f t="shared" si="107"/>
        <v>3</v>
      </c>
      <c r="X643" s="6">
        <f t="shared" si="96"/>
        <v>37420</v>
      </c>
      <c r="Y643">
        <f t="shared" ca="1" si="97"/>
        <v>4.25</v>
      </c>
      <c r="Z643">
        <f t="shared" ca="1" si="98"/>
        <v>2.25</v>
      </c>
      <c r="AA643">
        <f t="shared" ca="1" si="99"/>
        <v>3.31</v>
      </c>
      <c r="AB643">
        <f t="shared" ca="1" si="100"/>
        <v>3.25</v>
      </c>
      <c r="AC643">
        <f t="shared" ca="1" si="101"/>
        <v>4</v>
      </c>
      <c r="AD643">
        <f t="shared" ca="1" si="102"/>
        <v>5</v>
      </c>
      <c r="AE643">
        <f t="shared" ca="1" si="103"/>
        <v>3.2545000000000002</v>
      </c>
      <c r="AF643" t="str">
        <f t="shared" ca="1" si="104"/>
        <v>#N/A N/A</v>
      </c>
      <c r="AG643">
        <f t="shared" ca="1" si="105"/>
        <v>3</v>
      </c>
    </row>
    <row r="644" spans="3:33" x14ac:dyDescent="0.3">
      <c r="C644" s="1">
        <v>37421</v>
      </c>
      <c r="D644">
        <v>4.25</v>
      </c>
      <c r="E644" s="1">
        <v>37421</v>
      </c>
      <c r="F644">
        <v>2.25</v>
      </c>
      <c r="G644" s="1">
        <v>37421</v>
      </c>
      <c r="H644">
        <v>3.31</v>
      </c>
      <c r="I644" s="1">
        <v>37421</v>
      </c>
      <c r="J644">
        <v>3.25</v>
      </c>
      <c r="L644" s="1">
        <v>37421</v>
      </c>
      <c r="M644">
        <v>4</v>
      </c>
      <c r="O644">
        <f t="shared" si="106"/>
        <v>5</v>
      </c>
      <c r="P644" s="1">
        <v>37421</v>
      </c>
      <c r="Q644">
        <v>3.2115</v>
      </c>
      <c r="R644" s="1">
        <v>37421</v>
      </c>
      <c r="S644" t="s">
        <v>16</v>
      </c>
      <c r="U644">
        <f t="shared" si="107"/>
        <v>3</v>
      </c>
      <c r="X644" s="6">
        <f t="shared" si="96"/>
        <v>37421</v>
      </c>
      <c r="Y644">
        <f t="shared" ca="1" si="97"/>
        <v>4.25</v>
      </c>
      <c r="Z644">
        <f t="shared" ca="1" si="98"/>
        <v>2.25</v>
      </c>
      <c r="AA644">
        <f t="shared" ca="1" si="99"/>
        <v>3.31</v>
      </c>
      <c r="AB644">
        <f t="shared" ca="1" si="100"/>
        <v>3.25</v>
      </c>
      <c r="AC644">
        <f t="shared" ca="1" si="101"/>
        <v>4</v>
      </c>
      <c r="AD644">
        <f t="shared" ca="1" si="102"/>
        <v>5</v>
      </c>
      <c r="AE644">
        <f t="shared" ca="1" si="103"/>
        <v>3.2115</v>
      </c>
      <c r="AF644" t="str">
        <f t="shared" ca="1" si="104"/>
        <v>#N/A N/A</v>
      </c>
      <c r="AG644">
        <f t="shared" ca="1" si="105"/>
        <v>3</v>
      </c>
    </row>
    <row r="645" spans="3:33" x14ac:dyDescent="0.3">
      <c r="C645" s="1">
        <v>37424</v>
      </c>
      <c r="D645">
        <v>4.25</v>
      </c>
      <c r="E645" s="1">
        <v>37424</v>
      </c>
      <c r="F645">
        <v>2.25</v>
      </c>
      <c r="G645" s="1">
        <v>37424</v>
      </c>
      <c r="H645">
        <v>3.31</v>
      </c>
      <c r="I645" s="1">
        <v>37424</v>
      </c>
      <c r="J645">
        <v>3.25</v>
      </c>
      <c r="L645" s="1">
        <v>37424</v>
      </c>
      <c r="M645">
        <v>4</v>
      </c>
      <c r="O645">
        <f t="shared" si="106"/>
        <v>5</v>
      </c>
      <c r="P645" s="1">
        <v>37424</v>
      </c>
      <c r="Q645">
        <v>3.2791999999999999</v>
      </c>
      <c r="R645" s="1">
        <v>37424</v>
      </c>
      <c r="S645" t="s">
        <v>16</v>
      </c>
      <c r="U645">
        <f t="shared" si="107"/>
        <v>3</v>
      </c>
      <c r="X645" s="6">
        <f t="shared" si="96"/>
        <v>37424</v>
      </c>
      <c r="Y645">
        <f t="shared" ca="1" si="97"/>
        <v>4.25</v>
      </c>
      <c r="Z645">
        <f t="shared" ca="1" si="98"/>
        <v>2.25</v>
      </c>
      <c r="AA645">
        <f t="shared" ca="1" si="99"/>
        <v>3.31</v>
      </c>
      <c r="AB645">
        <f t="shared" ca="1" si="100"/>
        <v>3.25</v>
      </c>
      <c r="AC645">
        <f t="shared" ca="1" si="101"/>
        <v>4</v>
      </c>
      <c r="AD645">
        <f t="shared" ca="1" si="102"/>
        <v>5</v>
      </c>
      <c r="AE645">
        <f t="shared" ca="1" si="103"/>
        <v>3.2791999999999999</v>
      </c>
      <c r="AF645" t="str">
        <f t="shared" ca="1" si="104"/>
        <v>#N/A N/A</v>
      </c>
      <c r="AG645">
        <f t="shared" ca="1" si="105"/>
        <v>3</v>
      </c>
    </row>
    <row r="646" spans="3:33" x14ac:dyDescent="0.3">
      <c r="C646" s="1">
        <v>37425</v>
      </c>
      <c r="D646">
        <v>4.25</v>
      </c>
      <c r="E646" s="1">
        <v>37425</v>
      </c>
      <c r="F646">
        <v>2.25</v>
      </c>
      <c r="G646" s="1">
        <v>37425</v>
      </c>
      <c r="H646">
        <v>3.3</v>
      </c>
      <c r="I646" s="1">
        <v>37425</v>
      </c>
      <c r="J646">
        <v>3.25</v>
      </c>
      <c r="L646" s="1">
        <v>37425</v>
      </c>
      <c r="M646">
        <v>4</v>
      </c>
      <c r="O646">
        <f t="shared" si="106"/>
        <v>5</v>
      </c>
      <c r="P646" s="1">
        <v>37425</v>
      </c>
      <c r="Q646">
        <v>3.5762</v>
      </c>
      <c r="R646" s="1">
        <v>37425</v>
      </c>
      <c r="S646" t="s">
        <v>16</v>
      </c>
      <c r="U646">
        <f t="shared" si="107"/>
        <v>3</v>
      </c>
      <c r="X646" s="6">
        <f t="shared" ref="X646:X709" si="108">IF(ISNUMBER(C646),C646,#N/A)</f>
        <v>37425</v>
      </c>
      <c r="Y646">
        <f t="shared" ref="Y646:Y709" ca="1" si="109">VLOOKUP($X646,$C$5:$D$5000,2,FALSE)</f>
        <v>4.25</v>
      </c>
      <c r="Z646">
        <f t="shared" ref="Z646:Z709" ca="1" si="110">VLOOKUP($X646,$E$5:$F$5000,2,FALSE)</f>
        <v>2.25</v>
      </c>
      <c r="AA646">
        <f t="shared" ref="AA646:AA709" ca="1" si="111">VLOOKUP($X646,$G$5:$H$5000,2,FALSE)</f>
        <v>3.3</v>
      </c>
      <c r="AB646">
        <f t="shared" ref="AB646:AB709" ca="1" si="112">VLOOKUP($X646,$I$5:$J$5000,2,FALSE)</f>
        <v>3.25</v>
      </c>
      <c r="AC646">
        <f t="shared" ref="AC646:AC709" ca="1" si="113">VLOOKUP($X646,$L$5:$M$5000,2,FALSE)</f>
        <v>4</v>
      </c>
      <c r="AD646">
        <f t="shared" ref="AD646:AD709" ca="1" si="114">VLOOKUP($X646,$L$5:$O$5000,4,FALSE)</f>
        <v>5</v>
      </c>
      <c r="AE646">
        <f t="shared" ref="AE646:AE709" ca="1" si="115">VLOOKUP($X646,$P$5:$Q$5000,2,FALSE)</f>
        <v>3.5762</v>
      </c>
      <c r="AF646" t="str">
        <f t="shared" ref="AF646:AF709" ca="1" si="116">VLOOKUP($X646,$R$5:$S$5000,2,FALSE)</f>
        <v>#N/A N/A</v>
      </c>
      <c r="AG646">
        <f t="shared" ref="AG646:AG709" ca="1" si="117">VLOOKUP($X646,$L$5:$U$5000,10,FALSE)</f>
        <v>3</v>
      </c>
    </row>
    <row r="647" spans="3:33" x14ac:dyDescent="0.3">
      <c r="C647" s="1">
        <v>37426</v>
      </c>
      <c r="D647">
        <v>4.25</v>
      </c>
      <c r="E647" s="1">
        <v>37426</v>
      </c>
      <c r="F647">
        <v>2.25</v>
      </c>
      <c r="G647" s="1">
        <v>37426</v>
      </c>
      <c r="H647">
        <v>3.3</v>
      </c>
      <c r="I647" s="1">
        <v>37426</v>
      </c>
      <c r="J647">
        <v>3.25</v>
      </c>
      <c r="L647" s="1">
        <v>37426</v>
      </c>
      <c r="M647">
        <v>4</v>
      </c>
      <c r="O647">
        <f t="shared" ref="O647:O710" si="118">M647+1</f>
        <v>5</v>
      </c>
      <c r="P647" s="1">
        <v>37426</v>
      </c>
      <c r="Q647">
        <v>3.9253999999999998</v>
      </c>
      <c r="R647" s="1">
        <v>37426</v>
      </c>
      <c r="S647" t="s">
        <v>16</v>
      </c>
      <c r="U647">
        <f t="shared" si="107"/>
        <v>3</v>
      </c>
      <c r="X647" s="6">
        <f t="shared" si="108"/>
        <v>37426</v>
      </c>
      <c r="Y647">
        <f t="shared" ca="1" si="109"/>
        <v>4.25</v>
      </c>
      <c r="Z647">
        <f t="shared" ca="1" si="110"/>
        <v>2.25</v>
      </c>
      <c r="AA647">
        <f t="shared" ca="1" si="111"/>
        <v>3.3</v>
      </c>
      <c r="AB647">
        <f t="shared" ca="1" si="112"/>
        <v>3.25</v>
      </c>
      <c r="AC647">
        <f t="shared" ca="1" si="113"/>
        <v>4</v>
      </c>
      <c r="AD647">
        <f t="shared" ca="1" si="114"/>
        <v>5</v>
      </c>
      <c r="AE647">
        <f t="shared" ca="1" si="115"/>
        <v>3.9253999999999998</v>
      </c>
      <c r="AF647" t="str">
        <f t="shared" ca="1" si="116"/>
        <v>#N/A N/A</v>
      </c>
      <c r="AG647">
        <f t="shared" ca="1" si="117"/>
        <v>3</v>
      </c>
    </row>
    <row r="648" spans="3:33" x14ac:dyDescent="0.3">
      <c r="C648" s="1">
        <v>37427</v>
      </c>
      <c r="D648">
        <v>4.25</v>
      </c>
      <c r="E648" s="1">
        <v>37427</v>
      </c>
      <c r="F648">
        <v>2.25</v>
      </c>
      <c r="G648" s="1">
        <v>37427</v>
      </c>
      <c r="H648">
        <v>3.32</v>
      </c>
      <c r="I648" s="1">
        <v>37427</v>
      </c>
      <c r="J648">
        <v>3.25</v>
      </c>
      <c r="L648" s="1">
        <v>37427</v>
      </c>
      <c r="M648">
        <v>4</v>
      </c>
      <c r="O648">
        <f t="shared" si="118"/>
        <v>5</v>
      </c>
      <c r="P648" s="1">
        <v>37427</v>
      </c>
      <c r="Q648">
        <v>4.298</v>
      </c>
      <c r="R648" s="1">
        <v>37427</v>
      </c>
      <c r="S648" t="s">
        <v>16</v>
      </c>
      <c r="U648">
        <f t="shared" si="107"/>
        <v>3</v>
      </c>
      <c r="X648" s="6">
        <f t="shared" si="108"/>
        <v>37427</v>
      </c>
      <c r="Y648">
        <f t="shared" ca="1" si="109"/>
        <v>4.25</v>
      </c>
      <c r="Z648">
        <f t="shared" ca="1" si="110"/>
        <v>2.25</v>
      </c>
      <c r="AA648">
        <f t="shared" ca="1" si="111"/>
        <v>3.32</v>
      </c>
      <c r="AB648">
        <f t="shared" ca="1" si="112"/>
        <v>3.25</v>
      </c>
      <c r="AC648">
        <f t="shared" ca="1" si="113"/>
        <v>4</v>
      </c>
      <c r="AD648">
        <f t="shared" ca="1" si="114"/>
        <v>5</v>
      </c>
      <c r="AE648">
        <f t="shared" ca="1" si="115"/>
        <v>4.298</v>
      </c>
      <c r="AF648" t="str">
        <f t="shared" ca="1" si="116"/>
        <v>#N/A N/A</v>
      </c>
      <c r="AG648">
        <f t="shared" ca="1" si="117"/>
        <v>3</v>
      </c>
    </row>
    <row r="649" spans="3:33" x14ac:dyDescent="0.3">
      <c r="C649" s="1">
        <v>37428</v>
      </c>
      <c r="D649">
        <v>4.25</v>
      </c>
      <c r="E649" s="1">
        <v>37428</v>
      </c>
      <c r="F649">
        <v>2.25</v>
      </c>
      <c r="G649" s="1">
        <v>37428</v>
      </c>
      <c r="H649">
        <v>3.58</v>
      </c>
      <c r="I649" s="1">
        <v>37428</v>
      </c>
      <c r="J649">
        <v>3.25</v>
      </c>
      <c r="L649" s="1">
        <v>37428</v>
      </c>
      <c r="M649">
        <v>4</v>
      </c>
      <c r="O649">
        <f t="shared" si="118"/>
        <v>5</v>
      </c>
      <c r="P649" s="1">
        <v>37428</v>
      </c>
      <c r="Q649">
        <v>3.3933</v>
      </c>
      <c r="R649" s="1">
        <v>37428</v>
      </c>
      <c r="S649" t="s">
        <v>16</v>
      </c>
      <c r="U649">
        <f t="shared" ref="U649:U712" si="119">M649-1</f>
        <v>3</v>
      </c>
      <c r="X649" s="6">
        <f t="shared" si="108"/>
        <v>37428</v>
      </c>
      <c r="Y649">
        <f t="shared" ca="1" si="109"/>
        <v>4.25</v>
      </c>
      <c r="Z649">
        <f t="shared" ca="1" si="110"/>
        <v>2.25</v>
      </c>
      <c r="AA649">
        <f t="shared" ca="1" si="111"/>
        <v>3.58</v>
      </c>
      <c r="AB649">
        <f t="shared" ca="1" si="112"/>
        <v>3.25</v>
      </c>
      <c r="AC649">
        <f t="shared" ca="1" si="113"/>
        <v>4</v>
      </c>
      <c r="AD649">
        <f t="shared" ca="1" si="114"/>
        <v>5</v>
      </c>
      <c r="AE649">
        <f t="shared" ca="1" si="115"/>
        <v>3.3933</v>
      </c>
      <c r="AF649" t="str">
        <f t="shared" ca="1" si="116"/>
        <v>#N/A N/A</v>
      </c>
      <c r="AG649">
        <f t="shared" ca="1" si="117"/>
        <v>3</v>
      </c>
    </row>
    <row r="650" spans="3:33" x14ac:dyDescent="0.3">
      <c r="C650" s="1">
        <v>37431</v>
      </c>
      <c r="D650">
        <v>4.25</v>
      </c>
      <c r="E650" s="1">
        <v>37431</v>
      </c>
      <c r="F650">
        <v>2.25</v>
      </c>
      <c r="G650" s="1">
        <v>37431</v>
      </c>
      <c r="H650">
        <v>3.35</v>
      </c>
      <c r="I650" s="1">
        <v>37431</v>
      </c>
      <c r="J650">
        <v>3.25</v>
      </c>
      <c r="L650" s="1">
        <v>37431</v>
      </c>
      <c r="M650">
        <v>4</v>
      </c>
      <c r="O650">
        <f t="shared" si="118"/>
        <v>5</v>
      </c>
      <c r="P650" s="1">
        <v>37431</v>
      </c>
      <c r="Q650">
        <v>3.5531000000000001</v>
      </c>
      <c r="R650" s="1">
        <v>37431</v>
      </c>
      <c r="S650" t="s">
        <v>16</v>
      </c>
      <c r="U650">
        <f t="shared" si="119"/>
        <v>3</v>
      </c>
      <c r="X650" s="6">
        <f t="shared" si="108"/>
        <v>37431</v>
      </c>
      <c r="Y650">
        <f t="shared" ca="1" si="109"/>
        <v>4.25</v>
      </c>
      <c r="Z650">
        <f t="shared" ca="1" si="110"/>
        <v>2.25</v>
      </c>
      <c r="AA650">
        <f t="shared" ca="1" si="111"/>
        <v>3.35</v>
      </c>
      <c r="AB650">
        <f t="shared" ca="1" si="112"/>
        <v>3.25</v>
      </c>
      <c r="AC650">
        <f t="shared" ca="1" si="113"/>
        <v>4</v>
      </c>
      <c r="AD650">
        <f t="shared" ca="1" si="114"/>
        <v>5</v>
      </c>
      <c r="AE650">
        <f t="shared" ca="1" si="115"/>
        <v>3.5531000000000001</v>
      </c>
      <c r="AF650" t="str">
        <f t="shared" ca="1" si="116"/>
        <v>#N/A N/A</v>
      </c>
      <c r="AG650">
        <f t="shared" ca="1" si="117"/>
        <v>3</v>
      </c>
    </row>
    <row r="651" spans="3:33" x14ac:dyDescent="0.3">
      <c r="C651" s="1">
        <v>37432</v>
      </c>
      <c r="D651">
        <v>4.25</v>
      </c>
      <c r="E651" s="1">
        <v>37432</v>
      </c>
      <c r="F651">
        <v>2.25</v>
      </c>
      <c r="G651" s="1">
        <v>37432</v>
      </c>
      <c r="H651">
        <v>3.36</v>
      </c>
      <c r="I651" s="1">
        <v>37432</v>
      </c>
      <c r="J651">
        <v>3.25</v>
      </c>
      <c r="L651" s="1">
        <v>37432</v>
      </c>
      <c r="M651">
        <v>4</v>
      </c>
      <c r="O651">
        <f t="shared" si="118"/>
        <v>5</v>
      </c>
      <c r="P651" s="1">
        <v>37432</v>
      </c>
      <c r="Q651">
        <v>3.2795000000000001</v>
      </c>
      <c r="R651" s="1">
        <v>37432</v>
      </c>
      <c r="S651" t="s">
        <v>16</v>
      </c>
      <c r="U651">
        <f t="shared" si="119"/>
        <v>3</v>
      </c>
      <c r="X651" s="6">
        <f t="shared" si="108"/>
        <v>37432</v>
      </c>
      <c r="Y651">
        <f t="shared" ca="1" si="109"/>
        <v>4.25</v>
      </c>
      <c r="Z651">
        <f t="shared" ca="1" si="110"/>
        <v>2.25</v>
      </c>
      <c r="AA651">
        <f t="shared" ca="1" si="111"/>
        <v>3.36</v>
      </c>
      <c r="AB651">
        <f t="shared" ca="1" si="112"/>
        <v>3.25</v>
      </c>
      <c r="AC651">
        <f t="shared" ca="1" si="113"/>
        <v>4</v>
      </c>
      <c r="AD651">
        <f t="shared" ca="1" si="114"/>
        <v>5</v>
      </c>
      <c r="AE651">
        <f t="shared" ca="1" si="115"/>
        <v>3.2795000000000001</v>
      </c>
      <c r="AF651" t="str">
        <f t="shared" ca="1" si="116"/>
        <v>#N/A N/A</v>
      </c>
      <c r="AG651">
        <f t="shared" ca="1" si="117"/>
        <v>3</v>
      </c>
    </row>
    <row r="652" spans="3:33" x14ac:dyDescent="0.3">
      <c r="C652" s="1">
        <v>37433</v>
      </c>
      <c r="D652">
        <v>4.25</v>
      </c>
      <c r="E652" s="1">
        <v>37433</v>
      </c>
      <c r="F652">
        <v>2.25</v>
      </c>
      <c r="G652" s="1">
        <v>37433</v>
      </c>
      <c r="H652">
        <v>3.36</v>
      </c>
      <c r="I652" s="1">
        <v>37433</v>
      </c>
      <c r="J652">
        <v>3.25</v>
      </c>
      <c r="L652" s="1">
        <v>37433</v>
      </c>
      <c r="M652">
        <v>4</v>
      </c>
      <c r="O652">
        <f t="shared" si="118"/>
        <v>5</v>
      </c>
      <c r="P652" s="1">
        <v>37433</v>
      </c>
      <c r="Q652">
        <v>3.2610999999999999</v>
      </c>
      <c r="R652" s="1">
        <v>37433</v>
      </c>
      <c r="S652" t="s">
        <v>16</v>
      </c>
      <c r="U652">
        <f t="shared" si="119"/>
        <v>3</v>
      </c>
      <c r="X652" s="6">
        <f t="shared" si="108"/>
        <v>37433</v>
      </c>
      <c r="Y652">
        <f t="shared" ca="1" si="109"/>
        <v>4.25</v>
      </c>
      <c r="Z652">
        <f t="shared" ca="1" si="110"/>
        <v>2.25</v>
      </c>
      <c r="AA652">
        <f t="shared" ca="1" si="111"/>
        <v>3.36</v>
      </c>
      <c r="AB652">
        <f t="shared" ca="1" si="112"/>
        <v>3.25</v>
      </c>
      <c r="AC652">
        <f t="shared" ca="1" si="113"/>
        <v>4</v>
      </c>
      <c r="AD652">
        <f t="shared" ca="1" si="114"/>
        <v>5</v>
      </c>
      <c r="AE652">
        <f t="shared" ca="1" si="115"/>
        <v>3.2610999999999999</v>
      </c>
      <c r="AF652" t="str">
        <f t="shared" ca="1" si="116"/>
        <v>#N/A N/A</v>
      </c>
      <c r="AG652">
        <f t="shared" ca="1" si="117"/>
        <v>3</v>
      </c>
    </row>
    <row r="653" spans="3:33" x14ac:dyDescent="0.3">
      <c r="C653" s="1">
        <v>37434</v>
      </c>
      <c r="D653">
        <v>4.25</v>
      </c>
      <c r="E653" s="1">
        <v>37434</v>
      </c>
      <c r="F653">
        <v>2.25</v>
      </c>
      <c r="G653" s="1">
        <v>37434</v>
      </c>
      <c r="H653">
        <v>3.35</v>
      </c>
      <c r="I653" s="1">
        <v>37434</v>
      </c>
      <c r="J653">
        <v>3.25</v>
      </c>
      <c r="L653" s="1">
        <v>37434</v>
      </c>
      <c r="M653">
        <v>4</v>
      </c>
      <c r="O653">
        <f t="shared" si="118"/>
        <v>5</v>
      </c>
      <c r="P653" s="1">
        <v>37434</v>
      </c>
      <c r="Q653">
        <v>3.258</v>
      </c>
      <c r="R653" s="1">
        <v>37434</v>
      </c>
      <c r="S653" t="s">
        <v>16</v>
      </c>
      <c r="U653">
        <f t="shared" si="119"/>
        <v>3</v>
      </c>
      <c r="X653" s="6">
        <f t="shared" si="108"/>
        <v>37434</v>
      </c>
      <c r="Y653">
        <f t="shared" ca="1" si="109"/>
        <v>4.25</v>
      </c>
      <c r="Z653">
        <f t="shared" ca="1" si="110"/>
        <v>2.25</v>
      </c>
      <c r="AA653">
        <f t="shared" ca="1" si="111"/>
        <v>3.35</v>
      </c>
      <c r="AB653">
        <f t="shared" ca="1" si="112"/>
        <v>3.25</v>
      </c>
      <c r="AC653">
        <f t="shared" ca="1" si="113"/>
        <v>4</v>
      </c>
      <c r="AD653">
        <f t="shared" ca="1" si="114"/>
        <v>5</v>
      </c>
      <c r="AE653">
        <f t="shared" ca="1" si="115"/>
        <v>3.258</v>
      </c>
      <c r="AF653" t="str">
        <f t="shared" ca="1" si="116"/>
        <v>#N/A N/A</v>
      </c>
      <c r="AG653">
        <f t="shared" ca="1" si="117"/>
        <v>3</v>
      </c>
    </row>
    <row r="654" spans="3:33" x14ac:dyDescent="0.3">
      <c r="C654" s="1">
        <v>37435</v>
      </c>
      <c r="D654">
        <v>4.25</v>
      </c>
      <c r="E654" s="1">
        <v>37435</v>
      </c>
      <c r="F654">
        <v>2.25</v>
      </c>
      <c r="G654" s="1">
        <v>37435</v>
      </c>
      <c r="H654">
        <v>3.49</v>
      </c>
      <c r="I654" s="1">
        <v>37435</v>
      </c>
      <c r="J654">
        <v>3.25</v>
      </c>
      <c r="L654" s="1">
        <v>37435</v>
      </c>
      <c r="M654">
        <v>4</v>
      </c>
      <c r="O654">
        <f t="shared" si="118"/>
        <v>5</v>
      </c>
      <c r="P654" s="1">
        <v>37435</v>
      </c>
      <c r="Q654">
        <v>3.3155999999999999</v>
      </c>
      <c r="R654" s="1">
        <v>37435</v>
      </c>
      <c r="S654" t="s">
        <v>16</v>
      </c>
      <c r="U654">
        <f t="shared" si="119"/>
        <v>3</v>
      </c>
      <c r="X654" s="6">
        <f t="shared" si="108"/>
        <v>37435</v>
      </c>
      <c r="Y654">
        <f t="shared" ca="1" si="109"/>
        <v>4.25</v>
      </c>
      <c r="Z654">
        <f t="shared" ca="1" si="110"/>
        <v>2.25</v>
      </c>
      <c r="AA654">
        <f t="shared" ca="1" si="111"/>
        <v>3.49</v>
      </c>
      <c r="AB654">
        <f t="shared" ca="1" si="112"/>
        <v>3.25</v>
      </c>
      <c r="AC654">
        <f t="shared" ca="1" si="113"/>
        <v>4</v>
      </c>
      <c r="AD654">
        <f t="shared" ca="1" si="114"/>
        <v>5</v>
      </c>
      <c r="AE654">
        <f t="shared" ca="1" si="115"/>
        <v>3.3155999999999999</v>
      </c>
      <c r="AF654" t="str">
        <f t="shared" ca="1" si="116"/>
        <v>#N/A N/A</v>
      </c>
      <c r="AG654">
        <f t="shared" ca="1" si="117"/>
        <v>3</v>
      </c>
    </row>
    <row r="655" spans="3:33" x14ac:dyDescent="0.3">
      <c r="C655" s="1">
        <v>37438</v>
      </c>
      <c r="D655">
        <v>4.25</v>
      </c>
      <c r="E655" s="1">
        <v>37438</v>
      </c>
      <c r="F655">
        <v>2.25</v>
      </c>
      <c r="G655" s="1">
        <v>37438</v>
      </c>
      <c r="H655">
        <v>3.34</v>
      </c>
      <c r="I655" s="1">
        <v>37438</v>
      </c>
      <c r="J655">
        <v>3.25</v>
      </c>
      <c r="L655" s="1">
        <v>37438</v>
      </c>
      <c r="M655">
        <v>4</v>
      </c>
      <c r="O655">
        <f t="shared" si="118"/>
        <v>5</v>
      </c>
      <c r="P655" s="1">
        <v>37438</v>
      </c>
      <c r="Q655">
        <v>3.9203999999999999</v>
      </c>
      <c r="R655" s="1">
        <v>37438</v>
      </c>
      <c r="S655" t="s">
        <v>16</v>
      </c>
      <c r="U655">
        <f t="shared" si="119"/>
        <v>3</v>
      </c>
      <c r="X655" s="6">
        <f t="shared" si="108"/>
        <v>37438</v>
      </c>
      <c r="Y655">
        <f t="shared" ca="1" si="109"/>
        <v>4.25</v>
      </c>
      <c r="Z655">
        <f t="shared" ca="1" si="110"/>
        <v>2.25</v>
      </c>
      <c r="AA655">
        <f t="shared" ca="1" si="111"/>
        <v>3.34</v>
      </c>
      <c r="AB655">
        <f t="shared" ca="1" si="112"/>
        <v>3.25</v>
      </c>
      <c r="AC655">
        <f t="shared" ca="1" si="113"/>
        <v>4</v>
      </c>
      <c r="AD655">
        <f t="shared" ca="1" si="114"/>
        <v>5</v>
      </c>
      <c r="AE655">
        <f t="shared" ca="1" si="115"/>
        <v>3.9203999999999999</v>
      </c>
      <c r="AF655" t="str">
        <f t="shared" ca="1" si="116"/>
        <v>#N/A N/A</v>
      </c>
      <c r="AG655">
        <f t="shared" ca="1" si="117"/>
        <v>3</v>
      </c>
    </row>
    <row r="656" spans="3:33" x14ac:dyDescent="0.3">
      <c r="C656" s="1">
        <v>37439</v>
      </c>
      <c r="D656">
        <v>4.25</v>
      </c>
      <c r="E656" s="1">
        <v>37439</v>
      </c>
      <c r="F656">
        <v>2.25</v>
      </c>
      <c r="G656" s="1">
        <v>37439</v>
      </c>
      <c r="H656">
        <v>3.33</v>
      </c>
      <c r="I656" s="1">
        <v>37439</v>
      </c>
      <c r="J656">
        <v>3.25</v>
      </c>
      <c r="L656" s="1">
        <v>37439</v>
      </c>
      <c r="M656">
        <v>4</v>
      </c>
      <c r="O656">
        <f t="shared" si="118"/>
        <v>5</v>
      </c>
      <c r="P656" s="1">
        <v>37439</v>
      </c>
      <c r="Q656">
        <v>4.4536999999999995</v>
      </c>
      <c r="R656" s="1">
        <v>37439</v>
      </c>
      <c r="S656" t="s">
        <v>16</v>
      </c>
      <c r="U656">
        <f t="shared" si="119"/>
        <v>3</v>
      </c>
      <c r="X656" s="6">
        <f t="shared" si="108"/>
        <v>37439</v>
      </c>
      <c r="Y656">
        <f t="shared" ca="1" si="109"/>
        <v>4.25</v>
      </c>
      <c r="Z656">
        <f t="shared" ca="1" si="110"/>
        <v>2.25</v>
      </c>
      <c r="AA656">
        <f t="shared" ca="1" si="111"/>
        <v>3.33</v>
      </c>
      <c r="AB656">
        <f t="shared" ca="1" si="112"/>
        <v>3.25</v>
      </c>
      <c r="AC656">
        <f t="shared" ca="1" si="113"/>
        <v>4</v>
      </c>
      <c r="AD656">
        <f t="shared" ca="1" si="114"/>
        <v>5</v>
      </c>
      <c r="AE656">
        <f t="shared" ca="1" si="115"/>
        <v>4.4536999999999995</v>
      </c>
      <c r="AF656" t="str">
        <f t="shared" ca="1" si="116"/>
        <v>#N/A N/A</v>
      </c>
      <c r="AG656">
        <f t="shared" ca="1" si="117"/>
        <v>3</v>
      </c>
    </row>
    <row r="657" spans="3:33" x14ac:dyDescent="0.3">
      <c r="C657" s="1">
        <v>37440</v>
      </c>
      <c r="D657">
        <v>4.25</v>
      </c>
      <c r="E657" s="1">
        <v>37440</v>
      </c>
      <c r="F657">
        <v>2.25</v>
      </c>
      <c r="G657" s="1">
        <v>37440</v>
      </c>
      <c r="H657">
        <v>3.32</v>
      </c>
      <c r="I657" s="1">
        <v>37440</v>
      </c>
      <c r="J657">
        <v>3.25</v>
      </c>
      <c r="L657" s="1">
        <v>37440</v>
      </c>
      <c r="M657">
        <v>4</v>
      </c>
      <c r="O657">
        <f t="shared" si="118"/>
        <v>5</v>
      </c>
      <c r="P657" s="1">
        <v>37440</v>
      </c>
      <c r="Q657">
        <v>4.6936999999999998</v>
      </c>
      <c r="R657" s="1">
        <v>37440</v>
      </c>
      <c r="S657" t="s">
        <v>16</v>
      </c>
      <c r="U657">
        <f t="shared" si="119"/>
        <v>3</v>
      </c>
      <c r="X657" s="6">
        <f t="shared" si="108"/>
        <v>37440</v>
      </c>
      <c r="Y657">
        <f t="shared" ca="1" si="109"/>
        <v>4.25</v>
      </c>
      <c r="Z657">
        <f t="shared" ca="1" si="110"/>
        <v>2.25</v>
      </c>
      <c r="AA657">
        <f t="shared" ca="1" si="111"/>
        <v>3.32</v>
      </c>
      <c r="AB657">
        <f t="shared" ca="1" si="112"/>
        <v>3.25</v>
      </c>
      <c r="AC657">
        <f t="shared" ca="1" si="113"/>
        <v>4</v>
      </c>
      <c r="AD657">
        <f t="shared" ca="1" si="114"/>
        <v>5</v>
      </c>
      <c r="AE657">
        <f t="shared" ca="1" si="115"/>
        <v>4.6936999999999998</v>
      </c>
      <c r="AF657" t="str">
        <f t="shared" ca="1" si="116"/>
        <v>#N/A N/A</v>
      </c>
      <c r="AG657">
        <f t="shared" ca="1" si="117"/>
        <v>3</v>
      </c>
    </row>
    <row r="658" spans="3:33" x14ac:dyDescent="0.3">
      <c r="C658" s="1">
        <v>37441</v>
      </c>
      <c r="D658">
        <v>4.25</v>
      </c>
      <c r="E658" s="1">
        <v>37441</v>
      </c>
      <c r="F658">
        <v>2.25</v>
      </c>
      <c r="G658" s="1">
        <v>37441</v>
      </c>
      <c r="H658">
        <v>3.32</v>
      </c>
      <c r="I658" s="1">
        <v>37441</v>
      </c>
      <c r="J658">
        <v>3.25</v>
      </c>
      <c r="L658" s="1">
        <v>37441</v>
      </c>
      <c r="M658">
        <v>4</v>
      </c>
      <c r="O658">
        <f t="shared" si="118"/>
        <v>5</v>
      </c>
      <c r="P658" s="1">
        <v>37441</v>
      </c>
      <c r="Q658">
        <v>4.0308999999999999</v>
      </c>
      <c r="R658" s="1">
        <v>37441</v>
      </c>
      <c r="S658" t="s">
        <v>16</v>
      </c>
      <c r="U658">
        <f t="shared" si="119"/>
        <v>3</v>
      </c>
      <c r="X658" s="6">
        <f t="shared" si="108"/>
        <v>37441</v>
      </c>
      <c r="Y658">
        <f t="shared" ca="1" si="109"/>
        <v>4.25</v>
      </c>
      <c r="Z658">
        <f t="shared" ca="1" si="110"/>
        <v>2.25</v>
      </c>
      <c r="AA658">
        <f t="shared" ca="1" si="111"/>
        <v>3.32</v>
      </c>
      <c r="AB658">
        <f t="shared" ca="1" si="112"/>
        <v>3.25</v>
      </c>
      <c r="AC658">
        <f t="shared" ca="1" si="113"/>
        <v>4</v>
      </c>
      <c r="AD658">
        <f t="shared" ca="1" si="114"/>
        <v>5</v>
      </c>
      <c r="AE658">
        <f t="shared" ca="1" si="115"/>
        <v>4.0308999999999999</v>
      </c>
      <c r="AF658" t="str">
        <f t="shared" ca="1" si="116"/>
        <v>#N/A N/A</v>
      </c>
      <c r="AG658">
        <f t="shared" ca="1" si="117"/>
        <v>3</v>
      </c>
    </row>
    <row r="659" spans="3:33" x14ac:dyDescent="0.3">
      <c r="C659" s="1">
        <v>37442</v>
      </c>
      <c r="D659">
        <v>4.25</v>
      </c>
      <c r="E659" s="1">
        <v>37442</v>
      </c>
      <c r="F659">
        <v>2.25</v>
      </c>
      <c r="G659" s="1">
        <v>37442</v>
      </c>
      <c r="H659">
        <v>3.32</v>
      </c>
      <c r="I659" s="1">
        <v>37442</v>
      </c>
      <c r="J659">
        <v>3.25</v>
      </c>
      <c r="L659" s="1">
        <v>37442</v>
      </c>
      <c r="M659">
        <v>4</v>
      </c>
      <c r="O659">
        <f t="shared" si="118"/>
        <v>5</v>
      </c>
      <c r="P659" s="1">
        <v>37442</v>
      </c>
      <c r="Q659">
        <v>3.2671999999999999</v>
      </c>
      <c r="R659" s="1">
        <v>37442</v>
      </c>
      <c r="S659" t="s">
        <v>16</v>
      </c>
      <c r="U659">
        <f t="shared" si="119"/>
        <v>3</v>
      </c>
      <c r="X659" s="6">
        <f t="shared" si="108"/>
        <v>37442</v>
      </c>
      <c r="Y659">
        <f t="shared" ca="1" si="109"/>
        <v>4.25</v>
      </c>
      <c r="Z659">
        <f t="shared" ca="1" si="110"/>
        <v>2.25</v>
      </c>
      <c r="AA659">
        <f t="shared" ca="1" si="111"/>
        <v>3.32</v>
      </c>
      <c r="AB659">
        <f t="shared" ca="1" si="112"/>
        <v>3.25</v>
      </c>
      <c r="AC659">
        <f t="shared" ca="1" si="113"/>
        <v>4</v>
      </c>
      <c r="AD659">
        <f t="shared" ca="1" si="114"/>
        <v>5</v>
      </c>
      <c r="AE659">
        <f t="shared" ca="1" si="115"/>
        <v>3.2671999999999999</v>
      </c>
      <c r="AF659" t="str">
        <f t="shared" ca="1" si="116"/>
        <v>#N/A N/A</v>
      </c>
      <c r="AG659">
        <f t="shared" ca="1" si="117"/>
        <v>3</v>
      </c>
    </row>
    <row r="660" spans="3:33" x14ac:dyDescent="0.3">
      <c r="C660" s="1">
        <v>37445</v>
      </c>
      <c r="D660">
        <v>4.25</v>
      </c>
      <c r="E660" s="1">
        <v>37445</v>
      </c>
      <c r="F660">
        <v>2.25</v>
      </c>
      <c r="G660" s="1">
        <v>37445</v>
      </c>
      <c r="H660">
        <v>3.31</v>
      </c>
      <c r="I660" s="1">
        <v>37445</v>
      </c>
      <c r="J660">
        <v>3.25</v>
      </c>
      <c r="L660" s="1">
        <v>37445</v>
      </c>
      <c r="M660">
        <v>4</v>
      </c>
      <c r="O660">
        <f t="shared" si="118"/>
        <v>5</v>
      </c>
      <c r="P660" s="1">
        <v>37445</v>
      </c>
      <c r="Q660">
        <v>4.6383999999999999</v>
      </c>
      <c r="R660" s="1">
        <v>37445</v>
      </c>
      <c r="S660" t="s">
        <v>16</v>
      </c>
      <c r="U660">
        <f t="shared" si="119"/>
        <v>3</v>
      </c>
      <c r="X660" s="6">
        <f t="shared" si="108"/>
        <v>37445</v>
      </c>
      <c r="Y660">
        <f t="shared" ca="1" si="109"/>
        <v>4.25</v>
      </c>
      <c r="Z660">
        <f t="shared" ca="1" si="110"/>
        <v>2.25</v>
      </c>
      <c r="AA660">
        <f t="shared" ca="1" si="111"/>
        <v>3.31</v>
      </c>
      <c r="AB660">
        <f t="shared" ca="1" si="112"/>
        <v>3.25</v>
      </c>
      <c r="AC660">
        <f t="shared" ca="1" si="113"/>
        <v>4</v>
      </c>
      <c r="AD660">
        <f t="shared" ca="1" si="114"/>
        <v>5</v>
      </c>
      <c r="AE660">
        <f t="shared" ca="1" si="115"/>
        <v>4.6383999999999999</v>
      </c>
      <c r="AF660" t="str">
        <f t="shared" ca="1" si="116"/>
        <v>#N/A N/A</v>
      </c>
      <c r="AG660">
        <f t="shared" ca="1" si="117"/>
        <v>3</v>
      </c>
    </row>
    <row r="661" spans="3:33" x14ac:dyDescent="0.3">
      <c r="C661" s="1">
        <v>37446</v>
      </c>
      <c r="D661">
        <v>4.25</v>
      </c>
      <c r="E661" s="1">
        <v>37446</v>
      </c>
      <c r="F661">
        <v>2.25</v>
      </c>
      <c r="G661" s="1">
        <v>37446</v>
      </c>
      <c r="H661">
        <v>3.3</v>
      </c>
      <c r="I661" s="1">
        <v>37446</v>
      </c>
      <c r="J661">
        <v>3.25</v>
      </c>
      <c r="L661" s="1">
        <v>37446</v>
      </c>
      <c r="M661">
        <v>4</v>
      </c>
      <c r="O661">
        <f t="shared" si="118"/>
        <v>5</v>
      </c>
      <c r="P661" s="1">
        <v>37446</v>
      </c>
      <c r="Q661">
        <v>3.9003999999999999</v>
      </c>
      <c r="R661" s="1">
        <v>37446</v>
      </c>
      <c r="S661" t="s">
        <v>16</v>
      </c>
      <c r="U661">
        <f t="shared" si="119"/>
        <v>3</v>
      </c>
      <c r="X661" s="6">
        <f t="shared" si="108"/>
        <v>37446</v>
      </c>
      <c r="Y661">
        <f t="shared" ca="1" si="109"/>
        <v>4.25</v>
      </c>
      <c r="Z661">
        <f t="shared" ca="1" si="110"/>
        <v>2.25</v>
      </c>
      <c r="AA661">
        <f t="shared" ca="1" si="111"/>
        <v>3.3</v>
      </c>
      <c r="AB661">
        <f t="shared" ca="1" si="112"/>
        <v>3.25</v>
      </c>
      <c r="AC661">
        <f t="shared" ca="1" si="113"/>
        <v>4</v>
      </c>
      <c r="AD661">
        <f t="shared" ca="1" si="114"/>
        <v>5</v>
      </c>
      <c r="AE661">
        <f t="shared" ca="1" si="115"/>
        <v>3.9003999999999999</v>
      </c>
      <c r="AF661" t="str">
        <f t="shared" ca="1" si="116"/>
        <v>#N/A N/A</v>
      </c>
      <c r="AG661">
        <f t="shared" ca="1" si="117"/>
        <v>3</v>
      </c>
    </row>
    <row r="662" spans="3:33" x14ac:dyDescent="0.3">
      <c r="C662" s="1">
        <v>37447</v>
      </c>
      <c r="D662">
        <v>4.25</v>
      </c>
      <c r="E662" s="1">
        <v>37447</v>
      </c>
      <c r="F662">
        <v>2.25</v>
      </c>
      <c r="G662" s="1">
        <v>37447</v>
      </c>
      <c r="H662">
        <v>3.3</v>
      </c>
      <c r="I662" s="1">
        <v>37447</v>
      </c>
      <c r="J662">
        <v>3.25</v>
      </c>
      <c r="L662" s="1">
        <v>37447</v>
      </c>
      <c r="M662">
        <v>4</v>
      </c>
      <c r="O662">
        <f t="shared" si="118"/>
        <v>5</v>
      </c>
      <c r="P662" s="1">
        <v>37447</v>
      </c>
      <c r="Q662">
        <v>3.2652999999999999</v>
      </c>
      <c r="R662" s="1">
        <v>37447</v>
      </c>
      <c r="S662" t="s">
        <v>16</v>
      </c>
      <c r="U662">
        <f t="shared" si="119"/>
        <v>3</v>
      </c>
      <c r="X662" s="6">
        <f t="shared" si="108"/>
        <v>37447</v>
      </c>
      <c r="Y662">
        <f t="shared" ca="1" si="109"/>
        <v>4.25</v>
      </c>
      <c r="Z662">
        <f t="shared" ca="1" si="110"/>
        <v>2.25</v>
      </c>
      <c r="AA662">
        <f t="shared" ca="1" si="111"/>
        <v>3.3</v>
      </c>
      <c r="AB662">
        <f t="shared" ca="1" si="112"/>
        <v>3.25</v>
      </c>
      <c r="AC662">
        <f t="shared" ca="1" si="113"/>
        <v>4</v>
      </c>
      <c r="AD662">
        <f t="shared" ca="1" si="114"/>
        <v>5</v>
      </c>
      <c r="AE662">
        <f t="shared" ca="1" si="115"/>
        <v>3.2652999999999999</v>
      </c>
      <c r="AF662" t="str">
        <f t="shared" ca="1" si="116"/>
        <v>#N/A N/A</v>
      </c>
      <c r="AG662">
        <f t="shared" ca="1" si="117"/>
        <v>3</v>
      </c>
    </row>
    <row r="663" spans="3:33" x14ac:dyDescent="0.3">
      <c r="C663" s="1">
        <v>37448</v>
      </c>
      <c r="D663">
        <v>4.25</v>
      </c>
      <c r="E663" s="1">
        <v>37448</v>
      </c>
      <c r="F663">
        <v>2.25</v>
      </c>
      <c r="G663" s="1">
        <v>37448</v>
      </c>
      <c r="H663">
        <v>3.3</v>
      </c>
      <c r="I663" s="1">
        <v>37448</v>
      </c>
      <c r="J663">
        <v>3.25</v>
      </c>
      <c r="L663" s="1">
        <v>37448</v>
      </c>
      <c r="M663">
        <v>4</v>
      </c>
      <c r="O663">
        <f t="shared" si="118"/>
        <v>5</v>
      </c>
      <c r="P663" s="1">
        <v>37448</v>
      </c>
      <c r="Q663">
        <v>3.2522000000000002</v>
      </c>
      <c r="R663" s="1">
        <v>37448</v>
      </c>
      <c r="S663" t="s">
        <v>16</v>
      </c>
      <c r="U663">
        <f t="shared" si="119"/>
        <v>3</v>
      </c>
      <c r="X663" s="6">
        <f t="shared" si="108"/>
        <v>37448</v>
      </c>
      <c r="Y663">
        <f t="shared" ca="1" si="109"/>
        <v>4.25</v>
      </c>
      <c r="Z663">
        <f t="shared" ca="1" si="110"/>
        <v>2.25</v>
      </c>
      <c r="AA663">
        <f t="shared" ca="1" si="111"/>
        <v>3.3</v>
      </c>
      <c r="AB663">
        <f t="shared" ca="1" si="112"/>
        <v>3.25</v>
      </c>
      <c r="AC663">
        <f t="shared" ca="1" si="113"/>
        <v>4</v>
      </c>
      <c r="AD663">
        <f t="shared" ca="1" si="114"/>
        <v>5</v>
      </c>
      <c r="AE663">
        <f t="shared" ca="1" si="115"/>
        <v>3.2522000000000002</v>
      </c>
      <c r="AF663" t="str">
        <f t="shared" ca="1" si="116"/>
        <v>#N/A N/A</v>
      </c>
      <c r="AG663">
        <f t="shared" ca="1" si="117"/>
        <v>3</v>
      </c>
    </row>
    <row r="664" spans="3:33" x14ac:dyDescent="0.3">
      <c r="C664" s="1">
        <v>37449</v>
      </c>
      <c r="D664">
        <v>4.25</v>
      </c>
      <c r="E664" s="1">
        <v>37449</v>
      </c>
      <c r="F664">
        <v>2.25</v>
      </c>
      <c r="G664" s="1">
        <v>37449</v>
      </c>
      <c r="H664">
        <v>3.3</v>
      </c>
      <c r="I664" s="1">
        <v>37449</v>
      </c>
      <c r="J664">
        <v>3.25</v>
      </c>
      <c r="L664" s="1">
        <v>37449</v>
      </c>
      <c r="M664">
        <v>4</v>
      </c>
      <c r="O664">
        <f t="shared" si="118"/>
        <v>5</v>
      </c>
      <c r="P664" s="1">
        <v>37449</v>
      </c>
      <c r="Q664">
        <v>3.2605</v>
      </c>
      <c r="R664" s="1">
        <v>37449</v>
      </c>
      <c r="S664" t="s">
        <v>16</v>
      </c>
      <c r="U664">
        <f t="shared" si="119"/>
        <v>3</v>
      </c>
      <c r="X664" s="6">
        <f t="shared" si="108"/>
        <v>37449</v>
      </c>
      <c r="Y664">
        <f t="shared" ca="1" si="109"/>
        <v>4.25</v>
      </c>
      <c r="Z664">
        <f t="shared" ca="1" si="110"/>
        <v>2.25</v>
      </c>
      <c r="AA664">
        <f t="shared" ca="1" si="111"/>
        <v>3.3</v>
      </c>
      <c r="AB664">
        <f t="shared" ca="1" si="112"/>
        <v>3.25</v>
      </c>
      <c r="AC664">
        <f t="shared" ca="1" si="113"/>
        <v>4</v>
      </c>
      <c r="AD664">
        <f t="shared" ca="1" si="114"/>
        <v>5</v>
      </c>
      <c r="AE664">
        <f t="shared" ca="1" si="115"/>
        <v>3.2605</v>
      </c>
      <c r="AF664" t="str">
        <f t="shared" ca="1" si="116"/>
        <v>#N/A N/A</v>
      </c>
      <c r="AG664">
        <f t="shared" ca="1" si="117"/>
        <v>3</v>
      </c>
    </row>
    <row r="665" spans="3:33" x14ac:dyDescent="0.3">
      <c r="C665" s="1">
        <v>37452</v>
      </c>
      <c r="D665">
        <v>4.25</v>
      </c>
      <c r="E665" s="1">
        <v>37452</v>
      </c>
      <c r="F665">
        <v>2.25</v>
      </c>
      <c r="G665" s="1">
        <v>37452</v>
      </c>
      <c r="H665">
        <v>3.3</v>
      </c>
      <c r="I665" s="1">
        <v>37452</v>
      </c>
      <c r="J665">
        <v>3.25</v>
      </c>
      <c r="L665" s="1">
        <v>37452</v>
      </c>
      <c r="M665">
        <v>4</v>
      </c>
      <c r="O665">
        <f t="shared" si="118"/>
        <v>5</v>
      </c>
      <c r="P665" s="1">
        <v>37452</v>
      </c>
      <c r="Q665">
        <v>3.7928999999999999</v>
      </c>
      <c r="R665" s="1">
        <v>37452</v>
      </c>
      <c r="S665" t="s">
        <v>16</v>
      </c>
      <c r="U665">
        <f t="shared" si="119"/>
        <v>3</v>
      </c>
      <c r="X665" s="6">
        <f t="shared" si="108"/>
        <v>37452</v>
      </c>
      <c r="Y665">
        <f t="shared" ca="1" si="109"/>
        <v>4.25</v>
      </c>
      <c r="Z665">
        <f t="shared" ca="1" si="110"/>
        <v>2.25</v>
      </c>
      <c r="AA665">
        <f t="shared" ca="1" si="111"/>
        <v>3.3</v>
      </c>
      <c r="AB665">
        <f t="shared" ca="1" si="112"/>
        <v>3.25</v>
      </c>
      <c r="AC665">
        <f t="shared" ca="1" si="113"/>
        <v>4</v>
      </c>
      <c r="AD665">
        <f t="shared" ca="1" si="114"/>
        <v>5</v>
      </c>
      <c r="AE665">
        <f t="shared" ca="1" si="115"/>
        <v>3.7928999999999999</v>
      </c>
      <c r="AF665" t="str">
        <f t="shared" ca="1" si="116"/>
        <v>#N/A N/A</v>
      </c>
      <c r="AG665">
        <f t="shared" ca="1" si="117"/>
        <v>3</v>
      </c>
    </row>
    <row r="666" spans="3:33" x14ac:dyDescent="0.3">
      <c r="C666" s="1">
        <v>37453</v>
      </c>
      <c r="D666">
        <v>4.25</v>
      </c>
      <c r="E666" s="1">
        <v>37453</v>
      </c>
      <c r="F666">
        <v>2.25</v>
      </c>
      <c r="G666" s="1">
        <v>37453</v>
      </c>
      <c r="H666">
        <v>3.29</v>
      </c>
      <c r="I666" s="1">
        <v>37453</v>
      </c>
      <c r="J666">
        <v>3.25</v>
      </c>
      <c r="L666" s="1">
        <v>37453</v>
      </c>
      <c r="M666">
        <v>4</v>
      </c>
      <c r="O666">
        <f t="shared" si="118"/>
        <v>5</v>
      </c>
      <c r="P666" s="1">
        <v>37453</v>
      </c>
      <c r="Q666">
        <v>4.2851999999999997</v>
      </c>
      <c r="R666" s="1">
        <v>37453</v>
      </c>
      <c r="S666" t="s">
        <v>16</v>
      </c>
      <c r="U666">
        <f t="shared" si="119"/>
        <v>3</v>
      </c>
      <c r="X666" s="6">
        <f t="shared" si="108"/>
        <v>37453</v>
      </c>
      <c r="Y666">
        <f t="shared" ca="1" si="109"/>
        <v>4.25</v>
      </c>
      <c r="Z666">
        <f t="shared" ca="1" si="110"/>
        <v>2.25</v>
      </c>
      <c r="AA666">
        <f t="shared" ca="1" si="111"/>
        <v>3.29</v>
      </c>
      <c r="AB666">
        <f t="shared" ca="1" si="112"/>
        <v>3.25</v>
      </c>
      <c r="AC666">
        <f t="shared" ca="1" si="113"/>
        <v>4</v>
      </c>
      <c r="AD666">
        <f t="shared" ca="1" si="114"/>
        <v>5</v>
      </c>
      <c r="AE666">
        <f t="shared" ca="1" si="115"/>
        <v>4.2851999999999997</v>
      </c>
      <c r="AF666" t="str">
        <f t="shared" ca="1" si="116"/>
        <v>#N/A N/A</v>
      </c>
      <c r="AG666">
        <f t="shared" ca="1" si="117"/>
        <v>3</v>
      </c>
    </row>
    <row r="667" spans="3:33" x14ac:dyDescent="0.3">
      <c r="C667" s="1">
        <v>37454</v>
      </c>
      <c r="D667">
        <v>4.25</v>
      </c>
      <c r="E667" s="1">
        <v>37454</v>
      </c>
      <c r="F667">
        <v>2.25</v>
      </c>
      <c r="G667" s="1">
        <v>37454</v>
      </c>
      <c r="H667">
        <v>3.2800000000000002</v>
      </c>
      <c r="I667" s="1">
        <v>37454</v>
      </c>
      <c r="J667">
        <v>3.25</v>
      </c>
      <c r="L667" s="1">
        <v>37454</v>
      </c>
      <c r="M667">
        <v>4</v>
      </c>
      <c r="O667">
        <f t="shared" si="118"/>
        <v>5</v>
      </c>
      <c r="P667" s="1">
        <v>37454</v>
      </c>
      <c r="Q667">
        <v>3.3715999999999999</v>
      </c>
      <c r="R667" s="1">
        <v>37454</v>
      </c>
      <c r="S667" t="s">
        <v>16</v>
      </c>
      <c r="U667">
        <f t="shared" si="119"/>
        <v>3</v>
      </c>
      <c r="X667" s="6">
        <f t="shared" si="108"/>
        <v>37454</v>
      </c>
      <c r="Y667">
        <f t="shared" ca="1" si="109"/>
        <v>4.25</v>
      </c>
      <c r="Z667">
        <f t="shared" ca="1" si="110"/>
        <v>2.25</v>
      </c>
      <c r="AA667">
        <f t="shared" ca="1" si="111"/>
        <v>3.2800000000000002</v>
      </c>
      <c r="AB667">
        <f t="shared" ca="1" si="112"/>
        <v>3.25</v>
      </c>
      <c r="AC667">
        <f t="shared" ca="1" si="113"/>
        <v>4</v>
      </c>
      <c r="AD667">
        <f t="shared" ca="1" si="114"/>
        <v>5</v>
      </c>
      <c r="AE667">
        <f t="shared" ca="1" si="115"/>
        <v>3.3715999999999999</v>
      </c>
      <c r="AF667" t="str">
        <f t="shared" ca="1" si="116"/>
        <v>#N/A N/A</v>
      </c>
      <c r="AG667">
        <f t="shared" ca="1" si="117"/>
        <v>3</v>
      </c>
    </row>
    <row r="668" spans="3:33" x14ac:dyDescent="0.3">
      <c r="C668" s="1">
        <v>37455</v>
      </c>
      <c r="D668">
        <v>4.25</v>
      </c>
      <c r="E668" s="1">
        <v>37455</v>
      </c>
      <c r="F668">
        <v>2.25</v>
      </c>
      <c r="G668" s="1">
        <v>37455</v>
      </c>
      <c r="H668">
        <v>3.21</v>
      </c>
      <c r="I668" s="1">
        <v>37455</v>
      </c>
      <c r="J668">
        <v>3.25</v>
      </c>
      <c r="L668" s="1">
        <v>37455</v>
      </c>
      <c r="M668">
        <v>4</v>
      </c>
      <c r="O668">
        <f t="shared" si="118"/>
        <v>5</v>
      </c>
      <c r="P668" s="1">
        <v>37455</v>
      </c>
      <c r="Q668">
        <v>3.3199000000000001</v>
      </c>
      <c r="R668" s="1">
        <v>37455</v>
      </c>
      <c r="S668" t="s">
        <v>16</v>
      </c>
      <c r="U668">
        <f t="shared" si="119"/>
        <v>3</v>
      </c>
      <c r="X668" s="6">
        <f t="shared" si="108"/>
        <v>37455</v>
      </c>
      <c r="Y668">
        <f t="shared" ca="1" si="109"/>
        <v>4.25</v>
      </c>
      <c r="Z668">
        <f t="shared" ca="1" si="110"/>
        <v>2.25</v>
      </c>
      <c r="AA668">
        <f t="shared" ca="1" si="111"/>
        <v>3.21</v>
      </c>
      <c r="AB668">
        <f t="shared" ca="1" si="112"/>
        <v>3.25</v>
      </c>
      <c r="AC668">
        <f t="shared" ca="1" si="113"/>
        <v>4</v>
      </c>
      <c r="AD668">
        <f t="shared" ca="1" si="114"/>
        <v>5</v>
      </c>
      <c r="AE668">
        <f t="shared" ca="1" si="115"/>
        <v>3.3199000000000001</v>
      </c>
      <c r="AF668" t="str">
        <f t="shared" ca="1" si="116"/>
        <v>#N/A N/A</v>
      </c>
      <c r="AG668">
        <f t="shared" ca="1" si="117"/>
        <v>3</v>
      </c>
    </row>
    <row r="669" spans="3:33" x14ac:dyDescent="0.3">
      <c r="C669" s="1">
        <v>37456</v>
      </c>
      <c r="D669">
        <v>4.25</v>
      </c>
      <c r="E669" s="1">
        <v>37456</v>
      </c>
      <c r="F669">
        <v>2.25</v>
      </c>
      <c r="G669" s="1">
        <v>37456</v>
      </c>
      <c r="H669">
        <v>3.23</v>
      </c>
      <c r="I669" s="1">
        <v>37456</v>
      </c>
      <c r="J669">
        <v>3.25</v>
      </c>
      <c r="L669" s="1">
        <v>37456</v>
      </c>
      <c r="M669">
        <v>4</v>
      </c>
      <c r="O669">
        <f t="shared" si="118"/>
        <v>5</v>
      </c>
      <c r="P669" s="1">
        <v>37456</v>
      </c>
      <c r="Q669">
        <v>3.7599</v>
      </c>
      <c r="R669" s="1">
        <v>37456</v>
      </c>
      <c r="S669" t="s">
        <v>16</v>
      </c>
      <c r="U669">
        <f t="shared" si="119"/>
        <v>3</v>
      </c>
      <c r="X669" s="6">
        <f t="shared" si="108"/>
        <v>37456</v>
      </c>
      <c r="Y669">
        <f t="shared" ca="1" si="109"/>
        <v>4.25</v>
      </c>
      <c r="Z669">
        <f t="shared" ca="1" si="110"/>
        <v>2.25</v>
      </c>
      <c r="AA669">
        <f t="shared" ca="1" si="111"/>
        <v>3.23</v>
      </c>
      <c r="AB669">
        <f t="shared" ca="1" si="112"/>
        <v>3.25</v>
      </c>
      <c r="AC669">
        <f t="shared" ca="1" si="113"/>
        <v>4</v>
      </c>
      <c r="AD669">
        <f t="shared" ca="1" si="114"/>
        <v>5</v>
      </c>
      <c r="AE669">
        <f t="shared" ca="1" si="115"/>
        <v>3.7599</v>
      </c>
      <c r="AF669" t="str">
        <f t="shared" ca="1" si="116"/>
        <v>#N/A N/A</v>
      </c>
      <c r="AG669">
        <f t="shared" ca="1" si="117"/>
        <v>3</v>
      </c>
    </row>
    <row r="670" spans="3:33" x14ac:dyDescent="0.3">
      <c r="C670" s="1">
        <v>37459</v>
      </c>
      <c r="D670">
        <v>4.25</v>
      </c>
      <c r="E670" s="1">
        <v>37459</v>
      </c>
      <c r="F670">
        <v>2.25</v>
      </c>
      <c r="G670" s="1">
        <v>37459</v>
      </c>
      <c r="H670">
        <v>3.31</v>
      </c>
      <c r="I670" s="1">
        <v>37459</v>
      </c>
      <c r="J670">
        <v>3.25</v>
      </c>
      <c r="L670" s="1">
        <v>37459</v>
      </c>
      <c r="M670">
        <v>4</v>
      </c>
      <c r="O670">
        <f t="shared" si="118"/>
        <v>5</v>
      </c>
      <c r="P670" s="1">
        <v>37459</v>
      </c>
      <c r="Q670">
        <v>3.8083999999999998</v>
      </c>
      <c r="R670" s="1">
        <v>37459</v>
      </c>
      <c r="S670" t="s">
        <v>16</v>
      </c>
      <c r="U670">
        <f t="shared" si="119"/>
        <v>3</v>
      </c>
      <c r="X670" s="6">
        <f t="shared" si="108"/>
        <v>37459</v>
      </c>
      <c r="Y670">
        <f t="shared" ca="1" si="109"/>
        <v>4.25</v>
      </c>
      <c r="Z670">
        <f t="shared" ca="1" si="110"/>
        <v>2.25</v>
      </c>
      <c r="AA670">
        <f t="shared" ca="1" si="111"/>
        <v>3.31</v>
      </c>
      <c r="AB670">
        <f t="shared" ca="1" si="112"/>
        <v>3.25</v>
      </c>
      <c r="AC670">
        <f t="shared" ca="1" si="113"/>
        <v>4</v>
      </c>
      <c r="AD670">
        <f t="shared" ca="1" si="114"/>
        <v>5</v>
      </c>
      <c r="AE670">
        <f t="shared" ca="1" si="115"/>
        <v>3.8083999999999998</v>
      </c>
      <c r="AF670" t="str">
        <f t="shared" ca="1" si="116"/>
        <v>#N/A N/A</v>
      </c>
      <c r="AG670">
        <f t="shared" ca="1" si="117"/>
        <v>3</v>
      </c>
    </row>
    <row r="671" spans="3:33" x14ac:dyDescent="0.3">
      <c r="C671" s="1">
        <v>37460</v>
      </c>
      <c r="D671">
        <v>4.25</v>
      </c>
      <c r="E671" s="1">
        <v>37460</v>
      </c>
      <c r="F671">
        <v>2.25</v>
      </c>
      <c r="G671" s="1">
        <v>37460</v>
      </c>
      <c r="H671">
        <v>3.31</v>
      </c>
      <c r="I671" s="1">
        <v>37460</v>
      </c>
      <c r="J671">
        <v>3.25</v>
      </c>
      <c r="L671" s="1">
        <v>37460</v>
      </c>
      <c r="M671">
        <v>4</v>
      </c>
      <c r="O671">
        <f t="shared" si="118"/>
        <v>5</v>
      </c>
      <c r="P671" s="1">
        <v>37460</v>
      </c>
      <c r="Q671">
        <v>3.5573999999999999</v>
      </c>
      <c r="R671" s="1">
        <v>37460</v>
      </c>
      <c r="S671" t="s">
        <v>16</v>
      </c>
      <c r="U671">
        <f t="shared" si="119"/>
        <v>3</v>
      </c>
      <c r="X671" s="6">
        <f t="shared" si="108"/>
        <v>37460</v>
      </c>
      <c r="Y671">
        <f t="shared" ca="1" si="109"/>
        <v>4.25</v>
      </c>
      <c r="Z671">
        <f t="shared" ca="1" si="110"/>
        <v>2.25</v>
      </c>
      <c r="AA671">
        <f t="shared" ca="1" si="111"/>
        <v>3.31</v>
      </c>
      <c r="AB671">
        <f t="shared" ca="1" si="112"/>
        <v>3.25</v>
      </c>
      <c r="AC671">
        <f t="shared" ca="1" si="113"/>
        <v>4</v>
      </c>
      <c r="AD671">
        <f t="shared" ca="1" si="114"/>
        <v>5</v>
      </c>
      <c r="AE671">
        <f t="shared" ca="1" si="115"/>
        <v>3.5573999999999999</v>
      </c>
      <c r="AF671" t="str">
        <f t="shared" ca="1" si="116"/>
        <v>#N/A N/A</v>
      </c>
      <c r="AG671">
        <f t="shared" ca="1" si="117"/>
        <v>3</v>
      </c>
    </row>
    <row r="672" spans="3:33" x14ac:dyDescent="0.3">
      <c r="C672" s="1">
        <v>37461</v>
      </c>
      <c r="D672">
        <v>4.25</v>
      </c>
      <c r="E672" s="1">
        <v>37461</v>
      </c>
      <c r="F672">
        <v>2.25</v>
      </c>
      <c r="G672" s="1">
        <v>37461</v>
      </c>
      <c r="H672">
        <v>3.32</v>
      </c>
      <c r="I672" s="1">
        <v>37461</v>
      </c>
      <c r="J672">
        <v>3.25</v>
      </c>
      <c r="L672" s="1">
        <v>37461</v>
      </c>
      <c r="M672">
        <v>4</v>
      </c>
      <c r="O672">
        <f t="shared" si="118"/>
        <v>5</v>
      </c>
      <c r="P672" s="1">
        <v>37461</v>
      </c>
      <c r="Q672">
        <v>3.5266000000000002</v>
      </c>
      <c r="R672" s="1">
        <v>37461</v>
      </c>
      <c r="S672" t="s">
        <v>16</v>
      </c>
      <c r="U672">
        <f t="shared" si="119"/>
        <v>3</v>
      </c>
      <c r="X672" s="6">
        <f t="shared" si="108"/>
        <v>37461</v>
      </c>
      <c r="Y672">
        <f t="shared" ca="1" si="109"/>
        <v>4.25</v>
      </c>
      <c r="Z672">
        <f t="shared" ca="1" si="110"/>
        <v>2.25</v>
      </c>
      <c r="AA672">
        <f t="shared" ca="1" si="111"/>
        <v>3.32</v>
      </c>
      <c r="AB672">
        <f t="shared" ca="1" si="112"/>
        <v>3.25</v>
      </c>
      <c r="AC672">
        <f t="shared" ca="1" si="113"/>
        <v>4</v>
      </c>
      <c r="AD672">
        <f t="shared" ca="1" si="114"/>
        <v>5</v>
      </c>
      <c r="AE672">
        <f t="shared" ca="1" si="115"/>
        <v>3.5266000000000002</v>
      </c>
      <c r="AF672" t="str">
        <f t="shared" ca="1" si="116"/>
        <v>#N/A N/A</v>
      </c>
      <c r="AG672">
        <f t="shared" ca="1" si="117"/>
        <v>3</v>
      </c>
    </row>
    <row r="673" spans="3:33" x14ac:dyDescent="0.3">
      <c r="C673" s="1">
        <v>37462</v>
      </c>
      <c r="D673">
        <v>4.25</v>
      </c>
      <c r="E673" s="1">
        <v>37462</v>
      </c>
      <c r="F673">
        <v>2.25</v>
      </c>
      <c r="G673" s="1">
        <v>37462</v>
      </c>
      <c r="H673">
        <v>3.31</v>
      </c>
      <c r="I673" s="1">
        <v>37462</v>
      </c>
      <c r="J673">
        <v>3.25</v>
      </c>
      <c r="L673" s="1">
        <v>37462</v>
      </c>
      <c r="M673">
        <v>4</v>
      </c>
      <c r="O673">
        <f t="shared" si="118"/>
        <v>5</v>
      </c>
      <c r="P673" s="1">
        <v>37462</v>
      </c>
      <c r="Q673">
        <v>3.5338000000000003</v>
      </c>
      <c r="R673" s="1">
        <v>37462</v>
      </c>
      <c r="S673" t="s">
        <v>16</v>
      </c>
      <c r="U673">
        <f t="shared" si="119"/>
        <v>3</v>
      </c>
      <c r="X673" s="6">
        <f t="shared" si="108"/>
        <v>37462</v>
      </c>
      <c r="Y673">
        <f t="shared" ca="1" si="109"/>
        <v>4.25</v>
      </c>
      <c r="Z673">
        <f t="shared" ca="1" si="110"/>
        <v>2.25</v>
      </c>
      <c r="AA673">
        <f t="shared" ca="1" si="111"/>
        <v>3.31</v>
      </c>
      <c r="AB673">
        <f t="shared" ca="1" si="112"/>
        <v>3.25</v>
      </c>
      <c r="AC673">
        <f t="shared" ca="1" si="113"/>
        <v>4</v>
      </c>
      <c r="AD673">
        <f t="shared" ca="1" si="114"/>
        <v>5</v>
      </c>
      <c r="AE673">
        <f t="shared" ca="1" si="115"/>
        <v>3.5338000000000003</v>
      </c>
      <c r="AF673" t="str">
        <f t="shared" ca="1" si="116"/>
        <v>#N/A N/A</v>
      </c>
      <c r="AG673">
        <f t="shared" ca="1" si="117"/>
        <v>3</v>
      </c>
    </row>
    <row r="674" spans="3:33" x14ac:dyDescent="0.3">
      <c r="C674" s="1">
        <v>37463</v>
      </c>
      <c r="D674">
        <v>4.25</v>
      </c>
      <c r="E674" s="1">
        <v>37463</v>
      </c>
      <c r="F674">
        <v>2.25</v>
      </c>
      <c r="G674" s="1">
        <v>37463</v>
      </c>
      <c r="H674">
        <v>3.3</v>
      </c>
      <c r="I674" s="1">
        <v>37463</v>
      </c>
      <c r="J674">
        <v>3.25</v>
      </c>
      <c r="L674" s="1">
        <v>37463</v>
      </c>
      <c r="M674">
        <v>4</v>
      </c>
      <c r="O674">
        <f t="shared" si="118"/>
        <v>5</v>
      </c>
      <c r="P674" s="1">
        <v>37463</v>
      </c>
      <c r="Q674">
        <v>3.3885999999999998</v>
      </c>
      <c r="R674" s="1">
        <v>37463</v>
      </c>
      <c r="S674" t="s">
        <v>16</v>
      </c>
      <c r="U674">
        <f t="shared" si="119"/>
        <v>3</v>
      </c>
      <c r="X674" s="6">
        <f t="shared" si="108"/>
        <v>37463</v>
      </c>
      <c r="Y674">
        <f t="shared" ca="1" si="109"/>
        <v>4.25</v>
      </c>
      <c r="Z674">
        <f t="shared" ca="1" si="110"/>
        <v>2.25</v>
      </c>
      <c r="AA674">
        <f t="shared" ca="1" si="111"/>
        <v>3.3</v>
      </c>
      <c r="AB674">
        <f t="shared" ca="1" si="112"/>
        <v>3.25</v>
      </c>
      <c r="AC674">
        <f t="shared" ca="1" si="113"/>
        <v>4</v>
      </c>
      <c r="AD674">
        <f t="shared" ca="1" si="114"/>
        <v>5</v>
      </c>
      <c r="AE674">
        <f t="shared" ca="1" si="115"/>
        <v>3.3885999999999998</v>
      </c>
      <c r="AF674" t="str">
        <f t="shared" ca="1" si="116"/>
        <v>#N/A N/A</v>
      </c>
      <c r="AG674">
        <f t="shared" ca="1" si="117"/>
        <v>3</v>
      </c>
    </row>
    <row r="675" spans="3:33" x14ac:dyDescent="0.3">
      <c r="C675" s="1">
        <v>37466</v>
      </c>
      <c r="D675">
        <v>4.25</v>
      </c>
      <c r="E675" s="1">
        <v>37466</v>
      </c>
      <c r="F675">
        <v>2.25</v>
      </c>
      <c r="G675" s="1">
        <v>37466</v>
      </c>
      <c r="H675">
        <v>3.3</v>
      </c>
      <c r="I675" s="1">
        <v>37466</v>
      </c>
      <c r="J675">
        <v>3.25</v>
      </c>
      <c r="L675" s="1">
        <v>37466</v>
      </c>
      <c r="M675">
        <v>4</v>
      </c>
      <c r="O675">
        <f t="shared" si="118"/>
        <v>5</v>
      </c>
      <c r="P675" s="1">
        <v>37466</v>
      </c>
      <c r="Q675">
        <v>4.3600000000000003</v>
      </c>
      <c r="R675" s="1">
        <v>37466</v>
      </c>
      <c r="S675" t="s">
        <v>16</v>
      </c>
      <c r="U675">
        <f t="shared" si="119"/>
        <v>3</v>
      </c>
      <c r="X675" s="6">
        <f t="shared" si="108"/>
        <v>37466</v>
      </c>
      <c r="Y675">
        <f t="shared" ca="1" si="109"/>
        <v>4.25</v>
      </c>
      <c r="Z675">
        <f t="shared" ca="1" si="110"/>
        <v>2.25</v>
      </c>
      <c r="AA675">
        <f t="shared" ca="1" si="111"/>
        <v>3.3</v>
      </c>
      <c r="AB675">
        <f t="shared" ca="1" si="112"/>
        <v>3.25</v>
      </c>
      <c r="AC675">
        <f t="shared" ca="1" si="113"/>
        <v>4</v>
      </c>
      <c r="AD675">
        <f t="shared" ca="1" si="114"/>
        <v>5</v>
      </c>
      <c r="AE675">
        <f t="shared" ca="1" si="115"/>
        <v>4.3600000000000003</v>
      </c>
      <c r="AF675" t="str">
        <f t="shared" ca="1" si="116"/>
        <v>#N/A N/A</v>
      </c>
      <c r="AG675">
        <f t="shared" ca="1" si="117"/>
        <v>3</v>
      </c>
    </row>
    <row r="676" spans="3:33" x14ac:dyDescent="0.3">
      <c r="C676" s="1">
        <v>37467</v>
      </c>
      <c r="D676">
        <v>4.25</v>
      </c>
      <c r="E676" s="1">
        <v>37467</v>
      </c>
      <c r="F676">
        <v>2.25</v>
      </c>
      <c r="G676" s="1">
        <v>37467</v>
      </c>
      <c r="H676">
        <v>3.3</v>
      </c>
      <c r="I676" s="1">
        <v>37467</v>
      </c>
      <c r="J676">
        <v>3.25</v>
      </c>
      <c r="L676" s="1">
        <v>37467</v>
      </c>
      <c r="M676">
        <v>4</v>
      </c>
      <c r="O676">
        <f t="shared" si="118"/>
        <v>5</v>
      </c>
      <c r="P676" s="1">
        <v>37467</v>
      </c>
      <c r="Q676">
        <v>4.6029</v>
      </c>
      <c r="R676" s="1">
        <v>37467</v>
      </c>
      <c r="S676" t="s">
        <v>16</v>
      </c>
      <c r="U676">
        <f t="shared" si="119"/>
        <v>3</v>
      </c>
      <c r="X676" s="6">
        <f t="shared" si="108"/>
        <v>37467</v>
      </c>
      <c r="Y676">
        <f t="shared" ca="1" si="109"/>
        <v>4.25</v>
      </c>
      <c r="Z676">
        <f t="shared" ca="1" si="110"/>
        <v>2.25</v>
      </c>
      <c r="AA676">
        <f t="shared" ca="1" si="111"/>
        <v>3.3</v>
      </c>
      <c r="AB676">
        <f t="shared" ca="1" si="112"/>
        <v>3.25</v>
      </c>
      <c r="AC676">
        <f t="shared" ca="1" si="113"/>
        <v>4</v>
      </c>
      <c r="AD676">
        <f t="shared" ca="1" si="114"/>
        <v>5</v>
      </c>
      <c r="AE676">
        <f t="shared" ca="1" si="115"/>
        <v>4.6029</v>
      </c>
      <c r="AF676" t="str">
        <f t="shared" ca="1" si="116"/>
        <v>#N/A N/A</v>
      </c>
      <c r="AG676">
        <f t="shared" ca="1" si="117"/>
        <v>3</v>
      </c>
    </row>
    <row r="677" spans="3:33" x14ac:dyDescent="0.3">
      <c r="C677" s="1">
        <v>37468</v>
      </c>
      <c r="D677">
        <v>4.25</v>
      </c>
      <c r="E677" s="1">
        <v>37468</v>
      </c>
      <c r="F677">
        <v>2.25</v>
      </c>
      <c r="G677" s="1">
        <v>37468</v>
      </c>
      <c r="H677">
        <v>3.34</v>
      </c>
      <c r="I677" s="1">
        <v>37468</v>
      </c>
      <c r="J677">
        <v>3.25</v>
      </c>
      <c r="L677" s="1">
        <v>37468</v>
      </c>
      <c r="M677">
        <v>4</v>
      </c>
      <c r="O677">
        <f t="shared" si="118"/>
        <v>5</v>
      </c>
      <c r="P677" s="1">
        <v>37468</v>
      </c>
      <c r="Q677">
        <v>4.8133999999999997</v>
      </c>
      <c r="R677" s="1">
        <v>37468</v>
      </c>
      <c r="S677" t="s">
        <v>16</v>
      </c>
      <c r="U677">
        <f t="shared" si="119"/>
        <v>3</v>
      </c>
      <c r="X677" s="6">
        <f t="shared" si="108"/>
        <v>37468</v>
      </c>
      <c r="Y677">
        <f t="shared" ca="1" si="109"/>
        <v>4.25</v>
      </c>
      <c r="Z677">
        <f t="shared" ca="1" si="110"/>
        <v>2.25</v>
      </c>
      <c r="AA677">
        <f t="shared" ca="1" si="111"/>
        <v>3.34</v>
      </c>
      <c r="AB677">
        <f t="shared" ca="1" si="112"/>
        <v>3.25</v>
      </c>
      <c r="AC677">
        <f t="shared" ca="1" si="113"/>
        <v>4</v>
      </c>
      <c r="AD677">
        <f t="shared" ca="1" si="114"/>
        <v>5</v>
      </c>
      <c r="AE677">
        <f t="shared" ca="1" si="115"/>
        <v>4.8133999999999997</v>
      </c>
      <c r="AF677" t="str">
        <f t="shared" ca="1" si="116"/>
        <v>#N/A N/A</v>
      </c>
      <c r="AG677">
        <f t="shared" ca="1" si="117"/>
        <v>3</v>
      </c>
    </row>
    <row r="678" spans="3:33" x14ac:dyDescent="0.3">
      <c r="C678" s="1">
        <v>37469</v>
      </c>
      <c r="D678">
        <v>4.25</v>
      </c>
      <c r="E678" s="1">
        <v>37469</v>
      </c>
      <c r="F678">
        <v>2.25</v>
      </c>
      <c r="G678" s="1">
        <v>37469</v>
      </c>
      <c r="H678">
        <v>3.3</v>
      </c>
      <c r="I678" s="1">
        <v>37469</v>
      </c>
      <c r="J678">
        <v>3.25</v>
      </c>
      <c r="L678" s="1">
        <v>37469</v>
      </c>
      <c r="M678">
        <v>4</v>
      </c>
      <c r="O678">
        <f t="shared" si="118"/>
        <v>5</v>
      </c>
      <c r="P678" s="1">
        <v>37469</v>
      </c>
      <c r="Q678">
        <v>4.7638999999999996</v>
      </c>
      <c r="R678" s="1">
        <v>37469</v>
      </c>
      <c r="S678" t="s">
        <v>16</v>
      </c>
      <c r="U678">
        <f t="shared" si="119"/>
        <v>3</v>
      </c>
      <c r="X678" s="6">
        <f t="shared" si="108"/>
        <v>37469</v>
      </c>
      <c r="Y678">
        <f t="shared" ca="1" si="109"/>
        <v>4.25</v>
      </c>
      <c r="Z678">
        <f t="shared" ca="1" si="110"/>
        <v>2.25</v>
      </c>
      <c r="AA678">
        <f t="shared" ca="1" si="111"/>
        <v>3.3</v>
      </c>
      <c r="AB678">
        <f t="shared" ca="1" si="112"/>
        <v>3.25</v>
      </c>
      <c r="AC678">
        <f t="shared" ca="1" si="113"/>
        <v>4</v>
      </c>
      <c r="AD678">
        <f t="shared" ca="1" si="114"/>
        <v>5</v>
      </c>
      <c r="AE678">
        <f t="shared" ca="1" si="115"/>
        <v>4.7638999999999996</v>
      </c>
      <c r="AF678" t="str">
        <f t="shared" ca="1" si="116"/>
        <v>#N/A N/A</v>
      </c>
      <c r="AG678">
        <f t="shared" ca="1" si="117"/>
        <v>3</v>
      </c>
    </row>
    <row r="679" spans="3:33" x14ac:dyDescent="0.3">
      <c r="C679" s="1">
        <v>37470</v>
      </c>
      <c r="D679">
        <v>4.25</v>
      </c>
      <c r="E679" s="1">
        <v>37470</v>
      </c>
      <c r="F679">
        <v>2.25</v>
      </c>
      <c r="G679" s="1">
        <v>37470</v>
      </c>
      <c r="H679">
        <v>3.3</v>
      </c>
      <c r="I679" s="1">
        <v>37470</v>
      </c>
      <c r="J679">
        <v>3.25</v>
      </c>
      <c r="L679" s="1">
        <v>37470</v>
      </c>
      <c r="M679">
        <v>4</v>
      </c>
      <c r="O679">
        <f t="shared" si="118"/>
        <v>5</v>
      </c>
      <c r="P679" s="1">
        <v>37470</v>
      </c>
      <c r="Q679">
        <v>4.7881</v>
      </c>
      <c r="R679" s="1">
        <v>37470</v>
      </c>
      <c r="S679" t="s">
        <v>16</v>
      </c>
      <c r="U679">
        <f t="shared" si="119"/>
        <v>3</v>
      </c>
      <c r="X679" s="6">
        <f t="shared" si="108"/>
        <v>37470</v>
      </c>
      <c r="Y679">
        <f t="shared" ca="1" si="109"/>
        <v>4.25</v>
      </c>
      <c r="Z679">
        <f t="shared" ca="1" si="110"/>
        <v>2.25</v>
      </c>
      <c r="AA679">
        <f t="shared" ca="1" si="111"/>
        <v>3.3</v>
      </c>
      <c r="AB679">
        <f t="shared" ca="1" si="112"/>
        <v>3.25</v>
      </c>
      <c r="AC679">
        <f t="shared" ca="1" si="113"/>
        <v>4</v>
      </c>
      <c r="AD679">
        <f t="shared" ca="1" si="114"/>
        <v>5</v>
      </c>
      <c r="AE679">
        <f t="shared" ca="1" si="115"/>
        <v>4.7881</v>
      </c>
      <c r="AF679" t="str">
        <f t="shared" ca="1" si="116"/>
        <v>#N/A N/A</v>
      </c>
      <c r="AG679">
        <f t="shared" ca="1" si="117"/>
        <v>3</v>
      </c>
    </row>
    <row r="680" spans="3:33" x14ac:dyDescent="0.3">
      <c r="C680" s="1">
        <v>37473</v>
      </c>
      <c r="D680">
        <v>4.25</v>
      </c>
      <c r="E680" s="1">
        <v>37473</v>
      </c>
      <c r="F680">
        <v>2.25</v>
      </c>
      <c r="G680" s="1">
        <v>37473</v>
      </c>
      <c r="H680">
        <v>3.3</v>
      </c>
      <c r="I680" s="1">
        <v>37473</v>
      </c>
      <c r="J680">
        <v>3.25</v>
      </c>
      <c r="L680" s="1">
        <v>37473</v>
      </c>
      <c r="M680">
        <v>4</v>
      </c>
      <c r="O680">
        <f t="shared" si="118"/>
        <v>5</v>
      </c>
      <c r="P680" s="1">
        <v>37473</v>
      </c>
      <c r="Q680">
        <v>4.7248999999999999</v>
      </c>
      <c r="R680" s="1">
        <v>37473</v>
      </c>
      <c r="S680" t="s">
        <v>16</v>
      </c>
      <c r="U680">
        <f t="shared" si="119"/>
        <v>3</v>
      </c>
      <c r="X680" s="6">
        <f t="shared" si="108"/>
        <v>37473</v>
      </c>
      <c r="Y680">
        <f t="shared" ca="1" si="109"/>
        <v>4.25</v>
      </c>
      <c r="Z680">
        <f t="shared" ca="1" si="110"/>
        <v>2.25</v>
      </c>
      <c r="AA680">
        <f t="shared" ca="1" si="111"/>
        <v>3.3</v>
      </c>
      <c r="AB680">
        <f t="shared" ca="1" si="112"/>
        <v>3.25</v>
      </c>
      <c r="AC680">
        <f t="shared" ca="1" si="113"/>
        <v>4</v>
      </c>
      <c r="AD680">
        <f t="shared" ca="1" si="114"/>
        <v>5</v>
      </c>
      <c r="AE680">
        <f t="shared" ca="1" si="115"/>
        <v>4.7248999999999999</v>
      </c>
      <c r="AF680" t="str">
        <f t="shared" ca="1" si="116"/>
        <v>#N/A N/A</v>
      </c>
      <c r="AG680">
        <f t="shared" ca="1" si="117"/>
        <v>3</v>
      </c>
    </row>
    <row r="681" spans="3:33" x14ac:dyDescent="0.3">
      <c r="C681" s="1">
        <v>37474</v>
      </c>
      <c r="D681">
        <v>4.25</v>
      </c>
      <c r="E681" s="1">
        <v>37474</v>
      </c>
      <c r="F681">
        <v>2.25</v>
      </c>
      <c r="G681" s="1">
        <v>37474</v>
      </c>
      <c r="H681">
        <v>3.29</v>
      </c>
      <c r="I681" s="1">
        <v>37474</v>
      </c>
      <c r="J681">
        <v>3.25</v>
      </c>
      <c r="L681" s="1">
        <v>37474</v>
      </c>
      <c r="M681">
        <v>4</v>
      </c>
      <c r="O681">
        <f t="shared" si="118"/>
        <v>5</v>
      </c>
      <c r="P681" s="1">
        <v>37474</v>
      </c>
      <c r="Q681">
        <v>4.609</v>
      </c>
      <c r="R681" s="1">
        <v>37474</v>
      </c>
      <c r="S681" t="s">
        <v>16</v>
      </c>
      <c r="U681">
        <f t="shared" si="119"/>
        <v>3</v>
      </c>
      <c r="X681" s="6">
        <f t="shared" si="108"/>
        <v>37474</v>
      </c>
      <c r="Y681">
        <f t="shared" ca="1" si="109"/>
        <v>4.25</v>
      </c>
      <c r="Z681">
        <f t="shared" ca="1" si="110"/>
        <v>2.25</v>
      </c>
      <c r="AA681">
        <f t="shared" ca="1" si="111"/>
        <v>3.29</v>
      </c>
      <c r="AB681">
        <f t="shared" ca="1" si="112"/>
        <v>3.25</v>
      </c>
      <c r="AC681">
        <f t="shared" ca="1" si="113"/>
        <v>4</v>
      </c>
      <c r="AD681">
        <f t="shared" ca="1" si="114"/>
        <v>5</v>
      </c>
      <c r="AE681">
        <f t="shared" ca="1" si="115"/>
        <v>4.609</v>
      </c>
      <c r="AF681" t="str">
        <f t="shared" ca="1" si="116"/>
        <v>#N/A N/A</v>
      </c>
      <c r="AG681">
        <f t="shared" ca="1" si="117"/>
        <v>3</v>
      </c>
    </row>
    <row r="682" spans="3:33" x14ac:dyDescent="0.3">
      <c r="C682" s="1">
        <v>37475</v>
      </c>
      <c r="D682">
        <v>4.25</v>
      </c>
      <c r="E682" s="1">
        <v>37475</v>
      </c>
      <c r="F682">
        <v>2.25</v>
      </c>
      <c r="G682" s="1">
        <v>37475</v>
      </c>
      <c r="H682">
        <v>3.29</v>
      </c>
      <c r="I682" s="1">
        <v>37475</v>
      </c>
      <c r="J682">
        <v>3.25</v>
      </c>
      <c r="L682" s="1">
        <v>37475</v>
      </c>
      <c r="M682">
        <v>4</v>
      </c>
      <c r="O682">
        <f t="shared" si="118"/>
        <v>5</v>
      </c>
      <c r="P682" s="1">
        <v>37475</v>
      </c>
      <c r="Q682">
        <v>3.9336000000000002</v>
      </c>
      <c r="R682" s="1">
        <v>37475</v>
      </c>
      <c r="S682" t="s">
        <v>16</v>
      </c>
      <c r="U682">
        <f t="shared" si="119"/>
        <v>3</v>
      </c>
      <c r="X682" s="6">
        <f t="shared" si="108"/>
        <v>37475</v>
      </c>
      <c r="Y682">
        <f t="shared" ca="1" si="109"/>
        <v>4.25</v>
      </c>
      <c r="Z682">
        <f t="shared" ca="1" si="110"/>
        <v>2.25</v>
      </c>
      <c r="AA682">
        <f t="shared" ca="1" si="111"/>
        <v>3.29</v>
      </c>
      <c r="AB682">
        <f t="shared" ca="1" si="112"/>
        <v>3.25</v>
      </c>
      <c r="AC682">
        <f t="shared" ca="1" si="113"/>
        <v>4</v>
      </c>
      <c r="AD682">
        <f t="shared" ca="1" si="114"/>
        <v>5</v>
      </c>
      <c r="AE682">
        <f t="shared" ca="1" si="115"/>
        <v>3.9336000000000002</v>
      </c>
      <c r="AF682" t="str">
        <f t="shared" ca="1" si="116"/>
        <v>#N/A N/A</v>
      </c>
      <c r="AG682">
        <f t="shared" ca="1" si="117"/>
        <v>3</v>
      </c>
    </row>
    <row r="683" spans="3:33" x14ac:dyDescent="0.3">
      <c r="C683" s="1">
        <v>37476</v>
      </c>
      <c r="D683">
        <v>4.25</v>
      </c>
      <c r="E683" s="1">
        <v>37476</v>
      </c>
      <c r="F683">
        <v>2.25</v>
      </c>
      <c r="G683" s="1">
        <v>37476</v>
      </c>
      <c r="H683">
        <v>3.29</v>
      </c>
      <c r="I683" s="1">
        <v>37476</v>
      </c>
      <c r="J683">
        <v>3.25</v>
      </c>
      <c r="L683" s="1">
        <v>37476</v>
      </c>
      <c r="M683">
        <v>4</v>
      </c>
      <c r="O683">
        <f t="shared" si="118"/>
        <v>5</v>
      </c>
      <c r="P683" s="1">
        <v>37476</v>
      </c>
      <c r="Q683">
        <v>3.8982000000000001</v>
      </c>
      <c r="R683" s="1">
        <v>37476</v>
      </c>
      <c r="S683" t="s">
        <v>16</v>
      </c>
      <c r="U683">
        <f t="shared" si="119"/>
        <v>3</v>
      </c>
      <c r="X683" s="6">
        <f t="shared" si="108"/>
        <v>37476</v>
      </c>
      <c r="Y683">
        <f t="shared" ca="1" si="109"/>
        <v>4.25</v>
      </c>
      <c r="Z683">
        <f t="shared" ca="1" si="110"/>
        <v>2.25</v>
      </c>
      <c r="AA683">
        <f t="shared" ca="1" si="111"/>
        <v>3.29</v>
      </c>
      <c r="AB683">
        <f t="shared" ca="1" si="112"/>
        <v>3.25</v>
      </c>
      <c r="AC683">
        <f t="shared" ca="1" si="113"/>
        <v>4</v>
      </c>
      <c r="AD683">
        <f t="shared" ca="1" si="114"/>
        <v>5</v>
      </c>
      <c r="AE683">
        <f t="shared" ca="1" si="115"/>
        <v>3.8982000000000001</v>
      </c>
      <c r="AF683" t="str">
        <f t="shared" ca="1" si="116"/>
        <v>#N/A N/A</v>
      </c>
      <c r="AG683">
        <f t="shared" ca="1" si="117"/>
        <v>3</v>
      </c>
    </row>
    <row r="684" spans="3:33" x14ac:dyDescent="0.3">
      <c r="C684" s="1">
        <v>37477</v>
      </c>
      <c r="D684">
        <v>4.25</v>
      </c>
      <c r="E684" s="1">
        <v>37477</v>
      </c>
      <c r="F684">
        <v>2.25</v>
      </c>
      <c r="G684" s="1">
        <v>37477</v>
      </c>
      <c r="H684">
        <v>3.29</v>
      </c>
      <c r="I684" s="1">
        <v>37477</v>
      </c>
      <c r="J684">
        <v>3.25</v>
      </c>
      <c r="L684" s="1">
        <v>37477</v>
      </c>
      <c r="M684">
        <v>4</v>
      </c>
      <c r="O684">
        <f t="shared" si="118"/>
        <v>5</v>
      </c>
      <c r="P684" s="1">
        <v>37477</v>
      </c>
      <c r="Q684">
        <v>4.4505999999999997</v>
      </c>
      <c r="R684" s="1">
        <v>37477</v>
      </c>
      <c r="S684" t="s">
        <v>16</v>
      </c>
      <c r="U684">
        <f t="shared" si="119"/>
        <v>3</v>
      </c>
      <c r="X684" s="6">
        <f t="shared" si="108"/>
        <v>37477</v>
      </c>
      <c r="Y684">
        <f t="shared" ca="1" si="109"/>
        <v>4.25</v>
      </c>
      <c r="Z684">
        <f t="shared" ca="1" si="110"/>
        <v>2.25</v>
      </c>
      <c r="AA684">
        <f t="shared" ca="1" si="111"/>
        <v>3.29</v>
      </c>
      <c r="AB684">
        <f t="shared" ca="1" si="112"/>
        <v>3.25</v>
      </c>
      <c r="AC684">
        <f t="shared" ca="1" si="113"/>
        <v>4</v>
      </c>
      <c r="AD684">
        <f t="shared" ca="1" si="114"/>
        <v>5</v>
      </c>
      <c r="AE684">
        <f t="shared" ca="1" si="115"/>
        <v>4.4505999999999997</v>
      </c>
      <c r="AF684" t="str">
        <f t="shared" ca="1" si="116"/>
        <v>#N/A N/A</v>
      </c>
      <c r="AG684">
        <f t="shared" ca="1" si="117"/>
        <v>3</v>
      </c>
    </row>
    <row r="685" spans="3:33" x14ac:dyDescent="0.3">
      <c r="C685" s="1">
        <v>37480</v>
      </c>
      <c r="D685">
        <v>4.25</v>
      </c>
      <c r="E685" s="1">
        <v>37480</v>
      </c>
      <c r="F685">
        <v>2.25</v>
      </c>
      <c r="G685" s="1">
        <v>37480</v>
      </c>
      <c r="H685">
        <v>3.29</v>
      </c>
      <c r="I685" s="1">
        <v>37480</v>
      </c>
      <c r="J685">
        <v>3.25</v>
      </c>
      <c r="L685" s="1">
        <v>37480</v>
      </c>
      <c r="M685">
        <v>4</v>
      </c>
      <c r="O685">
        <f t="shared" si="118"/>
        <v>5</v>
      </c>
      <c r="P685" s="1">
        <v>37480</v>
      </c>
      <c r="Q685">
        <v>3.7732999999999999</v>
      </c>
      <c r="R685" s="1">
        <v>37480</v>
      </c>
      <c r="S685" t="s">
        <v>16</v>
      </c>
      <c r="U685">
        <f t="shared" si="119"/>
        <v>3</v>
      </c>
      <c r="X685" s="6">
        <f t="shared" si="108"/>
        <v>37480</v>
      </c>
      <c r="Y685">
        <f t="shared" ca="1" si="109"/>
        <v>4.25</v>
      </c>
      <c r="Z685">
        <f t="shared" ca="1" si="110"/>
        <v>2.25</v>
      </c>
      <c r="AA685">
        <f t="shared" ca="1" si="111"/>
        <v>3.29</v>
      </c>
      <c r="AB685">
        <f t="shared" ca="1" si="112"/>
        <v>3.25</v>
      </c>
      <c r="AC685">
        <f t="shared" ca="1" si="113"/>
        <v>4</v>
      </c>
      <c r="AD685">
        <f t="shared" ca="1" si="114"/>
        <v>5</v>
      </c>
      <c r="AE685">
        <f t="shared" ca="1" si="115"/>
        <v>3.7732999999999999</v>
      </c>
      <c r="AF685" t="str">
        <f t="shared" ca="1" si="116"/>
        <v>#N/A N/A</v>
      </c>
      <c r="AG685">
        <f t="shared" ca="1" si="117"/>
        <v>3</v>
      </c>
    </row>
    <row r="686" spans="3:33" x14ac:dyDescent="0.3">
      <c r="C686" s="1">
        <v>37481</v>
      </c>
      <c r="D686">
        <v>4.25</v>
      </c>
      <c r="E686" s="1">
        <v>37481</v>
      </c>
      <c r="F686">
        <v>2.25</v>
      </c>
      <c r="G686" s="1">
        <v>37481</v>
      </c>
      <c r="H686">
        <v>3.29</v>
      </c>
      <c r="I686" s="1">
        <v>37481</v>
      </c>
      <c r="J686">
        <v>3.25</v>
      </c>
      <c r="L686" s="1">
        <v>37481</v>
      </c>
      <c r="M686">
        <v>4</v>
      </c>
      <c r="O686">
        <f t="shared" si="118"/>
        <v>5</v>
      </c>
      <c r="P686" s="1">
        <v>37481</v>
      </c>
      <c r="Q686">
        <v>3.3736000000000002</v>
      </c>
      <c r="R686" s="1">
        <v>37481</v>
      </c>
      <c r="S686" t="s">
        <v>16</v>
      </c>
      <c r="U686">
        <f t="shared" si="119"/>
        <v>3</v>
      </c>
      <c r="X686" s="6">
        <f t="shared" si="108"/>
        <v>37481</v>
      </c>
      <c r="Y686">
        <f t="shared" ca="1" si="109"/>
        <v>4.25</v>
      </c>
      <c r="Z686">
        <f t="shared" ca="1" si="110"/>
        <v>2.25</v>
      </c>
      <c r="AA686">
        <f t="shared" ca="1" si="111"/>
        <v>3.29</v>
      </c>
      <c r="AB686">
        <f t="shared" ca="1" si="112"/>
        <v>3.25</v>
      </c>
      <c r="AC686">
        <f t="shared" ca="1" si="113"/>
        <v>4</v>
      </c>
      <c r="AD686">
        <f t="shared" ca="1" si="114"/>
        <v>5</v>
      </c>
      <c r="AE686">
        <f t="shared" ca="1" si="115"/>
        <v>3.3736000000000002</v>
      </c>
      <c r="AF686" t="str">
        <f t="shared" ca="1" si="116"/>
        <v>#N/A N/A</v>
      </c>
      <c r="AG686">
        <f t="shared" ca="1" si="117"/>
        <v>3</v>
      </c>
    </row>
    <row r="687" spans="3:33" x14ac:dyDescent="0.3">
      <c r="C687" s="1">
        <v>37482</v>
      </c>
      <c r="D687">
        <v>4.25</v>
      </c>
      <c r="E687" s="1">
        <v>37482</v>
      </c>
      <c r="F687">
        <v>2.25</v>
      </c>
      <c r="G687" s="1">
        <v>37482</v>
      </c>
      <c r="H687">
        <v>3.29</v>
      </c>
      <c r="I687" s="1">
        <v>37482</v>
      </c>
      <c r="J687">
        <v>3.25</v>
      </c>
      <c r="L687" s="1">
        <v>37482</v>
      </c>
      <c r="M687">
        <v>4</v>
      </c>
      <c r="O687">
        <f t="shared" si="118"/>
        <v>5</v>
      </c>
      <c r="P687" s="1">
        <v>37482</v>
      </c>
      <c r="Q687">
        <v>3.5045000000000002</v>
      </c>
      <c r="R687" s="1">
        <v>37482</v>
      </c>
      <c r="S687" t="s">
        <v>16</v>
      </c>
      <c r="U687">
        <f t="shared" si="119"/>
        <v>3</v>
      </c>
      <c r="X687" s="6">
        <f t="shared" si="108"/>
        <v>37482</v>
      </c>
      <c r="Y687">
        <f t="shared" ca="1" si="109"/>
        <v>4.25</v>
      </c>
      <c r="Z687">
        <f t="shared" ca="1" si="110"/>
        <v>2.25</v>
      </c>
      <c r="AA687">
        <f t="shared" ca="1" si="111"/>
        <v>3.29</v>
      </c>
      <c r="AB687">
        <f t="shared" ca="1" si="112"/>
        <v>3.25</v>
      </c>
      <c r="AC687">
        <f t="shared" ca="1" si="113"/>
        <v>4</v>
      </c>
      <c r="AD687">
        <f t="shared" ca="1" si="114"/>
        <v>5</v>
      </c>
      <c r="AE687">
        <f t="shared" ca="1" si="115"/>
        <v>3.5045000000000002</v>
      </c>
      <c r="AF687" t="str">
        <f t="shared" ca="1" si="116"/>
        <v>#N/A N/A</v>
      </c>
      <c r="AG687">
        <f t="shared" ca="1" si="117"/>
        <v>3</v>
      </c>
    </row>
    <row r="688" spans="3:33" x14ac:dyDescent="0.3">
      <c r="C688" s="1">
        <v>37483</v>
      </c>
      <c r="D688">
        <v>4.25</v>
      </c>
      <c r="E688" s="1">
        <v>37483</v>
      </c>
      <c r="F688">
        <v>2.25</v>
      </c>
      <c r="G688" s="1">
        <v>37483</v>
      </c>
      <c r="H688">
        <v>3.2800000000000002</v>
      </c>
      <c r="I688" s="1">
        <v>37483</v>
      </c>
      <c r="J688">
        <v>3.25</v>
      </c>
      <c r="L688" s="1">
        <v>37483</v>
      </c>
      <c r="M688">
        <v>4</v>
      </c>
      <c r="O688">
        <f t="shared" si="118"/>
        <v>5</v>
      </c>
      <c r="P688" s="1">
        <v>37483</v>
      </c>
      <c r="Q688">
        <v>3.6334</v>
      </c>
      <c r="R688" s="1">
        <v>37483</v>
      </c>
      <c r="S688" t="s">
        <v>16</v>
      </c>
      <c r="U688">
        <f t="shared" si="119"/>
        <v>3</v>
      </c>
      <c r="X688" s="6">
        <f t="shared" si="108"/>
        <v>37483</v>
      </c>
      <c r="Y688">
        <f t="shared" ca="1" si="109"/>
        <v>4.25</v>
      </c>
      <c r="Z688">
        <f t="shared" ca="1" si="110"/>
        <v>2.25</v>
      </c>
      <c r="AA688">
        <f t="shared" ca="1" si="111"/>
        <v>3.2800000000000002</v>
      </c>
      <c r="AB688">
        <f t="shared" ca="1" si="112"/>
        <v>3.25</v>
      </c>
      <c r="AC688">
        <f t="shared" ca="1" si="113"/>
        <v>4</v>
      </c>
      <c r="AD688">
        <f t="shared" ca="1" si="114"/>
        <v>5</v>
      </c>
      <c r="AE688">
        <f t="shared" ca="1" si="115"/>
        <v>3.6334</v>
      </c>
      <c r="AF688" t="str">
        <f t="shared" ca="1" si="116"/>
        <v>#N/A N/A</v>
      </c>
      <c r="AG688">
        <f t="shared" ca="1" si="117"/>
        <v>3</v>
      </c>
    </row>
    <row r="689" spans="3:33" x14ac:dyDescent="0.3">
      <c r="C689" s="1">
        <v>37484</v>
      </c>
      <c r="D689">
        <v>4.25</v>
      </c>
      <c r="E689" s="1">
        <v>37484</v>
      </c>
      <c r="F689">
        <v>2.25</v>
      </c>
      <c r="G689" s="1">
        <v>37484</v>
      </c>
      <c r="H689">
        <v>3.2800000000000002</v>
      </c>
      <c r="I689" s="1">
        <v>37484</v>
      </c>
      <c r="J689">
        <v>3.25</v>
      </c>
      <c r="L689" s="1">
        <v>37484</v>
      </c>
      <c r="M689">
        <v>4</v>
      </c>
      <c r="O689">
        <f t="shared" si="118"/>
        <v>5</v>
      </c>
      <c r="P689" s="1">
        <v>37484</v>
      </c>
      <c r="Q689">
        <v>3.3951000000000002</v>
      </c>
      <c r="R689" s="1">
        <v>37484</v>
      </c>
      <c r="S689" t="s">
        <v>16</v>
      </c>
      <c r="U689">
        <f t="shared" si="119"/>
        <v>3</v>
      </c>
      <c r="X689" s="6">
        <f t="shared" si="108"/>
        <v>37484</v>
      </c>
      <c r="Y689">
        <f t="shared" ca="1" si="109"/>
        <v>4.25</v>
      </c>
      <c r="Z689">
        <f t="shared" ca="1" si="110"/>
        <v>2.25</v>
      </c>
      <c r="AA689">
        <f t="shared" ca="1" si="111"/>
        <v>3.2800000000000002</v>
      </c>
      <c r="AB689">
        <f t="shared" ca="1" si="112"/>
        <v>3.25</v>
      </c>
      <c r="AC689">
        <f t="shared" ca="1" si="113"/>
        <v>4</v>
      </c>
      <c r="AD689">
        <f t="shared" ca="1" si="114"/>
        <v>5</v>
      </c>
      <c r="AE689">
        <f t="shared" ca="1" si="115"/>
        <v>3.3951000000000002</v>
      </c>
      <c r="AF689" t="str">
        <f t="shared" ca="1" si="116"/>
        <v>#N/A N/A</v>
      </c>
      <c r="AG689">
        <f t="shared" ca="1" si="117"/>
        <v>3</v>
      </c>
    </row>
    <row r="690" spans="3:33" x14ac:dyDescent="0.3">
      <c r="C690" s="1">
        <v>37487</v>
      </c>
      <c r="D690">
        <v>4.25</v>
      </c>
      <c r="E690" s="1">
        <v>37487</v>
      </c>
      <c r="F690">
        <v>2.25</v>
      </c>
      <c r="G690" s="1">
        <v>37487</v>
      </c>
      <c r="H690">
        <v>3.29</v>
      </c>
      <c r="I690" s="1">
        <v>37487</v>
      </c>
      <c r="J690">
        <v>3.25</v>
      </c>
      <c r="L690" s="1">
        <v>37487</v>
      </c>
      <c r="M690">
        <v>4</v>
      </c>
      <c r="O690">
        <f t="shared" si="118"/>
        <v>5</v>
      </c>
      <c r="P690" s="1">
        <v>37487</v>
      </c>
      <c r="Q690">
        <v>4.6734</v>
      </c>
      <c r="R690" s="1">
        <v>37487</v>
      </c>
      <c r="S690" t="s">
        <v>16</v>
      </c>
      <c r="U690">
        <f t="shared" si="119"/>
        <v>3</v>
      </c>
      <c r="X690" s="6">
        <f t="shared" si="108"/>
        <v>37487</v>
      </c>
      <c r="Y690">
        <f t="shared" ca="1" si="109"/>
        <v>4.25</v>
      </c>
      <c r="Z690">
        <f t="shared" ca="1" si="110"/>
        <v>2.25</v>
      </c>
      <c r="AA690">
        <f t="shared" ca="1" si="111"/>
        <v>3.29</v>
      </c>
      <c r="AB690">
        <f t="shared" ca="1" si="112"/>
        <v>3.25</v>
      </c>
      <c r="AC690">
        <f t="shared" ca="1" si="113"/>
        <v>4</v>
      </c>
      <c r="AD690">
        <f t="shared" ca="1" si="114"/>
        <v>5</v>
      </c>
      <c r="AE690">
        <f t="shared" ca="1" si="115"/>
        <v>4.6734</v>
      </c>
      <c r="AF690" t="str">
        <f t="shared" ca="1" si="116"/>
        <v>#N/A N/A</v>
      </c>
      <c r="AG690">
        <f t="shared" ca="1" si="117"/>
        <v>3</v>
      </c>
    </row>
    <row r="691" spans="3:33" x14ac:dyDescent="0.3">
      <c r="C691" s="1">
        <v>37488</v>
      </c>
      <c r="D691">
        <v>4.25</v>
      </c>
      <c r="E691" s="1">
        <v>37488</v>
      </c>
      <c r="F691">
        <v>2.25</v>
      </c>
      <c r="G691" s="1">
        <v>37488</v>
      </c>
      <c r="H691">
        <v>3.29</v>
      </c>
      <c r="I691" s="1">
        <v>37488</v>
      </c>
      <c r="J691">
        <v>3.25</v>
      </c>
      <c r="L691" s="1">
        <v>37488</v>
      </c>
      <c r="M691">
        <v>4</v>
      </c>
      <c r="O691">
        <f t="shared" si="118"/>
        <v>5</v>
      </c>
      <c r="P691" s="1">
        <v>37488</v>
      </c>
      <c r="Q691">
        <v>4.0151000000000003</v>
      </c>
      <c r="R691" s="1">
        <v>37488</v>
      </c>
      <c r="S691" t="s">
        <v>16</v>
      </c>
      <c r="U691">
        <f t="shared" si="119"/>
        <v>3</v>
      </c>
      <c r="X691" s="6">
        <f t="shared" si="108"/>
        <v>37488</v>
      </c>
      <c r="Y691">
        <f t="shared" ca="1" si="109"/>
        <v>4.25</v>
      </c>
      <c r="Z691">
        <f t="shared" ca="1" si="110"/>
        <v>2.25</v>
      </c>
      <c r="AA691">
        <f t="shared" ca="1" si="111"/>
        <v>3.29</v>
      </c>
      <c r="AB691">
        <f t="shared" ca="1" si="112"/>
        <v>3.25</v>
      </c>
      <c r="AC691">
        <f t="shared" ca="1" si="113"/>
        <v>4</v>
      </c>
      <c r="AD691">
        <f t="shared" ca="1" si="114"/>
        <v>5</v>
      </c>
      <c r="AE691">
        <f t="shared" ca="1" si="115"/>
        <v>4.0151000000000003</v>
      </c>
      <c r="AF691" t="str">
        <f t="shared" ca="1" si="116"/>
        <v>#N/A N/A</v>
      </c>
      <c r="AG691">
        <f t="shared" ca="1" si="117"/>
        <v>3</v>
      </c>
    </row>
    <row r="692" spans="3:33" x14ac:dyDescent="0.3">
      <c r="C692" s="1">
        <v>37489</v>
      </c>
      <c r="D692">
        <v>4.25</v>
      </c>
      <c r="E692" s="1">
        <v>37489</v>
      </c>
      <c r="F692">
        <v>2.25</v>
      </c>
      <c r="G692" s="1">
        <v>37489</v>
      </c>
      <c r="H692">
        <v>3.29</v>
      </c>
      <c r="I692" s="1">
        <v>37489</v>
      </c>
      <c r="J692">
        <v>3.25</v>
      </c>
      <c r="L692" s="1">
        <v>37489</v>
      </c>
      <c r="M692">
        <v>4</v>
      </c>
      <c r="O692">
        <f t="shared" si="118"/>
        <v>5</v>
      </c>
      <c r="P692" s="1">
        <v>37489</v>
      </c>
      <c r="Q692">
        <v>4.5850999999999997</v>
      </c>
      <c r="R692" s="1">
        <v>37489</v>
      </c>
      <c r="S692" t="s">
        <v>16</v>
      </c>
      <c r="U692">
        <f t="shared" si="119"/>
        <v>3</v>
      </c>
      <c r="X692" s="6">
        <f t="shared" si="108"/>
        <v>37489</v>
      </c>
      <c r="Y692">
        <f t="shared" ca="1" si="109"/>
        <v>4.25</v>
      </c>
      <c r="Z692">
        <f t="shared" ca="1" si="110"/>
        <v>2.25</v>
      </c>
      <c r="AA692">
        <f t="shared" ca="1" si="111"/>
        <v>3.29</v>
      </c>
      <c r="AB692">
        <f t="shared" ca="1" si="112"/>
        <v>3.25</v>
      </c>
      <c r="AC692">
        <f t="shared" ca="1" si="113"/>
        <v>4</v>
      </c>
      <c r="AD692">
        <f t="shared" ca="1" si="114"/>
        <v>5</v>
      </c>
      <c r="AE692">
        <f t="shared" ca="1" si="115"/>
        <v>4.5850999999999997</v>
      </c>
      <c r="AF692" t="str">
        <f t="shared" ca="1" si="116"/>
        <v>#N/A N/A</v>
      </c>
      <c r="AG692">
        <f t="shared" ca="1" si="117"/>
        <v>3</v>
      </c>
    </row>
    <row r="693" spans="3:33" x14ac:dyDescent="0.3">
      <c r="C693" s="1">
        <v>37490</v>
      </c>
      <c r="D693">
        <v>4.25</v>
      </c>
      <c r="E693" s="1">
        <v>37490</v>
      </c>
      <c r="F693">
        <v>2.25</v>
      </c>
      <c r="G693" s="1">
        <v>37490</v>
      </c>
      <c r="H693">
        <v>3.29</v>
      </c>
      <c r="I693" s="1">
        <v>37490</v>
      </c>
      <c r="J693">
        <v>3.25</v>
      </c>
      <c r="L693" s="1">
        <v>37490</v>
      </c>
      <c r="M693">
        <v>4</v>
      </c>
      <c r="O693">
        <f t="shared" si="118"/>
        <v>5</v>
      </c>
      <c r="P693" s="1">
        <v>37490</v>
      </c>
      <c r="Q693">
        <v>4.5484999999999998</v>
      </c>
      <c r="R693" s="1">
        <v>37490</v>
      </c>
      <c r="S693" t="s">
        <v>16</v>
      </c>
      <c r="U693">
        <f t="shared" si="119"/>
        <v>3</v>
      </c>
      <c r="X693" s="6">
        <f t="shared" si="108"/>
        <v>37490</v>
      </c>
      <c r="Y693">
        <f t="shared" ca="1" si="109"/>
        <v>4.25</v>
      </c>
      <c r="Z693">
        <f t="shared" ca="1" si="110"/>
        <v>2.25</v>
      </c>
      <c r="AA693">
        <f t="shared" ca="1" si="111"/>
        <v>3.29</v>
      </c>
      <c r="AB693">
        <f t="shared" ca="1" si="112"/>
        <v>3.25</v>
      </c>
      <c r="AC693">
        <f t="shared" ca="1" si="113"/>
        <v>4</v>
      </c>
      <c r="AD693">
        <f t="shared" ca="1" si="114"/>
        <v>5</v>
      </c>
      <c r="AE693">
        <f t="shared" ca="1" si="115"/>
        <v>4.5484999999999998</v>
      </c>
      <c r="AF693" t="str">
        <f t="shared" ca="1" si="116"/>
        <v>#N/A N/A</v>
      </c>
      <c r="AG693">
        <f t="shared" ca="1" si="117"/>
        <v>3</v>
      </c>
    </row>
    <row r="694" spans="3:33" x14ac:dyDescent="0.3">
      <c r="C694" s="1">
        <v>37491</v>
      </c>
      <c r="D694">
        <v>4.25</v>
      </c>
      <c r="E694" s="1">
        <v>37491</v>
      </c>
      <c r="F694">
        <v>2.25</v>
      </c>
      <c r="G694" s="1">
        <v>37491</v>
      </c>
      <c r="H694">
        <v>3.29</v>
      </c>
      <c r="I694" s="1">
        <v>37491</v>
      </c>
      <c r="J694">
        <v>3.25</v>
      </c>
      <c r="L694" s="1">
        <v>37491</v>
      </c>
      <c r="M694">
        <v>4</v>
      </c>
      <c r="O694">
        <f t="shared" si="118"/>
        <v>5</v>
      </c>
      <c r="P694" s="1">
        <v>37491</v>
      </c>
      <c r="Q694">
        <v>3.7797000000000001</v>
      </c>
      <c r="R694" s="1">
        <v>37491</v>
      </c>
      <c r="S694" t="s">
        <v>16</v>
      </c>
      <c r="U694">
        <f t="shared" si="119"/>
        <v>3</v>
      </c>
      <c r="X694" s="6">
        <f t="shared" si="108"/>
        <v>37491</v>
      </c>
      <c r="Y694">
        <f t="shared" ca="1" si="109"/>
        <v>4.25</v>
      </c>
      <c r="Z694">
        <f t="shared" ca="1" si="110"/>
        <v>2.25</v>
      </c>
      <c r="AA694">
        <f t="shared" ca="1" si="111"/>
        <v>3.29</v>
      </c>
      <c r="AB694">
        <f t="shared" ca="1" si="112"/>
        <v>3.25</v>
      </c>
      <c r="AC694">
        <f t="shared" ca="1" si="113"/>
        <v>4</v>
      </c>
      <c r="AD694">
        <f t="shared" ca="1" si="114"/>
        <v>5</v>
      </c>
      <c r="AE694">
        <f t="shared" ca="1" si="115"/>
        <v>3.7797000000000001</v>
      </c>
      <c r="AF694" t="str">
        <f t="shared" ca="1" si="116"/>
        <v>#N/A N/A</v>
      </c>
      <c r="AG694">
        <f t="shared" ca="1" si="117"/>
        <v>3</v>
      </c>
    </row>
    <row r="695" spans="3:33" x14ac:dyDescent="0.3">
      <c r="C695" s="1">
        <v>37494</v>
      </c>
      <c r="D695">
        <v>4.25</v>
      </c>
      <c r="E695" s="1">
        <v>37494</v>
      </c>
      <c r="F695">
        <v>2.25</v>
      </c>
      <c r="G695" s="1">
        <v>37494</v>
      </c>
      <c r="H695">
        <v>3.29</v>
      </c>
      <c r="I695" s="1">
        <v>37494</v>
      </c>
      <c r="J695">
        <v>3.25</v>
      </c>
      <c r="L695" s="1">
        <v>37494</v>
      </c>
      <c r="M695">
        <v>4</v>
      </c>
      <c r="O695">
        <f t="shared" si="118"/>
        <v>5</v>
      </c>
      <c r="P695" s="1">
        <v>37494</v>
      </c>
      <c r="Q695">
        <v>3.7797000000000001</v>
      </c>
      <c r="R695" s="1">
        <v>37494</v>
      </c>
      <c r="S695" t="s">
        <v>16</v>
      </c>
      <c r="U695">
        <f t="shared" si="119"/>
        <v>3</v>
      </c>
      <c r="X695" s="6">
        <f t="shared" si="108"/>
        <v>37494</v>
      </c>
      <c r="Y695">
        <f t="shared" ca="1" si="109"/>
        <v>4.25</v>
      </c>
      <c r="Z695">
        <f t="shared" ca="1" si="110"/>
        <v>2.25</v>
      </c>
      <c r="AA695">
        <f t="shared" ca="1" si="111"/>
        <v>3.29</v>
      </c>
      <c r="AB695">
        <f t="shared" ca="1" si="112"/>
        <v>3.25</v>
      </c>
      <c r="AC695">
        <f t="shared" ca="1" si="113"/>
        <v>4</v>
      </c>
      <c r="AD695">
        <f t="shared" ca="1" si="114"/>
        <v>5</v>
      </c>
      <c r="AE695">
        <f t="shared" ca="1" si="115"/>
        <v>3.7797000000000001</v>
      </c>
      <c r="AF695" t="str">
        <f t="shared" ca="1" si="116"/>
        <v>#N/A N/A</v>
      </c>
      <c r="AG695">
        <f t="shared" ca="1" si="117"/>
        <v>3</v>
      </c>
    </row>
    <row r="696" spans="3:33" x14ac:dyDescent="0.3">
      <c r="C696" s="1">
        <v>37495</v>
      </c>
      <c r="D696">
        <v>4.25</v>
      </c>
      <c r="E696" s="1">
        <v>37495</v>
      </c>
      <c r="F696">
        <v>2.25</v>
      </c>
      <c r="G696" s="1">
        <v>37495</v>
      </c>
      <c r="H696">
        <v>3.29</v>
      </c>
      <c r="I696" s="1">
        <v>37495</v>
      </c>
      <c r="J696">
        <v>3.25</v>
      </c>
      <c r="L696" s="1">
        <v>37495</v>
      </c>
      <c r="M696">
        <v>4</v>
      </c>
      <c r="O696">
        <f t="shared" si="118"/>
        <v>5</v>
      </c>
      <c r="P696" s="1">
        <v>37495</v>
      </c>
      <c r="Q696">
        <v>4.1132999999999997</v>
      </c>
      <c r="R696" s="1">
        <v>37495</v>
      </c>
      <c r="S696" t="s">
        <v>16</v>
      </c>
      <c r="U696">
        <f t="shared" si="119"/>
        <v>3</v>
      </c>
      <c r="X696" s="6">
        <f t="shared" si="108"/>
        <v>37495</v>
      </c>
      <c r="Y696">
        <f t="shared" ca="1" si="109"/>
        <v>4.25</v>
      </c>
      <c r="Z696">
        <f t="shared" ca="1" si="110"/>
        <v>2.25</v>
      </c>
      <c r="AA696">
        <f t="shared" ca="1" si="111"/>
        <v>3.29</v>
      </c>
      <c r="AB696">
        <f t="shared" ca="1" si="112"/>
        <v>3.25</v>
      </c>
      <c r="AC696">
        <f t="shared" ca="1" si="113"/>
        <v>4</v>
      </c>
      <c r="AD696">
        <f t="shared" ca="1" si="114"/>
        <v>5</v>
      </c>
      <c r="AE696">
        <f t="shared" ca="1" si="115"/>
        <v>4.1132999999999997</v>
      </c>
      <c r="AF696" t="str">
        <f t="shared" ca="1" si="116"/>
        <v>#N/A N/A</v>
      </c>
      <c r="AG696">
        <f t="shared" ca="1" si="117"/>
        <v>3</v>
      </c>
    </row>
    <row r="697" spans="3:33" x14ac:dyDescent="0.3">
      <c r="C697" s="1">
        <v>37496</v>
      </c>
      <c r="D697">
        <v>4.25</v>
      </c>
      <c r="E697" s="1">
        <v>37496</v>
      </c>
      <c r="F697">
        <v>2.25</v>
      </c>
      <c r="G697" s="1">
        <v>37496</v>
      </c>
      <c r="H697">
        <v>3.29</v>
      </c>
      <c r="I697" s="1">
        <v>37496</v>
      </c>
      <c r="J697">
        <v>3.25</v>
      </c>
      <c r="L697" s="1">
        <v>37496</v>
      </c>
      <c r="M697">
        <v>4</v>
      </c>
      <c r="O697">
        <f t="shared" si="118"/>
        <v>5</v>
      </c>
      <c r="P697" s="1">
        <v>37496</v>
      </c>
      <c r="Q697">
        <v>3.835</v>
      </c>
      <c r="R697" s="1">
        <v>37496</v>
      </c>
      <c r="S697" t="s">
        <v>16</v>
      </c>
      <c r="U697">
        <f t="shared" si="119"/>
        <v>3</v>
      </c>
      <c r="X697" s="6">
        <f t="shared" si="108"/>
        <v>37496</v>
      </c>
      <c r="Y697">
        <f t="shared" ca="1" si="109"/>
        <v>4.25</v>
      </c>
      <c r="Z697">
        <f t="shared" ca="1" si="110"/>
        <v>2.25</v>
      </c>
      <c r="AA697">
        <f t="shared" ca="1" si="111"/>
        <v>3.29</v>
      </c>
      <c r="AB697">
        <f t="shared" ca="1" si="112"/>
        <v>3.25</v>
      </c>
      <c r="AC697">
        <f t="shared" ca="1" si="113"/>
        <v>4</v>
      </c>
      <c r="AD697">
        <f t="shared" ca="1" si="114"/>
        <v>5</v>
      </c>
      <c r="AE697">
        <f t="shared" ca="1" si="115"/>
        <v>3.835</v>
      </c>
      <c r="AF697" t="str">
        <f t="shared" ca="1" si="116"/>
        <v>#N/A N/A</v>
      </c>
      <c r="AG697">
        <f t="shared" ca="1" si="117"/>
        <v>3</v>
      </c>
    </row>
    <row r="698" spans="3:33" x14ac:dyDescent="0.3">
      <c r="C698" s="1">
        <v>37497</v>
      </c>
      <c r="D698">
        <v>4.25</v>
      </c>
      <c r="E698" s="1">
        <v>37497</v>
      </c>
      <c r="F698">
        <v>2.25</v>
      </c>
      <c r="G698" s="1">
        <v>37497</v>
      </c>
      <c r="H698">
        <v>3.29</v>
      </c>
      <c r="I698" s="1">
        <v>37497</v>
      </c>
      <c r="J698">
        <v>3.25</v>
      </c>
      <c r="L698" s="1">
        <v>37497</v>
      </c>
      <c r="M698">
        <v>4</v>
      </c>
      <c r="O698">
        <f t="shared" si="118"/>
        <v>5</v>
      </c>
      <c r="P698" s="1">
        <v>37497</v>
      </c>
      <c r="Q698">
        <v>4.1634000000000002</v>
      </c>
      <c r="R698" s="1">
        <v>37497</v>
      </c>
      <c r="S698" t="s">
        <v>16</v>
      </c>
      <c r="U698">
        <f t="shared" si="119"/>
        <v>3</v>
      </c>
      <c r="X698" s="6">
        <f t="shared" si="108"/>
        <v>37497</v>
      </c>
      <c r="Y698">
        <f t="shared" ca="1" si="109"/>
        <v>4.25</v>
      </c>
      <c r="Z698">
        <f t="shared" ca="1" si="110"/>
        <v>2.25</v>
      </c>
      <c r="AA698">
        <f t="shared" ca="1" si="111"/>
        <v>3.29</v>
      </c>
      <c r="AB698">
        <f t="shared" ca="1" si="112"/>
        <v>3.25</v>
      </c>
      <c r="AC698">
        <f t="shared" ca="1" si="113"/>
        <v>4</v>
      </c>
      <c r="AD698">
        <f t="shared" ca="1" si="114"/>
        <v>5</v>
      </c>
      <c r="AE698">
        <f t="shared" ca="1" si="115"/>
        <v>4.1634000000000002</v>
      </c>
      <c r="AF698" t="str">
        <f t="shared" ca="1" si="116"/>
        <v>#N/A N/A</v>
      </c>
      <c r="AG698">
        <f t="shared" ca="1" si="117"/>
        <v>3</v>
      </c>
    </row>
    <row r="699" spans="3:33" x14ac:dyDescent="0.3">
      <c r="C699" s="1">
        <v>37498</v>
      </c>
      <c r="D699">
        <v>4.25</v>
      </c>
      <c r="E699" s="1">
        <v>37498</v>
      </c>
      <c r="F699">
        <v>2.25</v>
      </c>
      <c r="G699" s="1">
        <v>37498</v>
      </c>
      <c r="H699">
        <v>3.34</v>
      </c>
      <c r="I699" s="1">
        <v>37498</v>
      </c>
      <c r="J699">
        <v>3.25</v>
      </c>
      <c r="L699" s="1">
        <v>37498</v>
      </c>
      <c r="M699">
        <v>4</v>
      </c>
      <c r="O699">
        <f t="shared" si="118"/>
        <v>5</v>
      </c>
      <c r="P699" s="1">
        <v>37498</v>
      </c>
      <c r="Q699">
        <v>4.3178000000000001</v>
      </c>
      <c r="R699" s="1">
        <v>37498</v>
      </c>
      <c r="S699" t="s">
        <v>16</v>
      </c>
      <c r="U699">
        <f t="shared" si="119"/>
        <v>3</v>
      </c>
      <c r="X699" s="6">
        <f t="shared" si="108"/>
        <v>37498</v>
      </c>
      <c r="Y699">
        <f t="shared" ca="1" si="109"/>
        <v>4.25</v>
      </c>
      <c r="Z699">
        <f t="shared" ca="1" si="110"/>
        <v>2.25</v>
      </c>
      <c r="AA699">
        <f t="shared" ca="1" si="111"/>
        <v>3.34</v>
      </c>
      <c r="AB699">
        <f t="shared" ca="1" si="112"/>
        <v>3.25</v>
      </c>
      <c r="AC699">
        <f t="shared" ca="1" si="113"/>
        <v>4</v>
      </c>
      <c r="AD699">
        <f t="shared" ca="1" si="114"/>
        <v>5</v>
      </c>
      <c r="AE699">
        <f t="shared" ca="1" si="115"/>
        <v>4.3178000000000001</v>
      </c>
      <c r="AF699" t="str">
        <f t="shared" ca="1" si="116"/>
        <v>#N/A N/A</v>
      </c>
      <c r="AG699">
        <f t="shared" ca="1" si="117"/>
        <v>3</v>
      </c>
    </row>
    <row r="700" spans="3:33" x14ac:dyDescent="0.3">
      <c r="C700" s="1">
        <v>37501</v>
      </c>
      <c r="D700">
        <v>4.25</v>
      </c>
      <c r="E700" s="1">
        <v>37501</v>
      </c>
      <c r="F700">
        <v>2.25</v>
      </c>
      <c r="G700" s="1">
        <v>37501</v>
      </c>
      <c r="H700">
        <v>3.29</v>
      </c>
      <c r="I700" s="1">
        <v>37501</v>
      </c>
      <c r="J700">
        <v>3.25</v>
      </c>
      <c r="L700" s="1">
        <v>37501</v>
      </c>
      <c r="M700">
        <v>4</v>
      </c>
      <c r="O700">
        <f t="shared" si="118"/>
        <v>5</v>
      </c>
      <c r="P700" s="1">
        <v>37501</v>
      </c>
      <c r="Q700">
        <v>4.4879999999999995</v>
      </c>
      <c r="R700" s="1">
        <v>37501</v>
      </c>
      <c r="S700" t="s">
        <v>16</v>
      </c>
      <c r="U700">
        <f t="shared" si="119"/>
        <v>3</v>
      </c>
      <c r="X700" s="6">
        <f t="shared" si="108"/>
        <v>37501</v>
      </c>
      <c r="Y700">
        <f t="shared" ca="1" si="109"/>
        <v>4.25</v>
      </c>
      <c r="Z700">
        <f t="shared" ca="1" si="110"/>
        <v>2.25</v>
      </c>
      <c r="AA700">
        <f t="shared" ca="1" si="111"/>
        <v>3.29</v>
      </c>
      <c r="AB700">
        <f t="shared" ca="1" si="112"/>
        <v>3.25</v>
      </c>
      <c r="AC700">
        <f t="shared" ca="1" si="113"/>
        <v>4</v>
      </c>
      <c r="AD700">
        <f t="shared" ca="1" si="114"/>
        <v>5</v>
      </c>
      <c r="AE700">
        <f t="shared" ca="1" si="115"/>
        <v>4.4879999999999995</v>
      </c>
      <c r="AF700" t="str">
        <f t="shared" ca="1" si="116"/>
        <v>#N/A N/A</v>
      </c>
      <c r="AG700">
        <f t="shared" ca="1" si="117"/>
        <v>3</v>
      </c>
    </row>
    <row r="701" spans="3:33" x14ac:dyDescent="0.3">
      <c r="C701" s="1">
        <v>37502</v>
      </c>
      <c r="D701">
        <v>4.25</v>
      </c>
      <c r="E701" s="1">
        <v>37502</v>
      </c>
      <c r="F701">
        <v>2.25</v>
      </c>
      <c r="G701" s="1">
        <v>37502</v>
      </c>
      <c r="H701">
        <v>3.29</v>
      </c>
      <c r="I701" s="1">
        <v>37502</v>
      </c>
      <c r="J701">
        <v>3.25</v>
      </c>
      <c r="L701" s="1">
        <v>37502</v>
      </c>
      <c r="M701">
        <v>4</v>
      </c>
      <c r="O701">
        <f t="shared" si="118"/>
        <v>5</v>
      </c>
      <c r="P701" s="1">
        <v>37502</v>
      </c>
      <c r="Q701">
        <v>3.7235</v>
      </c>
      <c r="R701" s="1">
        <v>37502</v>
      </c>
      <c r="S701" t="s">
        <v>16</v>
      </c>
      <c r="U701">
        <f t="shared" si="119"/>
        <v>3</v>
      </c>
      <c r="X701" s="6">
        <f t="shared" si="108"/>
        <v>37502</v>
      </c>
      <c r="Y701">
        <f t="shared" ca="1" si="109"/>
        <v>4.25</v>
      </c>
      <c r="Z701">
        <f t="shared" ca="1" si="110"/>
        <v>2.25</v>
      </c>
      <c r="AA701">
        <f t="shared" ca="1" si="111"/>
        <v>3.29</v>
      </c>
      <c r="AB701">
        <f t="shared" ca="1" si="112"/>
        <v>3.25</v>
      </c>
      <c r="AC701">
        <f t="shared" ca="1" si="113"/>
        <v>4</v>
      </c>
      <c r="AD701">
        <f t="shared" ca="1" si="114"/>
        <v>5</v>
      </c>
      <c r="AE701">
        <f t="shared" ca="1" si="115"/>
        <v>3.7235</v>
      </c>
      <c r="AF701" t="str">
        <f t="shared" ca="1" si="116"/>
        <v>#N/A N/A</v>
      </c>
      <c r="AG701">
        <f t="shared" ca="1" si="117"/>
        <v>3</v>
      </c>
    </row>
    <row r="702" spans="3:33" x14ac:dyDescent="0.3">
      <c r="C702" s="1">
        <v>37503</v>
      </c>
      <c r="D702">
        <v>4.25</v>
      </c>
      <c r="E702" s="1">
        <v>37503</v>
      </c>
      <c r="F702">
        <v>2.25</v>
      </c>
      <c r="G702" s="1">
        <v>37503</v>
      </c>
      <c r="H702">
        <v>3.29</v>
      </c>
      <c r="I702" s="1">
        <v>37503</v>
      </c>
      <c r="J702">
        <v>3.25</v>
      </c>
      <c r="L702" s="1">
        <v>37503</v>
      </c>
      <c r="M702">
        <v>4</v>
      </c>
      <c r="O702">
        <f t="shared" si="118"/>
        <v>5</v>
      </c>
      <c r="P702" s="1">
        <v>37503</v>
      </c>
      <c r="Q702">
        <v>4.3734999999999999</v>
      </c>
      <c r="R702" s="1">
        <v>37503</v>
      </c>
      <c r="S702" t="s">
        <v>16</v>
      </c>
      <c r="U702">
        <f t="shared" si="119"/>
        <v>3</v>
      </c>
      <c r="X702" s="6">
        <f t="shared" si="108"/>
        <v>37503</v>
      </c>
      <c r="Y702">
        <f t="shared" ca="1" si="109"/>
        <v>4.25</v>
      </c>
      <c r="Z702">
        <f t="shared" ca="1" si="110"/>
        <v>2.25</v>
      </c>
      <c r="AA702">
        <f t="shared" ca="1" si="111"/>
        <v>3.29</v>
      </c>
      <c r="AB702">
        <f t="shared" ca="1" si="112"/>
        <v>3.25</v>
      </c>
      <c r="AC702">
        <f t="shared" ca="1" si="113"/>
        <v>4</v>
      </c>
      <c r="AD702">
        <f t="shared" ca="1" si="114"/>
        <v>5</v>
      </c>
      <c r="AE702">
        <f t="shared" ca="1" si="115"/>
        <v>4.3734999999999999</v>
      </c>
      <c r="AF702" t="str">
        <f t="shared" ca="1" si="116"/>
        <v>#N/A N/A</v>
      </c>
      <c r="AG702">
        <f t="shared" ca="1" si="117"/>
        <v>3</v>
      </c>
    </row>
    <row r="703" spans="3:33" x14ac:dyDescent="0.3">
      <c r="C703" s="1">
        <v>37504</v>
      </c>
      <c r="D703">
        <v>4.25</v>
      </c>
      <c r="E703" s="1">
        <v>37504</v>
      </c>
      <c r="F703">
        <v>2.25</v>
      </c>
      <c r="G703" s="1">
        <v>37504</v>
      </c>
      <c r="H703">
        <v>3.29</v>
      </c>
      <c r="I703" s="1">
        <v>37504</v>
      </c>
      <c r="J703">
        <v>3.25</v>
      </c>
      <c r="L703" s="1">
        <v>37504</v>
      </c>
      <c r="M703">
        <v>4</v>
      </c>
      <c r="O703">
        <f t="shared" si="118"/>
        <v>5</v>
      </c>
      <c r="P703" s="1">
        <v>37504</v>
      </c>
      <c r="Q703">
        <v>4.5811000000000002</v>
      </c>
      <c r="R703" s="1">
        <v>37504</v>
      </c>
      <c r="S703" t="s">
        <v>16</v>
      </c>
      <c r="U703">
        <f t="shared" si="119"/>
        <v>3</v>
      </c>
      <c r="X703" s="6">
        <f t="shared" si="108"/>
        <v>37504</v>
      </c>
      <c r="Y703">
        <f t="shared" ca="1" si="109"/>
        <v>4.25</v>
      </c>
      <c r="Z703">
        <f t="shared" ca="1" si="110"/>
        <v>2.25</v>
      </c>
      <c r="AA703">
        <f t="shared" ca="1" si="111"/>
        <v>3.29</v>
      </c>
      <c r="AB703">
        <f t="shared" ca="1" si="112"/>
        <v>3.25</v>
      </c>
      <c r="AC703">
        <f t="shared" ca="1" si="113"/>
        <v>4</v>
      </c>
      <c r="AD703">
        <f t="shared" ca="1" si="114"/>
        <v>5</v>
      </c>
      <c r="AE703">
        <f t="shared" ca="1" si="115"/>
        <v>4.5811000000000002</v>
      </c>
      <c r="AF703" t="str">
        <f t="shared" ca="1" si="116"/>
        <v>#N/A N/A</v>
      </c>
      <c r="AG703">
        <f t="shared" ca="1" si="117"/>
        <v>3</v>
      </c>
    </row>
    <row r="704" spans="3:33" x14ac:dyDescent="0.3">
      <c r="C704" s="1">
        <v>37505</v>
      </c>
      <c r="D704">
        <v>4.25</v>
      </c>
      <c r="E704" s="1">
        <v>37505</v>
      </c>
      <c r="F704">
        <v>2.25</v>
      </c>
      <c r="G704" s="1">
        <v>37505</v>
      </c>
      <c r="H704">
        <v>3.2800000000000002</v>
      </c>
      <c r="I704" s="1">
        <v>37505</v>
      </c>
      <c r="J704">
        <v>3.25</v>
      </c>
      <c r="L704" s="1">
        <v>37505</v>
      </c>
      <c r="M704">
        <v>4</v>
      </c>
      <c r="O704">
        <f t="shared" si="118"/>
        <v>5</v>
      </c>
      <c r="P704" s="1">
        <v>37505</v>
      </c>
      <c r="Q704">
        <v>3.7507999999999999</v>
      </c>
      <c r="R704" s="1">
        <v>37505</v>
      </c>
      <c r="S704" t="s">
        <v>16</v>
      </c>
      <c r="U704">
        <f t="shared" si="119"/>
        <v>3</v>
      </c>
      <c r="X704" s="6">
        <f t="shared" si="108"/>
        <v>37505</v>
      </c>
      <c r="Y704">
        <f t="shared" ca="1" si="109"/>
        <v>4.25</v>
      </c>
      <c r="Z704">
        <f t="shared" ca="1" si="110"/>
        <v>2.25</v>
      </c>
      <c r="AA704">
        <f t="shared" ca="1" si="111"/>
        <v>3.2800000000000002</v>
      </c>
      <c r="AB704">
        <f t="shared" ca="1" si="112"/>
        <v>3.25</v>
      </c>
      <c r="AC704">
        <f t="shared" ca="1" si="113"/>
        <v>4</v>
      </c>
      <c r="AD704">
        <f t="shared" ca="1" si="114"/>
        <v>5</v>
      </c>
      <c r="AE704">
        <f t="shared" ca="1" si="115"/>
        <v>3.7507999999999999</v>
      </c>
      <c r="AF704" t="str">
        <f t="shared" ca="1" si="116"/>
        <v>#N/A N/A</v>
      </c>
      <c r="AG704">
        <f t="shared" ca="1" si="117"/>
        <v>3</v>
      </c>
    </row>
    <row r="705" spans="3:33" x14ac:dyDescent="0.3">
      <c r="C705" s="1">
        <v>37508</v>
      </c>
      <c r="D705">
        <v>4.25</v>
      </c>
      <c r="E705" s="1">
        <v>37508</v>
      </c>
      <c r="F705">
        <v>2.25</v>
      </c>
      <c r="G705" s="1">
        <v>37508</v>
      </c>
      <c r="H705">
        <v>3.2800000000000002</v>
      </c>
      <c r="I705" s="1">
        <v>37508</v>
      </c>
      <c r="J705">
        <v>3.25</v>
      </c>
      <c r="L705" s="1">
        <v>37508</v>
      </c>
      <c r="M705">
        <v>4</v>
      </c>
      <c r="O705">
        <f t="shared" si="118"/>
        <v>5</v>
      </c>
      <c r="P705" s="1">
        <v>37508</v>
      </c>
      <c r="Q705">
        <v>4.5209999999999999</v>
      </c>
      <c r="R705" s="1">
        <v>37508</v>
      </c>
      <c r="S705" t="s">
        <v>16</v>
      </c>
      <c r="U705">
        <f t="shared" si="119"/>
        <v>3</v>
      </c>
      <c r="X705" s="6">
        <f t="shared" si="108"/>
        <v>37508</v>
      </c>
      <c r="Y705">
        <f t="shared" ca="1" si="109"/>
        <v>4.25</v>
      </c>
      <c r="Z705">
        <f t="shared" ca="1" si="110"/>
        <v>2.25</v>
      </c>
      <c r="AA705">
        <f t="shared" ca="1" si="111"/>
        <v>3.2800000000000002</v>
      </c>
      <c r="AB705">
        <f t="shared" ca="1" si="112"/>
        <v>3.25</v>
      </c>
      <c r="AC705">
        <f t="shared" ca="1" si="113"/>
        <v>4</v>
      </c>
      <c r="AD705">
        <f t="shared" ca="1" si="114"/>
        <v>5</v>
      </c>
      <c r="AE705">
        <f t="shared" ca="1" si="115"/>
        <v>4.5209999999999999</v>
      </c>
      <c r="AF705" t="str">
        <f t="shared" ca="1" si="116"/>
        <v>#N/A N/A</v>
      </c>
      <c r="AG705">
        <f t="shared" ca="1" si="117"/>
        <v>3</v>
      </c>
    </row>
    <row r="706" spans="3:33" x14ac:dyDescent="0.3">
      <c r="C706" s="1">
        <v>37509</v>
      </c>
      <c r="D706">
        <v>4.25</v>
      </c>
      <c r="E706" s="1">
        <v>37509</v>
      </c>
      <c r="F706">
        <v>2.25</v>
      </c>
      <c r="G706" s="1">
        <v>37509</v>
      </c>
      <c r="H706">
        <v>3.29</v>
      </c>
      <c r="I706" s="1">
        <v>37509</v>
      </c>
      <c r="J706">
        <v>3.25</v>
      </c>
      <c r="L706" s="1">
        <v>37509</v>
      </c>
      <c r="M706">
        <v>4</v>
      </c>
      <c r="O706">
        <f t="shared" si="118"/>
        <v>5</v>
      </c>
      <c r="P706" s="1">
        <v>37509</v>
      </c>
      <c r="Q706">
        <v>4.5026999999999999</v>
      </c>
      <c r="R706" s="1">
        <v>37509</v>
      </c>
      <c r="S706" t="s">
        <v>16</v>
      </c>
      <c r="U706">
        <f t="shared" si="119"/>
        <v>3</v>
      </c>
      <c r="X706" s="6">
        <f t="shared" si="108"/>
        <v>37509</v>
      </c>
      <c r="Y706">
        <f t="shared" ca="1" si="109"/>
        <v>4.25</v>
      </c>
      <c r="Z706">
        <f t="shared" ca="1" si="110"/>
        <v>2.25</v>
      </c>
      <c r="AA706">
        <f t="shared" ca="1" si="111"/>
        <v>3.29</v>
      </c>
      <c r="AB706">
        <f t="shared" ca="1" si="112"/>
        <v>3.25</v>
      </c>
      <c r="AC706">
        <f t="shared" ca="1" si="113"/>
        <v>4</v>
      </c>
      <c r="AD706">
        <f t="shared" ca="1" si="114"/>
        <v>5</v>
      </c>
      <c r="AE706">
        <f t="shared" ca="1" si="115"/>
        <v>4.5026999999999999</v>
      </c>
      <c r="AF706" t="str">
        <f t="shared" ca="1" si="116"/>
        <v>#N/A N/A</v>
      </c>
      <c r="AG706">
        <f t="shared" ca="1" si="117"/>
        <v>3</v>
      </c>
    </row>
    <row r="707" spans="3:33" x14ac:dyDescent="0.3">
      <c r="C707" s="1">
        <v>37510</v>
      </c>
      <c r="D707">
        <v>4.25</v>
      </c>
      <c r="E707" s="1">
        <v>37510</v>
      </c>
      <c r="F707">
        <v>2.25</v>
      </c>
      <c r="G707" s="1">
        <v>37510</v>
      </c>
      <c r="H707">
        <v>3.29</v>
      </c>
      <c r="I707" s="1">
        <v>37510</v>
      </c>
      <c r="J707">
        <v>3.25</v>
      </c>
      <c r="L707" s="1">
        <v>37510</v>
      </c>
      <c r="M707">
        <v>4</v>
      </c>
      <c r="O707">
        <f t="shared" si="118"/>
        <v>5</v>
      </c>
      <c r="P707" s="1">
        <v>37510</v>
      </c>
      <c r="Q707">
        <v>3.8864000000000001</v>
      </c>
      <c r="R707" s="1">
        <v>37510</v>
      </c>
      <c r="S707" t="s">
        <v>16</v>
      </c>
      <c r="U707">
        <f t="shared" si="119"/>
        <v>3</v>
      </c>
      <c r="X707" s="6">
        <f t="shared" si="108"/>
        <v>37510</v>
      </c>
      <c r="Y707">
        <f t="shared" ca="1" si="109"/>
        <v>4.25</v>
      </c>
      <c r="Z707">
        <f t="shared" ca="1" si="110"/>
        <v>2.25</v>
      </c>
      <c r="AA707">
        <f t="shared" ca="1" si="111"/>
        <v>3.29</v>
      </c>
      <c r="AB707">
        <f t="shared" ca="1" si="112"/>
        <v>3.25</v>
      </c>
      <c r="AC707">
        <f t="shared" ca="1" si="113"/>
        <v>4</v>
      </c>
      <c r="AD707">
        <f t="shared" ca="1" si="114"/>
        <v>5</v>
      </c>
      <c r="AE707">
        <f t="shared" ca="1" si="115"/>
        <v>3.8864000000000001</v>
      </c>
      <c r="AF707" t="str">
        <f t="shared" ca="1" si="116"/>
        <v>#N/A N/A</v>
      </c>
      <c r="AG707">
        <f t="shared" ca="1" si="117"/>
        <v>3</v>
      </c>
    </row>
    <row r="708" spans="3:33" x14ac:dyDescent="0.3">
      <c r="C708" s="1">
        <v>37511</v>
      </c>
      <c r="D708">
        <v>4.25</v>
      </c>
      <c r="E708" s="1">
        <v>37511</v>
      </c>
      <c r="F708">
        <v>2.25</v>
      </c>
      <c r="G708" s="1">
        <v>37511</v>
      </c>
      <c r="H708">
        <v>3.29</v>
      </c>
      <c r="I708" s="1">
        <v>37511</v>
      </c>
      <c r="J708">
        <v>3.25</v>
      </c>
      <c r="L708" s="1">
        <v>37511</v>
      </c>
      <c r="M708">
        <v>4</v>
      </c>
      <c r="O708">
        <f t="shared" si="118"/>
        <v>5</v>
      </c>
      <c r="P708" s="1">
        <v>37511</v>
      </c>
      <c r="Q708">
        <v>3.4279999999999999</v>
      </c>
      <c r="R708" s="1">
        <v>37511</v>
      </c>
      <c r="S708" t="s">
        <v>16</v>
      </c>
      <c r="U708">
        <f t="shared" si="119"/>
        <v>3</v>
      </c>
      <c r="X708" s="6">
        <f t="shared" si="108"/>
        <v>37511</v>
      </c>
      <c r="Y708">
        <f t="shared" ca="1" si="109"/>
        <v>4.25</v>
      </c>
      <c r="Z708">
        <f t="shared" ca="1" si="110"/>
        <v>2.25</v>
      </c>
      <c r="AA708">
        <f t="shared" ca="1" si="111"/>
        <v>3.29</v>
      </c>
      <c r="AB708">
        <f t="shared" ca="1" si="112"/>
        <v>3.25</v>
      </c>
      <c r="AC708">
        <f t="shared" ca="1" si="113"/>
        <v>4</v>
      </c>
      <c r="AD708">
        <f t="shared" ca="1" si="114"/>
        <v>5</v>
      </c>
      <c r="AE708">
        <f t="shared" ca="1" si="115"/>
        <v>3.4279999999999999</v>
      </c>
      <c r="AF708" t="str">
        <f t="shared" ca="1" si="116"/>
        <v>#N/A N/A</v>
      </c>
      <c r="AG708">
        <f t="shared" ca="1" si="117"/>
        <v>3</v>
      </c>
    </row>
    <row r="709" spans="3:33" x14ac:dyDescent="0.3">
      <c r="C709" s="1">
        <v>37512</v>
      </c>
      <c r="D709">
        <v>4.25</v>
      </c>
      <c r="E709" s="1">
        <v>37512</v>
      </c>
      <c r="F709">
        <v>2.25</v>
      </c>
      <c r="G709" s="1">
        <v>37512</v>
      </c>
      <c r="H709">
        <v>3.29</v>
      </c>
      <c r="I709" s="1">
        <v>37512</v>
      </c>
      <c r="J709">
        <v>3.25</v>
      </c>
      <c r="L709" s="1">
        <v>37512</v>
      </c>
      <c r="M709">
        <v>4</v>
      </c>
      <c r="O709">
        <f t="shared" si="118"/>
        <v>5</v>
      </c>
      <c r="P709" s="1">
        <v>37512</v>
      </c>
      <c r="Q709">
        <v>3.3965999999999998</v>
      </c>
      <c r="R709" s="1">
        <v>37512</v>
      </c>
      <c r="S709" t="s">
        <v>16</v>
      </c>
      <c r="U709">
        <f t="shared" si="119"/>
        <v>3</v>
      </c>
      <c r="X709" s="6">
        <f t="shared" si="108"/>
        <v>37512</v>
      </c>
      <c r="Y709">
        <f t="shared" ca="1" si="109"/>
        <v>4.25</v>
      </c>
      <c r="Z709">
        <f t="shared" ca="1" si="110"/>
        <v>2.25</v>
      </c>
      <c r="AA709">
        <f t="shared" ca="1" si="111"/>
        <v>3.29</v>
      </c>
      <c r="AB709">
        <f t="shared" ca="1" si="112"/>
        <v>3.25</v>
      </c>
      <c r="AC709">
        <f t="shared" ca="1" si="113"/>
        <v>4</v>
      </c>
      <c r="AD709">
        <f t="shared" ca="1" si="114"/>
        <v>5</v>
      </c>
      <c r="AE709">
        <f t="shared" ca="1" si="115"/>
        <v>3.3965999999999998</v>
      </c>
      <c r="AF709" t="str">
        <f t="shared" ca="1" si="116"/>
        <v>#N/A N/A</v>
      </c>
      <c r="AG709">
        <f t="shared" ca="1" si="117"/>
        <v>3</v>
      </c>
    </row>
    <row r="710" spans="3:33" x14ac:dyDescent="0.3">
      <c r="C710" s="1">
        <v>37515</v>
      </c>
      <c r="D710">
        <v>4.25</v>
      </c>
      <c r="E710" s="1">
        <v>37515</v>
      </c>
      <c r="F710">
        <v>2.25</v>
      </c>
      <c r="G710" s="1">
        <v>37515</v>
      </c>
      <c r="H710">
        <v>3.29</v>
      </c>
      <c r="I710" s="1">
        <v>37515</v>
      </c>
      <c r="J710">
        <v>3.25</v>
      </c>
      <c r="L710" s="1">
        <v>37515</v>
      </c>
      <c r="M710">
        <v>4</v>
      </c>
      <c r="O710">
        <f t="shared" si="118"/>
        <v>5</v>
      </c>
      <c r="P710" s="1">
        <v>37515</v>
      </c>
      <c r="Q710">
        <v>3.3965000000000001</v>
      </c>
      <c r="R710" s="1">
        <v>37515</v>
      </c>
      <c r="S710" t="s">
        <v>16</v>
      </c>
      <c r="U710">
        <f t="shared" si="119"/>
        <v>3</v>
      </c>
      <c r="X710" s="6">
        <f t="shared" ref="X710:X773" si="120">IF(ISNUMBER(C710),C710,#N/A)</f>
        <v>37515</v>
      </c>
      <c r="Y710">
        <f t="shared" ref="Y710:Y773" ca="1" si="121">VLOOKUP($X710,$C$5:$D$5000,2,FALSE)</f>
        <v>4.25</v>
      </c>
      <c r="Z710">
        <f t="shared" ref="Z710:Z773" ca="1" si="122">VLOOKUP($X710,$E$5:$F$5000,2,FALSE)</f>
        <v>2.25</v>
      </c>
      <c r="AA710">
        <f t="shared" ref="AA710:AA773" ca="1" si="123">VLOOKUP($X710,$G$5:$H$5000,2,FALSE)</f>
        <v>3.29</v>
      </c>
      <c r="AB710">
        <f t="shared" ref="AB710:AB773" ca="1" si="124">VLOOKUP($X710,$I$5:$J$5000,2,FALSE)</f>
        <v>3.25</v>
      </c>
      <c r="AC710">
        <f t="shared" ref="AC710:AC773" ca="1" si="125">VLOOKUP($X710,$L$5:$M$5000,2,FALSE)</f>
        <v>4</v>
      </c>
      <c r="AD710">
        <f t="shared" ref="AD710:AD773" ca="1" si="126">VLOOKUP($X710,$L$5:$O$5000,4,FALSE)</f>
        <v>5</v>
      </c>
      <c r="AE710">
        <f t="shared" ref="AE710:AE773" ca="1" si="127">VLOOKUP($X710,$P$5:$Q$5000,2,FALSE)</f>
        <v>3.3965000000000001</v>
      </c>
      <c r="AF710" t="str">
        <f t="shared" ref="AF710:AF773" ca="1" si="128">VLOOKUP($X710,$R$5:$S$5000,2,FALSE)</f>
        <v>#N/A N/A</v>
      </c>
      <c r="AG710">
        <f t="shared" ref="AG710:AG773" ca="1" si="129">VLOOKUP($X710,$L$5:$U$5000,10,FALSE)</f>
        <v>3</v>
      </c>
    </row>
    <row r="711" spans="3:33" x14ac:dyDescent="0.3">
      <c r="C711" s="1">
        <v>37516</v>
      </c>
      <c r="D711">
        <v>4.25</v>
      </c>
      <c r="E711" s="1">
        <v>37516</v>
      </c>
      <c r="F711">
        <v>2.25</v>
      </c>
      <c r="G711" s="1">
        <v>37516</v>
      </c>
      <c r="H711">
        <v>3.29</v>
      </c>
      <c r="I711" s="1">
        <v>37516</v>
      </c>
      <c r="J711">
        <v>3.25</v>
      </c>
      <c r="L711" s="1">
        <v>37516</v>
      </c>
      <c r="M711">
        <v>4</v>
      </c>
      <c r="O711">
        <f t="shared" ref="O711:O774" si="130">M711+1</f>
        <v>5</v>
      </c>
      <c r="P711" s="1">
        <v>37516</v>
      </c>
      <c r="Q711">
        <v>3.6255999999999999</v>
      </c>
      <c r="R711" s="1">
        <v>37516</v>
      </c>
      <c r="S711" t="s">
        <v>16</v>
      </c>
      <c r="U711">
        <f t="shared" si="119"/>
        <v>3</v>
      </c>
      <c r="X711" s="6">
        <f t="shared" si="120"/>
        <v>37516</v>
      </c>
      <c r="Y711">
        <f t="shared" ca="1" si="121"/>
        <v>4.25</v>
      </c>
      <c r="Z711">
        <f t="shared" ca="1" si="122"/>
        <v>2.25</v>
      </c>
      <c r="AA711">
        <f t="shared" ca="1" si="123"/>
        <v>3.29</v>
      </c>
      <c r="AB711">
        <f t="shared" ca="1" si="124"/>
        <v>3.25</v>
      </c>
      <c r="AC711">
        <f t="shared" ca="1" si="125"/>
        <v>4</v>
      </c>
      <c r="AD711">
        <f t="shared" ca="1" si="126"/>
        <v>5</v>
      </c>
      <c r="AE711">
        <f t="shared" ca="1" si="127"/>
        <v>3.6255999999999999</v>
      </c>
      <c r="AF711" t="str">
        <f t="shared" ca="1" si="128"/>
        <v>#N/A N/A</v>
      </c>
      <c r="AG711">
        <f t="shared" ca="1" si="129"/>
        <v>3</v>
      </c>
    </row>
    <row r="712" spans="3:33" x14ac:dyDescent="0.3">
      <c r="C712" s="1">
        <v>37517</v>
      </c>
      <c r="D712">
        <v>4.25</v>
      </c>
      <c r="E712" s="1">
        <v>37517</v>
      </c>
      <c r="F712">
        <v>2.25</v>
      </c>
      <c r="G712" s="1">
        <v>37517</v>
      </c>
      <c r="H712">
        <v>3.29</v>
      </c>
      <c r="I712" s="1">
        <v>37517</v>
      </c>
      <c r="J712">
        <v>3.25</v>
      </c>
      <c r="L712" s="1">
        <v>37517</v>
      </c>
      <c r="M712">
        <v>4</v>
      </c>
      <c r="O712">
        <f t="shared" si="130"/>
        <v>5</v>
      </c>
      <c r="P712" s="1">
        <v>37517</v>
      </c>
      <c r="Q712">
        <v>4.0850999999999997</v>
      </c>
      <c r="R712" s="1">
        <v>37517</v>
      </c>
      <c r="S712" t="s">
        <v>16</v>
      </c>
      <c r="U712">
        <f t="shared" si="119"/>
        <v>3</v>
      </c>
      <c r="X712" s="6">
        <f t="shared" si="120"/>
        <v>37517</v>
      </c>
      <c r="Y712">
        <f t="shared" ca="1" si="121"/>
        <v>4.25</v>
      </c>
      <c r="Z712">
        <f t="shared" ca="1" si="122"/>
        <v>2.25</v>
      </c>
      <c r="AA712">
        <f t="shared" ca="1" si="123"/>
        <v>3.29</v>
      </c>
      <c r="AB712">
        <f t="shared" ca="1" si="124"/>
        <v>3.25</v>
      </c>
      <c r="AC712">
        <f t="shared" ca="1" si="125"/>
        <v>4</v>
      </c>
      <c r="AD712">
        <f t="shared" ca="1" si="126"/>
        <v>5</v>
      </c>
      <c r="AE712">
        <f t="shared" ca="1" si="127"/>
        <v>4.0850999999999997</v>
      </c>
      <c r="AF712" t="str">
        <f t="shared" ca="1" si="128"/>
        <v>#N/A N/A</v>
      </c>
      <c r="AG712">
        <f t="shared" ca="1" si="129"/>
        <v>3</v>
      </c>
    </row>
    <row r="713" spans="3:33" x14ac:dyDescent="0.3">
      <c r="C713" s="1">
        <v>37518</v>
      </c>
      <c r="D713">
        <v>4.25</v>
      </c>
      <c r="E713" s="1">
        <v>37518</v>
      </c>
      <c r="F713">
        <v>2.25</v>
      </c>
      <c r="G713" s="1">
        <v>37518</v>
      </c>
      <c r="H713">
        <v>3.29</v>
      </c>
      <c r="I713" s="1">
        <v>37518</v>
      </c>
      <c r="J713">
        <v>3.25</v>
      </c>
      <c r="L713" s="1">
        <v>37518</v>
      </c>
      <c r="M713">
        <v>4</v>
      </c>
      <c r="O713">
        <f t="shared" si="130"/>
        <v>5</v>
      </c>
      <c r="P713" s="1">
        <v>37518</v>
      </c>
      <c r="Q713">
        <v>3.8864000000000001</v>
      </c>
      <c r="R713" s="1">
        <v>37518</v>
      </c>
      <c r="S713" t="s">
        <v>16</v>
      </c>
      <c r="U713">
        <f t="shared" ref="U713:U776" si="131">M713-1</f>
        <v>3</v>
      </c>
      <c r="X713" s="6">
        <f t="shared" si="120"/>
        <v>37518</v>
      </c>
      <c r="Y713">
        <f t="shared" ca="1" si="121"/>
        <v>4.25</v>
      </c>
      <c r="Z713">
        <f t="shared" ca="1" si="122"/>
        <v>2.25</v>
      </c>
      <c r="AA713">
        <f t="shared" ca="1" si="123"/>
        <v>3.29</v>
      </c>
      <c r="AB713">
        <f t="shared" ca="1" si="124"/>
        <v>3.25</v>
      </c>
      <c r="AC713">
        <f t="shared" ca="1" si="125"/>
        <v>4</v>
      </c>
      <c r="AD713">
        <f t="shared" ca="1" si="126"/>
        <v>5</v>
      </c>
      <c r="AE713">
        <f t="shared" ca="1" si="127"/>
        <v>3.8864000000000001</v>
      </c>
      <c r="AF713" t="str">
        <f t="shared" ca="1" si="128"/>
        <v>#N/A N/A</v>
      </c>
      <c r="AG713">
        <f t="shared" ca="1" si="129"/>
        <v>3</v>
      </c>
    </row>
    <row r="714" spans="3:33" x14ac:dyDescent="0.3">
      <c r="C714" s="1">
        <v>37519</v>
      </c>
      <c r="D714">
        <v>4.25</v>
      </c>
      <c r="E714" s="1">
        <v>37519</v>
      </c>
      <c r="F714">
        <v>2.25</v>
      </c>
      <c r="G714" s="1">
        <v>37519</v>
      </c>
      <c r="H714">
        <v>3.36</v>
      </c>
      <c r="I714" s="1">
        <v>37519</v>
      </c>
      <c r="J714">
        <v>3.25</v>
      </c>
      <c r="L714" s="1">
        <v>37519</v>
      </c>
      <c r="M714">
        <v>4</v>
      </c>
      <c r="O714">
        <f t="shared" si="130"/>
        <v>5</v>
      </c>
      <c r="P714" s="1">
        <v>37519</v>
      </c>
      <c r="Q714">
        <v>3.3018000000000001</v>
      </c>
      <c r="R714" s="1">
        <v>37519</v>
      </c>
      <c r="S714" t="s">
        <v>16</v>
      </c>
      <c r="U714">
        <f t="shared" si="131"/>
        <v>3</v>
      </c>
      <c r="X714" s="6">
        <f t="shared" si="120"/>
        <v>37519</v>
      </c>
      <c r="Y714">
        <f t="shared" ca="1" si="121"/>
        <v>4.25</v>
      </c>
      <c r="Z714">
        <f t="shared" ca="1" si="122"/>
        <v>2.25</v>
      </c>
      <c r="AA714">
        <f t="shared" ca="1" si="123"/>
        <v>3.36</v>
      </c>
      <c r="AB714">
        <f t="shared" ca="1" si="124"/>
        <v>3.25</v>
      </c>
      <c r="AC714">
        <f t="shared" ca="1" si="125"/>
        <v>4</v>
      </c>
      <c r="AD714">
        <f t="shared" ca="1" si="126"/>
        <v>5</v>
      </c>
      <c r="AE714">
        <f t="shared" ca="1" si="127"/>
        <v>3.3018000000000001</v>
      </c>
      <c r="AF714" t="str">
        <f t="shared" ca="1" si="128"/>
        <v>#N/A N/A</v>
      </c>
      <c r="AG714">
        <f t="shared" ca="1" si="129"/>
        <v>3</v>
      </c>
    </row>
    <row r="715" spans="3:33" x14ac:dyDescent="0.3">
      <c r="C715" s="1">
        <v>37522</v>
      </c>
      <c r="D715">
        <v>4.25</v>
      </c>
      <c r="E715" s="1">
        <v>37522</v>
      </c>
      <c r="F715">
        <v>2.25</v>
      </c>
      <c r="G715" s="1">
        <v>37522</v>
      </c>
      <c r="H715">
        <v>3.63</v>
      </c>
      <c r="I715" s="1">
        <v>37522</v>
      </c>
      <c r="J715">
        <v>3.25</v>
      </c>
      <c r="L715" s="1">
        <v>37522</v>
      </c>
      <c r="M715">
        <v>4</v>
      </c>
      <c r="O715">
        <f t="shared" si="130"/>
        <v>5</v>
      </c>
      <c r="P715" s="1">
        <v>37522</v>
      </c>
      <c r="Q715">
        <v>3.2696999999999998</v>
      </c>
      <c r="R715" s="1">
        <v>37522</v>
      </c>
      <c r="S715" t="s">
        <v>16</v>
      </c>
      <c r="U715">
        <f t="shared" si="131"/>
        <v>3</v>
      </c>
      <c r="X715" s="6">
        <f t="shared" si="120"/>
        <v>37522</v>
      </c>
      <c r="Y715">
        <f t="shared" ca="1" si="121"/>
        <v>4.25</v>
      </c>
      <c r="Z715">
        <f t="shared" ca="1" si="122"/>
        <v>2.25</v>
      </c>
      <c r="AA715">
        <f t="shared" ca="1" si="123"/>
        <v>3.63</v>
      </c>
      <c r="AB715">
        <f t="shared" ca="1" si="124"/>
        <v>3.25</v>
      </c>
      <c r="AC715">
        <f t="shared" ca="1" si="125"/>
        <v>4</v>
      </c>
      <c r="AD715">
        <f t="shared" ca="1" si="126"/>
        <v>5</v>
      </c>
      <c r="AE715">
        <f t="shared" ca="1" si="127"/>
        <v>3.2696999999999998</v>
      </c>
      <c r="AF715" t="str">
        <f t="shared" ca="1" si="128"/>
        <v>#N/A N/A</v>
      </c>
      <c r="AG715">
        <f t="shared" ca="1" si="129"/>
        <v>3</v>
      </c>
    </row>
    <row r="716" spans="3:33" x14ac:dyDescent="0.3">
      <c r="C716" s="1">
        <v>37523</v>
      </c>
      <c r="D716">
        <v>4.25</v>
      </c>
      <c r="E716" s="1">
        <v>37523</v>
      </c>
      <c r="F716">
        <v>2.25</v>
      </c>
      <c r="G716" s="1">
        <v>37523</v>
      </c>
      <c r="H716">
        <v>3.31</v>
      </c>
      <c r="I716" s="1">
        <v>37523</v>
      </c>
      <c r="J716">
        <v>3.25</v>
      </c>
      <c r="L716" s="1">
        <v>37523</v>
      </c>
      <c r="M716">
        <v>4</v>
      </c>
      <c r="O716">
        <f t="shared" si="130"/>
        <v>5</v>
      </c>
      <c r="P716" s="1">
        <v>37523</v>
      </c>
      <c r="Q716">
        <v>3.2728999999999999</v>
      </c>
      <c r="R716" s="1">
        <v>37523</v>
      </c>
      <c r="S716" t="s">
        <v>16</v>
      </c>
      <c r="U716">
        <f t="shared" si="131"/>
        <v>3</v>
      </c>
      <c r="X716" s="6">
        <f t="shared" si="120"/>
        <v>37523</v>
      </c>
      <c r="Y716">
        <f t="shared" ca="1" si="121"/>
        <v>4.25</v>
      </c>
      <c r="Z716">
        <f t="shared" ca="1" si="122"/>
        <v>2.25</v>
      </c>
      <c r="AA716">
        <f t="shared" ca="1" si="123"/>
        <v>3.31</v>
      </c>
      <c r="AB716">
        <f t="shared" ca="1" si="124"/>
        <v>3.25</v>
      </c>
      <c r="AC716">
        <f t="shared" ca="1" si="125"/>
        <v>4</v>
      </c>
      <c r="AD716">
        <f t="shared" ca="1" si="126"/>
        <v>5</v>
      </c>
      <c r="AE716">
        <f t="shared" ca="1" si="127"/>
        <v>3.2728999999999999</v>
      </c>
      <c r="AF716" t="str">
        <f t="shared" ca="1" si="128"/>
        <v>#N/A N/A</v>
      </c>
      <c r="AG716">
        <f t="shared" ca="1" si="129"/>
        <v>3</v>
      </c>
    </row>
    <row r="717" spans="3:33" x14ac:dyDescent="0.3">
      <c r="C717" s="1">
        <v>37524</v>
      </c>
      <c r="D717">
        <v>4.25</v>
      </c>
      <c r="E717" s="1">
        <v>37524</v>
      </c>
      <c r="F717">
        <v>2.25</v>
      </c>
      <c r="G717" s="1">
        <v>37524</v>
      </c>
      <c r="H717">
        <v>3.31</v>
      </c>
      <c r="I717" s="1">
        <v>37524</v>
      </c>
      <c r="J717">
        <v>3.25</v>
      </c>
      <c r="L717" s="1">
        <v>37524</v>
      </c>
      <c r="M717">
        <v>4</v>
      </c>
      <c r="O717">
        <f t="shared" si="130"/>
        <v>5</v>
      </c>
      <c r="P717" s="1">
        <v>37524</v>
      </c>
      <c r="Q717">
        <v>4.5509000000000004</v>
      </c>
      <c r="R717" s="1">
        <v>37524</v>
      </c>
      <c r="S717" t="s">
        <v>16</v>
      </c>
      <c r="U717">
        <f t="shared" si="131"/>
        <v>3</v>
      </c>
      <c r="X717" s="6">
        <f t="shared" si="120"/>
        <v>37524</v>
      </c>
      <c r="Y717">
        <f t="shared" ca="1" si="121"/>
        <v>4.25</v>
      </c>
      <c r="Z717">
        <f t="shared" ca="1" si="122"/>
        <v>2.25</v>
      </c>
      <c r="AA717">
        <f t="shared" ca="1" si="123"/>
        <v>3.31</v>
      </c>
      <c r="AB717">
        <f t="shared" ca="1" si="124"/>
        <v>3.25</v>
      </c>
      <c r="AC717">
        <f t="shared" ca="1" si="125"/>
        <v>4</v>
      </c>
      <c r="AD717">
        <f t="shared" ca="1" si="126"/>
        <v>5</v>
      </c>
      <c r="AE717">
        <f t="shared" ca="1" si="127"/>
        <v>4.5509000000000004</v>
      </c>
      <c r="AF717" t="str">
        <f t="shared" ca="1" si="128"/>
        <v>#N/A N/A</v>
      </c>
      <c r="AG717">
        <f t="shared" ca="1" si="129"/>
        <v>3</v>
      </c>
    </row>
    <row r="718" spans="3:33" x14ac:dyDescent="0.3">
      <c r="C718" s="1">
        <v>37525</v>
      </c>
      <c r="D718">
        <v>4.25</v>
      </c>
      <c r="E718" s="1">
        <v>37525</v>
      </c>
      <c r="F718">
        <v>2.25</v>
      </c>
      <c r="G718" s="1">
        <v>37525</v>
      </c>
      <c r="H718">
        <v>3.31</v>
      </c>
      <c r="I718" s="1">
        <v>37525</v>
      </c>
      <c r="J718">
        <v>3.25</v>
      </c>
      <c r="L718" s="1">
        <v>37525</v>
      </c>
      <c r="M718">
        <v>4</v>
      </c>
      <c r="O718">
        <f t="shared" si="130"/>
        <v>5</v>
      </c>
      <c r="P718" s="1">
        <v>37525</v>
      </c>
      <c r="Q718">
        <v>4.5576999999999996</v>
      </c>
      <c r="R718" s="1">
        <v>37525</v>
      </c>
      <c r="S718" t="s">
        <v>16</v>
      </c>
      <c r="U718">
        <f t="shared" si="131"/>
        <v>3</v>
      </c>
      <c r="X718" s="6">
        <f t="shared" si="120"/>
        <v>37525</v>
      </c>
      <c r="Y718">
        <f t="shared" ca="1" si="121"/>
        <v>4.25</v>
      </c>
      <c r="Z718">
        <f t="shared" ca="1" si="122"/>
        <v>2.25</v>
      </c>
      <c r="AA718">
        <f t="shared" ca="1" si="123"/>
        <v>3.31</v>
      </c>
      <c r="AB718">
        <f t="shared" ca="1" si="124"/>
        <v>3.25</v>
      </c>
      <c r="AC718">
        <f t="shared" ca="1" si="125"/>
        <v>4</v>
      </c>
      <c r="AD718">
        <f t="shared" ca="1" si="126"/>
        <v>5</v>
      </c>
      <c r="AE718">
        <f t="shared" ca="1" si="127"/>
        <v>4.5576999999999996</v>
      </c>
      <c r="AF718" t="str">
        <f t="shared" ca="1" si="128"/>
        <v>#N/A N/A</v>
      </c>
      <c r="AG718">
        <f t="shared" ca="1" si="129"/>
        <v>3</v>
      </c>
    </row>
    <row r="719" spans="3:33" x14ac:dyDescent="0.3">
      <c r="C719" s="1">
        <v>37526</v>
      </c>
      <c r="D719">
        <v>4.25</v>
      </c>
      <c r="E719" s="1">
        <v>37526</v>
      </c>
      <c r="F719">
        <v>2.25</v>
      </c>
      <c r="G719" s="1">
        <v>37526</v>
      </c>
      <c r="H719">
        <v>3.31</v>
      </c>
      <c r="I719" s="1">
        <v>37526</v>
      </c>
      <c r="J719">
        <v>3.25</v>
      </c>
      <c r="L719" s="1">
        <v>37526</v>
      </c>
      <c r="M719">
        <v>4</v>
      </c>
      <c r="O719">
        <f t="shared" si="130"/>
        <v>5</v>
      </c>
      <c r="P719" s="1">
        <v>37526</v>
      </c>
      <c r="Q719">
        <v>3.3028</v>
      </c>
      <c r="R719" s="1">
        <v>37526</v>
      </c>
      <c r="S719" t="s">
        <v>16</v>
      </c>
      <c r="U719">
        <f t="shared" si="131"/>
        <v>3</v>
      </c>
      <c r="X719" s="6">
        <f t="shared" si="120"/>
        <v>37526</v>
      </c>
      <c r="Y719">
        <f t="shared" ca="1" si="121"/>
        <v>4.25</v>
      </c>
      <c r="Z719">
        <f t="shared" ca="1" si="122"/>
        <v>2.25</v>
      </c>
      <c r="AA719">
        <f t="shared" ca="1" si="123"/>
        <v>3.31</v>
      </c>
      <c r="AB719">
        <f t="shared" ca="1" si="124"/>
        <v>3.25</v>
      </c>
      <c r="AC719">
        <f t="shared" ca="1" si="125"/>
        <v>4</v>
      </c>
      <c r="AD719">
        <f t="shared" ca="1" si="126"/>
        <v>5</v>
      </c>
      <c r="AE719">
        <f t="shared" ca="1" si="127"/>
        <v>3.3028</v>
      </c>
      <c r="AF719" t="str">
        <f t="shared" ca="1" si="128"/>
        <v>#N/A N/A</v>
      </c>
      <c r="AG719">
        <f t="shared" ca="1" si="129"/>
        <v>3</v>
      </c>
    </row>
    <row r="720" spans="3:33" x14ac:dyDescent="0.3">
      <c r="C720" s="1">
        <v>37529</v>
      </c>
      <c r="D720">
        <v>4.25</v>
      </c>
      <c r="E720" s="1">
        <v>37529</v>
      </c>
      <c r="F720">
        <v>2.25</v>
      </c>
      <c r="G720" s="1">
        <v>37529</v>
      </c>
      <c r="H720">
        <v>3.42</v>
      </c>
      <c r="I720" s="1">
        <v>37529</v>
      </c>
      <c r="J720">
        <v>3.25</v>
      </c>
      <c r="L720" s="1">
        <v>37529</v>
      </c>
      <c r="M720">
        <v>4</v>
      </c>
      <c r="O720">
        <f t="shared" si="130"/>
        <v>5</v>
      </c>
      <c r="P720" s="1">
        <v>37529</v>
      </c>
      <c r="Q720">
        <v>3.3923999999999999</v>
      </c>
      <c r="R720" s="1">
        <v>37529</v>
      </c>
      <c r="S720" t="s">
        <v>16</v>
      </c>
      <c r="U720">
        <f t="shared" si="131"/>
        <v>3</v>
      </c>
      <c r="X720" s="6">
        <f t="shared" si="120"/>
        <v>37529</v>
      </c>
      <c r="Y720">
        <f t="shared" ca="1" si="121"/>
        <v>4.25</v>
      </c>
      <c r="Z720">
        <f t="shared" ca="1" si="122"/>
        <v>2.25</v>
      </c>
      <c r="AA720">
        <f t="shared" ca="1" si="123"/>
        <v>3.42</v>
      </c>
      <c r="AB720">
        <f t="shared" ca="1" si="124"/>
        <v>3.25</v>
      </c>
      <c r="AC720">
        <f t="shared" ca="1" si="125"/>
        <v>4</v>
      </c>
      <c r="AD720">
        <f t="shared" ca="1" si="126"/>
        <v>5</v>
      </c>
      <c r="AE720">
        <f t="shared" ca="1" si="127"/>
        <v>3.3923999999999999</v>
      </c>
      <c r="AF720" t="str">
        <f t="shared" ca="1" si="128"/>
        <v>#N/A N/A</v>
      </c>
      <c r="AG720">
        <f t="shared" ca="1" si="129"/>
        <v>3</v>
      </c>
    </row>
    <row r="721" spans="3:33" x14ac:dyDescent="0.3">
      <c r="C721" s="1">
        <v>37530</v>
      </c>
      <c r="D721">
        <v>4.25</v>
      </c>
      <c r="E721" s="1">
        <v>37530</v>
      </c>
      <c r="F721">
        <v>2.25</v>
      </c>
      <c r="G721" s="1">
        <v>37530</v>
      </c>
      <c r="H721">
        <v>3.3</v>
      </c>
      <c r="I721" s="1">
        <v>37530</v>
      </c>
      <c r="J721">
        <v>3.25</v>
      </c>
      <c r="L721" s="1">
        <v>37530</v>
      </c>
      <c r="M721">
        <v>4</v>
      </c>
      <c r="O721">
        <f t="shared" si="130"/>
        <v>5</v>
      </c>
      <c r="P721" s="1">
        <v>37530</v>
      </c>
      <c r="Q721">
        <v>3.3683000000000001</v>
      </c>
      <c r="R721" s="1">
        <v>37530</v>
      </c>
      <c r="S721" t="s">
        <v>16</v>
      </c>
      <c r="U721">
        <f t="shared" si="131"/>
        <v>3</v>
      </c>
      <c r="X721" s="6">
        <f t="shared" si="120"/>
        <v>37530</v>
      </c>
      <c r="Y721">
        <f t="shared" ca="1" si="121"/>
        <v>4.25</v>
      </c>
      <c r="Z721">
        <f t="shared" ca="1" si="122"/>
        <v>2.25</v>
      </c>
      <c r="AA721">
        <f t="shared" ca="1" si="123"/>
        <v>3.3</v>
      </c>
      <c r="AB721">
        <f t="shared" ca="1" si="124"/>
        <v>3.25</v>
      </c>
      <c r="AC721">
        <f t="shared" ca="1" si="125"/>
        <v>4</v>
      </c>
      <c r="AD721">
        <f t="shared" ca="1" si="126"/>
        <v>5</v>
      </c>
      <c r="AE721">
        <f t="shared" ca="1" si="127"/>
        <v>3.3683000000000001</v>
      </c>
      <c r="AF721" t="str">
        <f t="shared" ca="1" si="128"/>
        <v>#N/A N/A</v>
      </c>
      <c r="AG721">
        <f t="shared" ca="1" si="129"/>
        <v>3</v>
      </c>
    </row>
    <row r="722" spans="3:33" x14ac:dyDescent="0.3">
      <c r="C722" s="1">
        <v>37531</v>
      </c>
      <c r="D722">
        <v>4.25</v>
      </c>
      <c r="E722" s="1">
        <v>37531</v>
      </c>
      <c r="F722">
        <v>2.25</v>
      </c>
      <c r="G722" s="1">
        <v>37531</v>
      </c>
      <c r="H722">
        <v>3.3</v>
      </c>
      <c r="I722" s="1">
        <v>37531</v>
      </c>
      <c r="J722">
        <v>3.25</v>
      </c>
      <c r="L722" s="1">
        <v>37531</v>
      </c>
      <c r="M722">
        <v>4</v>
      </c>
      <c r="O722">
        <f t="shared" si="130"/>
        <v>5</v>
      </c>
      <c r="P722" s="1">
        <v>37531</v>
      </c>
      <c r="Q722">
        <v>3.3256000000000001</v>
      </c>
      <c r="R722" s="1">
        <v>37531</v>
      </c>
      <c r="S722" t="s">
        <v>16</v>
      </c>
      <c r="U722">
        <f t="shared" si="131"/>
        <v>3</v>
      </c>
      <c r="X722" s="6">
        <f t="shared" si="120"/>
        <v>37531</v>
      </c>
      <c r="Y722">
        <f t="shared" ca="1" si="121"/>
        <v>4.25</v>
      </c>
      <c r="Z722">
        <f t="shared" ca="1" si="122"/>
        <v>2.25</v>
      </c>
      <c r="AA722">
        <f t="shared" ca="1" si="123"/>
        <v>3.3</v>
      </c>
      <c r="AB722">
        <f t="shared" ca="1" si="124"/>
        <v>3.25</v>
      </c>
      <c r="AC722">
        <f t="shared" ca="1" si="125"/>
        <v>4</v>
      </c>
      <c r="AD722">
        <f t="shared" ca="1" si="126"/>
        <v>5</v>
      </c>
      <c r="AE722">
        <f t="shared" ca="1" si="127"/>
        <v>3.3256000000000001</v>
      </c>
      <c r="AF722" t="str">
        <f t="shared" ca="1" si="128"/>
        <v>#N/A N/A</v>
      </c>
      <c r="AG722">
        <f t="shared" ca="1" si="129"/>
        <v>3</v>
      </c>
    </row>
    <row r="723" spans="3:33" x14ac:dyDescent="0.3">
      <c r="C723" s="1">
        <v>37532</v>
      </c>
      <c r="D723">
        <v>4.25</v>
      </c>
      <c r="E723" s="1">
        <v>37532</v>
      </c>
      <c r="F723">
        <v>2.25</v>
      </c>
      <c r="G723" s="1">
        <v>37532</v>
      </c>
      <c r="H723">
        <v>3.29</v>
      </c>
      <c r="I723" s="1">
        <v>37532</v>
      </c>
      <c r="J723">
        <v>3.25</v>
      </c>
      <c r="L723" s="1">
        <v>37532</v>
      </c>
      <c r="M723">
        <v>4</v>
      </c>
      <c r="O723">
        <f t="shared" si="130"/>
        <v>5</v>
      </c>
      <c r="P723" s="1">
        <v>37532</v>
      </c>
      <c r="Q723">
        <v>3.3618999999999999</v>
      </c>
      <c r="R723" s="1">
        <v>37532</v>
      </c>
      <c r="S723" t="s">
        <v>16</v>
      </c>
      <c r="U723">
        <f t="shared" si="131"/>
        <v>3</v>
      </c>
      <c r="X723" s="6">
        <f t="shared" si="120"/>
        <v>37532</v>
      </c>
      <c r="Y723">
        <f t="shared" ca="1" si="121"/>
        <v>4.25</v>
      </c>
      <c r="Z723">
        <f t="shared" ca="1" si="122"/>
        <v>2.25</v>
      </c>
      <c r="AA723">
        <f t="shared" ca="1" si="123"/>
        <v>3.29</v>
      </c>
      <c r="AB723">
        <f t="shared" ca="1" si="124"/>
        <v>3.25</v>
      </c>
      <c r="AC723">
        <f t="shared" ca="1" si="125"/>
        <v>4</v>
      </c>
      <c r="AD723">
        <f t="shared" ca="1" si="126"/>
        <v>5</v>
      </c>
      <c r="AE723">
        <f t="shared" ca="1" si="127"/>
        <v>3.3618999999999999</v>
      </c>
      <c r="AF723" t="str">
        <f t="shared" ca="1" si="128"/>
        <v>#N/A N/A</v>
      </c>
      <c r="AG723">
        <f t="shared" ca="1" si="129"/>
        <v>3</v>
      </c>
    </row>
    <row r="724" spans="3:33" x14ac:dyDescent="0.3">
      <c r="C724" s="1">
        <v>37533</v>
      </c>
      <c r="D724">
        <v>4.25</v>
      </c>
      <c r="E724" s="1">
        <v>37533</v>
      </c>
      <c r="F724">
        <v>2.25</v>
      </c>
      <c r="G724" s="1">
        <v>37533</v>
      </c>
      <c r="H724">
        <v>3.29</v>
      </c>
      <c r="I724" s="1">
        <v>37533</v>
      </c>
      <c r="J724">
        <v>3.25</v>
      </c>
      <c r="L724" s="1">
        <v>37533</v>
      </c>
      <c r="M724">
        <v>4</v>
      </c>
      <c r="O724">
        <f t="shared" si="130"/>
        <v>5</v>
      </c>
      <c r="P724" s="1">
        <v>37533</v>
      </c>
      <c r="Q724">
        <v>3.6970999999999998</v>
      </c>
      <c r="R724" s="1">
        <v>37533</v>
      </c>
      <c r="S724" t="s">
        <v>16</v>
      </c>
      <c r="U724">
        <f t="shared" si="131"/>
        <v>3</v>
      </c>
      <c r="X724" s="6">
        <f t="shared" si="120"/>
        <v>37533</v>
      </c>
      <c r="Y724">
        <f t="shared" ca="1" si="121"/>
        <v>4.25</v>
      </c>
      <c r="Z724">
        <f t="shared" ca="1" si="122"/>
        <v>2.25</v>
      </c>
      <c r="AA724">
        <f t="shared" ca="1" si="123"/>
        <v>3.29</v>
      </c>
      <c r="AB724">
        <f t="shared" ca="1" si="124"/>
        <v>3.25</v>
      </c>
      <c r="AC724">
        <f t="shared" ca="1" si="125"/>
        <v>4</v>
      </c>
      <c r="AD724">
        <f t="shared" ca="1" si="126"/>
        <v>5</v>
      </c>
      <c r="AE724">
        <f t="shared" ca="1" si="127"/>
        <v>3.6970999999999998</v>
      </c>
      <c r="AF724" t="str">
        <f t="shared" ca="1" si="128"/>
        <v>#N/A N/A</v>
      </c>
      <c r="AG724">
        <f t="shared" ca="1" si="129"/>
        <v>3</v>
      </c>
    </row>
    <row r="725" spans="3:33" x14ac:dyDescent="0.3">
      <c r="C725" s="1">
        <v>37536</v>
      </c>
      <c r="D725">
        <v>4.25</v>
      </c>
      <c r="E725" s="1">
        <v>37536</v>
      </c>
      <c r="F725">
        <v>2.25</v>
      </c>
      <c r="G725" s="1">
        <v>37536</v>
      </c>
      <c r="H725">
        <v>3.29</v>
      </c>
      <c r="I725" s="1">
        <v>37536</v>
      </c>
      <c r="J725">
        <v>3.25</v>
      </c>
      <c r="L725" s="1">
        <v>37536</v>
      </c>
      <c r="M725">
        <v>4</v>
      </c>
      <c r="O725">
        <f t="shared" si="130"/>
        <v>5</v>
      </c>
      <c r="P725" s="1">
        <v>37536</v>
      </c>
      <c r="Q725">
        <v>3.9634</v>
      </c>
      <c r="R725" s="1">
        <v>37536</v>
      </c>
      <c r="S725" t="s">
        <v>16</v>
      </c>
      <c r="U725">
        <f t="shared" si="131"/>
        <v>3</v>
      </c>
      <c r="X725" s="6">
        <f t="shared" si="120"/>
        <v>37536</v>
      </c>
      <c r="Y725">
        <f t="shared" ca="1" si="121"/>
        <v>4.25</v>
      </c>
      <c r="Z725">
        <f t="shared" ca="1" si="122"/>
        <v>2.25</v>
      </c>
      <c r="AA725">
        <f t="shared" ca="1" si="123"/>
        <v>3.29</v>
      </c>
      <c r="AB725">
        <f t="shared" ca="1" si="124"/>
        <v>3.25</v>
      </c>
      <c r="AC725">
        <f t="shared" ca="1" si="125"/>
        <v>4</v>
      </c>
      <c r="AD725">
        <f t="shared" ca="1" si="126"/>
        <v>5</v>
      </c>
      <c r="AE725">
        <f t="shared" ca="1" si="127"/>
        <v>3.9634</v>
      </c>
      <c r="AF725" t="str">
        <f t="shared" ca="1" si="128"/>
        <v>#N/A N/A</v>
      </c>
      <c r="AG725">
        <f t="shared" ca="1" si="129"/>
        <v>3</v>
      </c>
    </row>
    <row r="726" spans="3:33" x14ac:dyDescent="0.3">
      <c r="C726" s="1">
        <v>37537</v>
      </c>
      <c r="D726">
        <v>4.25</v>
      </c>
      <c r="E726" s="1">
        <v>37537</v>
      </c>
      <c r="F726">
        <v>2.25</v>
      </c>
      <c r="G726" s="1">
        <v>37537</v>
      </c>
      <c r="H726">
        <v>3.29</v>
      </c>
      <c r="I726" s="1">
        <v>37537</v>
      </c>
      <c r="J726">
        <v>3.25</v>
      </c>
      <c r="L726" s="1">
        <v>37537</v>
      </c>
      <c r="M726">
        <v>4</v>
      </c>
      <c r="O726">
        <f t="shared" si="130"/>
        <v>5</v>
      </c>
      <c r="P726" s="1">
        <v>37537</v>
      </c>
      <c r="Q726">
        <v>3.4691000000000001</v>
      </c>
      <c r="R726" s="1">
        <v>37537</v>
      </c>
      <c r="S726" t="s">
        <v>16</v>
      </c>
      <c r="U726">
        <f t="shared" si="131"/>
        <v>3</v>
      </c>
      <c r="X726" s="6">
        <f t="shared" si="120"/>
        <v>37537</v>
      </c>
      <c r="Y726">
        <f t="shared" ca="1" si="121"/>
        <v>4.25</v>
      </c>
      <c r="Z726">
        <f t="shared" ca="1" si="122"/>
        <v>2.25</v>
      </c>
      <c r="AA726">
        <f t="shared" ca="1" si="123"/>
        <v>3.29</v>
      </c>
      <c r="AB726">
        <f t="shared" ca="1" si="124"/>
        <v>3.25</v>
      </c>
      <c r="AC726">
        <f t="shared" ca="1" si="125"/>
        <v>4</v>
      </c>
      <c r="AD726">
        <f t="shared" ca="1" si="126"/>
        <v>5</v>
      </c>
      <c r="AE726">
        <f t="shared" ca="1" si="127"/>
        <v>3.4691000000000001</v>
      </c>
      <c r="AF726" t="str">
        <f t="shared" ca="1" si="128"/>
        <v>#N/A N/A</v>
      </c>
      <c r="AG726">
        <f t="shared" ca="1" si="129"/>
        <v>3</v>
      </c>
    </row>
    <row r="727" spans="3:33" x14ac:dyDescent="0.3">
      <c r="C727" s="1">
        <v>37538</v>
      </c>
      <c r="D727">
        <v>4.25</v>
      </c>
      <c r="E727" s="1">
        <v>37538</v>
      </c>
      <c r="F727">
        <v>2.25</v>
      </c>
      <c r="G727" s="1">
        <v>37538</v>
      </c>
      <c r="H727">
        <v>3.29</v>
      </c>
      <c r="I727" s="1">
        <v>37538</v>
      </c>
      <c r="J727">
        <v>3.25</v>
      </c>
      <c r="L727" s="1">
        <v>37538</v>
      </c>
      <c r="M727">
        <v>4</v>
      </c>
      <c r="O727">
        <f t="shared" si="130"/>
        <v>5</v>
      </c>
      <c r="P727" s="1">
        <v>37538</v>
      </c>
      <c r="Q727">
        <v>3.5329999999999999</v>
      </c>
      <c r="R727" s="1">
        <v>37538</v>
      </c>
      <c r="S727" t="s">
        <v>16</v>
      </c>
      <c r="U727">
        <f t="shared" si="131"/>
        <v>3</v>
      </c>
      <c r="X727" s="6">
        <f t="shared" si="120"/>
        <v>37538</v>
      </c>
      <c r="Y727">
        <f t="shared" ca="1" si="121"/>
        <v>4.25</v>
      </c>
      <c r="Z727">
        <f t="shared" ca="1" si="122"/>
        <v>2.25</v>
      </c>
      <c r="AA727">
        <f t="shared" ca="1" si="123"/>
        <v>3.29</v>
      </c>
      <c r="AB727">
        <f t="shared" ca="1" si="124"/>
        <v>3.25</v>
      </c>
      <c r="AC727">
        <f t="shared" ca="1" si="125"/>
        <v>4</v>
      </c>
      <c r="AD727">
        <f t="shared" ca="1" si="126"/>
        <v>5</v>
      </c>
      <c r="AE727">
        <f t="shared" ca="1" si="127"/>
        <v>3.5329999999999999</v>
      </c>
      <c r="AF727" t="str">
        <f t="shared" ca="1" si="128"/>
        <v>#N/A N/A</v>
      </c>
      <c r="AG727">
        <f t="shared" ca="1" si="129"/>
        <v>3</v>
      </c>
    </row>
    <row r="728" spans="3:33" x14ac:dyDescent="0.3">
      <c r="C728" s="1">
        <v>37539</v>
      </c>
      <c r="D728">
        <v>4.25</v>
      </c>
      <c r="E728" s="1">
        <v>37539</v>
      </c>
      <c r="F728">
        <v>2.25</v>
      </c>
      <c r="G728" s="1">
        <v>37539</v>
      </c>
      <c r="H728">
        <v>3.29</v>
      </c>
      <c r="I728" s="1">
        <v>37539</v>
      </c>
      <c r="J728">
        <v>3.25</v>
      </c>
      <c r="L728" s="1">
        <v>37539</v>
      </c>
      <c r="M728">
        <v>4</v>
      </c>
      <c r="O728">
        <f t="shared" si="130"/>
        <v>5</v>
      </c>
      <c r="P728" s="1">
        <v>37539</v>
      </c>
      <c r="Q728">
        <v>4.6414999999999997</v>
      </c>
      <c r="R728" s="1">
        <v>37539</v>
      </c>
      <c r="S728" t="s">
        <v>16</v>
      </c>
      <c r="U728">
        <f t="shared" si="131"/>
        <v>3</v>
      </c>
      <c r="X728" s="6">
        <f t="shared" si="120"/>
        <v>37539</v>
      </c>
      <c r="Y728">
        <f t="shared" ca="1" si="121"/>
        <v>4.25</v>
      </c>
      <c r="Z728">
        <f t="shared" ca="1" si="122"/>
        <v>2.25</v>
      </c>
      <c r="AA728">
        <f t="shared" ca="1" si="123"/>
        <v>3.29</v>
      </c>
      <c r="AB728">
        <f t="shared" ca="1" si="124"/>
        <v>3.25</v>
      </c>
      <c r="AC728">
        <f t="shared" ca="1" si="125"/>
        <v>4</v>
      </c>
      <c r="AD728">
        <f t="shared" ca="1" si="126"/>
        <v>5</v>
      </c>
      <c r="AE728">
        <f t="shared" ca="1" si="127"/>
        <v>4.6414999999999997</v>
      </c>
      <c r="AF728" t="str">
        <f t="shared" ca="1" si="128"/>
        <v>#N/A N/A</v>
      </c>
      <c r="AG728">
        <f t="shared" ca="1" si="129"/>
        <v>3</v>
      </c>
    </row>
    <row r="729" spans="3:33" x14ac:dyDescent="0.3">
      <c r="C729" s="1">
        <v>37540</v>
      </c>
      <c r="D729">
        <v>4.25</v>
      </c>
      <c r="E729" s="1">
        <v>37540</v>
      </c>
      <c r="F729">
        <v>2.25</v>
      </c>
      <c r="G729" s="1">
        <v>37540</v>
      </c>
      <c r="H729">
        <v>3.29</v>
      </c>
      <c r="I729" s="1">
        <v>37540</v>
      </c>
      <c r="J729">
        <v>3.25</v>
      </c>
      <c r="L729" s="1">
        <v>37540</v>
      </c>
      <c r="M729">
        <v>4</v>
      </c>
      <c r="O729">
        <f t="shared" si="130"/>
        <v>5</v>
      </c>
      <c r="P729" s="1">
        <v>37540</v>
      </c>
      <c r="Q729">
        <v>4.3277000000000001</v>
      </c>
      <c r="R729" s="1">
        <v>37540</v>
      </c>
      <c r="S729" t="s">
        <v>16</v>
      </c>
      <c r="U729">
        <f t="shared" si="131"/>
        <v>3</v>
      </c>
      <c r="X729" s="6">
        <f t="shared" si="120"/>
        <v>37540</v>
      </c>
      <c r="Y729">
        <f t="shared" ca="1" si="121"/>
        <v>4.25</v>
      </c>
      <c r="Z729">
        <f t="shared" ca="1" si="122"/>
        <v>2.25</v>
      </c>
      <c r="AA729">
        <f t="shared" ca="1" si="123"/>
        <v>3.29</v>
      </c>
      <c r="AB729">
        <f t="shared" ca="1" si="124"/>
        <v>3.25</v>
      </c>
      <c r="AC729">
        <f t="shared" ca="1" si="125"/>
        <v>4</v>
      </c>
      <c r="AD729">
        <f t="shared" ca="1" si="126"/>
        <v>5</v>
      </c>
      <c r="AE729">
        <f t="shared" ca="1" si="127"/>
        <v>4.3277000000000001</v>
      </c>
      <c r="AF729" t="str">
        <f t="shared" ca="1" si="128"/>
        <v>#N/A N/A</v>
      </c>
      <c r="AG729">
        <f t="shared" ca="1" si="129"/>
        <v>3</v>
      </c>
    </row>
    <row r="730" spans="3:33" x14ac:dyDescent="0.3">
      <c r="C730" s="1">
        <v>37543</v>
      </c>
      <c r="D730">
        <v>4.25</v>
      </c>
      <c r="E730" s="1">
        <v>37543</v>
      </c>
      <c r="F730">
        <v>2.25</v>
      </c>
      <c r="G730" s="1">
        <v>37543</v>
      </c>
      <c r="H730">
        <v>3.29</v>
      </c>
      <c r="I730" s="1">
        <v>37543</v>
      </c>
      <c r="J730">
        <v>3.25</v>
      </c>
      <c r="L730" s="1">
        <v>37543</v>
      </c>
      <c r="M730">
        <v>4</v>
      </c>
      <c r="O730">
        <f t="shared" si="130"/>
        <v>5</v>
      </c>
      <c r="P730" s="1">
        <v>37543</v>
      </c>
      <c r="Q730">
        <v>4.8537999999999997</v>
      </c>
      <c r="R730" s="1">
        <v>37543</v>
      </c>
      <c r="S730" t="s">
        <v>16</v>
      </c>
      <c r="U730">
        <f t="shared" si="131"/>
        <v>3</v>
      </c>
      <c r="X730" s="6">
        <f t="shared" si="120"/>
        <v>37543</v>
      </c>
      <c r="Y730">
        <f t="shared" ca="1" si="121"/>
        <v>4.25</v>
      </c>
      <c r="Z730">
        <f t="shared" ca="1" si="122"/>
        <v>2.25</v>
      </c>
      <c r="AA730">
        <f t="shared" ca="1" si="123"/>
        <v>3.29</v>
      </c>
      <c r="AB730">
        <f t="shared" ca="1" si="124"/>
        <v>3.25</v>
      </c>
      <c r="AC730">
        <f t="shared" ca="1" si="125"/>
        <v>4</v>
      </c>
      <c r="AD730">
        <f t="shared" ca="1" si="126"/>
        <v>5</v>
      </c>
      <c r="AE730">
        <f t="shared" ca="1" si="127"/>
        <v>4.8537999999999997</v>
      </c>
      <c r="AF730" t="str">
        <f t="shared" ca="1" si="128"/>
        <v>#N/A N/A</v>
      </c>
      <c r="AG730">
        <f t="shared" ca="1" si="129"/>
        <v>3</v>
      </c>
    </row>
    <row r="731" spans="3:33" x14ac:dyDescent="0.3">
      <c r="C731" s="1">
        <v>37544</v>
      </c>
      <c r="D731">
        <v>4.25</v>
      </c>
      <c r="E731" s="1">
        <v>37544</v>
      </c>
      <c r="F731">
        <v>2.25</v>
      </c>
      <c r="G731" s="1">
        <v>37544</v>
      </c>
      <c r="H731">
        <v>3.29</v>
      </c>
      <c r="I731" s="1">
        <v>37544</v>
      </c>
      <c r="J731">
        <v>3.25</v>
      </c>
      <c r="L731" s="1">
        <v>37544</v>
      </c>
      <c r="M731">
        <v>4</v>
      </c>
      <c r="O731">
        <f t="shared" si="130"/>
        <v>5</v>
      </c>
      <c r="P731" s="1">
        <v>37544</v>
      </c>
      <c r="Q731">
        <v>4.8749000000000002</v>
      </c>
      <c r="R731" s="1">
        <v>37544</v>
      </c>
      <c r="S731" t="s">
        <v>16</v>
      </c>
      <c r="U731">
        <f t="shared" si="131"/>
        <v>3</v>
      </c>
      <c r="X731" s="6">
        <f t="shared" si="120"/>
        <v>37544</v>
      </c>
      <c r="Y731">
        <f t="shared" ca="1" si="121"/>
        <v>4.25</v>
      </c>
      <c r="Z731">
        <f t="shared" ca="1" si="122"/>
        <v>2.25</v>
      </c>
      <c r="AA731">
        <f t="shared" ca="1" si="123"/>
        <v>3.29</v>
      </c>
      <c r="AB731">
        <f t="shared" ca="1" si="124"/>
        <v>3.25</v>
      </c>
      <c r="AC731">
        <f t="shared" ca="1" si="125"/>
        <v>4</v>
      </c>
      <c r="AD731">
        <f t="shared" ca="1" si="126"/>
        <v>5</v>
      </c>
      <c r="AE731">
        <f t="shared" ca="1" si="127"/>
        <v>4.8749000000000002</v>
      </c>
      <c r="AF731" t="str">
        <f t="shared" ca="1" si="128"/>
        <v>#N/A N/A</v>
      </c>
      <c r="AG731">
        <f t="shared" ca="1" si="129"/>
        <v>3</v>
      </c>
    </row>
    <row r="732" spans="3:33" x14ac:dyDescent="0.3">
      <c r="C732" s="1">
        <v>37545</v>
      </c>
      <c r="D732">
        <v>4.25</v>
      </c>
      <c r="E732" s="1">
        <v>37545</v>
      </c>
      <c r="F732">
        <v>2.25</v>
      </c>
      <c r="G732" s="1">
        <v>37545</v>
      </c>
      <c r="H732">
        <v>3.29</v>
      </c>
      <c r="I732" s="1">
        <v>37545</v>
      </c>
      <c r="J732">
        <v>3.25</v>
      </c>
      <c r="L732" s="1">
        <v>37545</v>
      </c>
      <c r="M732">
        <v>4</v>
      </c>
      <c r="O732">
        <f t="shared" si="130"/>
        <v>5</v>
      </c>
      <c r="P732" s="1">
        <v>37545</v>
      </c>
      <c r="Q732">
        <v>4.8166000000000002</v>
      </c>
      <c r="R732" s="1">
        <v>37545</v>
      </c>
      <c r="S732" t="s">
        <v>16</v>
      </c>
      <c r="U732">
        <f t="shared" si="131"/>
        <v>3</v>
      </c>
      <c r="X732" s="6">
        <f t="shared" si="120"/>
        <v>37545</v>
      </c>
      <c r="Y732">
        <f t="shared" ca="1" si="121"/>
        <v>4.25</v>
      </c>
      <c r="Z732">
        <f t="shared" ca="1" si="122"/>
        <v>2.25</v>
      </c>
      <c r="AA732">
        <f t="shared" ca="1" si="123"/>
        <v>3.29</v>
      </c>
      <c r="AB732">
        <f t="shared" ca="1" si="124"/>
        <v>3.25</v>
      </c>
      <c r="AC732">
        <f t="shared" ca="1" si="125"/>
        <v>4</v>
      </c>
      <c r="AD732">
        <f t="shared" ca="1" si="126"/>
        <v>5</v>
      </c>
      <c r="AE732">
        <f t="shared" ca="1" si="127"/>
        <v>4.8166000000000002</v>
      </c>
      <c r="AF732" t="str">
        <f t="shared" ca="1" si="128"/>
        <v>#N/A N/A</v>
      </c>
      <c r="AG732">
        <f t="shared" ca="1" si="129"/>
        <v>3</v>
      </c>
    </row>
    <row r="733" spans="3:33" x14ac:dyDescent="0.3">
      <c r="C733" s="1">
        <v>37546</v>
      </c>
      <c r="D733">
        <v>4.25</v>
      </c>
      <c r="E733" s="1">
        <v>37546</v>
      </c>
      <c r="F733">
        <v>2.25</v>
      </c>
      <c r="G733" s="1">
        <v>37546</v>
      </c>
      <c r="H733">
        <v>3.29</v>
      </c>
      <c r="I733" s="1">
        <v>37546</v>
      </c>
      <c r="J733">
        <v>3.25</v>
      </c>
      <c r="L733" s="1">
        <v>37546</v>
      </c>
      <c r="M733">
        <v>4</v>
      </c>
      <c r="O733">
        <f t="shared" si="130"/>
        <v>5</v>
      </c>
      <c r="P733" s="1">
        <v>37546</v>
      </c>
      <c r="Q733">
        <v>4.8781999999999996</v>
      </c>
      <c r="R733" s="1">
        <v>37546</v>
      </c>
      <c r="S733" t="s">
        <v>16</v>
      </c>
      <c r="U733">
        <f t="shared" si="131"/>
        <v>3</v>
      </c>
      <c r="X733" s="6">
        <f t="shared" si="120"/>
        <v>37546</v>
      </c>
      <c r="Y733">
        <f t="shared" ca="1" si="121"/>
        <v>4.25</v>
      </c>
      <c r="Z733">
        <f t="shared" ca="1" si="122"/>
        <v>2.25</v>
      </c>
      <c r="AA733">
        <f t="shared" ca="1" si="123"/>
        <v>3.29</v>
      </c>
      <c r="AB733">
        <f t="shared" ca="1" si="124"/>
        <v>3.25</v>
      </c>
      <c r="AC733">
        <f t="shared" ca="1" si="125"/>
        <v>4</v>
      </c>
      <c r="AD733">
        <f t="shared" ca="1" si="126"/>
        <v>5</v>
      </c>
      <c r="AE733">
        <f t="shared" ca="1" si="127"/>
        <v>4.8781999999999996</v>
      </c>
      <c r="AF733" t="str">
        <f t="shared" ca="1" si="128"/>
        <v>#N/A N/A</v>
      </c>
      <c r="AG733">
        <f t="shared" ca="1" si="129"/>
        <v>3</v>
      </c>
    </row>
    <row r="734" spans="3:33" x14ac:dyDescent="0.3">
      <c r="C734" s="1">
        <v>37547</v>
      </c>
      <c r="D734">
        <v>4.25</v>
      </c>
      <c r="E734" s="1">
        <v>37547</v>
      </c>
      <c r="F734">
        <v>2.25</v>
      </c>
      <c r="G734" s="1">
        <v>37547</v>
      </c>
      <c r="H734">
        <v>3.29</v>
      </c>
      <c r="I734" s="1">
        <v>37547</v>
      </c>
      <c r="J734">
        <v>3.25</v>
      </c>
      <c r="L734" s="1">
        <v>37547</v>
      </c>
      <c r="M734">
        <v>4</v>
      </c>
      <c r="O734">
        <f t="shared" si="130"/>
        <v>5</v>
      </c>
      <c r="P734" s="1">
        <v>37547</v>
      </c>
      <c r="Q734">
        <v>4.0209000000000001</v>
      </c>
      <c r="R734" s="1">
        <v>37547</v>
      </c>
      <c r="S734" t="s">
        <v>16</v>
      </c>
      <c r="U734">
        <f t="shared" si="131"/>
        <v>3</v>
      </c>
      <c r="X734" s="6">
        <f t="shared" si="120"/>
        <v>37547</v>
      </c>
      <c r="Y734">
        <f t="shared" ca="1" si="121"/>
        <v>4.25</v>
      </c>
      <c r="Z734">
        <f t="shared" ca="1" si="122"/>
        <v>2.25</v>
      </c>
      <c r="AA734">
        <f t="shared" ca="1" si="123"/>
        <v>3.29</v>
      </c>
      <c r="AB734">
        <f t="shared" ca="1" si="124"/>
        <v>3.25</v>
      </c>
      <c r="AC734">
        <f t="shared" ca="1" si="125"/>
        <v>4</v>
      </c>
      <c r="AD734">
        <f t="shared" ca="1" si="126"/>
        <v>5</v>
      </c>
      <c r="AE734">
        <f t="shared" ca="1" si="127"/>
        <v>4.0209000000000001</v>
      </c>
      <c r="AF734" t="str">
        <f t="shared" ca="1" si="128"/>
        <v>#N/A N/A</v>
      </c>
      <c r="AG734">
        <f t="shared" ca="1" si="129"/>
        <v>3</v>
      </c>
    </row>
    <row r="735" spans="3:33" x14ac:dyDescent="0.3">
      <c r="C735" s="1">
        <v>37550</v>
      </c>
      <c r="D735">
        <v>4.25</v>
      </c>
      <c r="E735" s="1">
        <v>37550</v>
      </c>
      <c r="F735">
        <v>2.25</v>
      </c>
      <c r="G735" s="1">
        <v>37550</v>
      </c>
      <c r="H735">
        <v>3.35</v>
      </c>
      <c r="I735" s="1">
        <v>37550</v>
      </c>
      <c r="J735">
        <v>3.25</v>
      </c>
      <c r="L735" s="1">
        <v>37550</v>
      </c>
      <c r="M735">
        <v>4</v>
      </c>
      <c r="O735">
        <f t="shared" si="130"/>
        <v>5</v>
      </c>
      <c r="P735" s="1">
        <v>37550</v>
      </c>
      <c r="Q735">
        <v>4.8710000000000004</v>
      </c>
      <c r="R735" s="1">
        <v>37550</v>
      </c>
      <c r="S735" t="s">
        <v>16</v>
      </c>
      <c r="U735">
        <f t="shared" si="131"/>
        <v>3</v>
      </c>
      <c r="X735" s="6">
        <f t="shared" si="120"/>
        <v>37550</v>
      </c>
      <c r="Y735">
        <f t="shared" ca="1" si="121"/>
        <v>4.25</v>
      </c>
      <c r="Z735">
        <f t="shared" ca="1" si="122"/>
        <v>2.25</v>
      </c>
      <c r="AA735">
        <f t="shared" ca="1" si="123"/>
        <v>3.35</v>
      </c>
      <c r="AB735">
        <f t="shared" ca="1" si="124"/>
        <v>3.25</v>
      </c>
      <c r="AC735">
        <f t="shared" ca="1" si="125"/>
        <v>4</v>
      </c>
      <c r="AD735">
        <f t="shared" ca="1" si="126"/>
        <v>5</v>
      </c>
      <c r="AE735">
        <f t="shared" ca="1" si="127"/>
        <v>4.8710000000000004</v>
      </c>
      <c r="AF735" t="str">
        <f t="shared" ca="1" si="128"/>
        <v>#N/A N/A</v>
      </c>
      <c r="AG735">
        <f t="shared" ca="1" si="129"/>
        <v>3</v>
      </c>
    </row>
    <row r="736" spans="3:33" x14ac:dyDescent="0.3">
      <c r="C736" s="1">
        <v>37551</v>
      </c>
      <c r="D736">
        <v>4.25</v>
      </c>
      <c r="E736" s="1">
        <v>37551</v>
      </c>
      <c r="F736">
        <v>2.25</v>
      </c>
      <c r="G736" s="1">
        <v>37551</v>
      </c>
      <c r="H736">
        <v>3.37</v>
      </c>
      <c r="I736" s="1">
        <v>37551</v>
      </c>
      <c r="J736">
        <v>3.25</v>
      </c>
      <c r="L736" s="1">
        <v>37551</v>
      </c>
      <c r="M736">
        <v>4</v>
      </c>
      <c r="O736">
        <f t="shared" si="130"/>
        <v>5</v>
      </c>
      <c r="P736" s="1">
        <v>37551</v>
      </c>
      <c r="Q736">
        <v>3.8505000000000003</v>
      </c>
      <c r="R736" s="1">
        <v>37551</v>
      </c>
      <c r="S736" t="s">
        <v>16</v>
      </c>
      <c r="U736">
        <f t="shared" si="131"/>
        <v>3</v>
      </c>
      <c r="X736" s="6">
        <f t="shared" si="120"/>
        <v>37551</v>
      </c>
      <c r="Y736">
        <f t="shared" ca="1" si="121"/>
        <v>4.25</v>
      </c>
      <c r="Z736">
        <f t="shared" ca="1" si="122"/>
        <v>2.25</v>
      </c>
      <c r="AA736">
        <f t="shared" ca="1" si="123"/>
        <v>3.37</v>
      </c>
      <c r="AB736">
        <f t="shared" ca="1" si="124"/>
        <v>3.25</v>
      </c>
      <c r="AC736">
        <f t="shared" ca="1" si="125"/>
        <v>4</v>
      </c>
      <c r="AD736">
        <f t="shared" ca="1" si="126"/>
        <v>5</v>
      </c>
      <c r="AE736">
        <f t="shared" ca="1" si="127"/>
        <v>3.8505000000000003</v>
      </c>
      <c r="AF736" t="str">
        <f t="shared" ca="1" si="128"/>
        <v>#N/A N/A</v>
      </c>
      <c r="AG736">
        <f t="shared" ca="1" si="129"/>
        <v>3</v>
      </c>
    </row>
    <row r="737" spans="3:33" x14ac:dyDescent="0.3">
      <c r="C737" s="1">
        <v>37552</v>
      </c>
      <c r="D737">
        <v>4.25</v>
      </c>
      <c r="E737" s="1">
        <v>37552</v>
      </c>
      <c r="F737">
        <v>2.25</v>
      </c>
      <c r="G737" s="1">
        <v>37552</v>
      </c>
      <c r="H737">
        <v>3.32</v>
      </c>
      <c r="I737" s="1">
        <v>37552</v>
      </c>
      <c r="J737">
        <v>3.25</v>
      </c>
      <c r="L737" s="1">
        <v>37552</v>
      </c>
      <c r="M737">
        <v>4</v>
      </c>
      <c r="O737">
        <f t="shared" si="130"/>
        <v>5</v>
      </c>
      <c r="P737" s="1">
        <v>37552</v>
      </c>
      <c r="Q737">
        <v>4.5031999999999996</v>
      </c>
      <c r="R737" s="1">
        <v>37552</v>
      </c>
      <c r="S737" t="s">
        <v>16</v>
      </c>
      <c r="U737">
        <f t="shared" si="131"/>
        <v>3</v>
      </c>
      <c r="X737" s="6">
        <f t="shared" si="120"/>
        <v>37552</v>
      </c>
      <c r="Y737">
        <f t="shared" ca="1" si="121"/>
        <v>4.25</v>
      </c>
      <c r="Z737">
        <f t="shared" ca="1" si="122"/>
        <v>2.25</v>
      </c>
      <c r="AA737">
        <f t="shared" ca="1" si="123"/>
        <v>3.32</v>
      </c>
      <c r="AB737">
        <f t="shared" ca="1" si="124"/>
        <v>3.25</v>
      </c>
      <c r="AC737">
        <f t="shared" ca="1" si="125"/>
        <v>4</v>
      </c>
      <c r="AD737">
        <f t="shared" ca="1" si="126"/>
        <v>5</v>
      </c>
      <c r="AE737">
        <f t="shared" ca="1" si="127"/>
        <v>4.5031999999999996</v>
      </c>
      <c r="AF737" t="str">
        <f t="shared" ca="1" si="128"/>
        <v>#N/A N/A</v>
      </c>
      <c r="AG737">
        <f t="shared" ca="1" si="129"/>
        <v>3</v>
      </c>
    </row>
    <row r="738" spans="3:33" x14ac:dyDescent="0.3">
      <c r="C738" s="1">
        <v>37553</v>
      </c>
      <c r="D738">
        <v>4.25</v>
      </c>
      <c r="E738" s="1">
        <v>37553</v>
      </c>
      <c r="F738">
        <v>2.25</v>
      </c>
      <c r="G738" s="1">
        <v>37553</v>
      </c>
      <c r="H738">
        <v>3.29</v>
      </c>
      <c r="I738" s="1">
        <v>37553</v>
      </c>
      <c r="J738">
        <v>3.25</v>
      </c>
      <c r="L738" s="1">
        <v>37553</v>
      </c>
      <c r="M738">
        <v>4</v>
      </c>
      <c r="O738">
        <f t="shared" si="130"/>
        <v>5</v>
      </c>
      <c r="P738" s="1">
        <v>37553</v>
      </c>
      <c r="Q738">
        <v>4.6515000000000004</v>
      </c>
      <c r="R738" s="1">
        <v>37553</v>
      </c>
      <c r="S738" t="s">
        <v>16</v>
      </c>
      <c r="U738">
        <f t="shared" si="131"/>
        <v>3</v>
      </c>
      <c r="X738" s="6">
        <f t="shared" si="120"/>
        <v>37553</v>
      </c>
      <c r="Y738">
        <f t="shared" ca="1" si="121"/>
        <v>4.25</v>
      </c>
      <c r="Z738">
        <f t="shared" ca="1" si="122"/>
        <v>2.25</v>
      </c>
      <c r="AA738">
        <f t="shared" ca="1" si="123"/>
        <v>3.29</v>
      </c>
      <c r="AB738">
        <f t="shared" ca="1" si="124"/>
        <v>3.25</v>
      </c>
      <c r="AC738">
        <f t="shared" ca="1" si="125"/>
        <v>4</v>
      </c>
      <c r="AD738">
        <f t="shared" ca="1" si="126"/>
        <v>5</v>
      </c>
      <c r="AE738">
        <f t="shared" ca="1" si="127"/>
        <v>4.6515000000000004</v>
      </c>
      <c r="AF738" t="str">
        <f t="shared" ca="1" si="128"/>
        <v>#N/A N/A</v>
      </c>
      <c r="AG738">
        <f t="shared" ca="1" si="129"/>
        <v>3</v>
      </c>
    </row>
    <row r="739" spans="3:33" x14ac:dyDescent="0.3">
      <c r="C739" s="1">
        <v>37554</v>
      </c>
      <c r="D739">
        <v>4.25</v>
      </c>
      <c r="E739" s="1">
        <v>37554</v>
      </c>
      <c r="F739">
        <v>2.25</v>
      </c>
      <c r="G739" s="1">
        <v>37554</v>
      </c>
      <c r="H739">
        <v>3.29</v>
      </c>
      <c r="I739" s="1">
        <v>37554</v>
      </c>
      <c r="J739">
        <v>3.25</v>
      </c>
      <c r="L739" s="1">
        <v>37554</v>
      </c>
      <c r="M739">
        <v>4</v>
      </c>
      <c r="O739">
        <f t="shared" si="130"/>
        <v>5</v>
      </c>
      <c r="P739" s="1">
        <v>37554</v>
      </c>
      <c r="Q739">
        <v>3.7490000000000001</v>
      </c>
      <c r="R739" s="1">
        <v>37554</v>
      </c>
      <c r="S739" t="s">
        <v>16</v>
      </c>
      <c r="U739">
        <f t="shared" si="131"/>
        <v>3</v>
      </c>
      <c r="X739" s="6">
        <f t="shared" si="120"/>
        <v>37554</v>
      </c>
      <c r="Y739">
        <f t="shared" ca="1" si="121"/>
        <v>4.25</v>
      </c>
      <c r="Z739">
        <f t="shared" ca="1" si="122"/>
        <v>2.25</v>
      </c>
      <c r="AA739">
        <f t="shared" ca="1" si="123"/>
        <v>3.29</v>
      </c>
      <c r="AB739">
        <f t="shared" ca="1" si="124"/>
        <v>3.25</v>
      </c>
      <c r="AC739">
        <f t="shared" ca="1" si="125"/>
        <v>4</v>
      </c>
      <c r="AD739">
        <f t="shared" ca="1" si="126"/>
        <v>5</v>
      </c>
      <c r="AE739">
        <f t="shared" ca="1" si="127"/>
        <v>3.7490000000000001</v>
      </c>
      <c r="AF739" t="str">
        <f t="shared" ca="1" si="128"/>
        <v>#N/A N/A</v>
      </c>
      <c r="AG739">
        <f t="shared" ca="1" si="129"/>
        <v>3</v>
      </c>
    </row>
    <row r="740" spans="3:33" x14ac:dyDescent="0.3">
      <c r="C740" s="1">
        <v>37557</v>
      </c>
      <c r="D740">
        <v>4.25</v>
      </c>
      <c r="E740" s="1">
        <v>37557</v>
      </c>
      <c r="F740">
        <v>2.25</v>
      </c>
      <c r="G740" s="1">
        <v>37557</v>
      </c>
      <c r="H740">
        <v>3.29</v>
      </c>
      <c r="I740" s="1">
        <v>37557</v>
      </c>
      <c r="J740">
        <v>3.25</v>
      </c>
      <c r="L740" s="1">
        <v>37557</v>
      </c>
      <c r="M740">
        <v>4</v>
      </c>
      <c r="O740">
        <f t="shared" si="130"/>
        <v>5</v>
      </c>
      <c r="P740" s="1">
        <v>37557</v>
      </c>
      <c r="Q740">
        <v>3.7415000000000003</v>
      </c>
      <c r="R740" s="1">
        <v>37557</v>
      </c>
      <c r="S740" t="s">
        <v>16</v>
      </c>
      <c r="U740">
        <f t="shared" si="131"/>
        <v>3</v>
      </c>
      <c r="X740" s="6">
        <f t="shared" si="120"/>
        <v>37557</v>
      </c>
      <c r="Y740">
        <f t="shared" ca="1" si="121"/>
        <v>4.25</v>
      </c>
      <c r="Z740">
        <f t="shared" ca="1" si="122"/>
        <v>2.25</v>
      </c>
      <c r="AA740">
        <f t="shared" ca="1" si="123"/>
        <v>3.29</v>
      </c>
      <c r="AB740">
        <f t="shared" ca="1" si="124"/>
        <v>3.25</v>
      </c>
      <c r="AC740">
        <f t="shared" ca="1" si="125"/>
        <v>4</v>
      </c>
      <c r="AD740">
        <f t="shared" ca="1" si="126"/>
        <v>5</v>
      </c>
      <c r="AE740">
        <f t="shared" ca="1" si="127"/>
        <v>3.7415000000000003</v>
      </c>
      <c r="AF740" t="str">
        <f t="shared" ca="1" si="128"/>
        <v>#N/A N/A</v>
      </c>
      <c r="AG740">
        <f t="shared" ca="1" si="129"/>
        <v>3</v>
      </c>
    </row>
    <row r="741" spans="3:33" x14ac:dyDescent="0.3">
      <c r="C741" s="1">
        <v>37558</v>
      </c>
      <c r="D741">
        <v>4.25</v>
      </c>
      <c r="E741" s="1">
        <v>37558</v>
      </c>
      <c r="F741">
        <v>2.25</v>
      </c>
      <c r="G741" s="1">
        <v>37558</v>
      </c>
      <c r="H741">
        <v>3.29</v>
      </c>
      <c r="I741" s="1">
        <v>37558</v>
      </c>
      <c r="J741">
        <v>3.25</v>
      </c>
      <c r="L741" s="1">
        <v>37558</v>
      </c>
      <c r="M741">
        <v>4</v>
      </c>
      <c r="O741">
        <f t="shared" si="130"/>
        <v>5</v>
      </c>
      <c r="P741" s="1">
        <v>37558</v>
      </c>
      <c r="Q741">
        <v>3.7176</v>
      </c>
      <c r="R741" s="1">
        <v>37558</v>
      </c>
      <c r="S741" t="s">
        <v>16</v>
      </c>
      <c r="U741">
        <f t="shared" si="131"/>
        <v>3</v>
      </c>
      <c r="X741" s="6">
        <f t="shared" si="120"/>
        <v>37558</v>
      </c>
      <c r="Y741">
        <f t="shared" ca="1" si="121"/>
        <v>4.25</v>
      </c>
      <c r="Z741">
        <f t="shared" ca="1" si="122"/>
        <v>2.25</v>
      </c>
      <c r="AA741">
        <f t="shared" ca="1" si="123"/>
        <v>3.29</v>
      </c>
      <c r="AB741">
        <f t="shared" ca="1" si="124"/>
        <v>3.25</v>
      </c>
      <c r="AC741">
        <f t="shared" ca="1" si="125"/>
        <v>4</v>
      </c>
      <c r="AD741">
        <f t="shared" ca="1" si="126"/>
        <v>5</v>
      </c>
      <c r="AE741">
        <f t="shared" ca="1" si="127"/>
        <v>3.7176</v>
      </c>
      <c r="AF741" t="str">
        <f t="shared" ca="1" si="128"/>
        <v>#N/A N/A</v>
      </c>
      <c r="AG741">
        <f t="shared" ca="1" si="129"/>
        <v>3</v>
      </c>
    </row>
    <row r="742" spans="3:33" x14ac:dyDescent="0.3">
      <c r="C742" s="1">
        <v>37559</v>
      </c>
      <c r="D742">
        <v>4.25</v>
      </c>
      <c r="E742" s="1">
        <v>37559</v>
      </c>
      <c r="F742">
        <v>2.25</v>
      </c>
      <c r="G742" s="1">
        <v>37559</v>
      </c>
      <c r="H742">
        <v>3.29</v>
      </c>
      <c r="I742" s="1">
        <v>37559</v>
      </c>
      <c r="J742">
        <v>3.25</v>
      </c>
      <c r="L742" s="1">
        <v>37559</v>
      </c>
      <c r="M742">
        <v>4</v>
      </c>
      <c r="O742">
        <f t="shared" si="130"/>
        <v>5</v>
      </c>
      <c r="P742" s="1">
        <v>37559</v>
      </c>
      <c r="Q742">
        <v>4.4283000000000001</v>
      </c>
      <c r="R742" s="1">
        <v>37559</v>
      </c>
      <c r="S742" t="s">
        <v>16</v>
      </c>
      <c r="U742">
        <f t="shared" si="131"/>
        <v>3</v>
      </c>
      <c r="X742" s="6">
        <f t="shared" si="120"/>
        <v>37559</v>
      </c>
      <c r="Y742">
        <f t="shared" ca="1" si="121"/>
        <v>4.25</v>
      </c>
      <c r="Z742">
        <f t="shared" ca="1" si="122"/>
        <v>2.25</v>
      </c>
      <c r="AA742">
        <f t="shared" ca="1" si="123"/>
        <v>3.29</v>
      </c>
      <c r="AB742">
        <f t="shared" ca="1" si="124"/>
        <v>3.25</v>
      </c>
      <c r="AC742">
        <f t="shared" ca="1" si="125"/>
        <v>4</v>
      </c>
      <c r="AD742">
        <f t="shared" ca="1" si="126"/>
        <v>5</v>
      </c>
      <c r="AE742">
        <f t="shared" ca="1" si="127"/>
        <v>4.4283000000000001</v>
      </c>
      <c r="AF742" t="str">
        <f t="shared" ca="1" si="128"/>
        <v>#N/A N/A</v>
      </c>
      <c r="AG742">
        <f t="shared" ca="1" si="129"/>
        <v>3</v>
      </c>
    </row>
    <row r="743" spans="3:33" x14ac:dyDescent="0.3">
      <c r="C743" s="1">
        <v>37560</v>
      </c>
      <c r="D743">
        <v>4.25</v>
      </c>
      <c r="E743" s="1">
        <v>37560</v>
      </c>
      <c r="F743">
        <v>2.25</v>
      </c>
      <c r="G743" s="1">
        <v>37560</v>
      </c>
      <c r="H743">
        <v>3.34</v>
      </c>
      <c r="I743" s="1">
        <v>37560</v>
      </c>
      <c r="J743">
        <v>3.25</v>
      </c>
      <c r="L743" s="1">
        <v>37560</v>
      </c>
      <c r="M743">
        <v>4</v>
      </c>
      <c r="O743">
        <f t="shared" si="130"/>
        <v>5</v>
      </c>
      <c r="P743" s="1">
        <v>37560</v>
      </c>
      <c r="Q743">
        <v>3.4605999999999999</v>
      </c>
      <c r="R743" s="1">
        <v>37560</v>
      </c>
      <c r="S743" t="s">
        <v>16</v>
      </c>
      <c r="U743">
        <f t="shared" si="131"/>
        <v>3</v>
      </c>
      <c r="X743" s="6">
        <f t="shared" si="120"/>
        <v>37560</v>
      </c>
      <c r="Y743">
        <f t="shared" ca="1" si="121"/>
        <v>4.25</v>
      </c>
      <c r="Z743">
        <f t="shared" ca="1" si="122"/>
        <v>2.25</v>
      </c>
      <c r="AA743">
        <f t="shared" ca="1" si="123"/>
        <v>3.34</v>
      </c>
      <c r="AB743">
        <f t="shared" ca="1" si="124"/>
        <v>3.25</v>
      </c>
      <c r="AC743">
        <f t="shared" ca="1" si="125"/>
        <v>4</v>
      </c>
      <c r="AD743">
        <f t="shared" ca="1" si="126"/>
        <v>5</v>
      </c>
      <c r="AE743">
        <f t="shared" ca="1" si="127"/>
        <v>3.4605999999999999</v>
      </c>
      <c r="AF743" t="str">
        <f t="shared" ca="1" si="128"/>
        <v>#N/A N/A</v>
      </c>
      <c r="AG743">
        <f t="shared" ca="1" si="129"/>
        <v>3</v>
      </c>
    </row>
    <row r="744" spans="3:33" x14ac:dyDescent="0.3">
      <c r="C744" s="1">
        <v>37561</v>
      </c>
      <c r="D744">
        <v>4.25</v>
      </c>
      <c r="E744" s="1">
        <v>37561</v>
      </c>
      <c r="F744">
        <v>2.25</v>
      </c>
      <c r="G744" s="1">
        <v>37561</v>
      </c>
      <c r="H744">
        <v>3.3</v>
      </c>
      <c r="I744" s="1">
        <v>37561</v>
      </c>
      <c r="J744">
        <v>3.25</v>
      </c>
      <c r="L744" s="1">
        <v>37561</v>
      </c>
      <c r="M744">
        <v>4</v>
      </c>
      <c r="O744">
        <f t="shared" si="130"/>
        <v>5</v>
      </c>
      <c r="P744" s="1">
        <v>37561</v>
      </c>
      <c r="Q744">
        <v>3.2898999999999998</v>
      </c>
      <c r="R744" s="1">
        <v>37561</v>
      </c>
      <c r="S744" t="s">
        <v>16</v>
      </c>
      <c r="U744">
        <f t="shared" si="131"/>
        <v>3</v>
      </c>
      <c r="X744" s="6">
        <f t="shared" si="120"/>
        <v>37561</v>
      </c>
      <c r="Y744">
        <f t="shared" ca="1" si="121"/>
        <v>4.25</v>
      </c>
      <c r="Z744">
        <f t="shared" ca="1" si="122"/>
        <v>2.25</v>
      </c>
      <c r="AA744">
        <f t="shared" ca="1" si="123"/>
        <v>3.3</v>
      </c>
      <c r="AB744">
        <f t="shared" ca="1" si="124"/>
        <v>3.25</v>
      </c>
      <c r="AC744">
        <f t="shared" ca="1" si="125"/>
        <v>4</v>
      </c>
      <c r="AD744">
        <f t="shared" ca="1" si="126"/>
        <v>5</v>
      </c>
      <c r="AE744">
        <f t="shared" ca="1" si="127"/>
        <v>3.2898999999999998</v>
      </c>
      <c r="AF744" t="str">
        <f t="shared" ca="1" si="128"/>
        <v>#N/A N/A</v>
      </c>
      <c r="AG744">
        <f t="shared" ca="1" si="129"/>
        <v>3</v>
      </c>
    </row>
    <row r="745" spans="3:33" x14ac:dyDescent="0.3">
      <c r="C745" s="1">
        <v>37564</v>
      </c>
      <c r="D745">
        <v>4.25</v>
      </c>
      <c r="E745" s="1">
        <v>37564</v>
      </c>
      <c r="F745">
        <v>2.25</v>
      </c>
      <c r="G745" s="1">
        <v>37564</v>
      </c>
      <c r="H745">
        <v>3.29</v>
      </c>
      <c r="I745" s="1">
        <v>37564</v>
      </c>
      <c r="J745">
        <v>3.25</v>
      </c>
      <c r="L745" s="1">
        <v>37564</v>
      </c>
      <c r="M745">
        <v>4</v>
      </c>
      <c r="O745">
        <f t="shared" si="130"/>
        <v>5</v>
      </c>
      <c r="P745" s="1">
        <v>37564</v>
      </c>
      <c r="Q745">
        <v>3.3026</v>
      </c>
      <c r="R745" s="1">
        <v>37564</v>
      </c>
      <c r="S745" t="s">
        <v>16</v>
      </c>
      <c r="U745">
        <f t="shared" si="131"/>
        <v>3</v>
      </c>
      <c r="X745" s="6">
        <f t="shared" si="120"/>
        <v>37564</v>
      </c>
      <c r="Y745">
        <f t="shared" ca="1" si="121"/>
        <v>4.25</v>
      </c>
      <c r="Z745">
        <f t="shared" ca="1" si="122"/>
        <v>2.25</v>
      </c>
      <c r="AA745">
        <f t="shared" ca="1" si="123"/>
        <v>3.29</v>
      </c>
      <c r="AB745">
        <f t="shared" ca="1" si="124"/>
        <v>3.25</v>
      </c>
      <c r="AC745">
        <f t="shared" ca="1" si="125"/>
        <v>4</v>
      </c>
      <c r="AD745">
        <f t="shared" ca="1" si="126"/>
        <v>5</v>
      </c>
      <c r="AE745">
        <f t="shared" ca="1" si="127"/>
        <v>3.3026</v>
      </c>
      <c r="AF745" t="str">
        <f t="shared" ca="1" si="128"/>
        <v>#N/A N/A</v>
      </c>
      <c r="AG745">
        <f t="shared" ca="1" si="129"/>
        <v>3</v>
      </c>
    </row>
    <row r="746" spans="3:33" x14ac:dyDescent="0.3">
      <c r="C746" s="1">
        <v>37565</v>
      </c>
      <c r="D746">
        <v>4.25</v>
      </c>
      <c r="E746" s="1">
        <v>37565</v>
      </c>
      <c r="F746">
        <v>2.25</v>
      </c>
      <c r="G746" s="1">
        <v>37565</v>
      </c>
      <c r="H746">
        <v>3.29</v>
      </c>
      <c r="I746" s="1">
        <v>37565</v>
      </c>
      <c r="J746">
        <v>3.25</v>
      </c>
      <c r="L746" s="1">
        <v>37565</v>
      </c>
      <c r="M746">
        <v>4</v>
      </c>
      <c r="O746">
        <f t="shared" si="130"/>
        <v>5</v>
      </c>
      <c r="P746" s="1">
        <v>37565</v>
      </c>
      <c r="Q746">
        <v>3.2458</v>
      </c>
      <c r="R746" s="1">
        <v>37565</v>
      </c>
      <c r="S746" t="s">
        <v>16</v>
      </c>
      <c r="U746">
        <f t="shared" si="131"/>
        <v>3</v>
      </c>
      <c r="X746" s="6">
        <f t="shared" si="120"/>
        <v>37565</v>
      </c>
      <c r="Y746">
        <f t="shared" ca="1" si="121"/>
        <v>4.25</v>
      </c>
      <c r="Z746">
        <f t="shared" ca="1" si="122"/>
        <v>2.25</v>
      </c>
      <c r="AA746">
        <f t="shared" ca="1" si="123"/>
        <v>3.29</v>
      </c>
      <c r="AB746">
        <f t="shared" ca="1" si="124"/>
        <v>3.25</v>
      </c>
      <c r="AC746">
        <f t="shared" ca="1" si="125"/>
        <v>4</v>
      </c>
      <c r="AD746">
        <f t="shared" ca="1" si="126"/>
        <v>5</v>
      </c>
      <c r="AE746">
        <f t="shared" ca="1" si="127"/>
        <v>3.2458</v>
      </c>
      <c r="AF746" t="str">
        <f t="shared" ca="1" si="128"/>
        <v>#N/A N/A</v>
      </c>
      <c r="AG746">
        <f t="shared" ca="1" si="129"/>
        <v>3</v>
      </c>
    </row>
    <row r="747" spans="3:33" x14ac:dyDescent="0.3">
      <c r="C747" s="1">
        <v>37566</v>
      </c>
      <c r="D747">
        <v>4.25</v>
      </c>
      <c r="E747" s="1">
        <v>37566</v>
      </c>
      <c r="F747">
        <v>2.25</v>
      </c>
      <c r="G747" s="1">
        <v>37566</v>
      </c>
      <c r="H747">
        <v>3.2800000000000002</v>
      </c>
      <c r="I747" s="1">
        <v>37566</v>
      </c>
      <c r="J747">
        <v>3.25</v>
      </c>
      <c r="L747" s="1">
        <v>37566</v>
      </c>
      <c r="M747">
        <v>4</v>
      </c>
      <c r="O747">
        <f t="shared" si="130"/>
        <v>5</v>
      </c>
      <c r="P747" s="1">
        <v>37566</v>
      </c>
      <c r="Q747">
        <v>3.2338</v>
      </c>
      <c r="R747" s="1">
        <v>37566</v>
      </c>
      <c r="S747" t="s">
        <v>16</v>
      </c>
      <c r="U747">
        <f t="shared" si="131"/>
        <v>3</v>
      </c>
      <c r="X747" s="6">
        <f t="shared" si="120"/>
        <v>37566</v>
      </c>
      <c r="Y747">
        <f t="shared" ca="1" si="121"/>
        <v>4.25</v>
      </c>
      <c r="Z747">
        <f t="shared" ca="1" si="122"/>
        <v>2.25</v>
      </c>
      <c r="AA747">
        <f t="shared" ca="1" si="123"/>
        <v>3.2800000000000002</v>
      </c>
      <c r="AB747">
        <f t="shared" ca="1" si="124"/>
        <v>3.25</v>
      </c>
      <c r="AC747">
        <f t="shared" ca="1" si="125"/>
        <v>4</v>
      </c>
      <c r="AD747">
        <f t="shared" ca="1" si="126"/>
        <v>5</v>
      </c>
      <c r="AE747">
        <f t="shared" ca="1" si="127"/>
        <v>3.2338</v>
      </c>
      <c r="AF747" t="str">
        <f t="shared" ca="1" si="128"/>
        <v>#N/A N/A</v>
      </c>
      <c r="AG747">
        <f t="shared" ca="1" si="129"/>
        <v>3</v>
      </c>
    </row>
    <row r="748" spans="3:33" x14ac:dyDescent="0.3">
      <c r="C748" s="1">
        <v>37567</v>
      </c>
      <c r="D748">
        <v>4.25</v>
      </c>
      <c r="E748" s="1">
        <v>37567</v>
      </c>
      <c r="F748">
        <v>2.25</v>
      </c>
      <c r="G748" s="1">
        <v>37567</v>
      </c>
      <c r="H748">
        <v>3.25</v>
      </c>
      <c r="I748" s="1">
        <v>37567</v>
      </c>
      <c r="J748">
        <v>3.25</v>
      </c>
      <c r="L748" s="1">
        <v>37567</v>
      </c>
      <c r="M748">
        <v>4</v>
      </c>
      <c r="O748">
        <f t="shared" si="130"/>
        <v>5</v>
      </c>
      <c r="P748" s="1">
        <v>37567</v>
      </c>
      <c r="Q748">
        <v>3.1871</v>
      </c>
      <c r="R748" s="1">
        <v>37567</v>
      </c>
      <c r="S748" t="s">
        <v>16</v>
      </c>
      <c r="U748">
        <f t="shared" si="131"/>
        <v>3</v>
      </c>
      <c r="X748" s="6">
        <f t="shared" si="120"/>
        <v>37567</v>
      </c>
      <c r="Y748">
        <f t="shared" ca="1" si="121"/>
        <v>4.25</v>
      </c>
      <c r="Z748">
        <f t="shared" ca="1" si="122"/>
        <v>2.25</v>
      </c>
      <c r="AA748">
        <f t="shared" ca="1" si="123"/>
        <v>3.25</v>
      </c>
      <c r="AB748">
        <f t="shared" ca="1" si="124"/>
        <v>3.25</v>
      </c>
      <c r="AC748">
        <f t="shared" ca="1" si="125"/>
        <v>4</v>
      </c>
      <c r="AD748">
        <f t="shared" ca="1" si="126"/>
        <v>5</v>
      </c>
      <c r="AE748">
        <f t="shared" ca="1" si="127"/>
        <v>3.1871</v>
      </c>
      <c r="AF748" t="str">
        <f t="shared" ca="1" si="128"/>
        <v>#N/A N/A</v>
      </c>
      <c r="AG748">
        <f t="shared" ca="1" si="129"/>
        <v>3</v>
      </c>
    </row>
    <row r="749" spans="3:33" x14ac:dyDescent="0.3">
      <c r="C749" s="1">
        <v>37568</v>
      </c>
      <c r="D749">
        <v>4.25</v>
      </c>
      <c r="E749" s="1">
        <v>37568</v>
      </c>
      <c r="F749">
        <v>2.25</v>
      </c>
      <c r="G749" s="1">
        <v>37568</v>
      </c>
      <c r="H749">
        <v>3.29</v>
      </c>
      <c r="I749" s="1">
        <v>37568</v>
      </c>
      <c r="J749">
        <v>3.25</v>
      </c>
      <c r="L749" s="1">
        <v>37568</v>
      </c>
      <c r="M749">
        <v>4</v>
      </c>
      <c r="O749">
        <f t="shared" si="130"/>
        <v>5</v>
      </c>
      <c r="P749" s="1">
        <v>37568</v>
      </c>
      <c r="Q749">
        <v>4.1967999999999996</v>
      </c>
      <c r="R749" s="1">
        <v>37568</v>
      </c>
      <c r="S749" t="s">
        <v>16</v>
      </c>
      <c r="U749">
        <f t="shared" si="131"/>
        <v>3</v>
      </c>
      <c r="X749" s="6">
        <f t="shared" si="120"/>
        <v>37568</v>
      </c>
      <c r="Y749">
        <f t="shared" ca="1" si="121"/>
        <v>4.25</v>
      </c>
      <c r="Z749">
        <f t="shared" ca="1" si="122"/>
        <v>2.25</v>
      </c>
      <c r="AA749">
        <f t="shared" ca="1" si="123"/>
        <v>3.29</v>
      </c>
      <c r="AB749">
        <f t="shared" ca="1" si="124"/>
        <v>3.25</v>
      </c>
      <c r="AC749">
        <f t="shared" ca="1" si="125"/>
        <v>4</v>
      </c>
      <c r="AD749">
        <f t="shared" ca="1" si="126"/>
        <v>5</v>
      </c>
      <c r="AE749">
        <f t="shared" ca="1" si="127"/>
        <v>4.1967999999999996</v>
      </c>
      <c r="AF749" t="str">
        <f t="shared" ca="1" si="128"/>
        <v>#N/A N/A</v>
      </c>
      <c r="AG749">
        <f t="shared" ca="1" si="129"/>
        <v>3</v>
      </c>
    </row>
    <row r="750" spans="3:33" x14ac:dyDescent="0.3">
      <c r="C750" s="1">
        <v>37571</v>
      </c>
      <c r="D750">
        <v>4.25</v>
      </c>
      <c r="E750" s="1">
        <v>37571</v>
      </c>
      <c r="F750">
        <v>2.25</v>
      </c>
      <c r="G750" s="1">
        <v>37571</v>
      </c>
      <c r="H750">
        <v>3.29</v>
      </c>
      <c r="I750" s="1">
        <v>37571</v>
      </c>
      <c r="J750">
        <v>3.25</v>
      </c>
      <c r="L750" s="1">
        <v>37571</v>
      </c>
      <c r="M750">
        <v>4</v>
      </c>
      <c r="O750">
        <f t="shared" si="130"/>
        <v>5</v>
      </c>
      <c r="P750" s="1">
        <v>37571</v>
      </c>
      <c r="Q750">
        <v>4.5457000000000001</v>
      </c>
      <c r="R750" s="1">
        <v>37571</v>
      </c>
      <c r="S750" t="s">
        <v>16</v>
      </c>
      <c r="U750">
        <f t="shared" si="131"/>
        <v>3</v>
      </c>
      <c r="X750" s="6">
        <f t="shared" si="120"/>
        <v>37571</v>
      </c>
      <c r="Y750">
        <f t="shared" ca="1" si="121"/>
        <v>4.25</v>
      </c>
      <c r="Z750">
        <f t="shared" ca="1" si="122"/>
        <v>2.25</v>
      </c>
      <c r="AA750">
        <f t="shared" ca="1" si="123"/>
        <v>3.29</v>
      </c>
      <c r="AB750">
        <f t="shared" ca="1" si="124"/>
        <v>3.25</v>
      </c>
      <c r="AC750">
        <f t="shared" ca="1" si="125"/>
        <v>4</v>
      </c>
      <c r="AD750">
        <f t="shared" ca="1" si="126"/>
        <v>5</v>
      </c>
      <c r="AE750">
        <f t="shared" ca="1" si="127"/>
        <v>4.5457000000000001</v>
      </c>
      <c r="AF750" t="str">
        <f t="shared" ca="1" si="128"/>
        <v>#N/A N/A</v>
      </c>
      <c r="AG750">
        <f t="shared" ca="1" si="129"/>
        <v>3</v>
      </c>
    </row>
    <row r="751" spans="3:33" x14ac:dyDescent="0.3">
      <c r="C751" s="1">
        <v>37572</v>
      </c>
      <c r="D751">
        <v>4.25</v>
      </c>
      <c r="E751" s="1">
        <v>37572</v>
      </c>
      <c r="F751">
        <v>2.25</v>
      </c>
      <c r="G751" s="1">
        <v>37572</v>
      </c>
      <c r="H751">
        <v>3.29</v>
      </c>
      <c r="I751" s="1">
        <v>37572</v>
      </c>
      <c r="J751">
        <v>3.25</v>
      </c>
      <c r="L751" s="1">
        <v>37572</v>
      </c>
      <c r="M751">
        <v>4</v>
      </c>
      <c r="O751">
        <f t="shared" si="130"/>
        <v>5</v>
      </c>
      <c r="P751" s="1">
        <v>37572</v>
      </c>
      <c r="Q751">
        <v>3.5526999999999997</v>
      </c>
      <c r="R751" s="1">
        <v>37572</v>
      </c>
      <c r="S751" t="s">
        <v>16</v>
      </c>
      <c r="U751">
        <f t="shared" si="131"/>
        <v>3</v>
      </c>
      <c r="X751" s="6">
        <f t="shared" si="120"/>
        <v>37572</v>
      </c>
      <c r="Y751">
        <f t="shared" ca="1" si="121"/>
        <v>4.25</v>
      </c>
      <c r="Z751">
        <f t="shared" ca="1" si="122"/>
        <v>2.25</v>
      </c>
      <c r="AA751">
        <f t="shared" ca="1" si="123"/>
        <v>3.29</v>
      </c>
      <c r="AB751">
        <f t="shared" ca="1" si="124"/>
        <v>3.25</v>
      </c>
      <c r="AC751">
        <f t="shared" ca="1" si="125"/>
        <v>4</v>
      </c>
      <c r="AD751">
        <f t="shared" ca="1" si="126"/>
        <v>5</v>
      </c>
      <c r="AE751">
        <f t="shared" ca="1" si="127"/>
        <v>3.5526999999999997</v>
      </c>
      <c r="AF751" t="str">
        <f t="shared" ca="1" si="128"/>
        <v>#N/A N/A</v>
      </c>
      <c r="AG751">
        <f t="shared" ca="1" si="129"/>
        <v>3</v>
      </c>
    </row>
    <row r="752" spans="3:33" x14ac:dyDescent="0.3">
      <c r="C752" s="1">
        <v>37573</v>
      </c>
      <c r="D752">
        <v>4.25</v>
      </c>
      <c r="E752" s="1">
        <v>37573</v>
      </c>
      <c r="F752">
        <v>2.25</v>
      </c>
      <c r="G752" s="1">
        <v>37573</v>
      </c>
      <c r="H752">
        <v>3.29</v>
      </c>
      <c r="I752" s="1">
        <v>37573</v>
      </c>
      <c r="J752">
        <v>3.25</v>
      </c>
      <c r="L752" s="1">
        <v>37573</v>
      </c>
      <c r="M752">
        <v>4</v>
      </c>
      <c r="O752">
        <f t="shared" si="130"/>
        <v>5</v>
      </c>
      <c r="P752" s="1">
        <v>37573</v>
      </c>
      <c r="Q752">
        <v>3.7218999999999998</v>
      </c>
      <c r="R752" s="1">
        <v>37573</v>
      </c>
      <c r="S752" t="s">
        <v>16</v>
      </c>
      <c r="U752">
        <f t="shared" si="131"/>
        <v>3</v>
      </c>
      <c r="X752" s="6">
        <f t="shared" si="120"/>
        <v>37573</v>
      </c>
      <c r="Y752">
        <f t="shared" ca="1" si="121"/>
        <v>4.25</v>
      </c>
      <c r="Z752">
        <f t="shared" ca="1" si="122"/>
        <v>2.25</v>
      </c>
      <c r="AA752">
        <f t="shared" ca="1" si="123"/>
        <v>3.29</v>
      </c>
      <c r="AB752">
        <f t="shared" ca="1" si="124"/>
        <v>3.25</v>
      </c>
      <c r="AC752">
        <f t="shared" ca="1" si="125"/>
        <v>4</v>
      </c>
      <c r="AD752">
        <f t="shared" ca="1" si="126"/>
        <v>5</v>
      </c>
      <c r="AE752">
        <f t="shared" ca="1" si="127"/>
        <v>3.7218999999999998</v>
      </c>
      <c r="AF752" t="str">
        <f t="shared" ca="1" si="128"/>
        <v>#N/A N/A</v>
      </c>
      <c r="AG752">
        <f t="shared" ca="1" si="129"/>
        <v>3</v>
      </c>
    </row>
    <row r="753" spans="3:33" x14ac:dyDescent="0.3">
      <c r="C753" s="1">
        <v>37574</v>
      </c>
      <c r="D753">
        <v>4.25</v>
      </c>
      <c r="E753" s="1">
        <v>37574</v>
      </c>
      <c r="F753">
        <v>2.25</v>
      </c>
      <c r="G753" s="1">
        <v>37574</v>
      </c>
      <c r="H753">
        <v>3.29</v>
      </c>
      <c r="I753" s="1">
        <v>37574</v>
      </c>
      <c r="J753">
        <v>3.25</v>
      </c>
      <c r="L753" s="1">
        <v>37574</v>
      </c>
      <c r="M753">
        <v>4</v>
      </c>
      <c r="O753">
        <f t="shared" si="130"/>
        <v>5</v>
      </c>
      <c r="P753" s="1">
        <v>37574</v>
      </c>
      <c r="Q753">
        <v>4.0968999999999998</v>
      </c>
      <c r="R753" s="1">
        <v>37574</v>
      </c>
      <c r="S753" t="s">
        <v>16</v>
      </c>
      <c r="U753">
        <f t="shared" si="131"/>
        <v>3</v>
      </c>
      <c r="X753" s="6">
        <f t="shared" si="120"/>
        <v>37574</v>
      </c>
      <c r="Y753">
        <f t="shared" ca="1" si="121"/>
        <v>4.25</v>
      </c>
      <c r="Z753">
        <f t="shared" ca="1" si="122"/>
        <v>2.25</v>
      </c>
      <c r="AA753">
        <f t="shared" ca="1" si="123"/>
        <v>3.29</v>
      </c>
      <c r="AB753">
        <f t="shared" ca="1" si="124"/>
        <v>3.25</v>
      </c>
      <c r="AC753">
        <f t="shared" ca="1" si="125"/>
        <v>4</v>
      </c>
      <c r="AD753">
        <f t="shared" ca="1" si="126"/>
        <v>5</v>
      </c>
      <c r="AE753">
        <f t="shared" ca="1" si="127"/>
        <v>4.0968999999999998</v>
      </c>
      <c r="AF753" t="str">
        <f t="shared" ca="1" si="128"/>
        <v>#N/A N/A</v>
      </c>
      <c r="AG753">
        <f t="shared" ca="1" si="129"/>
        <v>3</v>
      </c>
    </row>
    <row r="754" spans="3:33" x14ac:dyDescent="0.3">
      <c r="C754" s="1">
        <v>37575</v>
      </c>
      <c r="D754">
        <v>4.25</v>
      </c>
      <c r="E754" s="1">
        <v>37575</v>
      </c>
      <c r="F754">
        <v>2.25</v>
      </c>
      <c r="G754" s="1">
        <v>37575</v>
      </c>
      <c r="H754">
        <v>3.29</v>
      </c>
      <c r="I754" s="1">
        <v>37575</v>
      </c>
      <c r="J754">
        <v>3.25</v>
      </c>
      <c r="L754" s="1">
        <v>37575</v>
      </c>
      <c r="M754">
        <v>4</v>
      </c>
      <c r="O754">
        <f t="shared" si="130"/>
        <v>5</v>
      </c>
      <c r="P754" s="1">
        <v>37575</v>
      </c>
      <c r="Q754">
        <v>3.3345000000000002</v>
      </c>
      <c r="R754" s="1">
        <v>37575</v>
      </c>
      <c r="S754" t="s">
        <v>16</v>
      </c>
      <c r="U754">
        <f t="shared" si="131"/>
        <v>3</v>
      </c>
      <c r="X754" s="6">
        <f t="shared" si="120"/>
        <v>37575</v>
      </c>
      <c r="Y754">
        <f t="shared" ca="1" si="121"/>
        <v>4.25</v>
      </c>
      <c r="Z754">
        <f t="shared" ca="1" si="122"/>
        <v>2.25</v>
      </c>
      <c r="AA754">
        <f t="shared" ca="1" si="123"/>
        <v>3.29</v>
      </c>
      <c r="AB754">
        <f t="shared" ca="1" si="124"/>
        <v>3.25</v>
      </c>
      <c r="AC754">
        <f t="shared" ca="1" si="125"/>
        <v>4</v>
      </c>
      <c r="AD754">
        <f t="shared" ca="1" si="126"/>
        <v>5</v>
      </c>
      <c r="AE754">
        <f t="shared" ca="1" si="127"/>
        <v>3.3345000000000002</v>
      </c>
      <c r="AF754" t="str">
        <f t="shared" ca="1" si="128"/>
        <v>#N/A N/A</v>
      </c>
      <c r="AG754">
        <f t="shared" ca="1" si="129"/>
        <v>3</v>
      </c>
    </row>
    <row r="755" spans="3:33" x14ac:dyDescent="0.3">
      <c r="C755" s="1">
        <v>37578</v>
      </c>
      <c r="D755">
        <v>4.25</v>
      </c>
      <c r="E755" s="1">
        <v>37578</v>
      </c>
      <c r="F755">
        <v>2.25</v>
      </c>
      <c r="G755" s="1">
        <v>37578</v>
      </c>
      <c r="H755">
        <v>3.29</v>
      </c>
      <c r="I755" s="1">
        <v>37578</v>
      </c>
      <c r="J755">
        <v>3.25</v>
      </c>
      <c r="L755" s="1">
        <v>37578</v>
      </c>
      <c r="M755">
        <v>4</v>
      </c>
      <c r="O755">
        <f t="shared" si="130"/>
        <v>5</v>
      </c>
      <c r="P755" s="1">
        <v>37578</v>
      </c>
      <c r="Q755">
        <v>4.7834000000000003</v>
      </c>
      <c r="R755" s="1">
        <v>37578</v>
      </c>
      <c r="S755" t="s">
        <v>16</v>
      </c>
      <c r="U755">
        <f t="shared" si="131"/>
        <v>3</v>
      </c>
      <c r="X755" s="6">
        <f t="shared" si="120"/>
        <v>37578</v>
      </c>
      <c r="Y755">
        <f t="shared" ca="1" si="121"/>
        <v>4.25</v>
      </c>
      <c r="Z755">
        <f t="shared" ca="1" si="122"/>
        <v>2.25</v>
      </c>
      <c r="AA755">
        <f t="shared" ca="1" si="123"/>
        <v>3.29</v>
      </c>
      <c r="AB755">
        <f t="shared" ca="1" si="124"/>
        <v>3.25</v>
      </c>
      <c r="AC755">
        <f t="shared" ca="1" si="125"/>
        <v>4</v>
      </c>
      <c r="AD755">
        <f t="shared" ca="1" si="126"/>
        <v>5</v>
      </c>
      <c r="AE755">
        <f t="shared" ca="1" si="127"/>
        <v>4.7834000000000003</v>
      </c>
      <c r="AF755" t="str">
        <f t="shared" ca="1" si="128"/>
        <v>#N/A N/A</v>
      </c>
      <c r="AG755">
        <f t="shared" ca="1" si="129"/>
        <v>3</v>
      </c>
    </row>
    <row r="756" spans="3:33" x14ac:dyDescent="0.3">
      <c r="C756" s="1">
        <v>37579</v>
      </c>
      <c r="D756">
        <v>4.25</v>
      </c>
      <c r="E756" s="1">
        <v>37579</v>
      </c>
      <c r="F756">
        <v>2.25</v>
      </c>
      <c r="G756" s="1">
        <v>37579</v>
      </c>
      <c r="H756">
        <v>3.29</v>
      </c>
      <c r="I756" s="1">
        <v>37579</v>
      </c>
      <c r="J756">
        <v>3.25</v>
      </c>
      <c r="L756" s="1">
        <v>37579</v>
      </c>
      <c r="M756">
        <v>4</v>
      </c>
      <c r="O756">
        <f t="shared" si="130"/>
        <v>5</v>
      </c>
      <c r="P756" s="1">
        <v>37579</v>
      </c>
      <c r="Q756">
        <v>3.7446000000000002</v>
      </c>
      <c r="R756" s="1">
        <v>37579</v>
      </c>
      <c r="S756" t="s">
        <v>16</v>
      </c>
      <c r="U756">
        <f t="shared" si="131"/>
        <v>3</v>
      </c>
      <c r="X756" s="6">
        <f t="shared" si="120"/>
        <v>37579</v>
      </c>
      <c r="Y756">
        <f t="shared" ca="1" si="121"/>
        <v>4.25</v>
      </c>
      <c r="Z756">
        <f t="shared" ca="1" si="122"/>
        <v>2.25</v>
      </c>
      <c r="AA756">
        <f t="shared" ca="1" si="123"/>
        <v>3.29</v>
      </c>
      <c r="AB756">
        <f t="shared" ca="1" si="124"/>
        <v>3.25</v>
      </c>
      <c r="AC756">
        <f t="shared" ca="1" si="125"/>
        <v>4</v>
      </c>
      <c r="AD756">
        <f t="shared" ca="1" si="126"/>
        <v>5</v>
      </c>
      <c r="AE756">
        <f t="shared" ca="1" si="127"/>
        <v>3.7446000000000002</v>
      </c>
      <c r="AF756" t="str">
        <f t="shared" ca="1" si="128"/>
        <v>#N/A N/A</v>
      </c>
      <c r="AG756">
        <f t="shared" ca="1" si="129"/>
        <v>3</v>
      </c>
    </row>
    <row r="757" spans="3:33" x14ac:dyDescent="0.3">
      <c r="C757" s="1">
        <v>37580</v>
      </c>
      <c r="D757">
        <v>4.25</v>
      </c>
      <c r="E757" s="1">
        <v>37580</v>
      </c>
      <c r="F757">
        <v>2.25</v>
      </c>
      <c r="G757" s="1">
        <v>37580</v>
      </c>
      <c r="H757">
        <v>3.29</v>
      </c>
      <c r="I757" s="1">
        <v>37580</v>
      </c>
      <c r="J757">
        <v>3.25</v>
      </c>
      <c r="L757" s="1">
        <v>37580</v>
      </c>
      <c r="M757">
        <v>4</v>
      </c>
      <c r="O757">
        <f t="shared" si="130"/>
        <v>5</v>
      </c>
      <c r="P757" s="1">
        <v>37580</v>
      </c>
      <c r="Q757">
        <v>3.2715000000000001</v>
      </c>
      <c r="R757" s="1">
        <v>37580</v>
      </c>
      <c r="S757" t="s">
        <v>16</v>
      </c>
      <c r="U757">
        <f t="shared" si="131"/>
        <v>3</v>
      </c>
      <c r="X757" s="6">
        <f t="shared" si="120"/>
        <v>37580</v>
      </c>
      <c r="Y757">
        <f t="shared" ca="1" si="121"/>
        <v>4.25</v>
      </c>
      <c r="Z757">
        <f t="shared" ca="1" si="122"/>
        <v>2.25</v>
      </c>
      <c r="AA757">
        <f t="shared" ca="1" si="123"/>
        <v>3.29</v>
      </c>
      <c r="AB757">
        <f t="shared" ca="1" si="124"/>
        <v>3.25</v>
      </c>
      <c r="AC757">
        <f t="shared" ca="1" si="125"/>
        <v>4</v>
      </c>
      <c r="AD757">
        <f t="shared" ca="1" si="126"/>
        <v>5</v>
      </c>
      <c r="AE757">
        <f t="shared" ca="1" si="127"/>
        <v>3.2715000000000001</v>
      </c>
      <c r="AF757" t="str">
        <f t="shared" ca="1" si="128"/>
        <v>#N/A N/A</v>
      </c>
      <c r="AG757">
        <f t="shared" ca="1" si="129"/>
        <v>3</v>
      </c>
    </row>
    <row r="758" spans="3:33" x14ac:dyDescent="0.3">
      <c r="C758" s="1">
        <v>37581</v>
      </c>
      <c r="D758">
        <v>4.25</v>
      </c>
      <c r="E758" s="1">
        <v>37581</v>
      </c>
      <c r="F758">
        <v>2.25</v>
      </c>
      <c r="G758" s="1">
        <v>37581</v>
      </c>
      <c r="H758">
        <v>3.3</v>
      </c>
      <c r="I758" s="1">
        <v>37581</v>
      </c>
      <c r="J758">
        <v>3.25</v>
      </c>
      <c r="L758" s="1">
        <v>37581</v>
      </c>
      <c r="M758">
        <v>4</v>
      </c>
      <c r="O758">
        <f t="shared" si="130"/>
        <v>5</v>
      </c>
      <c r="P758" s="1">
        <v>37581</v>
      </c>
      <c r="Q758">
        <v>3.2721999999999998</v>
      </c>
      <c r="R758" s="1">
        <v>37581</v>
      </c>
      <c r="S758" t="s">
        <v>16</v>
      </c>
      <c r="U758">
        <f t="shared" si="131"/>
        <v>3</v>
      </c>
      <c r="X758" s="6">
        <f t="shared" si="120"/>
        <v>37581</v>
      </c>
      <c r="Y758">
        <f t="shared" ca="1" si="121"/>
        <v>4.25</v>
      </c>
      <c r="Z758">
        <f t="shared" ca="1" si="122"/>
        <v>2.25</v>
      </c>
      <c r="AA758">
        <f t="shared" ca="1" si="123"/>
        <v>3.3</v>
      </c>
      <c r="AB758">
        <f t="shared" ca="1" si="124"/>
        <v>3.25</v>
      </c>
      <c r="AC758">
        <f t="shared" ca="1" si="125"/>
        <v>4</v>
      </c>
      <c r="AD758">
        <f t="shared" ca="1" si="126"/>
        <v>5</v>
      </c>
      <c r="AE758">
        <f t="shared" ca="1" si="127"/>
        <v>3.2721999999999998</v>
      </c>
      <c r="AF758" t="str">
        <f t="shared" ca="1" si="128"/>
        <v>#N/A N/A</v>
      </c>
      <c r="AG758">
        <f t="shared" ca="1" si="129"/>
        <v>3</v>
      </c>
    </row>
    <row r="759" spans="3:33" x14ac:dyDescent="0.3">
      <c r="C759" s="1">
        <v>37582</v>
      </c>
      <c r="D759">
        <v>4.25</v>
      </c>
      <c r="E759" s="1">
        <v>37582</v>
      </c>
      <c r="F759">
        <v>2.25</v>
      </c>
      <c r="G759" s="1">
        <v>37582</v>
      </c>
      <c r="H759">
        <v>3.49</v>
      </c>
      <c r="I759" s="1">
        <v>37582</v>
      </c>
      <c r="J759">
        <v>3.25</v>
      </c>
      <c r="L759" s="1">
        <v>37582</v>
      </c>
      <c r="M759">
        <v>4</v>
      </c>
      <c r="O759">
        <f t="shared" si="130"/>
        <v>5</v>
      </c>
      <c r="P759" s="1">
        <v>37582</v>
      </c>
      <c r="Q759">
        <v>3.2751000000000001</v>
      </c>
      <c r="R759" s="1">
        <v>37582</v>
      </c>
      <c r="S759" t="s">
        <v>16</v>
      </c>
      <c r="U759">
        <f t="shared" si="131"/>
        <v>3</v>
      </c>
      <c r="X759" s="6">
        <f t="shared" si="120"/>
        <v>37582</v>
      </c>
      <c r="Y759">
        <f t="shared" ca="1" si="121"/>
        <v>4.25</v>
      </c>
      <c r="Z759">
        <f t="shared" ca="1" si="122"/>
        <v>2.25</v>
      </c>
      <c r="AA759">
        <f t="shared" ca="1" si="123"/>
        <v>3.49</v>
      </c>
      <c r="AB759">
        <f t="shared" ca="1" si="124"/>
        <v>3.25</v>
      </c>
      <c r="AC759">
        <f t="shared" ca="1" si="125"/>
        <v>4</v>
      </c>
      <c r="AD759">
        <f t="shared" ca="1" si="126"/>
        <v>5</v>
      </c>
      <c r="AE759">
        <f t="shared" ca="1" si="127"/>
        <v>3.2751000000000001</v>
      </c>
      <c r="AF759" t="str">
        <f t="shared" ca="1" si="128"/>
        <v>#N/A N/A</v>
      </c>
      <c r="AG759">
        <f t="shared" ca="1" si="129"/>
        <v>3</v>
      </c>
    </row>
    <row r="760" spans="3:33" x14ac:dyDescent="0.3">
      <c r="C760" s="1">
        <v>37585</v>
      </c>
      <c r="D760">
        <v>4.25</v>
      </c>
      <c r="E760" s="1">
        <v>37585</v>
      </c>
      <c r="F760">
        <v>2.25</v>
      </c>
      <c r="G760" s="1">
        <v>37585</v>
      </c>
      <c r="H760">
        <v>3.3</v>
      </c>
      <c r="I760" s="1">
        <v>37585</v>
      </c>
      <c r="J760">
        <v>3.25</v>
      </c>
      <c r="L760" s="1">
        <v>37585</v>
      </c>
      <c r="M760">
        <v>4</v>
      </c>
      <c r="O760">
        <f t="shared" si="130"/>
        <v>5</v>
      </c>
      <c r="P760" s="1">
        <v>37585</v>
      </c>
      <c r="Q760">
        <v>3.3157999999999999</v>
      </c>
      <c r="R760" s="1">
        <v>37585</v>
      </c>
      <c r="S760" t="s">
        <v>16</v>
      </c>
      <c r="U760">
        <f t="shared" si="131"/>
        <v>3</v>
      </c>
      <c r="X760" s="6">
        <f t="shared" si="120"/>
        <v>37585</v>
      </c>
      <c r="Y760">
        <f t="shared" ca="1" si="121"/>
        <v>4.25</v>
      </c>
      <c r="Z760">
        <f t="shared" ca="1" si="122"/>
        <v>2.25</v>
      </c>
      <c r="AA760">
        <f t="shared" ca="1" si="123"/>
        <v>3.3</v>
      </c>
      <c r="AB760">
        <f t="shared" ca="1" si="124"/>
        <v>3.25</v>
      </c>
      <c r="AC760">
        <f t="shared" ca="1" si="125"/>
        <v>4</v>
      </c>
      <c r="AD760">
        <f t="shared" ca="1" si="126"/>
        <v>5</v>
      </c>
      <c r="AE760">
        <f t="shared" ca="1" si="127"/>
        <v>3.3157999999999999</v>
      </c>
      <c r="AF760" t="str">
        <f t="shared" ca="1" si="128"/>
        <v>#N/A N/A</v>
      </c>
      <c r="AG760">
        <f t="shared" ca="1" si="129"/>
        <v>3</v>
      </c>
    </row>
    <row r="761" spans="3:33" x14ac:dyDescent="0.3">
      <c r="C761" s="1">
        <v>37586</v>
      </c>
      <c r="D761">
        <v>4.25</v>
      </c>
      <c r="E761" s="1">
        <v>37586</v>
      </c>
      <c r="F761">
        <v>2.25</v>
      </c>
      <c r="G761" s="1">
        <v>37586</v>
      </c>
      <c r="H761">
        <v>3.3</v>
      </c>
      <c r="I761" s="1">
        <v>37586</v>
      </c>
      <c r="J761">
        <v>3.25</v>
      </c>
      <c r="L761" s="1">
        <v>37586</v>
      </c>
      <c r="M761">
        <v>4</v>
      </c>
      <c r="O761">
        <f t="shared" si="130"/>
        <v>5</v>
      </c>
      <c r="P761" s="1">
        <v>37586</v>
      </c>
      <c r="Q761">
        <v>3.2980999999999998</v>
      </c>
      <c r="R761" s="1">
        <v>37586</v>
      </c>
      <c r="S761" t="s">
        <v>16</v>
      </c>
      <c r="U761">
        <f t="shared" si="131"/>
        <v>3</v>
      </c>
      <c r="X761" s="6">
        <f t="shared" si="120"/>
        <v>37586</v>
      </c>
      <c r="Y761">
        <f t="shared" ca="1" si="121"/>
        <v>4.25</v>
      </c>
      <c r="Z761">
        <f t="shared" ca="1" si="122"/>
        <v>2.25</v>
      </c>
      <c r="AA761">
        <f t="shared" ca="1" si="123"/>
        <v>3.3</v>
      </c>
      <c r="AB761">
        <f t="shared" ca="1" si="124"/>
        <v>3.25</v>
      </c>
      <c r="AC761">
        <f t="shared" ca="1" si="125"/>
        <v>4</v>
      </c>
      <c r="AD761">
        <f t="shared" ca="1" si="126"/>
        <v>5</v>
      </c>
      <c r="AE761">
        <f t="shared" ca="1" si="127"/>
        <v>3.2980999999999998</v>
      </c>
      <c r="AF761" t="str">
        <f t="shared" ca="1" si="128"/>
        <v>#N/A N/A</v>
      </c>
      <c r="AG761">
        <f t="shared" ca="1" si="129"/>
        <v>3</v>
      </c>
    </row>
    <row r="762" spans="3:33" x14ac:dyDescent="0.3">
      <c r="C762" s="1">
        <v>37587</v>
      </c>
      <c r="D762">
        <v>4.25</v>
      </c>
      <c r="E762" s="1">
        <v>37587</v>
      </c>
      <c r="F762">
        <v>2.25</v>
      </c>
      <c r="G762" s="1">
        <v>37587</v>
      </c>
      <c r="H762">
        <v>3.3</v>
      </c>
      <c r="I762" s="1">
        <v>37587</v>
      </c>
      <c r="J762">
        <v>3.25</v>
      </c>
      <c r="L762" s="1">
        <v>37587</v>
      </c>
      <c r="M762">
        <v>4</v>
      </c>
      <c r="O762">
        <f t="shared" si="130"/>
        <v>5</v>
      </c>
      <c r="P762" s="1">
        <v>37587</v>
      </c>
      <c r="Q762">
        <v>3.6598999999999999</v>
      </c>
      <c r="R762" s="1">
        <v>37587</v>
      </c>
      <c r="S762" t="s">
        <v>16</v>
      </c>
      <c r="U762">
        <f t="shared" si="131"/>
        <v>3</v>
      </c>
      <c r="X762" s="6">
        <f t="shared" si="120"/>
        <v>37587</v>
      </c>
      <c r="Y762">
        <f t="shared" ca="1" si="121"/>
        <v>4.25</v>
      </c>
      <c r="Z762">
        <f t="shared" ca="1" si="122"/>
        <v>2.25</v>
      </c>
      <c r="AA762">
        <f t="shared" ca="1" si="123"/>
        <v>3.3</v>
      </c>
      <c r="AB762">
        <f t="shared" ca="1" si="124"/>
        <v>3.25</v>
      </c>
      <c r="AC762">
        <f t="shared" ca="1" si="125"/>
        <v>4</v>
      </c>
      <c r="AD762">
        <f t="shared" ca="1" si="126"/>
        <v>5</v>
      </c>
      <c r="AE762">
        <f t="shared" ca="1" si="127"/>
        <v>3.6598999999999999</v>
      </c>
      <c r="AF762" t="str">
        <f t="shared" ca="1" si="128"/>
        <v>#N/A N/A</v>
      </c>
      <c r="AG762">
        <f t="shared" ca="1" si="129"/>
        <v>3</v>
      </c>
    </row>
    <row r="763" spans="3:33" x14ac:dyDescent="0.3">
      <c r="C763" s="1">
        <v>37588</v>
      </c>
      <c r="D763">
        <v>4.25</v>
      </c>
      <c r="E763" s="1">
        <v>37588</v>
      </c>
      <c r="F763">
        <v>2.25</v>
      </c>
      <c r="G763" s="1">
        <v>37588</v>
      </c>
      <c r="H763">
        <v>3.3</v>
      </c>
      <c r="I763" s="1">
        <v>37588</v>
      </c>
      <c r="J763">
        <v>3.25</v>
      </c>
      <c r="L763" s="1">
        <v>37588</v>
      </c>
      <c r="M763">
        <v>4</v>
      </c>
      <c r="O763">
        <f t="shared" si="130"/>
        <v>5</v>
      </c>
      <c r="P763" s="1">
        <v>37588</v>
      </c>
      <c r="Q763">
        <v>3.9260999999999999</v>
      </c>
      <c r="R763" s="1">
        <v>37588</v>
      </c>
      <c r="S763" t="s">
        <v>16</v>
      </c>
      <c r="U763">
        <f t="shared" si="131"/>
        <v>3</v>
      </c>
      <c r="X763" s="6">
        <f t="shared" si="120"/>
        <v>37588</v>
      </c>
      <c r="Y763">
        <f t="shared" ca="1" si="121"/>
        <v>4.25</v>
      </c>
      <c r="Z763">
        <f t="shared" ca="1" si="122"/>
        <v>2.25</v>
      </c>
      <c r="AA763">
        <f t="shared" ca="1" si="123"/>
        <v>3.3</v>
      </c>
      <c r="AB763">
        <f t="shared" ca="1" si="124"/>
        <v>3.25</v>
      </c>
      <c r="AC763">
        <f t="shared" ca="1" si="125"/>
        <v>4</v>
      </c>
      <c r="AD763">
        <f t="shared" ca="1" si="126"/>
        <v>5</v>
      </c>
      <c r="AE763">
        <f t="shared" ca="1" si="127"/>
        <v>3.9260999999999999</v>
      </c>
      <c r="AF763" t="str">
        <f t="shared" ca="1" si="128"/>
        <v>#N/A N/A</v>
      </c>
      <c r="AG763">
        <f t="shared" ca="1" si="129"/>
        <v>3</v>
      </c>
    </row>
    <row r="764" spans="3:33" x14ac:dyDescent="0.3">
      <c r="C764" s="1">
        <v>37589</v>
      </c>
      <c r="D764">
        <v>4.25</v>
      </c>
      <c r="E764" s="1">
        <v>37589</v>
      </c>
      <c r="F764">
        <v>2.25</v>
      </c>
      <c r="G764" s="1">
        <v>37589</v>
      </c>
      <c r="H764">
        <v>3.38</v>
      </c>
      <c r="I764" s="1">
        <v>37589</v>
      </c>
      <c r="J764">
        <v>3.25</v>
      </c>
      <c r="L764" s="1">
        <v>37589</v>
      </c>
      <c r="M764">
        <v>4</v>
      </c>
      <c r="O764">
        <f t="shared" si="130"/>
        <v>5</v>
      </c>
      <c r="P764" s="1">
        <v>37589</v>
      </c>
      <c r="Q764">
        <v>4.4397000000000002</v>
      </c>
      <c r="R764" s="1">
        <v>37589</v>
      </c>
      <c r="S764" t="s">
        <v>16</v>
      </c>
      <c r="U764">
        <f t="shared" si="131"/>
        <v>3</v>
      </c>
      <c r="X764" s="6">
        <f t="shared" si="120"/>
        <v>37589</v>
      </c>
      <c r="Y764">
        <f t="shared" ca="1" si="121"/>
        <v>4.25</v>
      </c>
      <c r="Z764">
        <f t="shared" ca="1" si="122"/>
        <v>2.25</v>
      </c>
      <c r="AA764">
        <f t="shared" ca="1" si="123"/>
        <v>3.38</v>
      </c>
      <c r="AB764">
        <f t="shared" ca="1" si="124"/>
        <v>3.25</v>
      </c>
      <c r="AC764">
        <f t="shared" ca="1" si="125"/>
        <v>4</v>
      </c>
      <c r="AD764">
        <f t="shared" ca="1" si="126"/>
        <v>5</v>
      </c>
      <c r="AE764">
        <f t="shared" ca="1" si="127"/>
        <v>4.4397000000000002</v>
      </c>
      <c r="AF764" t="str">
        <f t="shared" ca="1" si="128"/>
        <v>#N/A N/A</v>
      </c>
      <c r="AG764">
        <f t="shared" ca="1" si="129"/>
        <v>3</v>
      </c>
    </row>
    <row r="765" spans="3:33" x14ac:dyDescent="0.3">
      <c r="C765" s="1">
        <v>37592</v>
      </c>
      <c r="D765">
        <v>4.25</v>
      </c>
      <c r="E765" s="1">
        <v>37592</v>
      </c>
      <c r="F765">
        <v>2.25</v>
      </c>
      <c r="G765" s="1">
        <v>37592</v>
      </c>
      <c r="H765">
        <v>3.36</v>
      </c>
      <c r="I765" s="1">
        <v>37592</v>
      </c>
      <c r="J765">
        <v>3.25</v>
      </c>
      <c r="L765" s="1">
        <v>37592</v>
      </c>
      <c r="M765">
        <v>4</v>
      </c>
      <c r="O765">
        <f t="shared" si="130"/>
        <v>5</v>
      </c>
      <c r="P765" s="1">
        <v>37592</v>
      </c>
      <c r="Q765">
        <v>4.8725000000000005</v>
      </c>
      <c r="R765" s="1">
        <v>37592</v>
      </c>
      <c r="S765" t="s">
        <v>16</v>
      </c>
      <c r="U765">
        <f t="shared" si="131"/>
        <v>3</v>
      </c>
      <c r="X765" s="6">
        <f t="shared" si="120"/>
        <v>37592</v>
      </c>
      <c r="Y765">
        <f t="shared" ca="1" si="121"/>
        <v>4.25</v>
      </c>
      <c r="Z765">
        <f t="shared" ca="1" si="122"/>
        <v>2.25</v>
      </c>
      <c r="AA765">
        <f t="shared" ca="1" si="123"/>
        <v>3.36</v>
      </c>
      <c r="AB765">
        <f t="shared" ca="1" si="124"/>
        <v>3.25</v>
      </c>
      <c r="AC765">
        <f t="shared" ca="1" si="125"/>
        <v>4</v>
      </c>
      <c r="AD765">
        <f t="shared" ca="1" si="126"/>
        <v>5</v>
      </c>
      <c r="AE765">
        <f t="shared" ca="1" si="127"/>
        <v>4.8725000000000005</v>
      </c>
      <c r="AF765" t="str">
        <f t="shared" ca="1" si="128"/>
        <v>#N/A N/A</v>
      </c>
      <c r="AG765">
        <f t="shared" ca="1" si="129"/>
        <v>3</v>
      </c>
    </row>
    <row r="766" spans="3:33" x14ac:dyDescent="0.3">
      <c r="C766" s="1">
        <v>37593</v>
      </c>
      <c r="D766">
        <v>4.25</v>
      </c>
      <c r="E766" s="1">
        <v>37593</v>
      </c>
      <c r="F766">
        <v>2.25</v>
      </c>
      <c r="G766" s="1">
        <v>37593</v>
      </c>
      <c r="H766">
        <v>3.32</v>
      </c>
      <c r="I766" s="1">
        <v>37593</v>
      </c>
      <c r="J766">
        <v>3.25</v>
      </c>
      <c r="L766" s="1">
        <v>37593</v>
      </c>
      <c r="M766">
        <v>4</v>
      </c>
      <c r="O766">
        <f t="shared" si="130"/>
        <v>5</v>
      </c>
      <c r="P766" s="1">
        <v>37593</v>
      </c>
      <c r="Q766">
        <v>3.9832000000000001</v>
      </c>
      <c r="R766" s="1">
        <v>37593</v>
      </c>
      <c r="S766" t="s">
        <v>16</v>
      </c>
      <c r="U766">
        <f t="shared" si="131"/>
        <v>3</v>
      </c>
      <c r="X766" s="6">
        <f t="shared" si="120"/>
        <v>37593</v>
      </c>
      <c r="Y766">
        <f t="shared" ca="1" si="121"/>
        <v>4.25</v>
      </c>
      <c r="Z766">
        <f t="shared" ca="1" si="122"/>
        <v>2.25</v>
      </c>
      <c r="AA766">
        <f t="shared" ca="1" si="123"/>
        <v>3.32</v>
      </c>
      <c r="AB766">
        <f t="shared" ca="1" si="124"/>
        <v>3.25</v>
      </c>
      <c r="AC766">
        <f t="shared" ca="1" si="125"/>
        <v>4</v>
      </c>
      <c r="AD766">
        <f t="shared" ca="1" si="126"/>
        <v>5</v>
      </c>
      <c r="AE766">
        <f t="shared" ca="1" si="127"/>
        <v>3.9832000000000001</v>
      </c>
      <c r="AF766" t="str">
        <f t="shared" ca="1" si="128"/>
        <v>#N/A N/A</v>
      </c>
      <c r="AG766">
        <f t="shared" ca="1" si="129"/>
        <v>3</v>
      </c>
    </row>
    <row r="767" spans="3:33" x14ac:dyDescent="0.3">
      <c r="C767" s="1">
        <v>37594</v>
      </c>
      <c r="D767">
        <v>4.25</v>
      </c>
      <c r="E767" s="1">
        <v>37594</v>
      </c>
      <c r="F767">
        <v>2.25</v>
      </c>
      <c r="G767" s="1">
        <v>37594</v>
      </c>
      <c r="H767">
        <v>3.01</v>
      </c>
      <c r="I767" s="1">
        <v>37594</v>
      </c>
      <c r="J767">
        <v>3.25</v>
      </c>
      <c r="L767" s="1">
        <v>37594</v>
      </c>
      <c r="M767">
        <v>4</v>
      </c>
      <c r="O767">
        <f t="shared" si="130"/>
        <v>5</v>
      </c>
      <c r="P767" s="1">
        <v>37594</v>
      </c>
      <c r="Q767">
        <v>4.5918999999999999</v>
      </c>
      <c r="R767" s="1">
        <v>37594</v>
      </c>
      <c r="S767" t="s">
        <v>16</v>
      </c>
      <c r="U767">
        <f t="shared" si="131"/>
        <v>3</v>
      </c>
      <c r="X767" s="6">
        <f t="shared" si="120"/>
        <v>37594</v>
      </c>
      <c r="Y767">
        <f t="shared" ca="1" si="121"/>
        <v>4.25</v>
      </c>
      <c r="Z767">
        <f t="shared" ca="1" si="122"/>
        <v>2.25</v>
      </c>
      <c r="AA767">
        <f t="shared" ca="1" si="123"/>
        <v>3.01</v>
      </c>
      <c r="AB767">
        <f t="shared" ca="1" si="124"/>
        <v>3.25</v>
      </c>
      <c r="AC767">
        <f t="shared" ca="1" si="125"/>
        <v>4</v>
      </c>
      <c r="AD767">
        <f t="shared" ca="1" si="126"/>
        <v>5</v>
      </c>
      <c r="AE767">
        <f t="shared" ca="1" si="127"/>
        <v>4.5918999999999999</v>
      </c>
      <c r="AF767" t="str">
        <f t="shared" ca="1" si="128"/>
        <v>#N/A N/A</v>
      </c>
      <c r="AG767">
        <f t="shared" ca="1" si="129"/>
        <v>3</v>
      </c>
    </row>
    <row r="768" spans="3:33" x14ac:dyDescent="0.3">
      <c r="C768" s="1">
        <v>37595</v>
      </c>
      <c r="D768">
        <v>4.25</v>
      </c>
      <c r="E768" s="1">
        <v>37595</v>
      </c>
      <c r="F768">
        <v>2.25</v>
      </c>
      <c r="G768" s="1">
        <v>37595</v>
      </c>
      <c r="H768">
        <v>2.94</v>
      </c>
      <c r="I768" s="1">
        <v>37595</v>
      </c>
      <c r="J768">
        <v>2.75</v>
      </c>
      <c r="L768" s="1">
        <v>37595</v>
      </c>
      <c r="M768">
        <v>4</v>
      </c>
      <c r="O768">
        <f t="shared" si="130"/>
        <v>5</v>
      </c>
      <c r="P768" s="1">
        <v>37595</v>
      </c>
      <c r="Q768">
        <v>4.8071999999999999</v>
      </c>
      <c r="R768" s="1">
        <v>37595</v>
      </c>
      <c r="S768" t="s">
        <v>16</v>
      </c>
      <c r="U768">
        <f t="shared" si="131"/>
        <v>3</v>
      </c>
      <c r="X768" s="6">
        <f t="shared" si="120"/>
        <v>37595</v>
      </c>
      <c r="Y768">
        <f t="shared" ca="1" si="121"/>
        <v>4.25</v>
      </c>
      <c r="Z768">
        <f t="shared" ca="1" si="122"/>
        <v>2.25</v>
      </c>
      <c r="AA768">
        <f t="shared" ca="1" si="123"/>
        <v>2.94</v>
      </c>
      <c r="AB768">
        <f t="shared" ca="1" si="124"/>
        <v>2.75</v>
      </c>
      <c r="AC768">
        <f t="shared" ca="1" si="125"/>
        <v>4</v>
      </c>
      <c r="AD768">
        <f t="shared" ca="1" si="126"/>
        <v>5</v>
      </c>
      <c r="AE768">
        <f t="shared" ca="1" si="127"/>
        <v>4.8071999999999999</v>
      </c>
      <c r="AF768" t="str">
        <f t="shared" ca="1" si="128"/>
        <v>#N/A N/A</v>
      </c>
      <c r="AG768">
        <f t="shared" ca="1" si="129"/>
        <v>3</v>
      </c>
    </row>
    <row r="769" spans="3:33" x14ac:dyDescent="0.3">
      <c r="C769" s="1">
        <v>37596</v>
      </c>
      <c r="D769">
        <v>3.75</v>
      </c>
      <c r="E769" s="1">
        <v>37596</v>
      </c>
      <c r="F769">
        <v>1.75</v>
      </c>
      <c r="G769" s="1">
        <v>37596</v>
      </c>
      <c r="H769">
        <v>2.9</v>
      </c>
      <c r="I769" s="1">
        <v>37596</v>
      </c>
      <c r="J769">
        <v>2.75</v>
      </c>
      <c r="L769" s="1">
        <v>37596</v>
      </c>
      <c r="M769">
        <v>4</v>
      </c>
      <c r="O769">
        <f t="shared" si="130"/>
        <v>5</v>
      </c>
      <c r="P769" s="1">
        <v>37596</v>
      </c>
      <c r="Q769">
        <v>4.6955999999999998</v>
      </c>
      <c r="R769" s="1">
        <v>37596</v>
      </c>
      <c r="S769" t="s">
        <v>16</v>
      </c>
      <c r="U769">
        <f t="shared" si="131"/>
        <v>3</v>
      </c>
      <c r="X769" s="6">
        <f t="shared" si="120"/>
        <v>37596</v>
      </c>
      <c r="Y769">
        <f t="shared" ca="1" si="121"/>
        <v>3.75</v>
      </c>
      <c r="Z769">
        <f t="shared" ca="1" si="122"/>
        <v>1.75</v>
      </c>
      <c r="AA769">
        <f t="shared" ca="1" si="123"/>
        <v>2.9</v>
      </c>
      <c r="AB769">
        <f t="shared" ca="1" si="124"/>
        <v>2.75</v>
      </c>
      <c r="AC769">
        <f t="shared" ca="1" si="125"/>
        <v>4</v>
      </c>
      <c r="AD769">
        <f t="shared" ca="1" si="126"/>
        <v>5</v>
      </c>
      <c r="AE769">
        <f t="shared" ca="1" si="127"/>
        <v>4.6955999999999998</v>
      </c>
      <c r="AF769" t="str">
        <f t="shared" ca="1" si="128"/>
        <v>#N/A N/A</v>
      </c>
      <c r="AG769">
        <f t="shared" ca="1" si="129"/>
        <v>3</v>
      </c>
    </row>
    <row r="770" spans="3:33" x14ac:dyDescent="0.3">
      <c r="C770" s="1">
        <v>37599</v>
      </c>
      <c r="D770">
        <v>3.75</v>
      </c>
      <c r="E770" s="1">
        <v>37599</v>
      </c>
      <c r="F770">
        <v>1.75</v>
      </c>
      <c r="G770" s="1">
        <v>37599</v>
      </c>
      <c r="H770">
        <v>2.89</v>
      </c>
      <c r="I770" s="1">
        <v>37599</v>
      </c>
      <c r="J770">
        <v>2.75</v>
      </c>
      <c r="L770" s="1">
        <v>37599</v>
      </c>
      <c r="M770">
        <v>4</v>
      </c>
      <c r="O770">
        <f t="shared" si="130"/>
        <v>5</v>
      </c>
      <c r="P770" s="1">
        <v>37599</v>
      </c>
      <c r="Q770">
        <v>4.9010999999999996</v>
      </c>
      <c r="R770" s="1">
        <v>37599</v>
      </c>
      <c r="S770" t="s">
        <v>16</v>
      </c>
      <c r="U770">
        <f t="shared" si="131"/>
        <v>3</v>
      </c>
      <c r="X770" s="6">
        <f t="shared" si="120"/>
        <v>37599</v>
      </c>
      <c r="Y770">
        <f t="shared" ca="1" si="121"/>
        <v>3.75</v>
      </c>
      <c r="Z770">
        <f t="shared" ca="1" si="122"/>
        <v>1.75</v>
      </c>
      <c r="AA770">
        <f t="shared" ca="1" si="123"/>
        <v>2.89</v>
      </c>
      <c r="AB770">
        <f t="shared" ca="1" si="124"/>
        <v>2.75</v>
      </c>
      <c r="AC770">
        <f t="shared" ca="1" si="125"/>
        <v>4</v>
      </c>
      <c r="AD770">
        <f t="shared" ca="1" si="126"/>
        <v>5</v>
      </c>
      <c r="AE770">
        <f t="shared" ca="1" si="127"/>
        <v>4.9010999999999996</v>
      </c>
      <c r="AF770" t="str">
        <f t="shared" ca="1" si="128"/>
        <v>#N/A N/A</v>
      </c>
      <c r="AG770">
        <f t="shared" ca="1" si="129"/>
        <v>3</v>
      </c>
    </row>
    <row r="771" spans="3:33" x14ac:dyDescent="0.3">
      <c r="C771" s="1">
        <v>37600</v>
      </c>
      <c r="D771">
        <v>3.75</v>
      </c>
      <c r="E771" s="1">
        <v>37600</v>
      </c>
      <c r="F771">
        <v>1.75</v>
      </c>
      <c r="G771" s="1">
        <v>37600</v>
      </c>
      <c r="H771">
        <v>2.89</v>
      </c>
      <c r="I771" s="1">
        <v>37600</v>
      </c>
      <c r="J771">
        <v>2.75</v>
      </c>
      <c r="L771" s="1">
        <v>37600</v>
      </c>
      <c r="M771">
        <v>4</v>
      </c>
      <c r="O771">
        <f t="shared" si="130"/>
        <v>5</v>
      </c>
      <c r="P771" s="1">
        <v>37600</v>
      </c>
      <c r="Q771">
        <v>4.0636999999999999</v>
      </c>
      <c r="R771" s="1">
        <v>37600</v>
      </c>
      <c r="S771" t="s">
        <v>16</v>
      </c>
      <c r="U771">
        <f t="shared" si="131"/>
        <v>3</v>
      </c>
      <c r="X771" s="6">
        <f t="shared" si="120"/>
        <v>37600</v>
      </c>
      <c r="Y771">
        <f t="shared" ca="1" si="121"/>
        <v>3.75</v>
      </c>
      <c r="Z771">
        <f t="shared" ca="1" si="122"/>
        <v>1.75</v>
      </c>
      <c r="AA771">
        <f t="shared" ca="1" si="123"/>
        <v>2.89</v>
      </c>
      <c r="AB771">
        <f t="shared" ca="1" si="124"/>
        <v>2.75</v>
      </c>
      <c r="AC771">
        <f t="shared" ca="1" si="125"/>
        <v>4</v>
      </c>
      <c r="AD771">
        <f t="shared" ca="1" si="126"/>
        <v>5</v>
      </c>
      <c r="AE771">
        <f t="shared" ca="1" si="127"/>
        <v>4.0636999999999999</v>
      </c>
      <c r="AF771" t="str">
        <f t="shared" ca="1" si="128"/>
        <v>#N/A N/A</v>
      </c>
      <c r="AG771">
        <f t="shared" ca="1" si="129"/>
        <v>3</v>
      </c>
    </row>
    <row r="772" spans="3:33" x14ac:dyDescent="0.3">
      <c r="C772" s="1">
        <v>37601</v>
      </c>
      <c r="D772">
        <v>3.75</v>
      </c>
      <c r="E772" s="1">
        <v>37601</v>
      </c>
      <c r="F772">
        <v>1.75</v>
      </c>
      <c r="G772" s="1">
        <v>37601</v>
      </c>
      <c r="H772">
        <v>2.88</v>
      </c>
      <c r="I772" s="1">
        <v>37601</v>
      </c>
      <c r="J772">
        <v>2.75</v>
      </c>
      <c r="L772" s="1">
        <v>37601</v>
      </c>
      <c r="M772">
        <v>4</v>
      </c>
      <c r="O772">
        <f t="shared" si="130"/>
        <v>5</v>
      </c>
      <c r="P772" s="1">
        <v>37601</v>
      </c>
      <c r="Q772">
        <v>3.2831000000000001</v>
      </c>
      <c r="R772" s="1">
        <v>37601</v>
      </c>
      <c r="S772" t="s">
        <v>16</v>
      </c>
      <c r="U772">
        <f t="shared" si="131"/>
        <v>3</v>
      </c>
      <c r="X772" s="6">
        <f t="shared" si="120"/>
        <v>37601</v>
      </c>
      <c r="Y772">
        <f t="shared" ca="1" si="121"/>
        <v>3.75</v>
      </c>
      <c r="Z772">
        <f t="shared" ca="1" si="122"/>
        <v>1.75</v>
      </c>
      <c r="AA772">
        <f t="shared" ca="1" si="123"/>
        <v>2.88</v>
      </c>
      <c r="AB772">
        <f t="shared" ca="1" si="124"/>
        <v>2.75</v>
      </c>
      <c r="AC772">
        <f t="shared" ca="1" si="125"/>
        <v>4</v>
      </c>
      <c r="AD772">
        <f t="shared" ca="1" si="126"/>
        <v>5</v>
      </c>
      <c r="AE772">
        <f t="shared" ca="1" si="127"/>
        <v>3.2831000000000001</v>
      </c>
      <c r="AF772" t="str">
        <f t="shared" ca="1" si="128"/>
        <v>#N/A N/A</v>
      </c>
      <c r="AG772">
        <f t="shared" ca="1" si="129"/>
        <v>3</v>
      </c>
    </row>
    <row r="773" spans="3:33" x14ac:dyDescent="0.3">
      <c r="C773" s="1">
        <v>37602</v>
      </c>
      <c r="D773">
        <v>3.75</v>
      </c>
      <c r="E773" s="1">
        <v>37602</v>
      </c>
      <c r="F773">
        <v>1.75</v>
      </c>
      <c r="G773" s="1">
        <v>37602</v>
      </c>
      <c r="H773">
        <v>2.88</v>
      </c>
      <c r="I773" s="1">
        <v>37602</v>
      </c>
      <c r="J773">
        <v>2.75</v>
      </c>
      <c r="L773" s="1">
        <v>37602</v>
      </c>
      <c r="M773">
        <v>4</v>
      </c>
      <c r="O773">
        <f t="shared" si="130"/>
        <v>5</v>
      </c>
      <c r="P773" s="1">
        <v>37602</v>
      </c>
      <c r="Q773">
        <v>3.3875999999999999</v>
      </c>
      <c r="R773" s="1">
        <v>37602</v>
      </c>
      <c r="S773" t="s">
        <v>16</v>
      </c>
      <c r="U773">
        <f t="shared" si="131"/>
        <v>3</v>
      </c>
      <c r="X773" s="6">
        <f t="shared" si="120"/>
        <v>37602</v>
      </c>
      <c r="Y773">
        <f t="shared" ca="1" si="121"/>
        <v>3.75</v>
      </c>
      <c r="Z773">
        <f t="shared" ca="1" si="122"/>
        <v>1.75</v>
      </c>
      <c r="AA773">
        <f t="shared" ca="1" si="123"/>
        <v>2.88</v>
      </c>
      <c r="AB773">
        <f t="shared" ca="1" si="124"/>
        <v>2.75</v>
      </c>
      <c r="AC773">
        <f t="shared" ca="1" si="125"/>
        <v>4</v>
      </c>
      <c r="AD773">
        <f t="shared" ca="1" si="126"/>
        <v>5</v>
      </c>
      <c r="AE773">
        <f t="shared" ca="1" si="127"/>
        <v>3.3875999999999999</v>
      </c>
      <c r="AF773" t="str">
        <f t="shared" ca="1" si="128"/>
        <v>#N/A N/A</v>
      </c>
      <c r="AG773">
        <f t="shared" ca="1" si="129"/>
        <v>3</v>
      </c>
    </row>
    <row r="774" spans="3:33" x14ac:dyDescent="0.3">
      <c r="C774" s="1">
        <v>37603</v>
      </c>
      <c r="D774">
        <v>3.75</v>
      </c>
      <c r="E774" s="1">
        <v>37603</v>
      </c>
      <c r="F774">
        <v>1.75</v>
      </c>
      <c r="G774" s="1">
        <v>37603</v>
      </c>
      <c r="H774">
        <v>2.89</v>
      </c>
      <c r="I774" s="1">
        <v>37603</v>
      </c>
      <c r="J774">
        <v>2.75</v>
      </c>
      <c r="L774" s="1">
        <v>37603</v>
      </c>
      <c r="M774">
        <v>4</v>
      </c>
      <c r="O774">
        <f t="shared" si="130"/>
        <v>5</v>
      </c>
      <c r="P774" s="1">
        <v>37603</v>
      </c>
      <c r="Q774">
        <v>3.3077999999999999</v>
      </c>
      <c r="R774" s="1">
        <v>37603</v>
      </c>
      <c r="S774" t="s">
        <v>16</v>
      </c>
      <c r="U774">
        <f t="shared" si="131"/>
        <v>3</v>
      </c>
      <c r="X774" s="6">
        <f t="shared" ref="X774:X837" si="132">IF(ISNUMBER(C774),C774,#N/A)</f>
        <v>37603</v>
      </c>
      <c r="Y774">
        <f t="shared" ref="Y774:Y837" ca="1" si="133">VLOOKUP($X774,$C$5:$D$5000,2,FALSE)</f>
        <v>3.75</v>
      </c>
      <c r="Z774">
        <f t="shared" ref="Z774:Z837" ca="1" si="134">VLOOKUP($X774,$E$5:$F$5000,2,FALSE)</f>
        <v>1.75</v>
      </c>
      <c r="AA774">
        <f t="shared" ref="AA774:AA837" ca="1" si="135">VLOOKUP($X774,$G$5:$H$5000,2,FALSE)</f>
        <v>2.89</v>
      </c>
      <c r="AB774">
        <f t="shared" ref="AB774:AB837" ca="1" si="136">VLOOKUP($X774,$I$5:$J$5000,2,FALSE)</f>
        <v>2.75</v>
      </c>
      <c r="AC774">
        <f t="shared" ref="AC774:AC837" ca="1" si="137">VLOOKUP($X774,$L$5:$M$5000,2,FALSE)</f>
        <v>4</v>
      </c>
      <c r="AD774">
        <f t="shared" ref="AD774:AD837" ca="1" si="138">VLOOKUP($X774,$L$5:$O$5000,4,FALSE)</f>
        <v>5</v>
      </c>
      <c r="AE774">
        <f t="shared" ref="AE774:AE837" ca="1" si="139">VLOOKUP($X774,$P$5:$Q$5000,2,FALSE)</f>
        <v>3.3077999999999999</v>
      </c>
      <c r="AF774" t="str">
        <f t="shared" ref="AF774:AF837" ca="1" si="140">VLOOKUP($X774,$R$5:$S$5000,2,FALSE)</f>
        <v>#N/A N/A</v>
      </c>
      <c r="AG774">
        <f t="shared" ref="AG774:AG837" ca="1" si="141">VLOOKUP($X774,$L$5:$U$5000,10,FALSE)</f>
        <v>3</v>
      </c>
    </row>
    <row r="775" spans="3:33" x14ac:dyDescent="0.3">
      <c r="C775" s="1">
        <v>37606</v>
      </c>
      <c r="D775">
        <v>3.75</v>
      </c>
      <c r="E775" s="1">
        <v>37606</v>
      </c>
      <c r="F775">
        <v>1.75</v>
      </c>
      <c r="G775" s="1">
        <v>37606</v>
      </c>
      <c r="H775">
        <v>2.89</v>
      </c>
      <c r="I775" s="1">
        <v>37606</v>
      </c>
      <c r="J775">
        <v>2.75</v>
      </c>
      <c r="L775" s="1">
        <v>37606</v>
      </c>
      <c r="M775">
        <v>4</v>
      </c>
      <c r="O775">
        <f t="shared" ref="O775:O838" si="142">M775+1</f>
        <v>5</v>
      </c>
      <c r="P775" s="1">
        <v>37606</v>
      </c>
      <c r="Q775">
        <v>4.5312999999999999</v>
      </c>
      <c r="R775" s="1">
        <v>37606</v>
      </c>
      <c r="S775" t="s">
        <v>16</v>
      </c>
      <c r="U775">
        <f t="shared" si="131"/>
        <v>3</v>
      </c>
      <c r="X775" s="6">
        <f t="shared" si="132"/>
        <v>37606</v>
      </c>
      <c r="Y775">
        <f t="shared" ca="1" si="133"/>
        <v>3.75</v>
      </c>
      <c r="Z775">
        <f t="shared" ca="1" si="134"/>
        <v>1.75</v>
      </c>
      <c r="AA775">
        <f t="shared" ca="1" si="135"/>
        <v>2.89</v>
      </c>
      <c r="AB775">
        <f t="shared" ca="1" si="136"/>
        <v>2.75</v>
      </c>
      <c r="AC775">
        <f t="shared" ca="1" si="137"/>
        <v>4</v>
      </c>
      <c r="AD775">
        <f t="shared" ca="1" si="138"/>
        <v>5</v>
      </c>
      <c r="AE775">
        <f t="shared" ca="1" si="139"/>
        <v>4.5312999999999999</v>
      </c>
      <c r="AF775" t="str">
        <f t="shared" ca="1" si="140"/>
        <v>#N/A N/A</v>
      </c>
      <c r="AG775">
        <f t="shared" ca="1" si="141"/>
        <v>3</v>
      </c>
    </row>
    <row r="776" spans="3:33" x14ac:dyDescent="0.3">
      <c r="C776" s="1">
        <v>37607</v>
      </c>
      <c r="D776">
        <v>3.75</v>
      </c>
      <c r="E776" s="1">
        <v>37607</v>
      </c>
      <c r="F776">
        <v>1.75</v>
      </c>
      <c r="G776" s="1">
        <v>37607</v>
      </c>
      <c r="H776">
        <v>2.9699999999999998</v>
      </c>
      <c r="I776" s="1">
        <v>37607</v>
      </c>
      <c r="J776">
        <v>2.75</v>
      </c>
      <c r="L776" s="1">
        <v>37607</v>
      </c>
      <c r="M776">
        <v>4</v>
      </c>
      <c r="O776">
        <f t="shared" si="142"/>
        <v>5</v>
      </c>
      <c r="P776" s="1">
        <v>37607</v>
      </c>
      <c r="Q776">
        <v>4.4428000000000001</v>
      </c>
      <c r="R776" s="1">
        <v>37607</v>
      </c>
      <c r="S776" t="s">
        <v>16</v>
      </c>
      <c r="U776">
        <f t="shared" si="131"/>
        <v>3</v>
      </c>
      <c r="X776" s="6">
        <f t="shared" si="132"/>
        <v>37607</v>
      </c>
      <c r="Y776">
        <f t="shared" ca="1" si="133"/>
        <v>3.75</v>
      </c>
      <c r="Z776">
        <f t="shared" ca="1" si="134"/>
        <v>1.75</v>
      </c>
      <c r="AA776">
        <f t="shared" ca="1" si="135"/>
        <v>2.9699999999999998</v>
      </c>
      <c r="AB776">
        <f t="shared" ca="1" si="136"/>
        <v>2.75</v>
      </c>
      <c r="AC776">
        <f t="shared" ca="1" si="137"/>
        <v>4</v>
      </c>
      <c r="AD776">
        <f t="shared" ca="1" si="138"/>
        <v>5</v>
      </c>
      <c r="AE776">
        <f t="shared" ca="1" si="139"/>
        <v>4.4428000000000001</v>
      </c>
      <c r="AF776" t="str">
        <f t="shared" ca="1" si="140"/>
        <v>#N/A N/A</v>
      </c>
      <c r="AG776">
        <f t="shared" ca="1" si="141"/>
        <v>3</v>
      </c>
    </row>
    <row r="777" spans="3:33" x14ac:dyDescent="0.3">
      <c r="C777" s="1">
        <v>37608</v>
      </c>
      <c r="D777">
        <v>3.75</v>
      </c>
      <c r="E777" s="1">
        <v>37608</v>
      </c>
      <c r="F777">
        <v>1.75</v>
      </c>
      <c r="G777" s="1">
        <v>37608</v>
      </c>
      <c r="H777">
        <v>2.9699999999999998</v>
      </c>
      <c r="I777" s="1">
        <v>37608</v>
      </c>
      <c r="J777">
        <v>2.75</v>
      </c>
      <c r="L777" s="1">
        <v>37608</v>
      </c>
      <c r="M777">
        <v>4</v>
      </c>
      <c r="O777">
        <f t="shared" si="142"/>
        <v>5</v>
      </c>
      <c r="P777" s="1">
        <v>37608</v>
      </c>
      <c r="Q777">
        <v>4.7895000000000003</v>
      </c>
      <c r="R777" s="1">
        <v>37608</v>
      </c>
      <c r="S777" t="s">
        <v>16</v>
      </c>
      <c r="U777">
        <f t="shared" ref="U777:U840" si="143">M777-1</f>
        <v>3</v>
      </c>
      <c r="X777" s="6">
        <f t="shared" si="132"/>
        <v>37608</v>
      </c>
      <c r="Y777">
        <f t="shared" ca="1" si="133"/>
        <v>3.75</v>
      </c>
      <c r="Z777">
        <f t="shared" ca="1" si="134"/>
        <v>1.75</v>
      </c>
      <c r="AA777">
        <f t="shared" ca="1" si="135"/>
        <v>2.9699999999999998</v>
      </c>
      <c r="AB777">
        <f t="shared" ca="1" si="136"/>
        <v>2.75</v>
      </c>
      <c r="AC777">
        <f t="shared" ca="1" si="137"/>
        <v>4</v>
      </c>
      <c r="AD777">
        <f t="shared" ca="1" si="138"/>
        <v>5</v>
      </c>
      <c r="AE777">
        <f t="shared" ca="1" si="139"/>
        <v>4.7895000000000003</v>
      </c>
      <c r="AF777" t="str">
        <f t="shared" ca="1" si="140"/>
        <v>#N/A N/A</v>
      </c>
      <c r="AG777">
        <f t="shared" ca="1" si="141"/>
        <v>3</v>
      </c>
    </row>
    <row r="778" spans="3:33" x14ac:dyDescent="0.3">
      <c r="C778" s="1">
        <v>37609</v>
      </c>
      <c r="D778">
        <v>3.75</v>
      </c>
      <c r="E778" s="1">
        <v>37609</v>
      </c>
      <c r="F778">
        <v>1.75</v>
      </c>
      <c r="G778" s="1">
        <v>37609</v>
      </c>
      <c r="H778">
        <v>3.35</v>
      </c>
      <c r="I778" s="1">
        <v>37609</v>
      </c>
      <c r="J778">
        <v>2.75</v>
      </c>
      <c r="L778" s="1">
        <v>37609</v>
      </c>
      <c r="M778">
        <v>4</v>
      </c>
      <c r="O778">
        <f t="shared" si="142"/>
        <v>5</v>
      </c>
      <c r="P778" s="1">
        <v>37609</v>
      </c>
      <c r="Q778">
        <v>4.6905000000000001</v>
      </c>
      <c r="R778" s="1">
        <v>37609</v>
      </c>
      <c r="S778" t="s">
        <v>16</v>
      </c>
      <c r="U778">
        <f t="shared" si="143"/>
        <v>3</v>
      </c>
      <c r="X778" s="6">
        <f t="shared" si="132"/>
        <v>37609</v>
      </c>
      <c r="Y778">
        <f t="shared" ca="1" si="133"/>
        <v>3.75</v>
      </c>
      <c r="Z778">
        <f t="shared" ca="1" si="134"/>
        <v>1.75</v>
      </c>
      <c r="AA778">
        <f t="shared" ca="1" si="135"/>
        <v>3.35</v>
      </c>
      <c r="AB778">
        <f t="shared" ca="1" si="136"/>
        <v>2.75</v>
      </c>
      <c r="AC778">
        <f t="shared" ca="1" si="137"/>
        <v>4</v>
      </c>
      <c r="AD778">
        <f t="shared" ca="1" si="138"/>
        <v>5</v>
      </c>
      <c r="AE778">
        <f t="shared" ca="1" si="139"/>
        <v>4.6905000000000001</v>
      </c>
      <c r="AF778" t="str">
        <f t="shared" ca="1" si="140"/>
        <v>#N/A N/A</v>
      </c>
      <c r="AG778">
        <f t="shared" ca="1" si="141"/>
        <v>3</v>
      </c>
    </row>
    <row r="779" spans="3:33" x14ac:dyDescent="0.3">
      <c r="C779" s="1">
        <v>37610</v>
      </c>
      <c r="D779">
        <v>3.75</v>
      </c>
      <c r="E779" s="1">
        <v>37610</v>
      </c>
      <c r="F779">
        <v>1.75</v>
      </c>
      <c r="G779" s="1">
        <v>37610</v>
      </c>
      <c r="H779">
        <v>3.5</v>
      </c>
      <c r="I779" s="1">
        <v>37610</v>
      </c>
      <c r="J779">
        <v>2.75</v>
      </c>
      <c r="L779" s="1">
        <v>37610</v>
      </c>
      <c r="M779">
        <v>4</v>
      </c>
      <c r="O779">
        <f t="shared" si="142"/>
        <v>5</v>
      </c>
      <c r="P779" s="1">
        <v>37610</v>
      </c>
      <c r="Q779">
        <v>4.5161999999999995</v>
      </c>
      <c r="R779" s="1">
        <v>37610</v>
      </c>
      <c r="S779" t="s">
        <v>16</v>
      </c>
      <c r="U779">
        <f t="shared" si="143"/>
        <v>3</v>
      </c>
      <c r="X779" s="6">
        <f t="shared" si="132"/>
        <v>37610</v>
      </c>
      <c r="Y779">
        <f t="shared" ca="1" si="133"/>
        <v>3.75</v>
      </c>
      <c r="Z779">
        <f t="shared" ca="1" si="134"/>
        <v>1.75</v>
      </c>
      <c r="AA779">
        <f t="shared" ca="1" si="135"/>
        <v>3.5</v>
      </c>
      <c r="AB779">
        <f t="shared" ca="1" si="136"/>
        <v>2.75</v>
      </c>
      <c r="AC779">
        <f t="shared" ca="1" si="137"/>
        <v>4</v>
      </c>
      <c r="AD779">
        <f t="shared" ca="1" si="138"/>
        <v>5</v>
      </c>
      <c r="AE779">
        <f t="shared" ca="1" si="139"/>
        <v>4.5161999999999995</v>
      </c>
      <c r="AF779" t="str">
        <f t="shared" ca="1" si="140"/>
        <v>#N/A N/A</v>
      </c>
      <c r="AG779">
        <f t="shared" ca="1" si="141"/>
        <v>3</v>
      </c>
    </row>
    <row r="780" spans="3:33" x14ac:dyDescent="0.3">
      <c r="C780" s="1">
        <v>37613</v>
      </c>
      <c r="D780">
        <v>3.75</v>
      </c>
      <c r="E780" s="1">
        <v>37613</v>
      </c>
      <c r="F780">
        <v>1.75</v>
      </c>
      <c r="G780" s="1">
        <v>37613</v>
      </c>
      <c r="H780">
        <v>3.7</v>
      </c>
      <c r="I780" s="1">
        <v>37613</v>
      </c>
      <c r="J780">
        <v>2.75</v>
      </c>
      <c r="L780" s="1">
        <v>37613</v>
      </c>
      <c r="M780">
        <v>4</v>
      </c>
      <c r="O780">
        <f t="shared" si="142"/>
        <v>5</v>
      </c>
      <c r="P780" s="1">
        <v>37613</v>
      </c>
      <c r="Q780">
        <v>4.9379</v>
      </c>
      <c r="R780" s="1">
        <v>37613</v>
      </c>
      <c r="S780" t="s">
        <v>16</v>
      </c>
      <c r="U780">
        <f t="shared" si="143"/>
        <v>3</v>
      </c>
      <c r="X780" s="6">
        <f t="shared" si="132"/>
        <v>37613</v>
      </c>
      <c r="Y780">
        <f t="shared" ca="1" si="133"/>
        <v>3.75</v>
      </c>
      <c r="Z780">
        <f t="shared" ca="1" si="134"/>
        <v>1.75</v>
      </c>
      <c r="AA780">
        <f t="shared" ca="1" si="135"/>
        <v>3.7</v>
      </c>
      <c r="AB780">
        <f t="shared" ca="1" si="136"/>
        <v>2.75</v>
      </c>
      <c r="AC780">
        <f t="shared" ca="1" si="137"/>
        <v>4</v>
      </c>
      <c r="AD780">
        <f t="shared" ca="1" si="138"/>
        <v>5</v>
      </c>
      <c r="AE780">
        <f t="shared" ca="1" si="139"/>
        <v>4.9379</v>
      </c>
      <c r="AF780" t="str">
        <f t="shared" ca="1" si="140"/>
        <v>#N/A N/A</v>
      </c>
      <c r="AG780">
        <f t="shared" ca="1" si="141"/>
        <v>3</v>
      </c>
    </row>
    <row r="781" spans="3:33" x14ac:dyDescent="0.3">
      <c r="C781" s="1">
        <v>37614</v>
      </c>
      <c r="D781">
        <v>3.75</v>
      </c>
      <c r="E781" s="1">
        <v>37614</v>
      </c>
      <c r="F781">
        <v>1.75</v>
      </c>
      <c r="G781" s="1">
        <v>37614</v>
      </c>
      <c r="H781">
        <v>3.05</v>
      </c>
      <c r="I781" s="1">
        <v>37614</v>
      </c>
      <c r="J781">
        <v>2.75</v>
      </c>
      <c r="L781" s="1">
        <v>37614</v>
      </c>
      <c r="M781">
        <v>4</v>
      </c>
      <c r="O781">
        <f t="shared" si="142"/>
        <v>5</v>
      </c>
      <c r="P781" s="1">
        <v>37614</v>
      </c>
      <c r="Q781">
        <v>4.4865000000000004</v>
      </c>
      <c r="R781" s="1">
        <v>37614</v>
      </c>
      <c r="S781" t="s">
        <v>16</v>
      </c>
      <c r="U781">
        <f t="shared" si="143"/>
        <v>3</v>
      </c>
      <c r="X781" s="6">
        <f t="shared" si="132"/>
        <v>37614</v>
      </c>
      <c r="Y781">
        <f t="shared" ca="1" si="133"/>
        <v>3.75</v>
      </c>
      <c r="Z781">
        <f t="shared" ca="1" si="134"/>
        <v>1.75</v>
      </c>
      <c r="AA781">
        <f t="shared" ca="1" si="135"/>
        <v>3.05</v>
      </c>
      <c r="AB781">
        <f t="shared" ca="1" si="136"/>
        <v>2.75</v>
      </c>
      <c r="AC781">
        <f t="shared" ca="1" si="137"/>
        <v>4</v>
      </c>
      <c r="AD781">
        <f t="shared" ca="1" si="138"/>
        <v>5</v>
      </c>
      <c r="AE781">
        <f t="shared" ca="1" si="139"/>
        <v>4.4865000000000004</v>
      </c>
      <c r="AF781" t="str">
        <f t="shared" ca="1" si="140"/>
        <v>#N/A N/A</v>
      </c>
      <c r="AG781">
        <f t="shared" ca="1" si="141"/>
        <v>3</v>
      </c>
    </row>
    <row r="782" spans="3:33" x14ac:dyDescent="0.3">
      <c r="C782" s="1">
        <v>37615</v>
      </c>
      <c r="D782">
        <v>3.75</v>
      </c>
      <c r="E782" s="1">
        <v>37615</v>
      </c>
      <c r="F782">
        <v>1.75</v>
      </c>
      <c r="G782" s="1">
        <v>37615</v>
      </c>
      <c r="H782">
        <v>3.05</v>
      </c>
      <c r="I782" s="1">
        <v>37615</v>
      </c>
      <c r="J782">
        <v>2.75</v>
      </c>
      <c r="L782" s="1">
        <v>37615</v>
      </c>
      <c r="M782">
        <v>4</v>
      </c>
      <c r="O782">
        <f t="shared" si="142"/>
        <v>5</v>
      </c>
      <c r="P782" s="1">
        <v>37615</v>
      </c>
      <c r="Q782">
        <v>4.4865000000000004</v>
      </c>
      <c r="R782" s="1">
        <v>37615</v>
      </c>
      <c r="S782" t="s">
        <v>16</v>
      </c>
      <c r="U782">
        <f t="shared" si="143"/>
        <v>3</v>
      </c>
      <c r="X782" s="6">
        <f t="shared" si="132"/>
        <v>37615</v>
      </c>
      <c r="Y782">
        <f t="shared" ca="1" si="133"/>
        <v>3.75</v>
      </c>
      <c r="Z782">
        <f t="shared" ca="1" si="134"/>
        <v>1.75</v>
      </c>
      <c r="AA782">
        <f t="shared" ca="1" si="135"/>
        <v>3.05</v>
      </c>
      <c r="AB782">
        <f t="shared" ca="1" si="136"/>
        <v>2.75</v>
      </c>
      <c r="AC782">
        <f t="shared" ca="1" si="137"/>
        <v>4</v>
      </c>
      <c r="AD782">
        <f t="shared" ca="1" si="138"/>
        <v>5</v>
      </c>
      <c r="AE782">
        <f t="shared" ca="1" si="139"/>
        <v>4.4865000000000004</v>
      </c>
      <c r="AF782" t="str">
        <f t="shared" ca="1" si="140"/>
        <v>#N/A N/A</v>
      </c>
      <c r="AG782">
        <f t="shared" ca="1" si="141"/>
        <v>3</v>
      </c>
    </row>
    <row r="783" spans="3:33" x14ac:dyDescent="0.3">
      <c r="C783" s="1">
        <v>37616</v>
      </c>
      <c r="D783">
        <v>3.75</v>
      </c>
      <c r="E783" s="1">
        <v>37616</v>
      </c>
      <c r="F783">
        <v>1.75</v>
      </c>
      <c r="G783" s="1">
        <v>37616</v>
      </c>
      <c r="H783">
        <v>3.05</v>
      </c>
      <c r="I783" s="1">
        <v>37616</v>
      </c>
      <c r="J783">
        <v>2.75</v>
      </c>
      <c r="L783" s="1">
        <v>37616</v>
      </c>
      <c r="M783">
        <v>4</v>
      </c>
      <c r="O783">
        <f t="shared" si="142"/>
        <v>5</v>
      </c>
      <c r="P783" s="1">
        <v>37616</v>
      </c>
      <c r="Q783">
        <v>4.4865000000000004</v>
      </c>
      <c r="R783" s="1">
        <v>37616</v>
      </c>
      <c r="S783" t="s">
        <v>16</v>
      </c>
      <c r="U783">
        <f t="shared" si="143"/>
        <v>3</v>
      </c>
      <c r="X783" s="6">
        <f t="shared" si="132"/>
        <v>37616</v>
      </c>
      <c r="Y783">
        <f t="shared" ca="1" si="133"/>
        <v>3.75</v>
      </c>
      <c r="Z783">
        <f t="shared" ca="1" si="134"/>
        <v>1.75</v>
      </c>
      <c r="AA783">
        <f t="shared" ca="1" si="135"/>
        <v>3.05</v>
      </c>
      <c r="AB783">
        <f t="shared" ca="1" si="136"/>
        <v>2.75</v>
      </c>
      <c r="AC783">
        <f t="shared" ca="1" si="137"/>
        <v>4</v>
      </c>
      <c r="AD783">
        <f t="shared" ca="1" si="138"/>
        <v>5</v>
      </c>
      <c r="AE783">
        <f t="shared" ca="1" si="139"/>
        <v>4.4865000000000004</v>
      </c>
      <c r="AF783" t="str">
        <f t="shared" ca="1" si="140"/>
        <v>#N/A N/A</v>
      </c>
      <c r="AG783">
        <f t="shared" ca="1" si="141"/>
        <v>3</v>
      </c>
    </row>
    <row r="784" spans="3:33" x14ac:dyDescent="0.3">
      <c r="C784" s="1">
        <v>37617</v>
      </c>
      <c r="D784">
        <v>3.75</v>
      </c>
      <c r="E784" s="1">
        <v>37617</v>
      </c>
      <c r="F784">
        <v>1.75</v>
      </c>
      <c r="G784" s="1">
        <v>37617</v>
      </c>
      <c r="H784">
        <v>3.03</v>
      </c>
      <c r="I784" s="1">
        <v>37617</v>
      </c>
      <c r="J784">
        <v>2.75</v>
      </c>
      <c r="L784" s="1">
        <v>37617</v>
      </c>
      <c r="M784">
        <v>4</v>
      </c>
      <c r="O784">
        <f t="shared" si="142"/>
        <v>5</v>
      </c>
      <c r="P784" s="1">
        <v>37617</v>
      </c>
      <c r="Q784">
        <v>3.9531000000000001</v>
      </c>
      <c r="R784" s="1">
        <v>37617</v>
      </c>
      <c r="S784" t="s">
        <v>16</v>
      </c>
      <c r="U784">
        <f t="shared" si="143"/>
        <v>3</v>
      </c>
      <c r="X784" s="6">
        <f t="shared" si="132"/>
        <v>37617</v>
      </c>
      <c r="Y784">
        <f t="shared" ca="1" si="133"/>
        <v>3.75</v>
      </c>
      <c r="Z784">
        <f t="shared" ca="1" si="134"/>
        <v>1.75</v>
      </c>
      <c r="AA784">
        <f t="shared" ca="1" si="135"/>
        <v>3.03</v>
      </c>
      <c r="AB784">
        <f t="shared" ca="1" si="136"/>
        <v>2.75</v>
      </c>
      <c r="AC784">
        <f t="shared" ca="1" si="137"/>
        <v>4</v>
      </c>
      <c r="AD784">
        <f t="shared" ca="1" si="138"/>
        <v>5</v>
      </c>
      <c r="AE784">
        <f t="shared" ca="1" si="139"/>
        <v>3.9531000000000001</v>
      </c>
      <c r="AF784" t="str">
        <f t="shared" ca="1" si="140"/>
        <v>#N/A N/A</v>
      </c>
      <c r="AG784">
        <f t="shared" ca="1" si="141"/>
        <v>3</v>
      </c>
    </row>
    <row r="785" spans="3:33" x14ac:dyDescent="0.3">
      <c r="C785" s="1">
        <v>37620</v>
      </c>
      <c r="D785">
        <v>3.75</v>
      </c>
      <c r="E785" s="1">
        <v>37620</v>
      </c>
      <c r="F785">
        <v>1.75</v>
      </c>
      <c r="G785" s="1">
        <v>37620</v>
      </c>
      <c r="H785">
        <v>3.03</v>
      </c>
      <c r="I785" s="1">
        <v>37620</v>
      </c>
      <c r="J785">
        <v>2.75</v>
      </c>
      <c r="L785" s="1">
        <v>37620</v>
      </c>
      <c r="M785">
        <v>4</v>
      </c>
      <c r="O785">
        <f t="shared" si="142"/>
        <v>5</v>
      </c>
      <c r="P785" s="1">
        <v>37620</v>
      </c>
      <c r="Q785">
        <v>4.8405000000000005</v>
      </c>
      <c r="R785" s="1">
        <v>37620</v>
      </c>
      <c r="S785" t="s">
        <v>16</v>
      </c>
      <c r="U785">
        <f t="shared" si="143"/>
        <v>3</v>
      </c>
      <c r="X785" s="6">
        <f t="shared" si="132"/>
        <v>37620</v>
      </c>
      <c r="Y785">
        <f t="shared" ca="1" si="133"/>
        <v>3.75</v>
      </c>
      <c r="Z785">
        <f t="shared" ca="1" si="134"/>
        <v>1.75</v>
      </c>
      <c r="AA785">
        <f t="shared" ca="1" si="135"/>
        <v>3.03</v>
      </c>
      <c r="AB785">
        <f t="shared" ca="1" si="136"/>
        <v>2.75</v>
      </c>
      <c r="AC785">
        <f t="shared" ca="1" si="137"/>
        <v>4</v>
      </c>
      <c r="AD785">
        <f t="shared" ca="1" si="138"/>
        <v>5</v>
      </c>
      <c r="AE785">
        <f t="shared" ca="1" si="139"/>
        <v>4.8405000000000005</v>
      </c>
      <c r="AF785" t="str">
        <f t="shared" ca="1" si="140"/>
        <v>#N/A N/A</v>
      </c>
      <c r="AG785">
        <f t="shared" ca="1" si="141"/>
        <v>3</v>
      </c>
    </row>
    <row r="786" spans="3:33" x14ac:dyDescent="0.3">
      <c r="C786" s="1">
        <v>37621</v>
      </c>
      <c r="D786">
        <v>3.75</v>
      </c>
      <c r="E786" s="1">
        <v>37621</v>
      </c>
      <c r="F786">
        <v>1.75</v>
      </c>
      <c r="G786" s="1">
        <v>37621</v>
      </c>
      <c r="H786">
        <v>3.44</v>
      </c>
      <c r="I786" s="1">
        <v>37621</v>
      </c>
      <c r="J786">
        <v>2.75</v>
      </c>
      <c r="L786" s="1">
        <v>37621</v>
      </c>
      <c r="M786">
        <v>4</v>
      </c>
      <c r="O786">
        <f t="shared" si="142"/>
        <v>5</v>
      </c>
      <c r="P786" s="1">
        <v>37621</v>
      </c>
      <c r="Q786">
        <v>4.8239999999999998</v>
      </c>
      <c r="R786" s="1">
        <v>37621</v>
      </c>
      <c r="S786" t="s">
        <v>16</v>
      </c>
      <c r="U786">
        <f t="shared" si="143"/>
        <v>3</v>
      </c>
      <c r="X786" s="6">
        <f t="shared" si="132"/>
        <v>37621</v>
      </c>
      <c r="Y786">
        <f t="shared" ca="1" si="133"/>
        <v>3.75</v>
      </c>
      <c r="Z786">
        <f t="shared" ca="1" si="134"/>
        <v>1.75</v>
      </c>
      <c r="AA786">
        <f t="shared" ca="1" si="135"/>
        <v>3.44</v>
      </c>
      <c r="AB786">
        <f t="shared" ca="1" si="136"/>
        <v>2.75</v>
      </c>
      <c r="AC786">
        <f t="shared" ca="1" si="137"/>
        <v>4</v>
      </c>
      <c r="AD786">
        <f t="shared" ca="1" si="138"/>
        <v>5</v>
      </c>
      <c r="AE786">
        <f t="shared" ca="1" si="139"/>
        <v>4.8239999999999998</v>
      </c>
      <c r="AF786" t="str">
        <f t="shared" ca="1" si="140"/>
        <v>#N/A N/A</v>
      </c>
      <c r="AG786">
        <f t="shared" ca="1" si="141"/>
        <v>3</v>
      </c>
    </row>
    <row r="787" spans="3:33" x14ac:dyDescent="0.3">
      <c r="C787" s="1">
        <v>37622</v>
      </c>
      <c r="D787">
        <v>3.75</v>
      </c>
      <c r="E787" s="1">
        <v>37622</v>
      </c>
      <c r="F787">
        <v>1.75</v>
      </c>
      <c r="G787" s="1">
        <v>37622</v>
      </c>
      <c r="H787">
        <v>3.44</v>
      </c>
      <c r="I787" s="1">
        <v>37622</v>
      </c>
      <c r="J787">
        <v>2.75</v>
      </c>
      <c r="L787" s="1">
        <v>37622</v>
      </c>
      <c r="M787">
        <v>4</v>
      </c>
      <c r="O787">
        <f t="shared" si="142"/>
        <v>5</v>
      </c>
      <c r="P787" s="1">
        <v>37622</v>
      </c>
      <c r="Q787">
        <v>4.8239999999999998</v>
      </c>
      <c r="R787" s="1">
        <v>37622</v>
      </c>
      <c r="S787" t="s">
        <v>16</v>
      </c>
      <c r="U787">
        <f t="shared" si="143"/>
        <v>3</v>
      </c>
      <c r="X787" s="6">
        <f t="shared" si="132"/>
        <v>37622</v>
      </c>
      <c r="Y787">
        <f t="shared" ca="1" si="133"/>
        <v>3.75</v>
      </c>
      <c r="Z787">
        <f t="shared" ca="1" si="134"/>
        <v>1.75</v>
      </c>
      <c r="AA787">
        <f t="shared" ca="1" si="135"/>
        <v>3.44</v>
      </c>
      <c r="AB787">
        <f t="shared" ca="1" si="136"/>
        <v>2.75</v>
      </c>
      <c r="AC787">
        <f t="shared" ca="1" si="137"/>
        <v>4</v>
      </c>
      <c r="AD787">
        <f t="shared" ca="1" si="138"/>
        <v>5</v>
      </c>
      <c r="AE787">
        <f t="shared" ca="1" si="139"/>
        <v>4.8239999999999998</v>
      </c>
      <c r="AF787" t="str">
        <f t="shared" ca="1" si="140"/>
        <v>#N/A N/A</v>
      </c>
      <c r="AG787">
        <f t="shared" ca="1" si="141"/>
        <v>3</v>
      </c>
    </row>
    <row r="788" spans="3:33" x14ac:dyDescent="0.3">
      <c r="C788" s="1">
        <v>37623</v>
      </c>
      <c r="D788">
        <v>3.75</v>
      </c>
      <c r="E788" s="1">
        <v>37623</v>
      </c>
      <c r="F788">
        <v>1.75</v>
      </c>
      <c r="G788" s="1">
        <v>37623</v>
      </c>
      <c r="H788">
        <v>2.9</v>
      </c>
      <c r="I788" s="1">
        <v>37623</v>
      </c>
      <c r="J788">
        <v>2.75</v>
      </c>
      <c r="L788" s="1">
        <v>37623</v>
      </c>
      <c r="M788">
        <v>4</v>
      </c>
      <c r="O788">
        <f t="shared" si="142"/>
        <v>5</v>
      </c>
      <c r="P788" s="1">
        <v>37623</v>
      </c>
      <c r="Q788">
        <v>4.7694000000000001</v>
      </c>
      <c r="R788" s="1">
        <v>37623</v>
      </c>
      <c r="S788" t="s">
        <v>16</v>
      </c>
      <c r="U788">
        <f t="shared" si="143"/>
        <v>3</v>
      </c>
      <c r="X788" s="6">
        <f t="shared" si="132"/>
        <v>37623</v>
      </c>
      <c r="Y788">
        <f t="shared" ca="1" si="133"/>
        <v>3.75</v>
      </c>
      <c r="Z788">
        <f t="shared" ca="1" si="134"/>
        <v>1.75</v>
      </c>
      <c r="AA788">
        <f t="shared" ca="1" si="135"/>
        <v>2.9</v>
      </c>
      <c r="AB788">
        <f t="shared" ca="1" si="136"/>
        <v>2.75</v>
      </c>
      <c r="AC788">
        <f t="shared" ca="1" si="137"/>
        <v>4</v>
      </c>
      <c r="AD788">
        <f t="shared" ca="1" si="138"/>
        <v>5</v>
      </c>
      <c r="AE788">
        <f t="shared" ca="1" si="139"/>
        <v>4.7694000000000001</v>
      </c>
      <c r="AF788" t="str">
        <f t="shared" ca="1" si="140"/>
        <v>#N/A N/A</v>
      </c>
      <c r="AG788">
        <f t="shared" ca="1" si="141"/>
        <v>3</v>
      </c>
    </row>
    <row r="789" spans="3:33" x14ac:dyDescent="0.3">
      <c r="C789" s="1">
        <v>37624</v>
      </c>
      <c r="D789">
        <v>3.75</v>
      </c>
      <c r="E789" s="1">
        <v>37624</v>
      </c>
      <c r="F789">
        <v>1.75</v>
      </c>
      <c r="G789" s="1">
        <v>37624</v>
      </c>
      <c r="H789">
        <v>2.89</v>
      </c>
      <c r="I789" s="1">
        <v>37624</v>
      </c>
      <c r="J789">
        <v>2.75</v>
      </c>
      <c r="L789" s="1">
        <v>37624</v>
      </c>
      <c r="M789">
        <v>4</v>
      </c>
      <c r="O789">
        <f t="shared" si="142"/>
        <v>5</v>
      </c>
      <c r="P789" s="1">
        <v>37624</v>
      </c>
      <c r="Q789">
        <v>3.9901</v>
      </c>
      <c r="R789" s="1">
        <v>37624</v>
      </c>
      <c r="S789" t="s">
        <v>16</v>
      </c>
      <c r="U789">
        <f t="shared" si="143"/>
        <v>3</v>
      </c>
      <c r="X789" s="6">
        <f t="shared" si="132"/>
        <v>37624</v>
      </c>
      <c r="Y789">
        <f t="shared" ca="1" si="133"/>
        <v>3.75</v>
      </c>
      <c r="Z789">
        <f t="shared" ca="1" si="134"/>
        <v>1.75</v>
      </c>
      <c r="AA789">
        <f t="shared" ca="1" si="135"/>
        <v>2.89</v>
      </c>
      <c r="AB789">
        <f t="shared" ca="1" si="136"/>
        <v>2.75</v>
      </c>
      <c r="AC789">
        <f t="shared" ca="1" si="137"/>
        <v>4</v>
      </c>
      <c r="AD789">
        <f t="shared" ca="1" si="138"/>
        <v>5</v>
      </c>
      <c r="AE789">
        <f t="shared" ca="1" si="139"/>
        <v>3.9901</v>
      </c>
      <c r="AF789" t="str">
        <f t="shared" ca="1" si="140"/>
        <v>#N/A N/A</v>
      </c>
      <c r="AG789">
        <f t="shared" ca="1" si="141"/>
        <v>3</v>
      </c>
    </row>
    <row r="790" spans="3:33" x14ac:dyDescent="0.3">
      <c r="C790" s="1">
        <v>37627</v>
      </c>
      <c r="D790">
        <v>3.75</v>
      </c>
      <c r="E790" s="1">
        <v>37627</v>
      </c>
      <c r="F790">
        <v>1.75</v>
      </c>
      <c r="G790" s="1">
        <v>37627</v>
      </c>
      <c r="H790">
        <v>2.88</v>
      </c>
      <c r="I790" s="1">
        <v>37627</v>
      </c>
      <c r="J790">
        <v>2.75</v>
      </c>
      <c r="L790" s="1">
        <v>37627</v>
      </c>
      <c r="M790">
        <v>4</v>
      </c>
      <c r="O790">
        <f t="shared" si="142"/>
        <v>5</v>
      </c>
      <c r="P790" s="1">
        <v>37627</v>
      </c>
      <c r="Q790">
        <v>4.4295</v>
      </c>
      <c r="R790" s="1">
        <v>37627</v>
      </c>
      <c r="S790" t="s">
        <v>16</v>
      </c>
      <c r="U790">
        <f t="shared" si="143"/>
        <v>3</v>
      </c>
      <c r="X790" s="6">
        <f t="shared" si="132"/>
        <v>37627</v>
      </c>
      <c r="Y790">
        <f t="shared" ca="1" si="133"/>
        <v>3.75</v>
      </c>
      <c r="Z790">
        <f t="shared" ca="1" si="134"/>
        <v>1.75</v>
      </c>
      <c r="AA790">
        <f t="shared" ca="1" si="135"/>
        <v>2.88</v>
      </c>
      <c r="AB790">
        <f t="shared" ca="1" si="136"/>
        <v>2.75</v>
      </c>
      <c r="AC790">
        <f t="shared" ca="1" si="137"/>
        <v>4</v>
      </c>
      <c r="AD790">
        <f t="shared" ca="1" si="138"/>
        <v>5</v>
      </c>
      <c r="AE790">
        <f t="shared" ca="1" si="139"/>
        <v>4.4295</v>
      </c>
      <c r="AF790" t="str">
        <f t="shared" ca="1" si="140"/>
        <v>#N/A N/A</v>
      </c>
      <c r="AG790">
        <f t="shared" ca="1" si="141"/>
        <v>3</v>
      </c>
    </row>
    <row r="791" spans="3:33" x14ac:dyDescent="0.3">
      <c r="C791" s="1">
        <v>37628</v>
      </c>
      <c r="D791">
        <v>3.75</v>
      </c>
      <c r="E791" s="1">
        <v>37628</v>
      </c>
      <c r="F791">
        <v>1.75</v>
      </c>
      <c r="G791" s="1">
        <v>37628</v>
      </c>
      <c r="H791">
        <v>2.86</v>
      </c>
      <c r="I791" s="1">
        <v>37628</v>
      </c>
      <c r="J791">
        <v>2.75</v>
      </c>
      <c r="L791" s="1">
        <v>37628</v>
      </c>
      <c r="M791">
        <v>4</v>
      </c>
      <c r="O791">
        <f t="shared" si="142"/>
        <v>5</v>
      </c>
      <c r="P791" s="1">
        <v>37628</v>
      </c>
      <c r="Q791">
        <v>4.7026000000000003</v>
      </c>
      <c r="R791" s="1">
        <v>37628</v>
      </c>
      <c r="S791" t="s">
        <v>16</v>
      </c>
      <c r="U791">
        <f t="shared" si="143"/>
        <v>3</v>
      </c>
      <c r="X791" s="6">
        <f t="shared" si="132"/>
        <v>37628</v>
      </c>
      <c r="Y791">
        <f t="shared" ca="1" si="133"/>
        <v>3.75</v>
      </c>
      <c r="Z791">
        <f t="shared" ca="1" si="134"/>
        <v>1.75</v>
      </c>
      <c r="AA791">
        <f t="shared" ca="1" si="135"/>
        <v>2.86</v>
      </c>
      <c r="AB791">
        <f t="shared" ca="1" si="136"/>
        <v>2.75</v>
      </c>
      <c r="AC791">
        <f t="shared" ca="1" si="137"/>
        <v>4</v>
      </c>
      <c r="AD791">
        <f t="shared" ca="1" si="138"/>
        <v>5</v>
      </c>
      <c r="AE791">
        <f t="shared" ca="1" si="139"/>
        <v>4.7026000000000003</v>
      </c>
      <c r="AF791" t="str">
        <f t="shared" ca="1" si="140"/>
        <v>#N/A N/A</v>
      </c>
      <c r="AG791">
        <f t="shared" ca="1" si="141"/>
        <v>3</v>
      </c>
    </row>
    <row r="792" spans="3:33" x14ac:dyDescent="0.3">
      <c r="C792" s="1">
        <v>37629</v>
      </c>
      <c r="D792">
        <v>3.75</v>
      </c>
      <c r="E792" s="1">
        <v>37629</v>
      </c>
      <c r="F792">
        <v>1.75</v>
      </c>
      <c r="G792" s="1">
        <v>37629</v>
      </c>
      <c r="H792">
        <v>2.84</v>
      </c>
      <c r="I792" s="1">
        <v>37629</v>
      </c>
      <c r="J792">
        <v>2.75</v>
      </c>
      <c r="L792" s="1">
        <v>37629</v>
      </c>
      <c r="M792">
        <v>4</v>
      </c>
      <c r="O792">
        <f t="shared" si="142"/>
        <v>5</v>
      </c>
      <c r="P792" s="1">
        <v>37629</v>
      </c>
      <c r="Q792">
        <v>3.8006000000000002</v>
      </c>
      <c r="R792" s="1">
        <v>37629</v>
      </c>
      <c r="S792" t="s">
        <v>16</v>
      </c>
      <c r="U792">
        <f t="shared" si="143"/>
        <v>3</v>
      </c>
      <c r="X792" s="6">
        <f t="shared" si="132"/>
        <v>37629</v>
      </c>
      <c r="Y792">
        <f t="shared" ca="1" si="133"/>
        <v>3.75</v>
      </c>
      <c r="Z792">
        <f t="shared" ca="1" si="134"/>
        <v>1.75</v>
      </c>
      <c r="AA792">
        <f t="shared" ca="1" si="135"/>
        <v>2.84</v>
      </c>
      <c r="AB792">
        <f t="shared" ca="1" si="136"/>
        <v>2.75</v>
      </c>
      <c r="AC792">
        <f t="shared" ca="1" si="137"/>
        <v>4</v>
      </c>
      <c r="AD792">
        <f t="shared" ca="1" si="138"/>
        <v>5</v>
      </c>
      <c r="AE792">
        <f t="shared" ca="1" si="139"/>
        <v>3.8006000000000002</v>
      </c>
      <c r="AF792" t="str">
        <f t="shared" ca="1" si="140"/>
        <v>#N/A N/A</v>
      </c>
      <c r="AG792">
        <f t="shared" ca="1" si="141"/>
        <v>3</v>
      </c>
    </row>
    <row r="793" spans="3:33" x14ac:dyDescent="0.3">
      <c r="C793" s="1">
        <v>37630</v>
      </c>
      <c r="D793">
        <v>3.75</v>
      </c>
      <c r="E793" s="1">
        <v>37630</v>
      </c>
      <c r="F793">
        <v>1.75</v>
      </c>
      <c r="G793" s="1">
        <v>37630</v>
      </c>
      <c r="H793">
        <v>2.83</v>
      </c>
      <c r="I793" s="1">
        <v>37630</v>
      </c>
      <c r="J793">
        <v>2.75</v>
      </c>
      <c r="L793" s="1">
        <v>37630</v>
      </c>
      <c r="M793">
        <v>4</v>
      </c>
      <c r="O793">
        <f t="shared" si="142"/>
        <v>5</v>
      </c>
      <c r="P793" s="1">
        <v>37630</v>
      </c>
      <c r="Q793">
        <v>4.1468999999999996</v>
      </c>
      <c r="R793" s="1">
        <v>37630</v>
      </c>
      <c r="S793" t="s">
        <v>16</v>
      </c>
      <c r="U793">
        <f t="shared" si="143"/>
        <v>3</v>
      </c>
      <c r="X793" s="6">
        <f t="shared" si="132"/>
        <v>37630</v>
      </c>
      <c r="Y793">
        <f t="shared" ca="1" si="133"/>
        <v>3.75</v>
      </c>
      <c r="Z793">
        <f t="shared" ca="1" si="134"/>
        <v>1.75</v>
      </c>
      <c r="AA793">
        <f t="shared" ca="1" si="135"/>
        <v>2.83</v>
      </c>
      <c r="AB793">
        <f t="shared" ca="1" si="136"/>
        <v>2.75</v>
      </c>
      <c r="AC793">
        <f t="shared" ca="1" si="137"/>
        <v>4</v>
      </c>
      <c r="AD793">
        <f t="shared" ca="1" si="138"/>
        <v>5</v>
      </c>
      <c r="AE793">
        <f t="shared" ca="1" si="139"/>
        <v>4.1468999999999996</v>
      </c>
      <c r="AF793" t="str">
        <f t="shared" ca="1" si="140"/>
        <v>#N/A N/A</v>
      </c>
      <c r="AG793">
        <f t="shared" ca="1" si="141"/>
        <v>3</v>
      </c>
    </row>
    <row r="794" spans="3:33" x14ac:dyDescent="0.3">
      <c r="C794" s="1">
        <v>37631</v>
      </c>
      <c r="D794">
        <v>3.75</v>
      </c>
      <c r="E794" s="1">
        <v>37631</v>
      </c>
      <c r="F794">
        <v>1.75</v>
      </c>
      <c r="G794" s="1">
        <v>37631</v>
      </c>
      <c r="H794">
        <v>2.82</v>
      </c>
      <c r="I794" s="1">
        <v>37631</v>
      </c>
      <c r="J794">
        <v>2.75</v>
      </c>
      <c r="L794" s="1">
        <v>37631</v>
      </c>
      <c r="M794">
        <v>4</v>
      </c>
      <c r="O794">
        <f t="shared" si="142"/>
        <v>5</v>
      </c>
      <c r="P794" s="1">
        <v>37631</v>
      </c>
      <c r="Q794">
        <v>4.1018999999999997</v>
      </c>
      <c r="R794" s="1">
        <v>37631</v>
      </c>
      <c r="S794" t="s">
        <v>16</v>
      </c>
      <c r="U794">
        <f t="shared" si="143"/>
        <v>3</v>
      </c>
      <c r="X794" s="6">
        <f t="shared" si="132"/>
        <v>37631</v>
      </c>
      <c r="Y794">
        <f t="shared" ca="1" si="133"/>
        <v>3.75</v>
      </c>
      <c r="Z794">
        <f t="shared" ca="1" si="134"/>
        <v>1.75</v>
      </c>
      <c r="AA794">
        <f t="shared" ca="1" si="135"/>
        <v>2.82</v>
      </c>
      <c r="AB794">
        <f t="shared" ca="1" si="136"/>
        <v>2.75</v>
      </c>
      <c r="AC794">
        <f t="shared" ca="1" si="137"/>
        <v>4</v>
      </c>
      <c r="AD794">
        <f t="shared" ca="1" si="138"/>
        <v>5</v>
      </c>
      <c r="AE794">
        <f t="shared" ca="1" si="139"/>
        <v>4.1018999999999997</v>
      </c>
      <c r="AF794" t="str">
        <f t="shared" ca="1" si="140"/>
        <v>#N/A N/A</v>
      </c>
      <c r="AG794">
        <f t="shared" ca="1" si="141"/>
        <v>3</v>
      </c>
    </row>
    <row r="795" spans="3:33" x14ac:dyDescent="0.3">
      <c r="C795" s="1">
        <v>37634</v>
      </c>
      <c r="D795">
        <v>3.75</v>
      </c>
      <c r="E795" s="1">
        <v>37634</v>
      </c>
      <c r="F795">
        <v>1.75</v>
      </c>
      <c r="G795" s="1">
        <v>37634</v>
      </c>
      <c r="H795">
        <v>2.82</v>
      </c>
      <c r="I795" s="1">
        <v>37634</v>
      </c>
      <c r="J795">
        <v>2.75</v>
      </c>
      <c r="L795" s="1">
        <v>37634</v>
      </c>
      <c r="M795">
        <v>4</v>
      </c>
      <c r="O795">
        <f t="shared" si="142"/>
        <v>5</v>
      </c>
      <c r="P795" s="1">
        <v>37634</v>
      </c>
      <c r="Q795">
        <v>3.6875999999999998</v>
      </c>
      <c r="R795" s="1">
        <v>37634</v>
      </c>
      <c r="S795" t="s">
        <v>16</v>
      </c>
      <c r="U795">
        <f t="shared" si="143"/>
        <v>3</v>
      </c>
      <c r="X795" s="6">
        <f t="shared" si="132"/>
        <v>37634</v>
      </c>
      <c r="Y795">
        <f t="shared" ca="1" si="133"/>
        <v>3.75</v>
      </c>
      <c r="Z795">
        <f t="shared" ca="1" si="134"/>
        <v>1.75</v>
      </c>
      <c r="AA795">
        <f t="shared" ca="1" si="135"/>
        <v>2.82</v>
      </c>
      <c r="AB795">
        <f t="shared" ca="1" si="136"/>
        <v>2.75</v>
      </c>
      <c r="AC795">
        <f t="shared" ca="1" si="137"/>
        <v>4</v>
      </c>
      <c r="AD795">
        <f t="shared" ca="1" si="138"/>
        <v>5</v>
      </c>
      <c r="AE795">
        <f t="shared" ca="1" si="139"/>
        <v>3.6875999999999998</v>
      </c>
      <c r="AF795" t="str">
        <f t="shared" ca="1" si="140"/>
        <v>#N/A N/A</v>
      </c>
      <c r="AG795">
        <f t="shared" ca="1" si="141"/>
        <v>3</v>
      </c>
    </row>
    <row r="796" spans="3:33" x14ac:dyDescent="0.3">
      <c r="C796" s="1">
        <v>37635</v>
      </c>
      <c r="D796">
        <v>3.75</v>
      </c>
      <c r="E796" s="1">
        <v>37635</v>
      </c>
      <c r="F796">
        <v>1.75</v>
      </c>
      <c r="G796" s="1">
        <v>37635</v>
      </c>
      <c r="H796">
        <v>2.82</v>
      </c>
      <c r="I796" s="1">
        <v>37635</v>
      </c>
      <c r="J796">
        <v>2.75</v>
      </c>
      <c r="L796" s="1">
        <v>37635</v>
      </c>
      <c r="M796">
        <v>4</v>
      </c>
      <c r="O796">
        <f t="shared" si="142"/>
        <v>5</v>
      </c>
      <c r="P796" s="1">
        <v>37635</v>
      </c>
      <c r="Q796">
        <v>4.2088000000000001</v>
      </c>
      <c r="R796" s="1">
        <v>37635</v>
      </c>
      <c r="S796" t="s">
        <v>16</v>
      </c>
      <c r="U796">
        <f t="shared" si="143"/>
        <v>3</v>
      </c>
      <c r="X796" s="6">
        <f t="shared" si="132"/>
        <v>37635</v>
      </c>
      <c r="Y796">
        <f t="shared" ca="1" si="133"/>
        <v>3.75</v>
      </c>
      <c r="Z796">
        <f t="shared" ca="1" si="134"/>
        <v>1.75</v>
      </c>
      <c r="AA796">
        <f t="shared" ca="1" si="135"/>
        <v>2.82</v>
      </c>
      <c r="AB796">
        <f t="shared" ca="1" si="136"/>
        <v>2.75</v>
      </c>
      <c r="AC796">
        <f t="shared" ca="1" si="137"/>
        <v>4</v>
      </c>
      <c r="AD796">
        <f t="shared" ca="1" si="138"/>
        <v>5</v>
      </c>
      <c r="AE796">
        <f t="shared" ca="1" si="139"/>
        <v>4.2088000000000001</v>
      </c>
      <c r="AF796" t="str">
        <f t="shared" ca="1" si="140"/>
        <v>#N/A N/A</v>
      </c>
      <c r="AG796">
        <f t="shared" ca="1" si="141"/>
        <v>3</v>
      </c>
    </row>
    <row r="797" spans="3:33" x14ac:dyDescent="0.3">
      <c r="C797" s="1">
        <v>37636</v>
      </c>
      <c r="D797">
        <v>3.75</v>
      </c>
      <c r="E797" s="1">
        <v>37636</v>
      </c>
      <c r="F797">
        <v>1.75</v>
      </c>
      <c r="G797" s="1">
        <v>37636</v>
      </c>
      <c r="H797">
        <v>2.82</v>
      </c>
      <c r="I797" s="1">
        <v>37636</v>
      </c>
      <c r="J797">
        <v>2.75</v>
      </c>
      <c r="L797" s="1">
        <v>37636</v>
      </c>
      <c r="M797">
        <v>4</v>
      </c>
      <c r="O797">
        <f t="shared" si="142"/>
        <v>5</v>
      </c>
      <c r="P797" s="1">
        <v>37636</v>
      </c>
      <c r="Q797">
        <v>3.8772000000000002</v>
      </c>
      <c r="R797" s="1">
        <v>37636</v>
      </c>
      <c r="S797" t="s">
        <v>16</v>
      </c>
      <c r="U797">
        <f t="shared" si="143"/>
        <v>3</v>
      </c>
      <c r="X797" s="6">
        <f t="shared" si="132"/>
        <v>37636</v>
      </c>
      <c r="Y797">
        <f t="shared" ca="1" si="133"/>
        <v>3.75</v>
      </c>
      <c r="Z797">
        <f t="shared" ca="1" si="134"/>
        <v>1.75</v>
      </c>
      <c r="AA797">
        <f t="shared" ca="1" si="135"/>
        <v>2.82</v>
      </c>
      <c r="AB797">
        <f t="shared" ca="1" si="136"/>
        <v>2.75</v>
      </c>
      <c r="AC797">
        <f t="shared" ca="1" si="137"/>
        <v>4</v>
      </c>
      <c r="AD797">
        <f t="shared" ca="1" si="138"/>
        <v>5</v>
      </c>
      <c r="AE797">
        <f t="shared" ca="1" si="139"/>
        <v>3.8772000000000002</v>
      </c>
      <c r="AF797" t="str">
        <f t="shared" ca="1" si="140"/>
        <v>#N/A N/A</v>
      </c>
      <c r="AG797">
        <f t="shared" ca="1" si="141"/>
        <v>3</v>
      </c>
    </row>
    <row r="798" spans="3:33" x14ac:dyDescent="0.3">
      <c r="C798" s="1">
        <v>37637</v>
      </c>
      <c r="D798">
        <v>3.75</v>
      </c>
      <c r="E798" s="1">
        <v>37637</v>
      </c>
      <c r="F798">
        <v>1.75</v>
      </c>
      <c r="G798" s="1">
        <v>37637</v>
      </c>
      <c r="H798">
        <v>2.82</v>
      </c>
      <c r="I798" s="1">
        <v>37637</v>
      </c>
      <c r="J798">
        <v>2.75</v>
      </c>
      <c r="L798" s="1">
        <v>37637</v>
      </c>
      <c r="M798">
        <v>4</v>
      </c>
      <c r="O798">
        <f t="shared" si="142"/>
        <v>5</v>
      </c>
      <c r="P798" s="1">
        <v>37637</v>
      </c>
      <c r="Q798">
        <v>3.4931000000000001</v>
      </c>
      <c r="R798" s="1">
        <v>37637</v>
      </c>
      <c r="S798" t="s">
        <v>16</v>
      </c>
      <c r="U798">
        <f t="shared" si="143"/>
        <v>3</v>
      </c>
      <c r="X798" s="6">
        <f t="shared" si="132"/>
        <v>37637</v>
      </c>
      <c r="Y798">
        <f t="shared" ca="1" si="133"/>
        <v>3.75</v>
      </c>
      <c r="Z798">
        <f t="shared" ca="1" si="134"/>
        <v>1.75</v>
      </c>
      <c r="AA798">
        <f t="shared" ca="1" si="135"/>
        <v>2.82</v>
      </c>
      <c r="AB798">
        <f t="shared" ca="1" si="136"/>
        <v>2.75</v>
      </c>
      <c r="AC798">
        <f t="shared" ca="1" si="137"/>
        <v>4</v>
      </c>
      <c r="AD798">
        <f t="shared" ca="1" si="138"/>
        <v>5</v>
      </c>
      <c r="AE798">
        <f t="shared" ca="1" si="139"/>
        <v>3.4931000000000001</v>
      </c>
      <c r="AF798" t="str">
        <f t="shared" ca="1" si="140"/>
        <v>#N/A N/A</v>
      </c>
      <c r="AG798">
        <f t="shared" ca="1" si="141"/>
        <v>3</v>
      </c>
    </row>
    <row r="799" spans="3:33" x14ac:dyDescent="0.3">
      <c r="C799" s="1">
        <v>37638</v>
      </c>
      <c r="D799">
        <v>3.75</v>
      </c>
      <c r="E799" s="1">
        <v>37638</v>
      </c>
      <c r="F799">
        <v>1.75</v>
      </c>
      <c r="G799" s="1">
        <v>37638</v>
      </c>
      <c r="H799">
        <v>2.81</v>
      </c>
      <c r="I799" s="1">
        <v>37638</v>
      </c>
      <c r="J799">
        <v>2.75</v>
      </c>
      <c r="L799" s="1">
        <v>37638</v>
      </c>
      <c r="M799">
        <v>4</v>
      </c>
      <c r="O799">
        <f t="shared" si="142"/>
        <v>5</v>
      </c>
      <c r="P799" s="1">
        <v>37638</v>
      </c>
      <c r="Q799">
        <v>3.3719999999999999</v>
      </c>
      <c r="R799" s="1">
        <v>37638</v>
      </c>
      <c r="S799" t="s">
        <v>16</v>
      </c>
      <c r="U799">
        <f t="shared" si="143"/>
        <v>3</v>
      </c>
      <c r="X799" s="6">
        <f t="shared" si="132"/>
        <v>37638</v>
      </c>
      <c r="Y799">
        <f t="shared" ca="1" si="133"/>
        <v>3.75</v>
      </c>
      <c r="Z799">
        <f t="shared" ca="1" si="134"/>
        <v>1.75</v>
      </c>
      <c r="AA799">
        <f t="shared" ca="1" si="135"/>
        <v>2.81</v>
      </c>
      <c r="AB799">
        <f t="shared" ca="1" si="136"/>
        <v>2.75</v>
      </c>
      <c r="AC799">
        <f t="shared" ca="1" si="137"/>
        <v>4</v>
      </c>
      <c r="AD799">
        <f t="shared" ca="1" si="138"/>
        <v>5</v>
      </c>
      <c r="AE799">
        <f t="shared" ca="1" si="139"/>
        <v>3.3719999999999999</v>
      </c>
      <c r="AF799" t="str">
        <f t="shared" ca="1" si="140"/>
        <v>#N/A N/A</v>
      </c>
      <c r="AG799">
        <f t="shared" ca="1" si="141"/>
        <v>3</v>
      </c>
    </row>
    <row r="800" spans="3:33" x14ac:dyDescent="0.3">
      <c r="C800" s="1">
        <v>37641</v>
      </c>
      <c r="D800">
        <v>3.75</v>
      </c>
      <c r="E800" s="1">
        <v>37641</v>
      </c>
      <c r="F800">
        <v>1.75</v>
      </c>
      <c r="G800" s="1">
        <v>37641</v>
      </c>
      <c r="H800">
        <v>2.81</v>
      </c>
      <c r="I800" s="1">
        <v>37641</v>
      </c>
      <c r="J800">
        <v>2.75</v>
      </c>
      <c r="L800" s="1">
        <v>37641</v>
      </c>
      <c r="M800">
        <v>4</v>
      </c>
      <c r="O800">
        <f t="shared" si="142"/>
        <v>5</v>
      </c>
      <c r="P800" s="1">
        <v>37641</v>
      </c>
      <c r="Q800">
        <v>3.3835000000000002</v>
      </c>
      <c r="R800" s="1">
        <v>37641</v>
      </c>
      <c r="S800" t="s">
        <v>16</v>
      </c>
      <c r="U800">
        <f t="shared" si="143"/>
        <v>3</v>
      </c>
      <c r="X800" s="6">
        <f t="shared" si="132"/>
        <v>37641</v>
      </c>
      <c r="Y800">
        <f t="shared" ca="1" si="133"/>
        <v>3.75</v>
      </c>
      <c r="Z800">
        <f t="shared" ca="1" si="134"/>
        <v>1.75</v>
      </c>
      <c r="AA800">
        <f t="shared" ca="1" si="135"/>
        <v>2.81</v>
      </c>
      <c r="AB800">
        <f t="shared" ca="1" si="136"/>
        <v>2.75</v>
      </c>
      <c r="AC800">
        <f t="shared" ca="1" si="137"/>
        <v>4</v>
      </c>
      <c r="AD800">
        <f t="shared" ca="1" si="138"/>
        <v>5</v>
      </c>
      <c r="AE800">
        <f t="shared" ca="1" si="139"/>
        <v>3.3835000000000002</v>
      </c>
      <c r="AF800" t="str">
        <f t="shared" ca="1" si="140"/>
        <v>#N/A N/A</v>
      </c>
      <c r="AG800">
        <f t="shared" ca="1" si="141"/>
        <v>3</v>
      </c>
    </row>
    <row r="801" spans="3:33" x14ac:dyDescent="0.3">
      <c r="C801" s="1">
        <v>37642</v>
      </c>
      <c r="D801">
        <v>3.75</v>
      </c>
      <c r="E801" s="1">
        <v>37642</v>
      </c>
      <c r="F801">
        <v>1.75</v>
      </c>
      <c r="G801" s="1">
        <v>37642</v>
      </c>
      <c r="H801">
        <v>2.81</v>
      </c>
      <c r="I801" s="1">
        <v>37642</v>
      </c>
      <c r="J801">
        <v>2.75</v>
      </c>
      <c r="L801" s="1">
        <v>37642</v>
      </c>
      <c r="M801">
        <v>4</v>
      </c>
      <c r="O801">
        <f t="shared" si="142"/>
        <v>5</v>
      </c>
      <c r="P801" s="1">
        <v>37642</v>
      </c>
      <c r="Q801">
        <v>3.4032</v>
      </c>
      <c r="R801" s="1">
        <v>37642</v>
      </c>
      <c r="S801" t="s">
        <v>16</v>
      </c>
      <c r="U801">
        <f t="shared" si="143"/>
        <v>3</v>
      </c>
      <c r="X801" s="6">
        <f t="shared" si="132"/>
        <v>37642</v>
      </c>
      <c r="Y801">
        <f t="shared" ca="1" si="133"/>
        <v>3.75</v>
      </c>
      <c r="Z801">
        <f t="shared" ca="1" si="134"/>
        <v>1.75</v>
      </c>
      <c r="AA801">
        <f t="shared" ca="1" si="135"/>
        <v>2.81</v>
      </c>
      <c r="AB801">
        <f t="shared" ca="1" si="136"/>
        <v>2.75</v>
      </c>
      <c r="AC801">
        <f t="shared" ca="1" si="137"/>
        <v>4</v>
      </c>
      <c r="AD801">
        <f t="shared" ca="1" si="138"/>
        <v>5</v>
      </c>
      <c r="AE801">
        <f t="shared" ca="1" si="139"/>
        <v>3.4032</v>
      </c>
      <c r="AF801" t="str">
        <f t="shared" ca="1" si="140"/>
        <v>#N/A N/A</v>
      </c>
      <c r="AG801">
        <f t="shared" ca="1" si="141"/>
        <v>3</v>
      </c>
    </row>
    <row r="802" spans="3:33" x14ac:dyDescent="0.3">
      <c r="C802" s="1">
        <v>37643</v>
      </c>
      <c r="D802">
        <v>3.75</v>
      </c>
      <c r="E802" s="1">
        <v>37643</v>
      </c>
      <c r="F802">
        <v>1.75</v>
      </c>
      <c r="G802" s="1">
        <v>37643</v>
      </c>
      <c r="H802">
        <v>2.57</v>
      </c>
      <c r="I802" s="1">
        <v>37643</v>
      </c>
      <c r="J802">
        <v>2.75</v>
      </c>
      <c r="L802" s="1">
        <v>37643</v>
      </c>
      <c r="M802">
        <v>4</v>
      </c>
      <c r="O802">
        <f t="shared" si="142"/>
        <v>5</v>
      </c>
      <c r="P802" s="1">
        <v>37643</v>
      </c>
      <c r="Q802">
        <v>3.9111000000000002</v>
      </c>
      <c r="R802" s="1">
        <v>37643</v>
      </c>
      <c r="S802" t="s">
        <v>16</v>
      </c>
      <c r="U802">
        <f t="shared" si="143"/>
        <v>3</v>
      </c>
      <c r="X802" s="6">
        <f t="shared" si="132"/>
        <v>37643</v>
      </c>
      <c r="Y802">
        <f t="shared" ca="1" si="133"/>
        <v>3.75</v>
      </c>
      <c r="Z802">
        <f t="shared" ca="1" si="134"/>
        <v>1.75</v>
      </c>
      <c r="AA802">
        <f t="shared" ca="1" si="135"/>
        <v>2.57</v>
      </c>
      <c r="AB802">
        <f t="shared" ca="1" si="136"/>
        <v>2.75</v>
      </c>
      <c r="AC802">
        <f t="shared" ca="1" si="137"/>
        <v>4</v>
      </c>
      <c r="AD802">
        <f t="shared" ca="1" si="138"/>
        <v>5</v>
      </c>
      <c r="AE802">
        <f t="shared" ca="1" si="139"/>
        <v>3.9111000000000002</v>
      </c>
      <c r="AF802" t="str">
        <f t="shared" ca="1" si="140"/>
        <v>#N/A N/A</v>
      </c>
      <c r="AG802">
        <f t="shared" ca="1" si="141"/>
        <v>3</v>
      </c>
    </row>
    <row r="803" spans="3:33" x14ac:dyDescent="0.3">
      <c r="C803" s="1">
        <v>37644</v>
      </c>
      <c r="D803">
        <v>3.75</v>
      </c>
      <c r="E803" s="1">
        <v>37644</v>
      </c>
      <c r="F803">
        <v>1.75</v>
      </c>
      <c r="G803" s="1">
        <v>37644</v>
      </c>
      <c r="H803">
        <v>2.12</v>
      </c>
      <c r="I803" s="1">
        <v>37644</v>
      </c>
      <c r="J803">
        <v>2.75</v>
      </c>
      <c r="L803" s="1">
        <v>37644</v>
      </c>
      <c r="M803">
        <v>4</v>
      </c>
      <c r="O803">
        <f t="shared" si="142"/>
        <v>5</v>
      </c>
      <c r="P803" s="1">
        <v>37644</v>
      </c>
      <c r="Q803">
        <v>3.4129999999999998</v>
      </c>
      <c r="R803" s="1">
        <v>37644</v>
      </c>
      <c r="S803" t="s">
        <v>16</v>
      </c>
      <c r="U803">
        <f t="shared" si="143"/>
        <v>3</v>
      </c>
      <c r="X803" s="6">
        <f t="shared" si="132"/>
        <v>37644</v>
      </c>
      <c r="Y803">
        <f t="shared" ca="1" si="133"/>
        <v>3.75</v>
      </c>
      <c r="Z803">
        <f t="shared" ca="1" si="134"/>
        <v>1.75</v>
      </c>
      <c r="AA803">
        <f t="shared" ca="1" si="135"/>
        <v>2.12</v>
      </c>
      <c r="AB803">
        <f t="shared" ca="1" si="136"/>
        <v>2.75</v>
      </c>
      <c r="AC803">
        <f t="shared" ca="1" si="137"/>
        <v>4</v>
      </c>
      <c r="AD803">
        <f t="shared" ca="1" si="138"/>
        <v>5</v>
      </c>
      <c r="AE803">
        <f t="shared" ca="1" si="139"/>
        <v>3.4129999999999998</v>
      </c>
      <c r="AF803" t="str">
        <f t="shared" ca="1" si="140"/>
        <v>#N/A N/A</v>
      </c>
      <c r="AG803">
        <f t="shared" ca="1" si="141"/>
        <v>3</v>
      </c>
    </row>
    <row r="804" spans="3:33" x14ac:dyDescent="0.3">
      <c r="C804" s="1">
        <v>37645</v>
      </c>
      <c r="D804">
        <v>3.75</v>
      </c>
      <c r="E804" s="1">
        <v>37645</v>
      </c>
      <c r="F804">
        <v>1.75</v>
      </c>
      <c r="G804" s="1">
        <v>37645</v>
      </c>
      <c r="H804">
        <v>2.81</v>
      </c>
      <c r="I804" s="1">
        <v>37645</v>
      </c>
      <c r="J804">
        <v>2.75</v>
      </c>
      <c r="L804" s="1">
        <v>37645</v>
      </c>
      <c r="M804">
        <v>4</v>
      </c>
      <c r="O804">
        <f t="shared" si="142"/>
        <v>5</v>
      </c>
      <c r="P804" s="1">
        <v>37645</v>
      </c>
      <c r="Q804">
        <v>3.3595999999999999</v>
      </c>
      <c r="R804" s="1">
        <v>37645</v>
      </c>
      <c r="S804" t="s">
        <v>16</v>
      </c>
      <c r="U804">
        <f t="shared" si="143"/>
        <v>3</v>
      </c>
      <c r="X804" s="6">
        <f t="shared" si="132"/>
        <v>37645</v>
      </c>
      <c r="Y804">
        <f t="shared" ca="1" si="133"/>
        <v>3.75</v>
      </c>
      <c r="Z804">
        <f t="shared" ca="1" si="134"/>
        <v>1.75</v>
      </c>
      <c r="AA804">
        <f t="shared" ca="1" si="135"/>
        <v>2.81</v>
      </c>
      <c r="AB804">
        <f t="shared" ca="1" si="136"/>
        <v>2.75</v>
      </c>
      <c r="AC804">
        <f t="shared" ca="1" si="137"/>
        <v>4</v>
      </c>
      <c r="AD804">
        <f t="shared" ca="1" si="138"/>
        <v>5</v>
      </c>
      <c r="AE804">
        <f t="shared" ca="1" si="139"/>
        <v>3.3595999999999999</v>
      </c>
      <c r="AF804" t="str">
        <f t="shared" ca="1" si="140"/>
        <v>#N/A N/A</v>
      </c>
      <c r="AG804">
        <f t="shared" ca="1" si="141"/>
        <v>3</v>
      </c>
    </row>
    <row r="805" spans="3:33" x14ac:dyDescent="0.3">
      <c r="C805" s="1">
        <v>37648</v>
      </c>
      <c r="D805">
        <v>3.75</v>
      </c>
      <c r="E805" s="1">
        <v>37648</v>
      </c>
      <c r="F805">
        <v>1.75</v>
      </c>
      <c r="G805" s="1">
        <v>37648</v>
      </c>
      <c r="H805">
        <v>2.81</v>
      </c>
      <c r="I805" s="1">
        <v>37648</v>
      </c>
      <c r="J805">
        <v>2.75</v>
      </c>
      <c r="L805" s="1">
        <v>37648</v>
      </c>
      <c r="M805">
        <v>4</v>
      </c>
      <c r="O805">
        <f t="shared" si="142"/>
        <v>5</v>
      </c>
      <c r="P805" s="1">
        <v>37648</v>
      </c>
      <c r="Q805">
        <v>3.2984999999999998</v>
      </c>
      <c r="R805" s="1">
        <v>37648</v>
      </c>
      <c r="S805" t="s">
        <v>16</v>
      </c>
      <c r="U805">
        <f t="shared" si="143"/>
        <v>3</v>
      </c>
      <c r="X805" s="6">
        <f t="shared" si="132"/>
        <v>37648</v>
      </c>
      <c r="Y805">
        <f t="shared" ca="1" si="133"/>
        <v>3.75</v>
      </c>
      <c r="Z805">
        <f t="shared" ca="1" si="134"/>
        <v>1.75</v>
      </c>
      <c r="AA805">
        <f t="shared" ca="1" si="135"/>
        <v>2.81</v>
      </c>
      <c r="AB805">
        <f t="shared" ca="1" si="136"/>
        <v>2.75</v>
      </c>
      <c r="AC805">
        <f t="shared" ca="1" si="137"/>
        <v>4</v>
      </c>
      <c r="AD805">
        <f t="shared" ca="1" si="138"/>
        <v>5</v>
      </c>
      <c r="AE805">
        <f t="shared" ca="1" si="139"/>
        <v>3.2984999999999998</v>
      </c>
      <c r="AF805" t="str">
        <f t="shared" ca="1" si="140"/>
        <v>#N/A N/A</v>
      </c>
      <c r="AG805">
        <f t="shared" ca="1" si="141"/>
        <v>3</v>
      </c>
    </row>
    <row r="806" spans="3:33" x14ac:dyDescent="0.3">
      <c r="C806" s="1">
        <v>37649</v>
      </c>
      <c r="D806">
        <v>3.75</v>
      </c>
      <c r="E806" s="1">
        <v>37649</v>
      </c>
      <c r="F806">
        <v>1.75</v>
      </c>
      <c r="G806" s="1">
        <v>37649</v>
      </c>
      <c r="H806">
        <v>2.81</v>
      </c>
      <c r="I806" s="1">
        <v>37649</v>
      </c>
      <c r="J806">
        <v>2.75</v>
      </c>
      <c r="L806" s="1">
        <v>37649</v>
      </c>
      <c r="M806">
        <v>4</v>
      </c>
      <c r="O806">
        <f t="shared" si="142"/>
        <v>5</v>
      </c>
      <c r="P806" s="1">
        <v>37649</v>
      </c>
      <c r="Q806">
        <v>3.3237000000000001</v>
      </c>
      <c r="R806" s="1">
        <v>37649</v>
      </c>
      <c r="S806" t="s">
        <v>16</v>
      </c>
      <c r="U806">
        <f t="shared" si="143"/>
        <v>3</v>
      </c>
      <c r="X806" s="6">
        <f t="shared" si="132"/>
        <v>37649</v>
      </c>
      <c r="Y806">
        <f t="shared" ca="1" si="133"/>
        <v>3.75</v>
      </c>
      <c r="Z806">
        <f t="shared" ca="1" si="134"/>
        <v>1.75</v>
      </c>
      <c r="AA806">
        <f t="shared" ca="1" si="135"/>
        <v>2.81</v>
      </c>
      <c r="AB806">
        <f t="shared" ca="1" si="136"/>
        <v>2.75</v>
      </c>
      <c r="AC806">
        <f t="shared" ca="1" si="137"/>
        <v>4</v>
      </c>
      <c r="AD806">
        <f t="shared" ca="1" si="138"/>
        <v>5</v>
      </c>
      <c r="AE806">
        <f t="shared" ca="1" si="139"/>
        <v>3.3237000000000001</v>
      </c>
      <c r="AF806" t="str">
        <f t="shared" ca="1" si="140"/>
        <v>#N/A N/A</v>
      </c>
      <c r="AG806">
        <f t="shared" ca="1" si="141"/>
        <v>3</v>
      </c>
    </row>
    <row r="807" spans="3:33" x14ac:dyDescent="0.3">
      <c r="C807" s="1">
        <v>37650</v>
      </c>
      <c r="D807">
        <v>3.75</v>
      </c>
      <c r="E807" s="1">
        <v>37650</v>
      </c>
      <c r="F807">
        <v>1.75</v>
      </c>
      <c r="G807" s="1">
        <v>37650</v>
      </c>
      <c r="H807">
        <v>2.8</v>
      </c>
      <c r="I807" s="1">
        <v>37650</v>
      </c>
      <c r="J807">
        <v>2.75</v>
      </c>
      <c r="L807" s="1">
        <v>37650</v>
      </c>
      <c r="M807">
        <v>4</v>
      </c>
      <c r="O807">
        <f t="shared" si="142"/>
        <v>5</v>
      </c>
      <c r="P807" s="1">
        <v>37650</v>
      </c>
      <c r="Q807">
        <v>3.3254000000000001</v>
      </c>
      <c r="R807" s="1">
        <v>37650</v>
      </c>
      <c r="S807" t="s">
        <v>16</v>
      </c>
      <c r="U807">
        <f t="shared" si="143"/>
        <v>3</v>
      </c>
      <c r="X807" s="6">
        <f t="shared" si="132"/>
        <v>37650</v>
      </c>
      <c r="Y807">
        <f t="shared" ca="1" si="133"/>
        <v>3.75</v>
      </c>
      <c r="Z807">
        <f t="shared" ca="1" si="134"/>
        <v>1.75</v>
      </c>
      <c r="AA807">
        <f t="shared" ca="1" si="135"/>
        <v>2.8</v>
      </c>
      <c r="AB807">
        <f t="shared" ca="1" si="136"/>
        <v>2.75</v>
      </c>
      <c r="AC807">
        <f t="shared" ca="1" si="137"/>
        <v>4</v>
      </c>
      <c r="AD807">
        <f t="shared" ca="1" si="138"/>
        <v>5</v>
      </c>
      <c r="AE807">
        <f t="shared" ca="1" si="139"/>
        <v>3.3254000000000001</v>
      </c>
      <c r="AF807" t="str">
        <f t="shared" ca="1" si="140"/>
        <v>#N/A N/A</v>
      </c>
      <c r="AG807">
        <f t="shared" ca="1" si="141"/>
        <v>3</v>
      </c>
    </row>
    <row r="808" spans="3:33" x14ac:dyDescent="0.3">
      <c r="C808" s="1">
        <v>37651</v>
      </c>
      <c r="D808">
        <v>3.75</v>
      </c>
      <c r="E808" s="1">
        <v>37651</v>
      </c>
      <c r="F808">
        <v>1.75</v>
      </c>
      <c r="G808" s="1">
        <v>37651</v>
      </c>
      <c r="H808">
        <v>2.8</v>
      </c>
      <c r="I808" s="1">
        <v>37651</v>
      </c>
      <c r="J808">
        <v>2.75</v>
      </c>
      <c r="L808" s="1">
        <v>37651</v>
      </c>
      <c r="M808">
        <v>4</v>
      </c>
      <c r="O808">
        <f t="shared" si="142"/>
        <v>5</v>
      </c>
      <c r="P808" s="1">
        <v>37651</v>
      </c>
      <c r="Q808">
        <v>3.5324</v>
      </c>
      <c r="R808" s="1">
        <v>37651</v>
      </c>
      <c r="S808" t="s">
        <v>16</v>
      </c>
      <c r="U808">
        <f t="shared" si="143"/>
        <v>3</v>
      </c>
      <c r="X808" s="6">
        <f t="shared" si="132"/>
        <v>37651</v>
      </c>
      <c r="Y808">
        <f t="shared" ca="1" si="133"/>
        <v>3.75</v>
      </c>
      <c r="Z808">
        <f t="shared" ca="1" si="134"/>
        <v>1.75</v>
      </c>
      <c r="AA808">
        <f t="shared" ca="1" si="135"/>
        <v>2.8</v>
      </c>
      <c r="AB808">
        <f t="shared" ca="1" si="136"/>
        <v>2.75</v>
      </c>
      <c r="AC808">
        <f t="shared" ca="1" si="137"/>
        <v>4</v>
      </c>
      <c r="AD808">
        <f t="shared" ca="1" si="138"/>
        <v>5</v>
      </c>
      <c r="AE808">
        <f t="shared" ca="1" si="139"/>
        <v>3.5324</v>
      </c>
      <c r="AF808" t="str">
        <f t="shared" ca="1" si="140"/>
        <v>#N/A N/A</v>
      </c>
      <c r="AG808">
        <f t="shared" ca="1" si="141"/>
        <v>3</v>
      </c>
    </row>
    <row r="809" spans="3:33" x14ac:dyDescent="0.3">
      <c r="C809" s="1">
        <v>37652</v>
      </c>
      <c r="D809">
        <v>3.75</v>
      </c>
      <c r="E809" s="1">
        <v>37652</v>
      </c>
      <c r="F809">
        <v>1.75</v>
      </c>
      <c r="G809" s="1">
        <v>37652</v>
      </c>
      <c r="H809">
        <v>2.86</v>
      </c>
      <c r="I809" s="1">
        <v>37652</v>
      </c>
      <c r="J809">
        <v>2.75</v>
      </c>
      <c r="L809" s="1">
        <v>37652</v>
      </c>
      <c r="M809">
        <v>4</v>
      </c>
      <c r="O809">
        <f t="shared" si="142"/>
        <v>5</v>
      </c>
      <c r="P809" s="1">
        <v>37652</v>
      </c>
      <c r="Q809">
        <v>4.1670999999999996</v>
      </c>
      <c r="R809" s="1">
        <v>37652</v>
      </c>
      <c r="S809" t="s">
        <v>16</v>
      </c>
      <c r="U809">
        <f t="shared" si="143"/>
        <v>3</v>
      </c>
      <c r="X809" s="6">
        <f t="shared" si="132"/>
        <v>37652</v>
      </c>
      <c r="Y809">
        <f t="shared" ca="1" si="133"/>
        <v>3.75</v>
      </c>
      <c r="Z809">
        <f t="shared" ca="1" si="134"/>
        <v>1.75</v>
      </c>
      <c r="AA809">
        <f t="shared" ca="1" si="135"/>
        <v>2.86</v>
      </c>
      <c r="AB809">
        <f t="shared" ca="1" si="136"/>
        <v>2.75</v>
      </c>
      <c r="AC809">
        <f t="shared" ca="1" si="137"/>
        <v>4</v>
      </c>
      <c r="AD809">
        <f t="shared" ca="1" si="138"/>
        <v>5</v>
      </c>
      <c r="AE809">
        <f t="shared" ca="1" si="139"/>
        <v>4.1670999999999996</v>
      </c>
      <c r="AF809" t="str">
        <f t="shared" ca="1" si="140"/>
        <v>#N/A N/A</v>
      </c>
      <c r="AG809">
        <f t="shared" ca="1" si="141"/>
        <v>3</v>
      </c>
    </row>
    <row r="810" spans="3:33" x14ac:dyDescent="0.3">
      <c r="C810" s="1">
        <v>37655</v>
      </c>
      <c r="D810">
        <v>3.75</v>
      </c>
      <c r="E810" s="1">
        <v>37655</v>
      </c>
      <c r="F810">
        <v>1.75</v>
      </c>
      <c r="G810" s="1">
        <v>37655</v>
      </c>
      <c r="H810">
        <v>2.8</v>
      </c>
      <c r="I810" s="1">
        <v>37655</v>
      </c>
      <c r="J810">
        <v>2.75</v>
      </c>
      <c r="L810" s="1">
        <v>37655</v>
      </c>
      <c r="M810">
        <v>4</v>
      </c>
      <c r="O810">
        <f t="shared" si="142"/>
        <v>5</v>
      </c>
      <c r="P810" s="1">
        <v>37655</v>
      </c>
      <c r="Q810">
        <v>4.7629999999999999</v>
      </c>
      <c r="R810" s="1">
        <v>37655</v>
      </c>
      <c r="S810" t="s">
        <v>16</v>
      </c>
      <c r="U810">
        <f t="shared" si="143"/>
        <v>3</v>
      </c>
      <c r="X810" s="6">
        <f t="shared" si="132"/>
        <v>37655</v>
      </c>
      <c r="Y810">
        <f t="shared" ca="1" si="133"/>
        <v>3.75</v>
      </c>
      <c r="Z810">
        <f t="shared" ca="1" si="134"/>
        <v>1.75</v>
      </c>
      <c r="AA810">
        <f t="shared" ca="1" si="135"/>
        <v>2.8</v>
      </c>
      <c r="AB810">
        <f t="shared" ca="1" si="136"/>
        <v>2.75</v>
      </c>
      <c r="AC810">
        <f t="shared" ca="1" si="137"/>
        <v>4</v>
      </c>
      <c r="AD810">
        <f t="shared" ca="1" si="138"/>
        <v>5</v>
      </c>
      <c r="AE810">
        <f t="shared" ca="1" si="139"/>
        <v>4.7629999999999999</v>
      </c>
      <c r="AF810" t="str">
        <f t="shared" ca="1" si="140"/>
        <v>#N/A N/A</v>
      </c>
      <c r="AG810">
        <f t="shared" ca="1" si="141"/>
        <v>3</v>
      </c>
    </row>
    <row r="811" spans="3:33" x14ac:dyDescent="0.3">
      <c r="C811" s="1">
        <v>37656</v>
      </c>
      <c r="D811">
        <v>3.75</v>
      </c>
      <c r="E811" s="1">
        <v>37656</v>
      </c>
      <c r="F811">
        <v>1.75</v>
      </c>
      <c r="G811" s="1">
        <v>37656</v>
      </c>
      <c r="H811">
        <v>2.8</v>
      </c>
      <c r="I811" s="1">
        <v>37656</v>
      </c>
      <c r="J811">
        <v>2.75</v>
      </c>
      <c r="L811" s="1">
        <v>37656</v>
      </c>
      <c r="M811">
        <v>4</v>
      </c>
      <c r="O811">
        <f t="shared" si="142"/>
        <v>5</v>
      </c>
      <c r="P811" s="1">
        <v>37656</v>
      </c>
      <c r="Q811">
        <v>3.7843999999999998</v>
      </c>
      <c r="R811" s="1">
        <v>37656</v>
      </c>
      <c r="S811" t="s">
        <v>16</v>
      </c>
      <c r="U811">
        <f t="shared" si="143"/>
        <v>3</v>
      </c>
      <c r="X811" s="6">
        <f t="shared" si="132"/>
        <v>37656</v>
      </c>
      <c r="Y811">
        <f t="shared" ca="1" si="133"/>
        <v>3.75</v>
      </c>
      <c r="Z811">
        <f t="shared" ca="1" si="134"/>
        <v>1.75</v>
      </c>
      <c r="AA811">
        <f t="shared" ca="1" si="135"/>
        <v>2.8</v>
      </c>
      <c r="AB811">
        <f t="shared" ca="1" si="136"/>
        <v>2.75</v>
      </c>
      <c r="AC811">
        <f t="shared" ca="1" si="137"/>
        <v>4</v>
      </c>
      <c r="AD811">
        <f t="shared" ca="1" si="138"/>
        <v>5</v>
      </c>
      <c r="AE811">
        <f t="shared" ca="1" si="139"/>
        <v>3.7843999999999998</v>
      </c>
      <c r="AF811" t="str">
        <f t="shared" ca="1" si="140"/>
        <v>#N/A N/A</v>
      </c>
      <c r="AG811">
        <f t="shared" ca="1" si="141"/>
        <v>3</v>
      </c>
    </row>
    <row r="812" spans="3:33" x14ac:dyDescent="0.3">
      <c r="C812" s="1">
        <v>37657</v>
      </c>
      <c r="D812">
        <v>3.75</v>
      </c>
      <c r="E812" s="1">
        <v>37657</v>
      </c>
      <c r="F812">
        <v>1.75</v>
      </c>
      <c r="G812" s="1">
        <v>37657</v>
      </c>
      <c r="H812">
        <v>2.79</v>
      </c>
      <c r="I812" s="1">
        <v>37657</v>
      </c>
      <c r="J812">
        <v>2.75</v>
      </c>
      <c r="L812" s="1">
        <v>37657</v>
      </c>
      <c r="M812">
        <v>4</v>
      </c>
      <c r="O812">
        <f t="shared" si="142"/>
        <v>5</v>
      </c>
      <c r="P812" s="1">
        <v>37657</v>
      </c>
      <c r="Q812">
        <v>3.4226000000000001</v>
      </c>
      <c r="R812" s="1">
        <v>37657</v>
      </c>
      <c r="S812" t="s">
        <v>16</v>
      </c>
      <c r="U812">
        <f t="shared" si="143"/>
        <v>3</v>
      </c>
      <c r="X812" s="6">
        <f t="shared" si="132"/>
        <v>37657</v>
      </c>
      <c r="Y812">
        <f t="shared" ca="1" si="133"/>
        <v>3.75</v>
      </c>
      <c r="Z812">
        <f t="shared" ca="1" si="134"/>
        <v>1.75</v>
      </c>
      <c r="AA812">
        <f t="shared" ca="1" si="135"/>
        <v>2.79</v>
      </c>
      <c r="AB812">
        <f t="shared" ca="1" si="136"/>
        <v>2.75</v>
      </c>
      <c r="AC812">
        <f t="shared" ca="1" si="137"/>
        <v>4</v>
      </c>
      <c r="AD812">
        <f t="shared" ca="1" si="138"/>
        <v>5</v>
      </c>
      <c r="AE812">
        <f t="shared" ca="1" si="139"/>
        <v>3.4226000000000001</v>
      </c>
      <c r="AF812" t="str">
        <f t="shared" ca="1" si="140"/>
        <v>#N/A N/A</v>
      </c>
      <c r="AG812">
        <f t="shared" ca="1" si="141"/>
        <v>3</v>
      </c>
    </row>
    <row r="813" spans="3:33" x14ac:dyDescent="0.3">
      <c r="C813" s="1">
        <v>37658</v>
      </c>
      <c r="D813">
        <v>3.75</v>
      </c>
      <c r="E813" s="1">
        <v>37658</v>
      </c>
      <c r="F813">
        <v>1.75</v>
      </c>
      <c r="G813" s="1">
        <v>37658</v>
      </c>
      <c r="H813">
        <v>2.79</v>
      </c>
      <c r="I813" s="1">
        <v>37658</v>
      </c>
      <c r="J813">
        <v>2.75</v>
      </c>
      <c r="L813" s="1">
        <v>37658</v>
      </c>
      <c r="M813">
        <v>3.75</v>
      </c>
      <c r="O813">
        <f t="shared" si="142"/>
        <v>4.75</v>
      </c>
      <c r="P813" s="1">
        <v>37658</v>
      </c>
      <c r="Q813">
        <v>3.4213</v>
      </c>
      <c r="R813" s="1">
        <v>37658</v>
      </c>
      <c r="S813" t="s">
        <v>16</v>
      </c>
      <c r="U813">
        <f t="shared" si="143"/>
        <v>2.75</v>
      </c>
      <c r="X813" s="6">
        <f t="shared" si="132"/>
        <v>37658</v>
      </c>
      <c r="Y813">
        <f t="shared" ca="1" si="133"/>
        <v>3.75</v>
      </c>
      <c r="Z813">
        <f t="shared" ca="1" si="134"/>
        <v>1.75</v>
      </c>
      <c r="AA813">
        <f t="shared" ca="1" si="135"/>
        <v>2.79</v>
      </c>
      <c r="AB813">
        <f t="shared" ca="1" si="136"/>
        <v>2.75</v>
      </c>
      <c r="AC813">
        <f t="shared" ca="1" si="137"/>
        <v>3.75</v>
      </c>
      <c r="AD813">
        <f t="shared" ca="1" si="138"/>
        <v>4.75</v>
      </c>
      <c r="AE813">
        <f t="shared" ca="1" si="139"/>
        <v>3.4213</v>
      </c>
      <c r="AF813" t="str">
        <f t="shared" ca="1" si="140"/>
        <v>#N/A N/A</v>
      </c>
      <c r="AG813">
        <f t="shared" ca="1" si="141"/>
        <v>2.75</v>
      </c>
    </row>
    <row r="814" spans="3:33" x14ac:dyDescent="0.3">
      <c r="C814" s="1">
        <v>37659</v>
      </c>
      <c r="D814">
        <v>3.75</v>
      </c>
      <c r="E814" s="1">
        <v>37659</v>
      </c>
      <c r="F814">
        <v>1.75</v>
      </c>
      <c r="G814" s="1">
        <v>37659</v>
      </c>
      <c r="H814">
        <v>2.7800000000000002</v>
      </c>
      <c r="I814" s="1">
        <v>37659</v>
      </c>
      <c r="J814">
        <v>2.75</v>
      </c>
      <c r="L814" s="1">
        <v>37659</v>
      </c>
      <c r="M814">
        <v>3.75</v>
      </c>
      <c r="O814">
        <f t="shared" si="142"/>
        <v>4.75</v>
      </c>
      <c r="P814" s="1">
        <v>37659</v>
      </c>
      <c r="Q814">
        <v>3.3472</v>
      </c>
      <c r="R814" s="1">
        <v>37659</v>
      </c>
      <c r="S814" t="s">
        <v>16</v>
      </c>
      <c r="U814">
        <f t="shared" si="143"/>
        <v>2.75</v>
      </c>
      <c r="X814" s="6">
        <f t="shared" si="132"/>
        <v>37659</v>
      </c>
      <c r="Y814">
        <f t="shared" ca="1" si="133"/>
        <v>3.75</v>
      </c>
      <c r="Z814">
        <f t="shared" ca="1" si="134"/>
        <v>1.75</v>
      </c>
      <c r="AA814">
        <f t="shared" ca="1" si="135"/>
        <v>2.7800000000000002</v>
      </c>
      <c r="AB814">
        <f t="shared" ca="1" si="136"/>
        <v>2.75</v>
      </c>
      <c r="AC814">
        <f t="shared" ca="1" si="137"/>
        <v>3.75</v>
      </c>
      <c r="AD814">
        <f t="shared" ca="1" si="138"/>
        <v>4.75</v>
      </c>
      <c r="AE814">
        <f t="shared" ca="1" si="139"/>
        <v>3.3472</v>
      </c>
      <c r="AF814" t="str">
        <f t="shared" ca="1" si="140"/>
        <v>#N/A N/A</v>
      </c>
      <c r="AG814">
        <f t="shared" ca="1" si="141"/>
        <v>2.75</v>
      </c>
    </row>
    <row r="815" spans="3:33" x14ac:dyDescent="0.3">
      <c r="C815" s="1">
        <v>37662</v>
      </c>
      <c r="D815">
        <v>3.75</v>
      </c>
      <c r="E815" s="1">
        <v>37662</v>
      </c>
      <c r="F815">
        <v>1.75</v>
      </c>
      <c r="G815" s="1">
        <v>37662</v>
      </c>
      <c r="H815">
        <v>2.7800000000000002</v>
      </c>
      <c r="I815" s="1">
        <v>37662</v>
      </c>
      <c r="J815">
        <v>2.75</v>
      </c>
      <c r="L815" s="1">
        <v>37662</v>
      </c>
      <c r="M815">
        <v>3.75</v>
      </c>
      <c r="O815">
        <f t="shared" si="142"/>
        <v>4.75</v>
      </c>
      <c r="P815" s="1">
        <v>37662</v>
      </c>
      <c r="Q815">
        <v>4.4122000000000003</v>
      </c>
      <c r="R815" s="1">
        <v>37662</v>
      </c>
      <c r="S815" t="s">
        <v>16</v>
      </c>
      <c r="U815">
        <f t="shared" si="143"/>
        <v>2.75</v>
      </c>
      <c r="X815" s="6">
        <f t="shared" si="132"/>
        <v>37662</v>
      </c>
      <c r="Y815">
        <f t="shared" ca="1" si="133"/>
        <v>3.75</v>
      </c>
      <c r="Z815">
        <f t="shared" ca="1" si="134"/>
        <v>1.75</v>
      </c>
      <c r="AA815">
        <f t="shared" ca="1" si="135"/>
        <v>2.7800000000000002</v>
      </c>
      <c r="AB815">
        <f t="shared" ca="1" si="136"/>
        <v>2.75</v>
      </c>
      <c r="AC815">
        <f t="shared" ca="1" si="137"/>
        <v>3.75</v>
      </c>
      <c r="AD815">
        <f t="shared" ca="1" si="138"/>
        <v>4.75</v>
      </c>
      <c r="AE815">
        <f t="shared" ca="1" si="139"/>
        <v>4.4122000000000003</v>
      </c>
      <c r="AF815" t="str">
        <f t="shared" ca="1" si="140"/>
        <v>#N/A N/A</v>
      </c>
      <c r="AG815">
        <f t="shared" ca="1" si="141"/>
        <v>2.75</v>
      </c>
    </row>
    <row r="816" spans="3:33" x14ac:dyDescent="0.3">
      <c r="C816" s="1">
        <v>37663</v>
      </c>
      <c r="D816">
        <v>3.75</v>
      </c>
      <c r="E816" s="1">
        <v>37663</v>
      </c>
      <c r="F816">
        <v>1.75</v>
      </c>
      <c r="G816" s="1">
        <v>37663</v>
      </c>
      <c r="H816">
        <v>2.7800000000000002</v>
      </c>
      <c r="I816" s="1">
        <v>37663</v>
      </c>
      <c r="J816">
        <v>2.75</v>
      </c>
      <c r="L816" s="1">
        <v>37663</v>
      </c>
      <c r="M816">
        <v>3.75</v>
      </c>
      <c r="O816">
        <f t="shared" si="142"/>
        <v>4.75</v>
      </c>
      <c r="P816" s="1">
        <v>37663</v>
      </c>
      <c r="Q816">
        <v>4.5449000000000002</v>
      </c>
      <c r="R816" s="1">
        <v>37663</v>
      </c>
      <c r="S816" t="s">
        <v>16</v>
      </c>
      <c r="U816">
        <f t="shared" si="143"/>
        <v>2.75</v>
      </c>
      <c r="X816" s="6">
        <f t="shared" si="132"/>
        <v>37663</v>
      </c>
      <c r="Y816">
        <f t="shared" ca="1" si="133"/>
        <v>3.75</v>
      </c>
      <c r="Z816">
        <f t="shared" ca="1" si="134"/>
        <v>1.75</v>
      </c>
      <c r="AA816">
        <f t="shared" ca="1" si="135"/>
        <v>2.7800000000000002</v>
      </c>
      <c r="AB816">
        <f t="shared" ca="1" si="136"/>
        <v>2.75</v>
      </c>
      <c r="AC816">
        <f t="shared" ca="1" si="137"/>
        <v>3.75</v>
      </c>
      <c r="AD816">
        <f t="shared" ca="1" si="138"/>
        <v>4.75</v>
      </c>
      <c r="AE816">
        <f t="shared" ca="1" si="139"/>
        <v>4.5449000000000002</v>
      </c>
      <c r="AF816" t="str">
        <f t="shared" ca="1" si="140"/>
        <v>#N/A N/A</v>
      </c>
      <c r="AG816">
        <f t="shared" ca="1" si="141"/>
        <v>2.75</v>
      </c>
    </row>
    <row r="817" spans="3:33" x14ac:dyDescent="0.3">
      <c r="C817" s="1">
        <v>37664</v>
      </c>
      <c r="D817">
        <v>3.75</v>
      </c>
      <c r="E817" s="1">
        <v>37664</v>
      </c>
      <c r="F817">
        <v>1.75</v>
      </c>
      <c r="G817" s="1">
        <v>37664</v>
      </c>
      <c r="H817">
        <v>2.7800000000000002</v>
      </c>
      <c r="I817" s="1">
        <v>37664</v>
      </c>
      <c r="J817">
        <v>2.75</v>
      </c>
      <c r="L817" s="1">
        <v>37664</v>
      </c>
      <c r="M817">
        <v>3.75</v>
      </c>
      <c r="O817">
        <f t="shared" si="142"/>
        <v>4.75</v>
      </c>
      <c r="P817" s="1">
        <v>37664</v>
      </c>
      <c r="Q817">
        <v>4.3636999999999997</v>
      </c>
      <c r="R817" s="1">
        <v>37664</v>
      </c>
      <c r="S817" t="s">
        <v>16</v>
      </c>
      <c r="U817">
        <f t="shared" si="143"/>
        <v>2.75</v>
      </c>
      <c r="X817" s="6">
        <f t="shared" si="132"/>
        <v>37664</v>
      </c>
      <c r="Y817">
        <f t="shared" ca="1" si="133"/>
        <v>3.75</v>
      </c>
      <c r="Z817">
        <f t="shared" ca="1" si="134"/>
        <v>1.75</v>
      </c>
      <c r="AA817">
        <f t="shared" ca="1" si="135"/>
        <v>2.7800000000000002</v>
      </c>
      <c r="AB817">
        <f t="shared" ca="1" si="136"/>
        <v>2.75</v>
      </c>
      <c r="AC817">
        <f t="shared" ca="1" si="137"/>
        <v>3.75</v>
      </c>
      <c r="AD817">
        <f t="shared" ca="1" si="138"/>
        <v>4.75</v>
      </c>
      <c r="AE817">
        <f t="shared" ca="1" si="139"/>
        <v>4.3636999999999997</v>
      </c>
      <c r="AF817" t="str">
        <f t="shared" ca="1" si="140"/>
        <v>#N/A N/A</v>
      </c>
      <c r="AG817">
        <f t="shared" ca="1" si="141"/>
        <v>2.75</v>
      </c>
    </row>
    <row r="818" spans="3:33" x14ac:dyDescent="0.3">
      <c r="C818" s="1">
        <v>37665</v>
      </c>
      <c r="D818">
        <v>3.75</v>
      </c>
      <c r="E818" s="1">
        <v>37665</v>
      </c>
      <c r="F818">
        <v>1.75</v>
      </c>
      <c r="G818" s="1">
        <v>37665</v>
      </c>
      <c r="H818">
        <v>2.7800000000000002</v>
      </c>
      <c r="I818" s="1">
        <v>37665</v>
      </c>
      <c r="J818">
        <v>2.75</v>
      </c>
      <c r="L818" s="1">
        <v>37665</v>
      </c>
      <c r="M818">
        <v>3.75</v>
      </c>
      <c r="O818">
        <f t="shared" si="142"/>
        <v>4.75</v>
      </c>
      <c r="P818" s="1">
        <v>37665</v>
      </c>
      <c r="Q818">
        <v>3.3921999999999999</v>
      </c>
      <c r="R818" s="1">
        <v>37665</v>
      </c>
      <c r="S818" t="s">
        <v>16</v>
      </c>
      <c r="U818">
        <f t="shared" si="143"/>
        <v>2.75</v>
      </c>
      <c r="X818" s="6">
        <f t="shared" si="132"/>
        <v>37665</v>
      </c>
      <c r="Y818">
        <f t="shared" ca="1" si="133"/>
        <v>3.75</v>
      </c>
      <c r="Z818">
        <f t="shared" ca="1" si="134"/>
        <v>1.75</v>
      </c>
      <c r="AA818">
        <f t="shared" ca="1" si="135"/>
        <v>2.7800000000000002</v>
      </c>
      <c r="AB818">
        <f t="shared" ca="1" si="136"/>
        <v>2.75</v>
      </c>
      <c r="AC818">
        <f t="shared" ca="1" si="137"/>
        <v>3.75</v>
      </c>
      <c r="AD818">
        <f t="shared" ca="1" si="138"/>
        <v>4.75</v>
      </c>
      <c r="AE818">
        <f t="shared" ca="1" si="139"/>
        <v>3.3921999999999999</v>
      </c>
      <c r="AF818" t="str">
        <f t="shared" ca="1" si="140"/>
        <v>#N/A N/A</v>
      </c>
      <c r="AG818">
        <f t="shared" ca="1" si="141"/>
        <v>2.75</v>
      </c>
    </row>
    <row r="819" spans="3:33" x14ac:dyDescent="0.3">
      <c r="C819" s="1">
        <v>37666</v>
      </c>
      <c r="D819">
        <v>3.75</v>
      </c>
      <c r="E819" s="1">
        <v>37666</v>
      </c>
      <c r="F819">
        <v>1.75</v>
      </c>
      <c r="G819" s="1">
        <v>37666</v>
      </c>
      <c r="H819">
        <v>2.7800000000000002</v>
      </c>
      <c r="I819" s="1">
        <v>37666</v>
      </c>
      <c r="J819">
        <v>2.75</v>
      </c>
      <c r="L819" s="1">
        <v>37666</v>
      </c>
      <c r="M819">
        <v>3.75</v>
      </c>
      <c r="O819">
        <f t="shared" si="142"/>
        <v>4.75</v>
      </c>
      <c r="P819" s="1">
        <v>37666</v>
      </c>
      <c r="Q819">
        <v>3.2942</v>
      </c>
      <c r="R819" s="1">
        <v>37666</v>
      </c>
      <c r="S819" t="s">
        <v>16</v>
      </c>
      <c r="U819">
        <f t="shared" si="143"/>
        <v>2.75</v>
      </c>
      <c r="X819" s="6">
        <f t="shared" si="132"/>
        <v>37666</v>
      </c>
      <c r="Y819">
        <f t="shared" ca="1" si="133"/>
        <v>3.75</v>
      </c>
      <c r="Z819">
        <f t="shared" ca="1" si="134"/>
        <v>1.75</v>
      </c>
      <c r="AA819">
        <f t="shared" ca="1" si="135"/>
        <v>2.7800000000000002</v>
      </c>
      <c r="AB819">
        <f t="shared" ca="1" si="136"/>
        <v>2.75</v>
      </c>
      <c r="AC819">
        <f t="shared" ca="1" si="137"/>
        <v>3.75</v>
      </c>
      <c r="AD819">
        <f t="shared" ca="1" si="138"/>
        <v>4.75</v>
      </c>
      <c r="AE819">
        <f t="shared" ca="1" si="139"/>
        <v>3.2942</v>
      </c>
      <c r="AF819" t="str">
        <f t="shared" ca="1" si="140"/>
        <v>#N/A N/A</v>
      </c>
      <c r="AG819">
        <f t="shared" ca="1" si="141"/>
        <v>2.75</v>
      </c>
    </row>
    <row r="820" spans="3:33" x14ac:dyDescent="0.3">
      <c r="C820" s="1">
        <v>37669</v>
      </c>
      <c r="D820">
        <v>3.75</v>
      </c>
      <c r="E820" s="1">
        <v>37669</v>
      </c>
      <c r="F820">
        <v>1.75</v>
      </c>
      <c r="G820" s="1">
        <v>37669</v>
      </c>
      <c r="H820">
        <v>2.7800000000000002</v>
      </c>
      <c r="I820" s="1">
        <v>37669</v>
      </c>
      <c r="J820">
        <v>2.75</v>
      </c>
      <c r="L820" s="1">
        <v>37669</v>
      </c>
      <c r="M820">
        <v>3.75</v>
      </c>
      <c r="O820">
        <f t="shared" si="142"/>
        <v>4.75</v>
      </c>
      <c r="P820" s="1">
        <v>37669</v>
      </c>
      <c r="Q820">
        <v>3.5419999999999998</v>
      </c>
      <c r="R820" s="1">
        <v>37669</v>
      </c>
      <c r="S820" t="s">
        <v>16</v>
      </c>
      <c r="U820">
        <f t="shared" si="143"/>
        <v>2.75</v>
      </c>
      <c r="X820" s="6">
        <f t="shared" si="132"/>
        <v>37669</v>
      </c>
      <c r="Y820">
        <f t="shared" ca="1" si="133"/>
        <v>3.75</v>
      </c>
      <c r="Z820">
        <f t="shared" ca="1" si="134"/>
        <v>1.75</v>
      </c>
      <c r="AA820">
        <f t="shared" ca="1" si="135"/>
        <v>2.7800000000000002</v>
      </c>
      <c r="AB820">
        <f t="shared" ca="1" si="136"/>
        <v>2.75</v>
      </c>
      <c r="AC820">
        <f t="shared" ca="1" si="137"/>
        <v>3.75</v>
      </c>
      <c r="AD820">
        <f t="shared" ca="1" si="138"/>
        <v>4.75</v>
      </c>
      <c r="AE820">
        <f t="shared" ca="1" si="139"/>
        <v>3.5419999999999998</v>
      </c>
      <c r="AF820" t="str">
        <f t="shared" ca="1" si="140"/>
        <v>#N/A N/A</v>
      </c>
      <c r="AG820">
        <f t="shared" ca="1" si="141"/>
        <v>2.75</v>
      </c>
    </row>
    <row r="821" spans="3:33" x14ac:dyDescent="0.3">
      <c r="C821" s="1">
        <v>37670</v>
      </c>
      <c r="D821">
        <v>3.75</v>
      </c>
      <c r="E821" s="1">
        <v>37670</v>
      </c>
      <c r="F821">
        <v>1.75</v>
      </c>
      <c r="G821" s="1">
        <v>37670</v>
      </c>
      <c r="H821">
        <v>2.79</v>
      </c>
      <c r="I821" s="1">
        <v>37670</v>
      </c>
      <c r="J821">
        <v>2.75</v>
      </c>
      <c r="L821" s="1">
        <v>37670</v>
      </c>
      <c r="M821">
        <v>3.75</v>
      </c>
      <c r="O821">
        <f t="shared" si="142"/>
        <v>4.75</v>
      </c>
      <c r="P821" s="1">
        <v>37670</v>
      </c>
      <c r="Q821">
        <v>3.2467000000000001</v>
      </c>
      <c r="R821" s="1">
        <v>37670</v>
      </c>
      <c r="S821" t="s">
        <v>16</v>
      </c>
      <c r="U821">
        <f t="shared" si="143"/>
        <v>2.75</v>
      </c>
      <c r="X821" s="6">
        <f t="shared" si="132"/>
        <v>37670</v>
      </c>
      <c r="Y821">
        <f t="shared" ca="1" si="133"/>
        <v>3.75</v>
      </c>
      <c r="Z821">
        <f t="shared" ca="1" si="134"/>
        <v>1.75</v>
      </c>
      <c r="AA821">
        <f t="shared" ca="1" si="135"/>
        <v>2.79</v>
      </c>
      <c r="AB821">
        <f t="shared" ca="1" si="136"/>
        <v>2.75</v>
      </c>
      <c r="AC821">
        <f t="shared" ca="1" si="137"/>
        <v>3.75</v>
      </c>
      <c r="AD821">
        <f t="shared" ca="1" si="138"/>
        <v>4.75</v>
      </c>
      <c r="AE821">
        <f t="shared" ca="1" si="139"/>
        <v>3.2467000000000001</v>
      </c>
      <c r="AF821" t="str">
        <f t="shared" ca="1" si="140"/>
        <v>#N/A N/A</v>
      </c>
      <c r="AG821">
        <f t="shared" ca="1" si="141"/>
        <v>2.75</v>
      </c>
    </row>
    <row r="822" spans="3:33" x14ac:dyDescent="0.3">
      <c r="C822" s="1">
        <v>37671</v>
      </c>
      <c r="D822">
        <v>3.75</v>
      </c>
      <c r="E822" s="1">
        <v>37671</v>
      </c>
      <c r="F822">
        <v>1.75</v>
      </c>
      <c r="G822" s="1">
        <v>37671</v>
      </c>
      <c r="H822">
        <v>2.79</v>
      </c>
      <c r="I822" s="1">
        <v>37671</v>
      </c>
      <c r="J822">
        <v>2.75</v>
      </c>
      <c r="L822" s="1">
        <v>37671</v>
      </c>
      <c r="M822">
        <v>3.75</v>
      </c>
      <c r="O822">
        <f t="shared" si="142"/>
        <v>4.75</v>
      </c>
      <c r="P822" s="1">
        <v>37671</v>
      </c>
      <c r="Q822">
        <v>3.1086</v>
      </c>
      <c r="R822" s="1">
        <v>37671</v>
      </c>
      <c r="S822" t="s">
        <v>16</v>
      </c>
      <c r="U822">
        <f t="shared" si="143"/>
        <v>2.75</v>
      </c>
      <c r="X822" s="6">
        <f t="shared" si="132"/>
        <v>37671</v>
      </c>
      <c r="Y822">
        <f t="shared" ca="1" si="133"/>
        <v>3.75</v>
      </c>
      <c r="Z822">
        <f t="shared" ca="1" si="134"/>
        <v>1.75</v>
      </c>
      <c r="AA822">
        <f t="shared" ca="1" si="135"/>
        <v>2.79</v>
      </c>
      <c r="AB822">
        <f t="shared" ca="1" si="136"/>
        <v>2.75</v>
      </c>
      <c r="AC822">
        <f t="shared" ca="1" si="137"/>
        <v>3.75</v>
      </c>
      <c r="AD822">
        <f t="shared" ca="1" si="138"/>
        <v>4.75</v>
      </c>
      <c r="AE822">
        <f t="shared" ca="1" si="139"/>
        <v>3.1086</v>
      </c>
      <c r="AF822" t="str">
        <f t="shared" ca="1" si="140"/>
        <v>#N/A N/A</v>
      </c>
      <c r="AG822">
        <f t="shared" ca="1" si="141"/>
        <v>2.75</v>
      </c>
    </row>
    <row r="823" spans="3:33" x14ac:dyDescent="0.3">
      <c r="C823" s="1">
        <v>37672</v>
      </c>
      <c r="D823">
        <v>3.75</v>
      </c>
      <c r="E823" s="1">
        <v>37672</v>
      </c>
      <c r="F823">
        <v>1.75</v>
      </c>
      <c r="G823" s="1">
        <v>37672</v>
      </c>
      <c r="H823">
        <v>2.77</v>
      </c>
      <c r="I823" s="1">
        <v>37672</v>
      </c>
      <c r="J823">
        <v>2.75</v>
      </c>
      <c r="L823" s="1">
        <v>37672</v>
      </c>
      <c r="M823">
        <v>3.75</v>
      </c>
      <c r="O823">
        <f t="shared" si="142"/>
        <v>4.75</v>
      </c>
      <c r="P823" s="1">
        <v>37672</v>
      </c>
      <c r="Q823">
        <v>3.5975000000000001</v>
      </c>
      <c r="R823" s="1">
        <v>37672</v>
      </c>
      <c r="S823" t="s">
        <v>16</v>
      </c>
      <c r="U823">
        <f t="shared" si="143"/>
        <v>2.75</v>
      </c>
      <c r="X823" s="6">
        <f t="shared" si="132"/>
        <v>37672</v>
      </c>
      <c r="Y823">
        <f t="shared" ca="1" si="133"/>
        <v>3.75</v>
      </c>
      <c r="Z823">
        <f t="shared" ca="1" si="134"/>
        <v>1.75</v>
      </c>
      <c r="AA823">
        <f t="shared" ca="1" si="135"/>
        <v>2.77</v>
      </c>
      <c r="AB823">
        <f t="shared" ca="1" si="136"/>
        <v>2.75</v>
      </c>
      <c r="AC823">
        <f t="shared" ca="1" si="137"/>
        <v>3.75</v>
      </c>
      <c r="AD823">
        <f t="shared" ca="1" si="138"/>
        <v>4.75</v>
      </c>
      <c r="AE823">
        <f t="shared" ca="1" si="139"/>
        <v>3.5975000000000001</v>
      </c>
      <c r="AF823" t="str">
        <f t="shared" ca="1" si="140"/>
        <v>#N/A N/A</v>
      </c>
      <c r="AG823">
        <f t="shared" ca="1" si="141"/>
        <v>2.75</v>
      </c>
    </row>
    <row r="824" spans="3:33" x14ac:dyDescent="0.3">
      <c r="C824" s="1">
        <v>37673</v>
      </c>
      <c r="D824">
        <v>3.75</v>
      </c>
      <c r="E824" s="1">
        <v>37673</v>
      </c>
      <c r="F824">
        <v>1.75</v>
      </c>
      <c r="G824" s="1">
        <v>37673</v>
      </c>
      <c r="H824">
        <v>2.39</v>
      </c>
      <c r="I824" s="1">
        <v>37673</v>
      </c>
      <c r="J824">
        <v>2.75</v>
      </c>
      <c r="L824" s="1">
        <v>37673</v>
      </c>
      <c r="M824">
        <v>3.75</v>
      </c>
      <c r="O824">
        <f t="shared" si="142"/>
        <v>4.75</v>
      </c>
      <c r="P824" s="1">
        <v>37673</v>
      </c>
      <c r="Q824">
        <v>3.5644</v>
      </c>
      <c r="R824" s="1">
        <v>37673</v>
      </c>
      <c r="S824" t="s">
        <v>16</v>
      </c>
      <c r="U824">
        <f t="shared" si="143"/>
        <v>2.75</v>
      </c>
      <c r="X824" s="6">
        <f t="shared" si="132"/>
        <v>37673</v>
      </c>
      <c r="Y824">
        <f t="shared" ca="1" si="133"/>
        <v>3.75</v>
      </c>
      <c r="Z824">
        <f t="shared" ca="1" si="134"/>
        <v>1.75</v>
      </c>
      <c r="AA824">
        <f t="shared" ca="1" si="135"/>
        <v>2.39</v>
      </c>
      <c r="AB824">
        <f t="shared" ca="1" si="136"/>
        <v>2.75</v>
      </c>
      <c r="AC824">
        <f t="shared" ca="1" si="137"/>
        <v>3.75</v>
      </c>
      <c r="AD824">
        <f t="shared" ca="1" si="138"/>
        <v>4.75</v>
      </c>
      <c r="AE824">
        <f t="shared" ca="1" si="139"/>
        <v>3.5644</v>
      </c>
      <c r="AF824" t="str">
        <f t="shared" ca="1" si="140"/>
        <v>#N/A N/A</v>
      </c>
      <c r="AG824">
        <f t="shared" ca="1" si="141"/>
        <v>2.75</v>
      </c>
    </row>
    <row r="825" spans="3:33" x14ac:dyDescent="0.3">
      <c r="C825" s="1">
        <v>37676</v>
      </c>
      <c r="D825">
        <v>3.75</v>
      </c>
      <c r="E825" s="1">
        <v>37676</v>
      </c>
      <c r="F825">
        <v>1.75</v>
      </c>
      <c r="G825" s="1">
        <v>37676</v>
      </c>
      <c r="H825">
        <v>2.7800000000000002</v>
      </c>
      <c r="I825" s="1">
        <v>37676</v>
      </c>
      <c r="J825">
        <v>2.75</v>
      </c>
      <c r="L825" s="1">
        <v>37676</v>
      </c>
      <c r="M825">
        <v>3.75</v>
      </c>
      <c r="O825">
        <f t="shared" si="142"/>
        <v>4.75</v>
      </c>
      <c r="P825" s="1">
        <v>37676</v>
      </c>
      <c r="Q825">
        <v>4.0171999999999999</v>
      </c>
      <c r="R825" s="1">
        <v>37676</v>
      </c>
      <c r="S825" t="s">
        <v>16</v>
      </c>
      <c r="U825">
        <f t="shared" si="143"/>
        <v>2.75</v>
      </c>
      <c r="X825" s="6">
        <f t="shared" si="132"/>
        <v>37676</v>
      </c>
      <c r="Y825">
        <f t="shared" ca="1" si="133"/>
        <v>3.75</v>
      </c>
      <c r="Z825">
        <f t="shared" ca="1" si="134"/>
        <v>1.75</v>
      </c>
      <c r="AA825">
        <f t="shared" ca="1" si="135"/>
        <v>2.7800000000000002</v>
      </c>
      <c r="AB825">
        <f t="shared" ca="1" si="136"/>
        <v>2.75</v>
      </c>
      <c r="AC825">
        <f t="shared" ca="1" si="137"/>
        <v>3.75</v>
      </c>
      <c r="AD825">
        <f t="shared" ca="1" si="138"/>
        <v>4.75</v>
      </c>
      <c r="AE825">
        <f t="shared" ca="1" si="139"/>
        <v>4.0171999999999999</v>
      </c>
      <c r="AF825" t="str">
        <f t="shared" ca="1" si="140"/>
        <v>#N/A N/A</v>
      </c>
      <c r="AG825">
        <f t="shared" ca="1" si="141"/>
        <v>2.75</v>
      </c>
    </row>
    <row r="826" spans="3:33" x14ac:dyDescent="0.3">
      <c r="C826" s="1">
        <v>37677</v>
      </c>
      <c r="D826">
        <v>3.75</v>
      </c>
      <c r="E826" s="1">
        <v>37677</v>
      </c>
      <c r="F826">
        <v>1.75</v>
      </c>
      <c r="G826" s="1">
        <v>37677</v>
      </c>
      <c r="H826">
        <v>2.77</v>
      </c>
      <c r="I826" s="1">
        <v>37677</v>
      </c>
      <c r="J826">
        <v>2.75</v>
      </c>
      <c r="L826" s="1">
        <v>37677</v>
      </c>
      <c r="M826">
        <v>3.75</v>
      </c>
      <c r="O826">
        <f t="shared" si="142"/>
        <v>4.75</v>
      </c>
      <c r="P826" s="1">
        <v>37677</v>
      </c>
      <c r="Q826">
        <v>3.2191999999999998</v>
      </c>
      <c r="R826" s="1">
        <v>37677</v>
      </c>
      <c r="S826" t="s">
        <v>16</v>
      </c>
      <c r="U826">
        <f t="shared" si="143"/>
        <v>2.75</v>
      </c>
      <c r="X826" s="6">
        <f t="shared" si="132"/>
        <v>37677</v>
      </c>
      <c r="Y826">
        <f t="shared" ca="1" si="133"/>
        <v>3.75</v>
      </c>
      <c r="Z826">
        <f t="shared" ca="1" si="134"/>
        <v>1.75</v>
      </c>
      <c r="AA826">
        <f t="shared" ca="1" si="135"/>
        <v>2.77</v>
      </c>
      <c r="AB826">
        <f t="shared" ca="1" si="136"/>
        <v>2.75</v>
      </c>
      <c r="AC826">
        <f t="shared" ca="1" si="137"/>
        <v>3.75</v>
      </c>
      <c r="AD826">
        <f t="shared" ca="1" si="138"/>
        <v>4.75</v>
      </c>
      <c r="AE826">
        <f t="shared" ca="1" si="139"/>
        <v>3.2191999999999998</v>
      </c>
      <c r="AF826" t="str">
        <f t="shared" ca="1" si="140"/>
        <v>#N/A N/A</v>
      </c>
      <c r="AG826">
        <f t="shared" ca="1" si="141"/>
        <v>2.75</v>
      </c>
    </row>
    <row r="827" spans="3:33" x14ac:dyDescent="0.3">
      <c r="C827" s="1">
        <v>37678</v>
      </c>
      <c r="D827">
        <v>3.75</v>
      </c>
      <c r="E827" s="1">
        <v>37678</v>
      </c>
      <c r="F827">
        <v>1.75</v>
      </c>
      <c r="G827" s="1">
        <v>37678</v>
      </c>
      <c r="H827">
        <v>2.77</v>
      </c>
      <c r="I827" s="1">
        <v>37678</v>
      </c>
      <c r="J827">
        <v>2.75</v>
      </c>
      <c r="L827" s="1">
        <v>37678</v>
      </c>
      <c r="M827">
        <v>3.75</v>
      </c>
      <c r="O827">
        <f t="shared" si="142"/>
        <v>4.75</v>
      </c>
      <c r="P827" s="1">
        <v>37678</v>
      </c>
      <c r="Q827">
        <v>4.1858000000000004</v>
      </c>
      <c r="R827" s="1">
        <v>37678</v>
      </c>
      <c r="S827" t="s">
        <v>16</v>
      </c>
      <c r="U827">
        <f t="shared" si="143"/>
        <v>2.75</v>
      </c>
      <c r="X827" s="6">
        <f t="shared" si="132"/>
        <v>37678</v>
      </c>
      <c r="Y827">
        <f t="shared" ca="1" si="133"/>
        <v>3.75</v>
      </c>
      <c r="Z827">
        <f t="shared" ca="1" si="134"/>
        <v>1.75</v>
      </c>
      <c r="AA827">
        <f t="shared" ca="1" si="135"/>
        <v>2.77</v>
      </c>
      <c r="AB827">
        <f t="shared" ca="1" si="136"/>
        <v>2.75</v>
      </c>
      <c r="AC827">
        <f t="shared" ca="1" si="137"/>
        <v>3.75</v>
      </c>
      <c r="AD827">
        <f t="shared" ca="1" si="138"/>
        <v>4.75</v>
      </c>
      <c r="AE827">
        <f t="shared" ca="1" si="139"/>
        <v>4.1858000000000004</v>
      </c>
      <c r="AF827" t="str">
        <f t="shared" ca="1" si="140"/>
        <v>#N/A N/A</v>
      </c>
      <c r="AG827">
        <f t="shared" ca="1" si="141"/>
        <v>2.75</v>
      </c>
    </row>
    <row r="828" spans="3:33" x14ac:dyDescent="0.3">
      <c r="C828" s="1">
        <v>37679</v>
      </c>
      <c r="D828">
        <v>3.75</v>
      </c>
      <c r="E828" s="1">
        <v>37679</v>
      </c>
      <c r="F828">
        <v>1.75</v>
      </c>
      <c r="G828" s="1">
        <v>37679</v>
      </c>
      <c r="H828">
        <v>2.75</v>
      </c>
      <c r="I828" s="1">
        <v>37679</v>
      </c>
      <c r="J828">
        <v>2.75</v>
      </c>
      <c r="L828" s="1">
        <v>37679</v>
      </c>
      <c r="M828">
        <v>3.75</v>
      </c>
      <c r="O828">
        <f t="shared" si="142"/>
        <v>4.75</v>
      </c>
      <c r="P828" s="1">
        <v>37679</v>
      </c>
      <c r="Q828">
        <v>3.8172000000000001</v>
      </c>
      <c r="R828" s="1">
        <v>37679</v>
      </c>
      <c r="S828" t="s">
        <v>16</v>
      </c>
      <c r="U828">
        <f t="shared" si="143"/>
        <v>2.75</v>
      </c>
      <c r="X828" s="6">
        <f t="shared" si="132"/>
        <v>37679</v>
      </c>
      <c r="Y828">
        <f t="shared" ca="1" si="133"/>
        <v>3.75</v>
      </c>
      <c r="Z828">
        <f t="shared" ca="1" si="134"/>
        <v>1.75</v>
      </c>
      <c r="AA828">
        <f t="shared" ca="1" si="135"/>
        <v>2.75</v>
      </c>
      <c r="AB828">
        <f t="shared" ca="1" si="136"/>
        <v>2.75</v>
      </c>
      <c r="AC828">
        <f t="shared" ca="1" si="137"/>
        <v>3.75</v>
      </c>
      <c r="AD828">
        <f t="shared" ca="1" si="138"/>
        <v>4.75</v>
      </c>
      <c r="AE828">
        <f t="shared" ca="1" si="139"/>
        <v>3.8172000000000001</v>
      </c>
      <c r="AF828" t="str">
        <f t="shared" ca="1" si="140"/>
        <v>#N/A N/A</v>
      </c>
      <c r="AG828">
        <f t="shared" ca="1" si="141"/>
        <v>2.75</v>
      </c>
    </row>
    <row r="829" spans="3:33" x14ac:dyDescent="0.3">
      <c r="C829" s="1">
        <v>37680</v>
      </c>
      <c r="D829">
        <v>3.75</v>
      </c>
      <c r="E829" s="1">
        <v>37680</v>
      </c>
      <c r="F829">
        <v>1.75</v>
      </c>
      <c r="G829" s="1">
        <v>37680</v>
      </c>
      <c r="H829">
        <v>2.82</v>
      </c>
      <c r="I829" s="1">
        <v>37680</v>
      </c>
      <c r="J829">
        <v>2.75</v>
      </c>
      <c r="L829" s="1">
        <v>37680</v>
      </c>
      <c r="M829">
        <v>3.75</v>
      </c>
      <c r="O829">
        <f t="shared" si="142"/>
        <v>4.75</v>
      </c>
      <c r="P829" s="1">
        <v>37680</v>
      </c>
      <c r="Q829">
        <v>3.4409000000000001</v>
      </c>
      <c r="R829" s="1">
        <v>37680</v>
      </c>
      <c r="S829" t="s">
        <v>16</v>
      </c>
      <c r="U829">
        <f t="shared" si="143"/>
        <v>2.75</v>
      </c>
      <c r="X829" s="6">
        <f t="shared" si="132"/>
        <v>37680</v>
      </c>
      <c r="Y829">
        <f t="shared" ca="1" si="133"/>
        <v>3.75</v>
      </c>
      <c r="Z829">
        <f t="shared" ca="1" si="134"/>
        <v>1.75</v>
      </c>
      <c r="AA829">
        <f t="shared" ca="1" si="135"/>
        <v>2.82</v>
      </c>
      <c r="AB829">
        <f t="shared" ca="1" si="136"/>
        <v>2.75</v>
      </c>
      <c r="AC829">
        <f t="shared" ca="1" si="137"/>
        <v>3.75</v>
      </c>
      <c r="AD829">
        <f t="shared" ca="1" si="138"/>
        <v>4.75</v>
      </c>
      <c r="AE829">
        <f t="shared" ca="1" si="139"/>
        <v>3.4409000000000001</v>
      </c>
      <c r="AF829" t="str">
        <f t="shared" ca="1" si="140"/>
        <v>#N/A N/A</v>
      </c>
      <c r="AG829">
        <f t="shared" ca="1" si="141"/>
        <v>2.75</v>
      </c>
    </row>
    <row r="830" spans="3:33" x14ac:dyDescent="0.3">
      <c r="C830" s="1">
        <v>37683</v>
      </c>
      <c r="D830">
        <v>3.75</v>
      </c>
      <c r="E830" s="1">
        <v>37683</v>
      </c>
      <c r="F830">
        <v>1.75</v>
      </c>
      <c r="G830" s="1">
        <v>37683</v>
      </c>
      <c r="H830">
        <v>2.9699999999999998</v>
      </c>
      <c r="I830" s="1">
        <v>37683</v>
      </c>
      <c r="J830">
        <v>2.75</v>
      </c>
      <c r="L830" s="1">
        <v>37683</v>
      </c>
      <c r="M830">
        <v>3.75</v>
      </c>
      <c r="O830">
        <f t="shared" si="142"/>
        <v>4.75</v>
      </c>
      <c r="P830" s="1">
        <v>37683</v>
      </c>
      <c r="Q830">
        <v>4.1853999999999996</v>
      </c>
      <c r="R830" s="1">
        <v>37683</v>
      </c>
      <c r="S830" t="s">
        <v>16</v>
      </c>
      <c r="U830">
        <f t="shared" si="143"/>
        <v>2.75</v>
      </c>
      <c r="X830" s="6">
        <f t="shared" si="132"/>
        <v>37683</v>
      </c>
      <c r="Y830">
        <f t="shared" ca="1" si="133"/>
        <v>3.75</v>
      </c>
      <c r="Z830">
        <f t="shared" ca="1" si="134"/>
        <v>1.75</v>
      </c>
      <c r="AA830">
        <f t="shared" ca="1" si="135"/>
        <v>2.9699999999999998</v>
      </c>
      <c r="AB830">
        <f t="shared" ca="1" si="136"/>
        <v>2.75</v>
      </c>
      <c r="AC830">
        <f t="shared" ca="1" si="137"/>
        <v>3.75</v>
      </c>
      <c r="AD830">
        <f t="shared" ca="1" si="138"/>
        <v>4.75</v>
      </c>
      <c r="AE830">
        <f t="shared" ca="1" si="139"/>
        <v>4.1853999999999996</v>
      </c>
      <c r="AF830" t="str">
        <f t="shared" ca="1" si="140"/>
        <v>#N/A N/A</v>
      </c>
      <c r="AG830">
        <f t="shared" ca="1" si="141"/>
        <v>2.75</v>
      </c>
    </row>
    <row r="831" spans="3:33" x14ac:dyDescent="0.3">
      <c r="C831" s="1">
        <v>37684</v>
      </c>
      <c r="D831">
        <v>3.75</v>
      </c>
      <c r="E831" s="1">
        <v>37684</v>
      </c>
      <c r="F831">
        <v>1.75</v>
      </c>
      <c r="G831" s="1">
        <v>37684</v>
      </c>
      <c r="H831">
        <v>3.36</v>
      </c>
      <c r="I831" s="1">
        <v>37684</v>
      </c>
      <c r="J831">
        <v>2.75</v>
      </c>
      <c r="L831" s="1">
        <v>37684</v>
      </c>
      <c r="M831">
        <v>3.75</v>
      </c>
      <c r="O831">
        <f t="shared" si="142"/>
        <v>4.75</v>
      </c>
      <c r="P831" s="1">
        <v>37684</v>
      </c>
      <c r="Q831">
        <v>3.9708000000000001</v>
      </c>
      <c r="R831" s="1">
        <v>37684</v>
      </c>
      <c r="S831" t="s">
        <v>16</v>
      </c>
      <c r="U831">
        <f t="shared" si="143"/>
        <v>2.75</v>
      </c>
      <c r="X831" s="6">
        <f t="shared" si="132"/>
        <v>37684</v>
      </c>
      <c r="Y831">
        <f t="shared" ca="1" si="133"/>
        <v>3.75</v>
      </c>
      <c r="Z831">
        <f t="shared" ca="1" si="134"/>
        <v>1.75</v>
      </c>
      <c r="AA831">
        <f t="shared" ca="1" si="135"/>
        <v>3.36</v>
      </c>
      <c r="AB831">
        <f t="shared" ca="1" si="136"/>
        <v>2.75</v>
      </c>
      <c r="AC831">
        <f t="shared" ca="1" si="137"/>
        <v>3.75</v>
      </c>
      <c r="AD831">
        <f t="shared" ca="1" si="138"/>
        <v>4.75</v>
      </c>
      <c r="AE831">
        <f t="shared" ca="1" si="139"/>
        <v>3.9708000000000001</v>
      </c>
      <c r="AF831" t="str">
        <f t="shared" ca="1" si="140"/>
        <v>#N/A N/A</v>
      </c>
      <c r="AG831">
        <f t="shared" ca="1" si="141"/>
        <v>2.75</v>
      </c>
    </row>
    <row r="832" spans="3:33" x14ac:dyDescent="0.3">
      <c r="C832" s="1">
        <v>37685</v>
      </c>
      <c r="D832">
        <v>3.75</v>
      </c>
      <c r="E832" s="1">
        <v>37685</v>
      </c>
      <c r="F832">
        <v>1.75</v>
      </c>
      <c r="G832" s="1">
        <v>37685</v>
      </c>
      <c r="H832">
        <v>3.11</v>
      </c>
      <c r="I832" s="1">
        <v>37685</v>
      </c>
      <c r="J832">
        <v>2.75</v>
      </c>
      <c r="L832" s="1">
        <v>37685</v>
      </c>
      <c r="M832">
        <v>3.75</v>
      </c>
      <c r="O832">
        <f t="shared" si="142"/>
        <v>4.75</v>
      </c>
      <c r="P832" s="1">
        <v>37685</v>
      </c>
      <c r="Q832">
        <v>4.4249000000000001</v>
      </c>
      <c r="R832" s="1">
        <v>37685</v>
      </c>
      <c r="S832" t="s">
        <v>16</v>
      </c>
      <c r="U832">
        <f t="shared" si="143"/>
        <v>2.75</v>
      </c>
      <c r="X832" s="6">
        <f t="shared" si="132"/>
        <v>37685</v>
      </c>
      <c r="Y832">
        <f t="shared" ca="1" si="133"/>
        <v>3.75</v>
      </c>
      <c r="Z832">
        <f t="shared" ca="1" si="134"/>
        <v>1.75</v>
      </c>
      <c r="AA832">
        <f t="shared" ca="1" si="135"/>
        <v>3.11</v>
      </c>
      <c r="AB832">
        <f t="shared" ca="1" si="136"/>
        <v>2.75</v>
      </c>
      <c r="AC832">
        <f t="shared" ca="1" si="137"/>
        <v>3.75</v>
      </c>
      <c r="AD832">
        <f t="shared" ca="1" si="138"/>
        <v>4.75</v>
      </c>
      <c r="AE832">
        <f t="shared" ca="1" si="139"/>
        <v>4.4249000000000001</v>
      </c>
      <c r="AF832" t="str">
        <f t="shared" ca="1" si="140"/>
        <v>#N/A N/A</v>
      </c>
      <c r="AG832">
        <f t="shared" ca="1" si="141"/>
        <v>2.75</v>
      </c>
    </row>
    <row r="833" spans="3:33" x14ac:dyDescent="0.3">
      <c r="C833" s="1">
        <v>37686</v>
      </c>
      <c r="D833">
        <v>3.5</v>
      </c>
      <c r="E833" s="1">
        <v>37686</v>
      </c>
      <c r="F833">
        <v>1.75</v>
      </c>
      <c r="G833" s="1">
        <v>37686</v>
      </c>
      <c r="H833">
        <v>2.9699999999999998</v>
      </c>
      <c r="I833" s="1">
        <v>37686</v>
      </c>
      <c r="J833">
        <v>2.5</v>
      </c>
      <c r="L833" s="1">
        <v>37686</v>
      </c>
      <c r="M833">
        <v>3.75</v>
      </c>
      <c r="O833">
        <f t="shared" si="142"/>
        <v>4.75</v>
      </c>
      <c r="P833" s="1">
        <v>37686</v>
      </c>
      <c r="Q833">
        <v>4.1882000000000001</v>
      </c>
      <c r="R833" s="1">
        <v>37686</v>
      </c>
      <c r="S833" t="s">
        <v>16</v>
      </c>
      <c r="U833">
        <f t="shared" si="143"/>
        <v>2.75</v>
      </c>
      <c r="X833" s="6">
        <f t="shared" si="132"/>
        <v>37686</v>
      </c>
      <c r="Y833">
        <f t="shared" ca="1" si="133"/>
        <v>3.5</v>
      </c>
      <c r="Z833">
        <f t="shared" ca="1" si="134"/>
        <v>1.75</v>
      </c>
      <c r="AA833">
        <f t="shared" ca="1" si="135"/>
        <v>2.9699999999999998</v>
      </c>
      <c r="AB833">
        <f t="shared" ca="1" si="136"/>
        <v>2.5</v>
      </c>
      <c r="AC833">
        <f t="shared" ca="1" si="137"/>
        <v>3.75</v>
      </c>
      <c r="AD833">
        <f t="shared" ca="1" si="138"/>
        <v>4.75</v>
      </c>
      <c r="AE833">
        <f t="shared" ca="1" si="139"/>
        <v>4.1882000000000001</v>
      </c>
      <c r="AF833" t="str">
        <f t="shared" ca="1" si="140"/>
        <v>#N/A N/A</v>
      </c>
      <c r="AG833">
        <f t="shared" ca="1" si="141"/>
        <v>2.75</v>
      </c>
    </row>
    <row r="834" spans="3:33" x14ac:dyDescent="0.3">
      <c r="C834" s="1">
        <v>37687</v>
      </c>
      <c r="D834">
        <v>3.5</v>
      </c>
      <c r="E834" s="1">
        <v>37687</v>
      </c>
      <c r="F834">
        <v>1.5</v>
      </c>
      <c r="G834" s="1">
        <v>37687</v>
      </c>
      <c r="H834">
        <v>3.17</v>
      </c>
      <c r="I834" s="1">
        <v>37687</v>
      </c>
      <c r="J834">
        <v>2.5</v>
      </c>
      <c r="L834" s="1">
        <v>37687</v>
      </c>
      <c r="M834">
        <v>3.75</v>
      </c>
      <c r="O834">
        <f t="shared" si="142"/>
        <v>4.75</v>
      </c>
      <c r="P834" s="1">
        <v>37687</v>
      </c>
      <c r="Q834">
        <v>4.1375000000000002</v>
      </c>
      <c r="R834" s="1">
        <v>37687</v>
      </c>
      <c r="S834" t="s">
        <v>16</v>
      </c>
      <c r="U834">
        <f t="shared" si="143"/>
        <v>2.75</v>
      </c>
      <c r="X834" s="6">
        <f t="shared" si="132"/>
        <v>37687</v>
      </c>
      <c r="Y834">
        <f t="shared" ca="1" si="133"/>
        <v>3.5</v>
      </c>
      <c r="Z834">
        <f t="shared" ca="1" si="134"/>
        <v>1.5</v>
      </c>
      <c r="AA834">
        <f t="shared" ca="1" si="135"/>
        <v>3.17</v>
      </c>
      <c r="AB834">
        <f t="shared" ca="1" si="136"/>
        <v>2.5</v>
      </c>
      <c r="AC834">
        <f t="shared" ca="1" si="137"/>
        <v>3.75</v>
      </c>
      <c r="AD834">
        <f t="shared" ca="1" si="138"/>
        <v>4.75</v>
      </c>
      <c r="AE834">
        <f t="shared" ca="1" si="139"/>
        <v>4.1375000000000002</v>
      </c>
      <c r="AF834" t="str">
        <f t="shared" ca="1" si="140"/>
        <v>#N/A N/A</v>
      </c>
      <c r="AG834">
        <f t="shared" ca="1" si="141"/>
        <v>2.75</v>
      </c>
    </row>
    <row r="835" spans="3:33" x14ac:dyDescent="0.3">
      <c r="C835" s="1">
        <v>37690</v>
      </c>
      <c r="D835">
        <v>3.5</v>
      </c>
      <c r="E835" s="1">
        <v>37690</v>
      </c>
      <c r="F835">
        <v>1.5</v>
      </c>
      <c r="G835" s="1">
        <v>37690</v>
      </c>
      <c r="H835">
        <v>3.19</v>
      </c>
      <c r="I835" s="1">
        <v>37690</v>
      </c>
      <c r="J835">
        <v>2.5</v>
      </c>
      <c r="L835" s="1">
        <v>37690</v>
      </c>
      <c r="M835">
        <v>3.75</v>
      </c>
      <c r="O835">
        <f t="shared" si="142"/>
        <v>4.75</v>
      </c>
      <c r="P835" s="1">
        <v>37690</v>
      </c>
      <c r="Q835">
        <v>4.5667999999999997</v>
      </c>
      <c r="R835" s="1">
        <v>37690</v>
      </c>
      <c r="S835" t="s">
        <v>16</v>
      </c>
      <c r="U835">
        <f t="shared" si="143"/>
        <v>2.75</v>
      </c>
      <c r="X835" s="6">
        <f t="shared" si="132"/>
        <v>37690</v>
      </c>
      <c r="Y835">
        <f t="shared" ca="1" si="133"/>
        <v>3.5</v>
      </c>
      <c r="Z835">
        <f t="shared" ca="1" si="134"/>
        <v>1.5</v>
      </c>
      <c r="AA835">
        <f t="shared" ca="1" si="135"/>
        <v>3.19</v>
      </c>
      <c r="AB835">
        <f t="shared" ca="1" si="136"/>
        <v>2.5</v>
      </c>
      <c r="AC835">
        <f t="shared" ca="1" si="137"/>
        <v>3.75</v>
      </c>
      <c r="AD835">
        <f t="shared" ca="1" si="138"/>
        <v>4.75</v>
      </c>
      <c r="AE835">
        <f t="shared" ca="1" si="139"/>
        <v>4.5667999999999997</v>
      </c>
      <c r="AF835" t="str">
        <f t="shared" ca="1" si="140"/>
        <v>#N/A N/A</v>
      </c>
      <c r="AG835">
        <f t="shared" ca="1" si="141"/>
        <v>2.75</v>
      </c>
    </row>
    <row r="836" spans="3:33" x14ac:dyDescent="0.3">
      <c r="C836" s="1">
        <v>37691</v>
      </c>
      <c r="D836">
        <v>3.5</v>
      </c>
      <c r="E836" s="1">
        <v>37691</v>
      </c>
      <c r="F836">
        <v>1.5</v>
      </c>
      <c r="G836" s="1">
        <v>37691</v>
      </c>
      <c r="H836">
        <v>2.84</v>
      </c>
      <c r="I836" s="1">
        <v>37691</v>
      </c>
      <c r="J836">
        <v>2.5</v>
      </c>
      <c r="L836" s="1">
        <v>37691</v>
      </c>
      <c r="M836">
        <v>3.75</v>
      </c>
      <c r="O836">
        <f t="shared" si="142"/>
        <v>4.75</v>
      </c>
      <c r="P836" s="1">
        <v>37691</v>
      </c>
      <c r="Q836">
        <v>4.6020000000000003</v>
      </c>
      <c r="R836" s="1">
        <v>37691</v>
      </c>
      <c r="S836" t="s">
        <v>16</v>
      </c>
      <c r="U836">
        <f t="shared" si="143"/>
        <v>2.75</v>
      </c>
      <c r="X836" s="6">
        <f t="shared" si="132"/>
        <v>37691</v>
      </c>
      <c r="Y836">
        <f t="shared" ca="1" si="133"/>
        <v>3.5</v>
      </c>
      <c r="Z836">
        <f t="shared" ca="1" si="134"/>
        <v>1.5</v>
      </c>
      <c r="AA836">
        <f t="shared" ca="1" si="135"/>
        <v>2.84</v>
      </c>
      <c r="AB836">
        <f t="shared" ca="1" si="136"/>
        <v>2.5</v>
      </c>
      <c r="AC836">
        <f t="shared" ca="1" si="137"/>
        <v>3.75</v>
      </c>
      <c r="AD836">
        <f t="shared" ca="1" si="138"/>
        <v>4.75</v>
      </c>
      <c r="AE836">
        <f t="shared" ca="1" si="139"/>
        <v>4.6020000000000003</v>
      </c>
      <c r="AF836" t="str">
        <f t="shared" ca="1" si="140"/>
        <v>#N/A N/A</v>
      </c>
      <c r="AG836">
        <f t="shared" ca="1" si="141"/>
        <v>2.75</v>
      </c>
    </row>
    <row r="837" spans="3:33" x14ac:dyDescent="0.3">
      <c r="C837" s="1">
        <v>37692</v>
      </c>
      <c r="D837">
        <v>3.5</v>
      </c>
      <c r="E837" s="1">
        <v>37692</v>
      </c>
      <c r="F837">
        <v>1.5</v>
      </c>
      <c r="G837" s="1">
        <v>37692</v>
      </c>
      <c r="H837">
        <v>2.65</v>
      </c>
      <c r="I837" s="1">
        <v>37692</v>
      </c>
      <c r="J837">
        <v>2.5</v>
      </c>
      <c r="L837" s="1">
        <v>37692</v>
      </c>
      <c r="M837">
        <v>3.75</v>
      </c>
      <c r="O837">
        <f t="shared" si="142"/>
        <v>4.75</v>
      </c>
      <c r="P837" s="1">
        <v>37692</v>
      </c>
      <c r="Q837">
        <v>4.6657000000000002</v>
      </c>
      <c r="R837" s="1">
        <v>37692</v>
      </c>
      <c r="S837" t="s">
        <v>16</v>
      </c>
      <c r="U837">
        <f t="shared" si="143"/>
        <v>2.75</v>
      </c>
      <c r="X837" s="6">
        <f t="shared" si="132"/>
        <v>37692</v>
      </c>
      <c r="Y837">
        <f t="shared" ca="1" si="133"/>
        <v>3.5</v>
      </c>
      <c r="Z837">
        <f t="shared" ca="1" si="134"/>
        <v>1.5</v>
      </c>
      <c r="AA837">
        <f t="shared" ca="1" si="135"/>
        <v>2.65</v>
      </c>
      <c r="AB837">
        <f t="shared" ca="1" si="136"/>
        <v>2.5</v>
      </c>
      <c r="AC837">
        <f t="shared" ca="1" si="137"/>
        <v>3.75</v>
      </c>
      <c r="AD837">
        <f t="shared" ca="1" si="138"/>
        <v>4.75</v>
      </c>
      <c r="AE837">
        <f t="shared" ca="1" si="139"/>
        <v>4.6657000000000002</v>
      </c>
      <c r="AF837" t="str">
        <f t="shared" ca="1" si="140"/>
        <v>#N/A N/A</v>
      </c>
      <c r="AG837">
        <f t="shared" ca="1" si="141"/>
        <v>2.75</v>
      </c>
    </row>
    <row r="838" spans="3:33" x14ac:dyDescent="0.3">
      <c r="C838" s="1">
        <v>37693</v>
      </c>
      <c r="D838">
        <v>3.5</v>
      </c>
      <c r="E838" s="1">
        <v>37693</v>
      </c>
      <c r="F838">
        <v>1.5</v>
      </c>
      <c r="G838" s="1">
        <v>37693</v>
      </c>
      <c r="H838">
        <v>2.61</v>
      </c>
      <c r="I838" s="1">
        <v>37693</v>
      </c>
      <c r="J838">
        <v>2.5</v>
      </c>
      <c r="L838" s="1">
        <v>37693</v>
      </c>
      <c r="M838">
        <v>3.75</v>
      </c>
      <c r="O838">
        <f t="shared" si="142"/>
        <v>4.75</v>
      </c>
      <c r="P838" s="1">
        <v>37693</v>
      </c>
      <c r="Q838">
        <v>3.6682999999999999</v>
      </c>
      <c r="R838" s="1">
        <v>37693</v>
      </c>
      <c r="S838" t="s">
        <v>16</v>
      </c>
      <c r="U838">
        <f t="shared" si="143"/>
        <v>2.75</v>
      </c>
      <c r="X838" s="6">
        <f t="shared" ref="X838:X901" si="144">IF(ISNUMBER(C838),C838,#N/A)</f>
        <v>37693</v>
      </c>
      <c r="Y838">
        <f t="shared" ref="Y838:Y901" ca="1" si="145">VLOOKUP($X838,$C$5:$D$5000,2,FALSE)</f>
        <v>3.5</v>
      </c>
      <c r="Z838">
        <f t="shared" ref="Z838:Z901" ca="1" si="146">VLOOKUP($X838,$E$5:$F$5000,2,FALSE)</f>
        <v>1.5</v>
      </c>
      <c r="AA838">
        <f t="shared" ref="AA838:AA901" ca="1" si="147">VLOOKUP($X838,$G$5:$H$5000,2,FALSE)</f>
        <v>2.61</v>
      </c>
      <c r="AB838">
        <f t="shared" ref="AB838:AB901" ca="1" si="148">VLOOKUP($X838,$I$5:$J$5000,2,FALSE)</f>
        <v>2.5</v>
      </c>
      <c r="AC838">
        <f t="shared" ref="AC838:AC901" ca="1" si="149">VLOOKUP($X838,$L$5:$M$5000,2,FALSE)</f>
        <v>3.75</v>
      </c>
      <c r="AD838">
        <f t="shared" ref="AD838:AD901" ca="1" si="150">VLOOKUP($X838,$L$5:$O$5000,4,FALSE)</f>
        <v>4.75</v>
      </c>
      <c r="AE838">
        <f t="shared" ref="AE838:AE901" ca="1" si="151">VLOOKUP($X838,$P$5:$Q$5000,2,FALSE)</f>
        <v>3.6682999999999999</v>
      </c>
      <c r="AF838" t="str">
        <f t="shared" ref="AF838:AF901" ca="1" si="152">VLOOKUP($X838,$R$5:$S$5000,2,FALSE)</f>
        <v>#N/A N/A</v>
      </c>
      <c r="AG838">
        <f t="shared" ref="AG838:AG901" ca="1" si="153">VLOOKUP($X838,$L$5:$U$5000,10,FALSE)</f>
        <v>2.75</v>
      </c>
    </row>
    <row r="839" spans="3:33" x14ac:dyDescent="0.3">
      <c r="C839" s="1">
        <v>37694</v>
      </c>
      <c r="D839">
        <v>3.5</v>
      </c>
      <c r="E839" s="1">
        <v>37694</v>
      </c>
      <c r="F839">
        <v>1.5</v>
      </c>
      <c r="G839" s="1">
        <v>37694</v>
      </c>
      <c r="H839">
        <v>2.61</v>
      </c>
      <c r="I839" s="1">
        <v>37694</v>
      </c>
      <c r="J839">
        <v>2.5</v>
      </c>
      <c r="L839" s="1">
        <v>37694</v>
      </c>
      <c r="M839">
        <v>3.75</v>
      </c>
      <c r="O839">
        <f t="shared" ref="O839:O902" si="154">M839+1</f>
        <v>4.75</v>
      </c>
      <c r="P839" s="1">
        <v>37694</v>
      </c>
      <c r="Q839">
        <v>3.1739000000000002</v>
      </c>
      <c r="R839" s="1">
        <v>37694</v>
      </c>
      <c r="S839" t="s">
        <v>16</v>
      </c>
      <c r="U839">
        <f t="shared" si="143"/>
        <v>2.75</v>
      </c>
      <c r="X839" s="6">
        <f t="shared" si="144"/>
        <v>37694</v>
      </c>
      <c r="Y839">
        <f t="shared" ca="1" si="145"/>
        <v>3.5</v>
      </c>
      <c r="Z839">
        <f t="shared" ca="1" si="146"/>
        <v>1.5</v>
      </c>
      <c r="AA839">
        <f t="shared" ca="1" si="147"/>
        <v>2.61</v>
      </c>
      <c r="AB839">
        <f t="shared" ca="1" si="148"/>
        <v>2.5</v>
      </c>
      <c r="AC839">
        <f t="shared" ca="1" si="149"/>
        <v>3.75</v>
      </c>
      <c r="AD839">
        <f t="shared" ca="1" si="150"/>
        <v>4.75</v>
      </c>
      <c r="AE839">
        <f t="shared" ca="1" si="151"/>
        <v>3.1739000000000002</v>
      </c>
      <c r="AF839" t="str">
        <f t="shared" ca="1" si="152"/>
        <v>#N/A N/A</v>
      </c>
      <c r="AG839">
        <f t="shared" ca="1" si="153"/>
        <v>2.75</v>
      </c>
    </row>
    <row r="840" spans="3:33" x14ac:dyDescent="0.3">
      <c r="C840" s="1">
        <v>37697</v>
      </c>
      <c r="D840">
        <v>3.5</v>
      </c>
      <c r="E840" s="1">
        <v>37697</v>
      </c>
      <c r="F840">
        <v>1.5</v>
      </c>
      <c r="G840" s="1">
        <v>37697</v>
      </c>
      <c r="H840">
        <v>2.6</v>
      </c>
      <c r="I840" s="1">
        <v>37697</v>
      </c>
      <c r="J840">
        <v>2.5</v>
      </c>
      <c r="L840" s="1">
        <v>37697</v>
      </c>
      <c r="M840">
        <v>3.75</v>
      </c>
      <c r="O840">
        <f t="shared" si="154"/>
        <v>4.75</v>
      </c>
      <c r="P840" s="1">
        <v>37697</v>
      </c>
      <c r="Q840">
        <v>4.5224000000000002</v>
      </c>
      <c r="R840" s="1">
        <v>37697</v>
      </c>
      <c r="S840" t="s">
        <v>16</v>
      </c>
      <c r="U840">
        <f t="shared" si="143"/>
        <v>2.75</v>
      </c>
      <c r="X840" s="6">
        <f t="shared" si="144"/>
        <v>37697</v>
      </c>
      <c r="Y840">
        <f t="shared" ca="1" si="145"/>
        <v>3.5</v>
      </c>
      <c r="Z840">
        <f t="shared" ca="1" si="146"/>
        <v>1.5</v>
      </c>
      <c r="AA840">
        <f t="shared" ca="1" si="147"/>
        <v>2.6</v>
      </c>
      <c r="AB840">
        <f t="shared" ca="1" si="148"/>
        <v>2.5</v>
      </c>
      <c r="AC840">
        <f t="shared" ca="1" si="149"/>
        <v>3.75</v>
      </c>
      <c r="AD840">
        <f t="shared" ca="1" si="150"/>
        <v>4.75</v>
      </c>
      <c r="AE840">
        <f t="shared" ca="1" si="151"/>
        <v>4.5224000000000002</v>
      </c>
      <c r="AF840" t="str">
        <f t="shared" ca="1" si="152"/>
        <v>#N/A N/A</v>
      </c>
      <c r="AG840">
        <f t="shared" ca="1" si="153"/>
        <v>2.75</v>
      </c>
    </row>
    <row r="841" spans="3:33" x14ac:dyDescent="0.3">
      <c r="C841" s="1">
        <v>37698</v>
      </c>
      <c r="D841">
        <v>3.5</v>
      </c>
      <c r="E841" s="1">
        <v>37698</v>
      </c>
      <c r="F841">
        <v>1.5</v>
      </c>
      <c r="G841" s="1">
        <v>37698</v>
      </c>
      <c r="H841">
        <v>2.59</v>
      </c>
      <c r="I841" s="1">
        <v>37698</v>
      </c>
      <c r="J841">
        <v>2.5</v>
      </c>
      <c r="L841" s="1">
        <v>37698</v>
      </c>
      <c r="M841">
        <v>3.75</v>
      </c>
      <c r="O841">
        <f t="shared" si="154"/>
        <v>4.75</v>
      </c>
      <c r="P841" s="1">
        <v>37698</v>
      </c>
      <c r="Q841">
        <v>3.5586000000000002</v>
      </c>
      <c r="R841" s="1">
        <v>37698</v>
      </c>
      <c r="S841" t="s">
        <v>16</v>
      </c>
      <c r="U841">
        <f t="shared" ref="U841:U904" si="155">M841-1</f>
        <v>2.75</v>
      </c>
      <c r="X841" s="6">
        <f t="shared" si="144"/>
        <v>37698</v>
      </c>
      <c r="Y841">
        <f t="shared" ca="1" si="145"/>
        <v>3.5</v>
      </c>
      <c r="Z841">
        <f t="shared" ca="1" si="146"/>
        <v>1.5</v>
      </c>
      <c r="AA841">
        <f t="shared" ca="1" si="147"/>
        <v>2.59</v>
      </c>
      <c r="AB841">
        <f t="shared" ca="1" si="148"/>
        <v>2.5</v>
      </c>
      <c r="AC841">
        <f t="shared" ca="1" si="149"/>
        <v>3.75</v>
      </c>
      <c r="AD841">
        <f t="shared" ca="1" si="150"/>
        <v>4.75</v>
      </c>
      <c r="AE841">
        <f t="shared" ca="1" si="151"/>
        <v>3.5586000000000002</v>
      </c>
      <c r="AF841" t="str">
        <f t="shared" ca="1" si="152"/>
        <v>#N/A N/A</v>
      </c>
      <c r="AG841">
        <f t="shared" ca="1" si="153"/>
        <v>2.75</v>
      </c>
    </row>
    <row r="842" spans="3:33" x14ac:dyDescent="0.3">
      <c r="C842" s="1">
        <v>37699</v>
      </c>
      <c r="D842">
        <v>3.5</v>
      </c>
      <c r="E842" s="1">
        <v>37699</v>
      </c>
      <c r="F842">
        <v>1.5</v>
      </c>
      <c r="G842" s="1">
        <v>37699</v>
      </c>
      <c r="H842">
        <v>2.5099999999999998</v>
      </c>
      <c r="I842" s="1">
        <v>37699</v>
      </c>
      <c r="J842">
        <v>2.5</v>
      </c>
      <c r="L842" s="1">
        <v>37699</v>
      </c>
      <c r="M842">
        <v>3.75</v>
      </c>
      <c r="O842">
        <f t="shared" si="154"/>
        <v>4.75</v>
      </c>
      <c r="P842" s="1">
        <v>37699</v>
      </c>
      <c r="Q842">
        <v>3.4211999999999998</v>
      </c>
      <c r="R842" s="1">
        <v>37699</v>
      </c>
      <c r="S842" t="s">
        <v>16</v>
      </c>
      <c r="U842">
        <f t="shared" si="155"/>
        <v>2.75</v>
      </c>
      <c r="X842" s="6">
        <f t="shared" si="144"/>
        <v>37699</v>
      </c>
      <c r="Y842">
        <f t="shared" ca="1" si="145"/>
        <v>3.5</v>
      </c>
      <c r="Z842">
        <f t="shared" ca="1" si="146"/>
        <v>1.5</v>
      </c>
      <c r="AA842">
        <f t="shared" ca="1" si="147"/>
        <v>2.5099999999999998</v>
      </c>
      <c r="AB842">
        <f t="shared" ca="1" si="148"/>
        <v>2.5</v>
      </c>
      <c r="AC842">
        <f t="shared" ca="1" si="149"/>
        <v>3.75</v>
      </c>
      <c r="AD842">
        <f t="shared" ca="1" si="150"/>
        <v>4.75</v>
      </c>
      <c r="AE842">
        <f t="shared" ca="1" si="151"/>
        <v>3.4211999999999998</v>
      </c>
      <c r="AF842" t="str">
        <f t="shared" ca="1" si="152"/>
        <v>#N/A N/A</v>
      </c>
      <c r="AG842">
        <f t="shared" ca="1" si="153"/>
        <v>2.75</v>
      </c>
    </row>
    <row r="843" spans="3:33" x14ac:dyDescent="0.3">
      <c r="C843" s="1">
        <v>37700</v>
      </c>
      <c r="D843">
        <v>3.5</v>
      </c>
      <c r="E843" s="1">
        <v>37700</v>
      </c>
      <c r="F843">
        <v>1.5</v>
      </c>
      <c r="G843" s="1">
        <v>37700</v>
      </c>
      <c r="H843">
        <v>2.37</v>
      </c>
      <c r="I843" s="1">
        <v>37700</v>
      </c>
      <c r="J843">
        <v>2.5</v>
      </c>
      <c r="L843" s="1">
        <v>37700</v>
      </c>
      <c r="M843">
        <v>3.75</v>
      </c>
      <c r="O843">
        <f t="shared" si="154"/>
        <v>4.75</v>
      </c>
      <c r="P843" s="1">
        <v>37700</v>
      </c>
      <c r="Q843">
        <v>3.1187</v>
      </c>
      <c r="R843" s="1">
        <v>37700</v>
      </c>
      <c r="S843" t="s">
        <v>16</v>
      </c>
      <c r="U843">
        <f t="shared" si="155"/>
        <v>2.75</v>
      </c>
      <c r="X843" s="6">
        <f t="shared" si="144"/>
        <v>37700</v>
      </c>
      <c r="Y843">
        <f t="shared" ca="1" si="145"/>
        <v>3.5</v>
      </c>
      <c r="Z843">
        <f t="shared" ca="1" si="146"/>
        <v>1.5</v>
      </c>
      <c r="AA843">
        <f t="shared" ca="1" si="147"/>
        <v>2.37</v>
      </c>
      <c r="AB843">
        <f t="shared" ca="1" si="148"/>
        <v>2.5</v>
      </c>
      <c r="AC843">
        <f t="shared" ca="1" si="149"/>
        <v>3.75</v>
      </c>
      <c r="AD843">
        <f t="shared" ca="1" si="150"/>
        <v>4.75</v>
      </c>
      <c r="AE843">
        <f t="shared" ca="1" si="151"/>
        <v>3.1187</v>
      </c>
      <c r="AF843" t="str">
        <f t="shared" ca="1" si="152"/>
        <v>#N/A N/A</v>
      </c>
      <c r="AG843">
        <f t="shared" ca="1" si="153"/>
        <v>2.75</v>
      </c>
    </row>
    <row r="844" spans="3:33" x14ac:dyDescent="0.3">
      <c r="C844" s="1">
        <v>37701</v>
      </c>
      <c r="D844">
        <v>3.5</v>
      </c>
      <c r="E844" s="1">
        <v>37701</v>
      </c>
      <c r="F844">
        <v>1.5</v>
      </c>
      <c r="G844" s="1">
        <v>37701</v>
      </c>
      <c r="H844">
        <v>2.7199999999999998</v>
      </c>
      <c r="I844" s="1">
        <v>37701</v>
      </c>
      <c r="J844">
        <v>2.5</v>
      </c>
      <c r="L844" s="1">
        <v>37701</v>
      </c>
      <c r="M844">
        <v>3.75</v>
      </c>
      <c r="O844">
        <f t="shared" si="154"/>
        <v>4.75</v>
      </c>
      <c r="P844" s="1">
        <v>37701</v>
      </c>
      <c r="Q844">
        <v>3.0990000000000002</v>
      </c>
      <c r="R844" s="1">
        <v>37701</v>
      </c>
      <c r="S844" t="s">
        <v>16</v>
      </c>
      <c r="U844">
        <f t="shared" si="155"/>
        <v>2.75</v>
      </c>
      <c r="X844" s="6">
        <f t="shared" si="144"/>
        <v>37701</v>
      </c>
      <c r="Y844">
        <f t="shared" ca="1" si="145"/>
        <v>3.5</v>
      </c>
      <c r="Z844">
        <f t="shared" ca="1" si="146"/>
        <v>1.5</v>
      </c>
      <c r="AA844">
        <f t="shared" ca="1" si="147"/>
        <v>2.7199999999999998</v>
      </c>
      <c r="AB844">
        <f t="shared" ca="1" si="148"/>
        <v>2.5</v>
      </c>
      <c r="AC844">
        <f t="shared" ca="1" si="149"/>
        <v>3.75</v>
      </c>
      <c r="AD844">
        <f t="shared" ca="1" si="150"/>
        <v>4.75</v>
      </c>
      <c r="AE844">
        <f t="shared" ca="1" si="151"/>
        <v>3.0990000000000002</v>
      </c>
      <c r="AF844" t="str">
        <f t="shared" ca="1" si="152"/>
        <v>#N/A N/A</v>
      </c>
      <c r="AG844">
        <f t="shared" ca="1" si="153"/>
        <v>2.75</v>
      </c>
    </row>
    <row r="845" spans="3:33" x14ac:dyDescent="0.3">
      <c r="C845" s="1">
        <v>37704</v>
      </c>
      <c r="D845">
        <v>3.5</v>
      </c>
      <c r="E845" s="1">
        <v>37704</v>
      </c>
      <c r="F845">
        <v>1.5</v>
      </c>
      <c r="G845" s="1">
        <v>37704</v>
      </c>
      <c r="H845">
        <v>2.56</v>
      </c>
      <c r="I845" s="1">
        <v>37704</v>
      </c>
      <c r="J845">
        <v>2.5</v>
      </c>
      <c r="L845" s="1">
        <v>37704</v>
      </c>
      <c r="M845">
        <v>3.75</v>
      </c>
      <c r="O845">
        <f t="shared" si="154"/>
        <v>4.75</v>
      </c>
      <c r="P845" s="1">
        <v>37704</v>
      </c>
      <c r="Q845">
        <v>3.1246999999999998</v>
      </c>
      <c r="R845" s="1">
        <v>37704</v>
      </c>
      <c r="S845" t="s">
        <v>16</v>
      </c>
      <c r="U845">
        <f t="shared" si="155"/>
        <v>2.75</v>
      </c>
      <c r="X845" s="6">
        <f t="shared" si="144"/>
        <v>37704</v>
      </c>
      <c r="Y845">
        <f t="shared" ca="1" si="145"/>
        <v>3.5</v>
      </c>
      <c r="Z845">
        <f t="shared" ca="1" si="146"/>
        <v>1.5</v>
      </c>
      <c r="AA845">
        <f t="shared" ca="1" si="147"/>
        <v>2.56</v>
      </c>
      <c r="AB845">
        <f t="shared" ca="1" si="148"/>
        <v>2.5</v>
      </c>
      <c r="AC845">
        <f t="shared" ca="1" si="149"/>
        <v>3.75</v>
      </c>
      <c r="AD845">
        <f t="shared" ca="1" si="150"/>
        <v>4.75</v>
      </c>
      <c r="AE845">
        <f t="shared" ca="1" si="151"/>
        <v>3.1246999999999998</v>
      </c>
      <c r="AF845" t="str">
        <f t="shared" ca="1" si="152"/>
        <v>#N/A N/A</v>
      </c>
      <c r="AG845">
        <f t="shared" ca="1" si="153"/>
        <v>2.75</v>
      </c>
    </row>
    <row r="846" spans="3:33" x14ac:dyDescent="0.3">
      <c r="C846" s="1">
        <v>37705</v>
      </c>
      <c r="D846">
        <v>3.5</v>
      </c>
      <c r="E846" s="1">
        <v>37705</v>
      </c>
      <c r="F846">
        <v>1.5</v>
      </c>
      <c r="G846" s="1">
        <v>37705</v>
      </c>
      <c r="H846">
        <v>2.56</v>
      </c>
      <c r="I846" s="1">
        <v>37705</v>
      </c>
      <c r="J846">
        <v>2.5</v>
      </c>
      <c r="L846" s="1">
        <v>37705</v>
      </c>
      <c r="M846">
        <v>3.75</v>
      </c>
      <c r="O846">
        <f t="shared" si="154"/>
        <v>4.75</v>
      </c>
      <c r="P846" s="1">
        <v>37705</v>
      </c>
      <c r="Q846">
        <v>4.0490000000000004</v>
      </c>
      <c r="R846" s="1">
        <v>37705</v>
      </c>
      <c r="S846" t="s">
        <v>16</v>
      </c>
      <c r="U846">
        <f t="shared" si="155"/>
        <v>2.75</v>
      </c>
      <c r="X846" s="6">
        <f t="shared" si="144"/>
        <v>37705</v>
      </c>
      <c r="Y846">
        <f t="shared" ca="1" si="145"/>
        <v>3.5</v>
      </c>
      <c r="Z846">
        <f t="shared" ca="1" si="146"/>
        <v>1.5</v>
      </c>
      <c r="AA846">
        <f t="shared" ca="1" si="147"/>
        <v>2.56</v>
      </c>
      <c r="AB846">
        <f t="shared" ca="1" si="148"/>
        <v>2.5</v>
      </c>
      <c r="AC846">
        <f t="shared" ca="1" si="149"/>
        <v>3.75</v>
      </c>
      <c r="AD846">
        <f t="shared" ca="1" si="150"/>
        <v>4.75</v>
      </c>
      <c r="AE846">
        <f t="shared" ca="1" si="151"/>
        <v>4.0490000000000004</v>
      </c>
      <c r="AF846" t="str">
        <f t="shared" ca="1" si="152"/>
        <v>#N/A N/A</v>
      </c>
      <c r="AG846">
        <f t="shared" ca="1" si="153"/>
        <v>2.75</v>
      </c>
    </row>
    <row r="847" spans="3:33" x14ac:dyDescent="0.3">
      <c r="C847" s="1">
        <v>37706</v>
      </c>
      <c r="D847">
        <v>3.5</v>
      </c>
      <c r="E847" s="1">
        <v>37706</v>
      </c>
      <c r="F847">
        <v>1.5</v>
      </c>
      <c r="G847" s="1">
        <v>37706</v>
      </c>
      <c r="H847">
        <v>2.56</v>
      </c>
      <c r="I847" s="1">
        <v>37706</v>
      </c>
      <c r="J847">
        <v>2.5</v>
      </c>
      <c r="L847" s="1">
        <v>37706</v>
      </c>
      <c r="M847">
        <v>3.75</v>
      </c>
      <c r="O847">
        <f t="shared" si="154"/>
        <v>4.75</v>
      </c>
      <c r="P847" s="1">
        <v>37706</v>
      </c>
      <c r="Q847">
        <v>4.1353</v>
      </c>
      <c r="R847" s="1">
        <v>37706</v>
      </c>
      <c r="S847" t="s">
        <v>16</v>
      </c>
      <c r="U847">
        <f t="shared" si="155"/>
        <v>2.75</v>
      </c>
      <c r="X847" s="6">
        <f t="shared" si="144"/>
        <v>37706</v>
      </c>
      <c r="Y847">
        <f t="shared" ca="1" si="145"/>
        <v>3.5</v>
      </c>
      <c r="Z847">
        <f t="shared" ca="1" si="146"/>
        <v>1.5</v>
      </c>
      <c r="AA847">
        <f t="shared" ca="1" si="147"/>
        <v>2.56</v>
      </c>
      <c r="AB847">
        <f t="shared" ca="1" si="148"/>
        <v>2.5</v>
      </c>
      <c r="AC847">
        <f t="shared" ca="1" si="149"/>
        <v>3.75</v>
      </c>
      <c r="AD847">
        <f t="shared" ca="1" si="150"/>
        <v>4.75</v>
      </c>
      <c r="AE847">
        <f t="shared" ca="1" si="151"/>
        <v>4.1353</v>
      </c>
      <c r="AF847" t="str">
        <f t="shared" ca="1" si="152"/>
        <v>#N/A N/A</v>
      </c>
      <c r="AG847">
        <f t="shared" ca="1" si="153"/>
        <v>2.75</v>
      </c>
    </row>
    <row r="848" spans="3:33" x14ac:dyDescent="0.3">
      <c r="C848" s="1">
        <v>37707</v>
      </c>
      <c r="D848">
        <v>3.5</v>
      </c>
      <c r="E848" s="1">
        <v>37707</v>
      </c>
      <c r="F848">
        <v>1.5</v>
      </c>
      <c r="G848" s="1">
        <v>37707</v>
      </c>
      <c r="H848">
        <v>2.56</v>
      </c>
      <c r="I848" s="1">
        <v>37707</v>
      </c>
      <c r="J848">
        <v>2.5</v>
      </c>
      <c r="L848" s="1">
        <v>37707</v>
      </c>
      <c r="M848">
        <v>3.75</v>
      </c>
      <c r="O848">
        <f t="shared" si="154"/>
        <v>4.75</v>
      </c>
      <c r="P848" s="1">
        <v>37707</v>
      </c>
      <c r="Q848">
        <v>3.6574</v>
      </c>
      <c r="R848" s="1">
        <v>37707</v>
      </c>
      <c r="S848" t="s">
        <v>16</v>
      </c>
      <c r="U848">
        <f t="shared" si="155"/>
        <v>2.75</v>
      </c>
      <c r="X848" s="6">
        <f t="shared" si="144"/>
        <v>37707</v>
      </c>
      <c r="Y848">
        <f t="shared" ca="1" si="145"/>
        <v>3.5</v>
      </c>
      <c r="Z848">
        <f t="shared" ca="1" si="146"/>
        <v>1.5</v>
      </c>
      <c r="AA848">
        <f t="shared" ca="1" si="147"/>
        <v>2.56</v>
      </c>
      <c r="AB848">
        <f t="shared" ca="1" si="148"/>
        <v>2.5</v>
      </c>
      <c r="AC848">
        <f t="shared" ca="1" si="149"/>
        <v>3.75</v>
      </c>
      <c r="AD848">
        <f t="shared" ca="1" si="150"/>
        <v>4.75</v>
      </c>
      <c r="AE848">
        <f t="shared" ca="1" si="151"/>
        <v>3.6574</v>
      </c>
      <c r="AF848" t="str">
        <f t="shared" ca="1" si="152"/>
        <v>#N/A N/A</v>
      </c>
      <c r="AG848">
        <f t="shared" ca="1" si="153"/>
        <v>2.75</v>
      </c>
    </row>
    <row r="849" spans="3:33" x14ac:dyDescent="0.3">
      <c r="C849" s="1">
        <v>37708</v>
      </c>
      <c r="D849">
        <v>3.5</v>
      </c>
      <c r="E849" s="1">
        <v>37708</v>
      </c>
      <c r="F849">
        <v>1.5</v>
      </c>
      <c r="G849" s="1">
        <v>37708</v>
      </c>
      <c r="H849">
        <v>2.56</v>
      </c>
      <c r="I849" s="1">
        <v>37708</v>
      </c>
      <c r="J849">
        <v>2.5</v>
      </c>
      <c r="L849" s="1">
        <v>37708</v>
      </c>
      <c r="M849">
        <v>3.75</v>
      </c>
      <c r="O849">
        <f t="shared" si="154"/>
        <v>4.75</v>
      </c>
      <c r="P849" s="1">
        <v>37708</v>
      </c>
      <c r="Q849">
        <v>3.5685000000000002</v>
      </c>
      <c r="R849" s="1">
        <v>37708</v>
      </c>
      <c r="S849" t="s">
        <v>16</v>
      </c>
      <c r="U849">
        <f t="shared" si="155"/>
        <v>2.75</v>
      </c>
      <c r="X849" s="6">
        <f t="shared" si="144"/>
        <v>37708</v>
      </c>
      <c r="Y849">
        <f t="shared" ca="1" si="145"/>
        <v>3.5</v>
      </c>
      <c r="Z849">
        <f t="shared" ca="1" si="146"/>
        <v>1.5</v>
      </c>
      <c r="AA849">
        <f t="shared" ca="1" si="147"/>
        <v>2.56</v>
      </c>
      <c r="AB849">
        <f t="shared" ca="1" si="148"/>
        <v>2.5</v>
      </c>
      <c r="AC849">
        <f t="shared" ca="1" si="149"/>
        <v>3.75</v>
      </c>
      <c r="AD849">
        <f t="shared" ca="1" si="150"/>
        <v>4.75</v>
      </c>
      <c r="AE849">
        <f t="shared" ca="1" si="151"/>
        <v>3.5685000000000002</v>
      </c>
      <c r="AF849" t="str">
        <f t="shared" ca="1" si="152"/>
        <v>#N/A N/A</v>
      </c>
      <c r="AG849">
        <f t="shared" ca="1" si="153"/>
        <v>2.75</v>
      </c>
    </row>
    <row r="850" spans="3:33" x14ac:dyDescent="0.3">
      <c r="C850" s="1">
        <v>37711</v>
      </c>
      <c r="D850">
        <v>3.5</v>
      </c>
      <c r="E850" s="1">
        <v>37711</v>
      </c>
      <c r="F850">
        <v>1.5</v>
      </c>
      <c r="G850" s="1">
        <v>37711</v>
      </c>
      <c r="H850">
        <v>2.66</v>
      </c>
      <c r="I850" s="1">
        <v>37711</v>
      </c>
      <c r="J850">
        <v>2.5</v>
      </c>
      <c r="L850" s="1">
        <v>37711</v>
      </c>
      <c r="M850">
        <v>3.75</v>
      </c>
      <c r="O850">
        <f t="shared" si="154"/>
        <v>4.75</v>
      </c>
      <c r="P850" s="1">
        <v>37711</v>
      </c>
      <c r="Q850">
        <v>4.4736000000000002</v>
      </c>
      <c r="R850" s="1">
        <v>37711</v>
      </c>
      <c r="S850" t="s">
        <v>16</v>
      </c>
      <c r="U850">
        <f t="shared" si="155"/>
        <v>2.75</v>
      </c>
      <c r="X850" s="6">
        <f t="shared" si="144"/>
        <v>37711</v>
      </c>
      <c r="Y850">
        <f t="shared" ca="1" si="145"/>
        <v>3.5</v>
      </c>
      <c r="Z850">
        <f t="shared" ca="1" si="146"/>
        <v>1.5</v>
      </c>
      <c r="AA850">
        <f t="shared" ca="1" si="147"/>
        <v>2.66</v>
      </c>
      <c r="AB850">
        <f t="shared" ca="1" si="148"/>
        <v>2.5</v>
      </c>
      <c r="AC850">
        <f t="shared" ca="1" si="149"/>
        <v>3.75</v>
      </c>
      <c r="AD850">
        <f t="shared" ca="1" si="150"/>
        <v>4.75</v>
      </c>
      <c r="AE850">
        <f t="shared" ca="1" si="151"/>
        <v>4.4736000000000002</v>
      </c>
      <c r="AF850" t="str">
        <f t="shared" ca="1" si="152"/>
        <v>#N/A N/A</v>
      </c>
      <c r="AG850">
        <f t="shared" ca="1" si="153"/>
        <v>2.75</v>
      </c>
    </row>
    <row r="851" spans="3:33" x14ac:dyDescent="0.3">
      <c r="C851" s="1">
        <v>37712</v>
      </c>
      <c r="D851">
        <v>3.5</v>
      </c>
      <c r="E851" s="1">
        <v>37712</v>
      </c>
      <c r="F851">
        <v>1.5</v>
      </c>
      <c r="G851" s="1">
        <v>37712</v>
      </c>
      <c r="H851">
        <v>2.5499999999999998</v>
      </c>
      <c r="I851" s="1">
        <v>37712</v>
      </c>
      <c r="J851">
        <v>2.5</v>
      </c>
      <c r="L851" s="1">
        <v>37712</v>
      </c>
      <c r="M851">
        <v>3.75</v>
      </c>
      <c r="O851">
        <f t="shared" si="154"/>
        <v>4.75</v>
      </c>
      <c r="P851" s="1">
        <v>37712</v>
      </c>
      <c r="Q851">
        <v>4.4208999999999996</v>
      </c>
      <c r="R851" s="1">
        <v>37712</v>
      </c>
      <c r="S851" t="s">
        <v>16</v>
      </c>
      <c r="U851">
        <f t="shared" si="155"/>
        <v>2.75</v>
      </c>
      <c r="X851" s="6">
        <f t="shared" si="144"/>
        <v>37712</v>
      </c>
      <c r="Y851">
        <f t="shared" ca="1" si="145"/>
        <v>3.5</v>
      </c>
      <c r="Z851">
        <f t="shared" ca="1" si="146"/>
        <v>1.5</v>
      </c>
      <c r="AA851">
        <f t="shared" ca="1" si="147"/>
        <v>2.5499999999999998</v>
      </c>
      <c r="AB851">
        <f t="shared" ca="1" si="148"/>
        <v>2.5</v>
      </c>
      <c r="AC851">
        <f t="shared" ca="1" si="149"/>
        <v>3.75</v>
      </c>
      <c r="AD851">
        <f t="shared" ca="1" si="150"/>
        <v>4.75</v>
      </c>
      <c r="AE851">
        <f t="shared" ca="1" si="151"/>
        <v>4.4208999999999996</v>
      </c>
      <c r="AF851" t="str">
        <f t="shared" ca="1" si="152"/>
        <v>#N/A N/A</v>
      </c>
      <c r="AG851">
        <f t="shared" ca="1" si="153"/>
        <v>2.75</v>
      </c>
    </row>
    <row r="852" spans="3:33" x14ac:dyDescent="0.3">
      <c r="C852" s="1">
        <v>37713</v>
      </c>
      <c r="D852">
        <v>3.5</v>
      </c>
      <c r="E852" s="1">
        <v>37713</v>
      </c>
      <c r="F852">
        <v>1.5</v>
      </c>
      <c r="G852" s="1">
        <v>37713</v>
      </c>
      <c r="H852">
        <v>2.54</v>
      </c>
      <c r="I852" s="1">
        <v>37713</v>
      </c>
      <c r="J852">
        <v>2.5</v>
      </c>
      <c r="L852" s="1">
        <v>37713</v>
      </c>
      <c r="M852">
        <v>3.75</v>
      </c>
      <c r="O852">
        <f t="shared" si="154"/>
        <v>4.75</v>
      </c>
      <c r="P852" s="1">
        <v>37713</v>
      </c>
      <c r="Q852">
        <v>3.6347</v>
      </c>
      <c r="R852" s="1">
        <v>37713</v>
      </c>
      <c r="S852" t="s">
        <v>16</v>
      </c>
      <c r="U852">
        <f t="shared" si="155"/>
        <v>2.75</v>
      </c>
      <c r="X852" s="6">
        <f t="shared" si="144"/>
        <v>37713</v>
      </c>
      <c r="Y852">
        <f t="shared" ca="1" si="145"/>
        <v>3.5</v>
      </c>
      <c r="Z852">
        <f t="shared" ca="1" si="146"/>
        <v>1.5</v>
      </c>
      <c r="AA852">
        <f t="shared" ca="1" si="147"/>
        <v>2.54</v>
      </c>
      <c r="AB852">
        <f t="shared" ca="1" si="148"/>
        <v>2.5</v>
      </c>
      <c r="AC852">
        <f t="shared" ca="1" si="149"/>
        <v>3.75</v>
      </c>
      <c r="AD852">
        <f t="shared" ca="1" si="150"/>
        <v>4.75</v>
      </c>
      <c r="AE852">
        <f t="shared" ca="1" si="151"/>
        <v>3.6347</v>
      </c>
      <c r="AF852" t="str">
        <f t="shared" ca="1" si="152"/>
        <v>#N/A N/A</v>
      </c>
      <c r="AG852">
        <f t="shared" ca="1" si="153"/>
        <v>2.75</v>
      </c>
    </row>
    <row r="853" spans="3:33" x14ac:dyDescent="0.3">
      <c r="C853" s="1">
        <v>37714</v>
      </c>
      <c r="D853">
        <v>3.5</v>
      </c>
      <c r="E853" s="1">
        <v>37714</v>
      </c>
      <c r="F853">
        <v>1.5</v>
      </c>
      <c r="G853" s="1">
        <v>37714</v>
      </c>
      <c r="H853">
        <v>2.54</v>
      </c>
      <c r="I853" s="1">
        <v>37714</v>
      </c>
      <c r="J853">
        <v>2.5</v>
      </c>
      <c r="L853" s="1">
        <v>37714</v>
      </c>
      <c r="M853">
        <v>3.75</v>
      </c>
      <c r="O853">
        <f t="shared" si="154"/>
        <v>4.75</v>
      </c>
      <c r="P853" s="1">
        <v>37714</v>
      </c>
      <c r="Q853">
        <v>3.7279</v>
      </c>
      <c r="R853" s="1">
        <v>37714</v>
      </c>
      <c r="S853" t="s">
        <v>16</v>
      </c>
      <c r="U853">
        <f t="shared" si="155"/>
        <v>2.75</v>
      </c>
      <c r="X853" s="6">
        <f t="shared" si="144"/>
        <v>37714</v>
      </c>
      <c r="Y853">
        <f t="shared" ca="1" si="145"/>
        <v>3.5</v>
      </c>
      <c r="Z853">
        <f t="shared" ca="1" si="146"/>
        <v>1.5</v>
      </c>
      <c r="AA853">
        <f t="shared" ca="1" si="147"/>
        <v>2.54</v>
      </c>
      <c r="AB853">
        <f t="shared" ca="1" si="148"/>
        <v>2.5</v>
      </c>
      <c r="AC853">
        <f t="shared" ca="1" si="149"/>
        <v>3.75</v>
      </c>
      <c r="AD853">
        <f t="shared" ca="1" si="150"/>
        <v>4.75</v>
      </c>
      <c r="AE853">
        <f t="shared" ca="1" si="151"/>
        <v>3.7279</v>
      </c>
      <c r="AF853" t="str">
        <f t="shared" ca="1" si="152"/>
        <v>#N/A N/A</v>
      </c>
      <c r="AG853">
        <f t="shared" ca="1" si="153"/>
        <v>2.75</v>
      </c>
    </row>
    <row r="854" spans="3:33" x14ac:dyDescent="0.3">
      <c r="C854" s="1">
        <v>37715</v>
      </c>
      <c r="D854">
        <v>3.5</v>
      </c>
      <c r="E854" s="1">
        <v>37715</v>
      </c>
      <c r="F854">
        <v>1.5</v>
      </c>
      <c r="G854" s="1">
        <v>37715</v>
      </c>
      <c r="H854">
        <v>2.54</v>
      </c>
      <c r="I854" s="1">
        <v>37715</v>
      </c>
      <c r="J854">
        <v>2.5</v>
      </c>
      <c r="L854" s="1">
        <v>37715</v>
      </c>
      <c r="M854">
        <v>3.75</v>
      </c>
      <c r="O854">
        <f t="shared" si="154"/>
        <v>4.75</v>
      </c>
      <c r="P854" s="1">
        <v>37715</v>
      </c>
      <c r="Q854">
        <v>3.3923999999999999</v>
      </c>
      <c r="R854" s="1">
        <v>37715</v>
      </c>
      <c r="S854" t="s">
        <v>16</v>
      </c>
      <c r="U854">
        <f t="shared" si="155"/>
        <v>2.75</v>
      </c>
      <c r="X854" s="6">
        <f t="shared" si="144"/>
        <v>37715</v>
      </c>
      <c r="Y854">
        <f t="shared" ca="1" si="145"/>
        <v>3.5</v>
      </c>
      <c r="Z854">
        <f t="shared" ca="1" si="146"/>
        <v>1.5</v>
      </c>
      <c r="AA854">
        <f t="shared" ca="1" si="147"/>
        <v>2.54</v>
      </c>
      <c r="AB854">
        <f t="shared" ca="1" si="148"/>
        <v>2.5</v>
      </c>
      <c r="AC854">
        <f t="shared" ca="1" si="149"/>
        <v>3.75</v>
      </c>
      <c r="AD854">
        <f t="shared" ca="1" si="150"/>
        <v>4.75</v>
      </c>
      <c r="AE854">
        <f t="shared" ca="1" si="151"/>
        <v>3.3923999999999999</v>
      </c>
      <c r="AF854" t="str">
        <f t="shared" ca="1" si="152"/>
        <v>#N/A N/A</v>
      </c>
      <c r="AG854">
        <f t="shared" ca="1" si="153"/>
        <v>2.75</v>
      </c>
    </row>
    <row r="855" spans="3:33" x14ac:dyDescent="0.3">
      <c r="C855" s="1">
        <v>37718</v>
      </c>
      <c r="D855">
        <v>3.5</v>
      </c>
      <c r="E855" s="1">
        <v>37718</v>
      </c>
      <c r="F855">
        <v>1.5</v>
      </c>
      <c r="G855" s="1">
        <v>37718</v>
      </c>
      <c r="H855">
        <v>2.54</v>
      </c>
      <c r="I855" s="1">
        <v>37718</v>
      </c>
      <c r="J855">
        <v>2.5</v>
      </c>
      <c r="L855" s="1">
        <v>37718</v>
      </c>
      <c r="M855">
        <v>3.75</v>
      </c>
      <c r="O855">
        <f t="shared" si="154"/>
        <v>4.75</v>
      </c>
      <c r="P855" s="1">
        <v>37718</v>
      </c>
      <c r="Q855">
        <v>3.1343000000000001</v>
      </c>
      <c r="R855" s="1">
        <v>37718</v>
      </c>
      <c r="S855" t="s">
        <v>16</v>
      </c>
      <c r="U855">
        <f t="shared" si="155"/>
        <v>2.75</v>
      </c>
      <c r="X855" s="6">
        <f t="shared" si="144"/>
        <v>37718</v>
      </c>
      <c r="Y855">
        <f t="shared" ca="1" si="145"/>
        <v>3.5</v>
      </c>
      <c r="Z855">
        <f t="shared" ca="1" si="146"/>
        <v>1.5</v>
      </c>
      <c r="AA855">
        <f t="shared" ca="1" si="147"/>
        <v>2.54</v>
      </c>
      <c r="AB855">
        <f t="shared" ca="1" si="148"/>
        <v>2.5</v>
      </c>
      <c r="AC855">
        <f t="shared" ca="1" si="149"/>
        <v>3.75</v>
      </c>
      <c r="AD855">
        <f t="shared" ca="1" si="150"/>
        <v>4.75</v>
      </c>
      <c r="AE855">
        <f t="shared" ca="1" si="151"/>
        <v>3.1343000000000001</v>
      </c>
      <c r="AF855" t="str">
        <f t="shared" ca="1" si="152"/>
        <v>#N/A N/A</v>
      </c>
      <c r="AG855">
        <f t="shared" ca="1" si="153"/>
        <v>2.75</v>
      </c>
    </row>
    <row r="856" spans="3:33" x14ac:dyDescent="0.3">
      <c r="C856" s="1">
        <v>37719</v>
      </c>
      <c r="D856">
        <v>3.5</v>
      </c>
      <c r="E856" s="1">
        <v>37719</v>
      </c>
      <c r="F856">
        <v>1.5</v>
      </c>
      <c r="G856" s="1">
        <v>37719</v>
      </c>
      <c r="H856">
        <v>2.54</v>
      </c>
      <c r="I856" s="1">
        <v>37719</v>
      </c>
      <c r="J856">
        <v>2.5</v>
      </c>
      <c r="L856" s="1">
        <v>37719</v>
      </c>
      <c r="M856">
        <v>3.75</v>
      </c>
      <c r="O856">
        <f t="shared" si="154"/>
        <v>4.75</v>
      </c>
      <c r="P856" s="1">
        <v>37719</v>
      </c>
      <c r="Q856">
        <v>3.1145</v>
      </c>
      <c r="R856" s="1">
        <v>37719</v>
      </c>
      <c r="S856" t="s">
        <v>16</v>
      </c>
      <c r="U856">
        <f t="shared" si="155"/>
        <v>2.75</v>
      </c>
      <c r="X856" s="6">
        <f t="shared" si="144"/>
        <v>37719</v>
      </c>
      <c r="Y856">
        <f t="shared" ca="1" si="145"/>
        <v>3.5</v>
      </c>
      <c r="Z856">
        <f t="shared" ca="1" si="146"/>
        <v>1.5</v>
      </c>
      <c r="AA856">
        <f t="shared" ca="1" si="147"/>
        <v>2.54</v>
      </c>
      <c r="AB856">
        <f t="shared" ca="1" si="148"/>
        <v>2.5</v>
      </c>
      <c r="AC856">
        <f t="shared" ca="1" si="149"/>
        <v>3.75</v>
      </c>
      <c r="AD856">
        <f t="shared" ca="1" si="150"/>
        <v>4.75</v>
      </c>
      <c r="AE856">
        <f t="shared" ca="1" si="151"/>
        <v>3.1145</v>
      </c>
      <c r="AF856" t="str">
        <f t="shared" ca="1" si="152"/>
        <v>#N/A N/A</v>
      </c>
      <c r="AG856">
        <f t="shared" ca="1" si="153"/>
        <v>2.75</v>
      </c>
    </row>
    <row r="857" spans="3:33" x14ac:dyDescent="0.3">
      <c r="C857" s="1">
        <v>37720</v>
      </c>
      <c r="D857">
        <v>3.5</v>
      </c>
      <c r="E857" s="1">
        <v>37720</v>
      </c>
      <c r="F857">
        <v>1.5</v>
      </c>
      <c r="G857" s="1">
        <v>37720</v>
      </c>
      <c r="H857">
        <v>2.54</v>
      </c>
      <c r="I857" s="1">
        <v>37720</v>
      </c>
      <c r="J857">
        <v>2.5</v>
      </c>
      <c r="L857" s="1">
        <v>37720</v>
      </c>
      <c r="M857">
        <v>3.75</v>
      </c>
      <c r="O857">
        <f t="shared" si="154"/>
        <v>4.75</v>
      </c>
      <c r="P857" s="1">
        <v>37720</v>
      </c>
      <c r="Q857">
        <v>3.1650999999999998</v>
      </c>
      <c r="R857" s="1">
        <v>37720</v>
      </c>
      <c r="S857" t="s">
        <v>16</v>
      </c>
      <c r="U857">
        <f t="shared" si="155"/>
        <v>2.75</v>
      </c>
      <c r="X857" s="6">
        <f t="shared" si="144"/>
        <v>37720</v>
      </c>
      <c r="Y857">
        <f t="shared" ca="1" si="145"/>
        <v>3.5</v>
      </c>
      <c r="Z857">
        <f t="shared" ca="1" si="146"/>
        <v>1.5</v>
      </c>
      <c r="AA857">
        <f t="shared" ca="1" si="147"/>
        <v>2.54</v>
      </c>
      <c r="AB857">
        <f t="shared" ca="1" si="148"/>
        <v>2.5</v>
      </c>
      <c r="AC857">
        <f t="shared" ca="1" si="149"/>
        <v>3.75</v>
      </c>
      <c r="AD857">
        <f t="shared" ca="1" si="150"/>
        <v>4.75</v>
      </c>
      <c r="AE857">
        <f t="shared" ca="1" si="151"/>
        <v>3.1650999999999998</v>
      </c>
      <c r="AF857" t="str">
        <f t="shared" ca="1" si="152"/>
        <v>#N/A N/A</v>
      </c>
      <c r="AG857">
        <f t="shared" ca="1" si="153"/>
        <v>2.75</v>
      </c>
    </row>
    <row r="858" spans="3:33" x14ac:dyDescent="0.3">
      <c r="C858" s="1">
        <v>37721</v>
      </c>
      <c r="D858">
        <v>3.5</v>
      </c>
      <c r="E858" s="1">
        <v>37721</v>
      </c>
      <c r="F858">
        <v>1.5</v>
      </c>
      <c r="G858" s="1">
        <v>37721</v>
      </c>
      <c r="H858">
        <v>2.54</v>
      </c>
      <c r="I858" s="1">
        <v>37721</v>
      </c>
      <c r="J858">
        <v>2.5</v>
      </c>
      <c r="L858" s="1">
        <v>37721</v>
      </c>
      <c r="M858">
        <v>3.75</v>
      </c>
      <c r="O858">
        <f t="shared" si="154"/>
        <v>4.75</v>
      </c>
      <c r="P858" s="1">
        <v>37721</v>
      </c>
      <c r="Q858">
        <v>3.2052999999999998</v>
      </c>
      <c r="R858" s="1">
        <v>37721</v>
      </c>
      <c r="S858" t="s">
        <v>16</v>
      </c>
      <c r="U858">
        <f t="shared" si="155"/>
        <v>2.75</v>
      </c>
      <c r="X858" s="6">
        <f t="shared" si="144"/>
        <v>37721</v>
      </c>
      <c r="Y858">
        <f t="shared" ca="1" si="145"/>
        <v>3.5</v>
      </c>
      <c r="Z858">
        <f t="shared" ca="1" si="146"/>
        <v>1.5</v>
      </c>
      <c r="AA858">
        <f t="shared" ca="1" si="147"/>
        <v>2.54</v>
      </c>
      <c r="AB858">
        <f t="shared" ca="1" si="148"/>
        <v>2.5</v>
      </c>
      <c r="AC858">
        <f t="shared" ca="1" si="149"/>
        <v>3.75</v>
      </c>
      <c r="AD858">
        <f t="shared" ca="1" si="150"/>
        <v>4.75</v>
      </c>
      <c r="AE858">
        <f t="shared" ca="1" si="151"/>
        <v>3.2052999999999998</v>
      </c>
      <c r="AF858" t="str">
        <f t="shared" ca="1" si="152"/>
        <v>#N/A N/A</v>
      </c>
      <c r="AG858">
        <f t="shared" ca="1" si="153"/>
        <v>2.75</v>
      </c>
    </row>
    <row r="859" spans="3:33" x14ac:dyDescent="0.3">
      <c r="C859" s="1">
        <v>37722</v>
      </c>
      <c r="D859">
        <v>3.5</v>
      </c>
      <c r="E859" s="1">
        <v>37722</v>
      </c>
      <c r="F859">
        <v>1.5</v>
      </c>
      <c r="G859" s="1">
        <v>37722</v>
      </c>
      <c r="H859">
        <v>2.54</v>
      </c>
      <c r="I859" s="1">
        <v>37722</v>
      </c>
      <c r="J859">
        <v>2.5</v>
      </c>
      <c r="L859" s="1">
        <v>37722</v>
      </c>
      <c r="M859">
        <v>3.75</v>
      </c>
      <c r="O859">
        <f t="shared" si="154"/>
        <v>4.75</v>
      </c>
      <c r="P859" s="1">
        <v>37722</v>
      </c>
      <c r="Q859">
        <v>3.2126999999999999</v>
      </c>
      <c r="R859" s="1">
        <v>37722</v>
      </c>
      <c r="S859" t="s">
        <v>16</v>
      </c>
      <c r="U859">
        <f t="shared" si="155"/>
        <v>2.75</v>
      </c>
      <c r="X859" s="6">
        <f t="shared" si="144"/>
        <v>37722</v>
      </c>
      <c r="Y859">
        <f t="shared" ca="1" si="145"/>
        <v>3.5</v>
      </c>
      <c r="Z859">
        <f t="shared" ca="1" si="146"/>
        <v>1.5</v>
      </c>
      <c r="AA859">
        <f t="shared" ca="1" si="147"/>
        <v>2.54</v>
      </c>
      <c r="AB859">
        <f t="shared" ca="1" si="148"/>
        <v>2.5</v>
      </c>
      <c r="AC859">
        <f t="shared" ca="1" si="149"/>
        <v>3.75</v>
      </c>
      <c r="AD859">
        <f t="shared" ca="1" si="150"/>
        <v>4.75</v>
      </c>
      <c r="AE859">
        <f t="shared" ca="1" si="151"/>
        <v>3.2126999999999999</v>
      </c>
      <c r="AF859" t="str">
        <f t="shared" ca="1" si="152"/>
        <v>#N/A N/A</v>
      </c>
      <c r="AG859">
        <f t="shared" ca="1" si="153"/>
        <v>2.75</v>
      </c>
    </row>
    <row r="860" spans="3:33" x14ac:dyDescent="0.3">
      <c r="C860" s="1">
        <v>37725</v>
      </c>
      <c r="D860">
        <v>3.5</v>
      </c>
      <c r="E860" s="1">
        <v>37725</v>
      </c>
      <c r="F860">
        <v>1.5</v>
      </c>
      <c r="G860" s="1">
        <v>37725</v>
      </c>
      <c r="H860">
        <v>2.54</v>
      </c>
      <c r="I860" s="1">
        <v>37725</v>
      </c>
      <c r="J860">
        <v>2.5</v>
      </c>
      <c r="L860" s="1">
        <v>37725</v>
      </c>
      <c r="M860">
        <v>3.75</v>
      </c>
      <c r="O860">
        <f t="shared" si="154"/>
        <v>4.75</v>
      </c>
      <c r="P860" s="1">
        <v>37725</v>
      </c>
      <c r="Q860">
        <v>4.3428000000000004</v>
      </c>
      <c r="R860" s="1">
        <v>37725</v>
      </c>
      <c r="S860" t="s">
        <v>16</v>
      </c>
      <c r="U860">
        <f t="shared" si="155"/>
        <v>2.75</v>
      </c>
      <c r="X860" s="6">
        <f t="shared" si="144"/>
        <v>37725</v>
      </c>
      <c r="Y860">
        <f t="shared" ca="1" si="145"/>
        <v>3.5</v>
      </c>
      <c r="Z860">
        <f t="shared" ca="1" si="146"/>
        <v>1.5</v>
      </c>
      <c r="AA860">
        <f t="shared" ca="1" si="147"/>
        <v>2.54</v>
      </c>
      <c r="AB860">
        <f t="shared" ca="1" si="148"/>
        <v>2.5</v>
      </c>
      <c r="AC860">
        <f t="shared" ca="1" si="149"/>
        <v>3.75</v>
      </c>
      <c r="AD860">
        <f t="shared" ca="1" si="150"/>
        <v>4.75</v>
      </c>
      <c r="AE860">
        <f t="shared" ca="1" si="151"/>
        <v>4.3428000000000004</v>
      </c>
      <c r="AF860" t="str">
        <f t="shared" ca="1" si="152"/>
        <v>#N/A N/A</v>
      </c>
      <c r="AG860">
        <f t="shared" ca="1" si="153"/>
        <v>2.75</v>
      </c>
    </row>
    <row r="861" spans="3:33" x14ac:dyDescent="0.3">
      <c r="C861" s="1">
        <v>37726</v>
      </c>
      <c r="D861">
        <v>3.5</v>
      </c>
      <c r="E861" s="1">
        <v>37726</v>
      </c>
      <c r="F861">
        <v>1.5</v>
      </c>
      <c r="G861" s="1">
        <v>37726</v>
      </c>
      <c r="H861">
        <v>2.54</v>
      </c>
      <c r="I861" s="1">
        <v>37726</v>
      </c>
      <c r="J861">
        <v>2.5</v>
      </c>
      <c r="L861" s="1">
        <v>37726</v>
      </c>
      <c r="M861">
        <v>3.75</v>
      </c>
      <c r="O861">
        <f t="shared" si="154"/>
        <v>4.75</v>
      </c>
      <c r="P861" s="1">
        <v>37726</v>
      </c>
      <c r="Q861">
        <v>4.5232000000000001</v>
      </c>
      <c r="R861" s="1">
        <v>37726</v>
      </c>
      <c r="S861" t="s">
        <v>16</v>
      </c>
      <c r="U861">
        <f t="shared" si="155"/>
        <v>2.75</v>
      </c>
      <c r="X861" s="6">
        <f t="shared" si="144"/>
        <v>37726</v>
      </c>
      <c r="Y861">
        <f t="shared" ca="1" si="145"/>
        <v>3.5</v>
      </c>
      <c r="Z861">
        <f t="shared" ca="1" si="146"/>
        <v>1.5</v>
      </c>
      <c r="AA861">
        <f t="shared" ca="1" si="147"/>
        <v>2.54</v>
      </c>
      <c r="AB861">
        <f t="shared" ca="1" si="148"/>
        <v>2.5</v>
      </c>
      <c r="AC861">
        <f t="shared" ca="1" si="149"/>
        <v>3.75</v>
      </c>
      <c r="AD861">
        <f t="shared" ca="1" si="150"/>
        <v>4.75</v>
      </c>
      <c r="AE861">
        <f t="shared" ca="1" si="151"/>
        <v>4.5232000000000001</v>
      </c>
      <c r="AF861" t="str">
        <f t="shared" ca="1" si="152"/>
        <v>#N/A N/A</v>
      </c>
      <c r="AG861">
        <f t="shared" ca="1" si="153"/>
        <v>2.75</v>
      </c>
    </row>
    <row r="862" spans="3:33" x14ac:dyDescent="0.3">
      <c r="C862" s="1">
        <v>37727</v>
      </c>
      <c r="D862">
        <v>3.5</v>
      </c>
      <c r="E862" s="1">
        <v>37727</v>
      </c>
      <c r="F862">
        <v>1.5</v>
      </c>
      <c r="G862" s="1">
        <v>37727</v>
      </c>
      <c r="H862">
        <v>2.5499999999999998</v>
      </c>
      <c r="I862" s="1">
        <v>37727</v>
      </c>
      <c r="J862">
        <v>2.5</v>
      </c>
      <c r="L862" s="1">
        <v>37727</v>
      </c>
      <c r="M862">
        <v>3.75</v>
      </c>
      <c r="O862">
        <f t="shared" si="154"/>
        <v>4.75</v>
      </c>
      <c r="P862" s="1">
        <v>37727</v>
      </c>
      <c r="Q862">
        <v>3.6259000000000001</v>
      </c>
      <c r="R862" s="1">
        <v>37727</v>
      </c>
      <c r="S862" t="s">
        <v>16</v>
      </c>
      <c r="U862">
        <f t="shared" si="155"/>
        <v>2.75</v>
      </c>
      <c r="X862" s="6">
        <f t="shared" si="144"/>
        <v>37727</v>
      </c>
      <c r="Y862">
        <f t="shared" ca="1" si="145"/>
        <v>3.5</v>
      </c>
      <c r="Z862">
        <f t="shared" ca="1" si="146"/>
        <v>1.5</v>
      </c>
      <c r="AA862">
        <f t="shared" ca="1" si="147"/>
        <v>2.5499999999999998</v>
      </c>
      <c r="AB862">
        <f t="shared" ca="1" si="148"/>
        <v>2.5</v>
      </c>
      <c r="AC862">
        <f t="shared" ca="1" si="149"/>
        <v>3.75</v>
      </c>
      <c r="AD862">
        <f t="shared" ca="1" si="150"/>
        <v>4.75</v>
      </c>
      <c r="AE862">
        <f t="shared" ca="1" si="151"/>
        <v>3.6259000000000001</v>
      </c>
      <c r="AF862" t="str">
        <f t="shared" ca="1" si="152"/>
        <v>#N/A N/A</v>
      </c>
      <c r="AG862">
        <f t="shared" ca="1" si="153"/>
        <v>2.75</v>
      </c>
    </row>
    <row r="863" spans="3:33" x14ac:dyDescent="0.3">
      <c r="C863" s="1">
        <v>37728</v>
      </c>
      <c r="D863">
        <v>3.5</v>
      </c>
      <c r="E863" s="1">
        <v>37728</v>
      </c>
      <c r="F863">
        <v>1.5</v>
      </c>
      <c r="G863" s="1">
        <v>37728</v>
      </c>
      <c r="H863">
        <v>2.64</v>
      </c>
      <c r="I863" s="1">
        <v>37728</v>
      </c>
      <c r="J863">
        <v>2.5</v>
      </c>
      <c r="L863" s="1">
        <v>37728</v>
      </c>
      <c r="M863">
        <v>3.75</v>
      </c>
      <c r="O863">
        <f t="shared" si="154"/>
        <v>4.75</v>
      </c>
      <c r="P863" s="1">
        <v>37728</v>
      </c>
      <c r="Q863">
        <v>3.3810000000000002</v>
      </c>
      <c r="R863" s="1">
        <v>37728</v>
      </c>
      <c r="S863" t="s">
        <v>16</v>
      </c>
      <c r="U863">
        <f t="shared" si="155"/>
        <v>2.75</v>
      </c>
      <c r="X863" s="6">
        <f t="shared" si="144"/>
        <v>37728</v>
      </c>
      <c r="Y863">
        <f t="shared" ca="1" si="145"/>
        <v>3.5</v>
      </c>
      <c r="Z863">
        <f t="shared" ca="1" si="146"/>
        <v>1.5</v>
      </c>
      <c r="AA863">
        <f t="shared" ca="1" si="147"/>
        <v>2.64</v>
      </c>
      <c r="AB863">
        <f t="shared" ca="1" si="148"/>
        <v>2.5</v>
      </c>
      <c r="AC863">
        <f t="shared" ca="1" si="149"/>
        <v>3.75</v>
      </c>
      <c r="AD863">
        <f t="shared" ca="1" si="150"/>
        <v>4.75</v>
      </c>
      <c r="AE863">
        <f t="shared" ca="1" si="151"/>
        <v>3.3810000000000002</v>
      </c>
      <c r="AF863" t="str">
        <f t="shared" ca="1" si="152"/>
        <v>#N/A N/A</v>
      </c>
      <c r="AG863">
        <f t="shared" ca="1" si="153"/>
        <v>2.75</v>
      </c>
    </row>
    <row r="864" spans="3:33" x14ac:dyDescent="0.3">
      <c r="C864" s="1">
        <v>37729</v>
      </c>
      <c r="D864">
        <v>3.5</v>
      </c>
      <c r="E864" s="1">
        <v>37729</v>
      </c>
      <c r="F864">
        <v>1.5</v>
      </c>
      <c r="G864" s="1">
        <v>37729</v>
      </c>
      <c r="H864">
        <v>2.64</v>
      </c>
      <c r="I864" s="1">
        <v>37729</v>
      </c>
      <c r="J864">
        <v>2.5</v>
      </c>
      <c r="L864" s="1">
        <v>37729</v>
      </c>
      <c r="M864">
        <v>3.75</v>
      </c>
      <c r="O864">
        <f t="shared" si="154"/>
        <v>4.75</v>
      </c>
      <c r="P864" s="1">
        <v>37729</v>
      </c>
      <c r="Q864">
        <v>3.3810000000000002</v>
      </c>
      <c r="R864" s="1">
        <v>37729</v>
      </c>
      <c r="S864" t="s">
        <v>16</v>
      </c>
      <c r="U864">
        <f t="shared" si="155"/>
        <v>2.75</v>
      </c>
      <c r="X864" s="6">
        <f t="shared" si="144"/>
        <v>37729</v>
      </c>
      <c r="Y864">
        <f t="shared" ca="1" si="145"/>
        <v>3.5</v>
      </c>
      <c r="Z864">
        <f t="shared" ca="1" si="146"/>
        <v>1.5</v>
      </c>
      <c r="AA864">
        <f t="shared" ca="1" si="147"/>
        <v>2.64</v>
      </c>
      <c r="AB864">
        <f t="shared" ca="1" si="148"/>
        <v>2.5</v>
      </c>
      <c r="AC864">
        <f t="shared" ca="1" si="149"/>
        <v>3.75</v>
      </c>
      <c r="AD864">
        <f t="shared" ca="1" si="150"/>
        <v>4.75</v>
      </c>
      <c r="AE864">
        <f t="shared" ca="1" si="151"/>
        <v>3.3810000000000002</v>
      </c>
      <c r="AF864" t="str">
        <f t="shared" ca="1" si="152"/>
        <v>#N/A N/A</v>
      </c>
      <c r="AG864">
        <f t="shared" ca="1" si="153"/>
        <v>2.75</v>
      </c>
    </row>
    <row r="865" spans="3:33" x14ac:dyDescent="0.3">
      <c r="C865" s="1">
        <v>37732</v>
      </c>
      <c r="D865">
        <v>3.5</v>
      </c>
      <c r="E865" s="1">
        <v>37732</v>
      </c>
      <c r="F865">
        <v>1.5</v>
      </c>
      <c r="G865" s="1">
        <v>37732</v>
      </c>
      <c r="H865">
        <v>2.64</v>
      </c>
      <c r="I865" s="1">
        <v>37732</v>
      </c>
      <c r="J865">
        <v>2.5</v>
      </c>
      <c r="L865" s="1">
        <v>37732</v>
      </c>
      <c r="M865">
        <v>3.75</v>
      </c>
      <c r="O865">
        <f t="shared" si="154"/>
        <v>4.75</v>
      </c>
      <c r="P865" s="1">
        <v>37732</v>
      </c>
      <c r="Q865">
        <v>3.3810000000000002</v>
      </c>
      <c r="R865" s="1">
        <v>37732</v>
      </c>
      <c r="S865" t="s">
        <v>16</v>
      </c>
      <c r="U865">
        <f t="shared" si="155"/>
        <v>2.75</v>
      </c>
      <c r="X865" s="6">
        <f t="shared" si="144"/>
        <v>37732</v>
      </c>
      <c r="Y865">
        <f t="shared" ca="1" si="145"/>
        <v>3.5</v>
      </c>
      <c r="Z865">
        <f t="shared" ca="1" si="146"/>
        <v>1.5</v>
      </c>
      <c r="AA865">
        <f t="shared" ca="1" si="147"/>
        <v>2.64</v>
      </c>
      <c r="AB865">
        <f t="shared" ca="1" si="148"/>
        <v>2.5</v>
      </c>
      <c r="AC865">
        <f t="shared" ca="1" si="149"/>
        <v>3.75</v>
      </c>
      <c r="AD865">
        <f t="shared" ca="1" si="150"/>
        <v>4.75</v>
      </c>
      <c r="AE865">
        <f t="shared" ca="1" si="151"/>
        <v>3.3810000000000002</v>
      </c>
      <c r="AF865" t="str">
        <f t="shared" ca="1" si="152"/>
        <v>#N/A N/A</v>
      </c>
      <c r="AG865">
        <f t="shared" ca="1" si="153"/>
        <v>2.75</v>
      </c>
    </row>
    <row r="866" spans="3:33" x14ac:dyDescent="0.3">
      <c r="C866" s="1">
        <v>37733</v>
      </c>
      <c r="D866">
        <v>3.5</v>
      </c>
      <c r="E866" s="1">
        <v>37733</v>
      </c>
      <c r="F866">
        <v>1.5</v>
      </c>
      <c r="G866" s="1">
        <v>37733</v>
      </c>
      <c r="H866">
        <v>2.65</v>
      </c>
      <c r="I866" s="1">
        <v>37733</v>
      </c>
      <c r="J866">
        <v>2.5</v>
      </c>
      <c r="L866" s="1">
        <v>37733</v>
      </c>
      <c r="M866">
        <v>3.75</v>
      </c>
      <c r="O866">
        <f t="shared" si="154"/>
        <v>4.75</v>
      </c>
      <c r="P866" s="1">
        <v>37733</v>
      </c>
      <c r="Q866">
        <v>3.2583000000000002</v>
      </c>
      <c r="R866" s="1">
        <v>37733</v>
      </c>
      <c r="S866" t="s">
        <v>16</v>
      </c>
      <c r="U866">
        <f t="shared" si="155"/>
        <v>2.75</v>
      </c>
      <c r="X866" s="6">
        <f t="shared" si="144"/>
        <v>37733</v>
      </c>
      <c r="Y866">
        <f t="shared" ca="1" si="145"/>
        <v>3.5</v>
      </c>
      <c r="Z866">
        <f t="shared" ca="1" si="146"/>
        <v>1.5</v>
      </c>
      <c r="AA866">
        <f t="shared" ca="1" si="147"/>
        <v>2.65</v>
      </c>
      <c r="AB866">
        <f t="shared" ca="1" si="148"/>
        <v>2.5</v>
      </c>
      <c r="AC866">
        <f t="shared" ca="1" si="149"/>
        <v>3.75</v>
      </c>
      <c r="AD866">
        <f t="shared" ca="1" si="150"/>
        <v>4.75</v>
      </c>
      <c r="AE866">
        <f t="shared" ca="1" si="151"/>
        <v>3.2583000000000002</v>
      </c>
      <c r="AF866" t="str">
        <f t="shared" ca="1" si="152"/>
        <v>#N/A N/A</v>
      </c>
      <c r="AG866">
        <f t="shared" ca="1" si="153"/>
        <v>2.75</v>
      </c>
    </row>
    <row r="867" spans="3:33" x14ac:dyDescent="0.3">
      <c r="C867" s="1">
        <v>37734</v>
      </c>
      <c r="D867">
        <v>3.5</v>
      </c>
      <c r="E867" s="1">
        <v>37734</v>
      </c>
      <c r="F867">
        <v>1.5</v>
      </c>
      <c r="G867" s="1">
        <v>37734</v>
      </c>
      <c r="H867">
        <v>2.58</v>
      </c>
      <c r="I867" s="1">
        <v>37734</v>
      </c>
      <c r="J867">
        <v>2.5</v>
      </c>
      <c r="L867" s="1">
        <v>37734</v>
      </c>
      <c r="M867">
        <v>3.75</v>
      </c>
      <c r="O867">
        <f t="shared" si="154"/>
        <v>4.75</v>
      </c>
      <c r="P867" s="1">
        <v>37734</v>
      </c>
      <c r="Q867">
        <v>3.1589</v>
      </c>
      <c r="R867" s="1">
        <v>37734</v>
      </c>
      <c r="S867" t="s">
        <v>16</v>
      </c>
      <c r="U867">
        <f t="shared" si="155"/>
        <v>2.75</v>
      </c>
      <c r="X867" s="6">
        <f t="shared" si="144"/>
        <v>37734</v>
      </c>
      <c r="Y867">
        <f t="shared" ca="1" si="145"/>
        <v>3.5</v>
      </c>
      <c r="Z867">
        <f t="shared" ca="1" si="146"/>
        <v>1.5</v>
      </c>
      <c r="AA867">
        <f t="shared" ca="1" si="147"/>
        <v>2.58</v>
      </c>
      <c r="AB867">
        <f t="shared" ca="1" si="148"/>
        <v>2.5</v>
      </c>
      <c r="AC867">
        <f t="shared" ca="1" si="149"/>
        <v>3.75</v>
      </c>
      <c r="AD867">
        <f t="shared" ca="1" si="150"/>
        <v>4.75</v>
      </c>
      <c r="AE867">
        <f t="shared" ca="1" si="151"/>
        <v>3.1589</v>
      </c>
      <c r="AF867" t="str">
        <f t="shared" ca="1" si="152"/>
        <v>#N/A N/A</v>
      </c>
      <c r="AG867">
        <f t="shared" ca="1" si="153"/>
        <v>2.75</v>
      </c>
    </row>
    <row r="868" spans="3:33" x14ac:dyDescent="0.3">
      <c r="C868" s="1">
        <v>37735</v>
      </c>
      <c r="D868">
        <v>3.5</v>
      </c>
      <c r="E868" s="1">
        <v>37735</v>
      </c>
      <c r="F868">
        <v>1.5</v>
      </c>
      <c r="G868" s="1">
        <v>37735</v>
      </c>
      <c r="H868">
        <v>2.5499999999999998</v>
      </c>
      <c r="I868" s="1">
        <v>37735</v>
      </c>
      <c r="J868">
        <v>2.5</v>
      </c>
      <c r="L868" s="1">
        <v>37735</v>
      </c>
      <c r="M868">
        <v>3.75</v>
      </c>
      <c r="O868">
        <f t="shared" si="154"/>
        <v>4.75</v>
      </c>
      <c r="P868" s="1">
        <v>37735</v>
      </c>
      <c r="Q868">
        <v>3.1333000000000002</v>
      </c>
      <c r="R868" s="1">
        <v>37735</v>
      </c>
      <c r="S868" t="s">
        <v>16</v>
      </c>
      <c r="U868">
        <f t="shared" si="155"/>
        <v>2.75</v>
      </c>
      <c r="X868" s="6">
        <f t="shared" si="144"/>
        <v>37735</v>
      </c>
      <c r="Y868">
        <f t="shared" ca="1" si="145"/>
        <v>3.5</v>
      </c>
      <c r="Z868">
        <f t="shared" ca="1" si="146"/>
        <v>1.5</v>
      </c>
      <c r="AA868">
        <f t="shared" ca="1" si="147"/>
        <v>2.5499999999999998</v>
      </c>
      <c r="AB868">
        <f t="shared" ca="1" si="148"/>
        <v>2.5</v>
      </c>
      <c r="AC868">
        <f t="shared" ca="1" si="149"/>
        <v>3.75</v>
      </c>
      <c r="AD868">
        <f t="shared" ca="1" si="150"/>
        <v>4.75</v>
      </c>
      <c r="AE868">
        <f t="shared" ca="1" si="151"/>
        <v>3.1333000000000002</v>
      </c>
      <c r="AF868" t="str">
        <f t="shared" ca="1" si="152"/>
        <v>#N/A N/A</v>
      </c>
      <c r="AG868">
        <f t="shared" ca="1" si="153"/>
        <v>2.75</v>
      </c>
    </row>
    <row r="869" spans="3:33" x14ac:dyDescent="0.3">
      <c r="C869" s="1">
        <v>37736</v>
      </c>
      <c r="D869">
        <v>3.5</v>
      </c>
      <c r="E869" s="1">
        <v>37736</v>
      </c>
      <c r="F869">
        <v>1.5</v>
      </c>
      <c r="G869" s="1">
        <v>37736</v>
      </c>
      <c r="H869">
        <v>2.5499999999999998</v>
      </c>
      <c r="I869" s="1">
        <v>37736</v>
      </c>
      <c r="J869">
        <v>2.5</v>
      </c>
      <c r="L869" s="1">
        <v>37736</v>
      </c>
      <c r="M869">
        <v>3.75</v>
      </c>
      <c r="O869">
        <f t="shared" si="154"/>
        <v>4.75</v>
      </c>
      <c r="P869" s="1">
        <v>37736</v>
      </c>
      <c r="Q869">
        <v>3.0891000000000002</v>
      </c>
      <c r="R869" s="1">
        <v>37736</v>
      </c>
      <c r="S869" t="s">
        <v>16</v>
      </c>
      <c r="U869">
        <f t="shared" si="155"/>
        <v>2.75</v>
      </c>
      <c r="X869" s="6">
        <f t="shared" si="144"/>
        <v>37736</v>
      </c>
      <c r="Y869">
        <f t="shared" ca="1" si="145"/>
        <v>3.5</v>
      </c>
      <c r="Z869">
        <f t="shared" ca="1" si="146"/>
        <v>1.5</v>
      </c>
      <c r="AA869">
        <f t="shared" ca="1" si="147"/>
        <v>2.5499999999999998</v>
      </c>
      <c r="AB869">
        <f t="shared" ca="1" si="148"/>
        <v>2.5</v>
      </c>
      <c r="AC869">
        <f t="shared" ca="1" si="149"/>
        <v>3.75</v>
      </c>
      <c r="AD869">
        <f t="shared" ca="1" si="150"/>
        <v>4.75</v>
      </c>
      <c r="AE869">
        <f t="shared" ca="1" si="151"/>
        <v>3.0891000000000002</v>
      </c>
      <c r="AF869" t="str">
        <f t="shared" ca="1" si="152"/>
        <v>#N/A N/A</v>
      </c>
      <c r="AG869">
        <f t="shared" ca="1" si="153"/>
        <v>2.75</v>
      </c>
    </row>
    <row r="870" spans="3:33" x14ac:dyDescent="0.3">
      <c r="C870" s="1">
        <v>37739</v>
      </c>
      <c r="D870">
        <v>3.5</v>
      </c>
      <c r="E870" s="1">
        <v>37739</v>
      </c>
      <c r="F870">
        <v>1.5</v>
      </c>
      <c r="G870" s="1">
        <v>37739</v>
      </c>
      <c r="H870">
        <v>2.5499999999999998</v>
      </c>
      <c r="I870" s="1">
        <v>37739</v>
      </c>
      <c r="J870">
        <v>2.5</v>
      </c>
      <c r="L870" s="1">
        <v>37739</v>
      </c>
      <c r="M870">
        <v>3.75</v>
      </c>
      <c r="O870">
        <f t="shared" si="154"/>
        <v>4.75</v>
      </c>
      <c r="P870" s="1">
        <v>37739</v>
      </c>
      <c r="Q870">
        <v>4.5511999999999997</v>
      </c>
      <c r="R870" s="1">
        <v>37739</v>
      </c>
      <c r="S870" t="s">
        <v>16</v>
      </c>
      <c r="U870">
        <f t="shared" si="155"/>
        <v>2.75</v>
      </c>
      <c r="X870" s="6">
        <f t="shared" si="144"/>
        <v>37739</v>
      </c>
      <c r="Y870">
        <f t="shared" ca="1" si="145"/>
        <v>3.5</v>
      </c>
      <c r="Z870">
        <f t="shared" ca="1" si="146"/>
        <v>1.5</v>
      </c>
      <c r="AA870">
        <f t="shared" ca="1" si="147"/>
        <v>2.5499999999999998</v>
      </c>
      <c r="AB870">
        <f t="shared" ca="1" si="148"/>
        <v>2.5</v>
      </c>
      <c r="AC870">
        <f t="shared" ca="1" si="149"/>
        <v>3.75</v>
      </c>
      <c r="AD870">
        <f t="shared" ca="1" si="150"/>
        <v>4.75</v>
      </c>
      <c r="AE870">
        <f t="shared" ca="1" si="151"/>
        <v>4.5511999999999997</v>
      </c>
      <c r="AF870" t="str">
        <f t="shared" ca="1" si="152"/>
        <v>#N/A N/A</v>
      </c>
      <c r="AG870">
        <f t="shared" ca="1" si="153"/>
        <v>2.75</v>
      </c>
    </row>
    <row r="871" spans="3:33" x14ac:dyDescent="0.3">
      <c r="C871" s="1">
        <v>37740</v>
      </c>
      <c r="D871">
        <v>3.5</v>
      </c>
      <c r="E871" s="1">
        <v>37740</v>
      </c>
      <c r="F871">
        <v>1.5</v>
      </c>
      <c r="G871" s="1">
        <v>37740</v>
      </c>
      <c r="H871">
        <v>2.5499999999999998</v>
      </c>
      <c r="I871" s="1">
        <v>37740</v>
      </c>
      <c r="J871">
        <v>2.5</v>
      </c>
      <c r="L871" s="1">
        <v>37740</v>
      </c>
      <c r="M871">
        <v>3.75</v>
      </c>
      <c r="O871">
        <f t="shared" si="154"/>
        <v>4.75</v>
      </c>
      <c r="P871" s="1">
        <v>37740</v>
      </c>
      <c r="Q871">
        <v>4.5586000000000002</v>
      </c>
      <c r="R871" s="1">
        <v>37740</v>
      </c>
      <c r="S871" t="s">
        <v>16</v>
      </c>
      <c r="U871">
        <f t="shared" si="155"/>
        <v>2.75</v>
      </c>
      <c r="X871" s="6">
        <f t="shared" si="144"/>
        <v>37740</v>
      </c>
      <c r="Y871">
        <f t="shared" ca="1" si="145"/>
        <v>3.5</v>
      </c>
      <c r="Z871">
        <f t="shared" ca="1" si="146"/>
        <v>1.5</v>
      </c>
      <c r="AA871">
        <f t="shared" ca="1" si="147"/>
        <v>2.5499999999999998</v>
      </c>
      <c r="AB871">
        <f t="shared" ca="1" si="148"/>
        <v>2.5</v>
      </c>
      <c r="AC871">
        <f t="shared" ca="1" si="149"/>
        <v>3.75</v>
      </c>
      <c r="AD871">
        <f t="shared" ca="1" si="150"/>
        <v>4.75</v>
      </c>
      <c r="AE871">
        <f t="shared" ca="1" si="151"/>
        <v>4.5586000000000002</v>
      </c>
      <c r="AF871" t="str">
        <f t="shared" ca="1" si="152"/>
        <v>#N/A N/A</v>
      </c>
      <c r="AG871">
        <f t="shared" ca="1" si="153"/>
        <v>2.75</v>
      </c>
    </row>
    <row r="872" spans="3:33" x14ac:dyDescent="0.3">
      <c r="C872" s="1">
        <v>37741</v>
      </c>
      <c r="D872">
        <v>3.5</v>
      </c>
      <c r="E872" s="1">
        <v>37741</v>
      </c>
      <c r="F872">
        <v>1.5</v>
      </c>
      <c r="G872" s="1">
        <v>37741</v>
      </c>
      <c r="H872">
        <v>2.64</v>
      </c>
      <c r="I872" s="1">
        <v>37741</v>
      </c>
      <c r="J872">
        <v>2.5</v>
      </c>
      <c r="L872" s="1">
        <v>37741</v>
      </c>
      <c r="M872">
        <v>3.75</v>
      </c>
      <c r="O872">
        <f t="shared" si="154"/>
        <v>4.75</v>
      </c>
      <c r="P872" s="1">
        <v>37741</v>
      </c>
      <c r="Q872">
        <v>3.7494000000000001</v>
      </c>
      <c r="R872" s="1">
        <v>37741</v>
      </c>
      <c r="S872" t="s">
        <v>16</v>
      </c>
      <c r="U872">
        <f t="shared" si="155"/>
        <v>2.75</v>
      </c>
      <c r="X872" s="6">
        <f t="shared" si="144"/>
        <v>37741</v>
      </c>
      <c r="Y872">
        <f t="shared" ca="1" si="145"/>
        <v>3.5</v>
      </c>
      <c r="Z872">
        <f t="shared" ca="1" si="146"/>
        <v>1.5</v>
      </c>
      <c r="AA872">
        <f t="shared" ca="1" si="147"/>
        <v>2.64</v>
      </c>
      <c r="AB872">
        <f t="shared" ca="1" si="148"/>
        <v>2.5</v>
      </c>
      <c r="AC872">
        <f t="shared" ca="1" si="149"/>
        <v>3.75</v>
      </c>
      <c r="AD872">
        <f t="shared" ca="1" si="150"/>
        <v>4.75</v>
      </c>
      <c r="AE872">
        <f t="shared" ca="1" si="151"/>
        <v>3.7494000000000001</v>
      </c>
      <c r="AF872" t="str">
        <f t="shared" ca="1" si="152"/>
        <v>#N/A N/A</v>
      </c>
      <c r="AG872">
        <f t="shared" ca="1" si="153"/>
        <v>2.75</v>
      </c>
    </row>
    <row r="873" spans="3:33" x14ac:dyDescent="0.3">
      <c r="C873" s="1">
        <v>37742</v>
      </c>
      <c r="D873">
        <v>3.5</v>
      </c>
      <c r="E873" s="1">
        <v>37742</v>
      </c>
      <c r="F873">
        <v>1.5</v>
      </c>
      <c r="G873" s="1">
        <v>37742</v>
      </c>
      <c r="H873">
        <v>2.64</v>
      </c>
      <c r="I873" s="1">
        <v>37742</v>
      </c>
      <c r="J873">
        <v>2.5</v>
      </c>
      <c r="L873" s="1">
        <v>37742</v>
      </c>
      <c r="M873">
        <v>3.75</v>
      </c>
      <c r="O873">
        <f t="shared" si="154"/>
        <v>4.75</v>
      </c>
      <c r="P873" s="1">
        <v>37742</v>
      </c>
      <c r="Q873">
        <v>3.0718999999999999</v>
      </c>
      <c r="R873" s="1">
        <v>37742</v>
      </c>
      <c r="S873" t="s">
        <v>16</v>
      </c>
      <c r="U873">
        <f t="shared" si="155"/>
        <v>2.75</v>
      </c>
      <c r="X873" s="6">
        <f t="shared" si="144"/>
        <v>37742</v>
      </c>
      <c r="Y873">
        <f t="shared" ca="1" si="145"/>
        <v>3.5</v>
      </c>
      <c r="Z873">
        <f t="shared" ca="1" si="146"/>
        <v>1.5</v>
      </c>
      <c r="AA873">
        <f t="shared" ca="1" si="147"/>
        <v>2.64</v>
      </c>
      <c r="AB873">
        <f t="shared" ca="1" si="148"/>
        <v>2.5</v>
      </c>
      <c r="AC873">
        <f t="shared" ca="1" si="149"/>
        <v>3.75</v>
      </c>
      <c r="AD873">
        <f t="shared" ca="1" si="150"/>
        <v>4.75</v>
      </c>
      <c r="AE873">
        <f t="shared" ca="1" si="151"/>
        <v>3.0718999999999999</v>
      </c>
      <c r="AF873" t="str">
        <f t="shared" ca="1" si="152"/>
        <v>#N/A N/A</v>
      </c>
      <c r="AG873">
        <f t="shared" ca="1" si="153"/>
        <v>2.75</v>
      </c>
    </row>
    <row r="874" spans="3:33" x14ac:dyDescent="0.3">
      <c r="C874" s="1">
        <v>37743</v>
      </c>
      <c r="D874">
        <v>3.5</v>
      </c>
      <c r="E874" s="1">
        <v>37743</v>
      </c>
      <c r="F874">
        <v>1.5</v>
      </c>
      <c r="G874" s="1">
        <v>37743</v>
      </c>
      <c r="H874">
        <v>2.5499999999999998</v>
      </c>
      <c r="I874" s="1">
        <v>37743</v>
      </c>
      <c r="J874">
        <v>2.5</v>
      </c>
      <c r="L874" s="1">
        <v>37743</v>
      </c>
      <c r="M874">
        <v>3.75</v>
      </c>
      <c r="O874">
        <f t="shared" si="154"/>
        <v>4.75</v>
      </c>
      <c r="P874" s="1">
        <v>37743</v>
      </c>
      <c r="Q874">
        <v>3.0516000000000001</v>
      </c>
      <c r="R874" s="1">
        <v>37743</v>
      </c>
      <c r="S874" t="s">
        <v>16</v>
      </c>
      <c r="U874">
        <f t="shared" si="155"/>
        <v>2.75</v>
      </c>
      <c r="X874" s="6">
        <f t="shared" si="144"/>
        <v>37743</v>
      </c>
      <c r="Y874">
        <f t="shared" ca="1" si="145"/>
        <v>3.5</v>
      </c>
      <c r="Z874">
        <f t="shared" ca="1" si="146"/>
        <v>1.5</v>
      </c>
      <c r="AA874">
        <f t="shared" ca="1" si="147"/>
        <v>2.5499999999999998</v>
      </c>
      <c r="AB874">
        <f t="shared" ca="1" si="148"/>
        <v>2.5</v>
      </c>
      <c r="AC874">
        <f t="shared" ca="1" si="149"/>
        <v>3.75</v>
      </c>
      <c r="AD874">
        <f t="shared" ca="1" si="150"/>
        <v>4.75</v>
      </c>
      <c r="AE874">
        <f t="shared" ca="1" si="151"/>
        <v>3.0516000000000001</v>
      </c>
      <c r="AF874" t="str">
        <f t="shared" ca="1" si="152"/>
        <v>#N/A N/A</v>
      </c>
      <c r="AG874">
        <f t="shared" ca="1" si="153"/>
        <v>2.75</v>
      </c>
    </row>
    <row r="875" spans="3:33" x14ac:dyDescent="0.3">
      <c r="C875" s="1">
        <v>37746</v>
      </c>
      <c r="D875">
        <v>3.5</v>
      </c>
      <c r="E875" s="1">
        <v>37746</v>
      </c>
      <c r="F875">
        <v>1.5</v>
      </c>
      <c r="G875" s="1">
        <v>37746</v>
      </c>
      <c r="H875">
        <v>2.5499999999999998</v>
      </c>
      <c r="I875" s="1">
        <v>37746</v>
      </c>
      <c r="J875">
        <v>2.5</v>
      </c>
      <c r="L875" s="1">
        <v>37746</v>
      </c>
      <c r="M875">
        <v>3.75</v>
      </c>
      <c r="O875">
        <f t="shared" si="154"/>
        <v>4.75</v>
      </c>
      <c r="P875" s="1">
        <v>37746</v>
      </c>
      <c r="Q875">
        <v>3.0516000000000001</v>
      </c>
      <c r="R875" s="1">
        <v>37746</v>
      </c>
      <c r="S875" t="s">
        <v>16</v>
      </c>
      <c r="U875">
        <f t="shared" si="155"/>
        <v>2.75</v>
      </c>
      <c r="X875" s="6">
        <f t="shared" si="144"/>
        <v>37746</v>
      </c>
      <c r="Y875">
        <f t="shared" ca="1" si="145"/>
        <v>3.5</v>
      </c>
      <c r="Z875">
        <f t="shared" ca="1" si="146"/>
        <v>1.5</v>
      </c>
      <c r="AA875">
        <f t="shared" ca="1" si="147"/>
        <v>2.5499999999999998</v>
      </c>
      <c r="AB875">
        <f t="shared" ca="1" si="148"/>
        <v>2.5</v>
      </c>
      <c r="AC875">
        <f t="shared" ca="1" si="149"/>
        <v>3.75</v>
      </c>
      <c r="AD875">
        <f t="shared" ca="1" si="150"/>
        <v>4.75</v>
      </c>
      <c r="AE875">
        <f t="shared" ca="1" si="151"/>
        <v>3.0516000000000001</v>
      </c>
      <c r="AF875" t="str">
        <f t="shared" ca="1" si="152"/>
        <v>#N/A N/A</v>
      </c>
      <c r="AG875">
        <f t="shared" ca="1" si="153"/>
        <v>2.75</v>
      </c>
    </row>
    <row r="876" spans="3:33" x14ac:dyDescent="0.3">
      <c r="C876" s="1">
        <v>37747</v>
      </c>
      <c r="D876">
        <v>3.5</v>
      </c>
      <c r="E876" s="1">
        <v>37747</v>
      </c>
      <c r="F876">
        <v>1.5</v>
      </c>
      <c r="G876" s="1">
        <v>37747</v>
      </c>
      <c r="H876">
        <v>2.5499999999999998</v>
      </c>
      <c r="I876" s="1">
        <v>37747</v>
      </c>
      <c r="J876">
        <v>2.5</v>
      </c>
      <c r="L876" s="1">
        <v>37747</v>
      </c>
      <c r="M876">
        <v>3.75</v>
      </c>
      <c r="O876">
        <f t="shared" si="154"/>
        <v>4.75</v>
      </c>
      <c r="P876" s="1">
        <v>37747</v>
      </c>
      <c r="Q876">
        <v>3.2456999999999998</v>
      </c>
      <c r="R876" s="1">
        <v>37747</v>
      </c>
      <c r="S876" t="s">
        <v>16</v>
      </c>
      <c r="U876">
        <f t="shared" si="155"/>
        <v>2.75</v>
      </c>
      <c r="X876" s="6">
        <f t="shared" si="144"/>
        <v>37747</v>
      </c>
      <c r="Y876">
        <f t="shared" ca="1" si="145"/>
        <v>3.5</v>
      </c>
      <c r="Z876">
        <f t="shared" ca="1" si="146"/>
        <v>1.5</v>
      </c>
      <c r="AA876">
        <f t="shared" ca="1" si="147"/>
        <v>2.5499999999999998</v>
      </c>
      <c r="AB876">
        <f t="shared" ca="1" si="148"/>
        <v>2.5</v>
      </c>
      <c r="AC876">
        <f t="shared" ca="1" si="149"/>
        <v>3.75</v>
      </c>
      <c r="AD876">
        <f t="shared" ca="1" si="150"/>
        <v>4.75</v>
      </c>
      <c r="AE876">
        <f t="shared" ca="1" si="151"/>
        <v>3.2456999999999998</v>
      </c>
      <c r="AF876" t="str">
        <f t="shared" ca="1" si="152"/>
        <v>#N/A N/A</v>
      </c>
      <c r="AG876">
        <f t="shared" ca="1" si="153"/>
        <v>2.75</v>
      </c>
    </row>
    <row r="877" spans="3:33" x14ac:dyDescent="0.3">
      <c r="C877" s="1">
        <v>37748</v>
      </c>
      <c r="D877">
        <v>3.5</v>
      </c>
      <c r="E877" s="1">
        <v>37748</v>
      </c>
      <c r="F877">
        <v>1.5</v>
      </c>
      <c r="G877" s="1">
        <v>37748</v>
      </c>
      <c r="H877">
        <v>2.5499999999999998</v>
      </c>
      <c r="I877" s="1">
        <v>37748</v>
      </c>
      <c r="J877">
        <v>2.5</v>
      </c>
      <c r="L877" s="1">
        <v>37748</v>
      </c>
      <c r="M877">
        <v>3.75</v>
      </c>
      <c r="O877">
        <f t="shared" si="154"/>
        <v>4.75</v>
      </c>
      <c r="P877" s="1">
        <v>37748</v>
      </c>
      <c r="Q877">
        <v>4.4946000000000002</v>
      </c>
      <c r="R877" s="1">
        <v>37748</v>
      </c>
      <c r="S877" t="s">
        <v>16</v>
      </c>
      <c r="U877">
        <f t="shared" si="155"/>
        <v>2.75</v>
      </c>
      <c r="X877" s="6">
        <f t="shared" si="144"/>
        <v>37748</v>
      </c>
      <c r="Y877">
        <f t="shared" ca="1" si="145"/>
        <v>3.5</v>
      </c>
      <c r="Z877">
        <f t="shared" ca="1" si="146"/>
        <v>1.5</v>
      </c>
      <c r="AA877">
        <f t="shared" ca="1" si="147"/>
        <v>2.5499999999999998</v>
      </c>
      <c r="AB877">
        <f t="shared" ca="1" si="148"/>
        <v>2.5</v>
      </c>
      <c r="AC877">
        <f t="shared" ca="1" si="149"/>
        <v>3.75</v>
      </c>
      <c r="AD877">
        <f t="shared" ca="1" si="150"/>
        <v>4.75</v>
      </c>
      <c r="AE877">
        <f t="shared" ca="1" si="151"/>
        <v>4.4946000000000002</v>
      </c>
      <c r="AF877" t="str">
        <f t="shared" ca="1" si="152"/>
        <v>#N/A N/A</v>
      </c>
      <c r="AG877">
        <f t="shared" ca="1" si="153"/>
        <v>2.75</v>
      </c>
    </row>
    <row r="878" spans="3:33" x14ac:dyDescent="0.3">
      <c r="C878" s="1">
        <v>37749</v>
      </c>
      <c r="D878">
        <v>3.5</v>
      </c>
      <c r="E878" s="1">
        <v>37749</v>
      </c>
      <c r="F878">
        <v>1.5</v>
      </c>
      <c r="G878" s="1">
        <v>37749</v>
      </c>
      <c r="H878">
        <v>2.54</v>
      </c>
      <c r="I878" s="1">
        <v>37749</v>
      </c>
      <c r="J878">
        <v>2.5</v>
      </c>
      <c r="L878" s="1">
        <v>37749</v>
      </c>
      <c r="M878">
        <v>3.75</v>
      </c>
      <c r="O878">
        <f t="shared" si="154"/>
        <v>4.75</v>
      </c>
      <c r="P878" s="1">
        <v>37749</v>
      </c>
      <c r="Q878">
        <v>3.2181000000000002</v>
      </c>
      <c r="R878" s="1">
        <v>37749</v>
      </c>
      <c r="S878" t="s">
        <v>16</v>
      </c>
      <c r="U878">
        <f t="shared" si="155"/>
        <v>2.75</v>
      </c>
      <c r="X878" s="6">
        <f t="shared" si="144"/>
        <v>37749</v>
      </c>
      <c r="Y878">
        <f t="shared" ca="1" si="145"/>
        <v>3.5</v>
      </c>
      <c r="Z878">
        <f t="shared" ca="1" si="146"/>
        <v>1.5</v>
      </c>
      <c r="AA878">
        <f t="shared" ca="1" si="147"/>
        <v>2.54</v>
      </c>
      <c r="AB878">
        <f t="shared" ca="1" si="148"/>
        <v>2.5</v>
      </c>
      <c r="AC878">
        <f t="shared" ca="1" si="149"/>
        <v>3.75</v>
      </c>
      <c r="AD878">
        <f t="shared" ca="1" si="150"/>
        <v>4.75</v>
      </c>
      <c r="AE878">
        <f t="shared" ca="1" si="151"/>
        <v>3.2181000000000002</v>
      </c>
      <c r="AF878" t="str">
        <f t="shared" ca="1" si="152"/>
        <v>#N/A N/A</v>
      </c>
      <c r="AG878">
        <f t="shared" ca="1" si="153"/>
        <v>2.75</v>
      </c>
    </row>
    <row r="879" spans="3:33" x14ac:dyDescent="0.3">
      <c r="C879" s="1">
        <v>37750</v>
      </c>
      <c r="D879">
        <v>3.5</v>
      </c>
      <c r="E879" s="1">
        <v>37750</v>
      </c>
      <c r="F879">
        <v>1.5</v>
      </c>
      <c r="G879" s="1">
        <v>37750</v>
      </c>
      <c r="H879">
        <v>2.5499999999999998</v>
      </c>
      <c r="I879" s="1">
        <v>37750</v>
      </c>
      <c r="J879">
        <v>2.5</v>
      </c>
      <c r="L879" s="1">
        <v>37750</v>
      </c>
      <c r="M879">
        <v>3.75</v>
      </c>
      <c r="O879">
        <f t="shared" si="154"/>
        <v>4.75</v>
      </c>
      <c r="P879" s="1">
        <v>37750</v>
      </c>
      <c r="Q879">
        <v>4.0965999999999996</v>
      </c>
      <c r="R879" s="1">
        <v>37750</v>
      </c>
      <c r="S879" t="s">
        <v>16</v>
      </c>
      <c r="U879">
        <f t="shared" si="155"/>
        <v>2.75</v>
      </c>
      <c r="X879" s="6">
        <f t="shared" si="144"/>
        <v>37750</v>
      </c>
      <c r="Y879">
        <f t="shared" ca="1" si="145"/>
        <v>3.5</v>
      </c>
      <c r="Z879">
        <f t="shared" ca="1" si="146"/>
        <v>1.5</v>
      </c>
      <c r="AA879">
        <f t="shared" ca="1" si="147"/>
        <v>2.5499999999999998</v>
      </c>
      <c r="AB879">
        <f t="shared" ca="1" si="148"/>
        <v>2.5</v>
      </c>
      <c r="AC879">
        <f t="shared" ca="1" si="149"/>
        <v>3.75</v>
      </c>
      <c r="AD879">
        <f t="shared" ca="1" si="150"/>
        <v>4.75</v>
      </c>
      <c r="AE879">
        <f t="shared" ca="1" si="151"/>
        <v>4.0965999999999996</v>
      </c>
      <c r="AF879" t="str">
        <f t="shared" ca="1" si="152"/>
        <v>#N/A N/A</v>
      </c>
      <c r="AG879">
        <f t="shared" ca="1" si="153"/>
        <v>2.75</v>
      </c>
    </row>
    <row r="880" spans="3:33" x14ac:dyDescent="0.3">
      <c r="C880" s="1">
        <v>37753</v>
      </c>
      <c r="D880">
        <v>3.5</v>
      </c>
      <c r="E880" s="1">
        <v>37753</v>
      </c>
      <c r="F880">
        <v>1.5</v>
      </c>
      <c r="G880" s="1">
        <v>37753</v>
      </c>
      <c r="H880">
        <v>2.5499999999999998</v>
      </c>
      <c r="I880" s="1">
        <v>37753</v>
      </c>
      <c r="J880">
        <v>2.5</v>
      </c>
      <c r="L880" s="1">
        <v>37753</v>
      </c>
      <c r="M880">
        <v>3.75</v>
      </c>
      <c r="O880">
        <f t="shared" si="154"/>
        <v>4.75</v>
      </c>
      <c r="P880" s="1">
        <v>37753</v>
      </c>
      <c r="Q880">
        <v>4.4625000000000004</v>
      </c>
      <c r="R880" s="1">
        <v>37753</v>
      </c>
      <c r="S880" t="s">
        <v>16</v>
      </c>
      <c r="U880">
        <f t="shared" si="155"/>
        <v>2.75</v>
      </c>
      <c r="X880" s="6">
        <f t="shared" si="144"/>
        <v>37753</v>
      </c>
      <c r="Y880">
        <f t="shared" ca="1" si="145"/>
        <v>3.5</v>
      </c>
      <c r="Z880">
        <f t="shared" ca="1" si="146"/>
        <v>1.5</v>
      </c>
      <c r="AA880">
        <f t="shared" ca="1" si="147"/>
        <v>2.5499999999999998</v>
      </c>
      <c r="AB880">
        <f t="shared" ca="1" si="148"/>
        <v>2.5</v>
      </c>
      <c r="AC880">
        <f t="shared" ca="1" si="149"/>
        <v>3.75</v>
      </c>
      <c r="AD880">
        <f t="shared" ca="1" si="150"/>
        <v>4.75</v>
      </c>
      <c r="AE880">
        <f t="shared" ca="1" si="151"/>
        <v>4.4625000000000004</v>
      </c>
      <c r="AF880" t="str">
        <f t="shared" ca="1" si="152"/>
        <v>#N/A N/A</v>
      </c>
      <c r="AG880">
        <f t="shared" ca="1" si="153"/>
        <v>2.75</v>
      </c>
    </row>
    <row r="881" spans="3:33" x14ac:dyDescent="0.3">
      <c r="C881" s="1">
        <v>37754</v>
      </c>
      <c r="D881">
        <v>3.5</v>
      </c>
      <c r="E881" s="1">
        <v>37754</v>
      </c>
      <c r="F881">
        <v>1.5</v>
      </c>
      <c r="G881" s="1">
        <v>37754</v>
      </c>
      <c r="H881">
        <v>2.5499999999999998</v>
      </c>
      <c r="I881" s="1">
        <v>37754</v>
      </c>
      <c r="J881">
        <v>2.5</v>
      </c>
      <c r="L881" s="1">
        <v>37754</v>
      </c>
      <c r="M881">
        <v>3.75</v>
      </c>
      <c r="O881">
        <f t="shared" si="154"/>
        <v>4.75</v>
      </c>
      <c r="P881" s="1">
        <v>37754</v>
      </c>
      <c r="Q881">
        <v>3.6999</v>
      </c>
      <c r="R881" s="1">
        <v>37754</v>
      </c>
      <c r="S881" t="s">
        <v>16</v>
      </c>
      <c r="U881">
        <f t="shared" si="155"/>
        <v>2.75</v>
      </c>
      <c r="X881" s="6">
        <f t="shared" si="144"/>
        <v>37754</v>
      </c>
      <c r="Y881">
        <f t="shared" ca="1" si="145"/>
        <v>3.5</v>
      </c>
      <c r="Z881">
        <f t="shared" ca="1" si="146"/>
        <v>1.5</v>
      </c>
      <c r="AA881">
        <f t="shared" ca="1" si="147"/>
        <v>2.5499999999999998</v>
      </c>
      <c r="AB881">
        <f t="shared" ca="1" si="148"/>
        <v>2.5</v>
      </c>
      <c r="AC881">
        <f t="shared" ca="1" si="149"/>
        <v>3.75</v>
      </c>
      <c r="AD881">
        <f t="shared" ca="1" si="150"/>
        <v>4.75</v>
      </c>
      <c r="AE881">
        <f t="shared" ca="1" si="151"/>
        <v>3.6999</v>
      </c>
      <c r="AF881" t="str">
        <f t="shared" ca="1" si="152"/>
        <v>#N/A N/A</v>
      </c>
      <c r="AG881">
        <f t="shared" ca="1" si="153"/>
        <v>2.75</v>
      </c>
    </row>
    <row r="882" spans="3:33" x14ac:dyDescent="0.3">
      <c r="C882" s="1">
        <v>37755</v>
      </c>
      <c r="D882">
        <v>3.5</v>
      </c>
      <c r="E882" s="1">
        <v>37755</v>
      </c>
      <c r="F882">
        <v>1.5</v>
      </c>
      <c r="G882" s="1">
        <v>37755</v>
      </c>
      <c r="H882">
        <v>2.5499999999999998</v>
      </c>
      <c r="I882" s="1">
        <v>37755</v>
      </c>
      <c r="J882">
        <v>2.5</v>
      </c>
      <c r="L882" s="1">
        <v>37755</v>
      </c>
      <c r="M882">
        <v>3.75</v>
      </c>
      <c r="O882">
        <f t="shared" si="154"/>
        <v>4.75</v>
      </c>
      <c r="P882" s="1">
        <v>37755</v>
      </c>
      <c r="Q882">
        <v>4.4250999999999996</v>
      </c>
      <c r="R882" s="1">
        <v>37755</v>
      </c>
      <c r="S882" t="s">
        <v>16</v>
      </c>
      <c r="U882">
        <f t="shared" si="155"/>
        <v>2.75</v>
      </c>
      <c r="X882" s="6">
        <f t="shared" si="144"/>
        <v>37755</v>
      </c>
      <c r="Y882">
        <f t="shared" ca="1" si="145"/>
        <v>3.5</v>
      </c>
      <c r="Z882">
        <f t="shared" ca="1" si="146"/>
        <v>1.5</v>
      </c>
      <c r="AA882">
        <f t="shared" ca="1" si="147"/>
        <v>2.5499999999999998</v>
      </c>
      <c r="AB882">
        <f t="shared" ca="1" si="148"/>
        <v>2.5</v>
      </c>
      <c r="AC882">
        <f t="shared" ca="1" si="149"/>
        <v>3.75</v>
      </c>
      <c r="AD882">
        <f t="shared" ca="1" si="150"/>
        <v>4.75</v>
      </c>
      <c r="AE882">
        <f t="shared" ca="1" si="151"/>
        <v>4.4250999999999996</v>
      </c>
      <c r="AF882" t="str">
        <f t="shared" ca="1" si="152"/>
        <v>#N/A N/A</v>
      </c>
      <c r="AG882">
        <f t="shared" ca="1" si="153"/>
        <v>2.75</v>
      </c>
    </row>
    <row r="883" spans="3:33" x14ac:dyDescent="0.3">
      <c r="C883" s="1">
        <v>37756</v>
      </c>
      <c r="D883">
        <v>3.5</v>
      </c>
      <c r="E883" s="1">
        <v>37756</v>
      </c>
      <c r="F883">
        <v>1.5</v>
      </c>
      <c r="G883" s="1">
        <v>37756</v>
      </c>
      <c r="H883">
        <v>2.56</v>
      </c>
      <c r="I883" s="1">
        <v>37756</v>
      </c>
      <c r="J883">
        <v>2.5</v>
      </c>
      <c r="L883" s="1">
        <v>37756</v>
      </c>
      <c r="M883">
        <v>3.75</v>
      </c>
      <c r="O883">
        <f t="shared" si="154"/>
        <v>4.75</v>
      </c>
      <c r="P883" s="1">
        <v>37756</v>
      </c>
      <c r="Q883">
        <v>4.3296999999999999</v>
      </c>
      <c r="R883" s="1">
        <v>37756</v>
      </c>
      <c r="S883" t="s">
        <v>16</v>
      </c>
      <c r="U883">
        <f t="shared" si="155"/>
        <v>2.75</v>
      </c>
      <c r="X883" s="6">
        <f t="shared" si="144"/>
        <v>37756</v>
      </c>
      <c r="Y883">
        <f t="shared" ca="1" si="145"/>
        <v>3.5</v>
      </c>
      <c r="Z883">
        <f t="shared" ca="1" si="146"/>
        <v>1.5</v>
      </c>
      <c r="AA883">
        <f t="shared" ca="1" si="147"/>
        <v>2.56</v>
      </c>
      <c r="AB883">
        <f t="shared" ca="1" si="148"/>
        <v>2.5</v>
      </c>
      <c r="AC883">
        <f t="shared" ca="1" si="149"/>
        <v>3.75</v>
      </c>
      <c r="AD883">
        <f t="shared" ca="1" si="150"/>
        <v>4.75</v>
      </c>
      <c r="AE883">
        <f t="shared" ca="1" si="151"/>
        <v>4.3296999999999999</v>
      </c>
      <c r="AF883" t="str">
        <f t="shared" ca="1" si="152"/>
        <v>#N/A N/A</v>
      </c>
      <c r="AG883">
        <f t="shared" ca="1" si="153"/>
        <v>2.75</v>
      </c>
    </row>
    <row r="884" spans="3:33" x14ac:dyDescent="0.3">
      <c r="C884" s="1">
        <v>37757</v>
      </c>
      <c r="D884">
        <v>3.5</v>
      </c>
      <c r="E884" s="1">
        <v>37757</v>
      </c>
      <c r="F884">
        <v>1.5</v>
      </c>
      <c r="G884" s="1">
        <v>37757</v>
      </c>
      <c r="H884">
        <v>2.56</v>
      </c>
      <c r="I884" s="1">
        <v>37757</v>
      </c>
      <c r="J884">
        <v>2.5</v>
      </c>
      <c r="L884" s="1">
        <v>37757</v>
      </c>
      <c r="M884">
        <v>3.75</v>
      </c>
      <c r="O884">
        <f t="shared" si="154"/>
        <v>4.75</v>
      </c>
      <c r="P884" s="1">
        <v>37757</v>
      </c>
      <c r="Q884">
        <v>3.4919000000000002</v>
      </c>
      <c r="R884" s="1">
        <v>37757</v>
      </c>
      <c r="S884" t="s">
        <v>16</v>
      </c>
      <c r="U884">
        <f t="shared" si="155"/>
        <v>2.75</v>
      </c>
      <c r="X884" s="6">
        <f t="shared" si="144"/>
        <v>37757</v>
      </c>
      <c r="Y884">
        <f t="shared" ca="1" si="145"/>
        <v>3.5</v>
      </c>
      <c r="Z884">
        <f t="shared" ca="1" si="146"/>
        <v>1.5</v>
      </c>
      <c r="AA884">
        <f t="shared" ca="1" si="147"/>
        <v>2.56</v>
      </c>
      <c r="AB884">
        <f t="shared" ca="1" si="148"/>
        <v>2.5</v>
      </c>
      <c r="AC884">
        <f t="shared" ca="1" si="149"/>
        <v>3.75</v>
      </c>
      <c r="AD884">
        <f t="shared" ca="1" si="150"/>
        <v>4.75</v>
      </c>
      <c r="AE884">
        <f t="shared" ca="1" si="151"/>
        <v>3.4919000000000002</v>
      </c>
      <c r="AF884" t="str">
        <f t="shared" ca="1" si="152"/>
        <v>#N/A N/A</v>
      </c>
      <c r="AG884">
        <f t="shared" ca="1" si="153"/>
        <v>2.75</v>
      </c>
    </row>
    <row r="885" spans="3:33" x14ac:dyDescent="0.3">
      <c r="C885" s="1">
        <v>37760</v>
      </c>
      <c r="D885">
        <v>3.5</v>
      </c>
      <c r="E885" s="1">
        <v>37760</v>
      </c>
      <c r="F885">
        <v>1.5</v>
      </c>
      <c r="G885" s="1">
        <v>37760</v>
      </c>
      <c r="H885">
        <v>2.56</v>
      </c>
      <c r="I885" s="1">
        <v>37760</v>
      </c>
      <c r="J885">
        <v>2.5</v>
      </c>
      <c r="L885" s="1">
        <v>37760</v>
      </c>
      <c r="M885">
        <v>3.75</v>
      </c>
      <c r="O885">
        <f t="shared" si="154"/>
        <v>4.75</v>
      </c>
      <c r="P885" s="1">
        <v>37760</v>
      </c>
      <c r="Q885">
        <v>3.4081999999999999</v>
      </c>
      <c r="R885" s="1">
        <v>37760</v>
      </c>
      <c r="S885" t="s">
        <v>16</v>
      </c>
      <c r="U885">
        <f t="shared" si="155"/>
        <v>2.75</v>
      </c>
      <c r="X885" s="6">
        <f t="shared" si="144"/>
        <v>37760</v>
      </c>
      <c r="Y885">
        <f t="shared" ca="1" si="145"/>
        <v>3.5</v>
      </c>
      <c r="Z885">
        <f t="shared" ca="1" si="146"/>
        <v>1.5</v>
      </c>
      <c r="AA885">
        <f t="shared" ca="1" si="147"/>
        <v>2.56</v>
      </c>
      <c r="AB885">
        <f t="shared" ca="1" si="148"/>
        <v>2.5</v>
      </c>
      <c r="AC885">
        <f t="shared" ca="1" si="149"/>
        <v>3.75</v>
      </c>
      <c r="AD885">
        <f t="shared" ca="1" si="150"/>
        <v>4.75</v>
      </c>
      <c r="AE885">
        <f t="shared" ca="1" si="151"/>
        <v>3.4081999999999999</v>
      </c>
      <c r="AF885" t="str">
        <f t="shared" ca="1" si="152"/>
        <v>#N/A N/A</v>
      </c>
      <c r="AG885">
        <f t="shared" ca="1" si="153"/>
        <v>2.75</v>
      </c>
    </row>
    <row r="886" spans="3:33" x14ac:dyDescent="0.3">
      <c r="C886" s="1">
        <v>37761</v>
      </c>
      <c r="D886">
        <v>3.5</v>
      </c>
      <c r="E886" s="1">
        <v>37761</v>
      </c>
      <c r="F886">
        <v>1.5</v>
      </c>
      <c r="G886" s="1">
        <v>37761</v>
      </c>
      <c r="H886">
        <v>2.59</v>
      </c>
      <c r="I886" s="1">
        <v>37761</v>
      </c>
      <c r="J886">
        <v>2.5</v>
      </c>
      <c r="L886" s="1">
        <v>37761</v>
      </c>
      <c r="M886">
        <v>3.75</v>
      </c>
      <c r="O886">
        <f t="shared" si="154"/>
        <v>4.75</v>
      </c>
      <c r="P886" s="1">
        <v>37761</v>
      </c>
      <c r="Q886">
        <v>3.2008000000000001</v>
      </c>
      <c r="R886" s="1">
        <v>37761</v>
      </c>
      <c r="S886" t="s">
        <v>16</v>
      </c>
      <c r="U886">
        <f t="shared" si="155"/>
        <v>2.75</v>
      </c>
      <c r="X886" s="6">
        <f t="shared" si="144"/>
        <v>37761</v>
      </c>
      <c r="Y886">
        <f t="shared" ca="1" si="145"/>
        <v>3.5</v>
      </c>
      <c r="Z886">
        <f t="shared" ca="1" si="146"/>
        <v>1.5</v>
      </c>
      <c r="AA886">
        <f t="shared" ca="1" si="147"/>
        <v>2.59</v>
      </c>
      <c r="AB886">
        <f t="shared" ca="1" si="148"/>
        <v>2.5</v>
      </c>
      <c r="AC886">
        <f t="shared" ca="1" si="149"/>
        <v>3.75</v>
      </c>
      <c r="AD886">
        <f t="shared" ca="1" si="150"/>
        <v>4.75</v>
      </c>
      <c r="AE886">
        <f t="shared" ca="1" si="151"/>
        <v>3.2008000000000001</v>
      </c>
      <c r="AF886" t="str">
        <f t="shared" ca="1" si="152"/>
        <v>#N/A N/A</v>
      </c>
      <c r="AG886">
        <f t="shared" ca="1" si="153"/>
        <v>2.75</v>
      </c>
    </row>
    <row r="887" spans="3:33" x14ac:dyDescent="0.3">
      <c r="C887" s="1">
        <v>37762</v>
      </c>
      <c r="D887">
        <v>3.5</v>
      </c>
      <c r="E887" s="1">
        <v>37762</v>
      </c>
      <c r="F887">
        <v>1.5</v>
      </c>
      <c r="G887" s="1">
        <v>37762</v>
      </c>
      <c r="H887">
        <v>2.73</v>
      </c>
      <c r="I887" s="1">
        <v>37762</v>
      </c>
      <c r="J887">
        <v>2.5</v>
      </c>
      <c r="L887" s="1">
        <v>37762</v>
      </c>
      <c r="M887">
        <v>3.75</v>
      </c>
      <c r="O887">
        <f t="shared" si="154"/>
        <v>4.75</v>
      </c>
      <c r="P887" s="1">
        <v>37762</v>
      </c>
      <c r="Q887">
        <v>3.2383999999999999</v>
      </c>
      <c r="R887" s="1">
        <v>37762</v>
      </c>
      <c r="S887" t="s">
        <v>16</v>
      </c>
      <c r="U887">
        <f t="shared" si="155"/>
        <v>2.75</v>
      </c>
      <c r="X887" s="6">
        <f t="shared" si="144"/>
        <v>37762</v>
      </c>
      <c r="Y887">
        <f t="shared" ca="1" si="145"/>
        <v>3.5</v>
      </c>
      <c r="Z887">
        <f t="shared" ca="1" si="146"/>
        <v>1.5</v>
      </c>
      <c r="AA887">
        <f t="shared" ca="1" si="147"/>
        <v>2.73</v>
      </c>
      <c r="AB887">
        <f t="shared" ca="1" si="148"/>
        <v>2.5</v>
      </c>
      <c r="AC887">
        <f t="shared" ca="1" si="149"/>
        <v>3.75</v>
      </c>
      <c r="AD887">
        <f t="shared" ca="1" si="150"/>
        <v>4.75</v>
      </c>
      <c r="AE887">
        <f t="shared" ca="1" si="151"/>
        <v>3.2383999999999999</v>
      </c>
      <c r="AF887" t="str">
        <f t="shared" ca="1" si="152"/>
        <v>#N/A N/A</v>
      </c>
      <c r="AG887">
        <f t="shared" ca="1" si="153"/>
        <v>2.75</v>
      </c>
    </row>
    <row r="888" spans="3:33" x14ac:dyDescent="0.3">
      <c r="C888" s="1">
        <v>37763</v>
      </c>
      <c r="D888">
        <v>3.5</v>
      </c>
      <c r="E888" s="1">
        <v>37763</v>
      </c>
      <c r="F888">
        <v>1.5</v>
      </c>
      <c r="G888" s="1">
        <v>37763</v>
      </c>
      <c r="H888">
        <v>2.57</v>
      </c>
      <c r="I888" s="1">
        <v>37763</v>
      </c>
      <c r="J888">
        <v>2.5</v>
      </c>
      <c r="L888" s="1">
        <v>37763</v>
      </c>
      <c r="M888">
        <v>3.75</v>
      </c>
      <c r="O888">
        <f t="shared" si="154"/>
        <v>4.75</v>
      </c>
      <c r="P888" s="1">
        <v>37763</v>
      </c>
      <c r="Q888">
        <v>3.5769000000000002</v>
      </c>
      <c r="R888" s="1">
        <v>37763</v>
      </c>
      <c r="S888" t="s">
        <v>16</v>
      </c>
      <c r="U888">
        <f t="shared" si="155"/>
        <v>2.75</v>
      </c>
      <c r="X888" s="6">
        <f t="shared" si="144"/>
        <v>37763</v>
      </c>
      <c r="Y888">
        <f t="shared" ca="1" si="145"/>
        <v>3.5</v>
      </c>
      <c r="Z888">
        <f t="shared" ca="1" si="146"/>
        <v>1.5</v>
      </c>
      <c r="AA888">
        <f t="shared" ca="1" si="147"/>
        <v>2.57</v>
      </c>
      <c r="AB888">
        <f t="shared" ca="1" si="148"/>
        <v>2.5</v>
      </c>
      <c r="AC888">
        <f t="shared" ca="1" si="149"/>
        <v>3.75</v>
      </c>
      <c r="AD888">
        <f t="shared" ca="1" si="150"/>
        <v>4.75</v>
      </c>
      <c r="AE888">
        <f t="shared" ca="1" si="151"/>
        <v>3.5769000000000002</v>
      </c>
      <c r="AF888" t="str">
        <f t="shared" ca="1" si="152"/>
        <v>#N/A N/A</v>
      </c>
      <c r="AG888">
        <f t="shared" ca="1" si="153"/>
        <v>2.75</v>
      </c>
    </row>
    <row r="889" spans="3:33" x14ac:dyDescent="0.3">
      <c r="C889" s="1">
        <v>37764</v>
      </c>
      <c r="D889">
        <v>3.5</v>
      </c>
      <c r="E889" s="1">
        <v>37764</v>
      </c>
      <c r="F889">
        <v>1.5</v>
      </c>
      <c r="G889" s="1">
        <v>37764</v>
      </c>
      <c r="H889">
        <v>2.21</v>
      </c>
      <c r="I889" s="1">
        <v>37764</v>
      </c>
      <c r="J889">
        <v>2.5</v>
      </c>
      <c r="L889" s="1">
        <v>37764</v>
      </c>
      <c r="M889">
        <v>3.75</v>
      </c>
      <c r="O889">
        <f t="shared" si="154"/>
        <v>4.75</v>
      </c>
      <c r="P889" s="1">
        <v>37764</v>
      </c>
      <c r="Q889">
        <v>3.2010000000000001</v>
      </c>
      <c r="R889" s="1">
        <v>37764</v>
      </c>
      <c r="S889" t="s">
        <v>16</v>
      </c>
      <c r="U889">
        <f t="shared" si="155"/>
        <v>2.75</v>
      </c>
      <c r="X889" s="6">
        <f t="shared" si="144"/>
        <v>37764</v>
      </c>
      <c r="Y889">
        <f t="shared" ca="1" si="145"/>
        <v>3.5</v>
      </c>
      <c r="Z889">
        <f t="shared" ca="1" si="146"/>
        <v>1.5</v>
      </c>
      <c r="AA889">
        <f t="shared" ca="1" si="147"/>
        <v>2.21</v>
      </c>
      <c r="AB889">
        <f t="shared" ca="1" si="148"/>
        <v>2.5</v>
      </c>
      <c r="AC889">
        <f t="shared" ca="1" si="149"/>
        <v>3.75</v>
      </c>
      <c r="AD889">
        <f t="shared" ca="1" si="150"/>
        <v>4.75</v>
      </c>
      <c r="AE889">
        <f t="shared" ca="1" si="151"/>
        <v>3.2010000000000001</v>
      </c>
      <c r="AF889" t="str">
        <f t="shared" ca="1" si="152"/>
        <v>#N/A N/A</v>
      </c>
      <c r="AG889">
        <f t="shared" ca="1" si="153"/>
        <v>2.75</v>
      </c>
    </row>
    <row r="890" spans="3:33" x14ac:dyDescent="0.3">
      <c r="C890" s="1">
        <v>37767</v>
      </c>
      <c r="D890">
        <v>3.5</v>
      </c>
      <c r="E890" s="1">
        <v>37767</v>
      </c>
      <c r="F890">
        <v>1.5</v>
      </c>
      <c r="G890" s="1">
        <v>37767</v>
      </c>
      <c r="H890">
        <v>2.56</v>
      </c>
      <c r="I890" s="1">
        <v>37767</v>
      </c>
      <c r="J890">
        <v>2.5</v>
      </c>
      <c r="L890" s="1">
        <v>37767</v>
      </c>
      <c r="M890">
        <v>3.75</v>
      </c>
      <c r="O890">
        <f t="shared" si="154"/>
        <v>4.75</v>
      </c>
      <c r="P890" s="1">
        <v>37767</v>
      </c>
      <c r="Q890">
        <v>3.2010000000000001</v>
      </c>
      <c r="R890" s="1">
        <v>37767</v>
      </c>
      <c r="S890" t="s">
        <v>16</v>
      </c>
      <c r="U890">
        <f t="shared" si="155"/>
        <v>2.75</v>
      </c>
      <c r="X890" s="6">
        <f t="shared" si="144"/>
        <v>37767</v>
      </c>
      <c r="Y890">
        <f t="shared" ca="1" si="145"/>
        <v>3.5</v>
      </c>
      <c r="Z890">
        <f t="shared" ca="1" si="146"/>
        <v>1.5</v>
      </c>
      <c r="AA890">
        <f t="shared" ca="1" si="147"/>
        <v>2.56</v>
      </c>
      <c r="AB890">
        <f t="shared" ca="1" si="148"/>
        <v>2.5</v>
      </c>
      <c r="AC890">
        <f t="shared" ca="1" si="149"/>
        <v>3.75</v>
      </c>
      <c r="AD890">
        <f t="shared" ca="1" si="150"/>
        <v>4.75</v>
      </c>
      <c r="AE890">
        <f t="shared" ca="1" si="151"/>
        <v>3.2010000000000001</v>
      </c>
      <c r="AF890" t="str">
        <f t="shared" ca="1" si="152"/>
        <v>#N/A N/A</v>
      </c>
      <c r="AG890">
        <f t="shared" ca="1" si="153"/>
        <v>2.75</v>
      </c>
    </row>
    <row r="891" spans="3:33" x14ac:dyDescent="0.3">
      <c r="C891" s="1">
        <v>37768</v>
      </c>
      <c r="D891">
        <v>3.5</v>
      </c>
      <c r="E891" s="1">
        <v>37768</v>
      </c>
      <c r="F891">
        <v>1.5</v>
      </c>
      <c r="G891" s="1">
        <v>37768</v>
      </c>
      <c r="H891">
        <v>2.58</v>
      </c>
      <c r="I891" s="1">
        <v>37768</v>
      </c>
      <c r="J891">
        <v>2.5</v>
      </c>
      <c r="L891" s="1">
        <v>37768</v>
      </c>
      <c r="M891">
        <v>3.75</v>
      </c>
      <c r="O891">
        <f t="shared" si="154"/>
        <v>4.75</v>
      </c>
      <c r="P891" s="1">
        <v>37768</v>
      </c>
      <c r="Q891">
        <v>3.4434</v>
      </c>
      <c r="R891" s="1">
        <v>37768</v>
      </c>
      <c r="S891" t="s">
        <v>16</v>
      </c>
      <c r="U891">
        <f t="shared" si="155"/>
        <v>2.75</v>
      </c>
      <c r="X891" s="6">
        <f t="shared" si="144"/>
        <v>37768</v>
      </c>
      <c r="Y891">
        <f t="shared" ca="1" si="145"/>
        <v>3.5</v>
      </c>
      <c r="Z891">
        <f t="shared" ca="1" si="146"/>
        <v>1.5</v>
      </c>
      <c r="AA891">
        <f t="shared" ca="1" si="147"/>
        <v>2.58</v>
      </c>
      <c r="AB891">
        <f t="shared" ca="1" si="148"/>
        <v>2.5</v>
      </c>
      <c r="AC891">
        <f t="shared" ca="1" si="149"/>
        <v>3.75</v>
      </c>
      <c r="AD891">
        <f t="shared" ca="1" si="150"/>
        <v>4.75</v>
      </c>
      <c r="AE891">
        <f t="shared" ca="1" si="151"/>
        <v>3.4434</v>
      </c>
      <c r="AF891" t="str">
        <f t="shared" ca="1" si="152"/>
        <v>#N/A N/A</v>
      </c>
      <c r="AG891">
        <f t="shared" ca="1" si="153"/>
        <v>2.75</v>
      </c>
    </row>
    <row r="892" spans="3:33" x14ac:dyDescent="0.3">
      <c r="C892" s="1">
        <v>37769</v>
      </c>
      <c r="D892">
        <v>3.5</v>
      </c>
      <c r="E892" s="1">
        <v>37769</v>
      </c>
      <c r="F892">
        <v>1.5</v>
      </c>
      <c r="G892" s="1">
        <v>37769</v>
      </c>
      <c r="H892">
        <v>2.59</v>
      </c>
      <c r="I892" s="1">
        <v>37769</v>
      </c>
      <c r="J892">
        <v>2.5</v>
      </c>
      <c r="L892" s="1">
        <v>37769</v>
      </c>
      <c r="M892">
        <v>3.75</v>
      </c>
      <c r="O892">
        <f t="shared" si="154"/>
        <v>4.75</v>
      </c>
      <c r="P892" s="1">
        <v>37769</v>
      </c>
      <c r="Q892">
        <v>3.5204</v>
      </c>
      <c r="R892" s="1">
        <v>37769</v>
      </c>
      <c r="S892" t="s">
        <v>16</v>
      </c>
      <c r="U892">
        <f t="shared" si="155"/>
        <v>2.75</v>
      </c>
      <c r="X892" s="6">
        <f t="shared" si="144"/>
        <v>37769</v>
      </c>
      <c r="Y892">
        <f t="shared" ca="1" si="145"/>
        <v>3.5</v>
      </c>
      <c r="Z892">
        <f t="shared" ca="1" si="146"/>
        <v>1.5</v>
      </c>
      <c r="AA892">
        <f t="shared" ca="1" si="147"/>
        <v>2.59</v>
      </c>
      <c r="AB892">
        <f t="shared" ca="1" si="148"/>
        <v>2.5</v>
      </c>
      <c r="AC892">
        <f t="shared" ca="1" si="149"/>
        <v>3.75</v>
      </c>
      <c r="AD892">
        <f t="shared" ca="1" si="150"/>
        <v>4.75</v>
      </c>
      <c r="AE892">
        <f t="shared" ca="1" si="151"/>
        <v>3.5204</v>
      </c>
      <c r="AF892" t="str">
        <f t="shared" ca="1" si="152"/>
        <v>#N/A N/A</v>
      </c>
      <c r="AG892">
        <f t="shared" ca="1" si="153"/>
        <v>2.75</v>
      </c>
    </row>
    <row r="893" spans="3:33" x14ac:dyDescent="0.3">
      <c r="C893" s="1">
        <v>37770</v>
      </c>
      <c r="D893">
        <v>3.5</v>
      </c>
      <c r="E893" s="1">
        <v>37770</v>
      </c>
      <c r="F893">
        <v>1.5</v>
      </c>
      <c r="G893" s="1">
        <v>37770</v>
      </c>
      <c r="H893">
        <v>2.6</v>
      </c>
      <c r="I893" s="1">
        <v>37770</v>
      </c>
      <c r="J893">
        <v>2.5</v>
      </c>
      <c r="L893" s="1">
        <v>37770</v>
      </c>
      <c r="M893">
        <v>3.75</v>
      </c>
      <c r="O893">
        <f t="shared" si="154"/>
        <v>4.75</v>
      </c>
      <c r="P893" s="1">
        <v>37770</v>
      </c>
      <c r="Q893">
        <v>4.6448999999999998</v>
      </c>
      <c r="R893" s="1">
        <v>37770</v>
      </c>
      <c r="S893" t="s">
        <v>16</v>
      </c>
      <c r="U893">
        <f t="shared" si="155"/>
        <v>2.75</v>
      </c>
      <c r="X893" s="6">
        <f t="shared" si="144"/>
        <v>37770</v>
      </c>
      <c r="Y893">
        <f t="shared" ca="1" si="145"/>
        <v>3.5</v>
      </c>
      <c r="Z893">
        <f t="shared" ca="1" si="146"/>
        <v>1.5</v>
      </c>
      <c r="AA893">
        <f t="shared" ca="1" si="147"/>
        <v>2.6</v>
      </c>
      <c r="AB893">
        <f t="shared" ca="1" si="148"/>
        <v>2.5</v>
      </c>
      <c r="AC893">
        <f t="shared" ca="1" si="149"/>
        <v>3.75</v>
      </c>
      <c r="AD893">
        <f t="shared" ca="1" si="150"/>
        <v>4.75</v>
      </c>
      <c r="AE893">
        <f t="shared" ca="1" si="151"/>
        <v>4.6448999999999998</v>
      </c>
      <c r="AF893" t="str">
        <f t="shared" ca="1" si="152"/>
        <v>#N/A N/A</v>
      </c>
      <c r="AG893">
        <f t="shared" ca="1" si="153"/>
        <v>2.75</v>
      </c>
    </row>
    <row r="894" spans="3:33" x14ac:dyDescent="0.3">
      <c r="C894" s="1">
        <v>37771</v>
      </c>
      <c r="D894">
        <v>3.5</v>
      </c>
      <c r="E894" s="1">
        <v>37771</v>
      </c>
      <c r="F894">
        <v>1.5</v>
      </c>
      <c r="G894" s="1">
        <v>37771</v>
      </c>
      <c r="H894">
        <v>2.65</v>
      </c>
      <c r="I894" s="1">
        <v>37771</v>
      </c>
      <c r="J894">
        <v>2.5</v>
      </c>
      <c r="L894" s="1">
        <v>37771</v>
      </c>
      <c r="M894">
        <v>3.75</v>
      </c>
      <c r="O894">
        <f t="shared" si="154"/>
        <v>4.75</v>
      </c>
      <c r="P894" s="1">
        <v>37771</v>
      </c>
      <c r="Q894">
        <v>3.9285999999999999</v>
      </c>
      <c r="R894" s="1">
        <v>37771</v>
      </c>
      <c r="S894" t="s">
        <v>16</v>
      </c>
      <c r="U894">
        <f t="shared" si="155"/>
        <v>2.75</v>
      </c>
      <c r="X894" s="6">
        <f t="shared" si="144"/>
        <v>37771</v>
      </c>
      <c r="Y894">
        <f t="shared" ca="1" si="145"/>
        <v>3.5</v>
      </c>
      <c r="Z894">
        <f t="shared" ca="1" si="146"/>
        <v>1.5</v>
      </c>
      <c r="AA894">
        <f t="shared" ca="1" si="147"/>
        <v>2.65</v>
      </c>
      <c r="AB894">
        <f t="shared" ca="1" si="148"/>
        <v>2.5</v>
      </c>
      <c r="AC894">
        <f t="shared" ca="1" si="149"/>
        <v>3.75</v>
      </c>
      <c r="AD894">
        <f t="shared" ca="1" si="150"/>
        <v>4.75</v>
      </c>
      <c r="AE894">
        <f t="shared" ca="1" si="151"/>
        <v>3.9285999999999999</v>
      </c>
      <c r="AF894" t="str">
        <f t="shared" ca="1" si="152"/>
        <v>#N/A N/A</v>
      </c>
      <c r="AG894">
        <f t="shared" ca="1" si="153"/>
        <v>2.75</v>
      </c>
    </row>
    <row r="895" spans="3:33" x14ac:dyDescent="0.3">
      <c r="C895" s="1">
        <v>37774</v>
      </c>
      <c r="D895">
        <v>3.5</v>
      </c>
      <c r="E895" s="1">
        <v>37774</v>
      </c>
      <c r="F895">
        <v>1.5</v>
      </c>
      <c r="G895" s="1">
        <v>37774</v>
      </c>
      <c r="H895">
        <v>2.65</v>
      </c>
      <c r="I895" s="1">
        <v>37774</v>
      </c>
      <c r="J895">
        <v>2.5</v>
      </c>
      <c r="L895" s="1">
        <v>37774</v>
      </c>
      <c r="M895">
        <v>3.75</v>
      </c>
      <c r="O895">
        <f t="shared" si="154"/>
        <v>4.75</v>
      </c>
      <c r="P895" s="1">
        <v>37774</v>
      </c>
      <c r="Q895">
        <v>4.4260000000000002</v>
      </c>
      <c r="R895" s="1">
        <v>37774</v>
      </c>
      <c r="S895" t="s">
        <v>16</v>
      </c>
      <c r="U895">
        <f t="shared" si="155"/>
        <v>2.75</v>
      </c>
      <c r="X895" s="6">
        <f t="shared" si="144"/>
        <v>37774</v>
      </c>
      <c r="Y895">
        <f t="shared" ca="1" si="145"/>
        <v>3.5</v>
      </c>
      <c r="Z895">
        <f t="shared" ca="1" si="146"/>
        <v>1.5</v>
      </c>
      <c r="AA895">
        <f t="shared" ca="1" si="147"/>
        <v>2.65</v>
      </c>
      <c r="AB895">
        <f t="shared" ca="1" si="148"/>
        <v>2.5</v>
      </c>
      <c r="AC895">
        <f t="shared" ca="1" si="149"/>
        <v>3.75</v>
      </c>
      <c r="AD895">
        <f t="shared" ca="1" si="150"/>
        <v>4.75</v>
      </c>
      <c r="AE895">
        <f t="shared" ca="1" si="151"/>
        <v>4.4260000000000002</v>
      </c>
      <c r="AF895" t="str">
        <f t="shared" ca="1" si="152"/>
        <v>#N/A N/A</v>
      </c>
      <c r="AG895">
        <f t="shared" ca="1" si="153"/>
        <v>2.75</v>
      </c>
    </row>
    <row r="896" spans="3:33" x14ac:dyDescent="0.3">
      <c r="C896" s="1">
        <v>37775</v>
      </c>
      <c r="D896">
        <v>3.5</v>
      </c>
      <c r="E896" s="1">
        <v>37775</v>
      </c>
      <c r="F896">
        <v>1.5</v>
      </c>
      <c r="G896" s="1">
        <v>37775</v>
      </c>
      <c r="H896">
        <v>2.68</v>
      </c>
      <c r="I896" s="1">
        <v>37775</v>
      </c>
      <c r="J896">
        <v>2.5</v>
      </c>
      <c r="L896" s="1">
        <v>37775</v>
      </c>
      <c r="M896">
        <v>3.75</v>
      </c>
      <c r="O896">
        <f t="shared" si="154"/>
        <v>4.75</v>
      </c>
      <c r="P896" s="1">
        <v>37775</v>
      </c>
      <c r="Q896">
        <v>3.2875999999999999</v>
      </c>
      <c r="R896" s="1">
        <v>37775</v>
      </c>
      <c r="S896" t="s">
        <v>16</v>
      </c>
      <c r="U896">
        <f t="shared" si="155"/>
        <v>2.75</v>
      </c>
      <c r="X896" s="6">
        <f t="shared" si="144"/>
        <v>37775</v>
      </c>
      <c r="Y896">
        <f t="shared" ca="1" si="145"/>
        <v>3.5</v>
      </c>
      <c r="Z896">
        <f t="shared" ca="1" si="146"/>
        <v>1.5</v>
      </c>
      <c r="AA896">
        <f t="shared" ca="1" si="147"/>
        <v>2.68</v>
      </c>
      <c r="AB896">
        <f t="shared" ca="1" si="148"/>
        <v>2.5</v>
      </c>
      <c r="AC896">
        <f t="shared" ca="1" si="149"/>
        <v>3.75</v>
      </c>
      <c r="AD896">
        <f t="shared" ca="1" si="150"/>
        <v>4.75</v>
      </c>
      <c r="AE896">
        <f t="shared" ca="1" si="151"/>
        <v>3.2875999999999999</v>
      </c>
      <c r="AF896" t="str">
        <f t="shared" ca="1" si="152"/>
        <v>#N/A N/A</v>
      </c>
      <c r="AG896">
        <f t="shared" ca="1" si="153"/>
        <v>2.75</v>
      </c>
    </row>
    <row r="897" spans="3:33" x14ac:dyDescent="0.3">
      <c r="C897" s="1">
        <v>37776</v>
      </c>
      <c r="D897">
        <v>3.5</v>
      </c>
      <c r="E897" s="1">
        <v>37776</v>
      </c>
      <c r="F897">
        <v>1.5</v>
      </c>
      <c r="G897" s="1">
        <v>37776</v>
      </c>
      <c r="H897">
        <v>2.37</v>
      </c>
      <c r="I897" s="1">
        <v>37776</v>
      </c>
      <c r="J897">
        <v>2.5</v>
      </c>
      <c r="L897" s="1">
        <v>37776</v>
      </c>
      <c r="M897">
        <v>3.75</v>
      </c>
      <c r="O897">
        <f t="shared" si="154"/>
        <v>4.75</v>
      </c>
      <c r="P897" s="1">
        <v>37776</v>
      </c>
      <c r="Q897">
        <v>4.5664999999999996</v>
      </c>
      <c r="R897" s="1">
        <v>37776</v>
      </c>
      <c r="S897" t="s">
        <v>16</v>
      </c>
      <c r="U897">
        <f t="shared" si="155"/>
        <v>2.75</v>
      </c>
      <c r="X897" s="6">
        <f t="shared" si="144"/>
        <v>37776</v>
      </c>
      <c r="Y897">
        <f t="shared" ca="1" si="145"/>
        <v>3.5</v>
      </c>
      <c r="Z897">
        <f t="shared" ca="1" si="146"/>
        <v>1.5</v>
      </c>
      <c r="AA897">
        <f t="shared" ca="1" si="147"/>
        <v>2.37</v>
      </c>
      <c r="AB897">
        <f t="shared" ca="1" si="148"/>
        <v>2.5</v>
      </c>
      <c r="AC897">
        <f t="shared" ca="1" si="149"/>
        <v>3.75</v>
      </c>
      <c r="AD897">
        <f t="shared" ca="1" si="150"/>
        <v>4.75</v>
      </c>
      <c r="AE897">
        <f t="shared" ca="1" si="151"/>
        <v>4.5664999999999996</v>
      </c>
      <c r="AF897" t="str">
        <f t="shared" ca="1" si="152"/>
        <v>#N/A N/A</v>
      </c>
      <c r="AG897">
        <f t="shared" ca="1" si="153"/>
        <v>2.75</v>
      </c>
    </row>
    <row r="898" spans="3:33" x14ac:dyDescent="0.3">
      <c r="C898" s="1">
        <v>37777</v>
      </c>
      <c r="D898">
        <v>3</v>
      </c>
      <c r="E898" s="1">
        <v>37777</v>
      </c>
      <c r="F898">
        <v>1.5</v>
      </c>
      <c r="G898" s="1">
        <v>37777</v>
      </c>
      <c r="H898">
        <v>2.19</v>
      </c>
      <c r="I898" s="1">
        <v>37777</v>
      </c>
      <c r="J898">
        <v>2</v>
      </c>
      <c r="L898" s="1">
        <v>37777</v>
      </c>
      <c r="M898">
        <v>3.75</v>
      </c>
      <c r="O898">
        <f t="shared" si="154"/>
        <v>4.75</v>
      </c>
      <c r="P898" s="1">
        <v>37777</v>
      </c>
      <c r="Q898">
        <v>4.4983000000000004</v>
      </c>
      <c r="R898" s="1">
        <v>37777</v>
      </c>
      <c r="S898" t="s">
        <v>16</v>
      </c>
      <c r="U898">
        <f t="shared" si="155"/>
        <v>2.75</v>
      </c>
      <c r="X898" s="6">
        <f t="shared" si="144"/>
        <v>37777</v>
      </c>
      <c r="Y898">
        <f t="shared" ca="1" si="145"/>
        <v>3</v>
      </c>
      <c r="Z898">
        <f t="shared" ca="1" si="146"/>
        <v>1.5</v>
      </c>
      <c r="AA898">
        <f t="shared" ca="1" si="147"/>
        <v>2.19</v>
      </c>
      <c r="AB898">
        <f t="shared" ca="1" si="148"/>
        <v>2</v>
      </c>
      <c r="AC898">
        <f t="shared" ca="1" si="149"/>
        <v>3.75</v>
      </c>
      <c r="AD898">
        <f t="shared" ca="1" si="150"/>
        <v>4.75</v>
      </c>
      <c r="AE898">
        <f t="shared" ca="1" si="151"/>
        <v>4.4983000000000004</v>
      </c>
      <c r="AF898" t="str">
        <f t="shared" ca="1" si="152"/>
        <v>#N/A N/A</v>
      </c>
      <c r="AG898">
        <f t="shared" ca="1" si="153"/>
        <v>2.75</v>
      </c>
    </row>
    <row r="899" spans="3:33" x14ac:dyDescent="0.3">
      <c r="C899" s="1">
        <v>37778</v>
      </c>
      <c r="D899">
        <v>3</v>
      </c>
      <c r="E899" s="1">
        <v>37778</v>
      </c>
      <c r="F899">
        <v>1</v>
      </c>
      <c r="G899" s="1">
        <v>37778</v>
      </c>
      <c r="H899">
        <v>2.15</v>
      </c>
      <c r="I899" s="1">
        <v>37778</v>
      </c>
      <c r="J899">
        <v>2</v>
      </c>
      <c r="L899" s="1">
        <v>37778</v>
      </c>
      <c r="M899">
        <v>3.75</v>
      </c>
      <c r="O899">
        <f t="shared" si="154"/>
        <v>4.75</v>
      </c>
      <c r="P899" s="1">
        <v>37778</v>
      </c>
      <c r="Q899">
        <v>4.3289999999999997</v>
      </c>
      <c r="R899" s="1">
        <v>37778</v>
      </c>
      <c r="S899" t="s">
        <v>16</v>
      </c>
      <c r="U899">
        <f t="shared" si="155"/>
        <v>2.75</v>
      </c>
      <c r="X899" s="6">
        <f t="shared" si="144"/>
        <v>37778</v>
      </c>
      <c r="Y899">
        <f t="shared" ca="1" si="145"/>
        <v>3</v>
      </c>
      <c r="Z899">
        <f t="shared" ca="1" si="146"/>
        <v>1</v>
      </c>
      <c r="AA899">
        <f t="shared" ca="1" si="147"/>
        <v>2.15</v>
      </c>
      <c r="AB899">
        <f t="shared" ca="1" si="148"/>
        <v>2</v>
      </c>
      <c r="AC899">
        <f t="shared" ca="1" si="149"/>
        <v>3.75</v>
      </c>
      <c r="AD899">
        <f t="shared" ca="1" si="150"/>
        <v>4.75</v>
      </c>
      <c r="AE899">
        <f t="shared" ca="1" si="151"/>
        <v>4.3289999999999997</v>
      </c>
      <c r="AF899" t="str">
        <f t="shared" ca="1" si="152"/>
        <v>#N/A N/A</v>
      </c>
      <c r="AG899">
        <f t="shared" ca="1" si="153"/>
        <v>2.75</v>
      </c>
    </row>
    <row r="900" spans="3:33" x14ac:dyDescent="0.3">
      <c r="C900" s="1">
        <v>37781</v>
      </c>
      <c r="D900">
        <v>3</v>
      </c>
      <c r="E900" s="1">
        <v>37781</v>
      </c>
      <c r="F900">
        <v>1</v>
      </c>
      <c r="G900" s="1">
        <v>37781</v>
      </c>
      <c r="H900">
        <v>2.14</v>
      </c>
      <c r="I900" s="1">
        <v>37781</v>
      </c>
      <c r="J900">
        <v>2</v>
      </c>
      <c r="L900" s="1">
        <v>37781</v>
      </c>
      <c r="M900">
        <v>3.75</v>
      </c>
      <c r="O900">
        <f t="shared" si="154"/>
        <v>4.75</v>
      </c>
      <c r="P900" s="1">
        <v>37781</v>
      </c>
      <c r="Q900">
        <v>4.0304000000000002</v>
      </c>
      <c r="R900" s="1">
        <v>37781</v>
      </c>
      <c r="S900" t="s">
        <v>16</v>
      </c>
      <c r="U900">
        <f t="shared" si="155"/>
        <v>2.75</v>
      </c>
      <c r="X900" s="6">
        <f t="shared" si="144"/>
        <v>37781</v>
      </c>
      <c r="Y900">
        <f t="shared" ca="1" si="145"/>
        <v>3</v>
      </c>
      <c r="Z900">
        <f t="shared" ca="1" si="146"/>
        <v>1</v>
      </c>
      <c r="AA900">
        <f t="shared" ca="1" si="147"/>
        <v>2.14</v>
      </c>
      <c r="AB900">
        <f t="shared" ca="1" si="148"/>
        <v>2</v>
      </c>
      <c r="AC900">
        <f t="shared" ca="1" si="149"/>
        <v>3.75</v>
      </c>
      <c r="AD900">
        <f t="shared" ca="1" si="150"/>
        <v>4.75</v>
      </c>
      <c r="AE900">
        <f t="shared" ca="1" si="151"/>
        <v>4.0304000000000002</v>
      </c>
      <c r="AF900" t="str">
        <f t="shared" ca="1" si="152"/>
        <v>#N/A N/A</v>
      </c>
      <c r="AG900">
        <f t="shared" ca="1" si="153"/>
        <v>2.75</v>
      </c>
    </row>
    <row r="901" spans="3:33" x14ac:dyDescent="0.3">
      <c r="C901" s="1">
        <v>37782</v>
      </c>
      <c r="D901">
        <v>3</v>
      </c>
      <c r="E901" s="1">
        <v>37782</v>
      </c>
      <c r="F901">
        <v>1</v>
      </c>
      <c r="G901" s="1">
        <v>37782</v>
      </c>
      <c r="H901">
        <v>2.13</v>
      </c>
      <c r="I901" s="1">
        <v>37782</v>
      </c>
      <c r="J901">
        <v>2</v>
      </c>
      <c r="L901" s="1">
        <v>37782</v>
      </c>
      <c r="M901">
        <v>3.75</v>
      </c>
      <c r="O901">
        <f t="shared" si="154"/>
        <v>4.75</v>
      </c>
      <c r="P901" s="1">
        <v>37782</v>
      </c>
      <c r="Q901">
        <v>4.3898000000000001</v>
      </c>
      <c r="R901" s="1">
        <v>37782</v>
      </c>
      <c r="S901" t="s">
        <v>16</v>
      </c>
      <c r="U901">
        <f t="shared" si="155"/>
        <v>2.75</v>
      </c>
      <c r="X901" s="6">
        <f t="shared" si="144"/>
        <v>37782</v>
      </c>
      <c r="Y901">
        <f t="shared" ca="1" si="145"/>
        <v>3</v>
      </c>
      <c r="Z901">
        <f t="shared" ca="1" si="146"/>
        <v>1</v>
      </c>
      <c r="AA901">
        <f t="shared" ca="1" si="147"/>
        <v>2.13</v>
      </c>
      <c r="AB901">
        <f t="shared" ca="1" si="148"/>
        <v>2</v>
      </c>
      <c r="AC901">
        <f t="shared" ca="1" si="149"/>
        <v>3.75</v>
      </c>
      <c r="AD901">
        <f t="shared" ca="1" si="150"/>
        <v>4.75</v>
      </c>
      <c r="AE901">
        <f t="shared" ca="1" si="151"/>
        <v>4.3898000000000001</v>
      </c>
      <c r="AF901" t="str">
        <f t="shared" ca="1" si="152"/>
        <v>#N/A N/A</v>
      </c>
      <c r="AG901">
        <f t="shared" ca="1" si="153"/>
        <v>2.75</v>
      </c>
    </row>
    <row r="902" spans="3:33" x14ac:dyDescent="0.3">
      <c r="C902" s="1">
        <v>37783</v>
      </c>
      <c r="D902">
        <v>3</v>
      </c>
      <c r="E902" s="1">
        <v>37783</v>
      </c>
      <c r="F902">
        <v>1</v>
      </c>
      <c r="G902" s="1">
        <v>37783</v>
      </c>
      <c r="H902">
        <v>2.14</v>
      </c>
      <c r="I902" s="1">
        <v>37783</v>
      </c>
      <c r="J902">
        <v>2</v>
      </c>
      <c r="L902" s="1">
        <v>37783</v>
      </c>
      <c r="M902">
        <v>3.75</v>
      </c>
      <c r="O902">
        <f t="shared" si="154"/>
        <v>4.75</v>
      </c>
      <c r="P902" s="1">
        <v>37783</v>
      </c>
      <c r="Q902">
        <v>3.6821999999999999</v>
      </c>
      <c r="R902" s="1">
        <v>37783</v>
      </c>
      <c r="S902" t="s">
        <v>16</v>
      </c>
      <c r="U902">
        <f t="shared" si="155"/>
        <v>2.75</v>
      </c>
      <c r="X902" s="6">
        <f t="shared" ref="X902:X965" si="156">IF(ISNUMBER(C902),C902,#N/A)</f>
        <v>37783</v>
      </c>
      <c r="Y902">
        <f t="shared" ref="Y902:Y965" ca="1" si="157">VLOOKUP($X902,$C$5:$D$5000,2,FALSE)</f>
        <v>3</v>
      </c>
      <c r="Z902">
        <f t="shared" ref="Z902:Z965" ca="1" si="158">VLOOKUP($X902,$E$5:$F$5000,2,FALSE)</f>
        <v>1</v>
      </c>
      <c r="AA902">
        <f t="shared" ref="AA902:AA965" ca="1" si="159">VLOOKUP($X902,$G$5:$H$5000,2,FALSE)</f>
        <v>2.14</v>
      </c>
      <c r="AB902">
        <f t="shared" ref="AB902:AB965" ca="1" si="160">VLOOKUP($X902,$I$5:$J$5000,2,FALSE)</f>
        <v>2</v>
      </c>
      <c r="AC902">
        <f t="shared" ref="AC902:AC965" ca="1" si="161">VLOOKUP($X902,$L$5:$M$5000,2,FALSE)</f>
        <v>3.75</v>
      </c>
      <c r="AD902">
        <f t="shared" ref="AD902:AD965" ca="1" si="162">VLOOKUP($X902,$L$5:$O$5000,4,FALSE)</f>
        <v>4.75</v>
      </c>
      <c r="AE902">
        <f t="shared" ref="AE902:AE965" ca="1" si="163">VLOOKUP($X902,$P$5:$Q$5000,2,FALSE)</f>
        <v>3.6821999999999999</v>
      </c>
      <c r="AF902" t="str">
        <f t="shared" ref="AF902:AF965" ca="1" si="164">VLOOKUP($X902,$R$5:$S$5000,2,FALSE)</f>
        <v>#N/A N/A</v>
      </c>
      <c r="AG902">
        <f t="shared" ref="AG902:AG965" ca="1" si="165">VLOOKUP($X902,$L$5:$U$5000,10,FALSE)</f>
        <v>2.75</v>
      </c>
    </row>
    <row r="903" spans="3:33" x14ac:dyDescent="0.3">
      <c r="C903" s="1">
        <v>37784</v>
      </c>
      <c r="D903">
        <v>3</v>
      </c>
      <c r="E903" s="1">
        <v>37784</v>
      </c>
      <c r="F903">
        <v>1</v>
      </c>
      <c r="G903" s="1">
        <v>37784</v>
      </c>
      <c r="H903">
        <v>2.14</v>
      </c>
      <c r="I903" s="1">
        <v>37784</v>
      </c>
      <c r="J903">
        <v>2</v>
      </c>
      <c r="L903" s="1">
        <v>37784</v>
      </c>
      <c r="M903">
        <v>3.75</v>
      </c>
      <c r="O903">
        <f t="shared" ref="O903:O966" si="166">M903+1</f>
        <v>4.75</v>
      </c>
      <c r="P903" s="1">
        <v>37784</v>
      </c>
      <c r="Q903">
        <v>4.0384000000000002</v>
      </c>
      <c r="R903" s="1">
        <v>37784</v>
      </c>
      <c r="S903" t="s">
        <v>16</v>
      </c>
      <c r="U903">
        <f t="shared" si="155"/>
        <v>2.75</v>
      </c>
      <c r="X903" s="6">
        <f t="shared" si="156"/>
        <v>37784</v>
      </c>
      <c r="Y903">
        <f t="shared" ca="1" si="157"/>
        <v>3</v>
      </c>
      <c r="Z903">
        <f t="shared" ca="1" si="158"/>
        <v>1</v>
      </c>
      <c r="AA903">
        <f t="shared" ca="1" si="159"/>
        <v>2.14</v>
      </c>
      <c r="AB903">
        <f t="shared" ca="1" si="160"/>
        <v>2</v>
      </c>
      <c r="AC903">
        <f t="shared" ca="1" si="161"/>
        <v>3.75</v>
      </c>
      <c r="AD903">
        <f t="shared" ca="1" si="162"/>
        <v>4.75</v>
      </c>
      <c r="AE903">
        <f t="shared" ca="1" si="163"/>
        <v>4.0384000000000002</v>
      </c>
      <c r="AF903" t="str">
        <f t="shared" ca="1" si="164"/>
        <v>#N/A N/A</v>
      </c>
      <c r="AG903">
        <f t="shared" ca="1" si="165"/>
        <v>2.75</v>
      </c>
    </row>
    <row r="904" spans="3:33" x14ac:dyDescent="0.3">
      <c r="C904" s="1">
        <v>37785</v>
      </c>
      <c r="D904">
        <v>3</v>
      </c>
      <c r="E904" s="1">
        <v>37785</v>
      </c>
      <c r="F904">
        <v>1</v>
      </c>
      <c r="G904" s="1">
        <v>37785</v>
      </c>
      <c r="H904">
        <v>2.14</v>
      </c>
      <c r="I904" s="1">
        <v>37785</v>
      </c>
      <c r="J904">
        <v>2</v>
      </c>
      <c r="L904" s="1">
        <v>37785</v>
      </c>
      <c r="M904">
        <v>3.75</v>
      </c>
      <c r="O904">
        <f t="shared" si="166"/>
        <v>4.75</v>
      </c>
      <c r="P904" s="1">
        <v>37785</v>
      </c>
      <c r="Q904">
        <v>4.1657000000000002</v>
      </c>
      <c r="R904" s="1">
        <v>37785</v>
      </c>
      <c r="S904" t="s">
        <v>16</v>
      </c>
      <c r="U904">
        <f t="shared" si="155"/>
        <v>2.75</v>
      </c>
      <c r="X904" s="6">
        <f t="shared" si="156"/>
        <v>37785</v>
      </c>
      <c r="Y904">
        <f t="shared" ca="1" si="157"/>
        <v>3</v>
      </c>
      <c r="Z904">
        <f t="shared" ca="1" si="158"/>
        <v>1</v>
      </c>
      <c r="AA904">
        <f t="shared" ca="1" si="159"/>
        <v>2.14</v>
      </c>
      <c r="AB904">
        <f t="shared" ca="1" si="160"/>
        <v>2</v>
      </c>
      <c r="AC904">
        <f t="shared" ca="1" si="161"/>
        <v>3.75</v>
      </c>
      <c r="AD904">
        <f t="shared" ca="1" si="162"/>
        <v>4.75</v>
      </c>
      <c r="AE904">
        <f t="shared" ca="1" si="163"/>
        <v>4.1657000000000002</v>
      </c>
      <c r="AF904" t="str">
        <f t="shared" ca="1" si="164"/>
        <v>#N/A N/A</v>
      </c>
      <c r="AG904">
        <f t="shared" ca="1" si="165"/>
        <v>2.75</v>
      </c>
    </row>
    <row r="905" spans="3:33" x14ac:dyDescent="0.3">
      <c r="C905" s="1">
        <v>37788</v>
      </c>
      <c r="D905">
        <v>3</v>
      </c>
      <c r="E905" s="1">
        <v>37788</v>
      </c>
      <c r="F905">
        <v>1</v>
      </c>
      <c r="G905" s="1">
        <v>37788</v>
      </c>
      <c r="H905">
        <v>2.14</v>
      </c>
      <c r="I905" s="1">
        <v>37788</v>
      </c>
      <c r="J905">
        <v>2</v>
      </c>
      <c r="L905" s="1">
        <v>37788</v>
      </c>
      <c r="M905">
        <v>3.75</v>
      </c>
      <c r="O905">
        <f t="shared" si="166"/>
        <v>4.75</v>
      </c>
      <c r="P905" s="1">
        <v>37788</v>
      </c>
      <c r="Q905">
        <v>3.1459999999999999</v>
      </c>
      <c r="R905" s="1">
        <v>37788</v>
      </c>
      <c r="S905" t="s">
        <v>16</v>
      </c>
      <c r="U905">
        <f t="shared" ref="U905:U968" si="167">M905-1</f>
        <v>2.75</v>
      </c>
      <c r="X905" s="6">
        <f t="shared" si="156"/>
        <v>37788</v>
      </c>
      <c r="Y905">
        <f t="shared" ca="1" si="157"/>
        <v>3</v>
      </c>
      <c r="Z905">
        <f t="shared" ca="1" si="158"/>
        <v>1</v>
      </c>
      <c r="AA905">
        <f t="shared" ca="1" si="159"/>
        <v>2.14</v>
      </c>
      <c r="AB905">
        <f t="shared" ca="1" si="160"/>
        <v>2</v>
      </c>
      <c r="AC905">
        <f t="shared" ca="1" si="161"/>
        <v>3.75</v>
      </c>
      <c r="AD905">
        <f t="shared" ca="1" si="162"/>
        <v>4.75</v>
      </c>
      <c r="AE905">
        <f t="shared" ca="1" si="163"/>
        <v>3.1459999999999999</v>
      </c>
      <c r="AF905" t="str">
        <f t="shared" ca="1" si="164"/>
        <v>#N/A N/A</v>
      </c>
      <c r="AG905">
        <f t="shared" ca="1" si="165"/>
        <v>2.75</v>
      </c>
    </row>
    <row r="906" spans="3:33" x14ac:dyDescent="0.3">
      <c r="C906" s="1">
        <v>37789</v>
      </c>
      <c r="D906">
        <v>3</v>
      </c>
      <c r="E906" s="1">
        <v>37789</v>
      </c>
      <c r="F906">
        <v>1</v>
      </c>
      <c r="G906" s="1">
        <v>37789</v>
      </c>
      <c r="H906">
        <v>2.13</v>
      </c>
      <c r="I906" s="1">
        <v>37789</v>
      </c>
      <c r="J906">
        <v>2</v>
      </c>
      <c r="L906" s="1">
        <v>37789</v>
      </c>
      <c r="M906">
        <v>3.75</v>
      </c>
      <c r="O906">
        <f t="shared" si="166"/>
        <v>4.75</v>
      </c>
      <c r="P906" s="1">
        <v>37789</v>
      </c>
      <c r="Q906">
        <v>3.1453000000000002</v>
      </c>
      <c r="R906" s="1">
        <v>37789</v>
      </c>
      <c r="S906" t="s">
        <v>16</v>
      </c>
      <c r="U906">
        <f t="shared" si="167"/>
        <v>2.75</v>
      </c>
      <c r="X906" s="6">
        <f t="shared" si="156"/>
        <v>37789</v>
      </c>
      <c r="Y906">
        <f t="shared" ca="1" si="157"/>
        <v>3</v>
      </c>
      <c r="Z906">
        <f t="shared" ca="1" si="158"/>
        <v>1</v>
      </c>
      <c r="AA906">
        <f t="shared" ca="1" si="159"/>
        <v>2.13</v>
      </c>
      <c r="AB906">
        <f t="shared" ca="1" si="160"/>
        <v>2</v>
      </c>
      <c r="AC906">
        <f t="shared" ca="1" si="161"/>
        <v>3.75</v>
      </c>
      <c r="AD906">
        <f t="shared" ca="1" si="162"/>
        <v>4.75</v>
      </c>
      <c r="AE906">
        <f t="shared" ca="1" si="163"/>
        <v>3.1453000000000002</v>
      </c>
      <c r="AF906" t="str">
        <f t="shared" ca="1" si="164"/>
        <v>#N/A N/A</v>
      </c>
      <c r="AG906">
        <f t="shared" ca="1" si="165"/>
        <v>2.75</v>
      </c>
    </row>
    <row r="907" spans="3:33" x14ac:dyDescent="0.3">
      <c r="C907" s="1">
        <v>37790</v>
      </c>
      <c r="D907">
        <v>3</v>
      </c>
      <c r="E907" s="1">
        <v>37790</v>
      </c>
      <c r="F907">
        <v>1</v>
      </c>
      <c r="G907" s="1">
        <v>37790</v>
      </c>
      <c r="H907">
        <v>2.13</v>
      </c>
      <c r="I907" s="1">
        <v>37790</v>
      </c>
      <c r="J907">
        <v>2</v>
      </c>
      <c r="L907" s="1">
        <v>37790</v>
      </c>
      <c r="M907">
        <v>3.75</v>
      </c>
      <c r="O907">
        <f t="shared" si="166"/>
        <v>4.75</v>
      </c>
      <c r="P907" s="1">
        <v>37790</v>
      </c>
      <c r="Q907">
        <v>3.8650000000000002</v>
      </c>
      <c r="R907" s="1">
        <v>37790</v>
      </c>
      <c r="S907" t="s">
        <v>16</v>
      </c>
      <c r="U907">
        <f t="shared" si="167"/>
        <v>2.75</v>
      </c>
      <c r="X907" s="6">
        <f t="shared" si="156"/>
        <v>37790</v>
      </c>
      <c r="Y907">
        <f t="shared" ca="1" si="157"/>
        <v>3</v>
      </c>
      <c r="Z907">
        <f t="shared" ca="1" si="158"/>
        <v>1</v>
      </c>
      <c r="AA907">
        <f t="shared" ca="1" si="159"/>
        <v>2.13</v>
      </c>
      <c r="AB907">
        <f t="shared" ca="1" si="160"/>
        <v>2</v>
      </c>
      <c r="AC907">
        <f t="shared" ca="1" si="161"/>
        <v>3.75</v>
      </c>
      <c r="AD907">
        <f t="shared" ca="1" si="162"/>
        <v>4.75</v>
      </c>
      <c r="AE907">
        <f t="shared" ca="1" si="163"/>
        <v>3.8650000000000002</v>
      </c>
      <c r="AF907" t="str">
        <f t="shared" ca="1" si="164"/>
        <v>#N/A N/A</v>
      </c>
      <c r="AG907">
        <f t="shared" ca="1" si="165"/>
        <v>2.75</v>
      </c>
    </row>
    <row r="908" spans="3:33" x14ac:dyDescent="0.3">
      <c r="C908" s="1">
        <v>37791</v>
      </c>
      <c r="D908">
        <v>3</v>
      </c>
      <c r="E908" s="1">
        <v>37791</v>
      </c>
      <c r="F908">
        <v>1</v>
      </c>
      <c r="G908" s="1">
        <v>37791</v>
      </c>
      <c r="H908">
        <v>2.2000000000000002</v>
      </c>
      <c r="I908" s="1">
        <v>37791</v>
      </c>
      <c r="J908">
        <v>2</v>
      </c>
      <c r="L908" s="1">
        <v>37791</v>
      </c>
      <c r="M908">
        <v>3.75</v>
      </c>
      <c r="O908">
        <f t="shared" si="166"/>
        <v>4.75</v>
      </c>
      <c r="P908" s="1">
        <v>37791</v>
      </c>
      <c r="Q908">
        <v>3.2231999999999998</v>
      </c>
      <c r="R908" s="1">
        <v>37791</v>
      </c>
      <c r="S908" t="s">
        <v>16</v>
      </c>
      <c r="U908">
        <f t="shared" si="167"/>
        <v>2.75</v>
      </c>
      <c r="X908" s="6">
        <f t="shared" si="156"/>
        <v>37791</v>
      </c>
      <c r="Y908">
        <f t="shared" ca="1" si="157"/>
        <v>3</v>
      </c>
      <c r="Z908">
        <f t="shared" ca="1" si="158"/>
        <v>1</v>
      </c>
      <c r="AA908">
        <f t="shared" ca="1" si="159"/>
        <v>2.2000000000000002</v>
      </c>
      <c r="AB908">
        <f t="shared" ca="1" si="160"/>
        <v>2</v>
      </c>
      <c r="AC908">
        <f t="shared" ca="1" si="161"/>
        <v>3.75</v>
      </c>
      <c r="AD908">
        <f t="shared" ca="1" si="162"/>
        <v>4.75</v>
      </c>
      <c r="AE908">
        <f t="shared" ca="1" si="163"/>
        <v>3.2231999999999998</v>
      </c>
      <c r="AF908" t="str">
        <f t="shared" ca="1" si="164"/>
        <v>#N/A N/A</v>
      </c>
      <c r="AG908">
        <f t="shared" ca="1" si="165"/>
        <v>2.75</v>
      </c>
    </row>
    <row r="909" spans="3:33" x14ac:dyDescent="0.3">
      <c r="C909" s="1">
        <v>37792</v>
      </c>
      <c r="D909">
        <v>3</v>
      </c>
      <c r="E909" s="1">
        <v>37792</v>
      </c>
      <c r="F909">
        <v>1</v>
      </c>
      <c r="G909" s="1">
        <v>37792</v>
      </c>
      <c r="H909">
        <v>2.16</v>
      </c>
      <c r="I909" s="1">
        <v>37792</v>
      </c>
      <c r="J909">
        <v>2</v>
      </c>
      <c r="L909" s="1">
        <v>37792</v>
      </c>
      <c r="M909">
        <v>3.75</v>
      </c>
      <c r="O909">
        <f t="shared" si="166"/>
        <v>4.75</v>
      </c>
      <c r="P909" s="1">
        <v>37792</v>
      </c>
      <c r="Q909">
        <v>3.1019000000000001</v>
      </c>
      <c r="R909" s="1">
        <v>37792</v>
      </c>
      <c r="S909" t="s">
        <v>16</v>
      </c>
      <c r="U909">
        <f t="shared" si="167"/>
        <v>2.75</v>
      </c>
      <c r="X909" s="6">
        <f t="shared" si="156"/>
        <v>37792</v>
      </c>
      <c r="Y909">
        <f t="shared" ca="1" si="157"/>
        <v>3</v>
      </c>
      <c r="Z909">
        <f t="shared" ca="1" si="158"/>
        <v>1</v>
      </c>
      <c r="AA909">
        <f t="shared" ca="1" si="159"/>
        <v>2.16</v>
      </c>
      <c r="AB909">
        <f t="shared" ca="1" si="160"/>
        <v>2</v>
      </c>
      <c r="AC909">
        <f t="shared" ca="1" si="161"/>
        <v>3.75</v>
      </c>
      <c r="AD909">
        <f t="shared" ca="1" si="162"/>
        <v>4.75</v>
      </c>
      <c r="AE909">
        <f t="shared" ca="1" si="163"/>
        <v>3.1019000000000001</v>
      </c>
      <c r="AF909" t="str">
        <f t="shared" ca="1" si="164"/>
        <v>#N/A N/A</v>
      </c>
      <c r="AG909">
        <f t="shared" ca="1" si="165"/>
        <v>2.75</v>
      </c>
    </row>
    <row r="910" spans="3:33" x14ac:dyDescent="0.3">
      <c r="C910" s="1">
        <v>37795</v>
      </c>
      <c r="D910">
        <v>3</v>
      </c>
      <c r="E910" s="1">
        <v>37795</v>
      </c>
      <c r="F910">
        <v>1</v>
      </c>
      <c r="G910" s="1">
        <v>37795</v>
      </c>
      <c r="H910">
        <v>2.11</v>
      </c>
      <c r="I910" s="1">
        <v>37795</v>
      </c>
      <c r="J910">
        <v>2</v>
      </c>
      <c r="L910" s="1">
        <v>37795</v>
      </c>
      <c r="M910">
        <v>3.75</v>
      </c>
      <c r="O910">
        <f t="shared" si="166"/>
        <v>4.75</v>
      </c>
      <c r="P910" s="1">
        <v>37795</v>
      </c>
      <c r="Q910">
        <v>3.1562000000000001</v>
      </c>
      <c r="R910" s="1">
        <v>37795</v>
      </c>
      <c r="S910" t="s">
        <v>16</v>
      </c>
      <c r="U910">
        <f t="shared" si="167"/>
        <v>2.75</v>
      </c>
      <c r="X910" s="6">
        <f t="shared" si="156"/>
        <v>37795</v>
      </c>
      <c r="Y910">
        <f t="shared" ca="1" si="157"/>
        <v>3</v>
      </c>
      <c r="Z910">
        <f t="shared" ca="1" si="158"/>
        <v>1</v>
      </c>
      <c r="AA910">
        <f t="shared" ca="1" si="159"/>
        <v>2.11</v>
      </c>
      <c r="AB910">
        <f t="shared" ca="1" si="160"/>
        <v>2</v>
      </c>
      <c r="AC910">
        <f t="shared" ca="1" si="161"/>
        <v>3.75</v>
      </c>
      <c r="AD910">
        <f t="shared" ca="1" si="162"/>
        <v>4.75</v>
      </c>
      <c r="AE910">
        <f t="shared" ca="1" si="163"/>
        <v>3.1562000000000001</v>
      </c>
      <c r="AF910" t="str">
        <f t="shared" ca="1" si="164"/>
        <v>#N/A N/A</v>
      </c>
      <c r="AG910">
        <f t="shared" ca="1" si="165"/>
        <v>2.75</v>
      </c>
    </row>
    <row r="911" spans="3:33" x14ac:dyDescent="0.3">
      <c r="C911" s="1">
        <v>37796</v>
      </c>
      <c r="D911">
        <v>3</v>
      </c>
      <c r="E911" s="1">
        <v>37796</v>
      </c>
      <c r="F911">
        <v>1</v>
      </c>
      <c r="G911" s="1">
        <v>37796</v>
      </c>
      <c r="H911">
        <v>2.12</v>
      </c>
      <c r="I911" s="1">
        <v>37796</v>
      </c>
      <c r="J911">
        <v>2</v>
      </c>
      <c r="L911" s="1">
        <v>37796</v>
      </c>
      <c r="M911">
        <v>3.75</v>
      </c>
      <c r="O911">
        <f t="shared" si="166"/>
        <v>4.75</v>
      </c>
      <c r="P911" s="1">
        <v>37796</v>
      </c>
      <c r="Q911">
        <v>3.1139000000000001</v>
      </c>
      <c r="R911" s="1">
        <v>37796</v>
      </c>
      <c r="S911" t="s">
        <v>16</v>
      </c>
      <c r="U911">
        <f t="shared" si="167"/>
        <v>2.75</v>
      </c>
      <c r="X911" s="6">
        <f t="shared" si="156"/>
        <v>37796</v>
      </c>
      <c r="Y911">
        <f t="shared" ca="1" si="157"/>
        <v>3</v>
      </c>
      <c r="Z911">
        <f t="shared" ca="1" si="158"/>
        <v>1</v>
      </c>
      <c r="AA911">
        <f t="shared" ca="1" si="159"/>
        <v>2.12</v>
      </c>
      <c r="AB911">
        <f t="shared" ca="1" si="160"/>
        <v>2</v>
      </c>
      <c r="AC911">
        <f t="shared" ca="1" si="161"/>
        <v>3.75</v>
      </c>
      <c r="AD911">
        <f t="shared" ca="1" si="162"/>
        <v>4.75</v>
      </c>
      <c r="AE911">
        <f t="shared" ca="1" si="163"/>
        <v>3.1139000000000001</v>
      </c>
      <c r="AF911" t="str">
        <f t="shared" ca="1" si="164"/>
        <v>#N/A N/A</v>
      </c>
      <c r="AG911">
        <f t="shared" ca="1" si="165"/>
        <v>2.75</v>
      </c>
    </row>
    <row r="912" spans="3:33" x14ac:dyDescent="0.3">
      <c r="C912" s="1">
        <v>37797</v>
      </c>
      <c r="D912">
        <v>3</v>
      </c>
      <c r="E912" s="1">
        <v>37797</v>
      </c>
      <c r="F912">
        <v>1</v>
      </c>
      <c r="G912" s="1">
        <v>37797</v>
      </c>
      <c r="H912">
        <v>2.12</v>
      </c>
      <c r="I912" s="1">
        <v>37797</v>
      </c>
      <c r="J912">
        <v>2</v>
      </c>
      <c r="L912" s="1">
        <v>37797</v>
      </c>
      <c r="M912">
        <v>3.75</v>
      </c>
      <c r="O912">
        <f t="shared" si="166"/>
        <v>4.75</v>
      </c>
      <c r="P912" s="1">
        <v>37797</v>
      </c>
      <c r="Q912">
        <v>3.0966999999999998</v>
      </c>
      <c r="R912" s="1">
        <v>37797</v>
      </c>
      <c r="S912" t="s">
        <v>16</v>
      </c>
      <c r="U912">
        <f t="shared" si="167"/>
        <v>2.75</v>
      </c>
      <c r="X912" s="6">
        <f t="shared" si="156"/>
        <v>37797</v>
      </c>
      <c r="Y912">
        <f t="shared" ca="1" si="157"/>
        <v>3</v>
      </c>
      <c r="Z912">
        <f t="shared" ca="1" si="158"/>
        <v>1</v>
      </c>
      <c r="AA912">
        <f t="shared" ca="1" si="159"/>
        <v>2.12</v>
      </c>
      <c r="AB912">
        <f t="shared" ca="1" si="160"/>
        <v>2</v>
      </c>
      <c r="AC912">
        <f t="shared" ca="1" si="161"/>
        <v>3.75</v>
      </c>
      <c r="AD912">
        <f t="shared" ca="1" si="162"/>
        <v>4.75</v>
      </c>
      <c r="AE912">
        <f t="shared" ca="1" si="163"/>
        <v>3.0966999999999998</v>
      </c>
      <c r="AF912" t="str">
        <f t="shared" ca="1" si="164"/>
        <v>#N/A N/A</v>
      </c>
      <c r="AG912">
        <f t="shared" ca="1" si="165"/>
        <v>2.75</v>
      </c>
    </row>
    <row r="913" spans="3:33" x14ac:dyDescent="0.3">
      <c r="C913" s="1">
        <v>37798</v>
      </c>
      <c r="D913">
        <v>3</v>
      </c>
      <c r="E913" s="1">
        <v>37798</v>
      </c>
      <c r="F913">
        <v>1</v>
      </c>
      <c r="G913" s="1">
        <v>37798</v>
      </c>
      <c r="H913">
        <v>2.12</v>
      </c>
      <c r="I913" s="1">
        <v>37798</v>
      </c>
      <c r="J913">
        <v>2</v>
      </c>
      <c r="L913" s="1">
        <v>37798</v>
      </c>
      <c r="M913">
        <v>3.75</v>
      </c>
      <c r="O913">
        <f t="shared" si="166"/>
        <v>4.75</v>
      </c>
      <c r="P913" s="1">
        <v>37798</v>
      </c>
      <c r="Q913">
        <v>3.0905999999999998</v>
      </c>
      <c r="R913" s="1">
        <v>37798</v>
      </c>
      <c r="S913" t="s">
        <v>16</v>
      </c>
      <c r="U913">
        <f t="shared" si="167"/>
        <v>2.75</v>
      </c>
      <c r="X913" s="6">
        <f t="shared" si="156"/>
        <v>37798</v>
      </c>
      <c r="Y913">
        <f t="shared" ca="1" si="157"/>
        <v>3</v>
      </c>
      <c r="Z913">
        <f t="shared" ca="1" si="158"/>
        <v>1</v>
      </c>
      <c r="AA913">
        <f t="shared" ca="1" si="159"/>
        <v>2.12</v>
      </c>
      <c r="AB913">
        <f t="shared" ca="1" si="160"/>
        <v>2</v>
      </c>
      <c r="AC913">
        <f t="shared" ca="1" si="161"/>
        <v>3.75</v>
      </c>
      <c r="AD913">
        <f t="shared" ca="1" si="162"/>
        <v>4.75</v>
      </c>
      <c r="AE913">
        <f t="shared" ca="1" si="163"/>
        <v>3.0905999999999998</v>
      </c>
      <c r="AF913" t="str">
        <f t="shared" ca="1" si="164"/>
        <v>#N/A N/A</v>
      </c>
      <c r="AG913">
        <f t="shared" ca="1" si="165"/>
        <v>2.75</v>
      </c>
    </row>
    <row r="914" spans="3:33" x14ac:dyDescent="0.3">
      <c r="C914" s="1">
        <v>37799</v>
      </c>
      <c r="D914">
        <v>3</v>
      </c>
      <c r="E914" s="1">
        <v>37799</v>
      </c>
      <c r="F914">
        <v>1</v>
      </c>
      <c r="G914" s="1">
        <v>37799</v>
      </c>
      <c r="H914">
        <v>2.14</v>
      </c>
      <c r="I914" s="1">
        <v>37799</v>
      </c>
      <c r="J914">
        <v>2</v>
      </c>
      <c r="L914" s="1">
        <v>37799</v>
      </c>
      <c r="M914">
        <v>3.75</v>
      </c>
      <c r="O914">
        <f t="shared" si="166"/>
        <v>4.75</v>
      </c>
      <c r="P914" s="1">
        <v>37799</v>
      </c>
      <c r="Q914">
        <v>3.0869</v>
      </c>
      <c r="R914" s="1">
        <v>37799</v>
      </c>
      <c r="S914" t="s">
        <v>16</v>
      </c>
      <c r="U914">
        <f t="shared" si="167"/>
        <v>2.75</v>
      </c>
      <c r="X914" s="6">
        <f t="shared" si="156"/>
        <v>37799</v>
      </c>
      <c r="Y914">
        <f t="shared" ca="1" si="157"/>
        <v>3</v>
      </c>
      <c r="Z914">
        <f t="shared" ca="1" si="158"/>
        <v>1</v>
      </c>
      <c r="AA914">
        <f t="shared" ca="1" si="159"/>
        <v>2.14</v>
      </c>
      <c r="AB914">
        <f t="shared" ca="1" si="160"/>
        <v>2</v>
      </c>
      <c r="AC914">
        <f t="shared" ca="1" si="161"/>
        <v>3.75</v>
      </c>
      <c r="AD914">
        <f t="shared" ca="1" si="162"/>
        <v>4.75</v>
      </c>
      <c r="AE914">
        <f t="shared" ca="1" si="163"/>
        <v>3.0869</v>
      </c>
      <c r="AF914" t="str">
        <f t="shared" ca="1" si="164"/>
        <v>#N/A N/A</v>
      </c>
      <c r="AG914">
        <f t="shared" ca="1" si="165"/>
        <v>2.75</v>
      </c>
    </row>
    <row r="915" spans="3:33" x14ac:dyDescent="0.3">
      <c r="C915" s="1">
        <v>37802</v>
      </c>
      <c r="D915">
        <v>3</v>
      </c>
      <c r="E915" s="1">
        <v>37802</v>
      </c>
      <c r="F915">
        <v>1</v>
      </c>
      <c r="G915" s="1">
        <v>37802</v>
      </c>
      <c r="H915">
        <v>2.38</v>
      </c>
      <c r="I915" s="1">
        <v>37802</v>
      </c>
      <c r="J915">
        <v>2</v>
      </c>
      <c r="L915" s="1">
        <v>37802</v>
      </c>
      <c r="M915">
        <v>3.75</v>
      </c>
      <c r="O915">
        <f t="shared" si="166"/>
        <v>4.75</v>
      </c>
      <c r="P915" s="1">
        <v>37802</v>
      </c>
      <c r="Q915">
        <v>3.2839999999999998</v>
      </c>
      <c r="R915" s="1">
        <v>37802</v>
      </c>
      <c r="S915" t="s">
        <v>16</v>
      </c>
      <c r="U915">
        <f t="shared" si="167"/>
        <v>2.75</v>
      </c>
      <c r="X915" s="6">
        <f t="shared" si="156"/>
        <v>37802</v>
      </c>
      <c r="Y915">
        <f t="shared" ca="1" si="157"/>
        <v>3</v>
      </c>
      <c r="Z915">
        <f t="shared" ca="1" si="158"/>
        <v>1</v>
      </c>
      <c r="AA915">
        <f t="shared" ca="1" si="159"/>
        <v>2.38</v>
      </c>
      <c r="AB915">
        <f t="shared" ca="1" si="160"/>
        <v>2</v>
      </c>
      <c r="AC915">
        <f t="shared" ca="1" si="161"/>
        <v>3.75</v>
      </c>
      <c r="AD915">
        <f t="shared" ca="1" si="162"/>
        <v>4.75</v>
      </c>
      <c r="AE915">
        <f t="shared" ca="1" si="163"/>
        <v>3.2839999999999998</v>
      </c>
      <c r="AF915" t="str">
        <f t="shared" ca="1" si="164"/>
        <v>#N/A N/A</v>
      </c>
      <c r="AG915">
        <f t="shared" ca="1" si="165"/>
        <v>2.75</v>
      </c>
    </row>
    <row r="916" spans="3:33" x14ac:dyDescent="0.3">
      <c r="C916" s="1">
        <v>37803</v>
      </c>
      <c r="D916">
        <v>3</v>
      </c>
      <c r="E916" s="1">
        <v>37803</v>
      </c>
      <c r="F916">
        <v>1</v>
      </c>
      <c r="G916" s="1">
        <v>37803</v>
      </c>
      <c r="H916">
        <v>2.12</v>
      </c>
      <c r="I916" s="1">
        <v>37803</v>
      </c>
      <c r="J916">
        <v>2</v>
      </c>
      <c r="L916" s="1">
        <v>37803</v>
      </c>
      <c r="M916">
        <v>3.75</v>
      </c>
      <c r="O916">
        <f t="shared" si="166"/>
        <v>4.75</v>
      </c>
      <c r="P916" s="1">
        <v>37803</v>
      </c>
      <c r="Q916">
        <v>3.5135999999999998</v>
      </c>
      <c r="R916" s="1">
        <v>37803</v>
      </c>
      <c r="S916" t="s">
        <v>16</v>
      </c>
      <c r="U916">
        <f t="shared" si="167"/>
        <v>2.75</v>
      </c>
      <c r="X916" s="6">
        <f t="shared" si="156"/>
        <v>37803</v>
      </c>
      <c r="Y916">
        <f t="shared" ca="1" si="157"/>
        <v>3</v>
      </c>
      <c r="Z916">
        <f t="shared" ca="1" si="158"/>
        <v>1</v>
      </c>
      <c r="AA916">
        <f t="shared" ca="1" si="159"/>
        <v>2.12</v>
      </c>
      <c r="AB916">
        <f t="shared" ca="1" si="160"/>
        <v>2</v>
      </c>
      <c r="AC916">
        <f t="shared" ca="1" si="161"/>
        <v>3.75</v>
      </c>
      <c r="AD916">
        <f t="shared" ca="1" si="162"/>
        <v>4.75</v>
      </c>
      <c r="AE916">
        <f t="shared" ca="1" si="163"/>
        <v>3.5135999999999998</v>
      </c>
      <c r="AF916" t="str">
        <f t="shared" ca="1" si="164"/>
        <v>#N/A N/A</v>
      </c>
      <c r="AG916">
        <f t="shared" ca="1" si="165"/>
        <v>2.75</v>
      </c>
    </row>
    <row r="917" spans="3:33" x14ac:dyDescent="0.3">
      <c r="C917" s="1">
        <v>37804</v>
      </c>
      <c r="D917">
        <v>3</v>
      </c>
      <c r="E917" s="1">
        <v>37804</v>
      </c>
      <c r="F917">
        <v>1</v>
      </c>
      <c r="G917" s="1">
        <v>37804</v>
      </c>
      <c r="H917">
        <v>2.12</v>
      </c>
      <c r="I917" s="1">
        <v>37804</v>
      </c>
      <c r="J917">
        <v>2</v>
      </c>
      <c r="L917" s="1">
        <v>37804</v>
      </c>
      <c r="M917">
        <v>3.75</v>
      </c>
      <c r="O917">
        <f t="shared" si="166"/>
        <v>4.75</v>
      </c>
      <c r="P917" s="1">
        <v>37804</v>
      </c>
      <c r="Q917">
        <v>3.9382000000000001</v>
      </c>
      <c r="R917" s="1">
        <v>37804</v>
      </c>
      <c r="S917" t="s">
        <v>16</v>
      </c>
      <c r="U917">
        <f t="shared" si="167"/>
        <v>2.75</v>
      </c>
      <c r="X917" s="6">
        <f t="shared" si="156"/>
        <v>37804</v>
      </c>
      <c r="Y917">
        <f t="shared" ca="1" si="157"/>
        <v>3</v>
      </c>
      <c r="Z917">
        <f t="shared" ca="1" si="158"/>
        <v>1</v>
      </c>
      <c r="AA917">
        <f t="shared" ca="1" si="159"/>
        <v>2.12</v>
      </c>
      <c r="AB917">
        <f t="shared" ca="1" si="160"/>
        <v>2</v>
      </c>
      <c r="AC917">
        <f t="shared" ca="1" si="161"/>
        <v>3.75</v>
      </c>
      <c r="AD917">
        <f t="shared" ca="1" si="162"/>
        <v>4.75</v>
      </c>
      <c r="AE917">
        <f t="shared" ca="1" si="163"/>
        <v>3.9382000000000001</v>
      </c>
      <c r="AF917" t="str">
        <f t="shared" ca="1" si="164"/>
        <v>#N/A N/A</v>
      </c>
      <c r="AG917">
        <f t="shared" ca="1" si="165"/>
        <v>2.75</v>
      </c>
    </row>
    <row r="918" spans="3:33" x14ac:dyDescent="0.3">
      <c r="C918" s="1">
        <v>37805</v>
      </c>
      <c r="D918">
        <v>3</v>
      </c>
      <c r="E918" s="1">
        <v>37805</v>
      </c>
      <c r="F918">
        <v>1</v>
      </c>
      <c r="G918" s="1">
        <v>37805</v>
      </c>
      <c r="H918">
        <v>2.12</v>
      </c>
      <c r="I918" s="1">
        <v>37805</v>
      </c>
      <c r="J918">
        <v>2</v>
      </c>
      <c r="L918" s="1">
        <v>37805</v>
      </c>
      <c r="M918">
        <v>3.75</v>
      </c>
      <c r="O918">
        <f t="shared" si="166"/>
        <v>4.75</v>
      </c>
      <c r="P918" s="1">
        <v>37805</v>
      </c>
      <c r="Q918">
        <v>3.5007000000000001</v>
      </c>
      <c r="R918" s="1">
        <v>37805</v>
      </c>
      <c r="S918" t="s">
        <v>16</v>
      </c>
      <c r="U918">
        <f t="shared" si="167"/>
        <v>2.75</v>
      </c>
      <c r="X918" s="6">
        <f t="shared" si="156"/>
        <v>37805</v>
      </c>
      <c r="Y918">
        <f t="shared" ca="1" si="157"/>
        <v>3</v>
      </c>
      <c r="Z918">
        <f t="shared" ca="1" si="158"/>
        <v>1</v>
      </c>
      <c r="AA918">
        <f t="shared" ca="1" si="159"/>
        <v>2.12</v>
      </c>
      <c r="AB918">
        <f t="shared" ca="1" si="160"/>
        <v>2</v>
      </c>
      <c r="AC918">
        <f t="shared" ca="1" si="161"/>
        <v>3.75</v>
      </c>
      <c r="AD918">
        <f t="shared" ca="1" si="162"/>
        <v>4.75</v>
      </c>
      <c r="AE918">
        <f t="shared" ca="1" si="163"/>
        <v>3.5007000000000001</v>
      </c>
      <c r="AF918" t="str">
        <f t="shared" ca="1" si="164"/>
        <v>#N/A N/A</v>
      </c>
      <c r="AG918">
        <f t="shared" ca="1" si="165"/>
        <v>2.75</v>
      </c>
    </row>
    <row r="919" spans="3:33" x14ac:dyDescent="0.3">
      <c r="C919" s="1">
        <v>37806</v>
      </c>
      <c r="D919">
        <v>3</v>
      </c>
      <c r="E919" s="1">
        <v>37806</v>
      </c>
      <c r="F919">
        <v>1</v>
      </c>
      <c r="G919" s="1">
        <v>37806</v>
      </c>
      <c r="H919">
        <v>2.12</v>
      </c>
      <c r="I919" s="1">
        <v>37806</v>
      </c>
      <c r="J919">
        <v>2</v>
      </c>
      <c r="L919" s="1">
        <v>37806</v>
      </c>
      <c r="M919">
        <v>3.75</v>
      </c>
      <c r="O919">
        <f t="shared" si="166"/>
        <v>4.75</v>
      </c>
      <c r="P919" s="1">
        <v>37806</v>
      </c>
      <c r="Q919">
        <v>3.0712000000000002</v>
      </c>
      <c r="R919" s="1">
        <v>37806</v>
      </c>
      <c r="S919" t="s">
        <v>16</v>
      </c>
      <c r="U919">
        <f t="shared" si="167"/>
        <v>2.75</v>
      </c>
      <c r="X919" s="6">
        <f t="shared" si="156"/>
        <v>37806</v>
      </c>
      <c r="Y919">
        <f t="shared" ca="1" si="157"/>
        <v>3</v>
      </c>
      <c r="Z919">
        <f t="shared" ca="1" si="158"/>
        <v>1</v>
      </c>
      <c r="AA919">
        <f t="shared" ca="1" si="159"/>
        <v>2.12</v>
      </c>
      <c r="AB919">
        <f t="shared" ca="1" si="160"/>
        <v>2</v>
      </c>
      <c r="AC919">
        <f t="shared" ca="1" si="161"/>
        <v>3.75</v>
      </c>
      <c r="AD919">
        <f t="shared" ca="1" si="162"/>
        <v>4.75</v>
      </c>
      <c r="AE919">
        <f t="shared" ca="1" si="163"/>
        <v>3.0712000000000002</v>
      </c>
      <c r="AF919" t="str">
        <f t="shared" ca="1" si="164"/>
        <v>#N/A N/A</v>
      </c>
      <c r="AG919">
        <f t="shared" ca="1" si="165"/>
        <v>2.75</v>
      </c>
    </row>
    <row r="920" spans="3:33" x14ac:dyDescent="0.3">
      <c r="C920" s="1">
        <v>37809</v>
      </c>
      <c r="D920">
        <v>3</v>
      </c>
      <c r="E920" s="1">
        <v>37809</v>
      </c>
      <c r="F920">
        <v>1</v>
      </c>
      <c r="G920" s="1">
        <v>37809</v>
      </c>
      <c r="H920">
        <v>2.11</v>
      </c>
      <c r="I920" s="1">
        <v>37809</v>
      </c>
      <c r="J920">
        <v>2</v>
      </c>
      <c r="L920" s="1">
        <v>37809</v>
      </c>
      <c r="M920">
        <v>3.75</v>
      </c>
      <c r="O920">
        <f t="shared" si="166"/>
        <v>4.75</v>
      </c>
      <c r="P920" s="1">
        <v>37809</v>
      </c>
      <c r="Q920">
        <v>3.6385999999999998</v>
      </c>
      <c r="R920" s="1">
        <v>37809</v>
      </c>
      <c r="S920" t="s">
        <v>16</v>
      </c>
      <c r="U920">
        <f t="shared" si="167"/>
        <v>2.75</v>
      </c>
      <c r="X920" s="6">
        <f t="shared" si="156"/>
        <v>37809</v>
      </c>
      <c r="Y920">
        <f t="shared" ca="1" si="157"/>
        <v>3</v>
      </c>
      <c r="Z920">
        <f t="shared" ca="1" si="158"/>
        <v>1</v>
      </c>
      <c r="AA920">
        <f t="shared" ca="1" si="159"/>
        <v>2.11</v>
      </c>
      <c r="AB920">
        <f t="shared" ca="1" si="160"/>
        <v>2</v>
      </c>
      <c r="AC920">
        <f t="shared" ca="1" si="161"/>
        <v>3.75</v>
      </c>
      <c r="AD920">
        <f t="shared" ca="1" si="162"/>
        <v>4.75</v>
      </c>
      <c r="AE920">
        <f t="shared" ca="1" si="163"/>
        <v>3.6385999999999998</v>
      </c>
      <c r="AF920" t="str">
        <f t="shared" ca="1" si="164"/>
        <v>#N/A N/A</v>
      </c>
      <c r="AG920">
        <f t="shared" ca="1" si="165"/>
        <v>2.75</v>
      </c>
    </row>
    <row r="921" spans="3:33" x14ac:dyDescent="0.3">
      <c r="C921" s="1">
        <v>37810</v>
      </c>
      <c r="D921">
        <v>3</v>
      </c>
      <c r="E921" s="1">
        <v>37810</v>
      </c>
      <c r="F921">
        <v>1</v>
      </c>
      <c r="G921" s="1">
        <v>37810</v>
      </c>
      <c r="H921">
        <v>2.1</v>
      </c>
      <c r="I921" s="1">
        <v>37810</v>
      </c>
      <c r="J921">
        <v>2</v>
      </c>
      <c r="L921" s="1">
        <v>37810</v>
      </c>
      <c r="M921">
        <v>3.75</v>
      </c>
      <c r="O921">
        <f t="shared" si="166"/>
        <v>4.75</v>
      </c>
      <c r="P921" s="1">
        <v>37810</v>
      </c>
      <c r="Q921">
        <v>3.8997000000000002</v>
      </c>
      <c r="R921" s="1">
        <v>37810</v>
      </c>
      <c r="S921" t="s">
        <v>16</v>
      </c>
      <c r="U921">
        <f t="shared" si="167"/>
        <v>2.75</v>
      </c>
      <c r="X921" s="6">
        <f t="shared" si="156"/>
        <v>37810</v>
      </c>
      <c r="Y921">
        <f t="shared" ca="1" si="157"/>
        <v>3</v>
      </c>
      <c r="Z921">
        <f t="shared" ca="1" si="158"/>
        <v>1</v>
      </c>
      <c r="AA921">
        <f t="shared" ca="1" si="159"/>
        <v>2.1</v>
      </c>
      <c r="AB921">
        <f t="shared" ca="1" si="160"/>
        <v>2</v>
      </c>
      <c r="AC921">
        <f t="shared" ca="1" si="161"/>
        <v>3.75</v>
      </c>
      <c r="AD921">
        <f t="shared" ca="1" si="162"/>
        <v>4.75</v>
      </c>
      <c r="AE921">
        <f t="shared" ca="1" si="163"/>
        <v>3.8997000000000002</v>
      </c>
      <c r="AF921" t="str">
        <f t="shared" ca="1" si="164"/>
        <v>#N/A N/A</v>
      </c>
      <c r="AG921">
        <f t="shared" ca="1" si="165"/>
        <v>2.75</v>
      </c>
    </row>
    <row r="922" spans="3:33" x14ac:dyDescent="0.3">
      <c r="C922" s="1">
        <v>37811</v>
      </c>
      <c r="D922">
        <v>3</v>
      </c>
      <c r="E922" s="1">
        <v>37811</v>
      </c>
      <c r="F922">
        <v>1</v>
      </c>
      <c r="G922" s="1">
        <v>37811</v>
      </c>
      <c r="H922">
        <v>2.1</v>
      </c>
      <c r="I922" s="1">
        <v>37811</v>
      </c>
      <c r="J922">
        <v>2</v>
      </c>
      <c r="L922" s="1">
        <v>37811</v>
      </c>
      <c r="M922">
        <v>3.75</v>
      </c>
      <c r="O922">
        <f t="shared" si="166"/>
        <v>4.75</v>
      </c>
      <c r="P922" s="1">
        <v>37811</v>
      </c>
      <c r="Q922">
        <v>4.2618999999999998</v>
      </c>
      <c r="R922" s="1">
        <v>37811</v>
      </c>
      <c r="S922" t="s">
        <v>16</v>
      </c>
      <c r="U922">
        <f t="shared" si="167"/>
        <v>2.75</v>
      </c>
      <c r="X922" s="6">
        <f t="shared" si="156"/>
        <v>37811</v>
      </c>
      <c r="Y922">
        <f t="shared" ca="1" si="157"/>
        <v>3</v>
      </c>
      <c r="Z922">
        <f t="shared" ca="1" si="158"/>
        <v>1</v>
      </c>
      <c r="AA922">
        <f t="shared" ca="1" si="159"/>
        <v>2.1</v>
      </c>
      <c r="AB922">
        <f t="shared" ca="1" si="160"/>
        <v>2</v>
      </c>
      <c r="AC922">
        <f t="shared" ca="1" si="161"/>
        <v>3.75</v>
      </c>
      <c r="AD922">
        <f t="shared" ca="1" si="162"/>
        <v>4.75</v>
      </c>
      <c r="AE922">
        <f t="shared" ca="1" si="163"/>
        <v>4.2618999999999998</v>
      </c>
      <c r="AF922" t="str">
        <f t="shared" ca="1" si="164"/>
        <v>#N/A N/A</v>
      </c>
      <c r="AG922">
        <f t="shared" ca="1" si="165"/>
        <v>2.75</v>
      </c>
    </row>
    <row r="923" spans="3:33" x14ac:dyDescent="0.3">
      <c r="C923" s="1">
        <v>37812</v>
      </c>
      <c r="D923">
        <v>3</v>
      </c>
      <c r="E923" s="1">
        <v>37812</v>
      </c>
      <c r="F923">
        <v>1</v>
      </c>
      <c r="G923" s="1">
        <v>37812</v>
      </c>
      <c r="H923">
        <v>2.1</v>
      </c>
      <c r="I923" s="1">
        <v>37812</v>
      </c>
      <c r="J923">
        <v>2</v>
      </c>
      <c r="L923" s="1">
        <v>37812</v>
      </c>
      <c r="M923">
        <v>3.5</v>
      </c>
      <c r="O923">
        <f t="shared" si="166"/>
        <v>4.5</v>
      </c>
      <c r="P923" s="1">
        <v>37812</v>
      </c>
      <c r="Q923">
        <v>3.8191000000000002</v>
      </c>
      <c r="R923" s="1">
        <v>37812</v>
      </c>
      <c r="S923" t="s">
        <v>16</v>
      </c>
      <c r="U923">
        <f t="shared" si="167"/>
        <v>2.5</v>
      </c>
      <c r="X923" s="6">
        <f t="shared" si="156"/>
        <v>37812</v>
      </c>
      <c r="Y923">
        <f t="shared" ca="1" si="157"/>
        <v>3</v>
      </c>
      <c r="Z923">
        <f t="shared" ca="1" si="158"/>
        <v>1</v>
      </c>
      <c r="AA923">
        <f t="shared" ca="1" si="159"/>
        <v>2.1</v>
      </c>
      <c r="AB923">
        <f t="shared" ca="1" si="160"/>
        <v>2</v>
      </c>
      <c r="AC923">
        <f t="shared" ca="1" si="161"/>
        <v>3.5</v>
      </c>
      <c r="AD923">
        <f t="shared" ca="1" si="162"/>
        <v>4.5</v>
      </c>
      <c r="AE923">
        <f t="shared" ca="1" si="163"/>
        <v>3.8191000000000002</v>
      </c>
      <c r="AF923" t="str">
        <f t="shared" ca="1" si="164"/>
        <v>#N/A N/A</v>
      </c>
      <c r="AG923">
        <f t="shared" ca="1" si="165"/>
        <v>2.5</v>
      </c>
    </row>
    <row r="924" spans="3:33" x14ac:dyDescent="0.3">
      <c r="C924" s="1">
        <v>37813</v>
      </c>
      <c r="D924">
        <v>3</v>
      </c>
      <c r="E924" s="1">
        <v>37813</v>
      </c>
      <c r="F924">
        <v>1</v>
      </c>
      <c r="G924" s="1">
        <v>37813</v>
      </c>
      <c r="H924">
        <v>2.09</v>
      </c>
      <c r="I924" s="1">
        <v>37813</v>
      </c>
      <c r="J924">
        <v>2</v>
      </c>
      <c r="L924" s="1">
        <v>37813</v>
      </c>
      <c r="M924">
        <v>3.5</v>
      </c>
      <c r="O924">
        <f t="shared" si="166"/>
        <v>4.5</v>
      </c>
      <c r="P924" s="1">
        <v>37813</v>
      </c>
      <c r="Q924">
        <v>2.8265000000000002</v>
      </c>
      <c r="R924" s="1">
        <v>37813</v>
      </c>
      <c r="S924" t="s">
        <v>16</v>
      </c>
      <c r="U924">
        <f t="shared" si="167"/>
        <v>2.5</v>
      </c>
      <c r="X924" s="6">
        <f t="shared" si="156"/>
        <v>37813</v>
      </c>
      <c r="Y924">
        <f t="shared" ca="1" si="157"/>
        <v>3</v>
      </c>
      <c r="Z924">
        <f t="shared" ca="1" si="158"/>
        <v>1</v>
      </c>
      <c r="AA924">
        <f t="shared" ca="1" si="159"/>
        <v>2.09</v>
      </c>
      <c r="AB924">
        <f t="shared" ca="1" si="160"/>
        <v>2</v>
      </c>
      <c r="AC924">
        <f t="shared" ca="1" si="161"/>
        <v>3.5</v>
      </c>
      <c r="AD924">
        <f t="shared" ca="1" si="162"/>
        <v>4.5</v>
      </c>
      <c r="AE924">
        <f t="shared" ca="1" si="163"/>
        <v>2.8265000000000002</v>
      </c>
      <c r="AF924" t="str">
        <f t="shared" ca="1" si="164"/>
        <v>#N/A N/A</v>
      </c>
      <c r="AG924">
        <f t="shared" ca="1" si="165"/>
        <v>2.5</v>
      </c>
    </row>
    <row r="925" spans="3:33" x14ac:dyDescent="0.3">
      <c r="C925" s="1">
        <v>37816</v>
      </c>
      <c r="D925">
        <v>3</v>
      </c>
      <c r="E925" s="1">
        <v>37816</v>
      </c>
      <c r="F925">
        <v>1</v>
      </c>
      <c r="G925" s="1">
        <v>37816</v>
      </c>
      <c r="H925">
        <v>2.09</v>
      </c>
      <c r="I925" s="1">
        <v>37816</v>
      </c>
      <c r="J925">
        <v>2</v>
      </c>
      <c r="L925" s="1">
        <v>37816</v>
      </c>
      <c r="M925">
        <v>3.5</v>
      </c>
      <c r="O925">
        <f t="shared" si="166"/>
        <v>4.5</v>
      </c>
      <c r="P925" s="1">
        <v>37816</v>
      </c>
      <c r="Q925">
        <v>3.5798000000000001</v>
      </c>
      <c r="R925" s="1">
        <v>37816</v>
      </c>
      <c r="S925" t="s">
        <v>16</v>
      </c>
      <c r="U925">
        <f t="shared" si="167"/>
        <v>2.5</v>
      </c>
      <c r="X925" s="6">
        <f t="shared" si="156"/>
        <v>37816</v>
      </c>
      <c r="Y925">
        <f t="shared" ca="1" si="157"/>
        <v>3</v>
      </c>
      <c r="Z925">
        <f t="shared" ca="1" si="158"/>
        <v>1</v>
      </c>
      <c r="AA925">
        <f t="shared" ca="1" si="159"/>
        <v>2.09</v>
      </c>
      <c r="AB925">
        <f t="shared" ca="1" si="160"/>
        <v>2</v>
      </c>
      <c r="AC925">
        <f t="shared" ca="1" si="161"/>
        <v>3.5</v>
      </c>
      <c r="AD925">
        <f t="shared" ca="1" si="162"/>
        <v>4.5</v>
      </c>
      <c r="AE925">
        <f t="shared" ca="1" si="163"/>
        <v>3.5798000000000001</v>
      </c>
      <c r="AF925" t="str">
        <f t="shared" ca="1" si="164"/>
        <v>#N/A N/A</v>
      </c>
      <c r="AG925">
        <f t="shared" ca="1" si="165"/>
        <v>2.5</v>
      </c>
    </row>
    <row r="926" spans="3:33" x14ac:dyDescent="0.3">
      <c r="C926" s="1">
        <v>37817</v>
      </c>
      <c r="D926">
        <v>3</v>
      </c>
      <c r="E926" s="1">
        <v>37817</v>
      </c>
      <c r="F926">
        <v>1</v>
      </c>
      <c r="G926" s="1">
        <v>37817</v>
      </c>
      <c r="H926">
        <v>2.09</v>
      </c>
      <c r="I926" s="1">
        <v>37817</v>
      </c>
      <c r="J926">
        <v>2</v>
      </c>
      <c r="L926" s="1">
        <v>37817</v>
      </c>
      <c r="M926">
        <v>3.5</v>
      </c>
      <c r="O926">
        <f t="shared" si="166"/>
        <v>4.5</v>
      </c>
      <c r="P926" s="1">
        <v>37817</v>
      </c>
      <c r="Q926">
        <v>3.0394000000000001</v>
      </c>
      <c r="R926" s="1">
        <v>37817</v>
      </c>
      <c r="S926" t="s">
        <v>16</v>
      </c>
      <c r="U926">
        <f t="shared" si="167"/>
        <v>2.5</v>
      </c>
      <c r="X926" s="6">
        <f t="shared" si="156"/>
        <v>37817</v>
      </c>
      <c r="Y926">
        <f t="shared" ca="1" si="157"/>
        <v>3</v>
      </c>
      <c r="Z926">
        <f t="shared" ca="1" si="158"/>
        <v>1</v>
      </c>
      <c r="AA926">
        <f t="shared" ca="1" si="159"/>
        <v>2.09</v>
      </c>
      <c r="AB926">
        <f t="shared" ca="1" si="160"/>
        <v>2</v>
      </c>
      <c r="AC926">
        <f t="shared" ca="1" si="161"/>
        <v>3.5</v>
      </c>
      <c r="AD926">
        <f t="shared" ca="1" si="162"/>
        <v>4.5</v>
      </c>
      <c r="AE926">
        <f t="shared" ca="1" si="163"/>
        <v>3.0394000000000001</v>
      </c>
      <c r="AF926" t="str">
        <f t="shared" ca="1" si="164"/>
        <v>#N/A N/A</v>
      </c>
      <c r="AG926">
        <f t="shared" ca="1" si="165"/>
        <v>2.5</v>
      </c>
    </row>
    <row r="927" spans="3:33" x14ac:dyDescent="0.3">
      <c r="C927" s="1">
        <v>37818</v>
      </c>
      <c r="D927">
        <v>3</v>
      </c>
      <c r="E927" s="1">
        <v>37818</v>
      </c>
      <c r="F927">
        <v>1</v>
      </c>
      <c r="G927" s="1">
        <v>37818</v>
      </c>
      <c r="H927">
        <v>2.09</v>
      </c>
      <c r="I927" s="1">
        <v>37818</v>
      </c>
      <c r="J927">
        <v>2</v>
      </c>
      <c r="L927" s="1">
        <v>37818</v>
      </c>
      <c r="M927">
        <v>3.5</v>
      </c>
      <c r="O927">
        <f t="shared" si="166"/>
        <v>4.5</v>
      </c>
      <c r="P927" s="1">
        <v>37818</v>
      </c>
      <c r="Q927">
        <v>3.6816</v>
      </c>
      <c r="R927" s="1">
        <v>37818</v>
      </c>
      <c r="S927" t="s">
        <v>16</v>
      </c>
      <c r="U927">
        <f t="shared" si="167"/>
        <v>2.5</v>
      </c>
      <c r="X927" s="6">
        <f t="shared" si="156"/>
        <v>37818</v>
      </c>
      <c r="Y927">
        <f t="shared" ca="1" si="157"/>
        <v>3</v>
      </c>
      <c r="Z927">
        <f t="shared" ca="1" si="158"/>
        <v>1</v>
      </c>
      <c r="AA927">
        <f t="shared" ca="1" si="159"/>
        <v>2.09</v>
      </c>
      <c r="AB927">
        <f t="shared" ca="1" si="160"/>
        <v>2</v>
      </c>
      <c r="AC927">
        <f t="shared" ca="1" si="161"/>
        <v>3.5</v>
      </c>
      <c r="AD927">
        <f t="shared" ca="1" si="162"/>
        <v>4.5</v>
      </c>
      <c r="AE927">
        <f t="shared" ca="1" si="163"/>
        <v>3.6816</v>
      </c>
      <c r="AF927" t="str">
        <f t="shared" ca="1" si="164"/>
        <v>#N/A N/A</v>
      </c>
      <c r="AG927">
        <f t="shared" ca="1" si="165"/>
        <v>2.5</v>
      </c>
    </row>
    <row r="928" spans="3:33" x14ac:dyDescent="0.3">
      <c r="C928" s="1">
        <v>37819</v>
      </c>
      <c r="D928">
        <v>3</v>
      </c>
      <c r="E928" s="1">
        <v>37819</v>
      </c>
      <c r="F928">
        <v>1</v>
      </c>
      <c r="G928" s="1">
        <v>37819</v>
      </c>
      <c r="H928">
        <v>2.09</v>
      </c>
      <c r="I928" s="1">
        <v>37819</v>
      </c>
      <c r="J928">
        <v>2</v>
      </c>
      <c r="L928" s="1">
        <v>37819</v>
      </c>
      <c r="M928">
        <v>3.5</v>
      </c>
      <c r="O928">
        <f t="shared" si="166"/>
        <v>4.5</v>
      </c>
      <c r="P928" s="1">
        <v>37819</v>
      </c>
      <c r="Q928">
        <v>3.032</v>
      </c>
      <c r="R928" s="1">
        <v>37819</v>
      </c>
      <c r="S928" t="s">
        <v>16</v>
      </c>
      <c r="U928">
        <f t="shared" si="167"/>
        <v>2.5</v>
      </c>
      <c r="X928" s="6">
        <f t="shared" si="156"/>
        <v>37819</v>
      </c>
      <c r="Y928">
        <f t="shared" ca="1" si="157"/>
        <v>3</v>
      </c>
      <c r="Z928">
        <f t="shared" ca="1" si="158"/>
        <v>1</v>
      </c>
      <c r="AA928">
        <f t="shared" ca="1" si="159"/>
        <v>2.09</v>
      </c>
      <c r="AB928">
        <f t="shared" ca="1" si="160"/>
        <v>2</v>
      </c>
      <c r="AC928">
        <f t="shared" ca="1" si="161"/>
        <v>3.5</v>
      </c>
      <c r="AD928">
        <f t="shared" ca="1" si="162"/>
        <v>4.5</v>
      </c>
      <c r="AE928">
        <f t="shared" ca="1" si="163"/>
        <v>3.032</v>
      </c>
      <c r="AF928" t="str">
        <f t="shared" ca="1" si="164"/>
        <v>#N/A N/A</v>
      </c>
      <c r="AG928">
        <f t="shared" ca="1" si="165"/>
        <v>2.5</v>
      </c>
    </row>
    <row r="929" spans="3:33" x14ac:dyDescent="0.3">
      <c r="C929" s="1">
        <v>37820</v>
      </c>
      <c r="D929">
        <v>3</v>
      </c>
      <c r="E929" s="1">
        <v>37820</v>
      </c>
      <c r="F929">
        <v>1</v>
      </c>
      <c r="G929" s="1">
        <v>37820</v>
      </c>
      <c r="H929">
        <v>2.08</v>
      </c>
      <c r="I929" s="1">
        <v>37820</v>
      </c>
      <c r="J929">
        <v>2</v>
      </c>
      <c r="L929" s="1">
        <v>37820</v>
      </c>
      <c r="M929">
        <v>3.5</v>
      </c>
      <c r="O929">
        <f t="shared" si="166"/>
        <v>4.5</v>
      </c>
      <c r="P929" s="1">
        <v>37820</v>
      </c>
      <c r="Q929">
        <v>2.8325</v>
      </c>
      <c r="R929" s="1">
        <v>37820</v>
      </c>
      <c r="S929" t="s">
        <v>16</v>
      </c>
      <c r="U929">
        <f t="shared" si="167"/>
        <v>2.5</v>
      </c>
      <c r="X929" s="6">
        <f t="shared" si="156"/>
        <v>37820</v>
      </c>
      <c r="Y929">
        <f t="shared" ca="1" si="157"/>
        <v>3</v>
      </c>
      <c r="Z929">
        <f t="shared" ca="1" si="158"/>
        <v>1</v>
      </c>
      <c r="AA929">
        <f t="shared" ca="1" si="159"/>
        <v>2.08</v>
      </c>
      <c r="AB929">
        <f t="shared" ca="1" si="160"/>
        <v>2</v>
      </c>
      <c r="AC929">
        <f t="shared" ca="1" si="161"/>
        <v>3.5</v>
      </c>
      <c r="AD929">
        <f t="shared" ca="1" si="162"/>
        <v>4.5</v>
      </c>
      <c r="AE929">
        <f t="shared" ca="1" si="163"/>
        <v>2.8325</v>
      </c>
      <c r="AF929" t="str">
        <f t="shared" ca="1" si="164"/>
        <v>#N/A N/A</v>
      </c>
      <c r="AG929">
        <f t="shared" ca="1" si="165"/>
        <v>2.5</v>
      </c>
    </row>
    <row r="930" spans="3:33" x14ac:dyDescent="0.3">
      <c r="C930" s="1">
        <v>37823</v>
      </c>
      <c r="D930">
        <v>3</v>
      </c>
      <c r="E930" s="1">
        <v>37823</v>
      </c>
      <c r="F930">
        <v>1</v>
      </c>
      <c r="G930" s="1">
        <v>37823</v>
      </c>
      <c r="H930">
        <v>2.08</v>
      </c>
      <c r="I930" s="1">
        <v>37823</v>
      </c>
      <c r="J930">
        <v>2</v>
      </c>
      <c r="L930" s="1">
        <v>37823</v>
      </c>
      <c r="M930">
        <v>3.5</v>
      </c>
      <c r="O930">
        <f t="shared" si="166"/>
        <v>4.5</v>
      </c>
      <c r="P930" s="1">
        <v>37823</v>
      </c>
      <c r="Q930">
        <v>2.8620999999999999</v>
      </c>
      <c r="R930" s="1">
        <v>37823</v>
      </c>
      <c r="S930" t="s">
        <v>16</v>
      </c>
      <c r="U930">
        <f t="shared" si="167"/>
        <v>2.5</v>
      </c>
      <c r="X930" s="6">
        <f t="shared" si="156"/>
        <v>37823</v>
      </c>
      <c r="Y930">
        <f t="shared" ca="1" si="157"/>
        <v>3</v>
      </c>
      <c r="Z930">
        <f t="shared" ca="1" si="158"/>
        <v>1</v>
      </c>
      <c r="AA930">
        <f t="shared" ca="1" si="159"/>
        <v>2.08</v>
      </c>
      <c r="AB930">
        <f t="shared" ca="1" si="160"/>
        <v>2</v>
      </c>
      <c r="AC930">
        <f t="shared" ca="1" si="161"/>
        <v>3.5</v>
      </c>
      <c r="AD930">
        <f t="shared" ca="1" si="162"/>
        <v>4.5</v>
      </c>
      <c r="AE930">
        <f t="shared" ca="1" si="163"/>
        <v>2.8620999999999999</v>
      </c>
      <c r="AF930" t="str">
        <f t="shared" ca="1" si="164"/>
        <v>#N/A N/A</v>
      </c>
      <c r="AG930">
        <f t="shared" ca="1" si="165"/>
        <v>2.5</v>
      </c>
    </row>
    <row r="931" spans="3:33" x14ac:dyDescent="0.3">
      <c r="C931" s="1">
        <v>37824</v>
      </c>
      <c r="D931">
        <v>3</v>
      </c>
      <c r="E931" s="1">
        <v>37824</v>
      </c>
      <c r="F931">
        <v>1</v>
      </c>
      <c r="G931" s="1">
        <v>37824</v>
      </c>
      <c r="H931">
        <v>2.09</v>
      </c>
      <c r="I931" s="1">
        <v>37824</v>
      </c>
      <c r="J931">
        <v>2</v>
      </c>
      <c r="L931" s="1">
        <v>37824</v>
      </c>
      <c r="M931">
        <v>3.5</v>
      </c>
      <c r="O931">
        <f t="shared" si="166"/>
        <v>4.5</v>
      </c>
      <c r="P931" s="1">
        <v>37824</v>
      </c>
      <c r="Q931">
        <v>3.2583000000000002</v>
      </c>
      <c r="R931" s="1">
        <v>37824</v>
      </c>
      <c r="S931" t="s">
        <v>16</v>
      </c>
      <c r="U931">
        <f t="shared" si="167"/>
        <v>2.5</v>
      </c>
      <c r="X931" s="6">
        <f t="shared" si="156"/>
        <v>37824</v>
      </c>
      <c r="Y931">
        <f t="shared" ca="1" si="157"/>
        <v>3</v>
      </c>
      <c r="Z931">
        <f t="shared" ca="1" si="158"/>
        <v>1</v>
      </c>
      <c r="AA931">
        <f t="shared" ca="1" si="159"/>
        <v>2.09</v>
      </c>
      <c r="AB931">
        <f t="shared" ca="1" si="160"/>
        <v>2</v>
      </c>
      <c r="AC931">
        <f t="shared" ca="1" si="161"/>
        <v>3.5</v>
      </c>
      <c r="AD931">
        <f t="shared" ca="1" si="162"/>
        <v>4.5</v>
      </c>
      <c r="AE931">
        <f t="shared" ca="1" si="163"/>
        <v>3.2583000000000002</v>
      </c>
      <c r="AF931" t="str">
        <f t="shared" ca="1" si="164"/>
        <v>#N/A N/A</v>
      </c>
      <c r="AG931">
        <f t="shared" ca="1" si="165"/>
        <v>2.5</v>
      </c>
    </row>
    <row r="932" spans="3:33" x14ac:dyDescent="0.3">
      <c r="C932" s="1">
        <v>37825</v>
      </c>
      <c r="D932">
        <v>3</v>
      </c>
      <c r="E932" s="1">
        <v>37825</v>
      </c>
      <c r="F932">
        <v>1</v>
      </c>
      <c r="G932" s="1">
        <v>37825</v>
      </c>
      <c r="H932">
        <v>1.83</v>
      </c>
      <c r="I932" s="1">
        <v>37825</v>
      </c>
      <c r="J932">
        <v>2</v>
      </c>
      <c r="L932" s="1">
        <v>37825</v>
      </c>
      <c r="M932">
        <v>3.5</v>
      </c>
      <c r="O932">
        <f t="shared" si="166"/>
        <v>4.5</v>
      </c>
      <c r="P932" s="1">
        <v>37825</v>
      </c>
      <c r="Q932">
        <v>2.8346999999999998</v>
      </c>
      <c r="R932" s="1">
        <v>37825</v>
      </c>
      <c r="S932" t="s">
        <v>16</v>
      </c>
      <c r="U932">
        <f t="shared" si="167"/>
        <v>2.5</v>
      </c>
      <c r="X932" s="6">
        <f t="shared" si="156"/>
        <v>37825</v>
      </c>
      <c r="Y932">
        <f t="shared" ca="1" si="157"/>
        <v>3</v>
      </c>
      <c r="Z932">
        <f t="shared" ca="1" si="158"/>
        <v>1</v>
      </c>
      <c r="AA932">
        <f t="shared" ca="1" si="159"/>
        <v>1.83</v>
      </c>
      <c r="AB932">
        <f t="shared" ca="1" si="160"/>
        <v>2</v>
      </c>
      <c r="AC932">
        <f t="shared" ca="1" si="161"/>
        <v>3.5</v>
      </c>
      <c r="AD932">
        <f t="shared" ca="1" si="162"/>
        <v>4.5</v>
      </c>
      <c r="AE932">
        <f t="shared" ca="1" si="163"/>
        <v>2.8346999999999998</v>
      </c>
      <c r="AF932" t="str">
        <f t="shared" ca="1" si="164"/>
        <v>#N/A N/A</v>
      </c>
      <c r="AG932">
        <f t="shared" ca="1" si="165"/>
        <v>2.5</v>
      </c>
    </row>
    <row r="933" spans="3:33" x14ac:dyDescent="0.3">
      <c r="C933" s="1">
        <v>37826</v>
      </c>
      <c r="D933">
        <v>3</v>
      </c>
      <c r="E933" s="1">
        <v>37826</v>
      </c>
      <c r="F933">
        <v>1</v>
      </c>
      <c r="G933" s="1">
        <v>37826</v>
      </c>
      <c r="H933">
        <v>2.06</v>
      </c>
      <c r="I933" s="1">
        <v>37826</v>
      </c>
      <c r="J933">
        <v>2</v>
      </c>
      <c r="L933" s="1">
        <v>37826</v>
      </c>
      <c r="M933">
        <v>3.5</v>
      </c>
      <c r="O933">
        <f t="shared" si="166"/>
        <v>4.5</v>
      </c>
      <c r="P933" s="1">
        <v>37826</v>
      </c>
      <c r="Q933">
        <v>2.8616000000000001</v>
      </c>
      <c r="R933" s="1">
        <v>37826</v>
      </c>
      <c r="S933" t="s">
        <v>16</v>
      </c>
      <c r="U933">
        <f t="shared" si="167"/>
        <v>2.5</v>
      </c>
      <c r="X933" s="6">
        <f t="shared" si="156"/>
        <v>37826</v>
      </c>
      <c r="Y933">
        <f t="shared" ca="1" si="157"/>
        <v>3</v>
      </c>
      <c r="Z933">
        <f t="shared" ca="1" si="158"/>
        <v>1</v>
      </c>
      <c r="AA933">
        <f t="shared" ca="1" si="159"/>
        <v>2.06</v>
      </c>
      <c r="AB933">
        <f t="shared" ca="1" si="160"/>
        <v>2</v>
      </c>
      <c r="AC933">
        <f t="shared" ca="1" si="161"/>
        <v>3.5</v>
      </c>
      <c r="AD933">
        <f t="shared" ca="1" si="162"/>
        <v>4.5</v>
      </c>
      <c r="AE933">
        <f t="shared" ca="1" si="163"/>
        <v>2.8616000000000001</v>
      </c>
      <c r="AF933" t="str">
        <f t="shared" ca="1" si="164"/>
        <v>#N/A N/A</v>
      </c>
      <c r="AG933">
        <f t="shared" ca="1" si="165"/>
        <v>2.5</v>
      </c>
    </row>
    <row r="934" spans="3:33" x14ac:dyDescent="0.3">
      <c r="C934" s="1">
        <v>37827</v>
      </c>
      <c r="D934">
        <v>3</v>
      </c>
      <c r="E934" s="1">
        <v>37827</v>
      </c>
      <c r="F934">
        <v>1</v>
      </c>
      <c r="G934" s="1">
        <v>37827</v>
      </c>
      <c r="H934">
        <v>2.0499999999999998</v>
      </c>
      <c r="I934" s="1">
        <v>37827</v>
      </c>
      <c r="J934">
        <v>2</v>
      </c>
      <c r="L934" s="1">
        <v>37827</v>
      </c>
      <c r="M934">
        <v>3.5</v>
      </c>
      <c r="O934">
        <f t="shared" si="166"/>
        <v>4.5</v>
      </c>
      <c r="P934" s="1">
        <v>37827</v>
      </c>
      <c r="Q934">
        <v>2.9691999999999998</v>
      </c>
      <c r="R934" s="1">
        <v>37827</v>
      </c>
      <c r="S934" t="s">
        <v>16</v>
      </c>
      <c r="U934">
        <f t="shared" si="167"/>
        <v>2.5</v>
      </c>
      <c r="X934" s="6">
        <f t="shared" si="156"/>
        <v>37827</v>
      </c>
      <c r="Y934">
        <f t="shared" ca="1" si="157"/>
        <v>3</v>
      </c>
      <c r="Z934">
        <f t="shared" ca="1" si="158"/>
        <v>1</v>
      </c>
      <c r="AA934">
        <f t="shared" ca="1" si="159"/>
        <v>2.0499999999999998</v>
      </c>
      <c r="AB934">
        <f t="shared" ca="1" si="160"/>
        <v>2</v>
      </c>
      <c r="AC934">
        <f t="shared" ca="1" si="161"/>
        <v>3.5</v>
      </c>
      <c r="AD934">
        <f t="shared" ca="1" si="162"/>
        <v>4.5</v>
      </c>
      <c r="AE934">
        <f t="shared" ca="1" si="163"/>
        <v>2.9691999999999998</v>
      </c>
      <c r="AF934" t="str">
        <f t="shared" ca="1" si="164"/>
        <v>#N/A N/A</v>
      </c>
      <c r="AG934">
        <f t="shared" ca="1" si="165"/>
        <v>2.5</v>
      </c>
    </row>
    <row r="935" spans="3:33" x14ac:dyDescent="0.3">
      <c r="C935" s="1">
        <v>37830</v>
      </c>
      <c r="D935">
        <v>3</v>
      </c>
      <c r="E935" s="1">
        <v>37830</v>
      </c>
      <c r="F935">
        <v>1</v>
      </c>
      <c r="G935" s="1">
        <v>37830</v>
      </c>
      <c r="H935">
        <v>2.04</v>
      </c>
      <c r="I935" s="1">
        <v>37830</v>
      </c>
      <c r="J935">
        <v>2</v>
      </c>
      <c r="L935" s="1">
        <v>37830</v>
      </c>
      <c r="M935">
        <v>3.5</v>
      </c>
      <c r="O935">
        <f t="shared" si="166"/>
        <v>4.5</v>
      </c>
      <c r="P935" s="1">
        <v>37830</v>
      </c>
      <c r="Q935">
        <v>3.0859999999999999</v>
      </c>
      <c r="R935" s="1">
        <v>37830</v>
      </c>
      <c r="S935" t="s">
        <v>16</v>
      </c>
      <c r="U935">
        <f t="shared" si="167"/>
        <v>2.5</v>
      </c>
      <c r="X935" s="6">
        <f t="shared" si="156"/>
        <v>37830</v>
      </c>
      <c r="Y935">
        <f t="shared" ca="1" si="157"/>
        <v>3</v>
      </c>
      <c r="Z935">
        <f t="shared" ca="1" si="158"/>
        <v>1</v>
      </c>
      <c r="AA935">
        <f t="shared" ca="1" si="159"/>
        <v>2.04</v>
      </c>
      <c r="AB935">
        <f t="shared" ca="1" si="160"/>
        <v>2</v>
      </c>
      <c r="AC935">
        <f t="shared" ca="1" si="161"/>
        <v>3.5</v>
      </c>
      <c r="AD935">
        <f t="shared" ca="1" si="162"/>
        <v>4.5</v>
      </c>
      <c r="AE935">
        <f t="shared" ca="1" si="163"/>
        <v>3.0859999999999999</v>
      </c>
      <c r="AF935" t="str">
        <f t="shared" ca="1" si="164"/>
        <v>#N/A N/A</v>
      </c>
      <c r="AG935">
        <f t="shared" ca="1" si="165"/>
        <v>2.5</v>
      </c>
    </row>
    <row r="936" spans="3:33" x14ac:dyDescent="0.3">
      <c r="C936" s="1">
        <v>37831</v>
      </c>
      <c r="D936">
        <v>3</v>
      </c>
      <c r="E936" s="1">
        <v>37831</v>
      </c>
      <c r="F936">
        <v>1</v>
      </c>
      <c r="G936" s="1">
        <v>37831</v>
      </c>
      <c r="H936">
        <v>2.0499999999999998</v>
      </c>
      <c r="I936" s="1">
        <v>37831</v>
      </c>
      <c r="J936">
        <v>2</v>
      </c>
      <c r="L936" s="1">
        <v>37831</v>
      </c>
      <c r="M936">
        <v>3.5</v>
      </c>
      <c r="O936">
        <f t="shared" si="166"/>
        <v>4.5</v>
      </c>
      <c r="P936" s="1">
        <v>37831</v>
      </c>
      <c r="Q936">
        <v>3.0286</v>
      </c>
      <c r="R936" s="1">
        <v>37831</v>
      </c>
      <c r="S936" t="s">
        <v>16</v>
      </c>
      <c r="U936">
        <f t="shared" si="167"/>
        <v>2.5</v>
      </c>
      <c r="X936" s="6">
        <f t="shared" si="156"/>
        <v>37831</v>
      </c>
      <c r="Y936">
        <f t="shared" ca="1" si="157"/>
        <v>3</v>
      </c>
      <c r="Z936">
        <f t="shared" ca="1" si="158"/>
        <v>1</v>
      </c>
      <c r="AA936">
        <f t="shared" ca="1" si="159"/>
        <v>2.0499999999999998</v>
      </c>
      <c r="AB936">
        <f t="shared" ca="1" si="160"/>
        <v>2</v>
      </c>
      <c r="AC936">
        <f t="shared" ca="1" si="161"/>
        <v>3.5</v>
      </c>
      <c r="AD936">
        <f t="shared" ca="1" si="162"/>
        <v>4.5</v>
      </c>
      <c r="AE936">
        <f t="shared" ca="1" si="163"/>
        <v>3.0286</v>
      </c>
      <c r="AF936" t="str">
        <f t="shared" ca="1" si="164"/>
        <v>#N/A N/A</v>
      </c>
      <c r="AG936">
        <f t="shared" ca="1" si="165"/>
        <v>2.5</v>
      </c>
    </row>
    <row r="937" spans="3:33" x14ac:dyDescent="0.3">
      <c r="C937" s="1">
        <v>37832</v>
      </c>
      <c r="D937">
        <v>3</v>
      </c>
      <c r="E937" s="1">
        <v>37832</v>
      </c>
      <c r="F937">
        <v>1</v>
      </c>
      <c r="G937" s="1">
        <v>37832</v>
      </c>
      <c r="H937">
        <v>2.0699999999999998</v>
      </c>
      <c r="I937" s="1">
        <v>37832</v>
      </c>
      <c r="J937">
        <v>2</v>
      </c>
      <c r="L937" s="1">
        <v>37832</v>
      </c>
      <c r="M937">
        <v>3.5</v>
      </c>
      <c r="O937">
        <f t="shared" si="166"/>
        <v>4.5</v>
      </c>
      <c r="P937" s="1">
        <v>37832</v>
      </c>
      <c r="Q937">
        <v>3.0285000000000002</v>
      </c>
      <c r="R937" s="1">
        <v>37832</v>
      </c>
      <c r="S937" t="s">
        <v>16</v>
      </c>
      <c r="U937">
        <f t="shared" si="167"/>
        <v>2.5</v>
      </c>
      <c r="X937" s="6">
        <f t="shared" si="156"/>
        <v>37832</v>
      </c>
      <c r="Y937">
        <f t="shared" ca="1" si="157"/>
        <v>3</v>
      </c>
      <c r="Z937">
        <f t="shared" ca="1" si="158"/>
        <v>1</v>
      </c>
      <c r="AA937">
        <f t="shared" ca="1" si="159"/>
        <v>2.0699999999999998</v>
      </c>
      <c r="AB937">
        <f t="shared" ca="1" si="160"/>
        <v>2</v>
      </c>
      <c r="AC937">
        <f t="shared" ca="1" si="161"/>
        <v>3.5</v>
      </c>
      <c r="AD937">
        <f t="shared" ca="1" si="162"/>
        <v>4.5</v>
      </c>
      <c r="AE937">
        <f t="shared" ca="1" si="163"/>
        <v>3.0285000000000002</v>
      </c>
      <c r="AF937" t="str">
        <f t="shared" ca="1" si="164"/>
        <v>#N/A N/A</v>
      </c>
      <c r="AG937">
        <f t="shared" ca="1" si="165"/>
        <v>2.5</v>
      </c>
    </row>
    <row r="938" spans="3:33" x14ac:dyDescent="0.3">
      <c r="C938" s="1">
        <v>37833</v>
      </c>
      <c r="D938">
        <v>3</v>
      </c>
      <c r="E938" s="1">
        <v>37833</v>
      </c>
      <c r="F938">
        <v>1</v>
      </c>
      <c r="G938" s="1">
        <v>37833</v>
      </c>
      <c r="H938">
        <v>2.11</v>
      </c>
      <c r="I938" s="1">
        <v>37833</v>
      </c>
      <c r="J938">
        <v>2</v>
      </c>
      <c r="L938" s="1">
        <v>37833</v>
      </c>
      <c r="M938">
        <v>3.5</v>
      </c>
      <c r="O938">
        <f t="shared" si="166"/>
        <v>4.5</v>
      </c>
      <c r="P938" s="1">
        <v>37833</v>
      </c>
      <c r="Q938">
        <v>3.1602000000000001</v>
      </c>
      <c r="R938" s="1">
        <v>37833</v>
      </c>
      <c r="S938" t="s">
        <v>16</v>
      </c>
      <c r="U938">
        <f t="shared" si="167"/>
        <v>2.5</v>
      </c>
      <c r="X938" s="6">
        <f t="shared" si="156"/>
        <v>37833</v>
      </c>
      <c r="Y938">
        <f t="shared" ca="1" si="157"/>
        <v>3</v>
      </c>
      <c r="Z938">
        <f t="shared" ca="1" si="158"/>
        <v>1</v>
      </c>
      <c r="AA938">
        <f t="shared" ca="1" si="159"/>
        <v>2.11</v>
      </c>
      <c r="AB938">
        <f t="shared" ca="1" si="160"/>
        <v>2</v>
      </c>
      <c r="AC938">
        <f t="shared" ca="1" si="161"/>
        <v>3.5</v>
      </c>
      <c r="AD938">
        <f t="shared" ca="1" si="162"/>
        <v>4.5</v>
      </c>
      <c r="AE938">
        <f t="shared" ca="1" si="163"/>
        <v>3.1602000000000001</v>
      </c>
      <c r="AF938" t="str">
        <f t="shared" ca="1" si="164"/>
        <v>#N/A N/A</v>
      </c>
      <c r="AG938">
        <f t="shared" ca="1" si="165"/>
        <v>2.5</v>
      </c>
    </row>
    <row r="939" spans="3:33" x14ac:dyDescent="0.3">
      <c r="C939" s="1">
        <v>37834</v>
      </c>
      <c r="D939">
        <v>3</v>
      </c>
      <c r="E939" s="1">
        <v>37834</v>
      </c>
      <c r="F939">
        <v>1</v>
      </c>
      <c r="G939" s="1">
        <v>37834</v>
      </c>
      <c r="H939">
        <v>2.08</v>
      </c>
      <c r="I939" s="1">
        <v>37834</v>
      </c>
      <c r="J939">
        <v>2</v>
      </c>
      <c r="L939" s="1">
        <v>37834</v>
      </c>
      <c r="M939">
        <v>3.5</v>
      </c>
      <c r="O939">
        <f t="shared" si="166"/>
        <v>4.5</v>
      </c>
      <c r="P939" s="1">
        <v>37834</v>
      </c>
      <c r="Q939">
        <v>2.9266000000000001</v>
      </c>
      <c r="R939" s="1">
        <v>37834</v>
      </c>
      <c r="S939" t="s">
        <v>16</v>
      </c>
      <c r="U939">
        <f t="shared" si="167"/>
        <v>2.5</v>
      </c>
      <c r="X939" s="6">
        <f t="shared" si="156"/>
        <v>37834</v>
      </c>
      <c r="Y939">
        <f t="shared" ca="1" si="157"/>
        <v>3</v>
      </c>
      <c r="Z939">
        <f t="shared" ca="1" si="158"/>
        <v>1</v>
      </c>
      <c r="AA939">
        <f t="shared" ca="1" si="159"/>
        <v>2.08</v>
      </c>
      <c r="AB939">
        <f t="shared" ca="1" si="160"/>
        <v>2</v>
      </c>
      <c r="AC939">
        <f t="shared" ca="1" si="161"/>
        <v>3.5</v>
      </c>
      <c r="AD939">
        <f t="shared" ca="1" si="162"/>
        <v>4.5</v>
      </c>
      <c r="AE939">
        <f t="shared" ca="1" si="163"/>
        <v>2.9266000000000001</v>
      </c>
      <c r="AF939" t="str">
        <f t="shared" ca="1" si="164"/>
        <v>#N/A N/A</v>
      </c>
      <c r="AG939">
        <f t="shared" ca="1" si="165"/>
        <v>2.5</v>
      </c>
    </row>
    <row r="940" spans="3:33" x14ac:dyDescent="0.3">
      <c r="C940" s="1">
        <v>37837</v>
      </c>
      <c r="D940">
        <v>3</v>
      </c>
      <c r="E940" s="1">
        <v>37837</v>
      </c>
      <c r="F940">
        <v>1</v>
      </c>
      <c r="G940" s="1">
        <v>37837</v>
      </c>
      <c r="H940">
        <v>2.0699999999999998</v>
      </c>
      <c r="I940" s="1">
        <v>37837</v>
      </c>
      <c r="J940">
        <v>2</v>
      </c>
      <c r="L940" s="1">
        <v>37837</v>
      </c>
      <c r="M940">
        <v>3.5</v>
      </c>
      <c r="O940">
        <f t="shared" si="166"/>
        <v>4.5</v>
      </c>
      <c r="P940" s="1">
        <v>37837</v>
      </c>
      <c r="Q940">
        <v>2.9601999999999999</v>
      </c>
      <c r="R940" s="1">
        <v>37837</v>
      </c>
      <c r="S940" t="s">
        <v>16</v>
      </c>
      <c r="U940">
        <f t="shared" si="167"/>
        <v>2.5</v>
      </c>
      <c r="X940" s="6">
        <f t="shared" si="156"/>
        <v>37837</v>
      </c>
      <c r="Y940">
        <f t="shared" ca="1" si="157"/>
        <v>3</v>
      </c>
      <c r="Z940">
        <f t="shared" ca="1" si="158"/>
        <v>1</v>
      </c>
      <c r="AA940">
        <f t="shared" ca="1" si="159"/>
        <v>2.0699999999999998</v>
      </c>
      <c r="AB940">
        <f t="shared" ca="1" si="160"/>
        <v>2</v>
      </c>
      <c r="AC940">
        <f t="shared" ca="1" si="161"/>
        <v>3.5</v>
      </c>
      <c r="AD940">
        <f t="shared" ca="1" si="162"/>
        <v>4.5</v>
      </c>
      <c r="AE940">
        <f t="shared" ca="1" si="163"/>
        <v>2.9601999999999999</v>
      </c>
      <c r="AF940" t="str">
        <f t="shared" ca="1" si="164"/>
        <v>#N/A N/A</v>
      </c>
      <c r="AG940">
        <f t="shared" ca="1" si="165"/>
        <v>2.5</v>
      </c>
    </row>
    <row r="941" spans="3:33" x14ac:dyDescent="0.3">
      <c r="C941" s="1">
        <v>37838</v>
      </c>
      <c r="D941">
        <v>3</v>
      </c>
      <c r="E941" s="1">
        <v>37838</v>
      </c>
      <c r="F941">
        <v>1</v>
      </c>
      <c r="G941" s="1">
        <v>37838</v>
      </c>
      <c r="H941">
        <v>2.0699999999999998</v>
      </c>
      <c r="I941" s="1">
        <v>37838</v>
      </c>
      <c r="J941">
        <v>2</v>
      </c>
      <c r="L941" s="1">
        <v>37838</v>
      </c>
      <c r="M941">
        <v>3.5</v>
      </c>
      <c r="O941">
        <f t="shared" si="166"/>
        <v>4.5</v>
      </c>
      <c r="P941" s="1">
        <v>37838</v>
      </c>
      <c r="Q941">
        <v>3.2044999999999999</v>
      </c>
      <c r="R941" s="1">
        <v>37838</v>
      </c>
      <c r="S941" t="s">
        <v>16</v>
      </c>
      <c r="U941">
        <f t="shared" si="167"/>
        <v>2.5</v>
      </c>
      <c r="X941" s="6">
        <f t="shared" si="156"/>
        <v>37838</v>
      </c>
      <c r="Y941">
        <f t="shared" ca="1" si="157"/>
        <v>3</v>
      </c>
      <c r="Z941">
        <f t="shared" ca="1" si="158"/>
        <v>1</v>
      </c>
      <c r="AA941">
        <f t="shared" ca="1" si="159"/>
        <v>2.0699999999999998</v>
      </c>
      <c r="AB941">
        <f t="shared" ca="1" si="160"/>
        <v>2</v>
      </c>
      <c r="AC941">
        <f t="shared" ca="1" si="161"/>
        <v>3.5</v>
      </c>
      <c r="AD941">
        <f t="shared" ca="1" si="162"/>
        <v>4.5</v>
      </c>
      <c r="AE941">
        <f t="shared" ca="1" si="163"/>
        <v>3.2044999999999999</v>
      </c>
      <c r="AF941" t="str">
        <f t="shared" ca="1" si="164"/>
        <v>#N/A N/A</v>
      </c>
      <c r="AG941">
        <f t="shared" ca="1" si="165"/>
        <v>2.5</v>
      </c>
    </row>
    <row r="942" spans="3:33" x14ac:dyDescent="0.3">
      <c r="C942" s="1">
        <v>37839</v>
      </c>
      <c r="D942">
        <v>3</v>
      </c>
      <c r="E942" s="1">
        <v>37839</v>
      </c>
      <c r="F942">
        <v>1</v>
      </c>
      <c r="G942" s="1">
        <v>37839</v>
      </c>
      <c r="H942">
        <v>2.06</v>
      </c>
      <c r="I942" s="1">
        <v>37839</v>
      </c>
      <c r="J942">
        <v>2</v>
      </c>
      <c r="L942" s="1">
        <v>37839</v>
      </c>
      <c r="M942">
        <v>3.5</v>
      </c>
      <c r="O942">
        <f t="shared" si="166"/>
        <v>4.5</v>
      </c>
      <c r="P942" s="1">
        <v>37839</v>
      </c>
      <c r="Q942">
        <v>3.0352999999999999</v>
      </c>
      <c r="R942" s="1">
        <v>37839</v>
      </c>
      <c r="S942" t="s">
        <v>16</v>
      </c>
      <c r="U942">
        <f t="shared" si="167"/>
        <v>2.5</v>
      </c>
      <c r="X942" s="6">
        <f t="shared" si="156"/>
        <v>37839</v>
      </c>
      <c r="Y942">
        <f t="shared" ca="1" si="157"/>
        <v>3</v>
      </c>
      <c r="Z942">
        <f t="shared" ca="1" si="158"/>
        <v>1</v>
      </c>
      <c r="AA942">
        <f t="shared" ca="1" si="159"/>
        <v>2.06</v>
      </c>
      <c r="AB942">
        <f t="shared" ca="1" si="160"/>
        <v>2</v>
      </c>
      <c r="AC942">
        <f t="shared" ca="1" si="161"/>
        <v>3.5</v>
      </c>
      <c r="AD942">
        <f t="shared" ca="1" si="162"/>
        <v>4.5</v>
      </c>
      <c r="AE942">
        <f t="shared" ca="1" si="163"/>
        <v>3.0352999999999999</v>
      </c>
      <c r="AF942" t="str">
        <f t="shared" ca="1" si="164"/>
        <v>#N/A N/A</v>
      </c>
      <c r="AG942">
        <f t="shared" ca="1" si="165"/>
        <v>2.5</v>
      </c>
    </row>
    <row r="943" spans="3:33" x14ac:dyDescent="0.3">
      <c r="C943" s="1">
        <v>37840</v>
      </c>
      <c r="D943">
        <v>3</v>
      </c>
      <c r="E943" s="1">
        <v>37840</v>
      </c>
      <c r="F943">
        <v>1</v>
      </c>
      <c r="G943" s="1">
        <v>37840</v>
      </c>
      <c r="H943">
        <v>2.06</v>
      </c>
      <c r="I943" s="1">
        <v>37840</v>
      </c>
      <c r="J943">
        <v>2</v>
      </c>
      <c r="L943" s="1">
        <v>37840</v>
      </c>
      <c r="M943">
        <v>3.5</v>
      </c>
      <c r="O943">
        <f t="shared" si="166"/>
        <v>4.5</v>
      </c>
      <c r="P943" s="1">
        <v>37840</v>
      </c>
      <c r="Q943">
        <v>2.9222000000000001</v>
      </c>
      <c r="R943" s="1">
        <v>37840</v>
      </c>
      <c r="S943" t="s">
        <v>16</v>
      </c>
      <c r="U943">
        <f t="shared" si="167"/>
        <v>2.5</v>
      </c>
      <c r="X943" s="6">
        <f t="shared" si="156"/>
        <v>37840</v>
      </c>
      <c r="Y943">
        <f t="shared" ca="1" si="157"/>
        <v>3</v>
      </c>
      <c r="Z943">
        <f t="shared" ca="1" si="158"/>
        <v>1</v>
      </c>
      <c r="AA943">
        <f t="shared" ca="1" si="159"/>
        <v>2.06</v>
      </c>
      <c r="AB943">
        <f t="shared" ca="1" si="160"/>
        <v>2</v>
      </c>
      <c r="AC943">
        <f t="shared" ca="1" si="161"/>
        <v>3.5</v>
      </c>
      <c r="AD943">
        <f t="shared" ca="1" si="162"/>
        <v>4.5</v>
      </c>
      <c r="AE943">
        <f t="shared" ca="1" si="163"/>
        <v>2.9222000000000001</v>
      </c>
      <c r="AF943" t="str">
        <f t="shared" ca="1" si="164"/>
        <v>#N/A N/A</v>
      </c>
      <c r="AG943">
        <f t="shared" ca="1" si="165"/>
        <v>2.5</v>
      </c>
    </row>
    <row r="944" spans="3:33" x14ac:dyDescent="0.3">
      <c r="C944" s="1">
        <v>37841</v>
      </c>
      <c r="D944">
        <v>3</v>
      </c>
      <c r="E944" s="1">
        <v>37841</v>
      </c>
      <c r="F944">
        <v>1</v>
      </c>
      <c r="G944" s="1">
        <v>37841</v>
      </c>
      <c r="H944">
        <v>2.06</v>
      </c>
      <c r="I944" s="1">
        <v>37841</v>
      </c>
      <c r="J944">
        <v>2</v>
      </c>
      <c r="L944" s="1">
        <v>37841</v>
      </c>
      <c r="M944">
        <v>3.5</v>
      </c>
      <c r="O944">
        <f t="shared" si="166"/>
        <v>4.5</v>
      </c>
      <c r="P944" s="1">
        <v>37841</v>
      </c>
      <c r="Q944">
        <v>2.8961000000000001</v>
      </c>
      <c r="R944" s="1">
        <v>37841</v>
      </c>
      <c r="S944" t="s">
        <v>16</v>
      </c>
      <c r="U944">
        <f t="shared" si="167"/>
        <v>2.5</v>
      </c>
      <c r="X944" s="6">
        <f t="shared" si="156"/>
        <v>37841</v>
      </c>
      <c r="Y944">
        <f t="shared" ca="1" si="157"/>
        <v>3</v>
      </c>
      <c r="Z944">
        <f t="shared" ca="1" si="158"/>
        <v>1</v>
      </c>
      <c r="AA944">
        <f t="shared" ca="1" si="159"/>
        <v>2.06</v>
      </c>
      <c r="AB944">
        <f t="shared" ca="1" si="160"/>
        <v>2</v>
      </c>
      <c r="AC944">
        <f t="shared" ca="1" si="161"/>
        <v>3.5</v>
      </c>
      <c r="AD944">
        <f t="shared" ca="1" si="162"/>
        <v>4.5</v>
      </c>
      <c r="AE944">
        <f t="shared" ca="1" si="163"/>
        <v>2.8961000000000001</v>
      </c>
      <c r="AF944" t="str">
        <f t="shared" ca="1" si="164"/>
        <v>#N/A N/A</v>
      </c>
      <c r="AG944">
        <f t="shared" ca="1" si="165"/>
        <v>2.5</v>
      </c>
    </row>
    <row r="945" spans="3:33" x14ac:dyDescent="0.3">
      <c r="C945" s="1">
        <v>37844</v>
      </c>
      <c r="D945">
        <v>3</v>
      </c>
      <c r="E945" s="1">
        <v>37844</v>
      </c>
      <c r="F945">
        <v>1</v>
      </c>
      <c r="G945" s="1">
        <v>37844</v>
      </c>
      <c r="H945">
        <v>2.06</v>
      </c>
      <c r="I945" s="1">
        <v>37844</v>
      </c>
      <c r="J945">
        <v>2</v>
      </c>
      <c r="L945" s="1">
        <v>37844</v>
      </c>
      <c r="M945">
        <v>3.5</v>
      </c>
      <c r="O945">
        <f t="shared" si="166"/>
        <v>4.5</v>
      </c>
      <c r="P945" s="1">
        <v>37844</v>
      </c>
      <c r="Q945">
        <v>3.9992999999999999</v>
      </c>
      <c r="R945" s="1">
        <v>37844</v>
      </c>
      <c r="S945" t="s">
        <v>16</v>
      </c>
      <c r="U945">
        <f t="shared" si="167"/>
        <v>2.5</v>
      </c>
      <c r="X945" s="6">
        <f t="shared" si="156"/>
        <v>37844</v>
      </c>
      <c r="Y945">
        <f t="shared" ca="1" si="157"/>
        <v>3</v>
      </c>
      <c r="Z945">
        <f t="shared" ca="1" si="158"/>
        <v>1</v>
      </c>
      <c r="AA945">
        <f t="shared" ca="1" si="159"/>
        <v>2.06</v>
      </c>
      <c r="AB945">
        <f t="shared" ca="1" si="160"/>
        <v>2</v>
      </c>
      <c r="AC945">
        <f t="shared" ca="1" si="161"/>
        <v>3.5</v>
      </c>
      <c r="AD945">
        <f t="shared" ca="1" si="162"/>
        <v>4.5</v>
      </c>
      <c r="AE945">
        <f t="shared" ca="1" si="163"/>
        <v>3.9992999999999999</v>
      </c>
      <c r="AF945" t="str">
        <f t="shared" ca="1" si="164"/>
        <v>#N/A N/A</v>
      </c>
      <c r="AG945">
        <f t="shared" ca="1" si="165"/>
        <v>2.5</v>
      </c>
    </row>
    <row r="946" spans="3:33" x14ac:dyDescent="0.3">
      <c r="C946" s="1">
        <v>37845</v>
      </c>
      <c r="D946">
        <v>3</v>
      </c>
      <c r="E946" s="1">
        <v>37845</v>
      </c>
      <c r="F946">
        <v>1</v>
      </c>
      <c r="G946" s="1">
        <v>37845</v>
      </c>
      <c r="H946">
        <v>2.06</v>
      </c>
      <c r="I946" s="1">
        <v>37845</v>
      </c>
      <c r="J946">
        <v>2</v>
      </c>
      <c r="L946" s="1">
        <v>37845</v>
      </c>
      <c r="M946">
        <v>3.5</v>
      </c>
      <c r="O946">
        <f t="shared" si="166"/>
        <v>4.5</v>
      </c>
      <c r="P946" s="1">
        <v>37845</v>
      </c>
      <c r="Q946">
        <v>4.2412000000000001</v>
      </c>
      <c r="R946" s="1">
        <v>37845</v>
      </c>
      <c r="S946" t="s">
        <v>16</v>
      </c>
      <c r="U946">
        <f t="shared" si="167"/>
        <v>2.5</v>
      </c>
      <c r="X946" s="6">
        <f t="shared" si="156"/>
        <v>37845</v>
      </c>
      <c r="Y946">
        <f t="shared" ca="1" si="157"/>
        <v>3</v>
      </c>
      <c r="Z946">
        <f t="shared" ca="1" si="158"/>
        <v>1</v>
      </c>
      <c r="AA946">
        <f t="shared" ca="1" si="159"/>
        <v>2.06</v>
      </c>
      <c r="AB946">
        <f t="shared" ca="1" si="160"/>
        <v>2</v>
      </c>
      <c r="AC946">
        <f t="shared" ca="1" si="161"/>
        <v>3.5</v>
      </c>
      <c r="AD946">
        <f t="shared" ca="1" si="162"/>
        <v>4.5</v>
      </c>
      <c r="AE946">
        <f t="shared" ca="1" si="163"/>
        <v>4.2412000000000001</v>
      </c>
      <c r="AF946" t="str">
        <f t="shared" ca="1" si="164"/>
        <v>#N/A N/A</v>
      </c>
      <c r="AG946">
        <f t="shared" ca="1" si="165"/>
        <v>2.5</v>
      </c>
    </row>
    <row r="947" spans="3:33" x14ac:dyDescent="0.3">
      <c r="C947" s="1">
        <v>37846</v>
      </c>
      <c r="D947">
        <v>3</v>
      </c>
      <c r="E947" s="1">
        <v>37846</v>
      </c>
      <c r="F947">
        <v>1</v>
      </c>
      <c r="G947" s="1">
        <v>37846</v>
      </c>
      <c r="H947">
        <v>2.06</v>
      </c>
      <c r="I947" s="1">
        <v>37846</v>
      </c>
      <c r="J947">
        <v>2</v>
      </c>
      <c r="L947" s="1">
        <v>37846</v>
      </c>
      <c r="M947">
        <v>3.5</v>
      </c>
      <c r="O947">
        <f t="shared" si="166"/>
        <v>4.5</v>
      </c>
      <c r="P947" s="1">
        <v>37846</v>
      </c>
      <c r="Q947">
        <v>4.3577000000000004</v>
      </c>
      <c r="R947" s="1">
        <v>37846</v>
      </c>
      <c r="S947" t="s">
        <v>16</v>
      </c>
      <c r="U947">
        <f t="shared" si="167"/>
        <v>2.5</v>
      </c>
      <c r="X947" s="6">
        <f t="shared" si="156"/>
        <v>37846</v>
      </c>
      <c r="Y947">
        <f t="shared" ca="1" si="157"/>
        <v>3</v>
      </c>
      <c r="Z947">
        <f t="shared" ca="1" si="158"/>
        <v>1</v>
      </c>
      <c r="AA947">
        <f t="shared" ca="1" si="159"/>
        <v>2.06</v>
      </c>
      <c r="AB947">
        <f t="shared" ca="1" si="160"/>
        <v>2</v>
      </c>
      <c r="AC947">
        <f t="shared" ca="1" si="161"/>
        <v>3.5</v>
      </c>
      <c r="AD947">
        <f t="shared" ca="1" si="162"/>
        <v>4.5</v>
      </c>
      <c r="AE947">
        <f t="shared" ca="1" si="163"/>
        <v>4.3577000000000004</v>
      </c>
      <c r="AF947" t="str">
        <f t="shared" ca="1" si="164"/>
        <v>#N/A N/A</v>
      </c>
      <c r="AG947">
        <f t="shared" ca="1" si="165"/>
        <v>2.5</v>
      </c>
    </row>
    <row r="948" spans="3:33" x14ac:dyDescent="0.3">
      <c r="C948" s="1">
        <v>37847</v>
      </c>
      <c r="D948">
        <v>3</v>
      </c>
      <c r="E948" s="1">
        <v>37847</v>
      </c>
      <c r="F948">
        <v>1</v>
      </c>
      <c r="G948" s="1">
        <v>37847</v>
      </c>
      <c r="H948">
        <v>2.06</v>
      </c>
      <c r="I948" s="1">
        <v>37847</v>
      </c>
      <c r="J948">
        <v>2</v>
      </c>
      <c r="L948" s="1">
        <v>37847</v>
      </c>
      <c r="M948">
        <v>3.5</v>
      </c>
      <c r="O948">
        <f t="shared" si="166"/>
        <v>4.5</v>
      </c>
      <c r="P948" s="1">
        <v>37847</v>
      </c>
      <c r="Q948">
        <v>4.4033999999999995</v>
      </c>
      <c r="R948" s="1">
        <v>37847</v>
      </c>
      <c r="S948" t="s">
        <v>16</v>
      </c>
      <c r="U948">
        <f t="shared" si="167"/>
        <v>2.5</v>
      </c>
      <c r="X948" s="6">
        <f t="shared" si="156"/>
        <v>37847</v>
      </c>
      <c r="Y948">
        <f t="shared" ca="1" si="157"/>
        <v>3</v>
      </c>
      <c r="Z948">
        <f t="shared" ca="1" si="158"/>
        <v>1</v>
      </c>
      <c r="AA948">
        <f t="shared" ca="1" si="159"/>
        <v>2.06</v>
      </c>
      <c r="AB948">
        <f t="shared" ca="1" si="160"/>
        <v>2</v>
      </c>
      <c r="AC948">
        <f t="shared" ca="1" si="161"/>
        <v>3.5</v>
      </c>
      <c r="AD948">
        <f t="shared" ca="1" si="162"/>
        <v>4.5</v>
      </c>
      <c r="AE948">
        <f t="shared" ca="1" si="163"/>
        <v>4.4033999999999995</v>
      </c>
      <c r="AF948" t="str">
        <f t="shared" ca="1" si="164"/>
        <v>#N/A N/A</v>
      </c>
      <c r="AG948">
        <f t="shared" ca="1" si="165"/>
        <v>2.5</v>
      </c>
    </row>
    <row r="949" spans="3:33" x14ac:dyDescent="0.3">
      <c r="C949" s="1">
        <v>37848</v>
      </c>
      <c r="D949">
        <v>3</v>
      </c>
      <c r="E949" s="1">
        <v>37848</v>
      </c>
      <c r="F949">
        <v>1</v>
      </c>
      <c r="G949" s="1">
        <v>37848</v>
      </c>
      <c r="H949">
        <v>2.0699999999999998</v>
      </c>
      <c r="I949" s="1">
        <v>37848</v>
      </c>
      <c r="J949">
        <v>2</v>
      </c>
      <c r="L949" s="1">
        <v>37848</v>
      </c>
      <c r="M949">
        <v>3.5</v>
      </c>
      <c r="O949">
        <f t="shared" si="166"/>
        <v>4.5</v>
      </c>
      <c r="P949" s="1">
        <v>37848</v>
      </c>
      <c r="Q949">
        <v>3.5427999999999997</v>
      </c>
      <c r="R949" s="1">
        <v>37848</v>
      </c>
      <c r="S949" t="s">
        <v>16</v>
      </c>
      <c r="U949">
        <f t="shared" si="167"/>
        <v>2.5</v>
      </c>
      <c r="X949" s="6">
        <f t="shared" si="156"/>
        <v>37848</v>
      </c>
      <c r="Y949">
        <f t="shared" ca="1" si="157"/>
        <v>3</v>
      </c>
      <c r="Z949">
        <f t="shared" ca="1" si="158"/>
        <v>1</v>
      </c>
      <c r="AA949">
        <f t="shared" ca="1" si="159"/>
        <v>2.0699999999999998</v>
      </c>
      <c r="AB949">
        <f t="shared" ca="1" si="160"/>
        <v>2</v>
      </c>
      <c r="AC949">
        <f t="shared" ca="1" si="161"/>
        <v>3.5</v>
      </c>
      <c r="AD949">
        <f t="shared" ca="1" si="162"/>
        <v>4.5</v>
      </c>
      <c r="AE949">
        <f t="shared" ca="1" si="163"/>
        <v>3.5427999999999997</v>
      </c>
      <c r="AF949" t="str">
        <f t="shared" ca="1" si="164"/>
        <v>#N/A N/A</v>
      </c>
      <c r="AG949">
        <f t="shared" ca="1" si="165"/>
        <v>2.5</v>
      </c>
    </row>
    <row r="950" spans="3:33" x14ac:dyDescent="0.3">
      <c r="C950" s="1">
        <v>37851</v>
      </c>
      <c r="D950">
        <v>3</v>
      </c>
      <c r="E950" s="1">
        <v>37851</v>
      </c>
      <c r="F950">
        <v>1</v>
      </c>
      <c r="G950" s="1">
        <v>37851</v>
      </c>
      <c r="H950">
        <v>2.0699999999999998</v>
      </c>
      <c r="I950" s="1">
        <v>37851</v>
      </c>
      <c r="J950">
        <v>2</v>
      </c>
      <c r="L950" s="1">
        <v>37851</v>
      </c>
      <c r="M950">
        <v>3.5</v>
      </c>
      <c r="O950">
        <f t="shared" si="166"/>
        <v>4.5</v>
      </c>
      <c r="P950" s="1">
        <v>37851</v>
      </c>
      <c r="Q950">
        <v>4.3221999999999996</v>
      </c>
      <c r="R950" s="1">
        <v>37851</v>
      </c>
      <c r="S950" t="s">
        <v>16</v>
      </c>
      <c r="U950">
        <f t="shared" si="167"/>
        <v>2.5</v>
      </c>
      <c r="X950" s="6">
        <f t="shared" si="156"/>
        <v>37851</v>
      </c>
      <c r="Y950">
        <f t="shared" ca="1" si="157"/>
        <v>3</v>
      </c>
      <c r="Z950">
        <f t="shared" ca="1" si="158"/>
        <v>1</v>
      </c>
      <c r="AA950">
        <f t="shared" ca="1" si="159"/>
        <v>2.0699999999999998</v>
      </c>
      <c r="AB950">
        <f t="shared" ca="1" si="160"/>
        <v>2</v>
      </c>
      <c r="AC950">
        <f t="shared" ca="1" si="161"/>
        <v>3.5</v>
      </c>
      <c r="AD950">
        <f t="shared" ca="1" si="162"/>
        <v>4.5</v>
      </c>
      <c r="AE950">
        <f t="shared" ca="1" si="163"/>
        <v>4.3221999999999996</v>
      </c>
      <c r="AF950" t="str">
        <f t="shared" ca="1" si="164"/>
        <v>#N/A N/A</v>
      </c>
      <c r="AG950">
        <f t="shared" ca="1" si="165"/>
        <v>2.5</v>
      </c>
    </row>
    <row r="951" spans="3:33" x14ac:dyDescent="0.3">
      <c r="C951" s="1">
        <v>37852</v>
      </c>
      <c r="D951">
        <v>3</v>
      </c>
      <c r="E951" s="1">
        <v>37852</v>
      </c>
      <c r="F951">
        <v>1</v>
      </c>
      <c r="G951" s="1">
        <v>37852</v>
      </c>
      <c r="H951">
        <v>2.0699999999999998</v>
      </c>
      <c r="I951" s="1">
        <v>37852</v>
      </c>
      <c r="J951">
        <v>2</v>
      </c>
      <c r="L951" s="1">
        <v>37852</v>
      </c>
      <c r="M951">
        <v>3.5</v>
      </c>
      <c r="O951">
        <f t="shared" si="166"/>
        <v>4.5</v>
      </c>
      <c r="P951" s="1">
        <v>37852</v>
      </c>
      <c r="Q951">
        <v>4.3577000000000004</v>
      </c>
      <c r="R951" s="1">
        <v>37852</v>
      </c>
      <c r="S951" t="s">
        <v>16</v>
      </c>
      <c r="U951">
        <f t="shared" si="167"/>
        <v>2.5</v>
      </c>
      <c r="X951" s="6">
        <f t="shared" si="156"/>
        <v>37852</v>
      </c>
      <c r="Y951">
        <f t="shared" ca="1" si="157"/>
        <v>3</v>
      </c>
      <c r="Z951">
        <f t="shared" ca="1" si="158"/>
        <v>1</v>
      </c>
      <c r="AA951">
        <f t="shared" ca="1" si="159"/>
        <v>2.0699999999999998</v>
      </c>
      <c r="AB951">
        <f t="shared" ca="1" si="160"/>
        <v>2</v>
      </c>
      <c r="AC951">
        <f t="shared" ca="1" si="161"/>
        <v>3.5</v>
      </c>
      <c r="AD951">
        <f t="shared" ca="1" si="162"/>
        <v>4.5</v>
      </c>
      <c r="AE951">
        <f t="shared" ca="1" si="163"/>
        <v>4.3577000000000004</v>
      </c>
      <c r="AF951" t="str">
        <f t="shared" ca="1" si="164"/>
        <v>#N/A N/A</v>
      </c>
      <c r="AG951">
        <f t="shared" ca="1" si="165"/>
        <v>2.5</v>
      </c>
    </row>
    <row r="952" spans="3:33" x14ac:dyDescent="0.3">
      <c r="C952" s="1">
        <v>37853</v>
      </c>
      <c r="D952">
        <v>3</v>
      </c>
      <c r="E952" s="1">
        <v>37853</v>
      </c>
      <c r="F952">
        <v>1</v>
      </c>
      <c r="G952" s="1">
        <v>37853</v>
      </c>
      <c r="H952">
        <v>2.09</v>
      </c>
      <c r="I952" s="1">
        <v>37853</v>
      </c>
      <c r="J952">
        <v>2</v>
      </c>
      <c r="L952" s="1">
        <v>37853</v>
      </c>
      <c r="M952">
        <v>3.5</v>
      </c>
      <c r="O952">
        <f t="shared" si="166"/>
        <v>4.5</v>
      </c>
      <c r="P952" s="1">
        <v>37853</v>
      </c>
      <c r="Q952">
        <v>2.9268999999999998</v>
      </c>
      <c r="R952" s="1">
        <v>37853</v>
      </c>
      <c r="S952" t="s">
        <v>16</v>
      </c>
      <c r="U952">
        <f t="shared" si="167"/>
        <v>2.5</v>
      </c>
      <c r="X952" s="6">
        <f t="shared" si="156"/>
        <v>37853</v>
      </c>
      <c r="Y952">
        <f t="shared" ca="1" si="157"/>
        <v>3</v>
      </c>
      <c r="Z952">
        <f t="shared" ca="1" si="158"/>
        <v>1</v>
      </c>
      <c r="AA952">
        <f t="shared" ca="1" si="159"/>
        <v>2.09</v>
      </c>
      <c r="AB952">
        <f t="shared" ca="1" si="160"/>
        <v>2</v>
      </c>
      <c r="AC952">
        <f t="shared" ca="1" si="161"/>
        <v>3.5</v>
      </c>
      <c r="AD952">
        <f t="shared" ca="1" si="162"/>
        <v>4.5</v>
      </c>
      <c r="AE952">
        <f t="shared" ca="1" si="163"/>
        <v>2.9268999999999998</v>
      </c>
      <c r="AF952" t="str">
        <f t="shared" ca="1" si="164"/>
        <v>#N/A N/A</v>
      </c>
      <c r="AG952">
        <f t="shared" ca="1" si="165"/>
        <v>2.5</v>
      </c>
    </row>
    <row r="953" spans="3:33" x14ac:dyDescent="0.3">
      <c r="C953" s="1">
        <v>37854</v>
      </c>
      <c r="D953">
        <v>3</v>
      </c>
      <c r="E953" s="1">
        <v>37854</v>
      </c>
      <c r="F953">
        <v>1</v>
      </c>
      <c r="G953" s="1">
        <v>37854</v>
      </c>
      <c r="H953">
        <v>2.15</v>
      </c>
      <c r="I953" s="1">
        <v>37854</v>
      </c>
      <c r="J953">
        <v>2</v>
      </c>
      <c r="L953" s="1">
        <v>37854</v>
      </c>
      <c r="M953">
        <v>3.5</v>
      </c>
      <c r="O953">
        <f t="shared" si="166"/>
        <v>4.5</v>
      </c>
      <c r="P953" s="1">
        <v>37854</v>
      </c>
      <c r="Q953">
        <v>2.9489000000000001</v>
      </c>
      <c r="R953" s="1">
        <v>37854</v>
      </c>
      <c r="S953" t="s">
        <v>16</v>
      </c>
      <c r="U953">
        <f t="shared" si="167"/>
        <v>2.5</v>
      </c>
      <c r="X953" s="6">
        <f t="shared" si="156"/>
        <v>37854</v>
      </c>
      <c r="Y953">
        <f t="shared" ca="1" si="157"/>
        <v>3</v>
      </c>
      <c r="Z953">
        <f t="shared" ca="1" si="158"/>
        <v>1</v>
      </c>
      <c r="AA953">
        <f t="shared" ca="1" si="159"/>
        <v>2.15</v>
      </c>
      <c r="AB953">
        <f t="shared" ca="1" si="160"/>
        <v>2</v>
      </c>
      <c r="AC953">
        <f t="shared" ca="1" si="161"/>
        <v>3.5</v>
      </c>
      <c r="AD953">
        <f t="shared" ca="1" si="162"/>
        <v>4.5</v>
      </c>
      <c r="AE953">
        <f t="shared" ca="1" si="163"/>
        <v>2.9489000000000001</v>
      </c>
      <c r="AF953" t="str">
        <f t="shared" ca="1" si="164"/>
        <v>#N/A N/A</v>
      </c>
      <c r="AG953">
        <f t="shared" ca="1" si="165"/>
        <v>2.5</v>
      </c>
    </row>
    <row r="954" spans="3:33" x14ac:dyDescent="0.3">
      <c r="C954" s="1">
        <v>37855</v>
      </c>
      <c r="D954">
        <v>3</v>
      </c>
      <c r="E954" s="1">
        <v>37855</v>
      </c>
      <c r="F954">
        <v>1</v>
      </c>
      <c r="G954" s="1">
        <v>37855</v>
      </c>
      <c r="H954">
        <v>2.4500000000000002</v>
      </c>
      <c r="I954" s="1">
        <v>37855</v>
      </c>
      <c r="J954">
        <v>2</v>
      </c>
      <c r="L954" s="1">
        <v>37855</v>
      </c>
      <c r="M954">
        <v>3.5</v>
      </c>
      <c r="O954">
        <f t="shared" si="166"/>
        <v>4.5</v>
      </c>
      <c r="P954" s="1">
        <v>37855</v>
      </c>
      <c r="Q954">
        <v>2.9870000000000001</v>
      </c>
      <c r="R954" s="1">
        <v>37855</v>
      </c>
      <c r="S954" t="s">
        <v>16</v>
      </c>
      <c r="U954">
        <f t="shared" si="167"/>
        <v>2.5</v>
      </c>
      <c r="X954" s="6">
        <f t="shared" si="156"/>
        <v>37855</v>
      </c>
      <c r="Y954">
        <f t="shared" ca="1" si="157"/>
        <v>3</v>
      </c>
      <c r="Z954">
        <f t="shared" ca="1" si="158"/>
        <v>1</v>
      </c>
      <c r="AA954">
        <f t="shared" ca="1" si="159"/>
        <v>2.4500000000000002</v>
      </c>
      <c r="AB954">
        <f t="shared" ca="1" si="160"/>
        <v>2</v>
      </c>
      <c r="AC954">
        <f t="shared" ca="1" si="161"/>
        <v>3.5</v>
      </c>
      <c r="AD954">
        <f t="shared" ca="1" si="162"/>
        <v>4.5</v>
      </c>
      <c r="AE954">
        <f t="shared" ca="1" si="163"/>
        <v>2.9870000000000001</v>
      </c>
      <c r="AF954" t="str">
        <f t="shared" ca="1" si="164"/>
        <v>#N/A N/A</v>
      </c>
      <c r="AG954">
        <f t="shared" ca="1" si="165"/>
        <v>2.5</v>
      </c>
    </row>
    <row r="955" spans="3:33" x14ac:dyDescent="0.3">
      <c r="C955" s="1">
        <v>37858</v>
      </c>
      <c r="D955">
        <v>3</v>
      </c>
      <c r="E955" s="1">
        <v>37858</v>
      </c>
      <c r="F955">
        <v>1</v>
      </c>
      <c r="G955" s="1">
        <v>37858</v>
      </c>
      <c r="H955">
        <v>2.1</v>
      </c>
      <c r="I955" s="1">
        <v>37858</v>
      </c>
      <c r="J955">
        <v>2</v>
      </c>
      <c r="L955" s="1">
        <v>37858</v>
      </c>
      <c r="M955">
        <v>3.5</v>
      </c>
      <c r="O955">
        <f t="shared" si="166"/>
        <v>4.5</v>
      </c>
      <c r="P955" s="1">
        <v>37858</v>
      </c>
      <c r="Q955">
        <v>2.9870000000000001</v>
      </c>
      <c r="R955" s="1">
        <v>37858</v>
      </c>
      <c r="S955" t="s">
        <v>16</v>
      </c>
      <c r="U955">
        <f t="shared" si="167"/>
        <v>2.5</v>
      </c>
      <c r="X955" s="6">
        <f t="shared" si="156"/>
        <v>37858</v>
      </c>
      <c r="Y955">
        <f t="shared" ca="1" si="157"/>
        <v>3</v>
      </c>
      <c r="Z955">
        <f t="shared" ca="1" si="158"/>
        <v>1</v>
      </c>
      <c r="AA955">
        <f t="shared" ca="1" si="159"/>
        <v>2.1</v>
      </c>
      <c r="AB955">
        <f t="shared" ca="1" si="160"/>
        <v>2</v>
      </c>
      <c r="AC955">
        <f t="shared" ca="1" si="161"/>
        <v>3.5</v>
      </c>
      <c r="AD955">
        <f t="shared" ca="1" si="162"/>
        <v>4.5</v>
      </c>
      <c r="AE955">
        <f t="shared" ca="1" si="163"/>
        <v>2.9870000000000001</v>
      </c>
      <c r="AF955" t="str">
        <f t="shared" ca="1" si="164"/>
        <v>#N/A N/A</v>
      </c>
      <c r="AG955">
        <f t="shared" ca="1" si="165"/>
        <v>2.5</v>
      </c>
    </row>
    <row r="956" spans="3:33" x14ac:dyDescent="0.3">
      <c r="C956" s="1">
        <v>37859</v>
      </c>
      <c r="D956">
        <v>3</v>
      </c>
      <c r="E956" s="1">
        <v>37859</v>
      </c>
      <c r="F956">
        <v>1</v>
      </c>
      <c r="G956" s="1">
        <v>37859</v>
      </c>
      <c r="H956">
        <v>2.1</v>
      </c>
      <c r="I956" s="1">
        <v>37859</v>
      </c>
      <c r="J956">
        <v>2</v>
      </c>
      <c r="L956" s="1">
        <v>37859</v>
      </c>
      <c r="M956">
        <v>3.5</v>
      </c>
      <c r="O956">
        <f t="shared" si="166"/>
        <v>4.5</v>
      </c>
      <c r="P956" s="1">
        <v>37859</v>
      </c>
      <c r="Q956">
        <v>3.6124000000000001</v>
      </c>
      <c r="R956" s="1">
        <v>37859</v>
      </c>
      <c r="S956" t="s">
        <v>16</v>
      </c>
      <c r="U956">
        <f t="shared" si="167"/>
        <v>2.5</v>
      </c>
      <c r="X956" s="6">
        <f t="shared" si="156"/>
        <v>37859</v>
      </c>
      <c r="Y956">
        <f t="shared" ca="1" si="157"/>
        <v>3</v>
      </c>
      <c r="Z956">
        <f t="shared" ca="1" si="158"/>
        <v>1</v>
      </c>
      <c r="AA956">
        <f t="shared" ca="1" si="159"/>
        <v>2.1</v>
      </c>
      <c r="AB956">
        <f t="shared" ca="1" si="160"/>
        <v>2</v>
      </c>
      <c r="AC956">
        <f t="shared" ca="1" si="161"/>
        <v>3.5</v>
      </c>
      <c r="AD956">
        <f t="shared" ca="1" si="162"/>
        <v>4.5</v>
      </c>
      <c r="AE956">
        <f t="shared" ca="1" si="163"/>
        <v>3.6124000000000001</v>
      </c>
      <c r="AF956" t="str">
        <f t="shared" ca="1" si="164"/>
        <v>#N/A N/A</v>
      </c>
      <c r="AG956">
        <f t="shared" ca="1" si="165"/>
        <v>2.5</v>
      </c>
    </row>
    <row r="957" spans="3:33" x14ac:dyDescent="0.3">
      <c r="C957" s="1">
        <v>37860</v>
      </c>
      <c r="D957">
        <v>3</v>
      </c>
      <c r="E957" s="1">
        <v>37860</v>
      </c>
      <c r="F957">
        <v>1</v>
      </c>
      <c r="G957" s="1">
        <v>37860</v>
      </c>
      <c r="H957">
        <v>2.09</v>
      </c>
      <c r="I957" s="1">
        <v>37860</v>
      </c>
      <c r="J957">
        <v>2</v>
      </c>
      <c r="L957" s="1">
        <v>37860</v>
      </c>
      <c r="M957">
        <v>3.5</v>
      </c>
      <c r="O957">
        <f t="shared" si="166"/>
        <v>4.5</v>
      </c>
      <c r="P957" s="1">
        <v>37860</v>
      </c>
      <c r="Q957">
        <v>3.7387000000000001</v>
      </c>
      <c r="R957" s="1">
        <v>37860</v>
      </c>
      <c r="S957" t="s">
        <v>16</v>
      </c>
      <c r="U957">
        <f t="shared" si="167"/>
        <v>2.5</v>
      </c>
      <c r="X957" s="6">
        <f t="shared" si="156"/>
        <v>37860</v>
      </c>
      <c r="Y957">
        <f t="shared" ca="1" si="157"/>
        <v>3</v>
      </c>
      <c r="Z957">
        <f t="shared" ca="1" si="158"/>
        <v>1</v>
      </c>
      <c r="AA957">
        <f t="shared" ca="1" si="159"/>
        <v>2.09</v>
      </c>
      <c r="AB957">
        <f t="shared" ca="1" si="160"/>
        <v>2</v>
      </c>
      <c r="AC957">
        <f t="shared" ca="1" si="161"/>
        <v>3.5</v>
      </c>
      <c r="AD957">
        <f t="shared" ca="1" si="162"/>
        <v>4.5</v>
      </c>
      <c r="AE957">
        <f t="shared" ca="1" si="163"/>
        <v>3.7387000000000001</v>
      </c>
      <c r="AF957" t="str">
        <f t="shared" ca="1" si="164"/>
        <v>#N/A N/A</v>
      </c>
      <c r="AG957">
        <f t="shared" ca="1" si="165"/>
        <v>2.5</v>
      </c>
    </row>
    <row r="958" spans="3:33" x14ac:dyDescent="0.3">
      <c r="C958" s="1">
        <v>37861</v>
      </c>
      <c r="D958">
        <v>3</v>
      </c>
      <c r="E958" s="1">
        <v>37861</v>
      </c>
      <c r="F958">
        <v>1</v>
      </c>
      <c r="G958" s="1">
        <v>37861</v>
      </c>
      <c r="H958">
        <v>2.09</v>
      </c>
      <c r="I958" s="1">
        <v>37861</v>
      </c>
      <c r="J958">
        <v>2</v>
      </c>
      <c r="L958" s="1">
        <v>37861</v>
      </c>
      <c r="M958">
        <v>3.5</v>
      </c>
      <c r="O958">
        <f t="shared" si="166"/>
        <v>4.5</v>
      </c>
      <c r="P958" s="1">
        <v>37861</v>
      </c>
      <c r="Q958">
        <v>3.1017000000000001</v>
      </c>
      <c r="R958" s="1">
        <v>37861</v>
      </c>
      <c r="S958" t="s">
        <v>16</v>
      </c>
      <c r="U958">
        <f t="shared" si="167"/>
        <v>2.5</v>
      </c>
      <c r="X958" s="6">
        <f t="shared" si="156"/>
        <v>37861</v>
      </c>
      <c r="Y958">
        <f t="shared" ca="1" si="157"/>
        <v>3</v>
      </c>
      <c r="Z958">
        <f t="shared" ca="1" si="158"/>
        <v>1</v>
      </c>
      <c r="AA958">
        <f t="shared" ca="1" si="159"/>
        <v>2.09</v>
      </c>
      <c r="AB958">
        <f t="shared" ca="1" si="160"/>
        <v>2</v>
      </c>
      <c r="AC958">
        <f t="shared" ca="1" si="161"/>
        <v>3.5</v>
      </c>
      <c r="AD958">
        <f t="shared" ca="1" si="162"/>
        <v>4.5</v>
      </c>
      <c r="AE958">
        <f t="shared" ca="1" si="163"/>
        <v>3.1017000000000001</v>
      </c>
      <c r="AF958" t="str">
        <f t="shared" ca="1" si="164"/>
        <v>#N/A N/A</v>
      </c>
      <c r="AG958">
        <f t="shared" ca="1" si="165"/>
        <v>2.5</v>
      </c>
    </row>
    <row r="959" spans="3:33" x14ac:dyDescent="0.3">
      <c r="C959" s="1">
        <v>37862</v>
      </c>
      <c r="D959">
        <v>3</v>
      </c>
      <c r="E959" s="1">
        <v>37862</v>
      </c>
      <c r="F959">
        <v>1</v>
      </c>
      <c r="G959" s="1">
        <v>37862</v>
      </c>
      <c r="H959">
        <v>2.14</v>
      </c>
      <c r="I959" s="1">
        <v>37862</v>
      </c>
      <c r="J959">
        <v>2</v>
      </c>
      <c r="L959" s="1">
        <v>37862</v>
      </c>
      <c r="M959">
        <v>3.5</v>
      </c>
      <c r="O959">
        <f t="shared" si="166"/>
        <v>4.5</v>
      </c>
      <c r="P959" s="1">
        <v>37862</v>
      </c>
      <c r="Q959">
        <v>3.6208</v>
      </c>
      <c r="R959" s="1">
        <v>37862</v>
      </c>
      <c r="S959" t="s">
        <v>16</v>
      </c>
      <c r="U959">
        <f t="shared" si="167"/>
        <v>2.5</v>
      </c>
      <c r="X959" s="6">
        <f t="shared" si="156"/>
        <v>37862</v>
      </c>
      <c r="Y959">
        <f t="shared" ca="1" si="157"/>
        <v>3</v>
      </c>
      <c r="Z959">
        <f t="shared" ca="1" si="158"/>
        <v>1</v>
      </c>
      <c r="AA959">
        <f t="shared" ca="1" si="159"/>
        <v>2.14</v>
      </c>
      <c r="AB959">
        <f t="shared" ca="1" si="160"/>
        <v>2</v>
      </c>
      <c r="AC959">
        <f t="shared" ca="1" si="161"/>
        <v>3.5</v>
      </c>
      <c r="AD959">
        <f t="shared" ca="1" si="162"/>
        <v>4.5</v>
      </c>
      <c r="AE959">
        <f t="shared" ca="1" si="163"/>
        <v>3.6208</v>
      </c>
      <c r="AF959" t="str">
        <f t="shared" ca="1" si="164"/>
        <v>#N/A N/A</v>
      </c>
      <c r="AG959">
        <f t="shared" ca="1" si="165"/>
        <v>2.5</v>
      </c>
    </row>
    <row r="960" spans="3:33" x14ac:dyDescent="0.3">
      <c r="C960" s="1">
        <v>37865</v>
      </c>
      <c r="D960">
        <v>3</v>
      </c>
      <c r="E960" s="1">
        <v>37865</v>
      </c>
      <c r="F960">
        <v>1</v>
      </c>
      <c r="G960" s="1">
        <v>37865</v>
      </c>
      <c r="H960">
        <v>2.09</v>
      </c>
      <c r="I960" s="1">
        <v>37865</v>
      </c>
      <c r="J960">
        <v>2</v>
      </c>
      <c r="L960" s="1">
        <v>37865</v>
      </c>
      <c r="M960">
        <v>3.5</v>
      </c>
      <c r="O960">
        <f t="shared" si="166"/>
        <v>4.5</v>
      </c>
      <c r="P960" s="1">
        <v>37865</v>
      </c>
      <c r="Q960">
        <v>4.0712000000000002</v>
      </c>
      <c r="R960" s="1">
        <v>37865</v>
      </c>
      <c r="S960" t="s">
        <v>16</v>
      </c>
      <c r="U960">
        <f t="shared" si="167"/>
        <v>2.5</v>
      </c>
      <c r="X960" s="6">
        <f t="shared" si="156"/>
        <v>37865</v>
      </c>
      <c r="Y960">
        <f t="shared" ca="1" si="157"/>
        <v>3</v>
      </c>
      <c r="Z960">
        <f t="shared" ca="1" si="158"/>
        <v>1</v>
      </c>
      <c r="AA960">
        <f t="shared" ca="1" si="159"/>
        <v>2.09</v>
      </c>
      <c r="AB960">
        <f t="shared" ca="1" si="160"/>
        <v>2</v>
      </c>
      <c r="AC960">
        <f t="shared" ca="1" si="161"/>
        <v>3.5</v>
      </c>
      <c r="AD960">
        <f t="shared" ca="1" si="162"/>
        <v>4.5</v>
      </c>
      <c r="AE960">
        <f t="shared" ca="1" si="163"/>
        <v>4.0712000000000002</v>
      </c>
      <c r="AF960" t="str">
        <f t="shared" ca="1" si="164"/>
        <v>#N/A N/A</v>
      </c>
      <c r="AG960">
        <f t="shared" ca="1" si="165"/>
        <v>2.5</v>
      </c>
    </row>
    <row r="961" spans="3:33" x14ac:dyDescent="0.3">
      <c r="C961" s="1">
        <v>37866</v>
      </c>
      <c r="D961">
        <v>3</v>
      </c>
      <c r="E961" s="1">
        <v>37866</v>
      </c>
      <c r="F961">
        <v>1</v>
      </c>
      <c r="G961" s="1">
        <v>37866</v>
      </c>
      <c r="H961">
        <v>2.09</v>
      </c>
      <c r="I961" s="1">
        <v>37866</v>
      </c>
      <c r="J961">
        <v>2</v>
      </c>
      <c r="L961" s="1">
        <v>37866</v>
      </c>
      <c r="M961">
        <v>3.5</v>
      </c>
      <c r="O961">
        <f t="shared" si="166"/>
        <v>4.5</v>
      </c>
      <c r="P961" s="1">
        <v>37866</v>
      </c>
      <c r="Q961">
        <v>3.4378000000000002</v>
      </c>
      <c r="R961" s="1">
        <v>37866</v>
      </c>
      <c r="S961" t="s">
        <v>16</v>
      </c>
      <c r="U961">
        <f t="shared" si="167"/>
        <v>2.5</v>
      </c>
      <c r="X961" s="6">
        <f t="shared" si="156"/>
        <v>37866</v>
      </c>
      <c r="Y961">
        <f t="shared" ca="1" si="157"/>
        <v>3</v>
      </c>
      <c r="Z961">
        <f t="shared" ca="1" si="158"/>
        <v>1</v>
      </c>
      <c r="AA961">
        <f t="shared" ca="1" si="159"/>
        <v>2.09</v>
      </c>
      <c r="AB961">
        <f t="shared" ca="1" si="160"/>
        <v>2</v>
      </c>
      <c r="AC961">
        <f t="shared" ca="1" si="161"/>
        <v>3.5</v>
      </c>
      <c r="AD961">
        <f t="shared" ca="1" si="162"/>
        <v>4.5</v>
      </c>
      <c r="AE961">
        <f t="shared" ca="1" si="163"/>
        <v>3.4378000000000002</v>
      </c>
      <c r="AF961" t="str">
        <f t="shared" ca="1" si="164"/>
        <v>#N/A N/A</v>
      </c>
      <c r="AG961">
        <f t="shared" ca="1" si="165"/>
        <v>2.5</v>
      </c>
    </row>
    <row r="962" spans="3:33" x14ac:dyDescent="0.3">
      <c r="C962" s="1">
        <v>37867</v>
      </c>
      <c r="D962">
        <v>3</v>
      </c>
      <c r="E962" s="1">
        <v>37867</v>
      </c>
      <c r="F962">
        <v>1</v>
      </c>
      <c r="G962" s="1">
        <v>37867</v>
      </c>
      <c r="H962">
        <v>2.09</v>
      </c>
      <c r="I962" s="1">
        <v>37867</v>
      </c>
      <c r="J962">
        <v>2</v>
      </c>
      <c r="L962" s="1">
        <v>37867</v>
      </c>
      <c r="M962">
        <v>3.5</v>
      </c>
      <c r="O962">
        <f t="shared" si="166"/>
        <v>4.5</v>
      </c>
      <c r="P962" s="1">
        <v>37867</v>
      </c>
      <c r="Q962">
        <v>3.3269000000000002</v>
      </c>
      <c r="R962" s="1">
        <v>37867</v>
      </c>
      <c r="S962" t="s">
        <v>16</v>
      </c>
      <c r="U962">
        <f t="shared" si="167"/>
        <v>2.5</v>
      </c>
      <c r="X962" s="6">
        <f t="shared" si="156"/>
        <v>37867</v>
      </c>
      <c r="Y962">
        <f t="shared" ca="1" si="157"/>
        <v>3</v>
      </c>
      <c r="Z962">
        <f t="shared" ca="1" si="158"/>
        <v>1</v>
      </c>
      <c r="AA962">
        <f t="shared" ca="1" si="159"/>
        <v>2.09</v>
      </c>
      <c r="AB962">
        <f t="shared" ca="1" si="160"/>
        <v>2</v>
      </c>
      <c r="AC962">
        <f t="shared" ca="1" si="161"/>
        <v>3.5</v>
      </c>
      <c r="AD962">
        <f t="shared" ca="1" si="162"/>
        <v>4.5</v>
      </c>
      <c r="AE962">
        <f t="shared" ca="1" si="163"/>
        <v>3.3269000000000002</v>
      </c>
      <c r="AF962" t="str">
        <f t="shared" ca="1" si="164"/>
        <v>#N/A N/A</v>
      </c>
      <c r="AG962">
        <f t="shared" ca="1" si="165"/>
        <v>2.5</v>
      </c>
    </row>
    <row r="963" spans="3:33" x14ac:dyDescent="0.3">
      <c r="C963" s="1">
        <v>37868</v>
      </c>
      <c r="D963">
        <v>3</v>
      </c>
      <c r="E963" s="1">
        <v>37868</v>
      </c>
      <c r="F963">
        <v>1</v>
      </c>
      <c r="G963" s="1">
        <v>37868</v>
      </c>
      <c r="H963">
        <v>2.08</v>
      </c>
      <c r="I963" s="1">
        <v>37868</v>
      </c>
      <c r="J963">
        <v>2</v>
      </c>
      <c r="L963" s="1">
        <v>37868</v>
      </c>
      <c r="M963">
        <v>3.5</v>
      </c>
      <c r="O963">
        <f t="shared" si="166"/>
        <v>4.5</v>
      </c>
      <c r="P963" s="1">
        <v>37868</v>
      </c>
      <c r="Q963">
        <v>3.1760000000000002</v>
      </c>
      <c r="R963" s="1">
        <v>37868</v>
      </c>
      <c r="S963" t="s">
        <v>16</v>
      </c>
      <c r="U963">
        <f t="shared" si="167"/>
        <v>2.5</v>
      </c>
      <c r="X963" s="6">
        <f t="shared" si="156"/>
        <v>37868</v>
      </c>
      <c r="Y963">
        <f t="shared" ca="1" si="157"/>
        <v>3</v>
      </c>
      <c r="Z963">
        <f t="shared" ca="1" si="158"/>
        <v>1</v>
      </c>
      <c r="AA963">
        <f t="shared" ca="1" si="159"/>
        <v>2.08</v>
      </c>
      <c r="AB963">
        <f t="shared" ca="1" si="160"/>
        <v>2</v>
      </c>
      <c r="AC963">
        <f t="shared" ca="1" si="161"/>
        <v>3.5</v>
      </c>
      <c r="AD963">
        <f t="shared" ca="1" si="162"/>
        <v>4.5</v>
      </c>
      <c r="AE963">
        <f t="shared" ca="1" si="163"/>
        <v>3.1760000000000002</v>
      </c>
      <c r="AF963" t="str">
        <f t="shared" ca="1" si="164"/>
        <v>#N/A N/A</v>
      </c>
      <c r="AG963">
        <f t="shared" ca="1" si="165"/>
        <v>2.5</v>
      </c>
    </row>
    <row r="964" spans="3:33" x14ac:dyDescent="0.3">
      <c r="C964" s="1">
        <v>37869</v>
      </c>
      <c r="D964">
        <v>3</v>
      </c>
      <c r="E964" s="1">
        <v>37869</v>
      </c>
      <c r="F964">
        <v>1</v>
      </c>
      <c r="G964" s="1">
        <v>37869</v>
      </c>
      <c r="H964">
        <v>2.08</v>
      </c>
      <c r="I964" s="1">
        <v>37869</v>
      </c>
      <c r="J964">
        <v>2</v>
      </c>
      <c r="L964" s="1">
        <v>37869</v>
      </c>
      <c r="M964">
        <v>3.5</v>
      </c>
      <c r="O964">
        <f t="shared" si="166"/>
        <v>4.5</v>
      </c>
      <c r="P964" s="1">
        <v>37869</v>
      </c>
      <c r="Q964">
        <v>3.5817000000000001</v>
      </c>
      <c r="R964" s="1">
        <v>37869</v>
      </c>
      <c r="S964" t="s">
        <v>16</v>
      </c>
      <c r="U964">
        <f t="shared" si="167"/>
        <v>2.5</v>
      </c>
      <c r="X964" s="6">
        <f t="shared" si="156"/>
        <v>37869</v>
      </c>
      <c r="Y964">
        <f t="shared" ca="1" si="157"/>
        <v>3</v>
      </c>
      <c r="Z964">
        <f t="shared" ca="1" si="158"/>
        <v>1</v>
      </c>
      <c r="AA964">
        <f t="shared" ca="1" si="159"/>
        <v>2.08</v>
      </c>
      <c r="AB964">
        <f t="shared" ca="1" si="160"/>
        <v>2</v>
      </c>
      <c r="AC964">
        <f t="shared" ca="1" si="161"/>
        <v>3.5</v>
      </c>
      <c r="AD964">
        <f t="shared" ca="1" si="162"/>
        <v>4.5</v>
      </c>
      <c r="AE964">
        <f t="shared" ca="1" si="163"/>
        <v>3.5817000000000001</v>
      </c>
      <c r="AF964" t="str">
        <f t="shared" ca="1" si="164"/>
        <v>#N/A N/A</v>
      </c>
      <c r="AG964">
        <f t="shared" ca="1" si="165"/>
        <v>2.5</v>
      </c>
    </row>
    <row r="965" spans="3:33" x14ac:dyDescent="0.3">
      <c r="C965" s="1">
        <v>37872</v>
      </c>
      <c r="D965">
        <v>3</v>
      </c>
      <c r="E965" s="1">
        <v>37872</v>
      </c>
      <c r="F965">
        <v>1</v>
      </c>
      <c r="G965" s="1">
        <v>37872</v>
      </c>
      <c r="H965">
        <v>2.08</v>
      </c>
      <c r="I965" s="1">
        <v>37872</v>
      </c>
      <c r="J965">
        <v>2</v>
      </c>
      <c r="L965" s="1">
        <v>37872</v>
      </c>
      <c r="M965">
        <v>3.5</v>
      </c>
      <c r="O965">
        <f t="shared" si="166"/>
        <v>4.5</v>
      </c>
      <c r="P965" s="1">
        <v>37872</v>
      </c>
      <c r="Q965">
        <v>3.4803999999999999</v>
      </c>
      <c r="R965" s="1">
        <v>37872</v>
      </c>
      <c r="S965" t="s">
        <v>16</v>
      </c>
      <c r="U965">
        <f t="shared" si="167"/>
        <v>2.5</v>
      </c>
      <c r="X965" s="6">
        <f t="shared" si="156"/>
        <v>37872</v>
      </c>
      <c r="Y965">
        <f t="shared" ca="1" si="157"/>
        <v>3</v>
      </c>
      <c r="Z965">
        <f t="shared" ca="1" si="158"/>
        <v>1</v>
      </c>
      <c r="AA965">
        <f t="shared" ca="1" si="159"/>
        <v>2.08</v>
      </c>
      <c r="AB965">
        <f t="shared" ca="1" si="160"/>
        <v>2</v>
      </c>
      <c r="AC965">
        <f t="shared" ca="1" si="161"/>
        <v>3.5</v>
      </c>
      <c r="AD965">
        <f t="shared" ca="1" si="162"/>
        <v>4.5</v>
      </c>
      <c r="AE965">
        <f t="shared" ca="1" si="163"/>
        <v>3.4803999999999999</v>
      </c>
      <c r="AF965" t="str">
        <f t="shared" ca="1" si="164"/>
        <v>#N/A N/A</v>
      </c>
      <c r="AG965">
        <f t="shared" ca="1" si="165"/>
        <v>2.5</v>
      </c>
    </row>
    <row r="966" spans="3:33" x14ac:dyDescent="0.3">
      <c r="C966" s="1">
        <v>37873</v>
      </c>
      <c r="D966">
        <v>3</v>
      </c>
      <c r="E966" s="1">
        <v>37873</v>
      </c>
      <c r="F966">
        <v>1</v>
      </c>
      <c r="G966" s="1">
        <v>37873</v>
      </c>
      <c r="H966">
        <v>2.08</v>
      </c>
      <c r="I966" s="1">
        <v>37873</v>
      </c>
      <c r="J966">
        <v>2</v>
      </c>
      <c r="L966" s="1">
        <v>37873</v>
      </c>
      <c r="M966">
        <v>3.5</v>
      </c>
      <c r="O966">
        <f t="shared" si="166"/>
        <v>4.5</v>
      </c>
      <c r="P966" s="1">
        <v>37873</v>
      </c>
      <c r="Q966">
        <v>3.1981999999999999</v>
      </c>
      <c r="R966" s="1">
        <v>37873</v>
      </c>
      <c r="S966" t="s">
        <v>16</v>
      </c>
      <c r="U966">
        <f t="shared" si="167"/>
        <v>2.5</v>
      </c>
      <c r="X966" s="6">
        <f t="shared" ref="X966:X1029" si="168">IF(ISNUMBER(C966),C966,#N/A)</f>
        <v>37873</v>
      </c>
      <c r="Y966">
        <f t="shared" ref="Y966:Y1029" ca="1" si="169">VLOOKUP($X966,$C$5:$D$5000,2,FALSE)</f>
        <v>3</v>
      </c>
      <c r="Z966">
        <f t="shared" ref="Z966:Z1029" ca="1" si="170">VLOOKUP($X966,$E$5:$F$5000,2,FALSE)</f>
        <v>1</v>
      </c>
      <c r="AA966">
        <f t="shared" ref="AA966:AA1029" ca="1" si="171">VLOOKUP($X966,$G$5:$H$5000,2,FALSE)</f>
        <v>2.08</v>
      </c>
      <c r="AB966">
        <f t="shared" ref="AB966:AB1029" ca="1" si="172">VLOOKUP($X966,$I$5:$J$5000,2,FALSE)</f>
        <v>2</v>
      </c>
      <c r="AC966">
        <f t="shared" ref="AC966:AC1029" ca="1" si="173">VLOOKUP($X966,$L$5:$M$5000,2,FALSE)</f>
        <v>3.5</v>
      </c>
      <c r="AD966">
        <f t="shared" ref="AD966:AD1029" ca="1" si="174">VLOOKUP($X966,$L$5:$O$5000,4,FALSE)</f>
        <v>4.5</v>
      </c>
      <c r="AE966">
        <f t="shared" ref="AE966:AE1029" ca="1" si="175">VLOOKUP($X966,$P$5:$Q$5000,2,FALSE)</f>
        <v>3.1981999999999999</v>
      </c>
      <c r="AF966" t="str">
        <f t="shared" ref="AF966:AF1029" ca="1" si="176">VLOOKUP($X966,$R$5:$S$5000,2,FALSE)</f>
        <v>#N/A N/A</v>
      </c>
      <c r="AG966">
        <f t="shared" ref="AG966:AG1029" ca="1" si="177">VLOOKUP($X966,$L$5:$U$5000,10,FALSE)</f>
        <v>2.5</v>
      </c>
    </row>
    <row r="967" spans="3:33" x14ac:dyDescent="0.3">
      <c r="C967" s="1">
        <v>37874</v>
      </c>
      <c r="D967">
        <v>3</v>
      </c>
      <c r="E967" s="1">
        <v>37874</v>
      </c>
      <c r="F967">
        <v>1</v>
      </c>
      <c r="G967" s="1">
        <v>37874</v>
      </c>
      <c r="H967">
        <v>2.08</v>
      </c>
      <c r="I967" s="1">
        <v>37874</v>
      </c>
      <c r="J967">
        <v>2</v>
      </c>
      <c r="L967" s="1">
        <v>37874</v>
      </c>
      <c r="M967">
        <v>3.5</v>
      </c>
      <c r="O967">
        <f t="shared" ref="O967:O1030" si="178">M967+1</f>
        <v>4.5</v>
      </c>
      <c r="P967" s="1">
        <v>37874</v>
      </c>
      <c r="Q967">
        <v>3.6461000000000001</v>
      </c>
      <c r="R967" s="1">
        <v>37874</v>
      </c>
      <c r="S967" t="s">
        <v>16</v>
      </c>
      <c r="U967">
        <f t="shared" si="167"/>
        <v>2.5</v>
      </c>
      <c r="X967" s="6">
        <f t="shared" si="168"/>
        <v>37874</v>
      </c>
      <c r="Y967">
        <f t="shared" ca="1" si="169"/>
        <v>3</v>
      </c>
      <c r="Z967">
        <f t="shared" ca="1" si="170"/>
        <v>1</v>
      </c>
      <c r="AA967">
        <f t="shared" ca="1" si="171"/>
        <v>2.08</v>
      </c>
      <c r="AB967">
        <f t="shared" ca="1" si="172"/>
        <v>2</v>
      </c>
      <c r="AC967">
        <f t="shared" ca="1" si="173"/>
        <v>3.5</v>
      </c>
      <c r="AD967">
        <f t="shared" ca="1" si="174"/>
        <v>4.5</v>
      </c>
      <c r="AE967">
        <f t="shared" ca="1" si="175"/>
        <v>3.6461000000000001</v>
      </c>
      <c r="AF967" t="str">
        <f t="shared" ca="1" si="176"/>
        <v>#N/A N/A</v>
      </c>
      <c r="AG967">
        <f t="shared" ca="1" si="177"/>
        <v>2.5</v>
      </c>
    </row>
    <row r="968" spans="3:33" x14ac:dyDescent="0.3">
      <c r="C968" s="1">
        <v>37875</v>
      </c>
      <c r="D968">
        <v>3</v>
      </c>
      <c r="E968" s="1">
        <v>37875</v>
      </c>
      <c r="F968">
        <v>1</v>
      </c>
      <c r="G968" s="1">
        <v>37875</v>
      </c>
      <c r="H968">
        <v>2.08</v>
      </c>
      <c r="I968" s="1">
        <v>37875</v>
      </c>
      <c r="J968">
        <v>2</v>
      </c>
      <c r="L968" s="1">
        <v>37875</v>
      </c>
      <c r="M968">
        <v>3.5</v>
      </c>
      <c r="O968">
        <f t="shared" si="178"/>
        <v>4.5</v>
      </c>
      <c r="P968" s="1">
        <v>37875</v>
      </c>
      <c r="Q968">
        <v>3.2229000000000001</v>
      </c>
      <c r="R968" s="1">
        <v>37875</v>
      </c>
      <c r="S968" t="s">
        <v>16</v>
      </c>
      <c r="U968">
        <f t="shared" si="167"/>
        <v>2.5</v>
      </c>
      <c r="X968" s="6">
        <f t="shared" si="168"/>
        <v>37875</v>
      </c>
      <c r="Y968">
        <f t="shared" ca="1" si="169"/>
        <v>3</v>
      </c>
      <c r="Z968">
        <f t="shared" ca="1" si="170"/>
        <v>1</v>
      </c>
      <c r="AA968">
        <f t="shared" ca="1" si="171"/>
        <v>2.08</v>
      </c>
      <c r="AB968">
        <f t="shared" ca="1" si="172"/>
        <v>2</v>
      </c>
      <c r="AC968">
        <f t="shared" ca="1" si="173"/>
        <v>3.5</v>
      </c>
      <c r="AD968">
        <f t="shared" ca="1" si="174"/>
        <v>4.5</v>
      </c>
      <c r="AE968">
        <f t="shared" ca="1" si="175"/>
        <v>3.2229000000000001</v>
      </c>
      <c r="AF968" t="str">
        <f t="shared" ca="1" si="176"/>
        <v>#N/A N/A</v>
      </c>
      <c r="AG968">
        <f t="shared" ca="1" si="177"/>
        <v>2.5</v>
      </c>
    </row>
    <row r="969" spans="3:33" x14ac:dyDescent="0.3">
      <c r="C969" s="1">
        <v>37876</v>
      </c>
      <c r="D969">
        <v>3</v>
      </c>
      <c r="E969" s="1">
        <v>37876</v>
      </c>
      <c r="F969">
        <v>1</v>
      </c>
      <c r="G969" s="1">
        <v>37876</v>
      </c>
      <c r="H969">
        <v>2.08</v>
      </c>
      <c r="I969" s="1">
        <v>37876</v>
      </c>
      <c r="J969">
        <v>2</v>
      </c>
      <c r="L969" s="1">
        <v>37876</v>
      </c>
      <c r="M969">
        <v>3.5</v>
      </c>
      <c r="O969">
        <f t="shared" si="178"/>
        <v>4.5</v>
      </c>
      <c r="P969" s="1">
        <v>37876</v>
      </c>
      <c r="Q969">
        <v>3.1747999999999998</v>
      </c>
      <c r="R969" s="1">
        <v>37876</v>
      </c>
      <c r="S969" t="s">
        <v>16</v>
      </c>
      <c r="U969">
        <f t="shared" ref="U969:U1032" si="179">M969-1</f>
        <v>2.5</v>
      </c>
      <c r="X969" s="6">
        <f t="shared" si="168"/>
        <v>37876</v>
      </c>
      <c r="Y969">
        <f t="shared" ca="1" si="169"/>
        <v>3</v>
      </c>
      <c r="Z969">
        <f t="shared" ca="1" si="170"/>
        <v>1</v>
      </c>
      <c r="AA969">
        <f t="shared" ca="1" si="171"/>
        <v>2.08</v>
      </c>
      <c r="AB969">
        <f t="shared" ca="1" si="172"/>
        <v>2</v>
      </c>
      <c r="AC969">
        <f t="shared" ca="1" si="173"/>
        <v>3.5</v>
      </c>
      <c r="AD969">
        <f t="shared" ca="1" si="174"/>
        <v>4.5</v>
      </c>
      <c r="AE969">
        <f t="shared" ca="1" si="175"/>
        <v>3.1747999999999998</v>
      </c>
      <c r="AF969" t="str">
        <f t="shared" ca="1" si="176"/>
        <v>#N/A N/A</v>
      </c>
      <c r="AG969">
        <f t="shared" ca="1" si="177"/>
        <v>2.5</v>
      </c>
    </row>
    <row r="970" spans="3:33" x14ac:dyDescent="0.3">
      <c r="C970" s="1">
        <v>37879</v>
      </c>
      <c r="D970">
        <v>3</v>
      </c>
      <c r="E970" s="1">
        <v>37879</v>
      </c>
      <c r="F970">
        <v>1</v>
      </c>
      <c r="G970" s="1">
        <v>37879</v>
      </c>
      <c r="H970">
        <v>2.08</v>
      </c>
      <c r="I970" s="1">
        <v>37879</v>
      </c>
      <c r="J970">
        <v>2</v>
      </c>
      <c r="L970" s="1">
        <v>37879</v>
      </c>
      <c r="M970">
        <v>3.5</v>
      </c>
      <c r="O970">
        <f t="shared" si="178"/>
        <v>4.5</v>
      </c>
      <c r="P970" s="1">
        <v>37879</v>
      </c>
      <c r="Q970">
        <v>3.2092000000000001</v>
      </c>
      <c r="R970" s="1">
        <v>37879</v>
      </c>
      <c r="S970" t="s">
        <v>16</v>
      </c>
      <c r="U970">
        <f t="shared" si="179"/>
        <v>2.5</v>
      </c>
      <c r="X970" s="6">
        <f t="shared" si="168"/>
        <v>37879</v>
      </c>
      <c r="Y970">
        <f t="shared" ca="1" si="169"/>
        <v>3</v>
      </c>
      <c r="Z970">
        <f t="shared" ca="1" si="170"/>
        <v>1</v>
      </c>
      <c r="AA970">
        <f t="shared" ca="1" si="171"/>
        <v>2.08</v>
      </c>
      <c r="AB970">
        <f t="shared" ca="1" si="172"/>
        <v>2</v>
      </c>
      <c r="AC970">
        <f t="shared" ca="1" si="173"/>
        <v>3.5</v>
      </c>
      <c r="AD970">
        <f t="shared" ca="1" si="174"/>
        <v>4.5</v>
      </c>
      <c r="AE970">
        <f t="shared" ca="1" si="175"/>
        <v>3.2092000000000001</v>
      </c>
      <c r="AF970" t="str">
        <f t="shared" ca="1" si="176"/>
        <v>#N/A N/A</v>
      </c>
      <c r="AG970">
        <f t="shared" ca="1" si="177"/>
        <v>2.5</v>
      </c>
    </row>
    <row r="971" spans="3:33" x14ac:dyDescent="0.3">
      <c r="C971" s="1">
        <v>37880</v>
      </c>
      <c r="D971">
        <v>3</v>
      </c>
      <c r="E971" s="1">
        <v>37880</v>
      </c>
      <c r="F971">
        <v>1</v>
      </c>
      <c r="G971" s="1">
        <v>37880</v>
      </c>
      <c r="H971">
        <v>2.08</v>
      </c>
      <c r="I971" s="1">
        <v>37880</v>
      </c>
      <c r="J971">
        <v>2</v>
      </c>
      <c r="L971" s="1">
        <v>37880</v>
      </c>
      <c r="M971">
        <v>3.5</v>
      </c>
      <c r="O971">
        <f t="shared" si="178"/>
        <v>4.5</v>
      </c>
      <c r="P971" s="1">
        <v>37880</v>
      </c>
      <c r="Q971">
        <v>3.4790999999999999</v>
      </c>
      <c r="R971" s="1">
        <v>37880</v>
      </c>
      <c r="S971" t="s">
        <v>16</v>
      </c>
      <c r="U971">
        <f t="shared" si="179"/>
        <v>2.5</v>
      </c>
      <c r="X971" s="6">
        <f t="shared" si="168"/>
        <v>37880</v>
      </c>
      <c r="Y971">
        <f t="shared" ca="1" si="169"/>
        <v>3</v>
      </c>
      <c r="Z971">
        <f t="shared" ca="1" si="170"/>
        <v>1</v>
      </c>
      <c r="AA971">
        <f t="shared" ca="1" si="171"/>
        <v>2.08</v>
      </c>
      <c r="AB971">
        <f t="shared" ca="1" si="172"/>
        <v>2</v>
      </c>
      <c r="AC971">
        <f t="shared" ca="1" si="173"/>
        <v>3.5</v>
      </c>
      <c r="AD971">
        <f t="shared" ca="1" si="174"/>
        <v>4.5</v>
      </c>
      <c r="AE971">
        <f t="shared" ca="1" si="175"/>
        <v>3.4790999999999999</v>
      </c>
      <c r="AF971" t="str">
        <f t="shared" ca="1" si="176"/>
        <v>#N/A N/A</v>
      </c>
      <c r="AG971">
        <f t="shared" ca="1" si="177"/>
        <v>2.5</v>
      </c>
    </row>
    <row r="972" spans="3:33" x14ac:dyDescent="0.3">
      <c r="C972" s="1">
        <v>37881</v>
      </c>
      <c r="D972">
        <v>3</v>
      </c>
      <c r="E972" s="1">
        <v>37881</v>
      </c>
      <c r="F972">
        <v>1</v>
      </c>
      <c r="G972" s="1">
        <v>37881</v>
      </c>
      <c r="H972">
        <v>2.0699999999999998</v>
      </c>
      <c r="I972" s="1">
        <v>37881</v>
      </c>
      <c r="J972">
        <v>2</v>
      </c>
      <c r="L972" s="1">
        <v>37881</v>
      </c>
      <c r="M972">
        <v>3.5</v>
      </c>
      <c r="O972">
        <f t="shared" si="178"/>
        <v>4.5</v>
      </c>
      <c r="P972" s="1">
        <v>37881</v>
      </c>
      <c r="Q972">
        <v>3.3921999999999999</v>
      </c>
      <c r="R972" s="1">
        <v>37881</v>
      </c>
      <c r="S972" t="s">
        <v>16</v>
      </c>
      <c r="U972">
        <f t="shared" si="179"/>
        <v>2.5</v>
      </c>
      <c r="X972" s="6">
        <f t="shared" si="168"/>
        <v>37881</v>
      </c>
      <c r="Y972">
        <f t="shared" ca="1" si="169"/>
        <v>3</v>
      </c>
      <c r="Z972">
        <f t="shared" ca="1" si="170"/>
        <v>1</v>
      </c>
      <c r="AA972">
        <f t="shared" ca="1" si="171"/>
        <v>2.0699999999999998</v>
      </c>
      <c r="AB972">
        <f t="shared" ca="1" si="172"/>
        <v>2</v>
      </c>
      <c r="AC972">
        <f t="shared" ca="1" si="173"/>
        <v>3.5</v>
      </c>
      <c r="AD972">
        <f t="shared" ca="1" si="174"/>
        <v>4.5</v>
      </c>
      <c r="AE972">
        <f t="shared" ca="1" si="175"/>
        <v>3.3921999999999999</v>
      </c>
      <c r="AF972" t="str">
        <f t="shared" ca="1" si="176"/>
        <v>#N/A N/A</v>
      </c>
      <c r="AG972">
        <f t="shared" ca="1" si="177"/>
        <v>2.5</v>
      </c>
    </row>
    <row r="973" spans="3:33" x14ac:dyDescent="0.3">
      <c r="C973" s="1">
        <v>37882</v>
      </c>
      <c r="D973">
        <v>3</v>
      </c>
      <c r="E973" s="1">
        <v>37882</v>
      </c>
      <c r="F973">
        <v>1</v>
      </c>
      <c r="G973" s="1">
        <v>37882</v>
      </c>
      <c r="H973">
        <v>2.04</v>
      </c>
      <c r="I973" s="1">
        <v>37882</v>
      </c>
      <c r="J973">
        <v>2</v>
      </c>
      <c r="L973" s="1">
        <v>37882</v>
      </c>
      <c r="M973">
        <v>3.5</v>
      </c>
      <c r="O973">
        <f t="shared" si="178"/>
        <v>4.5</v>
      </c>
      <c r="P973" s="1">
        <v>37882</v>
      </c>
      <c r="Q973">
        <v>3.4797000000000002</v>
      </c>
      <c r="R973" s="1">
        <v>37882</v>
      </c>
      <c r="S973" t="s">
        <v>16</v>
      </c>
      <c r="U973">
        <f t="shared" si="179"/>
        <v>2.5</v>
      </c>
      <c r="X973" s="6">
        <f t="shared" si="168"/>
        <v>37882</v>
      </c>
      <c r="Y973">
        <f t="shared" ca="1" si="169"/>
        <v>3</v>
      </c>
      <c r="Z973">
        <f t="shared" ca="1" si="170"/>
        <v>1</v>
      </c>
      <c r="AA973">
        <f t="shared" ca="1" si="171"/>
        <v>2.04</v>
      </c>
      <c r="AB973">
        <f t="shared" ca="1" si="172"/>
        <v>2</v>
      </c>
      <c r="AC973">
        <f t="shared" ca="1" si="173"/>
        <v>3.5</v>
      </c>
      <c r="AD973">
        <f t="shared" ca="1" si="174"/>
        <v>4.5</v>
      </c>
      <c r="AE973">
        <f t="shared" ca="1" si="175"/>
        <v>3.4797000000000002</v>
      </c>
      <c r="AF973" t="str">
        <f t="shared" ca="1" si="176"/>
        <v>#N/A N/A</v>
      </c>
      <c r="AG973">
        <f t="shared" ca="1" si="177"/>
        <v>2.5</v>
      </c>
    </row>
    <row r="974" spans="3:33" x14ac:dyDescent="0.3">
      <c r="C974" s="1">
        <v>37883</v>
      </c>
      <c r="D974">
        <v>3</v>
      </c>
      <c r="E974" s="1">
        <v>37883</v>
      </c>
      <c r="F974">
        <v>1</v>
      </c>
      <c r="G974" s="1">
        <v>37883</v>
      </c>
      <c r="H974">
        <v>1.9300000000000002</v>
      </c>
      <c r="I974" s="1">
        <v>37883</v>
      </c>
      <c r="J974">
        <v>2</v>
      </c>
      <c r="L974" s="1">
        <v>37883</v>
      </c>
      <c r="M974">
        <v>3.5</v>
      </c>
      <c r="O974">
        <f t="shared" si="178"/>
        <v>4.5</v>
      </c>
      <c r="P974" s="1">
        <v>37883</v>
      </c>
      <c r="Q974">
        <v>3.7086000000000001</v>
      </c>
      <c r="R974" s="1">
        <v>37883</v>
      </c>
      <c r="S974" t="s">
        <v>16</v>
      </c>
      <c r="U974">
        <f t="shared" si="179"/>
        <v>2.5</v>
      </c>
      <c r="X974" s="6">
        <f t="shared" si="168"/>
        <v>37883</v>
      </c>
      <c r="Y974">
        <f t="shared" ca="1" si="169"/>
        <v>3</v>
      </c>
      <c r="Z974">
        <f t="shared" ca="1" si="170"/>
        <v>1</v>
      </c>
      <c r="AA974">
        <f t="shared" ca="1" si="171"/>
        <v>1.9300000000000002</v>
      </c>
      <c r="AB974">
        <f t="shared" ca="1" si="172"/>
        <v>2</v>
      </c>
      <c r="AC974">
        <f t="shared" ca="1" si="173"/>
        <v>3.5</v>
      </c>
      <c r="AD974">
        <f t="shared" ca="1" si="174"/>
        <v>4.5</v>
      </c>
      <c r="AE974">
        <f t="shared" ca="1" si="175"/>
        <v>3.7086000000000001</v>
      </c>
      <c r="AF974" t="str">
        <f t="shared" ca="1" si="176"/>
        <v>#N/A N/A</v>
      </c>
      <c r="AG974">
        <f t="shared" ca="1" si="177"/>
        <v>2.5</v>
      </c>
    </row>
    <row r="975" spans="3:33" x14ac:dyDescent="0.3">
      <c r="C975" s="1">
        <v>37886</v>
      </c>
      <c r="D975">
        <v>3</v>
      </c>
      <c r="E975" s="1">
        <v>37886</v>
      </c>
      <c r="F975">
        <v>1</v>
      </c>
      <c r="G975" s="1">
        <v>37886</v>
      </c>
      <c r="H975">
        <v>1.74</v>
      </c>
      <c r="I975" s="1">
        <v>37886</v>
      </c>
      <c r="J975">
        <v>2</v>
      </c>
      <c r="L975" s="1">
        <v>37886</v>
      </c>
      <c r="M975">
        <v>3.5</v>
      </c>
      <c r="O975">
        <f t="shared" si="178"/>
        <v>4.5</v>
      </c>
      <c r="P975" s="1">
        <v>37886</v>
      </c>
      <c r="Q975">
        <v>3.3824000000000001</v>
      </c>
      <c r="R975" s="1">
        <v>37886</v>
      </c>
      <c r="S975" t="s">
        <v>16</v>
      </c>
      <c r="U975">
        <f t="shared" si="179"/>
        <v>2.5</v>
      </c>
      <c r="X975" s="6">
        <f t="shared" si="168"/>
        <v>37886</v>
      </c>
      <c r="Y975">
        <f t="shared" ca="1" si="169"/>
        <v>3</v>
      </c>
      <c r="Z975">
        <f t="shared" ca="1" si="170"/>
        <v>1</v>
      </c>
      <c r="AA975">
        <f t="shared" ca="1" si="171"/>
        <v>1.74</v>
      </c>
      <c r="AB975">
        <f t="shared" ca="1" si="172"/>
        <v>2</v>
      </c>
      <c r="AC975">
        <f t="shared" ca="1" si="173"/>
        <v>3.5</v>
      </c>
      <c r="AD975">
        <f t="shared" ca="1" si="174"/>
        <v>4.5</v>
      </c>
      <c r="AE975">
        <f t="shared" ca="1" si="175"/>
        <v>3.3824000000000001</v>
      </c>
      <c r="AF975" t="str">
        <f t="shared" ca="1" si="176"/>
        <v>#N/A N/A</v>
      </c>
      <c r="AG975">
        <f t="shared" ca="1" si="177"/>
        <v>2.5</v>
      </c>
    </row>
    <row r="976" spans="3:33" x14ac:dyDescent="0.3">
      <c r="C976" s="1">
        <v>37887</v>
      </c>
      <c r="D976">
        <v>3</v>
      </c>
      <c r="E976" s="1">
        <v>37887</v>
      </c>
      <c r="F976">
        <v>1</v>
      </c>
      <c r="G976" s="1">
        <v>37887</v>
      </c>
      <c r="H976">
        <v>1.34</v>
      </c>
      <c r="I976" s="1">
        <v>37887</v>
      </c>
      <c r="J976">
        <v>2</v>
      </c>
      <c r="L976" s="1">
        <v>37887</v>
      </c>
      <c r="M976">
        <v>3.5</v>
      </c>
      <c r="O976">
        <f t="shared" si="178"/>
        <v>4.5</v>
      </c>
      <c r="P976" s="1">
        <v>37887</v>
      </c>
      <c r="Q976">
        <v>3.6949000000000001</v>
      </c>
      <c r="R976" s="1">
        <v>37887</v>
      </c>
      <c r="S976" t="s">
        <v>16</v>
      </c>
      <c r="U976">
        <f t="shared" si="179"/>
        <v>2.5</v>
      </c>
      <c r="X976" s="6">
        <f t="shared" si="168"/>
        <v>37887</v>
      </c>
      <c r="Y976">
        <f t="shared" ca="1" si="169"/>
        <v>3</v>
      </c>
      <c r="Z976">
        <f t="shared" ca="1" si="170"/>
        <v>1</v>
      </c>
      <c r="AA976">
        <f t="shared" ca="1" si="171"/>
        <v>1.34</v>
      </c>
      <c r="AB976">
        <f t="shared" ca="1" si="172"/>
        <v>2</v>
      </c>
      <c r="AC976">
        <f t="shared" ca="1" si="173"/>
        <v>3.5</v>
      </c>
      <c r="AD976">
        <f t="shared" ca="1" si="174"/>
        <v>4.5</v>
      </c>
      <c r="AE976">
        <f t="shared" ca="1" si="175"/>
        <v>3.6949000000000001</v>
      </c>
      <c r="AF976" t="str">
        <f t="shared" ca="1" si="176"/>
        <v>#N/A N/A</v>
      </c>
      <c r="AG976">
        <f t="shared" ca="1" si="177"/>
        <v>2.5</v>
      </c>
    </row>
    <row r="977" spans="3:33" x14ac:dyDescent="0.3">
      <c r="C977" s="1">
        <v>37888</v>
      </c>
      <c r="D977">
        <v>3</v>
      </c>
      <c r="E977" s="1">
        <v>37888</v>
      </c>
      <c r="F977">
        <v>1</v>
      </c>
      <c r="G977" s="1">
        <v>37888</v>
      </c>
      <c r="H977">
        <v>2.0699999999999998</v>
      </c>
      <c r="I977" s="1">
        <v>37888</v>
      </c>
      <c r="J977">
        <v>2</v>
      </c>
      <c r="L977" s="1">
        <v>37888</v>
      </c>
      <c r="M977">
        <v>3.5</v>
      </c>
      <c r="O977">
        <f t="shared" si="178"/>
        <v>4.5</v>
      </c>
      <c r="P977" s="1">
        <v>37888</v>
      </c>
      <c r="Q977">
        <v>3.3965999999999998</v>
      </c>
      <c r="R977" s="1">
        <v>37888</v>
      </c>
      <c r="S977" t="s">
        <v>16</v>
      </c>
      <c r="U977">
        <f t="shared" si="179"/>
        <v>2.5</v>
      </c>
      <c r="X977" s="6">
        <f t="shared" si="168"/>
        <v>37888</v>
      </c>
      <c r="Y977">
        <f t="shared" ca="1" si="169"/>
        <v>3</v>
      </c>
      <c r="Z977">
        <f t="shared" ca="1" si="170"/>
        <v>1</v>
      </c>
      <c r="AA977">
        <f t="shared" ca="1" si="171"/>
        <v>2.0699999999999998</v>
      </c>
      <c r="AB977">
        <f t="shared" ca="1" si="172"/>
        <v>2</v>
      </c>
      <c r="AC977">
        <f t="shared" ca="1" si="173"/>
        <v>3.5</v>
      </c>
      <c r="AD977">
        <f t="shared" ca="1" si="174"/>
        <v>4.5</v>
      </c>
      <c r="AE977">
        <f t="shared" ca="1" si="175"/>
        <v>3.3965999999999998</v>
      </c>
      <c r="AF977" t="str">
        <f t="shared" ca="1" si="176"/>
        <v>#N/A N/A</v>
      </c>
      <c r="AG977">
        <f t="shared" ca="1" si="177"/>
        <v>2.5</v>
      </c>
    </row>
    <row r="978" spans="3:33" x14ac:dyDescent="0.3">
      <c r="C978" s="1">
        <v>37889</v>
      </c>
      <c r="D978">
        <v>3</v>
      </c>
      <c r="E978" s="1">
        <v>37889</v>
      </c>
      <c r="F978">
        <v>1</v>
      </c>
      <c r="G978" s="1">
        <v>37889</v>
      </c>
      <c r="H978">
        <v>2.06</v>
      </c>
      <c r="I978" s="1">
        <v>37889</v>
      </c>
      <c r="J978">
        <v>2</v>
      </c>
      <c r="L978" s="1">
        <v>37889</v>
      </c>
      <c r="M978">
        <v>3.5</v>
      </c>
      <c r="O978">
        <f t="shared" si="178"/>
        <v>4.5</v>
      </c>
      <c r="P978" s="1">
        <v>37889</v>
      </c>
      <c r="Q978">
        <v>4.1448999999999998</v>
      </c>
      <c r="R978" s="1">
        <v>37889</v>
      </c>
      <c r="S978" t="s">
        <v>16</v>
      </c>
      <c r="U978">
        <f t="shared" si="179"/>
        <v>2.5</v>
      </c>
      <c r="X978" s="6">
        <f t="shared" si="168"/>
        <v>37889</v>
      </c>
      <c r="Y978">
        <f t="shared" ca="1" si="169"/>
        <v>3</v>
      </c>
      <c r="Z978">
        <f t="shared" ca="1" si="170"/>
        <v>1</v>
      </c>
      <c r="AA978">
        <f t="shared" ca="1" si="171"/>
        <v>2.06</v>
      </c>
      <c r="AB978">
        <f t="shared" ca="1" si="172"/>
        <v>2</v>
      </c>
      <c r="AC978">
        <f t="shared" ca="1" si="173"/>
        <v>3.5</v>
      </c>
      <c r="AD978">
        <f t="shared" ca="1" si="174"/>
        <v>4.5</v>
      </c>
      <c r="AE978">
        <f t="shared" ca="1" si="175"/>
        <v>4.1448999999999998</v>
      </c>
      <c r="AF978" t="str">
        <f t="shared" ca="1" si="176"/>
        <v>#N/A N/A</v>
      </c>
      <c r="AG978">
        <f t="shared" ca="1" si="177"/>
        <v>2.5</v>
      </c>
    </row>
    <row r="979" spans="3:33" x14ac:dyDescent="0.3">
      <c r="C979" s="1">
        <v>37890</v>
      </c>
      <c r="D979">
        <v>3</v>
      </c>
      <c r="E979" s="1">
        <v>37890</v>
      </c>
      <c r="F979">
        <v>1</v>
      </c>
      <c r="G979" s="1">
        <v>37890</v>
      </c>
      <c r="H979">
        <v>2.06</v>
      </c>
      <c r="I979" s="1">
        <v>37890</v>
      </c>
      <c r="J979">
        <v>2</v>
      </c>
      <c r="L979" s="1">
        <v>37890</v>
      </c>
      <c r="M979">
        <v>3.5</v>
      </c>
      <c r="O979">
        <f t="shared" si="178"/>
        <v>4.5</v>
      </c>
      <c r="P979" s="1">
        <v>37890</v>
      </c>
      <c r="Q979">
        <v>3.4916</v>
      </c>
      <c r="R979" s="1">
        <v>37890</v>
      </c>
      <c r="S979" t="s">
        <v>16</v>
      </c>
      <c r="U979">
        <f t="shared" si="179"/>
        <v>2.5</v>
      </c>
      <c r="X979" s="6">
        <f t="shared" si="168"/>
        <v>37890</v>
      </c>
      <c r="Y979">
        <f t="shared" ca="1" si="169"/>
        <v>3</v>
      </c>
      <c r="Z979">
        <f t="shared" ca="1" si="170"/>
        <v>1</v>
      </c>
      <c r="AA979">
        <f t="shared" ca="1" si="171"/>
        <v>2.06</v>
      </c>
      <c r="AB979">
        <f t="shared" ca="1" si="172"/>
        <v>2</v>
      </c>
      <c r="AC979">
        <f t="shared" ca="1" si="173"/>
        <v>3.5</v>
      </c>
      <c r="AD979">
        <f t="shared" ca="1" si="174"/>
        <v>4.5</v>
      </c>
      <c r="AE979">
        <f t="shared" ca="1" si="175"/>
        <v>3.4916</v>
      </c>
      <c r="AF979" t="str">
        <f t="shared" ca="1" si="176"/>
        <v>#N/A N/A</v>
      </c>
      <c r="AG979">
        <f t="shared" ca="1" si="177"/>
        <v>2.5</v>
      </c>
    </row>
    <row r="980" spans="3:33" x14ac:dyDescent="0.3">
      <c r="C980" s="1">
        <v>37893</v>
      </c>
      <c r="D980">
        <v>3</v>
      </c>
      <c r="E980" s="1">
        <v>37893</v>
      </c>
      <c r="F980">
        <v>1</v>
      </c>
      <c r="G980" s="1">
        <v>37893</v>
      </c>
      <c r="H980">
        <v>2.06</v>
      </c>
      <c r="I980" s="1">
        <v>37893</v>
      </c>
      <c r="J980">
        <v>2</v>
      </c>
      <c r="L980" s="1">
        <v>37893</v>
      </c>
      <c r="M980">
        <v>3.5</v>
      </c>
      <c r="O980">
        <f t="shared" si="178"/>
        <v>4.5</v>
      </c>
      <c r="P980" s="1">
        <v>37893</v>
      </c>
      <c r="Q980">
        <v>3.8185000000000002</v>
      </c>
      <c r="R980" s="1">
        <v>37893</v>
      </c>
      <c r="S980" t="s">
        <v>16</v>
      </c>
      <c r="U980">
        <f t="shared" si="179"/>
        <v>2.5</v>
      </c>
      <c r="X980" s="6">
        <f t="shared" si="168"/>
        <v>37893</v>
      </c>
      <c r="Y980">
        <f t="shared" ca="1" si="169"/>
        <v>3</v>
      </c>
      <c r="Z980">
        <f t="shared" ca="1" si="170"/>
        <v>1</v>
      </c>
      <c r="AA980">
        <f t="shared" ca="1" si="171"/>
        <v>2.06</v>
      </c>
      <c r="AB980">
        <f t="shared" ca="1" si="172"/>
        <v>2</v>
      </c>
      <c r="AC980">
        <f t="shared" ca="1" si="173"/>
        <v>3.5</v>
      </c>
      <c r="AD980">
        <f t="shared" ca="1" si="174"/>
        <v>4.5</v>
      </c>
      <c r="AE980">
        <f t="shared" ca="1" si="175"/>
        <v>3.8185000000000002</v>
      </c>
      <c r="AF980" t="str">
        <f t="shared" ca="1" si="176"/>
        <v>#N/A N/A</v>
      </c>
      <c r="AG980">
        <f t="shared" ca="1" si="177"/>
        <v>2.5</v>
      </c>
    </row>
    <row r="981" spans="3:33" x14ac:dyDescent="0.3">
      <c r="C981" s="1">
        <v>37894</v>
      </c>
      <c r="D981">
        <v>3</v>
      </c>
      <c r="E981" s="1">
        <v>37894</v>
      </c>
      <c r="F981">
        <v>1</v>
      </c>
      <c r="G981" s="1">
        <v>37894</v>
      </c>
      <c r="H981">
        <v>2.1</v>
      </c>
      <c r="I981" s="1">
        <v>37894</v>
      </c>
      <c r="J981">
        <v>2</v>
      </c>
      <c r="L981" s="1">
        <v>37894</v>
      </c>
      <c r="M981">
        <v>3.5</v>
      </c>
      <c r="O981">
        <f t="shared" si="178"/>
        <v>4.5</v>
      </c>
      <c r="P981" s="1">
        <v>37894</v>
      </c>
      <c r="Q981">
        <v>3.8797999999999999</v>
      </c>
      <c r="R981" s="1">
        <v>37894</v>
      </c>
      <c r="S981" t="s">
        <v>16</v>
      </c>
      <c r="U981">
        <f t="shared" si="179"/>
        <v>2.5</v>
      </c>
      <c r="X981" s="6">
        <f t="shared" si="168"/>
        <v>37894</v>
      </c>
      <c r="Y981">
        <f t="shared" ca="1" si="169"/>
        <v>3</v>
      </c>
      <c r="Z981">
        <f t="shared" ca="1" si="170"/>
        <v>1</v>
      </c>
      <c r="AA981">
        <f t="shared" ca="1" si="171"/>
        <v>2.1</v>
      </c>
      <c r="AB981">
        <f t="shared" ca="1" si="172"/>
        <v>2</v>
      </c>
      <c r="AC981">
        <f t="shared" ca="1" si="173"/>
        <v>3.5</v>
      </c>
      <c r="AD981">
        <f t="shared" ca="1" si="174"/>
        <v>4.5</v>
      </c>
      <c r="AE981">
        <f t="shared" ca="1" si="175"/>
        <v>3.8797999999999999</v>
      </c>
      <c r="AF981" t="str">
        <f t="shared" ca="1" si="176"/>
        <v>#N/A N/A</v>
      </c>
      <c r="AG981">
        <f t="shared" ca="1" si="177"/>
        <v>2.5</v>
      </c>
    </row>
    <row r="982" spans="3:33" x14ac:dyDescent="0.3">
      <c r="C982" s="1">
        <v>37895</v>
      </c>
      <c r="D982">
        <v>3</v>
      </c>
      <c r="E982" s="1">
        <v>37895</v>
      </c>
      <c r="F982">
        <v>1</v>
      </c>
      <c r="G982" s="1">
        <v>37895</v>
      </c>
      <c r="H982">
        <v>2.06</v>
      </c>
      <c r="I982" s="1">
        <v>37895</v>
      </c>
      <c r="J982">
        <v>2</v>
      </c>
      <c r="L982" s="1">
        <v>37895</v>
      </c>
      <c r="M982">
        <v>3.5</v>
      </c>
      <c r="O982">
        <f t="shared" si="178"/>
        <v>4.5</v>
      </c>
      <c r="P982" s="1">
        <v>37895</v>
      </c>
      <c r="Q982">
        <v>3.1715</v>
      </c>
      <c r="R982" s="1">
        <v>37895</v>
      </c>
      <c r="S982" t="s">
        <v>16</v>
      </c>
      <c r="U982">
        <f t="shared" si="179"/>
        <v>2.5</v>
      </c>
      <c r="X982" s="6">
        <f t="shared" si="168"/>
        <v>37895</v>
      </c>
      <c r="Y982">
        <f t="shared" ca="1" si="169"/>
        <v>3</v>
      </c>
      <c r="Z982">
        <f t="shared" ca="1" si="170"/>
        <v>1</v>
      </c>
      <c r="AA982">
        <f t="shared" ca="1" si="171"/>
        <v>2.06</v>
      </c>
      <c r="AB982">
        <f t="shared" ca="1" si="172"/>
        <v>2</v>
      </c>
      <c r="AC982">
        <f t="shared" ca="1" si="173"/>
        <v>3.5</v>
      </c>
      <c r="AD982">
        <f t="shared" ca="1" si="174"/>
        <v>4.5</v>
      </c>
      <c r="AE982">
        <f t="shared" ca="1" si="175"/>
        <v>3.1715</v>
      </c>
      <c r="AF982" t="str">
        <f t="shared" ca="1" si="176"/>
        <v>#N/A N/A</v>
      </c>
      <c r="AG982">
        <f t="shared" ca="1" si="177"/>
        <v>2.5</v>
      </c>
    </row>
    <row r="983" spans="3:33" x14ac:dyDescent="0.3">
      <c r="C983" s="1">
        <v>37896</v>
      </c>
      <c r="D983">
        <v>3</v>
      </c>
      <c r="E983" s="1">
        <v>37896</v>
      </c>
      <c r="F983">
        <v>1</v>
      </c>
      <c r="G983" s="1">
        <v>37896</v>
      </c>
      <c r="H983">
        <v>2.06</v>
      </c>
      <c r="I983" s="1">
        <v>37896</v>
      </c>
      <c r="J983">
        <v>2</v>
      </c>
      <c r="L983" s="1">
        <v>37896</v>
      </c>
      <c r="M983">
        <v>3.5</v>
      </c>
      <c r="O983">
        <f t="shared" si="178"/>
        <v>4.5</v>
      </c>
      <c r="P983" s="1">
        <v>37896</v>
      </c>
      <c r="Q983">
        <v>3.1333000000000002</v>
      </c>
      <c r="R983" s="1">
        <v>37896</v>
      </c>
      <c r="S983" t="s">
        <v>16</v>
      </c>
      <c r="U983">
        <f t="shared" si="179"/>
        <v>2.5</v>
      </c>
      <c r="X983" s="6">
        <f t="shared" si="168"/>
        <v>37896</v>
      </c>
      <c r="Y983">
        <f t="shared" ca="1" si="169"/>
        <v>3</v>
      </c>
      <c r="Z983">
        <f t="shared" ca="1" si="170"/>
        <v>1</v>
      </c>
      <c r="AA983">
        <f t="shared" ca="1" si="171"/>
        <v>2.06</v>
      </c>
      <c r="AB983">
        <f t="shared" ca="1" si="172"/>
        <v>2</v>
      </c>
      <c r="AC983">
        <f t="shared" ca="1" si="173"/>
        <v>3.5</v>
      </c>
      <c r="AD983">
        <f t="shared" ca="1" si="174"/>
        <v>4.5</v>
      </c>
      <c r="AE983">
        <f t="shared" ca="1" si="175"/>
        <v>3.1333000000000002</v>
      </c>
      <c r="AF983" t="str">
        <f t="shared" ca="1" si="176"/>
        <v>#N/A N/A</v>
      </c>
      <c r="AG983">
        <f t="shared" ca="1" si="177"/>
        <v>2.5</v>
      </c>
    </row>
    <row r="984" spans="3:33" x14ac:dyDescent="0.3">
      <c r="C984" s="1">
        <v>37897</v>
      </c>
      <c r="D984">
        <v>3</v>
      </c>
      <c r="E984" s="1">
        <v>37897</v>
      </c>
      <c r="F984">
        <v>1</v>
      </c>
      <c r="G984" s="1">
        <v>37897</v>
      </c>
      <c r="H984">
        <v>2.06</v>
      </c>
      <c r="I984" s="1">
        <v>37897</v>
      </c>
      <c r="J984">
        <v>2</v>
      </c>
      <c r="L984" s="1">
        <v>37897</v>
      </c>
      <c r="M984">
        <v>3.5</v>
      </c>
      <c r="O984">
        <f t="shared" si="178"/>
        <v>4.5</v>
      </c>
      <c r="P984" s="1">
        <v>37897</v>
      </c>
      <c r="Q984">
        <v>3.1779000000000002</v>
      </c>
      <c r="R984" s="1">
        <v>37897</v>
      </c>
      <c r="S984" t="s">
        <v>16</v>
      </c>
      <c r="U984">
        <f t="shared" si="179"/>
        <v>2.5</v>
      </c>
      <c r="X984" s="6">
        <f t="shared" si="168"/>
        <v>37897</v>
      </c>
      <c r="Y984">
        <f t="shared" ca="1" si="169"/>
        <v>3</v>
      </c>
      <c r="Z984">
        <f t="shared" ca="1" si="170"/>
        <v>1</v>
      </c>
      <c r="AA984">
        <f t="shared" ca="1" si="171"/>
        <v>2.06</v>
      </c>
      <c r="AB984">
        <f t="shared" ca="1" si="172"/>
        <v>2</v>
      </c>
      <c r="AC984">
        <f t="shared" ca="1" si="173"/>
        <v>3.5</v>
      </c>
      <c r="AD984">
        <f t="shared" ca="1" si="174"/>
        <v>4.5</v>
      </c>
      <c r="AE984">
        <f t="shared" ca="1" si="175"/>
        <v>3.1779000000000002</v>
      </c>
      <c r="AF984" t="str">
        <f t="shared" ca="1" si="176"/>
        <v>#N/A N/A</v>
      </c>
      <c r="AG984">
        <f t="shared" ca="1" si="177"/>
        <v>2.5</v>
      </c>
    </row>
    <row r="985" spans="3:33" x14ac:dyDescent="0.3">
      <c r="C985" s="1">
        <v>37900</v>
      </c>
      <c r="D985">
        <v>3</v>
      </c>
      <c r="E985" s="1">
        <v>37900</v>
      </c>
      <c r="F985">
        <v>1</v>
      </c>
      <c r="G985" s="1">
        <v>37900</v>
      </c>
      <c r="H985">
        <v>2.06</v>
      </c>
      <c r="I985" s="1">
        <v>37900</v>
      </c>
      <c r="J985">
        <v>2</v>
      </c>
      <c r="L985" s="1">
        <v>37900</v>
      </c>
      <c r="M985">
        <v>3.5</v>
      </c>
      <c r="O985">
        <f t="shared" si="178"/>
        <v>4.5</v>
      </c>
      <c r="P985" s="1">
        <v>37900</v>
      </c>
      <c r="Q985">
        <v>3.1583999999999999</v>
      </c>
      <c r="R985" s="1">
        <v>37900</v>
      </c>
      <c r="S985" t="s">
        <v>16</v>
      </c>
      <c r="U985">
        <f t="shared" si="179"/>
        <v>2.5</v>
      </c>
      <c r="X985" s="6">
        <f t="shared" si="168"/>
        <v>37900</v>
      </c>
      <c r="Y985">
        <f t="shared" ca="1" si="169"/>
        <v>3</v>
      </c>
      <c r="Z985">
        <f t="shared" ca="1" si="170"/>
        <v>1</v>
      </c>
      <c r="AA985">
        <f t="shared" ca="1" si="171"/>
        <v>2.06</v>
      </c>
      <c r="AB985">
        <f t="shared" ca="1" si="172"/>
        <v>2</v>
      </c>
      <c r="AC985">
        <f t="shared" ca="1" si="173"/>
        <v>3.5</v>
      </c>
      <c r="AD985">
        <f t="shared" ca="1" si="174"/>
        <v>4.5</v>
      </c>
      <c r="AE985">
        <f t="shared" ca="1" si="175"/>
        <v>3.1583999999999999</v>
      </c>
      <c r="AF985" t="str">
        <f t="shared" ca="1" si="176"/>
        <v>#N/A N/A</v>
      </c>
      <c r="AG985">
        <f t="shared" ca="1" si="177"/>
        <v>2.5</v>
      </c>
    </row>
    <row r="986" spans="3:33" x14ac:dyDescent="0.3">
      <c r="C986" s="1">
        <v>37901</v>
      </c>
      <c r="D986">
        <v>3</v>
      </c>
      <c r="E986" s="1">
        <v>37901</v>
      </c>
      <c r="F986">
        <v>1</v>
      </c>
      <c r="G986" s="1">
        <v>37901</v>
      </c>
      <c r="H986">
        <v>2.06</v>
      </c>
      <c r="I986" s="1">
        <v>37901</v>
      </c>
      <c r="J986">
        <v>2</v>
      </c>
      <c r="L986" s="1">
        <v>37901</v>
      </c>
      <c r="M986">
        <v>3.5</v>
      </c>
      <c r="O986">
        <f t="shared" si="178"/>
        <v>4.5</v>
      </c>
      <c r="P986" s="1">
        <v>37901</v>
      </c>
      <c r="Q986">
        <v>3.2149999999999999</v>
      </c>
      <c r="R986" s="1">
        <v>37901</v>
      </c>
      <c r="S986" t="s">
        <v>16</v>
      </c>
      <c r="U986">
        <f t="shared" si="179"/>
        <v>2.5</v>
      </c>
      <c r="X986" s="6">
        <f t="shared" si="168"/>
        <v>37901</v>
      </c>
      <c r="Y986">
        <f t="shared" ca="1" si="169"/>
        <v>3</v>
      </c>
      <c r="Z986">
        <f t="shared" ca="1" si="170"/>
        <v>1</v>
      </c>
      <c r="AA986">
        <f t="shared" ca="1" si="171"/>
        <v>2.06</v>
      </c>
      <c r="AB986">
        <f t="shared" ca="1" si="172"/>
        <v>2</v>
      </c>
      <c r="AC986">
        <f t="shared" ca="1" si="173"/>
        <v>3.5</v>
      </c>
      <c r="AD986">
        <f t="shared" ca="1" si="174"/>
        <v>4.5</v>
      </c>
      <c r="AE986">
        <f t="shared" ca="1" si="175"/>
        <v>3.2149999999999999</v>
      </c>
      <c r="AF986" t="str">
        <f t="shared" ca="1" si="176"/>
        <v>#N/A N/A</v>
      </c>
      <c r="AG986">
        <f t="shared" ca="1" si="177"/>
        <v>2.5</v>
      </c>
    </row>
    <row r="987" spans="3:33" x14ac:dyDescent="0.3">
      <c r="C987" s="1">
        <v>37902</v>
      </c>
      <c r="D987">
        <v>3</v>
      </c>
      <c r="E987" s="1">
        <v>37902</v>
      </c>
      <c r="F987">
        <v>1</v>
      </c>
      <c r="G987" s="1">
        <v>37902</v>
      </c>
      <c r="H987">
        <v>2.06</v>
      </c>
      <c r="I987" s="1">
        <v>37902</v>
      </c>
      <c r="J987">
        <v>2</v>
      </c>
      <c r="L987" s="1">
        <v>37902</v>
      </c>
      <c r="M987">
        <v>3.5</v>
      </c>
      <c r="O987">
        <f t="shared" si="178"/>
        <v>4.5</v>
      </c>
      <c r="P987" s="1">
        <v>37902</v>
      </c>
      <c r="Q987">
        <v>3.2635000000000001</v>
      </c>
      <c r="R987" s="1">
        <v>37902</v>
      </c>
      <c r="S987" t="s">
        <v>16</v>
      </c>
      <c r="U987">
        <f t="shared" si="179"/>
        <v>2.5</v>
      </c>
      <c r="X987" s="6">
        <f t="shared" si="168"/>
        <v>37902</v>
      </c>
      <c r="Y987">
        <f t="shared" ca="1" si="169"/>
        <v>3</v>
      </c>
      <c r="Z987">
        <f t="shared" ca="1" si="170"/>
        <v>1</v>
      </c>
      <c r="AA987">
        <f t="shared" ca="1" si="171"/>
        <v>2.06</v>
      </c>
      <c r="AB987">
        <f t="shared" ca="1" si="172"/>
        <v>2</v>
      </c>
      <c r="AC987">
        <f t="shared" ca="1" si="173"/>
        <v>3.5</v>
      </c>
      <c r="AD987">
        <f t="shared" ca="1" si="174"/>
        <v>4.5</v>
      </c>
      <c r="AE987">
        <f t="shared" ca="1" si="175"/>
        <v>3.2635000000000001</v>
      </c>
      <c r="AF987" t="str">
        <f t="shared" ca="1" si="176"/>
        <v>#N/A N/A</v>
      </c>
      <c r="AG987">
        <f t="shared" ca="1" si="177"/>
        <v>2.5</v>
      </c>
    </row>
    <row r="988" spans="3:33" x14ac:dyDescent="0.3">
      <c r="C988" s="1">
        <v>37903</v>
      </c>
      <c r="D988">
        <v>3</v>
      </c>
      <c r="E988" s="1">
        <v>37903</v>
      </c>
      <c r="F988">
        <v>1</v>
      </c>
      <c r="G988" s="1">
        <v>37903</v>
      </c>
      <c r="H988">
        <v>2.06</v>
      </c>
      <c r="I988" s="1">
        <v>37903</v>
      </c>
      <c r="J988">
        <v>2</v>
      </c>
      <c r="L988" s="1">
        <v>37903</v>
      </c>
      <c r="M988">
        <v>3.5</v>
      </c>
      <c r="O988">
        <f t="shared" si="178"/>
        <v>4.5</v>
      </c>
      <c r="P988" s="1">
        <v>37903</v>
      </c>
      <c r="Q988">
        <v>3.6596000000000002</v>
      </c>
      <c r="R988" s="1">
        <v>37903</v>
      </c>
      <c r="S988" t="s">
        <v>16</v>
      </c>
      <c r="U988">
        <f t="shared" si="179"/>
        <v>2.5</v>
      </c>
      <c r="X988" s="6">
        <f t="shared" si="168"/>
        <v>37903</v>
      </c>
      <c r="Y988">
        <f t="shared" ca="1" si="169"/>
        <v>3</v>
      </c>
      <c r="Z988">
        <f t="shared" ca="1" si="170"/>
        <v>1</v>
      </c>
      <c r="AA988">
        <f t="shared" ca="1" si="171"/>
        <v>2.06</v>
      </c>
      <c r="AB988">
        <f t="shared" ca="1" si="172"/>
        <v>2</v>
      </c>
      <c r="AC988">
        <f t="shared" ca="1" si="173"/>
        <v>3.5</v>
      </c>
      <c r="AD988">
        <f t="shared" ca="1" si="174"/>
        <v>4.5</v>
      </c>
      <c r="AE988">
        <f t="shared" ca="1" si="175"/>
        <v>3.6596000000000002</v>
      </c>
      <c r="AF988" t="str">
        <f t="shared" ca="1" si="176"/>
        <v>#N/A N/A</v>
      </c>
      <c r="AG988">
        <f t="shared" ca="1" si="177"/>
        <v>2.5</v>
      </c>
    </row>
    <row r="989" spans="3:33" x14ac:dyDescent="0.3">
      <c r="C989" s="1">
        <v>37904</v>
      </c>
      <c r="D989">
        <v>3</v>
      </c>
      <c r="E989" s="1">
        <v>37904</v>
      </c>
      <c r="F989">
        <v>1</v>
      </c>
      <c r="G989" s="1">
        <v>37904</v>
      </c>
      <c r="H989">
        <v>2.06</v>
      </c>
      <c r="I989" s="1">
        <v>37904</v>
      </c>
      <c r="J989">
        <v>2</v>
      </c>
      <c r="L989" s="1">
        <v>37904</v>
      </c>
      <c r="M989">
        <v>3.5</v>
      </c>
      <c r="O989">
        <f t="shared" si="178"/>
        <v>4.5</v>
      </c>
      <c r="P989" s="1">
        <v>37904</v>
      </c>
      <c r="Q989">
        <v>3.5792999999999999</v>
      </c>
      <c r="R989" s="1">
        <v>37904</v>
      </c>
      <c r="S989" t="s">
        <v>16</v>
      </c>
      <c r="U989">
        <f t="shared" si="179"/>
        <v>2.5</v>
      </c>
      <c r="X989" s="6">
        <f t="shared" si="168"/>
        <v>37904</v>
      </c>
      <c r="Y989">
        <f t="shared" ca="1" si="169"/>
        <v>3</v>
      </c>
      <c r="Z989">
        <f t="shared" ca="1" si="170"/>
        <v>1</v>
      </c>
      <c r="AA989">
        <f t="shared" ca="1" si="171"/>
        <v>2.06</v>
      </c>
      <c r="AB989">
        <f t="shared" ca="1" si="172"/>
        <v>2</v>
      </c>
      <c r="AC989">
        <f t="shared" ca="1" si="173"/>
        <v>3.5</v>
      </c>
      <c r="AD989">
        <f t="shared" ca="1" si="174"/>
        <v>4.5</v>
      </c>
      <c r="AE989">
        <f t="shared" ca="1" si="175"/>
        <v>3.5792999999999999</v>
      </c>
      <c r="AF989" t="str">
        <f t="shared" ca="1" si="176"/>
        <v>#N/A N/A</v>
      </c>
      <c r="AG989">
        <f t="shared" ca="1" si="177"/>
        <v>2.5</v>
      </c>
    </row>
    <row r="990" spans="3:33" x14ac:dyDescent="0.3">
      <c r="C990" s="1">
        <v>37907</v>
      </c>
      <c r="D990">
        <v>3</v>
      </c>
      <c r="E990" s="1">
        <v>37907</v>
      </c>
      <c r="F990">
        <v>1</v>
      </c>
      <c r="G990" s="1">
        <v>37907</v>
      </c>
      <c r="H990">
        <v>2.06</v>
      </c>
      <c r="I990" s="1">
        <v>37907</v>
      </c>
      <c r="J990">
        <v>2</v>
      </c>
      <c r="L990" s="1">
        <v>37907</v>
      </c>
      <c r="M990">
        <v>3.5</v>
      </c>
      <c r="O990">
        <f t="shared" si="178"/>
        <v>4.5</v>
      </c>
      <c r="P990" s="1">
        <v>37907</v>
      </c>
      <c r="Q990">
        <v>3.4699</v>
      </c>
      <c r="R990" s="1">
        <v>37907</v>
      </c>
      <c r="S990" t="s">
        <v>16</v>
      </c>
      <c r="U990">
        <f t="shared" si="179"/>
        <v>2.5</v>
      </c>
      <c r="X990" s="6">
        <f t="shared" si="168"/>
        <v>37907</v>
      </c>
      <c r="Y990">
        <f t="shared" ca="1" si="169"/>
        <v>3</v>
      </c>
      <c r="Z990">
        <f t="shared" ca="1" si="170"/>
        <v>1</v>
      </c>
      <c r="AA990">
        <f t="shared" ca="1" si="171"/>
        <v>2.06</v>
      </c>
      <c r="AB990">
        <f t="shared" ca="1" si="172"/>
        <v>2</v>
      </c>
      <c r="AC990">
        <f t="shared" ca="1" si="173"/>
        <v>3.5</v>
      </c>
      <c r="AD990">
        <f t="shared" ca="1" si="174"/>
        <v>4.5</v>
      </c>
      <c r="AE990">
        <f t="shared" ca="1" si="175"/>
        <v>3.4699</v>
      </c>
      <c r="AF990" t="str">
        <f t="shared" ca="1" si="176"/>
        <v>#N/A N/A</v>
      </c>
      <c r="AG990">
        <f t="shared" ca="1" si="177"/>
        <v>2.5</v>
      </c>
    </row>
    <row r="991" spans="3:33" x14ac:dyDescent="0.3">
      <c r="C991" s="1">
        <v>37908</v>
      </c>
      <c r="D991">
        <v>3</v>
      </c>
      <c r="E991" s="1">
        <v>37908</v>
      </c>
      <c r="F991">
        <v>1</v>
      </c>
      <c r="G991" s="1">
        <v>37908</v>
      </c>
      <c r="H991">
        <v>2.0499999999999998</v>
      </c>
      <c r="I991" s="1">
        <v>37908</v>
      </c>
      <c r="J991">
        <v>2</v>
      </c>
      <c r="L991" s="1">
        <v>37908</v>
      </c>
      <c r="M991">
        <v>3.5</v>
      </c>
      <c r="O991">
        <f t="shared" si="178"/>
        <v>4.5</v>
      </c>
      <c r="P991" s="1">
        <v>37908</v>
      </c>
      <c r="Q991">
        <v>3.6015000000000001</v>
      </c>
      <c r="R991" s="1">
        <v>37908</v>
      </c>
      <c r="S991" t="s">
        <v>16</v>
      </c>
      <c r="U991">
        <f t="shared" si="179"/>
        <v>2.5</v>
      </c>
      <c r="X991" s="6">
        <f t="shared" si="168"/>
        <v>37908</v>
      </c>
      <c r="Y991">
        <f t="shared" ca="1" si="169"/>
        <v>3</v>
      </c>
      <c r="Z991">
        <f t="shared" ca="1" si="170"/>
        <v>1</v>
      </c>
      <c r="AA991">
        <f t="shared" ca="1" si="171"/>
        <v>2.0499999999999998</v>
      </c>
      <c r="AB991">
        <f t="shared" ca="1" si="172"/>
        <v>2</v>
      </c>
      <c r="AC991">
        <f t="shared" ca="1" si="173"/>
        <v>3.5</v>
      </c>
      <c r="AD991">
        <f t="shared" ca="1" si="174"/>
        <v>4.5</v>
      </c>
      <c r="AE991">
        <f t="shared" ca="1" si="175"/>
        <v>3.6015000000000001</v>
      </c>
      <c r="AF991" t="str">
        <f t="shared" ca="1" si="176"/>
        <v>#N/A N/A</v>
      </c>
      <c r="AG991">
        <f t="shared" ca="1" si="177"/>
        <v>2.5</v>
      </c>
    </row>
    <row r="992" spans="3:33" x14ac:dyDescent="0.3">
      <c r="C992" s="1">
        <v>37909</v>
      </c>
      <c r="D992">
        <v>3</v>
      </c>
      <c r="E992" s="1">
        <v>37909</v>
      </c>
      <c r="F992">
        <v>1</v>
      </c>
      <c r="G992" s="1">
        <v>37909</v>
      </c>
      <c r="H992">
        <v>2.0499999999999998</v>
      </c>
      <c r="I992" s="1">
        <v>37909</v>
      </c>
      <c r="J992">
        <v>2</v>
      </c>
      <c r="L992" s="1">
        <v>37909</v>
      </c>
      <c r="M992">
        <v>3.5</v>
      </c>
      <c r="O992">
        <f t="shared" si="178"/>
        <v>4.5</v>
      </c>
      <c r="P992" s="1">
        <v>37909</v>
      </c>
      <c r="Q992">
        <v>3.1246</v>
      </c>
      <c r="R992" s="1">
        <v>37909</v>
      </c>
      <c r="S992" t="s">
        <v>16</v>
      </c>
      <c r="U992">
        <f t="shared" si="179"/>
        <v>2.5</v>
      </c>
      <c r="X992" s="6">
        <f t="shared" si="168"/>
        <v>37909</v>
      </c>
      <c r="Y992">
        <f t="shared" ca="1" si="169"/>
        <v>3</v>
      </c>
      <c r="Z992">
        <f t="shared" ca="1" si="170"/>
        <v>1</v>
      </c>
      <c r="AA992">
        <f t="shared" ca="1" si="171"/>
        <v>2.0499999999999998</v>
      </c>
      <c r="AB992">
        <f t="shared" ca="1" si="172"/>
        <v>2</v>
      </c>
      <c r="AC992">
        <f t="shared" ca="1" si="173"/>
        <v>3.5</v>
      </c>
      <c r="AD992">
        <f t="shared" ca="1" si="174"/>
        <v>4.5</v>
      </c>
      <c r="AE992">
        <f t="shared" ca="1" si="175"/>
        <v>3.1246</v>
      </c>
      <c r="AF992" t="str">
        <f t="shared" ca="1" si="176"/>
        <v>#N/A N/A</v>
      </c>
      <c r="AG992">
        <f t="shared" ca="1" si="177"/>
        <v>2.5</v>
      </c>
    </row>
    <row r="993" spans="3:33" x14ac:dyDescent="0.3">
      <c r="C993" s="1">
        <v>37910</v>
      </c>
      <c r="D993">
        <v>3</v>
      </c>
      <c r="E993" s="1">
        <v>37910</v>
      </c>
      <c r="F993">
        <v>1</v>
      </c>
      <c r="G993" s="1">
        <v>37910</v>
      </c>
      <c r="H993">
        <v>2.0499999999999998</v>
      </c>
      <c r="I993" s="1">
        <v>37910</v>
      </c>
      <c r="J993">
        <v>2</v>
      </c>
      <c r="L993" s="1">
        <v>37910</v>
      </c>
      <c r="M993">
        <v>3.5</v>
      </c>
      <c r="O993">
        <f t="shared" si="178"/>
        <v>4.5</v>
      </c>
      <c r="P993" s="1">
        <v>37910</v>
      </c>
      <c r="Q993">
        <v>3.1217000000000001</v>
      </c>
      <c r="R993" s="1">
        <v>37910</v>
      </c>
      <c r="S993" t="s">
        <v>16</v>
      </c>
      <c r="U993">
        <f t="shared" si="179"/>
        <v>2.5</v>
      </c>
      <c r="X993" s="6">
        <f t="shared" si="168"/>
        <v>37910</v>
      </c>
      <c r="Y993">
        <f t="shared" ca="1" si="169"/>
        <v>3</v>
      </c>
      <c r="Z993">
        <f t="shared" ca="1" si="170"/>
        <v>1</v>
      </c>
      <c r="AA993">
        <f t="shared" ca="1" si="171"/>
        <v>2.0499999999999998</v>
      </c>
      <c r="AB993">
        <f t="shared" ca="1" si="172"/>
        <v>2</v>
      </c>
      <c r="AC993">
        <f t="shared" ca="1" si="173"/>
        <v>3.5</v>
      </c>
      <c r="AD993">
        <f t="shared" ca="1" si="174"/>
        <v>4.5</v>
      </c>
      <c r="AE993">
        <f t="shared" ca="1" si="175"/>
        <v>3.1217000000000001</v>
      </c>
      <c r="AF993" t="str">
        <f t="shared" ca="1" si="176"/>
        <v>#N/A N/A</v>
      </c>
      <c r="AG993">
        <f t="shared" ca="1" si="177"/>
        <v>2.5</v>
      </c>
    </row>
    <row r="994" spans="3:33" x14ac:dyDescent="0.3">
      <c r="C994" s="1">
        <v>37911</v>
      </c>
      <c r="D994">
        <v>3</v>
      </c>
      <c r="E994" s="1">
        <v>37911</v>
      </c>
      <c r="F994">
        <v>1</v>
      </c>
      <c r="G994" s="1">
        <v>37911</v>
      </c>
      <c r="H994">
        <v>2.0099999999999998</v>
      </c>
      <c r="I994" s="1">
        <v>37911</v>
      </c>
      <c r="J994">
        <v>2</v>
      </c>
      <c r="L994" s="1">
        <v>37911</v>
      </c>
      <c r="M994">
        <v>3.5</v>
      </c>
      <c r="O994">
        <f t="shared" si="178"/>
        <v>4.5</v>
      </c>
      <c r="P994" s="1">
        <v>37911</v>
      </c>
      <c r="Q994">
        <v>3.1025999999999998</v>
      </c>
      <c r="R994" s="1">
        <v>37911</v>
      </c>
      <c r="S994" t="s">
        <v>16</v>
      </c>
      <c r="U994">
        <f t="shared" si="179"/>
        <v>2.5</v>
      </c>
      <c r="X994" s="6">
        <f t="shared" si="168"/>
        <v>37911</v>
      </c>
      <c r="Y994">
        <f t="shared" ca="1" si="169"/>
        <v>3</v>
      </c>
      <c r="Z994">
        <f t="shared" ca="1" si="170"/>
        <v>1</v>
      </c>
      <c r="AA994">
        <f t="shared" ca="1" si="171"/>
        <v>2.0099999999999998</v>
      </c>
      <c r="AB994">
        <f t="shared" ca="1" si="172"/>
        <v>2</v>
      </c>
      <c r="AC994">
        <f t="shared" ca="1" si="173"/>
        <v>3.5</v>
      </c>
      <c r="AD994">
        <f t="shared" ca="1" si="174"/>
        <v>4.5</v>
      </c>
      <c r="AE994">
        <f t="shared" ca="1" si="175"/>
        <v>3.1025999999999998</v>
      </c>
      <c r="AF994" t="str">
        <f t="shared" ca="1" si="176"/>
        <v>#N/A N/A</v>
      </c>
      <c r="AG994">
        <f t="shared" ca="1" si="177"/>
        <v>2.5</v>
      </c>
    </row>
    <row r="995" spans="3:33" x14ac:dyDescent="0.3">
      <c r="C995" s="1">
        <v>37914</v>
      </c>
      <c r="D995">
        <v>3</v>
      </c>
      <c r="E995" s="1">
        <v>37914</v>
      </c>
      <c r="F995">
        <v>1</v>
      </c>
      <c r="G995" s="1">
        <v>37914</v>
      </c>
      <c r="H995">
        <v>1.9100000000000001</v>
      </c>
      <c r="I995" s="1">
        <v>37914</v>
      </c>
      <c r="J995">
        <v>2</v>
      </c>
      <c r="L995" s="1">
        <v>37914</v>
      </c>
      <c r="M995">
        <v>3.5</v>
      </c>
      <c r="O995">
        <f t="shared" si="178"/>
        <v>4.5</v>
      </c>
      <c r="P995" s="1">
        <v>37914</v>
      </c>
      <c r="Q995">
        <v>3.2989000000000002</v>
      </c>
      <c r="R995" s="1">
        <v>37914</v>
      </c>
      <c r="S995" t="s">
        <v>16</v>
      </c>
      <c r="U995">
        <f t="shared" si="179"/>
        <v>2.5</v>
      </c>
      <c r="X995" s="6">
        <f t="shared" si="168"/>
        <v>37914</v>
      </c>
      <c r="Y995">
        <f t="shared" ca="1" si="169"/>
        <v>3</v>
      </c>
      <c r="Z995">
        <f t="shared" ca="1" si="170"/>
        <v>1</v>
      </c>
      <c r="AA995">
        <f t="shared" ca="1" si="171"/>
        <v>1.9100000000000001</v>
      </c>
      <c r="AB995">
        <f t="shared" ca="1" si="172"/>
        <v>2</v>
      </c>
      <c r="AC995">
        <f t="shared" ca="1" si="173"/>
        <v>3.5</v>
      </c>
      <c r="AD995">
        <f t="shared" ca="1" si="174"/>
        <v>4.5</v>
      </c>
      <c r="AE995">
        <f t="shared" ca="1" si="175"/>
        <v>3.2989000000000002</v>
      </c>
      <c r="AF995" t="str">
        <f t="shared" ca="1" si="176"/>
        <v>#N/A N/A</v>
      </c>
      <c r="AG995">
        <f t="shared" ca="1" si="177"/>
        <v>2.5</v>
      </c>
    </row>
    <row r="996" spans="3:33" x14ac:dyDescent="0.3">
      <c r="C996" s="1">
        <v>37915</v>
      </c>
      <c r="D996">
        <v>3</v>
      </c>
      <c r="E996" s="1">
        <v>37915</v>
      </c>
      <c r="F996">
        <v>1</v>
      </c>
      <c r="G996" s="1">
        <v>37915</v>
      </c>
      <c r="H996">
        <v>1.99</v>
      </c>
      <c r="I996" s="1">
        <v>37915</v>
      </c>
      <c r="J996">
        <v>2</v>
      </c>
      <c r="L996" s="1">
        <v>37915</v>
      </c>
      <c r="M996">
        <v>3.5</v>
      </c>
      <c r="O996">
        <f t="shared" si="178"/>
        <v>4.5</v>
      </c>
      <c r="P996" s="1">
        <v>37915</v>
      </c>
      <c r="Q996">
        <v>3.2450999999999999</v>
      </c>
      <c r="R996" s="1">
        <v>37915</v>
      </c>
      <c r="S996" t="s">
        <v>16</v>
      </c>
      <c r="U996">
        <f t="shared" si="179"/>
        <v>2.5</v>
      </c>
      <c r="X996" s="6">
        <f t="shared" si="168"/>
        <v>37915</v>
      </c>
      <c r="Y996">
        <f t="shared" ca="1" si="169"/>
        <v>3</v>
      </c>
      <c r="Z996">
        <f t="shared" ca="1" si="170"/>
        <v>1</v>
      </c>
      <c r="AA996">
        <f t="shared" ca="1" si="171"/>
        <v>1.99</v>
      </c>
      <c r="AB996">
        <f t="shared" ca="1" si="172"/>
        <v>2</v>
      </c>
      <c r="AC996">
        <f t="shared" ca="1" si="173"/>
        <v>3.5</v>
      </c>
      <c r="AD996">
        <f t="shared" ca="1" si="174"/>
        <v>4.5</v>
      </c>
      <c r="AE996">
        <f t="shared" ca="1" si="175"/>
        <v>3.2450999999999999</v>
      </c>
      <c r="AF996" t="str">
        <f t="shared" ca="1" si="176"/>
        <v>#N/A N/A</v>
      </c>
      <c r="AG996">
        <f t="shared" ca="1" si="177"/>
        <v>2.5</v>
      </c>
    </row>
    <row r="997" spans="3:33" x14ac:dyDescent="0.3">
      <c r="C997" s="1">
        <v>37916</v>
      </c>
      <c r="D997">
        <v>3</v>
      </c>
      <c r="E997" s="1">
        <v>37916</v>
      </c>
      <c r="F997">
        <v>1</v>
      </c>
      <c r="G997" s="1">
        <v>37916</v>
      </c>
      <c r="H997">
        <v>1.96</v>
      </c>
      <c r="I997" s="1">
        <v>37916</v>
      </c>
      <c r="J997">
        <v>2</v>
      </c>
      <c r="L997" s="1">
        <v>37916</v>
      </c>
      <c r="M997">
        <v>3.5</v>
      </c>
      <c r="O997">
        <f t="shared" si="178"/>
        <v>4.5</v>
      </c>
      <c r="P997" s="1">
        <v>37916</v>
      </c>
      <c r="Q997">
        <v>3.0872000000000002</v>
      </c>
      <c r="R997" s="1">
        <v>37916</v>
      </c>
      <c r="S997" t="s">
        <v>16</v>
      </c>
      <c r="U997">
        <f t="shared" si="179"/>
        <v>2.5</v>
      </c>
      <c r="X997" s="6">
        <f t="shared" si="168"/>
        <v>37916</v>
      </c>
      <c r="Y997">
        <f t="shared" ca="1" si="169"/>
        <v>3</v>
      </c>
      <c r="Z997">
        <f t="shared" ca="1" si="170"/>
        <v>1</v>
      </c>
      <c r="AA997">
        <f t="shared" ca="1" si="171"/>
        <v>1.96</v>
      </c>
      <c r="AB997">
        <f t="shared" ca="1" si="172"/>
        <v>2</v>
      </c>
      <c r="AC997">
        <f t="shared" ca="1" si="173"/>
        <v>3.5</v>
      </c>
      <c r="AD997">
        <f t="shared" ca="1" si="174"/>
        <v>4.5</v>
      </c>
      <c r="AE997">
        <f t="shared" ca="1" si="175"/>
        <v>3.0872000000000002</v>
      </c>
      <c r="AF997" t="str">
        <f t="shared" ca="1" si="176"/>
        <v>#N/A N/A</v>
      </c>
      <c r="AG997">
        <f t="shared" ca="1" si="177"/>
        <v>2.5</v>
      </c>
    </row>
    <row r="998" spans="3:33" x14ac:dyDescent="0.3">
      <c r="C998" s="1">
        <v>37917</v>
      </c>
      <c r="D998">
        <v>3</v>
      </c>
      <c r="E998" s="1">
        <v>37917</v>
      </c>
      <c r="F998">
        <v>1</v>
      </c>
      <c r="G998" s="1">
        <v>37917</v>
      </c>
      <c r="H998">
        <v>1.44</v>
      </c>
      <c r="I998" s="1">
        <v>37917</v>
      </c>
      <c r="J998">
        <v>2</v>
      </c>
      <c r="L998" s="1">
        <v>37917</v>
      </c>
      <c r="M998">
        <v>3.5</v>
      </c>
      <c r="O998">
        <f t="shared" si="178"/>
        <v>4.5</v>
      </c>
      <c r="P998" s="1">
        <v>37917</v>
      </c>
      <c r="Q998">
        <v>3.6475999999999997</v>
      </c>
      <c r="R998" s="1">
        <v>37917</v>
      </c>
      <c r="S998" t="s">
        <v>16</v>
      </c>
      <c r="U998">
        <f t="shared" si="179"/>
        <v>2.5</v>
      </c>
      <c r="X998" s="6">
        <f t="shared" si="168"/>
        <v>37917</v>
      </c>
      <c r="Y998">
        <f t="shared" ca="1" si="169"/>
        <v>3</v>
      </c>
      <c r="Z998">
        <f t="shared" ca="1" si="170"/>
        <v>1</v>
      </c>
      <c r="AA998">
        <f t="shared" ca="1" si="171"/>
        <v>1.44</v>
      </c>
      <c r="AB998">
        <f t="shared" ca="1" si="172"/>
        <v>2</v>
      </c>
      <c r="AC998">
        <f t="shared" ca="1" si="173"/>
        <v>3.5</v>
      </c>
      <c r="AD998">
        <f t="shared" ca="1" si="174"/>
        <v>4.5</v>
      </c>
      <c r="AE998">
        <f t="shared" ca="1" si="175"/>
        <v>3.6475999999999997</v>
      </c>
      <c r="AF998" t="str">
        <f t="shared" ca="1" si="176"/>
        <v>#N/A N/A</v>
      </c>
      <c r="AG998">
        <f t="shared" ca="1" si="177"/>
        <v>2.5</v>
      </c>
    </row>
    <row r="999" spans="3:33" x14ac:dyDescent="0.3">
      <c r="C999" s="1">
        <v>37918</v>
      </c>
      <c r="D999">
        <v>3</v>
      </c>
      <c r="E999" s="1">
        <v>37918</v>
      </c>
      <c r="F999">
        <v>1</v>
      </c>
      <c r="G999" s="1">
        <v>37918</v>
      </c>
      <c r="H999">
        <v>2.0499999999999998</v>
      </c>
      <c r="I999" s="1">
        <v>37918</v>
      </c>
      <c r="J999">
        <v>2</v>
      </c>
      <c r="L999" s="1">
        <v>37918</v>
      </c>
      <c r="M999">
        <v>3.5</v>
      </c>
      <c r="O999">
        <f t="shared" si="178"/>
        <v>4.5</v>
      </c>
      <c r="P999" s="1">
        <v>37918</v>
      </c>
      <c r="Q999">
        <v>3.7664999999999997</v>
      </c>
      <c r="R999" s="1">
        <v>37918</v>
      </c>
      <c r="S999" t="s">
        <v>16</v>
      </c>
      <c r="U999">
        <f t="shared" si="179"/>
        <v>2.5</v>
      </c>
      <c r="X999" s="6">
        <f t="shared" si="168"/>
        <v>37918</v>
      </c>
      <c r="Y999">
        <f t="shared" ca="1" si="169"/>
        <v>3</v>
      </c>
      <c r="Z999">
        <f t="shared" ca="1" si="170"/>
        <v>1</v>
      </c>
      <c r="AA999">
        <f t="shared" ca="1" si="171"/>
        <v>2.0499999999999998</v>
      </c>
      <c r="AB999">
        <f t="shared" ca="1" si="172"/>
        <v>2</v>
      </c>
      <c r="AC999">
        <f t="shared" ca="1" si="173"/>
        <v>3.5</v>
      </c>
      <c r="AD999">
        <f t="shared" ca="1" si="174"/>
        <v>4.5</v>
      </c>
      <c r="AE999">
        <f t="shared" ca="1" si="175"/>
        <v>3.7664999999999997</v>
      </c>
      <c r="AF999" t="str">
        <f t="shared" ca="1" si="176"/>
        <v>#N/A N/A</v>
      </c>
      <c r="AG999">
        <f t="shared" ca="1" si="177"/>
        <v>2.5</v>
      </c>
    </row>
    <row r="1000" spans="3:33" x14ac:dyDescent="0.3">
      <c r="C1000" s="1">
        <v>37921</v>
      </c>
      <c r="D1000">
        <v>3</v>
      </c>
      <c r="E1000" s="1">
        <v>37921</v>
      </c>
      <c r="F1000">
        <v>1</v>
      </c>
      <c r="G1000" s="1">
        <v>37921</v>
      </c>
      <c r="H1000">
        <v>2.0499999999999998</v>
      </c>
      <c r="I1000" s="1">
        <v>37921</v>
      </c>
      <c r="J1000">
        <v>2</v>
      </c>
      <c r="L1000" s="1">
        <v>37921</v>
      </c>
      <c r="M1000">
        <v>3.5</v>
      </c>
      <c r="O1000">
        <f t="shared" si="178"/>
        <v>4.5</v>
      </c>
      <c r="P1000" s="1">
        <v>37921</v>
      </c>
      <c r="Q1000">
        <v>3.5018000000000002</v>
      </c>
      <c r="R1000" s="1">
        <v>37921</v>
      </c>
      <c r="S1000" t="s">
        <v>16</v>
      </c>
      <c r="U1000">
        <f t="shared" si="179"/>
        <v>2.5</v>
      </c>
      <c r="X1000" s="6">
        <f t="shared" si="168"/>
        <v>37921</v>
      </c>
      <c r="Y1000">
        <f t="shared" ca="1" si="169"/>
        <v>3</v>
      </c>
      <c r="Z1000">
        <f t="shared" ca="1" si="170"/>
        <v>1</v>
      </c>
      <c r="AA1000">
        <f t="shared" ca="1" si="171"/>
        <v>2.0499999999999998</v>
      </c>
      <c r="AB1000">
        <f t="shared" ca="1" si="172"/>
        <v>2</v>
      </c>
      <c r="AC1000">
        <f t="shared" ca="1" si="173"/>
        <v>3.5</v>
      </c>
      <c r="AD1000">
        <f t="shared" ca="1" si="174"/>
        <v>4.5</v>
      </c>
      <c r="AE1000">
        <f t="shared" ca="1" si="175"/>
        <v>3.5018000000000002</v>
      </c>
      <c r="AF1000" t="str">
        <f t="shared" ca="1" si="176"/>
        <v>#N/A N/A</v>
      </c>
      <c r="AG1000">
        <f t="shared" ca="1" si="177"/>
        <v>2.5</v>
      </c>
    </row>
    <row r="1001" spans="3:33" x14ac:dyDescent="0.3">
      <c r="C1001" s="1">
        <v>37922</v>
      </c>
      <c r="D1001">
        <v>3</v>
      </c>
      <c r="E1001" s="1">
        <v>37922</v>
      </c>
      <c r="F1001">
        <v>1</v>
      </c>
      <c r="G1001" s="1">
        <v>37922</v>
      </c>
      <c r="H1001">
        <v>2.0499999999999998</v>
      </c>
      <c r="I1001" s="1">
        <v>37922</v>
      </c>
      <c r="J1001">
        <v>2</v>
      </c>
      <c r="L1001" s="1">
        <v>37922</v>
      </c>
      <c r="M1001">
        <v>3.5</v>
      </c>
      <c r="O1001">
        <f t="shared" si="178"/>
        <v>4.5</v>
      </c>
      <c r="P1001" s="1">
        <v>37922</v>
      </c>
      <c r="Q1001">
        <v>3.2326000000000001</v>
      </c>
      <c r="R1001" s="1">
        <v>37922</v>
      </c>
      <c r="S1001" t="s">
        <v>16</v>
      </c>
      <c r="U1001">
        <f t="shared" si="179"/>
        <v>2.5</v>
      </c>
      <c r="X1001" s="6">
        <f t="shared" si="168"/>
        <v>37922</v>
      </c>
      <c r="Y1001">
        <f t="shared" ca="1" si="169"/>
        <v>3</v>
      </c>
      <c r="Z1001">
        <f t="shared" ca="1" si="170"/>
        <v>1</v>
      </c>
      <c r="AA1001">
        <f t="shared" ca="1" si="171"/>
        <v>2.0499999999999998</v>
      </c>
      <c r="AB1001">
        <f t="shared" ca="1" si="172"/>
        <v>2</v>
      </c>
      <c r="AC1001">
        <f t="shared" ca="1" si="173"/>
        <v>3.5</v>
      </c>
      <c r="AD1001">
        <f t="shared" ca="1" si="174"/>
        <v>4.5</v>
      </c>
      <c r="AE1001">
        <f t="shared" ca="1" si="175"/>
        <v>3.2326000000000001</v>
      </c>
      <c r="AF1001" t="str">
        <f t="shared" ca="1" si="176"/>
        <v>#N/A N/A</v>
      </c>
      <c r="AG1001">
        <f t="shared" ca="1" si="177"/>
        <v>2.5</v>
      </c>
    </row>
    <row r="1002" spans="3:33" x14ac:dyDescent="0.3">
      <c r="C1002" s="1">
        <v>37923</v>
      </c>
      <c r="D1002">
        <v>3</v>
      </c>
      <c r="E1002" s="1">
        <v>37923</v>
      </c>
      <c r="F1002">
        <v>1</v>
      </c>
      <c r="G1002" s="1">
        <v>37923</v>
      </c>
      <c r="H1002">
        <v>2.0499999999999998</v>
      </c>
      <c r="I1002" s="1">
        <v>37923</v>
      </c>
      <c r="J1002">
        <v>2</v>
      </c>
      <c r="L1002" s="1">
        <v>37923</v>
      </c>
      <c r="M1002">
        <v>3.5</v>
      </c>
      <c r="O1002">
        <f t="shared" si="178"/>
        <v>4.5</v>
      </c>
      <c r="P1002" s="1">
        <v>37923</v>
      </c>
      <c r="Q1002">
        <v>3.6303000000000001</v>
      </c>
      <c r="R1002" s="1">
        <v>37923</v>
      </c>
      <c r="S1002" t="s">
        <v>16</v>
      </c>
      <c r="U1002">
        <f t="shared" si="179"/>
        <v>2.5</v>
      </c>
      <c r="X1002" s="6">
        <f t="shared" si="168"/>
        <v>37923</v>
      </c>
      <c r="Y1002">
        <f t="shared" ca="1" si="169"/>
        <v>3</v>
      </c>
      <c r="Z1002">
        <f t="shared" ca="1" si="170"/>
        <v>1</v>
      </c>
      <c r="AA1002">
        <f t="shared" ca="1" si="171"/>
        <v>2.0499999999999998</v>
      </c>
      <c r="AB1002">
        <f t="shared" ca="1" si="172"/>
        <v>2</v>
      </c>
      <c r="AC1002">
        <f t="shared" ca="1" si="173"/>
        <v>3.5</v>
      </c>
      <c r="AD1002">
        <f t="shared" ca="1" si="174"/>
        <v>4.5</v>
      </c>
      <c r="AE1002">
        <f t="shared" ca="1" si="175"/>
        <v>3.6303000000000001</v>
      </c>
      <c r="AF1002" t="str">
        <f t="shared" ca="1" si="176"/>
        <v>#N/A N/A</v>
      </c>
      <c r="AG1002">
        <f t="shared" ca="1" si="177"/>
        <v>2.5</v>
      </c>
    </row>
    <row r="1003" spans="3:33" x14ac:dyDescent="0.3">
      <c r="C1003" s="1">
        <v>37924</v>
      </c>
      <c r="D1003">
        <v>3</v>
      </c>
      <c r="E1003" s="1">
        <v>37924</v>
      </c>
      <c r="F1003">
        <v>1</v>
      </c>
      <c r="G1003" s="1">
        <v>37924</v>
      </c>
      <c r="H1003">
        <v>2.06</v>
      </c>
      <c r="I1003" s="1">
        <v>37924</v>
      </c>
      <c r="J1003">
        <v>2</v>
      </c>
      <c r="L1003" s="1">
        <v>37924</v>
      </c>
      <c r="M1003">
        <v>3.5</v>
      </c>
      <c r="O1003">
        <f t="shared" si="178"/>
        <v>4.5</v>
      </c>
      <c r="P1003" s="1">
        <v>37924</v>
      </c>
      <c r="Q1003">
        <v>3.7719</v>
      </c>
      <c r="R1003" s="1">
        <v>37924</v>
      </c>
      <c r="S1003" t="s">
        <v>16</v>
      </c>
      <c r="U1003">
        <f t="shared" si="179"/>
        <v>2.5</v>
      </c>
      <c r="X1003" s="6">
        <f t="shared" si="168"/>
        <v>37924</v>
      </c>
      <c r="Y1003">
        <f t="shared" ca="1" si="169"/>
        <v>3</v>
      </c>
      <c r="Z1003">
        <f t="shared" ca="1" si="170"/>
        <v>1</v>
      </c>
      <c r="AA1003">
        <f t="shared" ca="1" si="171"/>
        <v>2.06</v>
      </c>
      <c r="AB1003">
        <f t="shared" ca="1" si="172"/>
        <v>2</v>
      </c>
      <c r="AC1003">
        <f t="shared" ca="1" si="173"/>
        <v>3.5</v>
      </c>
      <c r="AD1003">
        <f t="shared" ca="1" si="174"/>
        <v>4.5</v>
      </c>
      <c r="AE1003">
        <f t="shared" ca="1" si="175"/>
        <v>3.7719</v>
      </c>
      <c r="AF1003" t="str">
        <f t="shared" ca="1" si="176"/>
        <v>#N/A N/A</v>
      </c>
      <c r="AG1003">
        <f t="shared" ca="1" si="177"/>
        <v>2.5</v>
      </c>
    </row>
    <row r="1004" spans="3:33" x14ac:dyDescent="0.3">
      <c r="C1004" s="1">
        <v>37925</v>
      </c>
      <c r="D1004">
        <v>3</v>
      </c>
      <c r="E1004" s="1">
        <v>37925</v>
      </c>
      <c r="F1004">
        <v>1</v>
      </c>
      <c r="G1004" s="1">
        <v>37925</v>
      </c>
      <c r="H1004">
        <v>2.08</v>
      </c>
      <c r="I1004" s="1">
        <v>37925</v>
      </c>
      <c r="J1004">
        <v>2</v>
      </c>
      <c r="L1004" s="1">
        <v>37925</v>
      </c>
      <c r="M1004">
        <v>3.5</v>
      </c>
      <c r="O1004">
        <f t="shared" si="178"/>
        <v>4.5</v>
      </c>
      <c r="P1004" s="1">
        <v>37925</v>
      </c>
      <c r="Q1004">
        <v>3.2044000000000001</v>
      </c>
      <c r="R1004" s="1">
        <v>37925</v>
      </c>
      <c r="S1004" t="s">
        <v>16</v>
      </c>
      <c r="U1004">
        <f t="shared" si="179"/>
        <v>2.5</v>
      </c>
      <c r="X1004" s="6">
        <f t="shared" si="168"/>
        <v>37925</v>
      </c>
      <c r="Y1004">
        <f t="shared" ca="1" si="169"/>
        <v>3</v>
      </c>
      <c r="Z1004">
        <f t="shared" ca="1" si="170"/>
        <v>1</v>
      </c>
      <c r="AA1004">
        <f t="shared" ca="1" si="171"/>
        <v>2.08</v>
      </c>
      <c r="AB1004">
        <f t="shared" ca="1" si="172"/>
        <v>2</v>
      </c>
      <c r="AC1004">
        <f t="shared" ca="1" si="173"/>
        <v>3.5</v>
      </c>
      <c r="AD1004">
        <f t="shared" ca="1" si="174"/>
        <v>4.5</v>
      </c>
      <c r="AE1004">
        <f t="shared" ca="1" si="175"/>
        <v>3.2044000000000001</v>
      </c>
      <c r="AF1004" t="str">
        <f t="shared" ca="1" si="176"/>
        <v>#N/A N/A</v>
      </c>
      <c r="AG1004">
        <f t="shared" ca="1" si="177"/>
        <v>2.5</v>
      </c>
    </row>
    <row r="1005" spans="3:33" x14ac:dyDescent="0.3">
      <c r="C1005" s="1">
        <v>37928</v>
      </c>
      <c r="D1005">
        <v>3</v>
      </c>
      <c r="E1005" s="1">
        <v>37928</v>
      </c>
      <c r="F1005">
        <v>1</v>
      </c>
      <c r="G1005" s="1">
        <v>37928</v>
      </c>
      <c r="H1005">
        <v>2.0499999999999998</v>
      </c>
      <c r="I1005" s="1">
        <v>37928</v>
      </c>
      <c r="J1005">
        <v>2</v>
      </c>
      <c r="L1005" s="1">
        <v>37928</v>
      </c>
      <c r="M1005">
        <v>3.5</v>
      </c>
      <c r="O1005">
        <f t="shared" si="178"/>
        <v>4.5</v>
      </c>
      <c r="P1005" s="1">
        <v>37928</v>
      </c>
      <c r="Q1005">
        <v>3.0648</v>
      </c>
      <c r="R1005" s="1">
        <v>37928</v>
      </c>
      <c r="S1005" t="s">
        <v>16</v>
      </c>
      <c r="U1005">
        <f t="shared" si="179"/>
        <v>2.5</v>
      </c>
      <c r="X1005" s="6">
        <f t="shared" si="168"/>
        <v>37928</v>
      </c>
      <c r="Y1005">
        <f t="shared" ca="1" si="169"/>
        <v>3</v>
      </c>
      <c r="Z1005">
        <f t="shared" ca="1" si="170"/>
        <v>1</v>
      </c>
      <c r="AA1005">
        <f t="shared" ca="1" si="171"/>
        <v>2.0499999999999998</v>
      </c>
      <c r="AB1005">
        <f t="shared" ca="1" si="172"/>
        <v>2</v>
      </c>
      <c r="AC1005">
        <f t="shared" ca="1" si="173"/>
        <v>3.5</v>
      </c>
      <c r="AD1005">
        <f t="shared" ca="1" si="174"/>
        <v>4.5</v>
      </c>
      <c r="AE1005">
        <f t="shared" ca="1" si="175"/>
        <v>3.0648</v>
      </c>
      <c r="AF1005" t="str">
        <f t="shared" ca="1" si="176"/>
        <v>#N/A N/A</v>
      </c>
      <c r="AG1005">
        <f t="shared" ca="1" si="177"/>
        <v>2.5</v>
      </c>
    </row>
    <row r="1006" spans="3:33" x14ac:dyDescent="0.3">
      <c r="C1006" s="1">
        <v>37929</v>
      </c>
      <c r="D1006">
        <v>3</v>
      </c>
      <c r="E1006" s="1">
        <v>37929</v>
      </c>
      <c r="F1006">
        <v>1</v>
      </c>
      <c r="G1006" s="1">
        <v>37929</v>
      </c>
      <c r="H1006">
        <v>2.0499999999999998</v>
      </c>
      <c r="I1006" s="1">
        <v>37929</v>
      </c>
      <c r="J1006">
        <v>2</v>
      </c>
      <c r="L1006" s="1">
        <v>37929</v>
      </c>
      <c r="M1006">
        <v>3.5</v>
      </c>
      <c r="O1006">
        <f t="shared" si="178"/>
        <v>4.5</v>
      </c>
      <c r="P1006" s="1">
        <v>37929</v>
      </c>
      <c r="Q1006">
        <v>2.9916999999999998</v>
      </c>
      <c r="R1006" s="1">
        <v>37929</v>
      </c>
      <c r="S1006" t="s">
        <v>16</v>
      </c>
      <c r="U1006">
        <f t="shared" si="179"/>
        <v>2.5</v>
      </c>
      <c r="X1006" s="6">
        <f t="shared" si="168"/>
        <v>37929</v>
      </c>
      <c r="Y1006">
        <f t="shared" ca="1" si="169"/>
        <v>3</v>
      </c>
      <c r="Z1006">
        <f t="shared" ca="1" si="170"/>
        <v>1</v>
      </c>
      <c r="AA1006">
        <f t="shared" ca="1" si="171"/>
        <v>2.0499999999999998</v>
      </c>
      <c r="AB1006">
        <f t="shared" ca="1" si="172"/>
        <v>2</v>
      </c>
      <c r="AC1006">
        <f t="shared" ca="1" si="173"/>
        <v>3.5</v>
      </c>
      <c r="AD1006">
        <f t="shared" ca="1" si="174"/>
        <v>4.5</v>
      </c>
      <c r="AE1006">
        <f t="shared" ca="1" si="175"/>
        <v>2.9916999999999998</v>
      </c>
      <c r="AF1006" t="str">
        <f t="shared" ca="1" si="176"/>
        <v>#N/A N/A</v>
      </c>
      <c r="AG1006">
        <f t="shared" ca="1" si="177"/>
        <v>2.5</v>
      </c>
    </row>
    <row r="1007" spans="3:33" x14ac:dyDescent="0.3">
      <c r="C1007" s="1">
        <v>37930</v>
      </c>
      <c r="D1007">
        <v>3</v>
      </c>
      <c r="E1007" s="1">
        <v>37930</v>
      </c>
      <c r="F1007">
        <v>1</v>
      </c>
      <c r="G1007" s="1">
        <v>37930</v>
      </c>
      <c r="H1007">
        <v>2.0499999999999998</v>
      </c>
      <c r="I1007" s="1">
        <v>37930</v>
      </c>
      <c r="J1007">
        <v>2</v>
      </c>
      <c r="L1007" s="1">
        <v>37930</v>
      </c>
      <c r="M1007">
        <v>3.5</v>
      </c>
      <c r="O1007">
        <f t="shared" si="178"/>
        <v>4.5</v>
      </c>
      <c r="P1007" s="1">
        <v>37930</v>
      </c>
      <c r="Q1007">
        <v>2.8948999999999998</v>
      </c>
      <c r="R1007" s="1">
        <v>37930</v>
      </c>
      <c r="S1007" t="s">
        <v>16</v>
      </c>
      <c r="U1007">
        <f t="shared" si="179"/>
        <v>2.5</v>
      </c>
      <c r="X1007" s="6">
        <f t="shared" si="168"/>
        <v>37930</v>
      </c>
      <c r="Y1007">
        <f t="shared" ca="1" si="169"/>
        <v>3</v>
      </c>
      <c r="Z1007">
        <f t="shared" ca="1" si="170"/>
        <v>1</v>
      </c>
      <c r="AA1007">
        <f t="shared" ca="1" si="171"/>
        <v>2.0499999999999998</v>
      </c>
      <c r="AB1007">
        <f t="shared" ca="1" si="172"/>
        <v>2</v>
      </c>
      <c r="AC1007">
        <f t="shared" ca="1" si="173"/>
        <v>3.5</v>
      </c>
      <c r="AD1007">
        <f t="shared" ca="1" si="174"/>
        <v>4.5</v>
      </c>
      <c r="AE1007">
        <f t="shared" ca="1" si="175"/>
        <v>2.8948999999999998</v>
      </c>
      <c r="AF1007" t="str">
        <f t="shared" ca="1" si="176"/>
        <v>#N/A N/A</v>
      </c>
      <c r="AG1007">
        <f t="shared" ca="1" si="177"/>
        <v>2.5</v>
      </c>
    </row>
    <row r="1008" spans="3:33" x14ac:dyDescent="0.3">
      <c r="C1008" s="1">
        <v>37931</v>
      </c>
      <c r="D1008">
        <v>3</v>
      </c>
      <c r="E1008" s="1">
        <v>37931</v>
      </c>
      <c r="F1008">
        <v>1</v>
      </c>
      <c r="G1008" s="1">
        <v>37931</v>
      </c>
      <c r="H1008">
        <v>2.0499999999999998</v>
      </c>
      <c r="I1008" s="1">
        <v>37931</v>
      </c>
      <c r="J1008">
        <v>2</v>
      </c>
      <c r="L1008" s="1">
        <v>37931</v>
      </c>
      <c r="M1008">
        <v>3.75</v>
      </c>
      <c r="O1008">
        <f t="shared" si="178"/>
        <v>4.75</v>
      </c>
      <c r="P1008" s="1">
        <v>37931</v>
      </c>
      <c r="Q1008">
        <v>3.4146999999999998</v>
      </c>
      <c r="R1008" s="1">
        <v>37931</v>
      </c>
      <c r="S1008" t="s">
        <v>16</v>
      </c>
      <c r="U1008">
        <f t="shared" si="179"/>
        <v>2.75</v>
      </c>
      <c r="X1008" s="6">
        <f t="shared" si="168"/>
        <v>37931</v>
      </c>
      <c r="Y1008">
        <f t="shared" ca="1" si="169"/>
        <v>3</v>
      </c>
      <c r="Z1008">
        <f t="shared" ca="1" si="170"/>
        <v>1</v>
      </c>
      <c r="AA1008">
        <f t="shared" ca="1" si="171"/>
        <v>2.0499999999999998</v>
      </c>
      <c r="AB1008">
        <f t="shared" ca="1" si="172"/>
        <v>2</v>
      </c>
      <c r="AC1008">
        <f t="shared" ca="1" si="173"/>
        <v>3.75</v>
      </c>
      <c r="AD1008">
        <f t="shared" ca="1" si="174"/>
        <v>4.75</v>
      </c>
      <c r="AE1008">
        <f t="shared" ca="1" si="175"/>
        <v>3.4146999999999998</v>
      </c>
      <c r="AF1008" t="str">
        <f t="shared" ca="1" si="176"/>
        <v>#N/A N/A</v>
      </c>
      <c r="AG1008">
        <f t="shared" ca="1" si="177"/>
        <v>2.75</v>
      </c>
    </row>
    <row r="1009" spans="3:33" x14ac:dyDescent="0.3">
      <c r="C1009" s="1">
        <v>37932</v>
      </c>
      <c r="D1009">
        <v>3</v>
      </c>
      <c r="E1009" s="1">
        <v>37932</v>
      </c>
      <c r="F1009">
        <v>1</v>
      </c>
      <c r="G1009" s="1">
        <v>37932</v>
      </c>
      <c r="H1009">
        <v>2.0499999999999998</v>
      </c>
      <c r="I1009" s="1">
        <v>37932</v>
      </c>
      <c r="J1009">
        <v>2</v>
      </c>
      <c r="L1009" s="1">
        <v>37932</v>
      </c>
      <c r="M1009">
        <v>3.75</v>
      </c>
      <c r="O1009">
        <f t="shared" si="178"/>
        <v>4.75</v>
      </c>
      <c r="P1009" s="1">
        <v>37932</v>
      </c>
      <c r="Q1009">
        <v>3.4399000000000002</v>
      </c>
      <c r="R1009" s="1">
        <v>37932</v>
      </c>
      <c r="S1009" t="s">
        <v>16</v>
      </c>
      <c r="U1009">
        <f t="shared" si="179"/>
        <v>2.75</v>
      </c>
      <c r="X1009" s="6">
        <f t="shared" si="168"/>
        <v>37932</v>
      </c>
      <c r="Y1009">
        <f t="shared" ca="1" si="169"/>
        <v>3</v>
      </c>
      <c r="Z1009">
        <f t="shared" ca="1" si="170"/>
        <v>1</v>
      </c>
      <c r="AA1009">
        <f t="shared" ca="1" si="171"/>
        <v>2.0499999999999998</v>
      </c>
      <c r="AB1009">
        <f t="shared" ca="1" si="172"/>
        <v>2</v>
      </c>
      <c r="AC1009">
        <f t="shared" ca="1" si="173"/>
        <v>3.75</v>
      </c>
      <c r="AD1009">
        <f t="shared" ca="1" si="174"/>
        <v>4.75</v>
      </c>
      <c r="AE1009">
        <f t="shared" ca="1" si="175"/>
        <v>3.4399000000000002</v>
      </c>
      <c r="AF1009" t="str">
        <f t="shared" ca="1" si="176"/>
        <v>#N/A N/A</v>
      </c>
      <c r="AG1009">
        <f t="shared" ca="1" si="177"/>
        <v>2.75</v>
      </c>
    </row>
    <row r="1010" spans="3:33" x14ac:dyDescent="0.3">
      <c r="C1010" s="1">
        <v>37935</v>
      </c>
      <c r="D1010">
        <v>3</v>
      </c>
      <c r="E1010" s="1">
        <v>37935</v>
      </c>
      <c r="F1010">
        <v>1</v>
      </c>
      <c r="G1010" s="1">
        <v>37935</v>
      </c>
      <c r="H1010">
        <v>2.0499999999999998</v>
      </c>
      <c r="I1010" s="1">
        <v>37935</v>
      </c>
      <c r="J1010">
        <v>2</v>
      </c>
      <c r="L1010" s="1">
        <v>37935</v>
      </c>
      <c r="M1010">
        <v>3.75</v>
      </c>
      <c r="O1010">
        <f t="shared" si="178"/>
        <v>4.75</v>
      </c>
      <c r="P1010" s="1">
        <v>37935</v>
      </c>
      <c r="Q1010">
        <v>3.3536999999999999</v>
      </c>
      <c r="R1010" s="1">
        <v>37935</v>
      </c>
      <c r="S1010" t="s">
        <v>16</v>
      </c>
      <c r="U1010">
        <f t="shared" si="179"/>
        <v>2.75</v>
      </c>
      <c r="X1010" s="6">
        <f t="shared" si="168"/>
        <v>37935</v>
      </c>
      <c r="Y1010">
        <f t="shared" ca="1" si="169"/>
        <v>3</v>
      </c>
      <c r="Z1010">
        <f t="shared" ca="1" si="170"/>
        <v>1</v>
      </c>
      <c r="AA1010">
        <f t="shared" ca="1" si="171"/>
        <v>2.0499999999999998</v>
      </c>
      <c r="AB1010">
        <f t="shared" ca="1" si="172"/>
        <v>2</v>
      </c>
      <c r="AC1010">
        <f t="shared" ca="1" si="173"/>
        <v>3.75</v>
      </c>
      <c r="AD1010">
        <f t="shared" ca="1" si="174"/>
        <v>4.75</v>
      </c>
      <c r="AE1010">
        <f t="shared" ca="1" si="175"/>
        <v>3.3536999999999999</v>
      </c>
      <c r="AF1010" t="str">
        <f t="shared" ca="1" si="176"/>
        <v>#N/A N/A</v>
      </c>
      <c r="AG1010">
        <f t="shared" ca="1" si="177"/>
        <v>2.75</v>
      </c>
    </row>
    <row r="1011" spans="3:33" x14ac:dyDescent="0.3">
      <c r="C1011" s="1">
        <v>37936</v>
      </c>
      <c r="D1011">
        <v>3</v>
      </c>
      <c r="E1011" s="1">
        <v>37936</v>
      </c>
      <c r="F1011">
        <v>1</v>
      </c>
      <c r="G1011" s="1">
        <v>37936</v>
      </c>
      <c r="H1011">
        <v>2.04</v>
      </c>
      <c r="I1011" s="1">
        <v>37936</v>
      </c>
      <c r="J1011">
        <v>2</v>
      </c>
      <c r="L1011" s="1">
        <v>37936</v>
      </c>
      <c r="M1011">
        <v>3.75</v>
      </c>
      <c r="O1011">
        <f t="shared" si="178"/>
        <v>4.75</v>
      </c>
      <c r="P1011" s="1">
        <v>37936</v>
      </c>
      <c r="Q1011">
        <v>4.0361000000000002</v>
      </c>
      <c r="R1011" s="1">
        <v>37936</v>
      </c>
      <c r="S1011" t="s">
        <v>16</v>
      </c>
      <c r="U1011">
        <f t="shared" si="179"/>
        <v>2.75</v>
      </c>
      <c r="X1011" s="6">
        <f t="shared" si="168"/>
        <v>37936</v>
      </c>
      <c r="Y1011">
        <f t="shared" ca="1" si="169"/>
        <v>3</v>
      </c>
      <c r="Z1011">
        <f t="shared" ca="1" si="170"/>
        <v>1</v>
      </c>
      <c r="AA1011">
        <f t="shared" ca="1" si="171"/>
        <v>2.04</v>
      </c>
      <c r="AB1011">
        <f t="shared" ca="1" si="172"/>
        <v>2</v>
      </c>
      <c r="AC1011">
        <f t="shared" ca="1" si="173"/>
        <v>3.75</v>
      </c>
      <c r="AD1011">
        <f t="shared" ca="1" si="174"/>
        <v>4.75</v>
      </c>
      <c r="AE1011">
        <f t="shared" ca="1" si="175"/>
        <v>4.0361000000000002</v>
      </c>
      <c r="AF1011" t="str">
        <f t="shared" ca="1" si="176"/>
        <v>#N/A N/A</v>
      </c>
      <c r="AG1011">
        <f t="shared" ca="1" si="177"/>
        <v>2.75</v>
      </c>
    </row>
    <row r="1012" spans="3:33" x14ac:dyDescent="0.3">
      <c r="C1012" s="1">
        <v>37937</v>
      </c>
      <c r="D1012">
        <v>3</v>
      </c>
      <c r="E1012" s="1">
        <v>37937</v>
      </c>
      <c r="F1012">
        <v>1</v>
      </c>
      <c r="G1012" s="1">
        <v>37937</v>
      </c>
      <c r="H1012">
        <v>2.04</v>
      </c>
      <c r="I1012" s="1">
        <v>37937</v>
      </c>
      <c r="J1012">
        <v>2</v>
      </c>
      <c r="L1012" s="1">
        <v>37937</v>
      </c>
      <c r="M1012">
        <v>3.75</v>
      </c>
      <c r="O1012">
        <f t="shared" si="178"/>
        <v>4.75</v>
      </c>
      <c r="P1012" s="1">
        <v>37937</v>
      </c>
      <c r="Q1012">
        <v>3.5914999999999999</v>
      </c>
      <c r="R1012" s="1">
        <v>37937</v>
      </c>
      <c r="S1012" t="s">
        <v>16</v>
      </c>
      <c r="U1012">
        <f t="shared" si="179"/>
        <v>2.75</v>
      </c>
      <c r="X1012" s="6">
        <f t="shared" si="168"/>
        <v>37937</v>
      </c>
      <c r="Y1012">
        <f t="shared" ca="1" si="169"/>
        <v>3</v>
      </c>
      <c r="Z1012">
        <f t="shared" ca="1" si="170"/>
        <v>1</v>
      </c>
      <c r="AA1012">
        <f t="shared" ca="1" si="171"/>
        <v>2.04</v>
      </c>
      <c r="AB1012">
        <f t="shared" ca="1" si="172"/>
        <v>2</v>
      </c>
      <c r="AC1012">
        <f t="shared" ca="1" si="173"/>
        <v>3.75</v>
      </c>
      <c r="AD1012">
        <f t="shared" ca="1" si="174"/>
        <v>4.75</v>
      </c>
      <c r="AE1012">
        <f t="shared" ca="1" si="175"/>
        <v>3.5914999999999999</v>
      </c>
      <c r="AF1012" t="str">
        <f t="shared" ca="1" si="176"/>
        <v>#N/A N/A</v>
      </c>
      <c r="AG1012">
        <f t="shared" ca="1" si="177"/>
        <v>2.75</v>
      </c>
    </row>
    <row r="1013" spans="3:33" x14ac:dyDescent="0.3">
      <c r="C1013" s="1">
        <v>37938</v>
      </c>
      <c r="D1013">
        <v>3</v>
      </c>
      <c r="E1013" s="1">
        <v>37938</v>
      </c>
      <c r="F1013">
        <v>1</v>
      </c>
      <c r="G1013" s="1">
        <v>37938</v>
      </c>
      <c r="H1013">
        <v>2.02</v>
      </c>
      <c r="I1013" s="1">
        <v>37938</v>
      </c>
      <c r="J1013">
        <v>2</v>
      </c>
      <c r="L1013" s="1">
        <v>37938</v>
      </c>
      <c r="M1013">
        <v>3.75</v>
      </c>
      <c r="O1013">
        <f t="shared" si="178"/>
        <v>4.75</v>
      </c>
      <c r="P1013" s="1">
        <v>37938</v>
      </c>
      <c r="Q1013">
        <v>3.6522999999999999</v>
      </c>
      <c r="R1013" s="1">
        <v>37938</v>
      </c>
      <c r="S1013" t="s">
        <v>16</v>
      </c>
      <c r="U1013">
        <f t="shared" si="179"/>
        <v>2.75</v>
      </c>
      <c r="X1013" s="6">
        <f t="shared" si="168"/>
        <v>37938</v>
      </c>
      <c r="Y1013">
        <f t="shared" ca="1" si="169"/>
        <v>3</v>
      </c>
      <c r="Z1013">
        <f t="shared" ca="1" si="170"/>
        <v>1</v>
      </c>
      <c r="AA1013">
        <f t="shared" ca="1" si="171"/>
        <v>2.02</v>
      </c>
      <c r="AB1013">
        <f t="shared" ca="1" si="172"/>
        <v>2</v>
      </c>
      <c r="AC1013">
        <f t="shared" ca="1" si="173"/>
        <v>3.75</v>
      </c>
      <c r="AD1013">
        <f t="shared" ca="1" si="174"/>
        <v>4.75</v>
      </c>
      <c r="AE1013">
        <f t="shared" ca="1" si="175"/>
        <v>3.6522999999999999</v>
      </c>
      <c r="AF1013" t="str">
        <f t="shared" ca="1" si="176"/>
        <v>#N/A N/A</v>
      </c>
      <c r="AG1013">
        <f t="shared" ca="1" si="177"/>
        <v>2.75</v>
      </c>
    </row>
    <row r="1014" spans="3:33" x14ac:dyDescent="0.3">
      <c r="C1014" s="1">
        <v>37939</v>
      </c>
      <c r="D1014">
        <v>3</v>
      </c>
      <c r="E1014" s="1">
        <v>37939</v>
      </c>
      <c r="F1014">
        <v>1</v>
      </c>
      <c r="G1014" s="1">
        <v>37939</v>
      </c>
      <c r="H1014">
        <v>1.92</v>
      </c>
      <c r="I1014" s="1">
        <v>37939</v>
      </c>
      <c r="J1014">
        <v>2</v>
      </c>
      <c r="L1014" s="1">
        <v>37939</v>
      </c>
      <c r="M1014">
        <v>3.75</v>
      </c>
      <c r="O1014">
        <f t="shared" si="178"/>
        <v>4.75</v>
      </c>
      <c r="P1014" s="1">
        <v>37939</v>
      </c>
      <c r="Q1014">
        <v>3.7679999999999998</v>
      </c>
      <c r="R1014" s="1">
        <v>37939</v>
      </c>
      <c r="S1014" t="s">
        <v>16</v>
      </c>
      <c r="U1014">
        <f t="shared" si="179"/>
        <v>2.75</v>
      </c>
      <c r="X1014" s="6">
        <f t="shared" si="168"/>
        <v>37939</v>
      </c>
      <c r="Y1014">
        <f t="shared" ca="1" si="169"/>
        <v>3</v>
      </c>
      <c r="Z1014">
        <f t="shared" ca="1" si="170"/>
        <v>1</v>
      </c>
      <c r="AA1014">
        <f t="shared" ca="1" si="171"/>
        <v>1.92</v>
      </c>
      <c r="AB1014">
        <f t="shared" ca="1" si="172"/>
        <v>2</v>
      </c>
      <c r="AC1014">
        <f t="shared" ca="1" si="173"/>
        <v>3.75</v>
      </c>
      <c r="AD1014">
        <f t="shared" ca="1" si="174"/>
        <v>4.75</v>
      </c>
      <c r="AE1014">
        <f t="shared" ca="1" si="175"/>
        <v>3.7679999999999998</v>
      </c>
      <c r="AF1014" t="str">
        <f t="shared" ca="1" si="176"/>
        <v>#N/A N/A</v>
      </c>
      <c r="AG1014">
        <f t="shared" ca="1" si="177"/>
        <v>2.75</v>
      </c>
    </row>
    <row r="1015" spans="3:33" x14ac:dyDescent="0.3">
      <c r="C1015" s="1">
        <v>37942</v>
      </c>
      <c r="D1015">
        <v>3</v>
      </c>
      <c r="E1015" s="1">
        <v>37942</v>
      </c>
      <c r="F1015">
        <v>1</v>
      </c>
      <c r="G1015" s="1">
        <v>37942</v>
      </c>
      <c r="H1015">
        <v>2</v>
      </c>
      <c r="I1015" s="1">
        <v>37942</v>
      </c>
      <c r="J1015">
        <v>2</v>
      </c>
      <c r="L1015" s="1">
        <v>37942</v>
      </c>
      <c r="M1015">
        <v>3.75</v>
      </c>
      <c r="O1015">
        <f t="shared" si="178"/>
        <v>4.75</v>
      </c>
      <c r="P1015" s="1">
        <v>37942</v>
      </c>
      <c r="Q1015">
        <v>3.7932999999999999</v>
      </c>
      <c r="R1015" s="1">
        <v>37942</v>
      </c>
      <c r="S1015" t="s">
        <v>16</v>
      </c>
      <c r="U1015">
        <f t="shared" si="179"/>
        <v>2.75</v>
      </c>
      <c r="X1015" s="6">
        <f t="shared" si="168"/>
        <v>37942</v>
      </c>
      <c r="Y1015">
        <f t="shared" ca="1" si="169"/>
        <v>3</v>
      </c>
      <c r="Z1015">
        <f t="shared" ca="1" si="170"/>
        <v>1</v>
      </c>
      <c r="AA1015">
        <f t="shared" ca="1" si="171"/>
        <v>2</v>
      </c>
      <c r="AB1015">
        <f t="shared" ca="1" si="172"/>
        <v>2</v>
      </c>
      <c r="AC1015">
        <f t="shared" ca="1" si="173"/>
        <v>3.75</v>
      </c>
      <c r="AD1015">
        <f t="shared" ca="1" si="174"/>
        <v>4.75</v>
      </c>
      <c r="AE1015">
        <f t="shared" ca="1" si="175"/>
        <v>3.7932999999999999</v>
      </c>
      <c r="AF1015" t="str">
        <f t="shared" ca="1" si="176"/>
        <v>#N/A N/A</v>
      </c>
      <c r="AG1015">
        <f t="shared" ca="1" si="177"/>
        <v>2.75</v>
      </c>
    </row>
    <row r="1016" spans="3:33" x14ac:dyDescent="0.3">
      <c r="C1016" s="1">
        <v>37943</v>
      </c>
      <c r="D1016">
        <v>3</v>
      </c>
      <c r="E1016" s="1">
        <v>37943</v>
      </c>
      <c r="F1016">
        <v>1</v>
      </c>
      <c r="G1016" s="1">
        <v>37943</v>
      </c>
      <c r="H1016">
        <v>1.99</v>
      </c>
      <c r="I1016" s="1">
        <v>37943</v>
      </c>
      <c r="J1016">
        <v>2</v>
      </c>
      <c r="L1016" s="1">
        <v>37943</v>
      </c>
      <c r="M1016">
        <v>3.75</v>
      </c>
      <c r="O1016">
        <f t="shared" si="178"/>
        <v>4.75</v>
      </c>
      <c r="P1016" s="1">
        <v>37943</v>
      </c>
      <c r="Q1016">
        <v>3.7081</v>
      </c>
      <c r="R1016" s="1">
        <v>37943</v>
      </c>
      <c r="S1016" t="s">
        <v>16</v>
      </c>
      <c r="U1016">
        <f t="shared" si="179"/>
        <v>2.75</v>
      </c>
      <c r="X1016" s="6">
        <f t="shared" si="168"/>
        <v>37943</v>
      </c>
      <c r="Y1016">
        <f t="shared" ca="1" si="169"/>
        <v>3</v>
      </c>
      <c r="Z1016">
        <f t="shared" ca="1" si="170"/>
        <v>1</v>
      </c>
      <c r="AA1016">
        <f t="shared" ca="1" si="171"/>
        <v>1.99</v>
      </c>
      <c r="AB1016">
        <f t="shared" ca="1" si="172"/>
        <v>2</v>
      </c>
      <c r="AC1016">
        <f t="shared" ca="1" si="173"/>
        <v>3.75</v>
      </c>
      <c r="AD1016">
        <f t="shared" ca="1" si="174"/>
        <v>4.75</v>
      </c>
      <c r="AE1016">
        <f t="shared" ca="1" si="175"/>
        <v>3.7081</v>
      </c>
      <c r="AF1016" t="str">
        <f t="shared" ca="1" si="176"/>
        <v>#N/A N/A</v>
      </c>
      <c r="AG1016">
        <f t="shared" ca="1" si="177"/>
        <v>2.75</v>
      </c>
    </row>
    <row r="1017" spans="3:33" x14ac:dyDescent="0.3">
      <c r="C1017" s="1">
        <v>37944</v>
      </c>
      <c r="D1017">
        <v>3</v>
      </c>
      <c r="E1017" s="1">
        <v>37944</v>
      </c>
      <c r="F1017">
        <v>1</v>
      </c>
      <c r="G1017" s="1">
        <v>37944</v>
      </c>
      <c r="H1017">
        <v>1.79</v>
      </c>
      <c r="I1017" s="1">
        <v>37944</v>
      </c>
      <c r="J1017">
        <v>2</v>
      </c>
      <c r="L1017" s="1">
        <v>37944</v>
      </c>
      <c r="M1017">
        <v>3.75</v>
      </c>
      <c r="O1017">
        <f t="shared" si="178"/>
        <v>4.75</v>
      </c>
      <c r="P1017" s="1">
        <v>37944</v>
      </c>
      <c r="Q1017">
        <v>3.3904000000000001</v>
      </c>
      <c r="R1017" s="1">
        <v>37944</v>
      </c>
      <c r="S1017" t="s">
        <v>16</v>
      </c>
      <c r="U1017">
        <f t="shared" si="179"/>
        <v>2.75</v>
      </c>
      <c r="X1017" s="6">
        <f t="shared" si="168"/>
        <v>37944</v>
      </c>
      <c r="Y1017">
        <f t="shared" ca="1" si="169"/>
        <v>3</v>
      </c>
      <c r="Z1017">
        <f t="shared" ca="1" si="170"/>
        <v>1</v>
      </c>
      <c r="AA1017">
        <f t="shared" ca="1" si="171"/>
        <v>1.79</v>
      </c>
      <c r="AB1017">
        <f t="shared" ca="1" si="172"/>
        <v>2</v>
      </c>
      <c r="AC1017">
        <f t="shared" ca="1" si="173"/>
        <v>3.75</v>
      </c>
      <c r="AD1017">
        <f t="shared" ca="1" si="174"/>
        <v>4.75</v>
      </c>
      <c r="AE1017">
        <f t="shared" ca="1" si="175"/>
        <v>3.3904000000000001</v>
      </c>
      <c r="AF1017" t="str">
        <f t="shared" ca="1" si="176"/>
        <v>#N/A N/A</v>
      </c>
      <c r="AG1017">
        <f t="shared" ca="1" si="177"/>
        <v>2.75</v>
      </c>
    </row>
    <row r="1018" spans="3:33" x14ac:dyDescent="0.3">
      <c r="C1018" s="1">
        <v>37945</v>
      </c>
      <c r="D1018">
        <v>3</v>
      </c>
      <c r="E1018" s="1">
        <v>37945</v>
      </c>
      <c r="F1018">
        <v>1</v>
      </c>
      <c r="G1018" s="1">
        <v>37945</v>
      </c>
      <c r="H1018">
        <v>1.54</v>
      </c>
      <c r="I1018" s="1">
        <v>37945</v>
      </c>
      <c r="J1018">
        <v>2</v>
      </c>
      <c r="L1018" s="1">
        <v>37945</v>
      </c>
      <c r="M1018">
        <v>3.75</v>
      </c>
      <c r="O1018">
        <f t="shared" si="178"/>
        <v>4.75</v>
      </c>
      <c r="P1018" s="1">
        <v>37945</v>
      </c>
      <c r="Q1018">
        <v>3.3449</v>
      </c>
      <c r="R1018" s="1">
        <v>37945</v>
      </c>
      <c r="S1018" t="s">
        <v>16</v>
      </c>
      <c r="U1018">
        <f t="shared" si="179"/>
        <v>2.75</v>
      </c>
      <c r="X1018" s="6">
        <f t="shared" si="168"/>
        <v>37945</v>
      </c>
      <c r="Y1018">
        <f t="shared" ca="1" si="169"/>
        <v>3</v>
      </c>
      <c r="Z1018">
        <f t="shared" ca="1" si="170"/>
        <v>1</v>
      </c>
      <c r="AA1018">
        <f t="shared" ca="1" si="171"/>
        <v>1.54</v>
      </c>
      <c r="AB1018">
        <f t="shared" ca="1" si="172"/>
        <v>2</v>
      </c>
      <c r="AC1018">
        <f t="shared" ca="1" si="173"/>
        <v>3.75</v>
      </c>
      <c r="AD1018">
        <f t="shared" ca="1" si="174"/>
        <v>4.75</v>
      </c>
      <c r="AE1018">
        <f t="shared" ca="1" si="175"/>
        <v>3.3449</v>
      </c>
      <c r="AF1018" t="str">
        <f t="shared" ca="1" si="176"/>
        <v>#N/A N/A</v>
      </c>
      <c r="AG1018">
        <f t="shared" ca="1" si="177"/>
        <v>2.75</v>
      </c>
    </row>
    <row r="1019" spans="3:33" x14ac:dyDescent="0.3">
      <c r="C1019" s="1">
        <v>37946</v>
      </c>
      <c r="D1019">
        <v>3</v>
      </c>
      <c r="E1019" s="1">
        <v>37946</v>
      </c>
      <c r="F1019">
        <v>1</v>
      </c>
      <c r="G1019" s="1">
        <v>37946</v>
      </c>
      <c r="H1019">
        <v>1.46</v>
      </c>
      <c r="I1019" s="1">
        <v>37946</v>
      </c>
      <c r="J1019">
        <v>2</v>
      </c>
      <c r="L1019" s="1">
        <v>37946</v>
      </c>
      <c r="M1019">
        <v>3.75</v>
      </c>
      <c r="O1019">
        <f t="shared" si="178"/>
        <v>4.75</v>
      </c>
      <c r="P1019" s="1">
        <v>37946</v>
      </c>
      <c r="Q1019">
        <v>3.9232</v>
      </c>
      <c r="R1019" s="1">
        <v>37946</v>
      </c>
      <c r="S1019" t="s">
        <v>16</v>
      </c>
      <c r="U1019">
        <f t="shared" si="179"/>
        <v>2.75</v>
      </c>
      <c r="X1019" s="6">
        <f t="shared" si="168"/>
        <v>37946</v>
      </c>
      <c r="Y1019">
        <f t="shared" ca="1" si="169"/>
        <v>3</v>
      </c>
      <c r="Z1019">
        <f t="shared" ca="1" si="170"/>
        <v>1</v>
      </c>
      <c r="AA1019">
        <f t="shared" ca="1" si="171"/>
        <v>1.46</v>
      </c>
      <c r="AB1019">
        <f t="shared" ca="1" si="172"/>
        <v>2</v>
      </c>
      <c r="AC1019">
        <f t="shared" ca="1" si="173"/>
        <v>3.75</v>
      </c>
      <c r="AD1019">
        <f t="shared" ca="1" si="174"/>
        <v>4.75</v>
      </c>
      <c r="AE1019">
        <f t="shared" ca="1" si="175"/>
        <v>3.9232</v>
      </c>
      <c r="AF1019" t="str">
        <f t="shared" ca="1" si="176"/>
        <v>#N/A N/A</v>
      </c>
      <c r="AG1019">
        <f t="shared" ca="1" si="177"/>
        <v>2.75</v>
      </c>
    </row>
    <row r="1020" spans="3:33" x14ac:dyDescent="0.3">
      <c r="C1020" s="1">
        <v>37949</v>
      </c>
      <c r="D1020">
        <v>3</v>
      </c>
      <c r="E1020" s="1">
        <v>37949</v>
      </c>
      <c r="F1020">
        <v>1</v>
      </c>
      <c r="G1020" s="1">
        <v>37949</v>
      </c>
      <c r="H1020">
        <v>2.04</v>
      </c>
      <c r="I1020" s="1">
        <v>37949</v>
      </c>
      <c r="J1020">
        <v>2</v>
      </c>
      <c r="L1020" s="1">
        <v>37949</v>
      </c>
      <c r="M1020">
        <v>3.75</v>
      </c>
      <c r="O1020">
        <f t="shared" si="178"/>
        <v>4.75</v>
      </c>
      <c r="P1020" s="1">
        <v>37949</v>
      </c>
      <c r="Q1020">
        <v>3.7069000000000001</v>
      </c>
      <c r="R1020" s="1">
        <v>37949</v>
      </c>
      <c r="S1020" t="s">
        <v>16</v>
      </c>
      <c r="U1020">
        <f t="shared" si="179"/>
        <v>2.75</v>
      </c>
      <c r="X1020" s="6">
        <f t="shared" si="168"/>
        <v>37949</v>
      </c>
      <c r="Y1020">
        <f t="shared" ca="1" si="169"/>
        <v>3</v>
      </c>
      <c r="Z1020">
        <f t="shared" ca="1" si="170"/>
        <v>1</v>
      </c>
      <c r="AA1020">
        <f t="shared" ca="1" si="171"/>
        <v>2.04</v>
      </c>
      <c r="AB1020">
        <f t="shared" ca="1" si="172"/>
        <v>2</v>
      </c>
      <c r="AC1020">
        <f t="shared" ca="1" si="173"/>
        <v>3.75</v>
      </c>
      <c r="AD1020">
        <f t="shared" ca="1" si="174"/>
        <v>4.75</v>
      </c>
      <c r="AE1020">
        <f t="shared" ca="1" si="175"/>
        <v>3.7069000000000001</v>
      </c>
      <c r="AF1020" t="str">
        <f t="shared" ca="1" si="176"/>
        <v>#N/A N/A</v>
      </c>
      <c r="AG1020">
        <f t="shared" ca="1" si="177"/>
        <v>2.75</v>
      </c>
    </row>
    <row r="1021" spans="3:33" x14ac:dyDescent="0.3">
      <c r="C1021" s="1">
        <v>37950</v>
      </c>
      <c r="D1021">
        <v>3</v>
      </c>
      <c r="E1021" s="1">
        <v>37950</v>
      </c>
      <c r="F1021">
        <v>1</v>
      </c>
      <c r="G1021" s="1">
        <v>37950</v>
      </c>
      <c r="H1021">
        <v>2.06</v>
      </c>
      <c r="I1021" s="1">
        <v>37950</v>
      </c>
      <c r="J1021">
        <v>2</v>
      </c>
      <c r="L1021" s="1">
        <v>37950</v>
      </c>
      <c r="M1021">
        <v>3.75</v>
      </c>
      <c r="O1021">
        <f t="shared" si="178"/>
        <v>4.75</v>
      </c>
      <c r="P1021" s="1">
        <v>37950</v>
      </c>
      <c r="Q1021">
        <v>3.9733999999999998</v>
      </c>
      <c r="R1021" s="1">
        <v>37950</v>
      </c>
      <c r="S1021" t="s">
        <v>16</v>
      </c>
      <c r="U1021">
        <f t="shared" si="179"/>
        <v>2.75</v>
      </c>
      <c r="X1021" s="6">
        <f t="shared" si="168"/>
        <v>37950</v>
      </c>
      <c r="Y1021">
        <f t="shared" ca="1" si="169"/>
        <v>3</v>
      </c>
      <c r="Z1021">
        <f t="shared" ca="1" si="170"/>
        <v>1</v>
      </c>
      <c r="AA1021">
        <f t="shared" ca="1" si="171"/>
        <v>2.06</v>
      </c>
      <c r="AB1021">
        <f t="shared" ca="1" si="172"/>
        <v>2</v>
      </c>
      <c r="AC1021">
        <f t="shared" ca="1" si="173"/>
        <v>3.75</v>
      </c>
      <c r="AD1021">
        <f t="shared" ca="1" si="174"/>
        <v>4.75</v>
      </c>
      <c r="AE1021">
        <f t="shared" ca="1" si="175"/>
        <v>3.9733999999999998</v>
      </c>
      <c r="AF1021" t="str">
        <f t="shared" ca="1" si="176"/>
        <v>#N/A N/A</v>
      </c>
      <c r="AG1021">
        <f t="shared" ca="1" si="177"/>
        <v>2.75</v>
      </c>
    </row>
    <row r="1022" spans="3:33" x14ac:dyDescent="0.3">
      <c r="C1022" s="1">
        <v>37951</v>
      </c>
      <c r="D1022">
        <v>3</v>
      </c>
      <c r="E1022" s="1">
        <v>37951</v>
      </c>
      <c r="F1022">
        <v>1</v>
      </c>
      <c r="G1022" s="1">
        <v>37951</v>
      </c>
      <c r="H1022">
        <v>2.08</v>
      </c>
      <c r="I1022" s="1">
        <v>37951</v>
      </c>
      <c r="J1022">
        <v>2</v>
      </c>
      <c r="L1022" s="1">
        <v>37951</v>
      </c>
      <c r="M1022">
        <v>3.75</v>
      </c>
      <c r="O1022">
        <f t="shared" si="178"/>
        <v>4.75</v>
      </c>
      <c r="P1022" s="1">
        <v>37951</v>
      </c>
      <c r="Q1022">
        <v>3.5295000000000001</v>
      </c>
      <c r="R1022" s="1">
        <v>37951</v>
      </c>
      <c r="S1022" t="s">
        <v>16</v>
      </c>
      <c r="U1022">
        <f t="shared" si="179"/>
        <v>2.75</v>
      </c>
      <c r="X1022" s="6">
        <f t="shared" si="168"/>
        <v>37951</v>
      </c>
      <c r="Y1022">
        <f t="shared" ca="1" si="169"/>
        <v>3</v>
      </c>
      <c r="Z1022">
        <f t="shared" ca="1" si="170"/>
        <v>1</v>
      </c>
      <c r="AA1022">
        <f t="shared" ca="1" si="171"/>
        <v>2.08</v>
      </c>
      <c r="AB1022">
        <f t="shared" ca="1" si="172"/>
        <v>2</v>
      </c>
      <c r="AC1022">
        <f t="shared" ca="1" si="173"/>
        <v>3.75</v>
      </c>
      <c r="AD1022">
        <f t="shared" ca="1" si="174"/>
        <v>4.75</v>
      </c>
      <c r="AE1022">
        <f t="shared" ca="1" si="175"/>
        <v>3.5295000000000001</v>
      </c>
      <c r="AF1022" t="str">
        <f t="shared" ca="1" si="176"/>
        <v>#N/A N/A</v>
      </c>
      <c r="AG1022">
        <f t="shared" ca="1" si="177"/>
        <v>2.75</v>
      </c>
    </row>
    <row r="1023" spans="3:33" x14ac:dyDescent="0.3">
      <c r="C1023" s="1">
        <v>37952</v>
      </c>
      <c r="D1023">
        <v>3</v>
      </c>
      <c r="E1023" s="1">
        <v>37952</v>
      </c>
      <c r="F1023">
        <v>1</v>
      </c>
      <c r="G1023" s="1">
        <v>37952</v>
      </c>
      <c r="H1023">
        <v>2.09</v>
      </c>
      <c r="I1023" s="1">
        <v>37952</v>
      </c>
      <c r="J1023">
        <v>2</v>
      </c>
      <c r="L1023" s="1">
        <v>37952</v>
      </c>
      <c r="M1023">
        <v>3.75</v>
      </c>
      <c r="O1023">
        <f t="shared" si="178"/>
        <v>4.75</v>
      </c>
      <c r="P1023" s="1">
        <v>37952</v>
      </c>
      <c r="Q1023">
        <v>3.3473000000000002</v>
      </c>
      <c r="R1023" s="1">
        <v>37952</v>
      </c>
      <c r="S1023" t="s">
        <v>16</v>
      </c>
      <c r="U1023">
        <f t="shared" si="179"/>
        <v>2.75</v>
      </c>
      <c r="X1023" s="6">
        <f t="shared" si="168"/>
        <v>37952</v>
      </c>
      <c r="Y1023">
        <f t="shared" ca="1" si="169"/>
        <v>3</v>
      </c>
      <c r="Z1023">
        <f t="shared" ca="1" si="170"/>
        <v>1</v>
      </c>
      <c r="AA1023">
        <f t="shared" ca="1" si="171"/>
        <v>2.09</v>
      </c>
      <c r="AB1023">
        <f t="shared" ca="1" si="172"/>
        <v>2</v>
      </c>
      <c r="AC1023">
        <f t="shared" ca="1" si="173"/>
        <v>3.75</v>
      </c>
      <c r="AD1023">
        <f t="shared" ca="1" si="174"/>
        <v>4.75</v>
      </c>
      <c r="AE1023">
        <f t="shared" ca="1" si="175"/>
        <v>3.3473000000000002</v>
      </c>
      <c r="AF1023" t="str">
        <f t="shared" ca="1" si="176"/>
        <v>#N/A N/A</v>
      </c>
      <c r="AG1023">
        <f t="shared" ca="1" si="177"/>
        <v>2.75</v>
      </c>
    </row>
    <row r="1024" spans="3:33" x14ac:dyDescent="0.3">
      <c r="C1024" s="1">
        <v>37953</v>
      </c>
      <c r="D1024">
        <v>3</v>
      </c>
      <c r="E1024" s="1">
        <v>37953</v>
      </c>
      <c r="F1024">
        <v>1</v>
      </c>
      <c r="G1024" s="1">
        <v>37953</v>
      </c>
      <c r="H1024">
        <v>2.09</v>
      </c>
      <c r="I1024" s="1">
        <v>37953</v>
      </c>
      <c r="J1024">
        <v>2</v>
      </c>
      <c r="L1024" s="1">
        <v>37953</v>
      </c>
      <c r="M1024">
        <v>3.75</v>
      </c>
      <c r="O1024">
        <f t="shared" si="178"/>
        <v>4.75</v>
      </c>
      <c r="P1024" s="1">
        <v>37953</v>
      </c>
      <c r="Q1024">
        <v>4.0423</v>
      </c>
      <c r="R1024" s="1">
        <v>37953</v>
      </c>
      <c r="S1024" t="s">
        <v>16</v>
      </c>
      <c r="U1024">
        <f t="shared" si="179"/>
        <v>2.75</v>
      </c>
      <c r="X1024" s="6">
        <f t="shared" si="168"/>
        <v>37953</v>
      </c>
      <c r="Y1024">
        <f t="shared" ca="1" si="169"/>
        <v>3</v>
      </c>
      <c r="Z1024">
        <f t="shared" ca="1" si="170"/>
        <v>1</v>
      </c>
      <c r="AA1024">
        <f t="shared" ca="1" si="171"/>
        <v>2.09</v>
      </c>
      <c r="AB1024">
        <f t="shared" ca="1" si="172"/>
        <v>2</v>
      </c>
      <c r="AC1024">
        <f t="shared" ca="1" si="173"/>
        <v>3.75</v>
      </c>
      <c r="AD1024">
        <f t="shared" ca="1" si="174"/>
        <v>4.75</v>
      </c>
      <c r="AE1024">
        <f t="shared" ca="1" si="175"/>
        <v>4.0423</v>
      </c>
      <c r="AF1024" t="str">
        <f t="shared" ca="1" si="176"/>
        <v>#N/A N/A</v>
      </c>
      <c r="AG1024">
        <f t="shared" ca="1" si="177"/>
        <v>2.75</v>
      </c>
    </row>
    <row r="1025" spans="3:33" x14ac:dyDescent="0.3">
      <c r="C1025" s="1">
        <v>37956</v>
      </c>
      <c r="D1025">
        <v>3</v>
      </c>
      <c r="E1025" s="1">
        <v>37956</v>
      </c>
      <c r="F1025">
        <v>1</v>
      </c>
      <c r="G1025" s="1">
        <v>37956</v>
      </c>
      <c r="H1025">
        <v>2.0499999999999998</v>
      </c>
      <c r="I1025" s="1">
        <v>37956</v>
      </c>
      <c r="J1025">
        <v>2</v>
      </c>
      <c r="L1025" s="1">
        <v>37956</v>
      </c>
      <c r="M1025">
        <v>3.75</v>
      </c>
      <c r="O1025">
        <f t="shared" si="178"/>
        <v>4.75</v>
      </c>
      <c r="P1025" s="1">
        <v>37956</v>
      </c>
      <c r="Q1025">
        <v>4.1439000000000004</v>
      </c>
      <c r="R1025" s="1">
        <v>37956</v>
      </c>
      <c r="S1025" t="s">
        <v>16</v>
      </c>
      <c r="U1025">
        <f t="shared" si="179"/>
        <v>2.75</v>
      </c>
      <c r="X1025" s="6">
        <f t="shared" si="168"/>
        <v>37956</v>
      </c>
      <c r="Y1025">
        <f t="shared" ca="1" si="169"/>
        <v>3</v>
      </c>
      <c r="Z1025">
        <f t="shared" ca="1" si="170"/>
        <v>1</v>
      </c>
      <c r="AA1025">
        <f t="shared" ca="1" si="171"/>
        <v>2.0499999999999998</v>
      </c>
      <c r="AB1025">
        <f t="shared" ca="1" si="172"/>
        <v>2</v>
      </c>
      <c r="AC1025">
        <f t="shared" ca="1" si="173"/>
        <v>3.75</v>
      </c>
      <c r="AD1025">
        <f t="shared" ca="1" si="174"/>
        <v>4.75</v>
      </c>
      <c r="AE1025">
        <f t="shared" ca="1" si="175"/>
        <v>4.1439000000000004</v>
      </c>
      <c r="AF1025" t="str">
        <f t="shared" ca="1" si="176"/>
        <v>#N/A N/A</v>
      </c>
      <c r="AG1025">
        <f t="shared" ca="1" si="177"/>
        <v>2.75</v>
      </c>
    </row>
    <row r="1026" spans="3:33" x14ac:dyDescent="0.3">
      <c r="C1026" s="1">
        <v>37957</v>
      </c>
      <c r="D1026">
        <v>3</v>
      </c>
      <c r="E1026" s="1">
        <v>37957</v>
      </c>
      <c r="F1026">
        <v>1</v>
      </c>
      <c r="G1026" s="1">
        <v>37957</v>
      </c>
      <c r="H1026">
        <v>2.0499999999999998</v>
      </c>
      <c r="I1026" s="1">
        <v>37957</v>
      </c>
      <c r="J1026">
        <v>2</v>
      </c>
      <c r="L1026" s="1">
        <v>37957</v>
      </c>
      <c r="M1026">
        <v>3.75</v>
      </c>
      <c r="O1026">
        <f t="shared" si="178"/>
        <v>4.75</v>
      </c>
      <c r="P1026" s="1">
        <v>37957</v>
      </c>
      <c r="Q1026">
        <v>3.9847000000000001</v>
      </c>
      <c r="R1026" s="1">
        <v>37957</v>
      </c>
      <c r="S1026" t="s">
        <v>16</v>
      </c>
      <c r="U1026">
        <f t="shared" si="179"/>
        <v>2.75</v>
      </c>
      <c r="X1026" s="6">
        <f t="shared" si="168"/>
        <v>37957</v>
      </c>
      <c r="Y1026">
        <f t="shared" ca="1" si="169"/>
        <v>3</v>
      </c>
      <c r="Z1026">
        <f t="shared" ca="1" si="170"/>
        <v>1</v>
      </c>
      <c r="AA1026">
        <f t="shared" ca="1" si="171"/>
        <v>2.0499999999999998</v>
      </c>
      <c r="AB1026">
        <f t="shared" ca="1" si="172"/>
        <v>2</v>
      </c>
      <c r="AC1026">
        <f t="shared" ca="1" si="173"/>
        <v>3.75</v>
      </c>
      <c r="AD1026">
        <f t="shared" ca="1" si="174"/>
        <v>4.75</v>
      </c>
      <c r="AE1026">
        <f t="shared" ca="1" si="175"/>
        <v>3.9847000000000001</v>
      </c>
      <c r="AF1026" t="str">
        <f t="shared" ca="1" si="176"/>
        <v>#N/A N/A</v>
      </c>
      <c r="AG1026">
        <f t="shared" ca="1" si="177"/>
        <v>2.75</v>
      </c>
    </row>
    <row r="1027" spans="3:33" x14ac:dyDescent="0.3">
      <c r="C1027" s="1">
        <v>37958</v>
      </c>
      <c r="D1027">
        <v>3</v>
      </c>
      <c r="E1027" s="1">
        <v>37958</v>
      </c>
      <c r="F1027">
        <v>1</v>
      </c>
      <c r="G1027" s="1">
        <v>37958</v>
      </c>
      <c r="H1027">
        <v>2.04</v>
      </c>
      <c r="I1027" s="1">
        <v>37958</v>
      </c>
      <c r="J1027">
        <v>2</v>
      </c>
      <c r="L1027" s="1">
        <v>37958</v>
      </c>
      <c r="M1027">
        <v>3.75</v>
      </c>
      <c r="O1027">
        <f t="shared" si="178"/>
        <v>4.75</v>
      </c>
      <c r="P1027" s="1">
        <v>37958</v>
      </c>
      <c r="Q1027">
        <v>3.8833000000000002</v>
      </c>
      <c r="R1027" s="1">
        <v>37958</v>
      </c>
      <c r="S1027" t="s">
        <v>16</v>
      </c>
      <c r="U1027">
        <f t="shared" si="179"/>
        <v>2.75</v>
      </c>
      <c r="X1027" s="6">
        <f t="shared" si="168"/>
        <v>37958</v>
      </c>
      <c r="Y1027">
        <f t="shared" ca="1" si="169"/>
        <v>3</v>
      </c>
      <c r="Z1027">
        <f t="shared" ca="1" si="170"/>
        <v>1</v>
      </c>
      <c r="AA1027">
        <f t="shared" ca="1" si="171"/>
        <v>2.04</v>
      </c>
      <c r="AB1027">
        <f t="shared" ca="1" si="172"/>
        <v>2</v>
      </c>
      <c r="AC1027">
        <f t="shared" ca="1" si="173"/>
        <v>3.75</v>
      </c>
      <c r="AD1027">
        <f t="shared" ca="1" si="174"/>
        <v>4.75</v>
      </c>
      <c r="AE1027">
        <f t="shared" ca="1" si="175"/>
        <v>3.8833000000000002</v>
      </c>
      <c r="AF1027" t="str">
        <f t="shared" ca="1" si="176"/>
        <v>#N/A N/A</v>
      </c>
      <c r="AG1027">
        <f t="shared" ca="1" si="177"/>
        <v>2.75</v>
      </c>
    </row>
    <row r="1028" spans="3:33" x14ac:dyDescent="0.3">
      <c r="C1028" s="1">
        <v>37959</v>
      </c>
      <c r="D1028">
        <v>3</v>
      </c>
      <c r="E1028" s="1">
        <v>37959</v>
      </c>
      <c r="F1028">
        <v>1</v>
      </c>
      <c r="G1028" s="1">
        <v>37959</v>
      </c>
      <c r="H1028">
        <v>2.04</v>
      </c>
      <c r="I1028" s="1">
        <v>37959</v>
      </c>
      <c r="J1028">
        <v>2</v>
      </c>
      <c r="L1028" s="1">
        <v>37959</v>
      </c>
      <c r="M1028">
        <v>3.75</v>
      </c>
      <c r="O1028">
        <f t="shared" si="178"/>
        <v>4.75</v>
      </c>
      <c r="P1028" s="1">
        <v>37959</v>
      </c>
      <c r="Q1028">
        <v>4.0701999999999998</v>
      </c>
      <c r="R1028" s="1">
        <v>37959</v>
      </c>
      <c r="S1028" t="s">
        <v>16</v>
      </c>
      <c r="U1028">
        <f t="shared" si="179"/>
        <v>2.75</v>
      </c>
      <c r="X1028" s="6">
        <f t="shared" si="168"/>
        <v>37959</v>
      </c>
      <c r="Y1028">
        <f t="shared" ca="1" si="169"/>
        <v>3</v>
      </c>
      <c r="Z1028">
        <f t="shared" ca="1" si="170"/>
        <v>1</v>
      </c>
      <c r="AA1028">
        <f t="shared" ca="1" si="171"/>
        <v>2.04</v>
      </c>
      <c r="AB1028">
        <f t="shared" ca="1" si="172"/>
        <v>2</v>
      </c>
      <c r="AC1028">
        <f t="shared" ca="1" si="173"/>
        <v>3.75</v>
      </c>
      <c r="AD1028">
        <f t="shared" ca="1" si="174"/>
        <v>4.75</v>
      </c>
      <c r="AE1028">
        <f t="shared" ca="1" si="175"/>
        <v>4.0701999999999998</v>
      </c>
      <c r="AF1028" t="str">
        <f t="shared" ca="1" si="176"/>
        <v>#N/A N/A</v>
      </c>
      <c r="AG1028">
        <f t="shared" ca="1" si="177"/>
        <v>2.75</v>
      </c>
    </row>
    <row r="1029" spans="3:33" x14ac:dyDescent="0.3">
      <c r="C1029" s="1">
        <v>37960</v>
      </c>
      <c r="D1029">
        <v>3</v>
      </c>
      <c r="E1029" s="1">
        <v>37960</v>
      </c>
      <c r="F1029">
        <v>1</v>
      </c>
      <c r="G1029" s="1">
        <v>37960</v>
      </c>
      <c r="H1029">
        <v>2.04</v>
      </c>
      <c r="I1029" s="1">
        <v>37960</v>
      </c>
      <c r="J1029">
        <v>2</v>
      </c>
      <c r="L1029" s="1">
        <v>37960</v>
      </c>
      <c r="M1029">
        <v>3.75</v>
      </c>
      <c r="O1029">
        <f t="shared" si="178"/>
        <v>4.75</v>
      </c>
      <c r="P1029" s="1">
        <v>37960</v>
      </c>
      <c r="Q1029">
        <v>3.702</v>
      </c>
      <c r="R1029" s="1">
        <v>37960</v>
      </c>
      <c r="S1029" t="s">
        <v>16</v>
      </c>
      <c r="U1029">
        <f t="shared" si="179"/>
        <v>2.75</v>
      </c>
      <c r="X1029" s="6">
        <f t="shared" si="168"/>
        <v>37960</v>
      </c>
      <c r="Y1029">
        <f t="shared" ca="1" si="169"/>
        <v>3</v>
      </c>
      <c r="Z1029">
        <f t="shared" ca="1" si="170"/>
        <v>1</v>
      </c>
      <c r="AA1029">
        <f t="shared" ca="1" si="171"/>
        <v>2.04</v>
      </c>
      <c r="AB1029">
        <f t="shared" ca="1" si="172"/>
        <v>2</v>
      </c>
      <c r="AC1029">
        <f t="shared" ca="1" si="173"/>
        <v>3.75</v>
      </c>
      <c r="AD1029">
        <f t="shared" ca="1" si="174"/>
        <v>4.75</v>
      </c>
      <c r="AE1029">
        <f t="shared" ca="1" si="175"/>
        <v>3.702</v>
      </c>
      <c r="AF1029" t="str">
        <f t="shared" ca="1" si="176"/>
        <v>#N/A N/A</v>
      </c>
      <c r="AG1029">
        <f t="shared" ca="1" si="177"/>
        <v>2.75</v>
      </c>
    </row>
    <row r="1030" spans="3:33" x14ac:dyDescent="0.3">
      <c r="C1030" s="1">
        <v>37963</v>
      </c>
      <c r="D1030">
        <v>3</v>
      </c>
      <c r="E1030" s="1">
        <v>37963</v>
      </c>
      <c r="F1030">
        <v>1</v>
      </c>
      <c r="G1030" s="1">
        <v>37963</v>
      </c>
      <c r="H1030">
        <v>2.0299999999999998</v>
      </c>
      <c r="I1030" s="1">
        <v>37963</v>
      </c>
      <c r="J1030">
        <v>2</v>
      </c>
      <c r="L1030" s="1">
        <v>37963</v>
      </c>
      <c r="M1030">
        <v>3.75</v>
      </c>
      <c r="O1030">
        <f t="shared" si="178"/>
        <v>4.75</v>
      </c>
      <c r="P1030" s="1">
        <v>37963</v>
      </c>
      <c r="Q1030">
        <v>4.1947999999999999</v>
      </c>
      <c r="R1030" s="1">
        <v>37963</v>
      </c>
      <c r="S1030" t="s">
        <v>16</v>
      </c>
      <c r="U1030">
        <f t="shared" si="179"/>
        <v>2.75</v>
      </c>
      <c r="X1030" s="6">
        <f t="shared" ref="X1030:X1093" si="180">IF(ISNUMBER(C1030),C1030,#N/A)</f>
        <v>37963</v>
      </c>
      <c r="Y1030">
        <f t="shared" ref="Y1030:Y1093" ca="1" si="181">VLOOKUP($X1030,$C$5:$D$5000,2,FALSE)</f>
        <v>3</v>
      </c>
      <c r="Z1030">
        <f t="shared" ref="Z1030:Z1093" ca="1" si="182">VLOOKUP($X1030,$E$5:$F$5000,2,FALSE)</f>
        <v>1</v>
      </c>
      <c r="AA1030">
        <f t="shared" ref="AA1030:AA1093" ca="1" si="183">VLOOKUP($X1030,$G$5:$H$5000,2,FALSE)</f>
        <v>2.0299999999999998</v>
      </c>
      <c r="AB1030">
        <f t="shared" ref="AB1030:AB1093" ca="1" si="184">VLOOKUP($X1030,$I$5:$J$5000,2,FALSE)</f>
        <v>2</v>
      </c>
      <c r="AC1030">
        <f t="shared" ref="AC1030:AC1093" ca="1" si="185">VLOOKUP($X1030,$L$5:$M$5000,2,FALSE)</f>
        <v>3.75</v>
      </c>
      <c r="AD1030">
        <f t="shared" ref="AD1030:AD1093" ca="1" si="186">VLOOKUP($X1030,$L$5:$O$5000,4,FALSE)</f>
        <v>4.75</v>
      </c>
      <c r="AE1030">
        <f t="shared" ref="AE1030:AE1093" ca="1" si="187">VLOOKUP($X1030,$P$5:$Q$5000,2,FALSE)</f>
        <v>4.1947999999999999</v>
      </c>
      <c r="AF1030" t="str">
        <f t="shared" ref="AF1030:AF1093" ca="1" si="188">VLOOKUP($X1030,$R$5:$S$5000,2,FALSE)</f>
        <v>#N/A N/A</v>
      </c>
      <c r="AG1030">
        <f t="shared" ref="AG1030:AG1093" ca="1" si="189">VLOOKUP($X1030,$L$5:$U$5000,10,FALSE)</f>
        <v>2.75</v>
      </c>
    </row>
    <row r="1031" spans="3:33" x14ac:dyDescent="0.3">
      <c r="C1031" s="1">
        <v>37964</v>
      </c>
      <c r="D1031">
        <v>3</v>
      </c>
      <c r="E1031" s="1">
        <v>37964</v>
      </c>
      <c r="F1031">
        <v>1</v>
      </c>
      <c r="G1031" s="1">
        <v>37964</v>
      </c>
      <c r="H1031">
        <v>2.0299999999999998</v>
      </c>
      <c r="I1031" s="1">
        <v>37964</v>
      </c>
      <c r="J1031">
        <v>2</v>
      </c>
      <c r="L1031" s="1">
        <v>37964</v>
      </c>
      <c r="M1031">
        <v>3.75</v>
      </c>
      <c r="O1031">
        <f t="shared" ref="O1031:O1094" si="190">M1031+1</f>
        <v>4.75</v>
      </c>
      <c r="P1031" s="1">
        <v>37964</v>
      </c>
      <c r="Q1031">
        <v>3.637</v>
      </c>
      <c r="R1031" s="1">
        <v>37964</v>
      </c>
      <c r="S1031" t="s">
        <v>16</v>
      </c>
      <c r="U1031">
        <f t="shared" si="179"/>
        <v>2.75</v>
      </c>
      <c r="X1031" s="6">
        <f t="shared" si="180"/>
        <v>37964</v>
      </c>
      <c r="Y1031">
        <f t="shared" ca="1" si="181"/>
        <v>3</v>
      </c>
      <c r="Z1031">
        <f t="shared" ca="1" si="182"/>
        <v>1</v>
      </c>
      <c r="AA1031">
        <f t="shared" ca="1" si="183"/>
        <v>2.0299999999999998</v>
      </c>
      <c r="AB1031">
        <f t="shared" ca="1" si="184"/>
        <v>2</v>
      </c>
      <c r="AC1031">
        <f t="shared" ca="1" si="185"/>
        <v>3.75</v>
      </c>
      <c r="AD1031">
        <f t="shared" ca="1" si="186"/>
        <v>4.75</v>
      </c>
      <c r="AE1031">
        <f t="shared" ca="1" si="187"/>
        <v>3.637</v>
      </c>
      <c r="AF1031" t="str">
        <f t="shared" ca="1" si="188"/>
        <v>#N/A N/A</v>
      </c>
      <c r="AG1031">
        <f t="shared" ca="1" si="189"/>
        <v>2.75</v>
      </c>
    </row>
    <row r="1032" spans="3:33" x14ac:dyDescent="0.3">
      <c r="C1032" s="1">
        <v>37965</v>
      </c>
      <c r="D1032">
        <v>3</v>
      </c>
      <c r="E1032" s="1">
        <v>37965</v>
      </c>
      <c r="F1032">
        <v>1</v>
      </c>
      <c r="G1032" s="1">
        <v>37965</v>
      </c>
      <c r="H1032">
        <v>2.04</v>
      </c>
      <c r="I1032" s="1">
        <v>37965</v>
      </c>
      <c r="J1032">
        <v>2</v>
      </c>
      <c r="L1032" s="1">
        <v>37965</v>
      </c>
      <c r="M1032">
        <v>3.75</v>
      </c>
      <c r="O1032">
        <f t="shared" si="190"/>
        <v>4.75</v>
      </c>
      <c r="P1032" s="1">
        <v>37965</v>
      </c>
      <c r="Q1032">
        <v>3.7094</v>
      </c>
      <c r="R1032" s="1">
        <v>37965</v>
      </c>
      <c r="S1032" t="s">
        <v>16</v>
      </c>
      <c r="U1032">
        <f t="shared" si="179"/>
        <v>2.75</v>
      </c>
      <c r="X1032" s="6">
        <f t="shared" si="180"/>
        <v>37965</v>
      </c>
      <c r="Y1032">
        <f t="shared" ca="1" si="181"/>
        <v>3</v>
      </c>
      <c r="Z1032">
        <f t="shared" ca="1" si="182"/>
        <v>1</v>
      </c>
      <c r="AA1032">
        <f t="shared" ca="1" si="183"/>
        <v>2.04</v>
      </c>
      <c r="AB1032">
        <f t="shared" ca="1" si="184"/>
        <v>2</v>
      </c>
      <c r="AC1032">
        <f t="shared" ca="1" si="185"/>
        <v>3.75</v>
      </c>
      <c r="AD1032">
        <f t="shared" ca="1" si="186"/>
        <v>4.75</v>
      </c>
      <c r="AE1032">
        <f t="shared" ca="1" si="187"/>
        <v>3.7094</v>
      </c>
      <c r="AF1032" t="str">
        <f t="shared" ca="1" si="188"/>
        <v>#N/A N/A</v>
      </c>
      <c r="AG1032">
        <f t="shared" ca="1" si="189"/>
        <v>2.75</v>
      </c>
    </row>
    <row r="1033" spans="3:33" x14ac:dyDescent="0.3">
      <c r="C1033" s="1">
        <v>37966</v>
      </c>
      <c r="D1033">
        <v>3</v>
      </c>
      <c r="E1033" s="1">
        <v>37966</v>
      </c>
      <c r="F1033">
        <v>1</v>
      </c>
      <c r="G1033" s="1">
        <v>37966</v>
      </c>
      <c r="H1033">
        <v>2.04</v>
      </c>
      <c r="I1033" s="1">
        <v>37966</v>
      </c>
      <c r="J1033">
        <v>2</v>
      </c>
      <c r="L1033" s="1">
        <v>37966</v>
      </c>
      <c r="M1033">
        <v>3.75</v>
      </c>
      <c r="O1033">
        <f t="shared" si="190"/>
        <v>4.75</v>
      </c>
      <c r="P1033" s="1">
        <v>37966</v>
      </c>
      <c r="Q1033">
        <v>3.7650999999999999</v>
      </c>
      <c r="R1033" s="1">
        <v>37966</v>
      </c>
      <c r="S1033" t="s">
        <v>16</v>
      </c>
      <c r="U1033">
        <f t="shared" ref="U1033:U1096" si="191">M1033-1</f>
        <v>2.75</v>
      </c>
      <c r="X1033" s="6">
        <f t="shared" si="180"/>
        <v>37966</v>
      </c>
      <c r="Y1033">
        <f t="shared" ca="1" si="181"/>
        <v>3</v>
      </c>
      <c r="Z1033">
        <f t="shared" ca="1" si="182"/>
        <v>1</v>
      </c>
      <c r="AA1033">
        <f t="shared" ca="1" si="183"/>
        <v>2.04</v>
      </c>
      <c r="AB1033">
        <f t="shared" ca="1" si="184"/>
        <v>2</v>
      </c>
      <c r="AC1033">
        <f t="shared" ca="1" si="185"/>
        <v>3.75</v>
      </c>
      <c r="AD1033">
        <f t="shared" ca="1" si="186"/>
        <v>4.75</v>
      </c>
      <c r="AE1033">
        <f t="shared" ca="1" si="187"/>
        <v>3.7650999999999999</v>
      </c>
      <c r="AF1033" t="str">
        <f t="shared" ca="1" si="188"/>
        <v>#N/A N/A</v>
      </c>
      <c r="AG1033">
        <f t="shared" ca="1" si="189"/>
        <v>2.75</v>
      </c>
    </row>
    <row r="1034" spans="3:33" x14ac:dyDescent="0.3">
      <c r="C1034" s="1">
        <v>37967</v>
      </c>
      <c r="D1034">
        <v>3</v>
      </c>
      <c r="E1034" s="1">
        <v>37967</v>
      </c>
      <c r="F1034">
        <v>1</v>
      </c>
      <c r="G1034" s="1">
        <v>37967</v>
      </c>
      <c r="H1034">
        <v>2.0499999999999998</v>
      </c>
      <c r="I1034" s="1">
        <v>37967</v>
      </c>
      <c r="J1034">
        <v>2</v>
      </c>
      <c r="L1034" s="1">
        <v>37967</v>
      </c>
      <c r="M1034">
        <v>3.75</v>
      </c>
      <c r="O1034">
        <f t="shared" si="190"/>
        <v>4.75</v>
      </c>
      <c r="P1034" s="1">
        <v>37967</v>
      </c>
      <c r="Q1034">
        <v>3.4102999999999999</v>
      </c>
      <c r="R1034" s="1">
        <v>37967</v>
      </c>
      <c r="S1034" t="s">
        <v>16</v>
      </c>
      <c r="U1034">
        <f t="shared" si="191"/>
        <v>2.75</v>
      </c>
      <c r="X1034" s="6">
        <f t="shared" si="180"/>
        <v>37967</v>
      </c>
      <c r="Y1034">
        <f t="shared" ca="1" si="181"/>
        <v>3</v>
      </c>
      <c r="Z1034">
        <f t="shared" ca="1" si="182"/>
        <v>1</v>
      </c>
      <c r="AA1034">
        <f t="shared" ca="1" si="183"/>
        <v>2.0499999999999998</v>
      </c>
      <c r="AB1034">
        <f t="shared" ca="1" si="184"/>
        <v>2</v>
      </c>
      <c r="AC1034">
        <f t="shared" ca="1" si="185"/>
        <v>3.75</v>
      </c>
      <c r="AD1034">
        <f t="shared" ca="1" si="186"/>
        <v>4.75</v>
      </c>
      <c r="AE1034">
        <f t="shared" ca="1" si="187"/>
        <v>3.4102999999999999</v>
      </c>
      <c r="AF1034" t="str">
        <f t="shared" ca="1" si="188"/>
        <v>#N/A N/A</v>
      </c>
      <c r="AG1034">
        <f t="shared" ca="1" si="189"/>
        <v>2.75</v>
      </c>
    </row>
    <row r="1035" spans="3:33" x14ac:dyDescent="0.3">
      <c r="C1035" s="1">
        <v>37970</v>
      </c>
      <c r="D1035">
        <v>3</v>
      </c>
      <c r="E1035" s="1">
        <v>37970</v>
      </c>
      <c r="F1035">
        <v>1</v>
      </c>
      <c r="G1035" s="1">
        <v>37970</v>
      </c>
      <c r="H1035">
        <v>2.04</v>
      </c>
      <c r="I1035" s="1">
        <v>37970</v>
      </c>
      <c r="J1035">
        <v>2</v>
      </c>
      <c r="L1035" s="1">
        <v>37970</v>
      </c>
      <c r="M1035">
        <v>3.75</v>
      </c>
      <c r="O1035">
        <f t="shared" si="190"/>
        <v>4.75</v>
      </c>
      <c r="P1035" s="1">
        <v>37970</v>
      </c>
      <c r="Q1035">
        <v>3.4077000000000002</v>
      </c>
      <c r="R1035" s="1">
        <v>37970</v>
      </c>
      <c r="S1035" t="s">
        <v>16</v>
      </c>
      <c r="U1035">
        <f t="shared" si="191"/>
        <v>2.75</v>
      </c>
      <c r="X1035" s="6">
        <f t="shared" si="180"/>
        <v>37970</v>
      </c>
      <c r="Y1035">
        <f t="shared" ca="1" si="181"/>
        <v>3</v>
      </c>
      <c r="Z1035">
        <f t="shared" ca="1" si="182"/>
        <v>1</v>
      </c>
      <c r="AA1035">
        <f t="shared" ca="1" si="183"/>
        <v>2.04</v>
      </c>
      <c r="AB1035">
        <f t="shared" ca="1" si="184"/>
        <v>2</v>
      </c>
      <c r="AC1035">
        <f t="shared" ca="1" si="185"/>
        <v>3.75</v>
      </c>
      <c r="AD1035">
        <f t="shared" ca="1" si="186"/>
        <v>4.75</v>
      </c>
      <c r="AE1035">
        <f t="shared" ca="1" si="187"/>
        <v>3.4077000000000002</v>
      </c>
      <c r="AF1035" t="str">
        <f t="shared" ca="1" si="188"/>
        <v>#N/A N/A</v>
      </c>
      <c r="AG1035">
        <f t="shared" ca="1" si="189"/>
        <v>2.75</v>
      </c>
    </row>
    <row r="1036" spans="3:33" x14ac:dyDescent="0.3">
      <c r="C1036" s="1">
        <v>37971</v>
      </c>
      <c r="D1036">
        <v>3</v>
      </c>
      <c r="E1036" s="1">
        <v>37971</v>
      </c>
      <c r="F1036">
        <v>1</v>
      </c>
      <c r="G1036" s="1">
        <v>37971</v>
      </c>
      <c r="H1036">
        <v>2.0299999999999998</v>
      </c>
      <c r="I1036" s="1">
        <v>37971</v>
      </c>
      <c r="J1036">
        <v>2</v>
      </c>
      <c r="L1036" s="1">
        <v>37971</v>
      </c>
      <c r="M1036">
        <v>3.75</v>
      </c>
      <c r="O1036">
        <f t="shared" si="190"/>
        <v>4.75</v>
      </c>
      <c r="P1036" s="1">
        <v>37971</v>
      </c>
      <c r="Q1036">
        <v>3.4047999999999998</v>
      </c>
      <c r="R1036" s="1">
        <v>37971</v>
      </c>
      <c r="S1036" t="s">
        <v>16</v>
      </c>
      <c r="U1036">
        <f t="shared" si="191"/>
        <v>2.75</v>
      </c>
      <c r="X1036" s="6">
        <f t="shared" si="180"/>
        <v>37971</v>
      </c>
      <c r="Y1036">
        <f t="shared" ca="1" si="181"/>
        <v>3</v>
      </c>
      <c r="Z1036">
        <f t="shared" ca="1" si="182"/>
        <v>1</v>
      </c>
      <c r="AA1036">
        <f t="shared" ca="1" si="183"/>
        <v>2.0299999999999998</v>
      </c>
      <c r="AB1036">
        <f t="shared" ca="1" si="184"/>
        <v>2</v>
      </c>
      <c r="AC1036">
        <f t="shared" ca="1" si="185"/>
        <v>3.75</v>
      </c>
      <c r="AD1036">
        <f t="shared" ca="1" si="186"/>
        <v>4.75</v>
      </c>
      <c r="AE1036">
        <f t="shared" ca="1" si="187"/>
        <v>3.4047999999999998</v>
      </c>
      <c r="AF1036" t="str">
        <f t="shared" ca="1" si="188"/>
        <v>#N/A N/A</v>
      </c>
      <c r="AG1036">
        <f t="shared" ca="1" si="189"/>
        <v>2.75</v>
      </c>
    </row>
    <row r="1037" spans="3:33" x14ac:dyDescent="0.3">
      <c r="C1037" s="1">
        <v>37972</v>
      </c>
      <c r="D1037">
        <v>3</v>
      </c>
      <c r="E1037" s="1">
        <v>37972</v>
      </c>
      <c r="F1037">
        <v>1</v>
      </c>
      <c r="G1037" s="1">
        <v>37972</v>
      </c>
      <c r="H1037">
        <v>1.88</v>
      </c>
      <c r="I1037" s="1">
        <v>37972</v>
      </c>
      <c r="J1037">
        <v>2</v>
      </c>
      <c r="L1037" s="1">
        <v>37972</v>
      </c>
      <c r="M1037">
        <v>3.75</v>
      </c>
      <c r="O1037">
        <f t="shared" si="190"/>
        <v>4.75</v>
      </c>
      <c r="P1037" s="1">
        <v>37972</v>
      </c>
      <c r="Q1037">
        <v>3.8197000000000001</v>
      </c>
      <c r="R1037" s="1">
        <v>37972</v>
      </c>
      <c r="S1037" t="s">
        <v>16</v>
      </c>
      <c r="U1037">
        <f t="shared" si="191"/>
        <v>2.75</v>
      </c>
      <c r="X1037" s="6">
        <f t="shared" si="180"/>
        <v>37972</v>
      </c>
      <c r="Y1037">
        <f t="shared" ca="1" si="181"/>
        <v>3</v>
      </c>
      <c r="Z1037">
        <f t="shared" ca="1" si="182"/>
        <v>1</v>
      </c>
      <c r="AA1037">
        <f t="shared" ca="1" si="183"/>
        <v>1.88</v>
      </c>
      <c r="AB1037">
        <f t="shared" ca="1" si="184"/>
        <v>2</v>
      </c>
      <c r="AC1037">
        <f t="shared" ca="1" si="185"/>
        <v>3.75</v>
      </c>
      <c r="AD1037">
        <f t="shared" ca="1" si="186"/>
        <v>4.75</v>
      </c>
      <c r="AE1037">
        <f t="shared" ca="1" si="187"/>
        <v>3.8197000000000001</v>
      </c>
      <c r="AF1037" t="str">
        <f t="shared" ca="1" si="188"/>
        <v>#N/A N/A</v>
      </c>
      <c r="AG1037">
        <f t="shared" ca="1" si="189"/>
        <v>2.75</v>
      </c>
    </row>
    <row r="1038" spans="3:33" x14ac:dyDescent="0.3">
      <c r="C1038" s="1">
        <v>37973</v>
      </c>
      <c r="D1038">
        <v>3</v>
      </c>
      <c r="E1038" s="1">
        <v>37973</v>
      </c>
      <c r="F1038">
        <v>1</v>
      </c>
      <c r="G1038" s="1">
        <v>37973</v>
      </c>
      <c r="H1038">
        <v>1.71</v>
      </c>
      <c r="I1038" s="1">
        <v>37973</v>
      </c>
      <c r="J1038">
        <v>2</v>
      </c>
      <c r="L1038" s="1">
        <v>37973</v>
      </c>
      <c r="M1038">
        <v>3.75</v>
      </c>
      <c r="O1038">
        <f t="shared" si="190"/>
        <v>4.75</v>
      </c>
      <c r="P1038" s="1">
        <v>37973</v>
      </c>
      <c r="Q1038">
        <v>3.7805</v>
      </c>
      <c r="R1038" s="1">
        <v>37973</v>
      </c>
      <c r="S1038" t="s">
        <v>16</v>
      </c>
      <c r="U1038">
        <f t="shared" si="191"/>
        <v>2.75</v>
      </c>
      <c r="X1038" s="6">
        <f t="shared" si="180"/>
        <v>37973</v>
      </c>
      <c r="Y1038">
        <f t="shared" ca="1" si="181"/>
        <v>3</v>
      </c>
      <c r="Z1038">
        <f t="shared" ca="1" si="182"/>
        <v>1</v>
      </c>
      <c r="AA1038">
        <f t="shared" ca="1" si="183"/>
        <v>1.71</v>
      </c>
      <c r="AB1038">
        <f t="shared" ca="1" si="184"/>
        <v>2</v>
      </c>
      <c r="AC1038">
        <f t="shared" ca="1" si="185"/>
        <v>3.75</v>
      </c>
      <c r="AD1038">
        <f t="shared" ca="1" si="186"/>
        <v>4.75</v>
      </c>
      <c r="AE1038">
        <f t="shared" ca="1" si="187"/>
        <v>3.7805</v>
      </c>
      <c r="AF1038" t="str">
        <f t="shared" ca="1" si="188"/>
        <v>#N/A N/A</v>
      </c>
      <c r="AG1038">
        <f t="shared" ca="1" si="189"/>
        <v>2.75</v>
      </c>
    </row>
    <row r="1039" spans="3:33" x14ac:dyDescent="0.3">
      <c r="C1039" s="1">
        <v>37974</v>
      </c>
      <c r="D1039">
        <v>3</v>
      </c>
      <c r="E1039" s="1">
        <v>37974</v>
      </c>
      <c r="F1039">
        <v>1</v>
      </c>
      <c r="G1039" s="1">
        <v>37974</v>
      </c>
      <c r="H1039">
        <v>1.62</v>
      </c>
      <c r="I1039" s="1">
        <v>37974</v>
      </c>
      <c r="J1039">
        <v>2</v>
      </c>
      <c r="L1039" s="1">
        <v>37974</v>
      </c>
      <c r="M1039">
        <v>3.75</v>
      </c>
      <c r="O1039">
        <f t="shared" si="190"/>
        <v>4.75</v>
      </c>
      <c r="P1039" s="1">
        <v>37974</v>
      </c>
      <c r="Q1039">
        <v>3.9510999999999998</v>
      </c>
      <c r="R1039" s="1">
        <v>37974</v>
      </c>
      <c r="S1039" t="s">
        <v>16</v>
      </c>
      <c r="U1039">
        <f t="shared" si="191"/>
        <v>2.75</v>
      </c>
      <c r="X1039" s="6">
        <f t="shared" si="180"/>
        <v>37974</v>
      </c>
      <c r="Y1039">
        <f t="shared" ca="1" si="181"/>
        <v>3</v>
      </c>
      <c r="Z1039">
        <f t="shared" ca="1" si="182"/>
        <v>1</v>
      </c>
      <c r="AA1039">
        <f t="shared" ca="1" si="183"/>
        <v>1.62</v>
      </c>
      <c r="AB1039">
        <f t="shared" ca="1" si="184"/>
        <v>2</v>
      </c>
      <c r="AC1039">
        <f t="shared" ca="1" si="185"/>
        <v>3.75</v>
      </c>
      <c r="AD1039">
        <f t="shared" ca="1" si="186"/>
        <v>4.75</v>
      </c>
      <c r="AE1039">
        <f t="shared" ca="1" si="187"/>
        <v>3.9510999999999998</v>
      </c>
      <c r="AF1039" t="str">
        <f t="shared" ca="1" si="188"/>
        <v>#N/A N/A</v>
      </c>
      <c r="AG1039">
        <f t="shared" ca="1" si="189"/>
        <v>2.75</v>
      </c>
    </row>
    <row r="1040" spans="3:33" x14ac:dyDescent="0.3">
      <c r="C1040" s="1">
        <v>37977</v>
      </c>
      <c r="D1040">
        <v>3</v>
      </c>
      <c r="E1040" s="1">
        <v>37977</v>
      </c>
      <c r="F1040">
        <v>1</v>
      </c>
      <c r="G1040" s="1">
        <v>37977</v>
      </c>
      <c r="H1040">
        <v>1.8900000000000001</v>
      </c>
      <c r="I1040" s="1">
        <v>37977</v>
      </c>
      <c r="J1040">
        <v>2</v>
      </c>
      <c r="L1040" s="1">
        <v>37977</v>
      </c>
      <c r="M1040">
        <v>3.75</v>
      </c>
      <c r="O1040">
        <f t="shared" si="190"/>
        <v>4.75</v>
      </c>
      <c r="P1040" s="1">
        <v>37977</v>
      </c>
      <c r="Q1040">
        <v>3.9161000000000001</v>
      </c>
      <c r="R1040" s="1">
        <v>37977</v>
      </c>
      <c r="S1040" t="s">
        <v>16</v>
      </c>
      <c r="U1040">
        <f t="shared" si="191"/>
        <v>2.75</v>
      </c>
      <c r="X1040" s="6">
        <f t="shared" si="180"/>
        <v>37977</v>
      </c>
      <c r="Y1040">
        <f t="shared" ca="1" si="181"/>
        <v>3</v>
      </c>
      <c r="Z1040">
        <f t="shared" ca="1" si="182"/>
        <v>1</v>
      </c>
      <c r="AA1040">
        <f t="shared" ca="1" si="183"/>
        <v>1.8900000000000001</v>
      </c>
      <c r="AB1040">
        <f t="shared" ca="1" si="184"/>
        <v>2</v>
      </c>
      <c r="AC1040">
        <f t="shared" ca="1" si="185"/>
        <v>3.75</v>
      </c>
      <c r="AD1040">
        <f t="shared" ca="1" si="186"/>
        <v>4.75</v>
      </c>
      <c r="AE1040">
        <f t="shared" ca="1" si="187"/>
        <v>3.9161000000000001</v>
      </c>
      <c r="AF1040" t="str">
        <f t="shared" ca="1" si="188"/>
        <v>#N/A N/A</v>
      </c>
      <c r="AG1040">
        <f t="shared" ca="1" si="189"/>
        <v>2.75</v>
      </c>
    </row>
    <row r="1041" spans="3:33" x14ac:dyDescent="0.3">
      <c r="C1041" s="1">
        <v>37978</v>
      </c>
      <c r="D1041">
        <v>3</v>
      </c>
      <c r="E1041" s="1">
        <v>37978</v>
      </c>
      <c r="F1041">
        <v>1</v>
      </c>
      <c r="G1041" s="1">
        <v>37978</v>
      </c>
      <c r="H1041">
        <v>2.46</v>
      </c>
      <c r="I1041" s="1">
        <v>37978</v>
      </c>
      <c r="J1041">
        <v>2</v>
      </c>
      <c r="L1041" s="1">
        <v>37978</v>
      </c>
      <c r="M1041">
        <v>3.75</v>
      </c>
      <c r="O1041">
        <f t="shared" si="190"/>
        <v>4.75</v>
      </c>
      <c r="P1041" s="1">
        <v>37978</v>
      </c>
      <c r="Q1041">
        <v>3.9823</v>
      </c>
      <c r="R1041" s="1">
        <v>37978</v>
      </c>
      <c r="S1041" t="s">
        <v>16</v>
      </c>
      <c r="U1041">
        <f t="shared" si="191"/>
        <v>2.75</v>
      </c>
      <c r="X1041" s="6">
        <f t="shared" si="180"/>
        <v>37978</v>
      </c>
      <c r="Y1041">
        <f t="shared" ca="1" si="181"/>
        <v>3</v>
      </c>
      <c r="Z1041">
        <f t="shared" ca="1" si="182"/>
        <v>1</v>
      </c>
      <c r="AA1041">
        <f t="shared" ca="1" si="183"/>
        <v>2.46</v>
      </c>
      <c r="AB1041">
        <f t="shared" ca="1" si="184"/>
        <v>2</v>
      </c>
      <c r="AC1041">
        <f t="shared" ca="1" si="185"/>
        <v>3.75</v>
      </c>
      <c r="AD1041">
        <f t="shared" ca="1" si="186"/>
        <v>4.75</v>
      </c>
      <c r="AE1041">
        <f t="shared" ca="1" si="187"/>
        <v>3.9823</v>
      </c>
      <c r="AF1041" t="str">
        <f t="shared" ca="1" si="188"/>
        <v>#N/A N/A</v>
      </c>
      <c r="AG1041">
        <f t="shared" ca="1" si="189"/>
        <v>2.75</v>
      </c>
    </row>
    <row r="1042" spans="3:33" x14ac:dyDescent="0.3">
      <c r="C1042" s="1">
        <v>37979</v>
      </c>
      <c r="D1042">
        <v>3</v>
      </c>
      <c r="E1042" s="1">
        <v>37979</v>
      </c>
      <c r="F1042">
        <v>1</v>
      </c>
      <c r="G1042" s="1">
        <v>37979</v>
      </c>
      <c r="H1042">
        <v>2.2800000000000002</v>
      </c>
      <c r="I1042" s="1">
        <v>37979</v>
      </c>
      <c r="J1042">
        <v>2</v>
      </c>
      <c r="L1042" s="1">
        <v>37979</v>
      </c>
      <c r="M1042">
        <v>3.75</v>
      </c>
      <c r="O1042">
        <f t="shared" si="190"/>
        <v>4.75</v>
      </c>
      <c r="P1042" s="1">
        <v>37979</v>
      </c>
      <c r="Q1042">
        <v>3.5695000000000001</v>
      </c>
      <c r="R1042" s="1">
        <v>37979</v>
      </c>
      <c r="S1042" t="s">
        <v>16</v>
      </c>
      <c r="U1042">
        <f t="shared" si="191"/>
        <v>2.75</v>
      </c>
      <c r="X1042" s="6">
        <f t="shared" si="180"/>
        <v>37979</v>
      </c>
      <c r="Y1042">
        <f t="shared" ca="1" si="181"/>
        <v>3</v>
      </c>
      <c r="Z1042">
        <f t="shared" ca="1" si="182"/>
        <v>1</v>
      </c>
      <c r="AA1042">
        <f t="shared" ca="1" si="183"/>
        <v>2.2800000000000002</v>
      </c>
      <c r="AB1042">
        <f t="shared" ca="1" si="184"/>
        <v>2</v>
      </c>
      <c r="AC1042">
        <f t="shared" ca="1" si="185"/>
        <v>3.75</v>
      </c>
      <c r="AD1042">
        <f t="shared" ca="1" si="186"/>
        <v>4.75</v>
      </c>
      <c r="AE1042">
        <f t="shared" ca="1" si="187"/>
        <v>3.5695000000000001</v>
      </c>
      <c r="AF1042" t="str">
        <f t="shared" ca="1" si="188"/>
        <v>#N/A N/A</v>
      </c>
      <c r="AG1042">
        <f t="shared" ca="1" si="189"/>
        <v>2.75</v>
      </c>
    </row>
    <row r="1043" spans="3:33" x14ac:dyDescent="0.3">
      <c r="C1043" s="1">
        <v>37980</v>
      </c>
      <c r="D1043">
        <v>3</v>
      </c>
      <c r="E1043" s="1">
        <v>37980</v>
      </c>
      <c r="F1043">
        <v>1</v>
      </c>
      <c r="G1043" s="1">
        <v>37980</v>
      </c>
      <c r="H1043">
        <v>2.2800000000000002</v>
      </c>
      <c r="I1043" s="1">
        <v>37980</v>
      </c>
      <c r="J1043">
        <v>2</v>
      </c>
      <c r="L1043" s="1">
        <v>37980</v>
      </c>
      <c r="M1043">
        <v>3.75</v>
      </c>
      <c r="O1043">
        <f t="shared" si="190"/>
        <v>4.75</v>
      </c>
      <c r="P1043" s="1">
        <v>37980</v>
      </c>
      <c r="Q1043">
        <v>3.5695000000000001</v>
      </c>
      <c r="R1043" s="1">
        <v>37980</v>
      </c>
      <c r="S1043" t="s">
        <v>16</v>
      </c>
      <c r="U1043">
        <f t="shared" si="191"/>
        <v>2.75</v>
      </c>
      <c r="X1043" s="6">
        <f t="shared" si="180"/>
        <v>37980</v>
      </c>
      <c r="Y1043">
        <f t="shared" ca="1" si="181"/>
        <v>3</v>
      </c>
      <c r="Z1043">
        <f t="shared" ca="1" si="182"/>
        <v>1</v>
      </c>
      <c r="AA1043">
        <f t="shared" ca="1" si="183"/>
        <v>2.2800000000000002</v>
      </c>
      <c r="AB1043">
        <f t="shared" ca="1" si="184"/>
        <v>2</v>
      </c>
      <c r="AC1043">
        <f t="shared" ca="1" si="185"/>
        <v>3.75</v>
      </c>
      <c r="AD1043">
        <f t="shared" ca="1" si="186"/>
        <v>4.75</v>
      </c>
      <c r="AE1043">
        <f t="shared" ca="1" si="187"/>
        <v>3.5695000000000001</v>
      </c>
      <c r="AF1043" t="str">
        <f t="shared" ca="1" si="188"/>
        <v>#N/A N/A</v>
      </c>
      <c r="AG1043">
        <f t="shared" ca="1" si="189"/>
        <v>2.75</v>
      </c>
    </row>
    <row r="1044" spans="3:33" x14ac:dyDescent="0.3">
      <c r="C1044" s="1">
        <v>37981</v>
      </c>
      <c r="D1044">
        <v>3</v>
      </c>
      <c r="E1044" s="1">
        <v>37981</v>
      </c>
      <c r="F1044">
        <v>1</v>
      </c>
      <c r="G1044" s="1">
        <v>37981</v>
      </c>
      <c r="H1044">
        <v>2.2800000000000002</v>
      </c>
      <c r="I1044" s="1">
        <v>37981</v>
      </c>
      <c r="J1044">
        <v>2</v>
      </c>
      <c r="L1044" s="1">
        <v>37981</v>
      </c>
      <c r="M1044">
        <v>3.75</v>
      </c>
      <c r="O1044">
        <f t="shared" si="190"/>
        <v>4.75</v>
      </c>
      <c r="P1044" s="1">
        <v>37981</v>
      </c>
      <c r="Q1044">
        <v>3.5695000000000001</v>
      </c>
      <c r="R1044" s="1">
        <v>37981</v>
      </c>
      <c r="S1044" t="s">
        <v>16</v>
      </c>
      <c r="U1044">
        <f t="shared" si="191"/>
        <v>2.75</v>
      </c>
      <c r="X1044" s="6">
        <f t="shared" si="180"/>
        <v>37981</v>
      </c>
      <c r="Y1044">
        <f t="shared" ca="1" si="181"/>
        <v>3</v>
      </c>
      <c r="Z1044">
        <f t="shared" ca="1" si="182"/>
        <v>1</v>
      </c>
      <c r="AA1044">
        <f t="shared" ca="1" si="183"/>
        <v>2.2800000000000002</v>
      </c>
      <c r="AB1044">
        <f t="shared" ca="1" si="184"/>
        <v>2</v>
      </c>
      <c r="AC1044">
        <f t="shared" ca="1" si="185"/>
        <v>3.75</v>
      </c>
      <c r="AD1044">
        <f t="shared" ca="1" si="186"/>
        <v>4.75</v>
      </c>
      <c r="AE1044">
        <f t="shared" ca="1" si="187"/>
        <v>3.5695000000000001</v>
      </c>
      <c r="AF1044" t="str">
        <f t="shared" ca="1" si="188"/>
        <v>#N/A N/A</v>
      </c>
      <c r="AG1044">
        <f t="shared" ca="1" si="189"/>
        <v>2.75</v>
      </c>
    </row>
    <row r="1045" spans="3:33" x14ac:dyDescent="0.3">
      <c r="C1045" s="1">
        <v>37984</v>
      </c>
      <c r="D1045">
        <v>3</v>
      </c>
      <c r="E1045" s="1">
        <v>37984</v>
      </c>
      <c r="F1045">
        <v>1</v>
      </c>
      <c r="G1045" s="1">
        <v>37984</v>
      </c>
      <c r="H1045">
        <v>2.33</v>
      </c>
      <c r="I1045" s="1">
        <v>37984</v>
      </c>
      <c r="J1045">
        <v>2</v>
      </c>
      <c r="L1045" s="1">
        <v>37984</v>
      </c>
      <c r="M1045">
        <v>3.75</v>
      </c>
      <c r="O1045">
        <f t="shared" si="190"/>
        <v>4.75</v>
      </c>
      <c r="P1045" s="1">
        <v>37984</v>
      </c>
      <c r="Q1045">
        <v>4.0498000000000003</v>
      </c>
      <c r="R1045" s="1">
        <v>37984</v>
      </c>
      <c r="S1045" t="s">
        <v>16</v>
      </c>
      <c r="U1045">
        <f t="shared" si="191"/>
        <v>2.75</v>
      </c>
      <c r="X1045" s="6">
        <f t="shared" si="180"/>
        <v>37984</v>
      </c>
      <c r="Y1045">
        <f t="shared" ca="1" si="181"/>
        <v>3</v>
      </c>
      <c r="Z1045">
        <f t="shared" ca="1" si="182"/>
        <v>1</v>
      </c>
      <c r="AA1045">
        <f t="shared" ca="1" si="183"/>
        <v>2.33</v>
      </c>
      <c r="AB1045">
        <f t="shared" ca="1" si="184"/>
        <v>2</v>
      </c>
      <c r="AC1045">
        <f t="shared" ca="1" si="185"/>
        <v>3.75</v>
      </c>
      <c r="AD1045">
        <f t="shared" ca="1" si="186"/>
        <v>4.75</v>
      </c>
      <c r="AE1045">
        <f t="shared" ca="1" si="187"/>
        <v>4.0498000000000003</v>
      </c>
      <c r="AF1045" t="str">
        <f t="shared" ca="1" si="188"/>
        <v>#N/A N/A</v>
      </c>
      <c r="AG1045">
        <f t="shared" ca="1" si="189"/>
        <v>2.75</v>
      </c>
    </row>
    <row r="1046" spans="3:33" x14ac:dyDescent="0.3">
      <c r="C1046" s="1">
        <v>37985</v>
      </c>
      <c r="D1046">
        <v>3</v>
      </c>
      <c r="E1046" s="1">
        <v>37985</v>
      </c>
      <c r="F1046">
        <v>1</v>
      </c>
      <c r="G1046" s="1">
        <v>37985</v>
      </c>
      <c r="H1046">
        <v>2.2200000000000002</v>
      </c>
      <c r="I1046" s="1">
        <v>37985</v>
      </c>
      <c r="J1046">
        <v>2</v>
      </c>
      <c r="L1046" s="1">
        <v>37985</v>
      </c>
      <c r="M1046">
        <v>3.75</v>
      </c>
      <c r="O1046">
        <f t="shared" si="190"/>
        <v>4.75</v>
      </c>
      <c r="P1046" s="1">
        <v>37985</v>
      </c>
      <c r="Q1046">
        <v>3.6611000000000002</v>
      </c>
      <c r="R1046" s="1">
        <v>37985</v>
      </c>
      <c r="S1046" t="s">
        <v>16</v>
      </c>
      <c r="U1046">
        <f t="shared" si="191"/>
        <v>2.75</v>
      </c>
      <c r="X1046" s="6">
        <f t="shared" si="180"/>
        <v>37985</v>
      </c>
      <c r="Y1046">
        <f t="shared" ca="1" si="181"/>
        <v>3</v>
      </c>
      <c r="Z1046">
        <f t="shared" ca="1" si="182"/>
        <v>1</v>
      </c>
      <c r="AA1046">
        <f t="shared" ca="1" si="183"/>
        <v>2.2200000000000002</v>
      </c>
      <c r="AB1046">
        <f t="shared" ca="1" si="184"/>
        <v>2</v>
      </c>
      <c r="AC1046">
        <f t="shared" ca="1" si="185"/>
        <v>3.75</v>
      </c>
      <c r="AD1046">
        <f t="shared" ca="1" si="186"/>
        <v>4.75</v>
      </c>
      <c r="AE1046">
        <f t="shared" ca="1" si="187"/>
        <v>3.6611000000000002</v>
      </c>
      <c r="AF1046" t="str">
        <f t="shared" ca="1" si="188"/>
        <v>#N/A N/A</v>
      </c>
      <c r="AG1046">
        <f t="shared" ca="1" si="189"/>
        <v>2.75</v>
      </c>
    </row>
    <row r="1047" spans="3:33" x14ac:dyDescent="0.3">
      <c r="C1047" s="1">
        <v>37986</v>
      </c>
      <c r="D1047">
        <v>3</v>
      </c>
      <c r="E1047" s="1">
        <v>37986</v>
      </c>
      <c r="F1047">
        <v>1</v>
      </c>
      <c r="G1047" s="1">
        <v>37986</v>
      </c>
      <c r="H1047">
        <v>2.3199999999999998</v>
      </c>
      <c r="I1047" s="1">
        <v>37986</v>
      </c>
      <c r="J1047">
        <v>2</v>
      </c>
      <c r="L1047" s="1">
        <v>37986</v>
      </c>
      <c r="M1047">
        <v>3.75</v>
      </c>
      <c r="O1047">
        <f t="shared" si="190"/>
        <v>4.75</v>
      </c>
      <c r="P1047" s="1">
        <v>37986</v>
      </c>
      <c r="Q1047">
        <v>3.2894999999999999</v>
      </c>
      <c r="R1047" s="1">
        <v>37986</v>
      </c>
      <c r="S1047" t="s">
        <v>16</v>
      </c>
      <c r="U1047">
        <f t="shared" si="191"/>
        <v>2.75</v>
      </c>
      <c r="X1047" s="6">
        <f t="shared" si="180"/>
        <v>37986</v>
      </c>
      <c r="Y1047">
        <f t="shared" ca="1" si="181"/>
        <v>3</v>
      </c>
      <c r="Z1047">
        <f t="shared" ca="1" si="182"/>
        <v>1</v>
      </c>
      <c r="AA1047">
        <f t="shared" ca="1" si="183"/>
        <v>2.3199999999999998</v>
      </c>
      <c r="AB1047">
        <f t="shared" ca="1" si="184"/>
        <v>2</v>
      </c>
      <c r="AC1047">
        <f t="shared" ca="1" si="185"/>
        <v>3.75</v>
      </c>
      <c r="AD1047">
        <f t="shared" ca="1" si="186"/>
        <v>4.75</v>
      </c>
      <c r="AE1047">
        <f t="shared" ca="1" si="187"/>
        <v>3.2894999999999999</v>
      </c>
      <c r="AF1047" t="str">
        <f t="shared" ca="1" si="188"/>
        <v>#N/A N/A</v>
      </c>
      <c r="AG1047">
        <f t="shared" ca="1" si="189"/>
        <v>2.75</v>
      </c>
    </row>
    <row r="1048" spans="3:33" x14ac:dyDescent="0.3">
      <c r="C1048" s="1">
        <v>37987</v>
      </c>
      <c r="D1048">
        <v>3</v>
      </c>
      <c r="E1048" s="1">
        <v>37987</v>
      </c>
      <c r="F1048">
        <v>1</v>
      </c>
      <c r="G1048" s="1">
        <v>37987</v>
      </c>
      <c r="H1048">
        <v>2.3199999999999998</v>
      </c>
      <c r="I1048" s="1">
        <v>37987</v>
      </c>
      <c r="J1048">
        <v>2</v>
      </c>
      <c r="L1048" s="1">
        <v>37987</v>
      </c>
      <c r="M1048">
        <v>3.75</v>
      </c>
      <c r="O1048">
        <f t="shared" si="190"/>
        <v>4.75</v>
      </c>
      <c r="P1048" s="1">
        <v>37987</v>
      </c>
      <c r="Q1048">
        <v>3.2894999999999999</v>
      </c>
      <c r="R1048" s="1">
        <v>37987</v>
      </c>
      <c r="S1048" t="s">
        <v>16</v>
      </c>
      <c r="U1048">
        <f t="shared" si="191"/>
        <v>2.75</v>
      </c>
      <c r="X1048" s="6">
        <f t="shared" si="180"/>
        <v>37987</v>
      </c>
      <c r="Y1048">
        <f t="shared" ca="1" si="181"/>
        <v>3</v>
      </c>
      <c r="Z1048">
        <f t="shared" ca="1" si="182"/>
        <v>1</v>
      </c>
      <c r="AA1048">
        <f t="shared" ca="1" si="183"/>
        <v>2.3199999999999998</v>
      </c>
      <c r="AB1048">
        <f t="shared" ca="1" si="184"/>
        <v>2</v>
      </c>
      <c r="AC1048">
        <f t="shared" ca="1" si="185"/>
        <v>3.75</v>
      </c>
      <c r="AD1048">
        <f t="shared" ca="1" si="186"/>
        <v>4.75</v>
      </c>
      <c r="AE1048">
        <f t="shared" ca="1" si="187"/>
        <v>3.2894999999999999</v>
      </c>
      <c r="AF1048" t="str">
        <f t="shared" ca="1" si="188"/>
        <v>#N/A N/A</v>
      </c>
      <c r="AG1048">
        <f t="shared" ca="1" si="189"/>
        <v>2.75</v>
      </c>
    </row>
    <row r="1049" spans="3:33" x14ac:dyDescent="0.3">
      <c r="C1049" s="1">
        <v>37988</v>
      </c>
      <c r="D1049">
        <v>3</v>
      </c>
      <c r="E1049" s="1">
        <v>37988</v>
      </c>
      <c r="F1049">
        <v>1</v>
      </c>
      <c r="G1049" s="1">
        <v>37988</v>
      </c>
      <c r="H1049">
        <v>2.06</v>
      </c>
      <c r="I1049" s="1">
        <v>37988</v>
      </c>
      <c r="J1049">
        <v>2</v>
      </c>
      <c r="L1049" s="1">
        <v>37988</v>
      </c>
      <c r="M1049">
        <v>3.75</v>
      </c>
      <c r="O1049">
        <f t="shared" si="190"/>
        <v>4.75</v>
      </c>
      <c r="P1049" s="1">
        <v>37988</v>
      </c>
      <c r="Q1049">
        <v>3.3693</v>
      </c>
      <c r="R1049" s="1">
        <v>37988</v>
      </c>
      <c r="S1049" t="s">
        <v>16</v>
      </c>
      <c r="U1049">
        <f t="shared" si="191"/>
        <v>2.75</v>
      </c>
      <c r="X1049" s="6">
        <f t="shared" si="180"/>
        <v>37988</v>
      </c>
      <c r="Y1049">
        <f t="shared" ca="1" si="181"/>
        <v>3</v>
      </c>
      <c r="Z1049">
        <f t="shared" ca="1" si="182"/>
        <v>1</v>
      </c>
      <c r="AA1049">
        <f t="shared" ca="1" si="183"/>
        <v>2.06</v>
      </c>
      <c r="AB1049">
        <f t="shared" ca="1" si="184"/>
        <v>2</v>
      </c>
      <c r="AC1049">
        <f t="shared" ca="1" si="185"/>
        <v>3.75</v>
      </c>
      <c r="AD1049">
        <f t="shared" ca="1" si="186"/>
        <v>4.75</v>
      </c>
      <c r="AE1049">
        <f t="shared" ca="1" si="187"/>
        <v>3.3693</v>
      </c>
      <c r="AF1049" t="str">
        <f t="shared" ca="1" si="188"/>
        <v>#N/A N/A</v>
      </c>
      <c r="AG1049">
        <f t="shared" ca="1" si="189"/>
        <v>2.75</v>
      </c>
    </row>
    <row r="1050" spans="3:33" x14ac:dyDescent="0.3">
      <c r="C1050" s="1">
        <v>37991</v>
      </c>
      <c r="D1050">
        <v>3</v>
      </c>
      <c r="E1050" s="1">
        <v>37991</v>
      </c>
      <c r="F1050">
        <v>1</v>
      </c>
      <c r="G1050" s="1">
        <v>37991</v>
      </c>
      <c r="H1050">
        <v>2.0499999999999998</v>
      </c>
      <c r="I1050" s="1">
        <v>37991</v>
      </c>
      <c r="J1050">
        <v>2</v>
      </c>
      <c r="L1050" s="1">
        <v>37991</v>
      </c>
      <c r="M1050">
        <v>3.75</v>
      </c>
      <c r="O1050">
        <f t="shared" si="190"/>
        <v>4.75</v>
      </c>
      <c r="P1050" s="1">
        <v>37991</v>
      </c>
      <c r="Q1050">
        <v>3.7294</v>
      </c>
      <c r="R1050" s="1">
        <v>37991</v>
      </c>
      <c r="S1050" t="s">
        <v>16</v>
      </c>
      <c r="U1050">
        <f t="shared" si="191"/>
        <v>2.75</v>
      </c>
      <c r="X1050" s="6">
        <f t="shared" si="180"/>
        <v>37991</v>
      </c>
      <c r="Y1050">
        <f t="shared" ca="1" si="181"/>
        <v>3</v>
      </c>
      <c r="Z1050">
        <f t="shared" ca="1" si="182"/>
        <v>1</v>
      </c>
      <c r="AA1050">
        <f t="shared" ca="1" si="183"/>
        <v>2.0499999999999998</v>
      </c>
      <c r="AB1050">
        <f t="shared" ca="1" si="184"/>
        <v>2</v>
      </c>
      <c r="AC1050">
        <f t="shared" ca="1" si="185"/>
        <v>3.75</v>
      </c>
      <c r="AD1050">
        <f t="shared" ca="1" si="186"/>
        <v>4.75</v>
      </c>
      <c r="AE1050">
        <f t="shared" ca="1" si="187"/>
        <v>3.7294</v>
      </c>
      <c r="AF1050" t="str">
        <f t="shared" ca="1" si="188"/>
        <v>#N/A N/A</v>
      </c>
      <c r="AG1050">
        <f t="shared" ca="1" si="189"/>
        <v>2.75</v>
      </c>
    </row>
    <row r="1051" spans="3:33" x14ac:dyDescent="0.3">
      <c r="C1051" s="1">
        <v>37992</v>
      </c>
      <c r="D1051">
        <v>3</v>
      </c>
      <c r="E1051" s="1">
        <v>37992</v>
      </c>
      <c r="F1051">
        <v>1</v>
      </c>
      <c r="G1051" s="1">
        <v>37992</v>
      </c>
      <c r="H1051">
        <v>2.04</v>
      </c>
      <c r="I1051" s="1">
        <v>37992</v>
      </c>
      <c r="J1051">
        <v>2</v>
      </c>
      <c r="L1051" s="1">
        <v>37992</v>
      </c>
      <c r="M1051">
        <v>3.75</v>
      </c>
      <c r="O1051">
        <f t="shared" si="190"/>
        <v>4.75</v>
      </c>
      <c r="P1051" s="1">
        <v>37992</v>
      </c>
      <c r="Q1051">
        <v>3.7151000000000001</v>
      </c>
      <c r="R1051" s="1">
        <v>37992</v>
      </c>
      <c r="S1051" t="s">
        <v>16</v>
      </c>
      <c r="U1051">
        <f t="shared" si="191"/>
        <v>2.75</v>
      </c>
      <c r="X1051" s="6">
        <f t="shared" si="180"/>
        <v>37992</v>
      </c>
      <c r="Y1051">
        <f t="shared" ca="1" si="181"/>
        <v>3</v>
      </c>
      <c r="Z1051">
        <f t="shared" ca="1" si="182"/>
        <v>1</v>
      </c>
      <c r="AA1051">
        <f t="shared" ca="1" si="183"/>
        <v>2.04</v>
      </c>
      <c r="AB1051">
        <f t="shared" ca="1" si="184"/>
        <v>2</v>
      </c>
      <c r="AC1051">
        <f t="shared" ca="1" si="185"/>
        <v>3.75</v>
      </c>
      <c r="AD1051">
        <f t="shared" ca="1" si="186"/>
        <v>4.75</v>
      </c>
      <c r="AE1051">
        <f t="shared" ca="1" si="187"/>
        <v>3.7151000000000001</v>
      </c>
      <c r="AF1051" t="str">
        <f t="shared" ca="1" si="188"/>
        <v>#N/A N/A</v>
      </c>
      <c r="AG1051">
        <f t="shared" ca="1" si="189"/>
        <v>2.75</v>
      </c>
    </row>
    <row r="1052" spans="3:33" x14ac:dyDescent="0.3">
      <c r="C1052" s="1">
        <v>37993</v>
      </c>
      <c r="D1052">
        <v>3</v>
      </c>
      <c r="E1052" s="1">
        <v>37993</v>
      </c>
      <c r="F1052">
        <v>1</v>
      </c>
      <c r="G1052" s="1">
        <v>37993</v>
      </c>
      <c r="H1052">
        <v>2.04</v>
      </c>
      <c r="I1052" s="1">
        <v>37993</v>
      </c>
      <c r="J1052">
        <v>2</v>
      </c>
      <c r="L1052" s="1">
        <v>37993</v>
      </c>
      <c r="M1052">
        <v>3.75</v>
      </c>
      <c r="O1052">
        <f t="shared" si="190"/>
        <v>4.75</v>
      </c>
      <c r="P1052" s="1">
        <v>37993</v>
      </c>
      <c r="Q1052">
        <v>3.6581999999999999</v>
      </c>
      <c r="R1052" s="1">
        <v>37993</v>
      </c>
      <c r="S1052" t="s">
        <v>16</v>
      </c>
      <c r="U1052">
        <f t="shared" si="191"/>
        <v>2.75</v>
      </c>
      <c r="X1052" s="6">
        <f t="shared" si="180"/>
        <v>37993</v>
      </c>
      <c r="Y1052">
        <f t="shared" ca="1" si="181"/>
        <v>3</v>
      </c>
      <c r="Z1052">
        <f t="shared" ca="1" si="182"/>
        <v>1</v>
      </c>
      <c r="AA1052">
        <f t="shared" ca="1" si="183"/>
        <v>2.04</v>
      </c>
      <c r="AB1052">
        <f t="shared" ca="1" si="184"/>
        <v>2</v>
      </c>
      <c r="AC1052">
        <f t="shared" ca="1" si="185"/>
        <v>3.75</v>
      </c>
      <c r="AD1052">
        <f t="shared" ca="1" si="186"/>
        <v>4.75</v>
      </c>
      <c r="AE1052">
        <f t="shared" ca="1" si="187"/>
        <v>3.6581999999999999</v>
      </c>
      <c r="AF1052" t="str">
        <f t="shared" ca="1" si="188"/>
        <v>#N/A N/A</v>
      </c>
      <c r="AG1052">
        <f t="shared" ca="1" si="189"/>
        <v>2.75</v>
      </c>
    </row>
    <row r="1053" spans="3:33" x14ac:dyDescent="0.3">
      <c r="C1053" s="1">
        <v>37994</v>
      </c>
      <c r="D1053">
        <v>3</v>
      </c>
      <c r="E1053" s="1">
        <v>37994</v>
      </c>
      <c r="F1053">
        <v>1</v>
      </c>
      <c r="G1053" s="1">
        <v>37994</v>
      </c>
      <c r="H1053">
        <v>2.04</v>
      </c>
      <c r="I1053" s="1">
        <v>37994</v>
      </c>
      <c r="J1053">
        <v>2</v>
      </c>
      <c r="L1053" s="1">
        <v>37994</v>
      </c>
      <c r="M1053">
        <v>3.75</v>
      </c>
      <c r="O1053">
        <f t="shared" si="190"/>
        <v>4.75</v>
      </c>
      <c r="P1053" s="1">
        <v>37994</v>
      </c>
      <c r="Q1053">
        <v>3.9445000000000001</v>
      </c>
      <c r="R1053" s="1">
        <v>37994</v>
      </c>
      <c r="S1053" t="s">
        <v>16</v>
      </c>
      <c r="U1053">
        <f t="shared" si="191"/>
        <v>2.75</v>
      </c>
      <c r="X1053" s="6">
        <f t="shared" si="180"/>
        <v>37994</v>
      </c>
      <c r="Y1053">
        <f t="shared" ca="1" si="181"/>
        <v>3</v>
      </c>
      <c r="Z1053">
        <f t="shared" ca="1" si="182"/>
        <v>1</v>
      </c>
      <c r="AA1053">
        <f t="shared" ca="1" si="183"/>
        <v>2.04</v>
      </c>
      <c r="AB1053">
        <f t="shared" ca="1" si="184"/>
        <v>2</v>
      </c>
      <c r="AC1053">
        <f t="shared" ca="1" si="185"/>
        <v>3.75</v>
      </c>
      <c r="AD1053">
        <f t="shared" ca="1" si="186"/>
        <v>4.75</v>
      </c>
      <c r="AE1053">
        <f t="shared" ca="1" si="187"/>
        <v>3.9445000000000001</v>
      </c>
      <c r="AF1053" t="str">
        <f t="shared" ca="1" si="188"/>
        <v>#N/A N/A</v>
      </c>
      <c r="AG1053">
        <f t="shared" ca="1" si="189"/>
        <v>2.75</v>
      </c>
    </row>
    <row r="1054" spans="3:33" x14ac:dyDescent="0.3">
      <c r="C1054" s="1">
        <v>37995</v>
      </c>
      <c r="D1054">
        <v>3</v>
      </c>
      <c r="E1054" s="1">
        <v>37995</v>
      </c>
      <c r="F1054">
        <v>1</v>
      </c>
      <c r="G1054" s="1">
        <v>37995</v>
      </c>
      <c r="H1054">
        <v>2.04</v>
      </c>
      <c r="I1054" s="1">
        <v>37995</v>
      </c>
      <c r="J1054">
        <v>2</v>
      </c>
      <c r="L1054" s="1">
        <v>37995</v>
      </c>
      <c r="M1054">
        <v>3.75</v>
      </c>
      <c r="O1054">
        <f t="shared" si="190"/>
        <v>4.75</v>
      </c>
      <c r="P1054" s="1">
        <v>37995</v>
      </c>
      <c r="Q1054">
        <v>3.7517</v>
      </c>
      <c r="R1054" s="1">
        <v>37995</v>
      </c>
      <c r="S1054" t="s">
        <v>16</v>
      </c>
      <c r="U1054">
        <f t="shared" si="191"/>
        <v>2.75</v>
      </c>
      <c r="X1054" s="6">
        <f t="shared" si="180"/>
        <v>37995</v>
      </c>
      <c r="Y1054">
        <f t="shared" ca="1" si="181"/>
        <v>3</v>
      </c>
      <c r="Z1054">
        <f t="shared" ca="1" si="182"/>
        <v>1</v>
      </c>
      <c r="AA1054">
        <f t="shared" ca="1" si="183"/>
        <v>2.04</v>
      </c>
      <c r="AB1054">
        <f t="shared" ca="1" si="184"/>
        <v>2</v>
      </c>
      <c r="AC1054">
        <f t="shared" ca="1" si="185"/>
        <v>3.75</v>
      </c>
      <c r="AD1054">
        <f t="shared" ca="1" si="186"/>
        <v>4.75</v>
      </c>
      <c r="AE1054">
        <f t="shared" ca="1" si="187"/>
        <v>3.7517</v>
      </c>
      <c r="AF1054" t="str">
        <f t="shared" ca="1" si="188"/>
        <v>#N/A N/A</v>
      </c>
      <c r="AG1054">
        <f t="shared" ca="1" si="189"/>
        <v>2.75</v>
      </c>
    </row>
    <row r="1055" spans="3:33" x14ac:dyDescent="0.3">
      <c r="C1055" s="1">
        <v>37998</v>
      </c>
      <c r="D1055">
        <v>3</v>
      </c>
      <c r="E1055" s="1">
        <v>37998</v>
      </c>
      <c r="F1055">
        <v>1</v>
      </c>
      <c r="G1055" s="1">
        <v>37998</v>
      </c>
      <c r="H1055">
        <v>2.04</v>
      </c>
      <c r="I1055" s="1">
        <v>37998</v>
      </c>
      <c r="J1055">
        <v>2</v>
      </c>
      <c r="L1055" s="1">
        <v>37998</v>
      </c>
      <c r="M1055">
        <v>3.75</v>
      </c>
      <c r="O1055">
        <f t="shared" si="190"/>
        <v>4.75</v>
      </c>
      <c r="P1055" s="1">
        <v>37998</v>
      </c>
      <c r="Q1055">
        <v>4.0099</v>
      </c>
      <c r="R1055" s="1">
        <v>37998</v>
      </c>
      <c r="S1055" t="s">
        <v>16</v>
      </c>
      <c r="U1055">
        <f t="shared" si="191"/>
        <v>2.75</v>
      </c>
      <c r="X1055" s="6">
        <f t="shared" si="180"/>
        <v>37998</v>
      </c>
      <c r="Y1055">
        <f t="shared" ca="1" si="181"/>
        <v>3</v>
      </c>
      <c r="Z1055">
        <f t="shared" ca="1" si="182"/>
        <v>1</v>
      </c>
      <c r="AA1055">
        <f t="shared" ca="1" si="183"/>
        <v>2.04</v>
      </c>
      <c r="AB1055">
        <f t="shared" ca="1" si="184"/>
        <v>2</v>
      </c>
      <c r="AC1055">
        <f t="shared" ca="1" si="185"/>
        <v>3.75</v>
      </c>
      <c r="AD1055">
        <f t="shared" ca="1" si="186"/>
        <v>4.75</v>
      </c>
      <c r="AE1055">
        <f t="shared" ca="1" si="187"/>
        <v>4.0099</v>
      </c>
      <c r="AF1055" t="str">
        <f t="shared" ca="1" si="188"/>
        <v>#N/A N/A</v>
      </c>
      <c r="AG1055">
        <f t="shared" ca="1" si="189"/>
        <v>2.75</v>
      </c>
    </row>
    <row r="1056" spans="3:33" x14ac:dyDescent="0.3">
      <c r="C1056" s="1">
        <v>37999</v>
      </c>
      <c r="D1056">
        <v>3</v>
      </c>
      <c r="E1056" s="1">
        <v>37999</v>
      </c>
      <c r="F1056">
        <v>1</v>
      </c>
      <c r="G1056" s="1">
        <v>37999</v>
      </c>
      <c r="H1056">
        <v>2.04</v>
      </c>
      <c r="I1056" s="1">
        <v>37999</v>
      </c>
      <c r="J1056">
        <v>2</v>
      </c>
      <c r="L1056" s="1">
        <v>37999</v>
      </c>
      <c r="M1056">
        <v>3.75</v>
      </c>
      <c r="O1056">
        <f t="shared" si="190"/>
        <v>4.75</v>
      </c>
      <c r="P1056" s="1">
        <v>37999</v>
      </c>
      <c r="Q1056">
        <v>4.3719000000000001</v>
      </c>
      <c r="R1056" s="1">
        <v>37999</v>
      </c>
      <c r="S1056" t="s">
        <v>16</v>
      </c>
      <c r="U1056">
        <f t="shared" si="191"/>
        <v>2.75</v>
      </c>
      <c r="X1056" s="6">
        <f t="shared" si="180"/>
        <v>37999</v>
      </c>
      <c r="Y1056">
        <f t="shared" ca="1" si="181"/>
        <v>3</v>
      </c>
      <c r="Z1056">
        <f t="shared" ca="1" si="182"/>
        <v>1</v>
      </c>
      <c r="AA1056">
        <f t="shared" ca="1" si="183"/>
        <v>2.04</v>
      </c>
      <c r="AB1056">
        <f t="shared" ca="1" si="184"/>
        <v>2</v>
      </c>
      <c r="AC1056">
        <f t="shared" ca="1" si="185"/>
        <v>3.75</v>
      </c>
      <c r="AD1056">
        <f t="shared" ca="1" si="186"/>
        <v>4.75</v>
      </c>
      <c r="AE1056">
        <f t="shared" ca="1" si="187"/>
        <v>4.3719000000000001</v>
      </c>
      <c r="AF1056" t="str">
        <f t="shared" ca="1" si="188"/>
        <v>#N/A N/A</v>
      </c>
      <c r="AG1056">
        <f t="shared" ca="1" si="189"/>
        <v>2.75</v>
      </c>
    </row>
    <row r="1057" spans="3:33" x14ac:dyDescent="0.3">
      <c r="C1057" s="1">
        <v>38000</v>
      </c>
      <c r="D1057">
        <v>3</v>
      </c>
      <c r="E1057" s="1">
        <v>38000</v>
      </c>
      <c r="F1057">
        <v>1</v>
      </c>
      <c r="G1057" s="1">
        <v>38000</v>
      </c>
      <c r="H1057">
        <v>2.02</v>
      </c>
      <c r="I1057" s="1">
        <v>38000</v>
      </c>
      <c r="J1057">
        <v>2</v>
      </c>
      <c r="L1057" s="1">
        <v>38000</v>
      </c>
      <c r="M1057">
        <v>3.75</v>
      </c>
      <c r="O1057">
        <f t="shared" si="190"/>
        <v>4.75</v>
      </c>
      <c r="P1057" s="1">
        <v>38000</v>
      </c>
      <c r="Q1057">
        <v>3.3794</v>
      </c>
      <c r="R1057" s="1">
        <v>38000</v>
      </c>
      <c r="S1057" t="s">
        <v>16</v>
      </c>
      <c r="U1057">
        <f t="shared" si="191"/>
        <v>2.75</v>
      </c>
      <c r="X1057" s="6">
        <f t="shared" si="180"/>
        <v>38000</v>
      </c>
      <c r="Y1057">
        <f t="shared" ca="1" si="181"/>
        <v>3</v>
      </c>
      <c r="Z1057">
        <f t="shared" ca="1" si="182"/>
        <v>1</v>
      </c>
      <c r="AA1057">
        <f t="shared" ca="1" si="183"/>
        <v>2.02</v>
      </c>
      <c r="AB1057">
        <f t="shared" ca="1" si="184"/>
        <v>2</v>
      </c>
      <c r="AC1057">
        <f t="shared" ca="1" si="185"/>
        <v>3.75</v>
      </c>
      <c r="AD1057">
        <f t="shared" ca="1" si="186"/>
        <v>4.75</v>
      </c>
      <c r="AE1057">
        <f t="shared" ca="1" si="187"/>
        <v>3.3794</v>
      </c>
      <c r="AF1057" t="str">
        <f t="shared" ca="1" si="188"/>
        <v>#N/A N/A</v>
      </c>
      <c r="AG1057">
        <f t="shared" ca="1" si="189"/>
        <v>2.75</v>
      </c>
    </row>
    <row r="1058" spans="3:33" x14ac:dyDescent="0.3">
      <c r="C1058" s="1">
        <v>38001</v>
      </c>
      <c r="D1058">
        <v>3</v>
      </c>
      <c r="E1058" s="1">
        <v>38001</v>
      </c>
      <c r="F1058">
        <v>1</v>
      </c>
      <c r="G1058" s="1">
        <v>38001</v>
      </c>
      <c r="H1058">
        <v>1.94</v>
      </c>
      <c r="I1058" s="1">
        <v>38001</v>
      </c>
      <c r="J1058">
        <v>2</v>
      </c>
      <c r="L1058" s="1">
        <v>38001</v>
      </c>
      <c r="M1058">
        <v>3.75</v>
      </c>
      <c r="O1058">
        <f t="shared" si="190"/>
        <v>4.75</v>
      </c>
      <c r="P1058" s="1">
        <v>38001</v>
      </c>
      <c r="Q1058">
        <v>3.3744000000000001</v>
      </c>
      <c r="R1058" s="1">
        <v>38001</v>
      </c>
      <c r="S1058" t="s">
        <v>16</v>
      </c>
      <c r="U1058">
        <f t="shared" si="191"/>
        <v>2.75</v>
      </c>
      <c r="X1058" s="6">
        <f t="shared" si="180"/>
        <v>38001</v>
      </c>
      <c r="Y1058">
        <f t="shared" ca="1" si="181"/>
        <v>3</v>
      </c>
      <c r="Z1058">
        <f t="shared" ca="1" si="182"/>
        <v>1</v>
      </c>
      <c r="AA1058">
        <f t="shared" ca="1" si="183"/>
        <v>1.94</v>
      </c>
      <c r="AB1058">
        <f t="shared" ca="1" si="184"/>
        <v>2</v>
      </c>
      <c r="AC1058">
        <f t="shared" ca="1" si="185"/>
        <v>3.75</v>
      </c>
      <c r="AD1058">
        <f t="shared" ca="1" si="186"/>
        <v>4.75</v>
      </c>
      <c r="AE1058">
        <f t="shared" ca="1" si="187"/>
        <v>3.3744000000000001</v>
      </c>
      <c r="AF1058" t="str">
        <f t="shared" ca="1" si="188"/>
        <v>#N/A N/A</v>
      </c>
      <c r="AG1058">
        <f t="shared" ca="1" si="189"/>
        <v>2.75</v>
      </c>
    </row>
    <row r="1059" spans="3:33" x14ac:dyDescent="0.3">
      <c r="C1059" s="1">
        <v>38002</v>
      </c>
      <c r="D1059">
        <v>3</v>
      </c>
      <c r="E1059" s="1">
        <v>38002</v>
      </c>
      <c r="F1059">
        <v>1</v>
      </c>
      <c r="G1059" s="1">
        <v>38002</v>
      </c>
      <c r="H1059">
        <v>1.95</v>
      </c>
      <c r="I1059" s="1">
        <v>38002</v>
      </c>
      <c r="J1059">
        <v>2</v>
      </c>
      <c r="L1059" s="1">
        <v>38002</v>
      </c>
      <c r="M1059">
        <v>3.75</v>
      </c>
      <c r="O1059">
        <f t="shared" si="190"/>
        <v>4.75</v>
      </c>
      <c r="P1059" s="1">
        <v>38002</v>
      </c>
      <c r="Q1059">
        <v>3.3774999999999999</v>
      </c>
      <c r="R1059" s="1">
        <v>38002</v>
      </c>
      <c r="S1059" t="s">
        <v>16</v>
      </c>
      <c r="U1059">
        <f t="shared" si="191"/>
        <v>2.75</v>
      </c>
      <c r="X1059" s="6">
        <f t="shared" si="180"/>
        <v>38002</v>
      </c>
      <c r="Y1059">
        <f t="shared" ca="1" si="181"/>
        <v>3</v>
      </c>
      <c r="Z1059">
        <f t="shared" ca="1" si="182"/>
        <v>1</v>
      </c>
      <c r="AA1059">
        <f t="shared" ca="1" si="183"/>
        <v>1.95</v>
      </c>
      <c r="AB1059">
        <f t="shared" ca="1" si="184"/>
        <v>2</v>
      </c>
      <c r="AC1059">
        <f t="shared" ca="1" si="185"/>
        <v>3.75</v>
      </c>
      <c r="AD1059">
        <f t="shared" ca="1" si="186"/>
        <v>4.75</v>
      </c>
      <c r="AE1059">
        <f t="shared" ca="1" si="187"/>
        <v>3.3774999999999999</v>
      </c>
      <c r="AF1059" t="str">
        <f t="shared" ca="1" si="188"/>
        <v>#N/A N/A</v>
      </c>
      <c r="AG1059">
        <f t="shared" ca="1" si="189"/>
        <v>2.75</v>
      </c>
    </row>
    <row r="1060" spans="3:33" x14ac:dyDescent="0.3">
      <c r="C1060" s="1">
        <v>38005</v>
      </c>
      <c r="D1060">
        <v>3</v>
      </c>
      <c r="E1060" s="1">
        <v>38005</v>
      </c>
      <c r="F1060">
        <v>1</v>
      </c>
      <c r="G1060" s="1">
        <v>38005</v>
      </c>
      <c r="H1060">
        <v>1.99</v>
      </c>
      <c r="I1060" s="1">
        <v>38005</v>
      </c>
      <c r="J1060">
        <v>2</v>
      </c>
      <c r="L1060" s="1">
        <v>38005</v>
      </c>
      <c r="M1060">
        <v>3.75</v>
      </c>
      <c r="O1060">
        <f t="shared" si="190"/>
        <v>4.75</v>
      </c>
      <c r="P1060" s="1">
        <v>38005</v>
      </c>
      <c r="Q1060">
        <v>3.6941000000000002</v>
      </c>
      <c r="R1060" s="1">
        <v>38005</v>
      </c>
      <c r="S1060" t="s">
        <v>16</v>
      </c>
      <c r="U1060">
        <f t="shared" si="191"/>
        <v>2.75</v>
      </c>
      <c r="X1060" s="6">
        <f t="shared" si="180"/>
        <v>38005</v>
      </c>
      <c r="Y1060">
        <f t="shared" ca="1" si="181"/>
        <v>3</v>
      </c>
      <c r="Z1060">
        <f t="shared" ca="1" si="182"/>
        <v>1</v>
      </c>
      <c r="AA1060">
        <f t="shared" ca="1" si="183"/>
        <v>1.99</v>
      </c>
      <c r="AB1060">
        <f t="shared" ca="1" si="184"/>
        <v>2</v>
      </c>
      <c r="AC1060">
        <f t="shared" ca="1" si="185"/>
        <v>3.75</v>
      </c>
      <c r="AD1060">
        <f t="shared" ca="1" si="186"/>
        <v>4.75</v>
      </c>
      <c r="AE1060">
        <f t="shared" ca="1" si="187"/>
        <v>3.6941000000000002</v>
      </c>
      <c r="AF1060" t="str">
        <f t="shared" ca="1" si="188"/>
        <v>#N/A N/A</v>
      </c>
      <c r="AG1060">
        <f t="shared" ca="1" si="189"/>
        <v>2.75</v>
      </c>
    </row>
    <row r="1061" spans="3:33" x14ac:dyDescent="0.3">
      <c r="C1061" s="1">
        <v>38006</v>
      </c>
      <c r="D1061">
        <v>3</v>
      </c>
      <c r="E1061" s="1">
        <v>38006</v>
      </c>
      <c r="F1061">
        <v>1</v>
      </c>
      <c r="G1061" s="1">
        <v>38006</v>
      </c>
      <c r="H1061">
        <v>2</v>
      </c>
      <c r="I1061" s="1">
        <v>38006</v>
      </c>
      <c r="J1061">
        <v>2</v>
      </c>
      <c r="L1061" s="1">
        <v>38006</v>
      </c>
      <c r="M1061">
        <v>3.75</v>
      </c>
      <c r="O1061">
        <f t="shared" si="190"/>
        <v>4.75</v>
      </c>
      <c r="P1061" s="1">
        <v>38006</v>
      </c>
      <c r="Q1061">
        <v>3.3887999999999998</v>
      </c>
      <c r="R1061" s="1">
        <v>38006</v>
      </c>
      <c r="S1061" t="s">
        <v>16</v>
      </c>
      <c r="U1061">
        <f t="shared" si="191"/>
        <v>2.75</v>
      </c>
      <c r="X1061" s="6">
        <f t="shared" si="180"/>
        <v>38006</v>
      </c>
      <c r="Y1061">
        <f t="shared" ca="1" si="181"/>
        <v>3</v>
      </c>
      <c r="Z1061">
        <f t="shared" ca="1" si="182"/>
        <v>1</v>
      </c>
      <c r="AA1061">
        <f t="shared" ca="1" si="183"/>
        <v>2</v>
      </c>
      <c r="AB1061">
        <f t="shared" ca="1" si="184"/>
        <v>2</v>
      </c>
      <c r="AC1061">
        <f t="shared" ca="1" si="185"/>
        <v>3.75</v>
      </c>
      <c r="AD1061">
        <f t="shared" ca="1" si="186"/>
        <v>4.75</v>
      </c>
      <c r="AE1061">
        <f t="shared" ca="1" si="187"/>
        <v>3.3887999999999998</v>
      </c>
      <c r="AF1061" t="str">
        <f t="shared" ca="1" si="188"/>
        <v>#N/A N/A</v>
      </c>
      <c r="AG1061">
        <f t="shared" ca="1" si="189"/>
        <v>2.75</v>
      </c>
    </row>
    <row r="1062" spans="3:33" x14ac:dyDescent="0.3">
      <c r="C1062" s="1">
        <v>38007</v>
      </c>
      <c r="D1062">
        <v>3</v>
      </c>
      <c r="E1062" s="1">
        <v>38007</v>
      </c>
      <c r="F1062">
        <v>1</v>
      </c>
      <c r="G1062" s="1">
        <v>38007</v>
      </c>
      <c r="H1062">
        <v>2.04</v>
      </c>
      <c r="I1062" s="1">
        <v>38007</v>
      </c>
      <c r="J1062">
        <v>2</v>
      </c>
      <c r="L1062" s="1">
        <v>38007</v>
      </c>
      <c r="M1062">
        <v>3.75</v>
      </c>
      <c r="O1062">
        <f t="shared" si="190"/>
        <v>4.75</v>
      </c>
      <c r="P1062" s="1">
        <v>38007</v>
      </c>
      <c r="Q1062">
        <v>4.0552000000000001</v>
      </c>
      <c r="R1062" s="1">
        <v>38007</v>
      </c>
      <c r="S1062" t="s">
        <v>16</v>
      </c>
      <c r="U1062">
        <f t="shared" si="191"/>
        <v>2.75</v>
      </c>
      <c r="X1062" s="6">
        <f t="shared" si="180"/>
        <v>38007</v>
      </c>
      <c r="Y1062">
        <f t="shared" ca="1" si="181"/>
        <v>3</v>
      </c>
      <c r="Z1062">
        <f t="shared" ca="1" si="182"/>
        <v>1</v>
      </c>
      <c r="AA1062">
        <f t="shared" ca="1" si="183"/>
        <v>2.04</v>
      </c>
      <c r="AB1062">
        <f t="shared" ca="1" si="184"/>
        <v>2</v>
      </c>
      <c r="AC1062">
        <f t="shared" ca="1" si="185"/>
        <v>3.75</v>
      </c>
      <c r="AD1062">
        <f t="shared" ca="1" si="186"/>
        <v>4.75</v>
      </c>
      <c r="AE1062">
        <f t="shared" ca="1" si="187"/>
        <v>4.0552000000000001</v>
      </c>
      <c r="AF1062" t="str">
        <f t="shared" ca="1" si="188"/>
        <v>#N/A N/A</v>
      </c>
      <c r="AG1062">
        <f t="shared" ca="1" si="189"/>
        <v>2.75</v>
      </c>
    </row>
    <row r="1063" spans="3:33" x14ac:dyDescent="0.3">
      <c r="C1063" s="1">
        <v>38008</v>
      </c>
      <c r="D1063">
        <v>3</v>
      </c>
      <c r="E1063" s="1">
        <v>38008</v>
      </c>
      <c r="F1063">
        <v>1</v>
      </c>
      <c r="G1063" s="1">
        <v>38008</v>
      </c>
      <c r="H1063">
        <v>1.98</v>
      </c>
      <c r="I1063" s="1">
        <v>38008</v>
      </c>
      <c r="J1063">
        <v>2</v>
      </c>
      <c r="L1063" s="1">
        <v>38008</v>
      </c>
      <c r="M1063">
        <v>3.75</v>
      </c>
      <c r="O1063">
        <f t="shared" si="190"/>
        <v>4.75</v>
      </c>
      <c r="P1063" s="1">
        <v>38008</v>
      </c>
      <c r="Q1063">
        <v>3.7557999999999998</v>
      </c>
      <c r="R1063" s="1">
        <v>38008</v>
      </c>
      <c r="S1063" t="s">
        <v>16</v>
      </c>
      <c r="U1063">
        <f t="shared" si="191"/>
        <v>2.75</v>
      </c>
      <c r="X1063" s="6">
        <f t="shared" si="180"/>
        <v>38008</v>
      </c>
      <c r="Y1063">
        <f t="shared" ca="1" si="181"/>
        <v>3</v>
      </c>
      <c r="Z1063">
        <f t="shared" ca="1" si="182"/>
        <v>1</v>
      </c>
      <c r="AA1063">
        <f t="shared" ca="1" si="183"/>
        <v>1.98</v>
      </c>
      <c r="AB1063">
        <f t="shared" ca="1" si="184"/>
        <v>2</v>
      </c>
      <c r="AC1063">
        <f t="shared" ca="1" si="185"/>
        <v>3.75</v>
      </c>
      <c r="AD1063">
        <f t="shared" ca="1" si="186"/>
        <v>4.75</v>
      </c>
      <c r="AE1063">
        <f t="shared" ca="1" si="187"/>
        <v>3.7557999999999998</v>
      </c>
      <c r="AF1063" t="str">
        <f t="shared" ca="1" si="188"/>
        <v>#N/A N/A</v>
      </c>
      <c r="AG1063">
        <f t="shared" ca="1" si="189"/>
        <v>2.75</v>
      </c>
    </row>
    <row r="1064" spans="3:33" x14ac:dyDescent="0.3">
      <c r="C1064" s="1">
        <v>38009</v>
      </c>
      <c r="D1064">
        <v>3</v>
      </c>
      <c r="E1064" s="1">
        <v>38009</v>
      </c>
      <c r="F1064">
        <v>1</v>
      </c>
      <c r="G1064" s="1">
        <v>38009</v>
      </c>
      <c r="H1064">
        <v>1.92</v>
      </c>
      <c r="I1064" s="1">
        <v>38009</v>
      </c>
      <c r="J1064">
        <v>2</v>
      </c>
      <c r="L1064" s="1">
        <v>38009</v>
      </c>
      <c r="M1064">
        <v>3.75</v>
      </c>
      <c r="O1064">
        <f t="shared" si="190"/>
        <v>4.75</v>
      </c>
      <c r="P1064" s="1">
        <v>38009</v>
      </c>
      <c r="Q1064">
        <v>3.3269000000000002</v>
      </c>
      <c r="R1064" s="1">
        <v>38009</v>
      </c>
      <c r="S1064" t="s">
        <v>16</v>
      </c>
      <c r="U1064">
        <f t="shared" si="191"/>
        <v>2.75</v>
      </c>
      <c r="X1064" s="6">
        <f t="shared" si="180"/>
        <v>38009</v>
      </c>
      <c r="Y1064">
        <f t="shared" ca="1" si="181"/>
        <v>3</v>
      </c>
      <c r="Z1064">
        <f t="shared" ca="1" si="182"/>
        <v>1</v>
      </c>
      <c r="AA1064">
        <f t="shared" ca="1" si="183"/>
        <v>1.92</v>
      </c>
      <c r="AB1064">
        <f t="shared" ca="1" si="184"/>
        <v>2</v>
      </c>
      <c r="AC1064">
        <f t="shared" ca="1" si="185"/>
        <v>3.75</v>
      </c>
      <c r="AD1064">
        <f t="shared" ca="1" si="186"/>
        <v>4.75</v>
      </c>
      <c r="AE1064">
        <f t="shared" ca="1" si="187"/>
        <v>3.3269000000000002</v>
      </c>
      <c r="AF1064" t="str">
        <f t="shared" ca="1" si="188"/>
        <v>#N/A N/A</v>
      </c>
      <c r="AG1064">
        <f t="shared" ca="1" si="189"/>
        <v>2.75</v>
      </c>
    </row>
    <row r="1065" spans="3:33" x14ac:dyDescent="0.3">
      <c r="C1065" s="1">
        <v>38012</v>
      </c>
      <c r="D1065">
        <v>3</v>
      </c>
      <c r="E1065" s="1">
        <v>38012</v>
      </c>
      <c r="F1065">
        <v>1</v>
      </c>
      <c r="G1065" s="1">
        <v>38012</v>
      </c>
      <c r="H1065">
        <v>2.0499999999999998</v>
      </c>
      <c r="I1065" s="1">
        <v>38012</v>
      </c>
      <c r="J1065">
        <v>2</v>
      </c>
      <c r="L1065" s="1">
        <v>38012</v>
      </c>
      <c r="M1065">
        <v>3.75</v>
      </c>
      <c r="O1065">
        <f t="shared" si="190"/>
        <v>4.75</v>
      </c>
      <c r="P1065" s="1">
        <v>38012</v>
      </c>
      <c r="Q1065">
        <v>3.5560999999999998</v>
      </c>
      <c r="R1065" s="1">
        <v>38012</v>
      </c>
      <c r="S1065" t="s">
        <v>16</v>
      </c>
      <c r="U1065">
        <f t="shared" si="191"/>
        <v>2.75</v>
      </c>
      <c r="X1065" s="6">
        <f t="shared" si="180"/>
        <v>38012</v>
      </c>
      <c r="Y1065">
        <f t="shared" ca="1" si="181"/>
        <v>3</v>
      </c>
      <c r="Z1065">
        <f t="shared" ca="1" si="182"/>
        <v>1</v>
      </c>
      <c r="AA1065">
        <f t="shared" ca="1" si="183"/>
        <v>2.0499999999999998</v>
      </c>
      <c r="AB1065">
        <f t="shared" ca="1" si="184"/>
        <v>2</v>
      </c>
      <c r="AC1065">
        <f t="shared" ca="1" si="185"/>
        <v>3.75</v>
      </c>
      <c r="AD1065">
        <f t="shared" ca="1" si="186"/>
        <v>4.75</v>
      </c>
      <c r="AE1065">
        <f t="shared" ca="1" si="187"/>
        <v>3.5560999999999998</v>
      </c>
      <c r="AF1065" t="str">
        <f t="shared" ca="1" si="188"/>
        <v>#N/A N/A</v>
      </c>
      <c r="AG1065">
        <f t="shared" ca="1" si="189"/>
        <v>2.75</v>
      </c>
    </row>
    <row r="1066" spans="3:33" x14ac:dyDescent="0.3">
      <c r="C1066" s="1">
        <v>38013</v>
      </c>
      <c r="D1066">
        <v>3</v>
      </c>
      <c r="E1066" s="1">
        <v>38013</v>
      </c>
      <c r="F1066">
        <v>1</v>
      </c>
      <c r="G1066" s="1">
        <v>38013</v>
      </c>
      <c r="H1066">
        <v>2.0499999999999998</v>
      </c>
      <c r="I1066" s="1">
        <v>38013</v>
      </c>
      <c r="J1066">
        <v>2</v>
      </c>
      <c r="L1066" s="1">
        <v>38013</v>
      </c>
      <c r="M1066">
        <v>3.75</v>
      </c>
      <c r="O1066">
        <f t="shared" si="190"/>
        <v>4.75</v>
      </c>
      <c r="P1066" s="1">
        <v>38013</v>
      </c>
      <c r="Q1066">
        <v>3.3696000000000002</v>
      </c>
      <c r="R1066" s="1">
        <v>38013</v>
      </c>
      <c r="S1066" t="s">
        <v>16</v>
      </c>
      <c r="U1066">
        <f t="shared" si="191"/>
        <v>2.75</v>
      </c>
      <c r="X1066" s="6">
        <f t="shared" si="180"/>
        <v>38013</v>
      </c>
      <c r="Y1066">
        <f t="shared" ca="1" si="181"/>
        <v>3</v>
      </c>
      <c r="Z1066">
        <f t="shared" ca="1" si="182"/>
        <v>1</v>
      </c>
      <c r="AA1066">
        <f t="shared" ca="1" si="183"/>
        <v>2.0499999999999998</v>
      </c>
      <c r="AB1066">
        <f t="shared" ca="1" si="184"/>
        <v>2</v>
      </c>
      <c r="AC1066">
        <f t="shared" ca="1" si="185"/>
        <v>3.75</v>
      </c>
      <c r="AD1066">
        <f t="shared" ca="1" si="186"/>
        <v>4.75</v>
      </c>
      <c r="AE1066">
        <f t="shared" ca="1" si="187"/>
        <v>3.3696000000000002</v>
      </c>
      <c r="AF1066" t="str">
        <f t="shared" ca="1" si="188"/>
        <v>#N/A N/A</v>
      </c>
      <c r="AG1066">
        <f t="shared" ca="1" si="189"/>
        <v>2.75</v>
      </c>
    </row>
    <row r="1067" spans="3:33" x14ac:dyDescent="0.3">
      <c r="C1067" s="1">
        <v>38014</v>
      </c>
      <c r="D1067">
        <v>3</v>
      </c>
      <c r="E1067" s="1">
        <v>38014</v>
      </c>
      <c r="F1067">
        <v>1</v>
      </c>
      <c r="G1067" s="1">
        <v>38014</v>
      </c>
      <c r="H1067">
        <v>2.0499999999999998</v>
      </c>
      <c r="I1067" s="1">
        <v>38014</v>
      </c>
      <c r="J1067">
        <v>2</v>
      </c>
      <c r="L1067" s="1">
        <v>38014</v>
      </c>
      <c r="M1067">
        <v>3.75</v>
      </c>
      <c r="O1067">
        <f t="shared" si="190"/>
        <v>4.75</v>
      </c>
      <c r="P1067" s="1">
        <v>38014</v>
      </c>
      <c r="Q1067">
        <v>4.1520000000000001</v>
      </c>
      <c r="R1067" s="1">
        <v>38014</v>
      </c>
      <c r="S1067" t="s">
        <v>16</v>
      </c>
      <c r="U1067">
        <f t="shared" si="191"/>
        <v>2.75</v>
      </c>
      <c r="X1067" s="6">
        <f t="shared" si="180"/>
        <v>38014</v>
      </c>
      <c r="Y1067">
        <f t="shared" ca="1" si="181"/>
        <v>3</v>
      </c>
      <c r="Z1067">
        <f t="shared" ca="1" si="182"/>
        <v>1</v>
      </c>
      <c r="AA1067">
        <f t="shared" ca="1" si="183"/>
        <v>2.0499999999999998</v>
      </c>
      <c r="AB1067">
        <f t="shared" ca="1" si="184"/>
        <v>2</v>
      </c>
      <c r="AC1067">
        <f t="shared" ca="1" si="185"/>
        <v>3.75</v>
      </c>
      <c r="AD1067">
        <f t="shared" ca="1" si="186"/>
        <v>4.75</v>
      </c>
      <c r="AE1067">
        <f t="shared" ca="1" si="187"/>
        <v>4.1520000000000001</v>
      </c>
      <c r="AF1067" t="str">
        <f t="shared" ca="1" si="188"/>
        <v>#N/A N/A</v>
      </c>
      <c r="AG1067">
        <f t="shared" ca="1" si="189"/>
        <v>2.75</v>
      </c>
    </row>
    <row r="1068" spans="3:33" x14ac:dyDescent="0.3">
      <c r="C1068" s="1">
        <v>38015</v>
      </c>
      <c r="D1068">
        <v>3</v>
      </c>
      <c r="E1068" s="1">
        <v>38015</v>
      </c>
      <c r="F1068">
        <v>1</v>
      </c>
      <c r="G1068" s="1">
        <v>38015</v>
      </c>
      <c r="H1068">
        <v>2.0499999999999998</v>
      </c>
      <c r="I1068" s="1">
        <v>38015</v>
      </c>
      <c r="J1068">
        <v>2</v>
      </c>
      <c r="L1068" s="1">
        <v>38015</v>
      </c>
      <c r="M1068">
        <v>3.75</v>
      </c>
      <c r="O1068">
        <f t="shared" si="190"/>
        <v>4.75</v>
      </c>
      <c r="P1068" s="1">
        <v>38015</v>
      </c>
      <c r="Q1068">
        <v>4.2812000000000001</v>
      </c>
      <c r="R1068" s="1">
        <v>38015</v>
      </c>
      <c r="S1068" t="s">
        <v>16</v>
      </c>
      <c r="U1068">
        <f t="shared" si="191"/>
        <v>2.75</v>
      </c>
      <c r="X1068" s="6">
        <f t="shared" si="180"/>
        <v>38015</v>
      </c>
      <c r="Y1068">
        <f t="shared" ca="1" si="181"/>
        <v>3</v>
      </c>
      <c r="Z1068">
        <f t="shared" ca="1" si="182"/>
        <v>1</v>
      </c>
      <c r="AA1068">
        <f t="shared" ca="1" si="183"/>
        <v>2.0499999999999998</v>
      </c>
      <c r="AB1068">
        <f t="shared" ca="1" si="184"/>
        <v>2</v>
      </c>
      <c r="AC1068">
        <f t="shared" ca="1" si="185"/>
        <v>3.75</v>
      </c>
      <c r="AD1068">
        <f t="shared" ca="1" si="186"/>
        <v>4.75</v>
      </c>
      <c r="AE1068">
        <f t="shared" ca="1" si="187"/>
        <v>4.2812000000000001</v>
      </c>
      <c r="AF1068" t="str">
        <f t="shared" ca="1" si="188"/>
        <v>#N/A N/A</v>
      </c>
      <c r="AG1068">
        <f t="shared" ca="1" si="189"/>
        <v>2.75</v>
      </c>
    </row>
    <row r="1069" spans="3:33" x14ac:dyDescent="0.3">
      <c r="C1069" s="1">
        <v>38016</v>
      </c>
      <c r="D1069">
        <v>3</v>
      </c>
      <c r="E1069" s="1">
        <v>38016</v>
      </c>
      <c r="F1069">
        <v>1</v>
      </c>
      <c r="G1069" s="1">
        <v>38016</v>
      </c>
      <c r="H1069">
        <v>2.06</v>
      </c>
      <c r="I1069" s="1">
        <v>38016</v>
      </c>
      <c r="J1069">
        <v>2</v>
      </c>
      <c r="L1069" s="1">
        <v>38016</v>
      </c>
      <c r="M1069">
        <v>3.75</v>
      </c>
      <c r="O1069">
        <f t="shared" si="190"/>
        <v>4.75</v>
      </c>
      <c r="P1069" s="1">
        <v>38016</v>
      </c>
      <c r="Q1069">
        <v>3.7720000000000002</v>
      </c>
      <c r="R1069" s="1">
        <v>38016</v>
      </c>
      <c r="S1069" t="s">
        <v>16</v>
      </c>
      <c r="U1069">
        <f t="shared" si="191"/>
        <v>2.75</v>
      </c>
      <c r="X1069" s="6">
        <f t="shared" si="180"/>
        <v>38016</v>
      </c>
      <c r="Y1069">
        <f t="shared" ca="1" si="181"/>
        <v>3</v>
      </c>
      <c r="Z1069">
        <f t="shared" ca="1" si="182"/>
        <v>1</v>
      </c>
      <c r="AA1069">
        <f t="shared" ca="1" si="183"/>
        <v>2.06</v>
      </c>
      <c r="AB1069">
        <f t="shared" ca="1" si="184"/>
        <v>2</v>
      </c>
      <c r="AC1069">
        <f t="shared" ca="1" si="185"/>
        <v>3.75</v>
      </c>
      <c r="AD1069">
        <f t="shared" ca="1" si="186"/>
        <v>4.75</v>
      </c>
      <c r="AE1069">
        <f t="shared" ca="1" si="187"/>
        <v>3.7720000000000002</v>
      </c>
      <c r="AF1069" t="str">
        <f t="shared" ca="1" si="188"/>
        <v>#N/A N/A</v>
      </c>
      <c r="AG1069">
        <f t="shared" ca="1" si="189"/>
        <v>2.75</v>
      </c>
    </row>
    <row r="1070" spans="3:33" x14ac:dyDescent="0.3">
      <c r="C1070" s="1">
        <v>38019</v>
      </c>
      <c r="D1070">
        <v>3</v>
      </c>
      <c r="E1070" s="1">
        <v>38019</v>
      </c>
      <c r="F1070">
        <v>1</v>
      </c>
      <c r="G1070" s="1">
        <v>38019</v>
      </c>
      <c r="H1070">
        <v>2.04</v>
      </c>
      <c r="I1070" s="1">
        <v>38019</v>
      </c>
      <c r="J1070">
        <v>2</v>
      </c>
      <c r="L1070" s="1">
        <v>38019</v>
      </c>
      <c r="M1070">
        <v>3.75</v>
      </c>
      <c r="O1070">
        <f t="shared" si="190"/>
        <v>4.75</v>
      </c>
      <c r="P1070" s="1">
        <v>38019</v>
      </c>
      <c r="Q1070">
        <v>3.3672</v>
      </c>
      <c r="R1070" s="1">
        <v>38019</v>
      </c>
      <c r="S1070" t="s">
        <v>16</v>
      </c>
      <c r="U1070">
        <f t="shared" si="191"/>
        <v>2.75</v>
      </c>
      <c r="X1070" s="6">
        <f t="shared" si="180"/>
        <v>38019</v>
      </c>
      <c r="Y1070">
        <f t="shared" ca="1" si="181"/>
        <v>3</v>
      </c>
      <c r="Z1070">
        <f t="shared" ca="1" si="182"/>
        <v>1</v>
      </c>
      <c r="AA1070">
        <f t="shared" ca="1" si="183"/>
        <v>2.04</v>
      </c>
      <c r="AB1070">
        <f t="shared" ca="1" si="184"/>
        <v>2</v>
      </c>
      <c r="AC1070">
        <f t="shared" ca="1" si="185"/>
        <v>3.75</v>
      </c>
      <c r="AD1070">
        <f t="shared" ca="1" si="186"/>
        <v>4.75</v>
      </c>
      <c r="AE1070">
        <f t="shared" ca="1" si="187"/>
        <v>3.3672</v>
      </c>
      <c r="AF1070" t="str">
        <f t="shared" ca="1" si="188"/>
        <v>#N/A N/A</v>
      </c>
      <c r="AG1070">
        <f t="shared" ca="1" si="189"/>
        <v>2.75</v>
      </c>
    </row>
    <row r="1071" spans="3:33" x14ac:dyDescent="0.3">
      <c r="C1071" s="1">
        <v>38020</v>
      </c>
      <c r="D1071">
        <v>3</v>
      </c>
      <c r="E1071" s="1">
        <v>38020</v>
      </c>
      <c r="F1071">
        <v>1</v>
      </c>
      <c r="G1071" s="1">
        <v>38020</v>
      </c>
      <c r="H1071">
        <v>2.0299999999999998</v>
      </c>
      <c r="I1071" s="1">
        <v>38020</v>
      </c>
      <c r="J1071">
        <v>2</v>
      </c>
      <c r="L1071" s="1">
        <v>38020</v>
      </c>
      <c r="M1071">
        <v>3.75</v>
      </c>
      <c r="O1071">
        <f t="shared" si="190"/>
        <v>4.75</v>
      </c>
      <c r="P1071" s="1">
        <v>38020</v>
      </c>
      <c r="Q1071">
        <v>3.2126000000000001</v>
      </c>
      <c r="R1071" s="1">
        <v>38020</v>
      </c>
      <c r="S1071" t="s">
        <v>16</v>
      </c>
      <c r="U1071">
        <f t="shared" si="191"/>
        <v>2.75</v>
      </c>
      <c r="X1071" s="6">
        <f t="shared" si="180"/>
        <v>38020</v>
      </c>
      <c r="Y1071">
        <f t="shared" ca="1" si="181"/>
        <v>3</v>
      </c>
      <c r="Z1071">
        <f t="shared" ca="1" si="182"/>
        <v>1</v>
      </c>
      <c r="AA1071">
        <f t="shared" ca="1" si="183"/>
        <v>2.0299999999999998</v>
      </c>
      <c r="AB1071">
        <f t="shared" ca="1" si="184"/>
        <v>2</v>
      </c>
      <c r="AC1071">
        <f t="shared" ca="1" si="185"/>
        <v>3.75</v>
      </c>
      <c r="AD1071">
        <f t="shared" ca="1" si="186"/>
        <v>4.75</v>
      </c>
      <c r="AE1071">
        <f t="shared" ca="1" si="187"/>
        <v>3.2126000000000001</v>
      </c>
      <c r="AF1071" t="str">
        <f t="shared" ca="1" si="188"/>
        <v>#N/A N/A</v>
      </c>
      <c r="AG1071">
        <f t="shared" ca="1" si="189"/>
        <v>2.75</v>
      </c>
    </row>
    <row r="1072" spans="3:33" x14ac:dyDescent="0.3">
      <c r="C1072" s="1">
        <v>38021</v>
      </c>
      <c r="D1072">
        <v>3</v>
      </c>
      <c r="E1072" s="1">
        <v>38021</v>
      </c>
      <c r="F1072">
        <v>1</v>
      </c>
      <c r="G1072" s="1">
        <v>38021</v>
      </c>
      <c r="H1072">
        <v>2.0299999999999998</v>
      </c>
      <c r="I1072" s="1">
        <v>38021</v>
      </c>
      <c r="J1072">
        <v>2</v>
      </c>
      <c r="L1072" s="1">
        <v>38021</v>
      </c>
      <c r="M1072">
        <v>3.75</v>
      </c>
      <c r="O1072">
        <f t="shared" si="190"/>
        <v>4.75</v>
      </c>
      <c r="P1072" s="1">
        <v>38021</v>
      </c>
      <c r="Q1072">
        <v>3.0369999999999999</v>
      </c>
      <c r="R1072" s="1">
        <v>38021</v>
      </c>
      <c r="S1072" t="s">
        <v>16</v>
      </c>
      <c r="U1072">
        <f t="shared" si="191"/>
        <v>2.75</v>
      </c>
      <c r="X1072" s="6">
        <f t="shared" si="180"/>
        <v>38021</v>
      </c>
      <c r="Y1072">
        <f t="shared" ca="1" si="181"/>
        <v>3</v>
      </c>
      <c r="Z1072">
        <f t="shared" ca="1" si="182"/>
        <v>1</v>
      </c>
      <c r="AA1072">
        <f t="shared" ca="1" si="183"/>
        <v>2.0299999999999998</v>
      </c>
      <c r="AB1072">
        <f t="shared" ca="1" si="184"/>
        <v>2</v>
      </c>
      <c r="AC1072">
        <f t="shared" ca="1" si="185"/>
        <v>3.75</v>
      </c>
      <c r="AD1072">
        <f t="shared" ca="1" si="186"/>
        <v>4.75</v>
      </c>
      <c r="AE1072">
        <f t="shared" ca="1" si="187"/>
        <v>3.0369999999999999</v>
      </c>
      <c r="AF1072" t="str">
        <f t="shared" ca="1" si="188"/>
        <v>#N/A N/A</v>
      </c>
      <c r="AG1072">
        <f t="shared" ca="1" si="189"/>
        <v>2.75</v>
      </c>
    </row>
    <row r="1073" spans="3:33" x14ac:dyDescent="0.3">
      <c r="C1073" s="1">
        <v>38022</v>
      </c>
      <c r="D1073">
        <v>3</v>
      </c>
      <c r="E1073" s="1">
        <v>38022</v>
      </c>
      <c r="F1073">
        <v>1</v>
      </c>
      <c r="G1073" s="1">
        <v>38022</v>
      </c>
      <c r="H1073">
        <v>2.0299999999999998</v>
      </c>
      <c r="I1073" s="1">
        <v>38022</v>
      </c>
      <c r="J1073">
        <v>2</v>
      </c>
      <c r="L1073" s="1">
        <v>38022</v>
      </c>
      <c r="M1073">
        <v>4</v>
      </c>
      <c r="O1073">
        <f t="shared" si="190"/>
        <v>5</v>
      </c>
      <c r="P1073" s="1">
        <v>38022</v>
      </c>
      <c r="Q1073">
        <v>3.6310000000000002</v>
      </c>
      <c r="R1073" s="1">
        <v>38022</v>
      </c>
      <c r="S1073" t="s">
        <v>16</v>
      </c>
      <c r="U1073">
        <f t="shared" si="191"/>
        <v>3</v>
      </c>
      <c r="X1073" s="6">
        <f t="shared" si="180"/>
        <v>38022</v>
      </c>
      <c r="Y1073">
        <f t="shared" ca="1" si="181"/>
        <v>3</v>
      </c>
      <c r="Z1073">
        <f t="shared" ca="1" si="182"/>
        <v>1</v>
      </c>
      <c r="AA1073">
        <f t="shared" ca="1" si="183"/>
        <v>2.0299999999999998</v>
      </c>
      <c r="AB1073">
        <f t="shared" ca="1" si="184"/>
        <v>2</v>
      </c>
      <c r="AC1073">
        <f t="shared" ca="1" si="185"/>
        <v>4</v>
      </c>
      <c r="AD1073">
        <f t="shared" ca="1" si="186"/>
        <v>5</v>
      </c>
      <c r="AE1073">
        <f t="shared" ca="1" si="187"/>
        <v>3.6310000000000002</v>
      </c>
      <c r="AF1073" t="str">
        <f t="shared" ca="1" si="188"/>
        <v>#N/A N/A</v>
      </c>
      <c r="AG1073">
        <f t="shared" ca="1" si="189"/>
        <v>3</v>
      </c>
    </row>
    <row r="1074" spans="3:33" x14ac:dyDescent="0.3">
      <c r="C1074" s="1">
        <v>38023</v>
      </c>
      <c r="D1074">
        <v>3</v>
      </c>
      <c r="E1074" s="1">
        <v>38023</v>
      </c>
      <c r="F1074">
        <v>1</v>
      </c>
      <c r="G1074" s="1">
        <v>38023</v>
      </c>
      <c r="H1074">
        <v>2.02</v>
      </c>
      <c r="I1074" s="1">
        <v>38023</v>
      </c>
      <c r="J1074">
        <v>2</v>
      </c>
      <c r="L1074" s="1">
        <v>38023</v>
      </c>
      <c r="M1074">
        <v>4</v>
      </c>
      <c r="O1074">
        <f t="shared" si="190"/>
        <v>5</v>
      </c>
      <c r="P1074" s="1">
        <v>38023</v>
      </c>
      <c r="Q1074">
        <v>3.5436000000000001</v>
      </c>
      <c r="R1074" s="1">
        <v>38023</v>
      </c>
      <c r="S1074" t="s">
        <v>16</v>
      </c>
      <c r="U1074">
        <f t="shared" si="191"/>
        <v>3</v>
      </c>
      <c r="X1074" s="6">
        <f t="shared" si="180"/>
        <v>38023</v>
      </c>
      <c r="Y1074">
        <f t="shared" ca="1" si="181"/>
        <v>3</v>
      </c>
      <c r="Z1074">
        <f t="shared" ca="1" si="182"/>
        <v>1</v>
      </c>
      <c r="AA1074">
        <f t="shared" ca="1" si="183"/>
        <v>2.02</v>
      </c>
      <c r="AB1074">
        <f t="shared" ca="1" si="184"/>
        <v>2</v>
      </c>
      <c r="AC1074">
        <f t="shared" ca="1" si="185"/>
        <v>4</v>
      </c>
      <c r="AD1074">
        <f t="shared" ca="1" si="186"/>
        <v>5</v>
      </c>
      <c r="AE1074">
        <f t="shared" ca="1" si="187"/>
        <v>3.5436000000000001</v>
      </c>
      <c r="AF1074" t="str">
        <f t="shared" ca="1" si="188"/>
        <v>#N/A N/A</v>
      </c>
      <c r="AG1074">
        <f t="shared" ca="1" si="189"/>
        <v>3</v>
      </c>
    </row>
    <row r="1075" spans="3:33" x14ac:dyDescent="0.3">
      <c r="C1075" s="1">
        <v>38026</v>
      </c>
      <c r="D1075">
        <v>3</v>
      </c>
      <c r="E1075" s="1">
        <v>38026</v>
      </c>
      <c r="F1075">
        <v>1</v>
      </c>
      <c r="G1075" s="1">
        <v>38026</v>
      </c>
      <c r="H1075">
        <v>2.02</v>
      </c>
      <c r="I1075" s="1">
        <v>38026</v>
      </c>
      <c r="J1075">
        <v>2</v>
      </c>
      <c r="L1075" s="1">
        <v>38026</v>
      </c>
      <c r="M1075">
        <v>4</v>
      </c>
      <c r="O1075">
        <f t="shared" si="190"/>
        <v>5</v>
      </c>
      <c r="P1075" s="1">
        <v>38026</v>
      </c>
      <c r="Q1075">
        <v>4.5107999999999997</v>
      </c>
      <c r="R1075" s="1">
        <v>38026</v>
      </c>
      <c r="S1075" t="s">
        <v>16</v>
      </c>
      <c r="U1075">
        <f t="shared" si="191"/>
        <v>3</v>
      </c>
      <c r="X1075" s="6">
        <f t="shared" si="180"/>
        <v>38026</v>
      </c>
      <c r="Y1075">
        <f t="shared" ca="1" si="181"/>
        <v>3</v>
      </c>
      <c r="Z1075">
        <f t="shared" ca="1" si="182"/>
        <v>1</v>
      </c>
      <c r="AA1075">
        <f t="shared" ca="1" si="183"/>
        <v>2.02</v>
      </c>
      <c r="AB1075">
        <f t="shared" ca="1" si="184"/>
        <v>2</v>
      </c>
      <c r="AC1075">
        <f t="shared" ca="1" si="185"/>
        <v>4</v>
      </c>
      <c r="AD1075">
        <f t="shared" ca="1" si="186"/>
        <v>5</v>
      </c>
      <c r="AE1075">
        <f t="shared" ca="1" si="187"/>
        <v>4.5107999999999997</v>
      </c>
      <c r="AF1075" t="str">
        <f t="shared" ca="1" si="188"/>
        <v>#N/A N/A</v>
      </c>
      <c r="AG1075">
        <f t="shared" ca="1" si="189"/>
        <v>3</v>
      </c>
    </row>
    <row r="1076" spans="3:33" x14ac:dyDescent="0.3">
      <c r="C1076" s="1">
        <v>38027</v>
      </c>
      <c r="D1076">
        <v>3</v>
      </c>
      <c r="E1076" s="1">
        <v>38027</v>
      </c>
      <c r="F1076">
        <v>1</v>
      </c>
      <c r="G1076" s="1">
        <v>38027</v>
      </c>
      <c r="H1076">
        <v>2.02</v>
      </c>
      <c r="I1076" s="1">
        <v>38027</v>
      </c>
      <c r="J1076">
        <v>2</v>
      </c>
      <c r="L1076" s="1">
        <v>38027</v>
      </c>
      <c r="M1076">
        <v>4</v>
      </c>
      <c r="O1076">
        <f t="shared" si="190"/>
        <v>5</v>
      </c>
      <c r="P1076" s="1">
        <v>38027</v>
      </c>
      <c r="Q1076">
        <v>4.4280999999999997</v>
      </c>
      <c r="R1076" s="1">
        <v>38027</v>
      </c>
      <c r="S1076" t="s">
        <v>16</v>
      </c>
      <c r="U1076">
        <f t="shared" si="191"/>
        <v>3</v>
      </c>
      <c r="X1076" s="6">
        <f t="shared" si="180"/>
        <v>38027</v>
      </c>
      <c r="Y1076">
        <f t="shared" ca="1" si="181"/>
        <v>3</v>
      </c>
      <c r="Z1076">
        <f t="shared" ca="1" si="182"/>
        <v>1</v>
      </c>
      <c r="AA1076">
        <f t="shared" ca="1" si="183"/>
        <v>2.02</v>
      </c>
      <c r="AB1076">
        <f t="shared" ca="1" si="184"/>
        <v>2</v>
      </c>
      <c r="AC1076">
        <f t="shared" ca="1" si="185"/>
        <v>4</v>
      </c>
      <c r="AD1076">
        <f t="shared" ca="1" si="186"/>
        <v>5</v>
      </c>
      <c r="AE1076">
        <f t="shared" ca="1" si="187"/>
        <v>4.4280999999999997</v>
      </c>
      <c r="AF1076" t="str">
        <f t="shared" ca="1" si="188"/>
        <v>#N/A N/A</v>
      </c>
      <c r="AG1076">
        <f t="shared" ca="1" si="189"/>
        <v>3</v>
      </c>
    </row>
    <row r="1077" spans="3:33" x14ac:dyDescent="0.3">
      <c r="C1077" s="1">
        <v>38028</v>
      </c>
      <c r="D1077">
        <v>3</v>
      </c>
      <c r="E1077" s="1">
        <v>38028</v>
      </c>
      <c r="F1077">
        <v>1</v>
      </c>
      <c r="G1077" s="1">
        <v>38028</v>
      </c>
      <c r="H1077">
        <v>2.02</v>
      </c>
      <c r="I1077" s="1">
        <v>38028</v>
      </c>
      <c r="J1077">
        <v>2</v>
      </c>
      <c r="L1077" s="1">
        <v>38028</v>
      </c>
      <c r="M1077">
        <v>4</v>
      </c>
      <c r="O1077">
        <f t="shared" si="190"/>
        <v>5</v>
      </c>
      <c r="P1077" s="1">
        <v>38028</v>
      </c>
      <c r="Q1077">
        <v>4.6970000000000001</v>
      </c>
      <c r="R1077" s="1">
        <v>38028</v>
      </c>
      <c r="S1077" t="s">
        <v>16</v>
      </c>
      <c r="U1077">
        <f t="shared" si="191"/>
        <v>3</v>
      </c>
      <c r="X1077" s="6">
        <f t="shared" si="180"/>
        <v>38028</v>
      </c>
      <c r="Y1077">
        <f t="shared" ca="1" si="181"/>
        <v>3</v>
      </c>
      <c r="Z1077">
        <f t="shared" ca="1" si="182"/>
        <v>1</v>
      </c>
      <c r="AA1077">
        <f t="shared" ca="1" si="183"/>
        <v>2.02</v>
      </c>
      <c r="AB1077">
        <f t="shared" ca="1" si="184"/>
        <v>2</v>
      </c>
      <c r="AC1077">
        <f t="shared" ca="1" si="185"/>
        <v>4</v>
      </c>
      <c r="AD1077">
        <f t="shared" ca="1" si="186"/>
        <v>5</v>
      </c>
      <c r="AE1077">
        <f t="shared" ca="1" si="187"/>
        <v>4.6970000000000001</v>
      </c>
      <c r="AF1077" t="str">
        <f t="shared" ca="1" si="188"/>
        <v>#N/A N/A</v>
      </c>
      <c r="AG1077">
        <f t="shared" ca="1" si="189"/>
        <v>3</v>
      </c>
    </row>
    <row r="1078" spans="3:33" x14ac:dyDescent="0.3">
      <c r="C1078" s="1">
        <v>38029</v>
      </c>
      <c r="D1078">
        <v>3</v>
      </c>
      <c r="E1078" s="1">
        <v>38029</v>
      </c>
      <c r="F1078">
        <v>1</v>
      </c>
      <c r="G1078" s="1">
        <v>38029</v>
      </c>
      <c r="H1078">
        <v>2.02</v>
      </c>
      <c r="I1078" s="1">
        <v>38029</v>
      </c>
      <c r="J1078">
        <v>2</v>
      </c>
      <c r="L1078" s="1">
        <v>38029</v>
      </c>
      <c r="M1078">
        <v>4</v>
      </c>
      <c r="O1078">
        <f t="shared" si="190"/>
        <v>5</v>
      </c>
      <c r="P1078" s="1">
        <v>38029</v>
      </c>
      <c r="Q1078">
        <v>4.8650000000000002</v>
      </c>
      <c r="R1078" s="1">
        <v>38029</v>
      </c>
      <c r="S1078" t="s">
        <v>16</v>
      </c>
      <c r="U1078">
        <f t="shared" si="191"/>
        <v>3</v>
      </c>
      <c r="X1078" s="6">
        <f t="shared" si="180"/>
        <v>38029</v>
      </c>
      <c r="Y1078">
        <f t="shared" ca="1" si="181"/>
        <v>3</v>
      </c>
      <c r="Z1078">
        <f t="shared" ca="1" si="182"/>
        <v>1</v>
      </c>
      <c r="AA1078">
        <f t="shared" ca="1" si="183"/>
        <v>2.02</v>
      </c>
      <c r="AB1078">
        <f t="shared" ca="1" si="184"/>
        <v>2</v>
      </c>
      <c r="AC1078">
        <f t="shared" ca="1" si="185"/>
        <v>4</v>
      </c>
      <c r="AD1078">
        <f t="shared" ca="1" si="186"/>
        <v>5</v>
      </c>
      <c r="AE1078">
        <f t="shared" ca="1" si="187"/>
        <v>4.8650000000000002</v>
      </c>
      <c r="AF1078" t="str">
        <f t="shared" ca="1" si="188"/>
        <v>#N/A N/A</v>
      </c>
      <c r="AG1078">
        <f t="shared" ca="1" si="189"/>
        <v>3</v>
      </c>
    </row>
    <row r="1079" spans="3:33" x14ac:dyDescent="0.3">
      <c r="C1079" s="1">
        <v>38030</v>
      </c>
      <c r="D1079">
        <v>3</v>
      </c>
      <c r="E1079" s="1">
        <v>38030</v>
      </c>
      <c r="F1079">
        <v>1</v>
      </c>
      <c r="G1079" s="1">
        <v>38030</v>
      </c>
      <c r="H1079">
        <v>2.02</v>
      </c>
      <c r="I1079" s="1">
        <v>38030</v>
      </c>
      <c r="J1079">
        <v>2</v>
      </c>
      <c r="L1079" s="1">
        <v>38030</v>
      </c>
      <c r="M1079">
        <v>4</v>
      </c>
      <c r="O1079">
        <f t="shared" si="190"/>
        <v>5</v>
      </c>
      <c r="P1079" s="1">
        <v>38030</v>
      </c>
      <c r="Q1079">
        <v>4.3993000000000002</v>
      </c>
      <c r="R1079" s="1">
        <v>38030</v>
      </c>
      <c r="S1079" t="s">
        <v>16</v>
      </c>
      <c r="U1079">
        <f t="shared" si="191"/>
        <v>3</v>
      </c>
      <c r="X1079" s="6">
        <f t="shared" si="180"/>
        <v>38030</v>
      </c>
      <c r="Y1079">
        <f t="shared" ca="1" si="181"/>
        <v>3</v>
      </c>
      <c r="Z1079">
        <f t="shared" ca="1" si="182"/>
        <v>1</v>
      </c>
      <c r="AA1079">
        <f t="shared" ca="1" si="183"/>
        <v>2.02</v>
      </c>
      <c r="AB1079">
        <f t="shared" ca="1" si="184"/>
        <v>2</v>
      </c>
      <c r="AC1079">
        <f t="shared" ca="1" si="185"/>
        <v>4</v>
      </c>
      <c r="AD1079">
        <f t="shared" ca="1" si="186"/>
        <v>5</v>
      </c>
      <c r="AE1079">
        <f t="shared" ca="1" si="187"/>
        <v>4.3993000000000002</v>
      </c>
      <c r="AF1079" t="str">
        <f t="shared" ca="1" si="188"/>
        <v>#N/A N/A</v>
      </c>
      <c r="AG1079">
        <f t="shared" ca="1" si="189"/>
        <v>3</v>
      </c>
    </row>
    <row r="1080" spans="3:33" x14ac:dyDescent="0.3">
      <c r="C1080" s="1">
        <v>38033</v>
      </c>
      <c r="D1080">
        <v>3</v>
      </c>
      <c r="E1080" s="1">
        <v>38033</v>
      </c>
      <c r="F1080">
        <v>1</v>
      </c>
      <c r="G1080" s="1">
        <v>38033</v>
      </c>
      <c r="H1080">
        <v>2.02</v>
      </c>
      <c r="I1080" s="1">
        <v>38033</v>
      </c>
      <c r="J1080">
        <v>2</v>
      </c>
      <c r="L1080" s="1">
        <v>38033</v>
      </c>
      <c r="M1080">
        <v>4</v>
      </c>
      <c r="O1080">
        <f t="shared" si="190"/>
        <v>5</v>
      </c>
      <c r="P1080" s="1">
        <v>38033</v>
      </c>
      <c r="Q1080">
        <v>4.8109999999999999</v>
      </c>
      <c r="R1080" s="1">
        <v>38033</v>
      </c>
      <c r="S1080" t="s">
        <v>16</v>
      </c>
      <c r="U1080">
        <f t="shared" si="191"/>
        <v>3</v>
      </c>
      <c r="X1080" s="6">
        <f t="shared" si="180"/>
        <v>38033</v>
      </c>
      <c r="Y1080">
        <f t="shared" ca="1" si="181"/>
        <v>3</v>
      </c>
      <c r="Z1080">
        <f t="shared" ca="1" si="182"/>
        <v>1</v>
      </c>
      <c r="AA1080">
        <f t="shared" ca="1" si="183"/>
        <v>2.02</v>
      </c>
      <c r="AB1080">
        <f t="shared" ca="1" si="184"/>
        <v>2</v>
      </c>
      <c r="AC1080">
        <f t="shared" ca="1" si="185"/>
        <v>4</v>
      </c>
      <c r="AD1080">
        <f t="shared" ca="1" si="186"/>
        <v>5</v>
      </c>
      <c r="AE1080">
        <f t="shared" ca="1" si="187"/>
        <v>4.8109999999999999</v>
      </c>
      <c r="AF1080" t="str">
        <f t="shared" ca="1" si="188"/>
        <v>#N/A N/A</v>
      </c>
      <c r="AG1080">
        <f t="shared" ca="1" si="189"/>
        <v>3</v>
      </c>
    </row>
    <row r="1081" spans="3:33" x14ac:dyDescent="0.3">
      <c r="C1081" s="1">
        <v>38034</v>
      </c>
      <c r="D1081">
        <v>3</v>
      </c>
      <c r="E1081" s="1">
        <v>38034</v>
      </c>
      <c r="F1081">
        <v>1</v>
      </c>
      <c r="G1081" s="1">
        <v>38034</v>
      </c>
      <c r="H1081">
        <v>2.02</v>
      </c>
      <c r="I1081" s="1">
        <v>38034</v>
      </c>
      <c r="J1081">
        <v>2</v>
      </c>
      <c r="L1081" s="1">
        <v>38034</v>
      </c>
      <c r="M1081">
        <v>4</v>
      </c>
      <c r="O1081">
        <f t="shared" si="190"/>
        <v>5</v>
      </c>
      <c r="P1081" s="1">
        <v>38034</v>
      </c>
      <c r="Q1081">
        <v>4.4775</v>
      </c>
      <c r="R1081" s="1">
        <v>38034</v>
      </c>
      <c r="S1081" t="s">
        <v>16</v>
      </c>
      <c r="U1081">
        <f t="shared" si="191"/>
        <v>3</v>
      </c>
      <c r="X1081" s="6">
        <f t="shared" si="180"/>
        <v>38034</v>
      </c>
      <c r="Y1081">
        <f t="shared" ca="1" si="181"/>
        <v>3</v>
      </c>
      <c r="Z1081">
        <f t="shared" ca="1" si="182"/>
        <v>1</v>
      </c>
      <c r="AA1081">
        <f t="shared" ca="1" si="183"/>
        <v>2.02</v>
      </c>
      <c r="AB1081">
        <f t="shared" ca="1" si="184"/>
        <v>2</v>
      </c>
      <c r="AC1081">
        <f t="shared" ca="1" si="185"/>
        <v>4</v>
      </c>
      <c r="AD1081">
        <f t="shared" ca="1" si="186"/>
        <v>5</v>
      </c>
      <c r="AE1081">
        <f t="shared" ca="1" si="187"/>
        <v>4.4775</v>
      </c>
      <c r="AF1081" t="str">
        <f t="shared" ca="1" si="188"/>
        <v>#N/A N/A</v>
      </c>
      <c r="AG1081">
        <f t="shared" ca="1" si="189"/>
        <v>3</v>
      </c>
    </row>
    <row r="1082" spans="3:33" x14ac:dyDescent="0.3">
      <c r="C1082" s="1">
        <v>38035</v>
      </c>
      <c r="D1082">
        <v>3</v>
      </c>
      <c r="E1082" s="1">
        <v>38035</v>
      </c>
      <c r="F1082">
        <v>1</v>
      </c>
      <c r="G1082" s="1">
        <v>38035</v>
      </c>
      <c r="H1082">
        <v>2.02</v>
      </c>
      <c r="I1082" s="1">
        <v>38035</v>
      </c>
      <c r="J1082">
        <v>2</v>
      </c>
      <c r="L1082" s="1">
        <v>38035</v>
      </c>
      <c r="M1082">
        <v>4</v>
      </c>
      <c r="O1082">
        <f t="shared" si="190"/>
        <v>5</v>
      </c>
      <c r="P1082" s="1">
        <v>38035</v>
      </c>
      <c r="Q1082">
        <v>4.4568000000000003</v>
      </c>
      <c r="R1082" s="1">
        <v>38035</v>
      </c>
      <c r="S1082" t="s">
        <v>16</v>
      </c>
      <c r="U1082">
        <f t="shared" si="191"/>
        <v>3</v>
      </c>
      <c r="X1082" s="6">
        <f t="shared" si="180"/>
        <v>38035</v>
      </c>
      <c r="Y1082">
        <f t="shared" ca="1" si="181"/>
        <v>3</v>
      </c>
      <c r="Z1082">
        <f t="shared" ca="1" si="182"/>
        <v>1</v>
      </c>
      <c r="AA1082">
        <f t="shared" ca="1" si="183"/>
        <v>2.02</v>
      </c>
      <c r="AB1082">
        <f t="shared" ca="1" si="184"/>
        <v>2</v>
      </c>
      <c r="AC1082">
        <f t="shared" ca="1" si="185"/>
        <v>4</v>
      </c>
      <c r="AD1082">
        <f t="shared" ca="1" si="186"/>
        <v>5</v>
      </c>
      <c r="AE1082">
        <f t="shared" ca="1" si="187"/>
        <v>4.4568000000000003</v>
      </c>
      <c r="AF1082" t="str">
        <f t="shared" ca="1" si="188"/>
        <v>#N/A N/A</v>
      </c>
      <c r="AG1082">
        <f t="shared" ca="1" si="189"/>
        <v>3</v>
      </c>
    </row>
    <row r="1083" spans="3:33" x14ac:dyDescent="0.3">
      <c r="C1083" s="1">
        <v>38036</v>
      </c>
      <c r="D1083">
        <v>3</v>
      </c>
      <c r="E1083" s="1">
        <v>38036</v>
      </c>
      <c r="F1083">
        <v>1</v>
      </c>
      <c r="G1083" s="1">
        <v>38036</v>
      </c>
      <c r="H1083">
        <v>2.02</v>
      </c>
      <c r="I1083" s="1">
        <v>38036</v>
      </c>
      <c r="J1083">
        <v>2</v>
      </c>
      <c r="L1083" s="1">
        <v>38036</v>
      </c>
      <c r="M1083">
        <v>4</v>
      </c>
      <c r="O1083">
        <f t="shared" si="190"/>
        <v>5</v>
      </c>
      <c r="P1083" s="1">
        <v>38036</v>
      </c>
      <c r="Q1083">
        <v>3.7824</v>
      </c>
      <c r="R1083" s="1">
        <v>38036</v>
      </c>
      <c r="S1083" t="s">
        <v>16</v>
      </c>
      <c r="U1083">
        <f t="shared" si="191"/>
        <v>3</v>
      </c>
      <c r="X1083" s="6">
        <f t="shared" si="180"/>
        <v>38036</v>
      </c>
      <c r="Y1083">
        <f t="shared" ca="1" si="181"/>
        <v>3</v>
      </c>
      <c r="Z1083">
        <f t="shared" ca="1" si="182"/>
        <v>1</v>
      </c>
      <c r="AA1083">
        <f t="shared" ca="1" si="183"/>
        <v>2.02</v>
      </c>
      <c r="AB1083">
        <f t="shared" ca="1" si="184"/>
        <v>2</v>
      </c>
      <c r="AC1083">
        <f t="shared" ca="1" si="185"/>
        <v>4</v>
      </c>
      <c r="AD1083">
        <f t="shared" ca="1" si="186"/>
        <v>5</v>
      </c>
      <c r="AE1083">
        <f t="shared" ca="1" si="187"/>
        <v>3.7824</v>
      </c>
      <c r="AF1083" t="str">
        <f t="shared" ca="1" si="188"/>
        <v>#N/A N/A</v>
      </c>
      <c r="AG1083">
        <f t="shared" ca="1" si="189"/>
        <v>3</v>
      </c>
    </row>
    <row r="1084" spans="3:33" x14ac:dyDescent="0.3">
      <c r="C1084" s="1">
        <v>38037</v>
      </c>
      <c r="D1084">
        <v>3</v>
      </c>
      <c r="E1084" s="1">
        <v>38037</v>
      </c>
      <c r="F1084">
        <v>1</v>
      </c>
      <c r="G1084" s="1">
        <v>38037</v>
      </c>
      <c r="H1084">
        <v>2.04</v>
      </c>
      <c r="I1084" s="1">
        <v>38037</v>
      </c>
      <c r="J1084">
        <v>2</v>
      </c>
      <c r="L1084" s="1">
        <v>38037</v>
      </c>
      <c r="M1084">
        <v>4</v>
      </c>
      <c r="O1084">
        <f t="shared" si="190"/>
        <v>5</v>
      </c>
      <c r="P1084" s="1">
        <v>38037</v>
      </c>
      <c r="Q1084">
        <v>4.2003000000000004</v>
      </c>
      <c r="R1084" s="1">
        <v>38037</v>
      </c>
      <c r="S1084" t="s">
        <v>16</v>
      </c>
      <c r="U1084">
        <f t="shared" si="191"/>
        <v>3</v>
      </c>
      <c r="X1084" s="6">
        <f t="shared" si="180"/>
        <v>38037</v>
      </c>
      <c r="Y1084">
        <f t="shared" ca="1" si="181"/>
        <v>3</v>
      </c>
      <c r="Z1084">
        <f t="shared" ca="1" si="182"/>
        <v>1</v>
      </c>
      <c r="AA1084">
        <f t="shared" ca="1" si="183"/>
        <v>2.04</v>
      </c>
      <c r="AB1084">
        <f t="shared" ca="1" si="184"/>
        <v>2</v>
      </c>
      <c r="AC1084">
        <f t="shared" ca="1" si="185"/>
        <v>4</v>
      </c>
      <c r="AD1084">
        <f t="shared" ca="1" si="186"/>
        <v>5</v>
      </c>
      <c r="AE1084">
        <f t="shared" ca="1" si="187"/>
        <v>4.2003000000000004</v>
      </c>
      <c r="AF1084" t="str">
        <f t="shared" ca="1" si="188"/>
        <v>#N/A N/A</v>
      </c>
      <c r="AG1084">
        <f t="shared" ca="1" si="189"/>
        <v>3</v>
      </c>
    </row>
    <row r="1085" spans="3:33" x14ac:dyDescent="0.3">
      <c r="C1085" s="1">
        <v>38040</v>
      </c>
      <c r="D1085">
        <v>3</v>
      </c>
      <c r="E1085" s="1">
        <v>38040</v>
      </c>
      <c r="F1085">
        <v>1</v>
      </c>
      <c r="G1085" s="1">
        <v>38040</v>
      </c>
      <c r="H1085">
        <v>2.0499999999999998</v>
      </c>
      <c r="I1085" s="1">
        <v>38040</v>
      </c>
      <c r="J1085">
        <v>2</v>
      </c>
      <c r="L1085" s="1">
        <v>38040</v>
      </c>
      <c r="M1085">
        <v>4</v>
      </c>
      <c r="O1085">
        <f t="shared" si="190"/>
        <v>5</v>
      </c>
      <c r="P1085" s="1">
        <v>38040</v>
      </c>
      <c r="Q1085">
        <v>4.4954000000000001</v>
      </c>
      <c r="R1085" s="1">
        <v>38040</v>
      </c>
      <c r="S1085" t="s">
        <v>16</v>
      </c>
      <c r="U1085">
        <f t="shared" si="191"/>
        <v>3</v>
      </c>
      <c r="X1085" s="6">
        <f t="shared" si="180"/>
        <v>38040</v>
      </c>
      <c r="Y1085">
        <f t="shared" ca="1" si="181"/>
        <v>3</v>
      </c>
      <c r="Z1085">
        <f t="shared" ca="1" si="182"/>
        <v>1</v>
      </c>
      <c r="AA1085">
        <f t="shared" ca="1" si="183"/>
        <v>2.0499999999999998</v>
      </c>
      <c r="AB1085">
        <f t="shared" ca="1" si="184"/>
        <v>2</v>
      </c>
      <c r="AC1085">
        <f t="shared" ca="1" si="185"/>
        <v>4</v>
      </c>
      <c r="AD1085">
        <f t="shared" ca="1" si="186"/>
        <v>5</v>
      </c>
      <c r="AE1085">
        <f t="shared" ca="1" si="187"/>
        <v>4.4954000000000001</v>
      </c>
      <c r="AF1085" t="str">
        <f t="shared" ca="1" si="188"/>
        <v>#N/A N/A</v>
      </c>
      <c r="AG1085">
        <f t="shared" ca="1" si="189"/>
        <v>3</v>
      </c>
    </row>
    <row r="1086" spans="3:33" x14ac:dyDescent="0.3">
      <c r="C1086" s="1">
        <v>38041</v>
      </c>
      <c r="D1086">
        <v>3</v>
      </c>
      <c r="E1086" s="1">
        <v>38041</v>
      </c>
      <c r="F1086">
        <v>1</v>
      </c>
      <c r="G1086" s="1">
        <v>38041</v>
      </c>
      <c r="H1086">
        <v>2.0499999999999998</v>
      </c>
      <c r="I1086" s="1">
        <v>38041</v>
      </c>
      <c r="J1086">
        <v>2</v>
      </c>
      <c r="L1086" s="1">
        <v>38041</v>
      </c>
      <c r="M1086">
        <v>4</v>
      </c>
      <c r="O1086">
        <f t="shared" si="190"/>
        <v>5</v>
      </c>
      <c r="P1086" s="1">
        <v>38041</v>
      </c>
      <c r="Q1086">
        <v>4.2904999999999998</v>
      </c>
      <c r="R1086" s="1">
        <v>38041</v>
      </c>
      <c r="S1086" t="s">
        <v>16</v>
      </c>
      <c r="U1086">
        <f t="shared" si="191"/>
        <v>3</v>
      </c>
      <c r="X1086" s="6">
        <f t="shared" si="180"/>
        <v>38041</v>
      </c>
      <c r="Y1086">
        <f t="shared" ca="1" si="181"/>
        <v>3</v>
      </c>
      <c r="Z1086">
        <f t="shared" ca="1" si="182"/>
        <v>1</v>
      </c>
      <c r="AA1086">
        <f t="shared" ca="1" si="183"/>
        <v>2.0499999999999998</v>
      </c>
      <c r="AB1086">
        <f t="shared" ca="1" si="184"/>
        <v>2</v>
      </c>
      <c r="AC1086">
        <f t="shared" ca="1" si="185"/>
        <v>4</v>
      </c>
      <c r="AD1086">
        <f t="shared" ca="1" si="186"/>
        <v>5</v>
      </c>
      <c r="AE1086">
        <f t="shared" ca="1" si="187"/>
        <v>4.2904999999999998</v>
      </c>
      <c r="AF1086" t="str">
        <f t="shared" ca="1" si="188"/>
        <v>#N/A N/A</v>
      </c>
      <c r="AG1086">
        <f t="shared" ca="1" si="189"/>
        <v>3</v>
      </c>
    </row>
    <row r="1087" spans="3:33" x14ac:dyDescent="0.3">
      <c r="C1087" s="1">
        <v>38042</v>
      </c>
      <c r="D1087">
        <v>3</v>
      </c>
      <c r="E1087" s="1">
        <v>38042</v>
      </c>
      <c r="F1087">
        <v>1</v>
      </c>
      <c r="G1087" s="1">
        <v>38042</v>
      </c>
      <c r="H1087">
        <v>2.0499999999999998</v>
      </c>
      <c r="I1087" s="1">
        <v>38042</v>
      </c>
      <c r="J1087">
        <v>2</v>
      </c>
      <c r="L1087" s="1">
        <v>38042</v>
      </c>
      <c r="M1087">
        <v>4</v>
      </c>
      <c r="O1087">
        <f t="shared" si="190"/>
        <v>5</v>
      </c>
      <c r="P1087" s="1">
        <v>38042</v>
      </c>
      <c r="Q1087">
        <v>4.1783999999999999</v>
      </c>
      <c r="R1087" s="1">
        <v>38042</v>
      </c>
      <c r="S1087" t="s">
        <v>16</v>
      </c>
      <c r="U1087">
        <f t="shared" si="191"/>
        <v>3</v>
      </c>
      <c r="X1087" s="6">
        <f t="shared" si="180"/>
        <v>38042</v>
      </c>
      <c r="Y1087">
        <f t="shared" ca="1" si="181"/>
        <v>3</v>
      </c>
      <c r="Z1087">
        <f t="shared" ca="1" si="182"/>
        <v>1</v>
      </c>
      <c r="AA1087">
        <f t="shared" ca="1" si="183"/>
        <v>2.0499999999999998</v>
      </c>
      <c r="AB1087">
        <f t="shared" ca="1" si="184"/>
        <v>2</v>
      </c>
      <c r="AC1087">
        <f t="shared" ca="1" si="185"/>
        <v>4</v>
      </c>
      <c r="AD1087">
        <f t="shared" ca="1" si="186"/>
        <v>5</v>
      </c>
      <c r="AE1087">
        <f t="shared" ca="1" si="187"/>
        <v>4.1783999999999999</v>
      </c>
      <c r="AF1087" t="str">
        <f t="shared" ca="1" si="188"/>
        <v>#N/A N/A</v>
      </c>
      <c r="AG1087">
        <f t="shared" ca="1" si="189"/>
        <v>3</v>
      </c>
    </row>
    <row r="1088" spans="3:33" x14ac:dyDescent="0.3">
      <c r="C1088" s="1">
        <v>38043</v>
      </c>
      <c r="D1088">
        <v>3</v>
      </c>
      <c r="E1088" s="1">
        <v>38043</v>
      </c>
      <c r="F1088">
        <v>1</v>
      </c>
      <c r="G1088" s="1">
        <v>38043</v>
      </c>
      <c r="H1088">
        <v>2.0499999999999998</v>
      </c>
      <c r="I1088" s="1">
        <v>38043</v>
      </c>
      <c r="J1088">
        <v>2</v>
      </c>
      <c r="L1088" s="1">
        <v>38043</v>
      </c>
      <c r="M1088">
        <v>4</v>
      </c>
      <c r="O1088">
        <f t="shared" si="190"/>
        <v>5</v>
      </c>
      <c r="P1088" s="1">
        <v>38043</v>
      </c>
      <c r="Q1088">
        <v>3.7035999999999998</v>
      </c>
      <c r="R1088" s="1">
        <v>38043</v>
      </c>
      <c r="S1088" t="s">
        <v>16</v>
      </c>
      <c r="U1088">
        <f t="shared" si="191"/>
        <v>3</v>
      </c>
      <c r="X1088" s="6">
        <f t="shared" si="180"/>
        <v>38043</v>
      </c>
      <c r="Y1088">
        <f t="shared" ca="1" si="181"/>
        <v>3</v>
      </c>
      <c r="Z1088">
        <f t="shared" ca="1" si="182"/>
        <v>1</v>
      </c>
      <c r="AA1088">
        <f t="shared" ca="1" si="183"/>
        <v>2.0499999999999998</v>
      </c>
      <c r="AB1088">
        <f t="shared" ca="1" si="184"/>
        <v>2</v>
      </c>
      <c r="AC1088">
        <f t="shared" ca="1" si="185"/>
        <v>4</v>
      </c>
      <c r="AD1088">
        <f t="shared" ca="1" si="186"/>
        <v>5</v>
      </c>
      <c r="AE1088">
        <f t="shared" ca="1" si="187"/>
        <v>3.7035999999999998</v>
      </c>
      <c r="AF1088" t="str">
        <f t="shared" ca="1" si="188"/>
        <v>#N/A N/A</v>
      </c>
      <c r="AG1088">
        <f t="shared" ca="1" si="189"/>
        <v>3</v>
      </c>
    </row>
    <row r="1089" spans="3:33" x14ac:dyDescent="0.3">
      <c r="C1089" s="1">
        <v>38044</v>
      </c>
      <c r="D1089">
        <v>3</v>
      </c>
      <c r="E1089" s="1">
        <v>38044</v>
      </c>
      <c r="F1089">
        <v>1</v>
      </c>
      <c r="G1089" s="1">
        <v>38044</v>
      </c>
      <c r="H1089">
        <v>2.06</v>
      </c>
      <c r="I1089" s="1">
        <v>38044</v>
      </c>
      <c r="J1089">
        <v>2</v>
      </c>
      <c r="L1089" s="1">
        <v>38044</v>
      </c>
      <c r="M1089">
        <v>4</v>
      </c>
      <c r="O1089">
        <f t="shared" si="190"/>
        <v>5</v>
      </c>
      <c r="P1089" s="1">
        <v>38044</v>
      </c>
      <c r="Q1089">
        <v>3.6589</v>
      </c>
      <c r="R1089" s="1">
        <v>38044</v>
      </c>
      <c r="S1089" t="s">
        <v>16</v>
      </c>
      <c r="U1089">
        <f t="shared" si="191"/>
        <v>3</v>
      </c>
      <c r="X1089" s="6">
        <f t="shared" si="180"/>
        <v>38044</v>
      </c>
      <c r="Y1089">
        <f t="shared" ca="1" si="181"/>
        <v>3</v>
      </c>
      <c r="Z1089">
        <f t="shared" ca="1" si="182"/>
        <v>1</v>
      </c>
      <c r="AA1089">
        <f t="shared" ca="1" si="183"/>
        <v>2.06</v>
      </c>
      <c r="AB1089">
        <f t="shared" ca="1" si="184"/>
        <v>2</v>
      </c>
      <c r="AC1089">
        <f t="shared" ca="1" si="185"/>
        <v>4</v>
      </c>
      <c r="AD1089">
        <f t="shared" ca="1" si="186"/>
        <v>5</v>
      </c>
      <c r="AE1089">
        <f t="shared" ca="1" si="187"/>
        <v>3.6589</v>
      </c>
      <c r="AF1089" t="str">
        <f t="shared" ca="1" si="188"/>
        <v>#N/A N/A</v>
      </c>
      <c r="AG1089">
        <f t="shared" ca="1" si="189"/>
        <v>3</v>
      </c>
    </row>
    <row r="1090" spans="3:33" x14ac:dyDescent="0.3">
      <c r="C1090" s="1">
        <v>38047</v>
      </c>
      <c r="D1090">
        <v>3</v>
      </c>
      <c r="E1090" s="1">
        <v>38047</v>
      </c>
      <c r="F1090">
        <v>1</v>
      </c>
      <c r="G1090" s="1">
        <v>38047</v>
      </c>
      <c r="H1090">
        <v>2.04</v>
      </c>
      <c r="I1090" s="1">
        <v>38047</v>
      </c>
      <c r="J1090">
        <v>2</v>
      </c>
      <c r="L1090" s="1">
        <v>38047</v>
      </c>
      <c r="M1090">
        <v>4</v>
      </c>
      <c r="O1090">
        <f t="shared" si="190"/>
        <v>5</v>
      </c>
      <c r="P1090" s="1">
        <v>38047</v>
      </c>
      <c r="Q1090">
        <v>4.1205999999999996</v>
      </c>
      <c r="R1090" s="1">
        <v>38047</v>
      </c>
      <c r="S1090" t="s">
        <v>16</v>
      </c>
      <c r="U1090">
        <f t="shared" si="191"/>
        <v>3</v>
      </c>
      <c r="X1090" s="6">
        <f t="shared" si="180"/>
        <v>38047</v>
      </c>
      <c r="Y1090">
        <f t="shared" ca="1" si="181"/>
        <v>3</v>
      </c>
      <c r="Z1090">
        <f t="shared" ca="1" si="182"/>
        <v>1</v>
      </c>
      <c r="AA1090">
        <f t="shared" ca="1" si="183"/>
        <v>2.04</v>
      </c>
      <c r="AB1090">
        <f t="shared" ca="1" si="184"/>
        <v>2</v>
      </c>
      <c r="AC1090">
        <f t="shared" ca="1" si="185"/>
        <v>4</v>
      </c>
      <c r="AD1090">
        <f t="shared" ca="1" si="186"/>
        <v>5</v>
      </c>
      <c r="AE1090">
        <f t="shared" ca="1" si="187"/>
        <v>4.1205999999999996</v>
      </c>
      <c r="AF1090" t="str">
        <f t="shared" ca="1" si="188"/>
        <v>#N/A N/A</v>
      </c>
      <c r="AG1090">
        <f t="shared" ca="1" si="189"/>
        <v>3</v>
      </c>
    </row>
    <row r="1091" spans="3:33" x14ac:dyDescent="0.3">
      <c r="C1091" s="1">
        <v>38048</v>
      </c>
      <c r="D1091">
        <v>3</v>
      </c>
      <c r="E1091" s="1">
        <v>38048</v>
      </c>
      <c r="F1091">
        <v>1</v>
      </c>
      <c r="G1091" s="1">
        <v>38048</v>
      </c>
      <c r="H1091">
        <v>2.0299999999999998</v>
      </c>
      <c r="I1091" s="1">
        <v>38048</v>
      </c>
      <c r="J1091">
        <v>2</v>
      </c>
      <c r="L1091" s="1">
        <v>38048</v>
      </c>
      <c r="M1091">
        <v>4</v>
      </c>
      <c r="O1091">
        <f t="shared" si="190"/>
        <v>5</v>
      </c>
      <c r="P1091" s="1">
        <v>38048</v>
      </c>
      <c r="Q1091">
        <v>3.9607000000000001</v>
      </c>
      <c r="R1091" s="1">
        <v>38048</v>
      </c>
      <c r="S1091" t="s">
        <v>16</v>
      </c>
      <c r="U1091">
        <f t="shared" si="191"/>
        <v>3</v>
      </c>
      <c r="X1091" s="6">
        <f t="shared" si="180"/>
        <v>38048</v>
      </c>
      <c r="Y1091">
        <f t="shared" ca="1" si="181"/>
        <v>3</v>
      </c>
      <c r="Z1091">
        <f t="shared" ca="1" si="182"/>
        <v>1</v>
      </c>
      <c r="AA1091">
        <f t="shared" ca="1" si="183"/>
        <v>2.0299999999999998</v>
      </c>
      <c r="AB1091">
        <f t="shared" ca="1" si="184"/>
        <v>2</v>
      </c>
      <c r="AC1091">
        <f t="shared" ca="1" si="185"/>
        <v>4</v>
      </c>
      <c r="AD1091">
        <f t="shared" ca="1" si="186"/>
        <v>5</v>
      </c>
      <c r="AE1091">
        <f t="shared" ca="1" si="187"/>
        <v>3.9607000000000001</v>
      </c>
      <c r="AF1091" t="str">
        <f t="shared" ca="1" si="188"/>
        <v>#N/A N/A</v>
      </c>
      <c r="AG1091">
        <f t="shared" ca="1" si="189"/>
        <v>3</v>
      </c>
    </row>
    <row r="1092" spans="3:33" x14ac:dyDescent="0.3">
      <c r="C1092" s="1">
        <v>38049</v>
      </c>
      <c r="D1092">
        <v>3</v>
      </c>
      <c r="E1092" s="1">
        <v>38049</v>
      </c>
      <c r="F1092">
        <v>1</v>
      </c>
      <c r="G1092" s="1">
        <v>38049</v>
      </c>
      <c r="H1092">
        <v>1.99</v>
      </c>
      <c r="I1092" s="1">
        <v>38049</v>
      </c>
      <c r="J1092">
        <v>2</v>
      </c>
      <c r="L1092" s="1">
        <v>38049</v>
      </c>
      <c r="M1092">
        <v>4</v>
      </c>
      <c r="O1092">
        <f t="shared" si="190"/>
        <v>5</v>
      </c>
      <c r="P1092" s="1">
        <v>38049</v>
      </c>
      <c r="Q1092">
        <v>3.8704999999999998</v>
      </c>
      <c r="R1092" s="1">
        <v>38049</v>
      </c>
      <c r="S1092" t="s">
        <v>16</v>
      </c>
      <c r="U1092">
        <f t="shared" si="191"/>
        <v>3</v>
      </c>
      <c r="X1092" s="6">
        <f t="shared" si="180"/>
        <v>38049</v>
      </c>
      <c r="Y1092">
        <f t="shared" ca="1" si="181"/>
        <v>3</v>
      </c>
      <c r="Z1092">
        <f t="shared" ca="1" si="182"/>
        <v>1</v>
      </c>
      <c r="AA1092">
        <f t="shared" ca="1" si="183"/>
        <v>1.99</v>
      </c>
      <c r="AB1092">
        <f t="shared" ca="1" si="184"/>
        <v>2</v>
      </c>
      <c r="AC1092">
        <f t="shared" ca="1" si="185"/>
        <v>4</v>
      </c>
      <c r="AD1092">
        <f t="shared" ca="1" si="186"/>
        <v>5</v>
      </c>
      <c r="AE1092">
        <f t="shared" ca="1" si="187"/>
        <v>3.8704999999999998</v>
      </c>
      <c r="AF1092" t="str">
        <f t="shared" ca="1" si="188"/>
        <v>#N/A N/A</v>
      </c>
      <c r="AG1092">
        <f t="shared" ca="1" si="189"/>
        <v>3</v>
      </c>
    </row>
    <row r="1093" spans="3:33" x14ac:dyDescent="0.3">
      <c r="C1093" s="1">
        <v>38050</v>
      </c>
      <c r="D1093">
        <v>3</v>
      </c>
      <c r="E1093" s="1">
        <v>38050</v>
      </c>
      <c r="F1093">
        <v>1</v>
      </c>
      <c r="G1093" s="1">
        <v>38050</v>
      </c>
      <c r="H1093">
        <v>1.88</v>
      </c>
      <c r="I1093" s="1">
        <v>38050</v>
      </c>
      <c r="J1093">
        <v>2</v>
      </c>
      <c r="L1093" s="1">
        <v>38050</v>
      </c>
      <c r="M1093">
        <v>4</v>
      </c>
      <c r="O1093">
        <f t="shared" si="190"/>
        <v>5</v>
      </c>
      <c r="P1093" s="1">
        <v>38050</v>
      </c>
      <c r="Q1093">
        <v>4.5245999999999995</v>
      </c>
      <c r="R1093" s="1">
        <v>38050</v>
      </c>
      <c r="S1093" t="s">
        <v>16</v>
      </c>
      <c r="U1093">
        <f t="shared" si="191"/>
        <v>3</v>
      </c>
      <c r="X1093" s="6">
        <f t="shared" si="180"/>
        <v>38050</v>
      </c>
      <c r="Y1093">
        <f t="shared" ca="1" si="181"/>
        <v>3</v>
      </c>
      <c r="Z1093">
        <f t="shared" ca="1" si="182"/>
        <v>1</v>
      </c>
      <c r="AA1093">
        <f t="shared" ca="1" si="183"/>
        <v>1.88</v>
      </c>
      <c r="AB1093">
        <f t="shared" ca="1" si="184"/>
        <v>2</v>
      </c>
      <c r="AC1093">
        <f t="shared" ca="1" si="185"/>
        <v>4</v>
      </c>
      <c r="AD1093">
        <f t="shared" ca="1" si="186"/>
        <v>5</v>
      </c>
      <c r="AE1093">
        <f t="shared" ca="1" si="187"/>
        <v>4.5245999999999995</v>
      </c>
      <c r="AF1093" t="str">
        <f t="shared" ca="1" si="188"/>
        <v>#N/A N/A</v>
      </c>
      <c r="AG1093">
        <f t="shared" ca="1" si="189"/>
        <v>3</v>
      </c>
    </row>
    <row r="1094" spans="3:33" x14ac:dyDescent="0.3">
      <c r="C1094" s="1">
        <v>38051</v>
      </c>
      <c r="D1094">
        <v>3</v>
      </c>
      <c r="E1094" s="1">
        <v>38051</v>
      </c>
      <c r="F1094">
        <v>1</v>
      </c>
      <c r="G1094" s="1">
        <v>38051</v>
      </c>
      <c r="H1094">
        <v>1.8399999999999999</v>
      </c>
      <c r="I1094" s="1">
        <v>38051</v>
      </c>
      <c r="J1094">
        <v>2</v>
      </c>
      <c r="L1094" s="1">
        <v>38051</v>
      </c>
      <c r="M1094">
        <v>4</v>
      </c>
      <c r="O1094">
        <f t="shared" si="190"/>
        <v>5</v>
      </c>
      <c r="P1094" s="1">
        <v>38051</v>
      </c>
      <c r="Q1094">
        <v>4.2013999999999996</v>
      </c>
      <c r="R1094" s="1">
        <v>38051</v>
      </c>
      <c r="S1094" t="s">
        <v>16</v>
      </c>
      <c r="U1094">
        <f t="shared" si="191"/>
        <v>3</v>
      </c>
      <c r="X1094" s="6">
        <f t="shared" ref="X1094:X1157" si="192">IF(ISNUMBER(C1094),C1094,#N/A)</f>
        <v>38051</v>
      </c>
      <c r="Y1094">
        <f t="shared" ref="Y1094:Y1157" ca="1" si="193">VLOOKUP($X1094,$C$5:$D$5000,2,FALSE)</f>
        <v>3</v>
      </c>
      <c r="Z1094">
        <f t="shared" ref="Z1094:Z1157" ca="1" si="194">VLOOKUP($X1094,$E$5:$F$5000,2,FALSE)</f>
        <v>1</v>
      </c>
      <c r="AA1094">
        <f t="shared" ref="AA1094:AA1157" ca="1" si="195">VLOOKUP($X1094,$G$5:$H$5000,2,FALSE)</f>
        <v>1.8399999999999999</v>
      </c>
      <c r="AB1094">
        <f t="shared" ref="AB1094:AB1157" ca="1" si="196">VLOOKUP($X1094,$I$5:$J$5000,2,FALSE)</f>
        <v>2</v>
      </c>
      <c r="AC1094">
        <f t="shared" ref="AC1094:AC1157" ca="1" si="197">VLOOKUP($X1094,$L$5:$M$5000,2,FALSE)</f>
        <v>4</v>
      </c>
      <c r="AD1094">
        <f t="shared" ref="AD1094:AD1157" ca="1" si="198">VLOOKUP($X1094,$L$5:$O$5000,4,FALSE)</f>
        <v>5</v>
      </c>
      <c r="AE1094">
        <f t="shared" ref="AE1094:AE1157" ca="1" si="199">VLOOKUP($X1094,$P$5:$Q$5000,2,FALSE)</f>
        <v>4.2013999999999996</v>
      </c>
      <c r="AF1094" t="str">
        <f t="shared" ref="AF1094:AF1157" ca="1" si="200">VLOOKUP($X1094,$R$5:$S$5000,2,FALSE)</f>
        <v>#N/A N/A</v>
      </c>
      <c r="AG1094">
        <f t="shared" ref="AG1094:AG1157" ca="1" si="201">VLOOKUP($X1094,$L$5:$U$5000,10,FALSE)</f>
        <v>3</v>
      </c>
    </row>
    <row r="1095" spans="3:33" x14ac:dyDescent="0.3">
      <c r="C1095" s="1">
        <v>38054</v>
      </c>
      <c r="D1095">
        <v>3</v>
      </c>
      <c r="E1095" s="1">
        <v>38054</v>
      </c>
      <c r="F1095">
        <v>1</v>
      </c>
      <c r="G1095" s="1">
        <v>38054</v>
      </c>
      <c r="H1095">
        <v>1.9</v>
      </c>
      <c r="I1095" s="1">
        <v>38054</v>
      </c>
      <c r="J1095">
        <v>2</v>
      </c>
      <c r="L1095" s="1">
        <v>38054</v>
      </c>
      <c r="M1095">
        <v>4</v>
      </c>
      <c r="O1095">
        <f t="shared" ref="O1095:O1158" si="202">M1095+1</f>
        <v>5</v>
      </c>
      <c r="P1095" s="1">
        <v>38054</v>
      </c>
      <c r="Q1095">
        <v>4.3041999999999998</v>
      </c>
      <c r="R1095" s="1">
        <v>38054</v>
      </c>
      <c r="S1095" t="s">
        <v>16</v>
      </c>
      <c r="U1095">
        <f t="shared" si="191"/>
        <v>3</v>
      </c>
      <c r="X1095" s="6">
        <f t="shared" si="192"/>
        <v>38054</v>
      </c>
      <c r="Y1095">
        <f t="shared" ca="1" si="193"/>
        <v>3</v>
      </c>
      <c r="Z1095">
        <f t="shared" ca="1" si="194"/>
        <v>1</v>
      </c>
      <c r="AA1095">
        <f t="shared" ca="1" si="195"/>
        <v>1.9</v>
      </c>
      <c r="AB1095">
        <f t="shared" ca="1" si="196"/>
        <v>2</v>
      </c>
      <c r="AC1095">
        <f t="shared" ca="1" si="197"/>
        <v>4</v>
      </c>
      <c r="AD1095">
        <f t="shared" ca="1" si="198"/>
        <v>5</v>
      </c>
      <c r="AE1095">
        <f t="shared" ca="1" si="199"/>
        <v>4.3041999999999998</v>
      </c>
      <c r="AF1095" t="str">
        <f t="shared" ca="1" si="200"/>
        <v>#N/A N/A</v>
      </c>
      <c r="AG1095">
        <f t="shared" ca="1" si="201"/>
        <v>3</v>
      </c>
    </row>
    <row r="1096" spans="3:33" x14ac:dyDescent="0.3">
      <c r="C1096" s="1">
        <v>38055</v>
      </c>
      <c r="D1096">
        <v>3</v>
      </c>
      <c r="E1096" s="1">
        <v>38055</v>
      </c>
      <c r="F1096">
        <v>1</v>
      </c>
      <c r="G1096" s="1">
        <v>38055</v>
      </c>
      <c r="H1096">
        <v>1.99</v>
      </c>
      <c r="I1096" s="1">
        <v>38055</v>
      </c>
      <c r="J1096">
        <v>2</v>
      </c>
      <c r="L1096" s="1">
        <v>38055</v>
      </c>
      <c r="M1096">
        <v>4</v>
      </c>
      <c r="O1096">
        <f t="shared" si="202"/>
        <v>5</v>
      </c>
      <c r="P1096" s="1">
        <v>38055</v>
      </c>
      <c r="Q1096">
        <v>3.9624999999999999</v>
      </c>
      <c r="R1096" s="1">
        <v>38055</v>
      </c>
      <c r="S1096" t="s">
        <v>16</v>
      </c>
      <c r="U1096">
        <f t="shared" si="191"/>
        <v>3</v>
      </c>
      <c r="X1096" s="6">
        <f t="shared" si="192"/>
        <v>38055</v>
      </c>
      <c r="Y1096">
        <f t="shared" ca="1" si="193"/>
        <v>3</v>
      </c>
      <c r="Z1096">
        <f t="shared" ca="1" si="194"/>
        <v>1</v>
      </c>
      <c r="AA1096">
        <f t="shared" ca="1" si="195"/>
        <v>1.99</v>
      </c>
      <c r="AB1096">
        <f t="shared" ca="1" si="196"/>
        <v>2</v>
      </c>
      <c r="AC1096">
        <f t="shared" ca="1" si="197"/>
        <v>4</v>
      </c>
      <c r="AD1096">
        <f t="shared" ca="1" si="198"/>
        <v>5</v>
      </c>
      <c r="AE1096">
        <f t="shared" ca="1" si="199"/>
        <v>3.9624999999999999</v>
      </c>
      <c r="AF1096" t="str">
        <f t="shared" ca="1" si="200"/>
        <v>#N/A N/A</v>
      </c>
      <c r="AG1096">
        <f t="shared" ca="1" si="201"/>
        <v>3</v>
      </c>
    </row>
    <row r="1097" spans="3:33" x14ac:dyDescent="0.3">
      <c r="C1097" s="1">
        <v>38056</v>
      </c>
      <c r="D1097">
        <v>3</v>
      </c>
      <c r="E1097" s="1">
        <v>38056</v>
      </c>
      <c r="F1097">
        <v>1</v>
      </c>
      <c r="G1097" s="1">
        <v>38056</v>
      </c>
      <c r="H1097">
        <v>2.02</v>
      </c>
      <c r="I1097" s="1">
        <v>38056</v>
      </c>
      <c r="J1097">
        <v>2</v>
      </c>
      <c r="L1097" s="1">
        <v>38056</v>
      </c>
      <c r="M1097">
        <v>4</v>
      </c>
      <c r="O1097">
        <f t="shared" si="202"/>
        <v>5</v>
      </c>
      <c r="P1097" s="1">
        <v>38056</v>
      </c>
      <c r="Q1097">
        <v>3.6524000000000001</v>
      </c>
      <c r="R1097" s="1">
        <v>38056</v>
      </c>
      <c r="S1097" t="s">
        <v>16</v>
      </c>
      <c r="U1097">
        <f t="shared" ref="U1097:U1160" si="203">M1097-1</f>
        <v>3</v>
      </c>
      <c r="X1097" s="6">
        <f t="shared" si="192"/>
        <v>38056</v>
      </c>
      <c r="Y1097">
        <f t="shared" ca="1" si="193"/>
        <v>3</v>
      </c>
      <c r="Z1097">
        <f t="shared" ca="1" si="194"/>
        <v>1</v>
      </c>
      <c r="AA1097">
        <f t="shared" ca="1" si="195"/>
        <v>2.02</v>
      </c>
      <c r="AB1097">
        <f t="shared" ca="1" si="196"/>
        <v>2</v>
      </c>
      <c r="AC1097">
        <f t="shared" ca="1" si="197"/>
        <v>4</v>
      </c>
      <c r="AD1097">
        <f t="shared" ca="1" si="198"/>
        <v>5</v>
      </c>
      <c r="AE1097">
        <f t="shared" ca="1" si="199"/>
        <v>3.6524000000000001</v>
      </c>
      <c r="AF1097" t="str">
        <f t="shared" ca="1" si="200"/>
        <v>#N/A N/A</v>
      </c>
      <c r="AG1097">
        <f t="shared" ca="1" si="201"/>
        <v>3</v>
      </c>
    </row>
    <row r="1098" spans="3:33" x14ac:dyDescent="0.3">
      <c r="C1098" s="1">
        <v>38057</v>
      </c>
      <c r="D1098">
        <v>3</v>
      </c>
      <c r="E1098" s="1">
        <v>38057</v>
      </c>
      <c r="F1098">
        <v>1</v>
      </c>
      <c r="G1098" s="1">
        <v>38057</v>
      </c>
      <c r="H1098">
        <v>2.02</v>
      </c>
      <c r="I1098" s="1">
        <v>38057</v>
      </c>
      <c r="J1098">
        <v>2</v>
      </c>
      <c r="L1098" s="1">
        <v>38057</v>
      </c>
      <c r="M1098">
        <v>4</v>
      </c>
      <c r="O1098">
        <f t="shared" si="202"/>
        <v>5</v>
      </c>
      <c r="P1098" s="1">
        <v>38057</v>
      </c>
      <c r="Q1098">
        <v>3.6297000000000001</v>
      </c>
      <c r="R1098" s="1">
        <v>38057</v>
      </c>
      <c r="S1098" t="s">
        <v>16</v>
      </c>
      <c r="U1098">
        <f t="shared" si="203"/>
        <v>3</v>
      </c>
      <c r="X1098" s="6">
        <f t="shared" si="192"/>
        <v>38057</v>
      </c>
      <c r="Y1098">
        <f t="shared" ca="1" si="193"/>
        <v>3</v>
      </c>
      <c r="Z1098">
        <f t="shared" ca="1" si="194"/>
        <v>1</v>
      </c>
      <c r="AA1098">
        <f t="shared" ca="1" si="195"/>
        <v>2.02</v>
      </c>
      <c r="AB1098">
        <f t="shared" ca="1" si="196"/>
        <v>2</v>
      </c>
      <c r="AC1098">
        <f t="shared" ca="1" si="197"/>
        <v>4</v>
      </c>
      <c r="AD1098">
        <f t="shared" ca="1" si="198"/>
        <v>5</v>
      </c>
      <c r="AE1098">
        <f t="shared" ca="1" si="199"/>
        <v>3.6297000000000001</v>
      </c>
      <c r="AF1098" t="str">
        <f t="shared" ca="1" si="200"/>
        <v>#N/A N/A</v>
      </c>
      <c r="AG1098">
        <f t="shared" ca="1" si="201"/>
        <v>3</v>
      </c>
    </row>
    <row r="1099" spans="3:33" x14ac:dyDescent="0.3">
      <c r="C1099" s="1">
        <v>38058</v>
      </c>
      <c r="D1099">
        <v>3</v>
      </c>
      <c r="E1099" s="1">
        <v>38058</v>
      </c>
      <c r="F1099">
        <v>1</v>
      </c>
      <c r="G1099" s="1">
        <v>38058</v>
      </c>
      <c r="H1099">
        <v>2.02</v>
      </c>
      <c r="I1099" s="1">
        <v>38058</v>
      </c>
      <c r="J1099">
        <v>2</v>
      </c>
      <c r="L1099" s="1">
        <v>38058</v>
      </c>
      <c r="M1099">
        <v>4</v>
      </c>
      <c r="O1099">
        <f t="shared" si="202"/>
        <v>5</v>
      </c>
      <c r="P1099" s="1">
        <v>38058</v>
      </c>
      <c r="Q1099">
        <v>3.6745000000000001</v>
      </c>
      <c r="R1099" s="1">
        <v>38058</v>
      </c>
      <c r="S1099" t="s">
        <v>16</v>
      </c>
      <c r="U1099">
        <f t="shared" si="203"/>
        <v>3</v>
      </c>
      <c r="X1099" s="6">
        <f t="shared" si="192"/>
        <v>38058</v>
      </c>
      <c r="Y1099">
        <f t="shared" ca="1" si="193"/>
        <v>3</v>
      </c>
      <c r="Z1099">
        <f t="shared" ca="1" si="194"/>
        <v>1</v>
      </c>
      <c r="AA1099">
        <f t="shared" ca="1" si="195"/>
        <v>2.02</v>
      </c>
      <c r="AB1099">
        <f t="shared" ca="1" si="196"/>
        <v>2</v>
      </c>
      <c r="AC1099">
        <f t="shared" ca="1" si="197"/>
        <v>4</v>
      </c>
      <c r="AD1099">
        <f t="shared" ca="1" si="198"/>
        <v>5</v>
      </c>
      <c r="AE1099">
        <f t="shared" ca="1" si="199"/>
        <v>3.6745000000000001</v>
      </c>
      <c r="AF1099" t="str">
        <f t="shared" ca="1" si="200"/>
        <v>#N/A N/A</v>
      </c>
      <c r="AG1099">
        <f t="shared" ca="1" si="201"/>
        <v>3</v>
      </c>
    </row>
    <row r="1100" spans="3:33" x14ac:dyDescent="0.3">
      <c r="C1100" s="1">
        <v>38061</v>
      </c>
      <c r="D1100">
        <v>3</v>
      </c>
      <c r="E1100" s="1">
        <v>38061</v>
      </c>
      <c r="F1100">
        <v>1</v>
      </c>
      <c r="G1100" s="1">
        <v>38061</v>
      </c>
      <c r="H1100">
        <v>2.02</v>
      </c>
      <c r="I1100" s="1">
        <v>38061</v>
      </c>
      <c r="J1100">
        <v>2</v>
      </c>
      <c r="L1100" s="1">
        <v>38061</v>
      </c>
      <c r="M1100">
        <v>4</v>
      </c>
      <c r="O1100">
        <f t="shared" si="202"/>
        <v>5</v>
      </c>
      <c r="P1100" s="1">
        <v>38061</v>
      </c>
      <c r="Q1100">
        <v>3.6760000000000002</v>
      </c>
      <c r="R1100" s="1">
        <v>38061</v>
      </c>
      <c r="S1100" t="s">
        <v>16</v>
      </c>
      <c r="U1100">
        <f t="shared" si="203"/>
        <v>3</v>
      </c>
      <c r="X1100" s="6">
        <f t="shared" si="192"/>
        <v>38061</v>
      </c>
      <c r="Y1100">
        <f t="shared" ca="1" si="193"/>
        <v>3</v>
      </c>
      <c r="Z1100">
        <f t="shared" ca="1" si="194"/>
        <v>1</v>
      </c>
      <c r="AA1100">
        <f t="shared" ca="1" si="195"/>
        <v>2.02</v>
      </c>
      <c r="AB1100">
        <f t="shared" ca="1" si="196"/>
        <v>2</v>
      </c>
      <c r="AC1100">
        <f t="shared" ca="1" si="197"/>
        <v>4</v>
      </c>
      <c r="AD1100">
        <f t="shared" ca="1" si="198"/>
        <v>5</v>
      </c>
      <c r="AE1100">
        <f t="shared" ca="1" si="199"/>
        <v>3.6760000000000002</v>
      </c>
      <c r="AF1100" t="str">
        <f t="shared" ca="1" si="200"/>
        <v>#N/A N/A</v>
      </c>
      <c r="AG1100">
        <f t="shared" ca="1" si="201"/>
        <v>3</v>
      </c>
    </row>
    <row r="1101" spans="3:33" x14ac:dyDescent="0.3">
      <c r="C1101" s="1">
        <v>38062</v>
      </c>
      <c r="D1101">
        <v>3</v>
      </c>
      <c r="E1101" s="1">
        <v>38062</v>
      </c>
      <c r="F1101">
        <v>1</v>
      </c>
      <c r="G1101" s="1">
        <v>38062</v>
      </c>
      <c r="H1101">
        <v>2.0099999999999998</v>
      </c>
      <c r="I1101" s="1">
        <v>38062</v>
      </c>
      <c r="J1101">
        <v>2</v>
      </c>
      <c r="L1101" s="1">
        <v>38062</v>
      </c>
      <c r="M1101">
        <v>4</v>
      </c>
      <c r="O1101">
        <f t="shared" si="202"/>
        <v>5</v>
      </c>
      <c r="P1101" s="1">
        <v>38062</v>
      </c>
      <c r="Q1101">
        <v>3.6870000000000003</v>
      </c>
      <c r="R1101" s="1">
        <v>38062</v>
      </c>
      <c r="S1101" t="s">
        <v>16</v>
      </c>
      <c r="U1101">
        <f t="shared" si="203"/>
        <v>3</v>
      </c>
      <c r="X1101" s="6">
        <f t="shared" si="192"/>
        <v>38062</v>
      </c>
      <c r="Y1101">
        <f t="shared" ca="1" si="193"/>
        <v>3</v>
      </c>
      <c r="Z1101">
        <f t="shared" ca="1" si="194"/>
        <v>1</v>
      </c>
      <c r="AA1101">
        <f t="shared" ca="1" si="195"/>
        <v>2.0099999999999998</v>
      </c>
      <c r="AB1101">
        <f t="shared" ca="1" si="196"/>
        <v>2</v>
      </c>
      <c r="AC1101">
        <f t="shared" ca="1" si="197"/>
        <v>4</v>
      </c>
      <c r="AD1101">
        <f t="shared" ca="1" si="198"/>
        <v>5</v>
      </c>
      <c r="AE1101">
        <f t="shared" ca="1" si="199"/>
        <v>3.6870000000000003</v>
      </c>
      <c r="AF1101" t="str">
        <f t="shared" ca="1" si="200"/>
        <v>#N/A N/A</v>
      </c>
      <c r="AG1101">
        <f t="shared" ca="1" si="201"/>
        <v>3</v>
      </c>
    </row>
    <row r="1102" spans="3:33" x14ac:dyDescent="0.3">
      <c r="C1102" s="1">
        <v>38063</v>
      </c>
      <c r="D1102">
        <v>3</v>
      </c>
      <c r="E1102" s="1">
        <v>38063</v>
      </c>
      <c r="F1102">
        <v>1</v>
      </c>
      <c r="G1102" s="1">
        <v>38063</v>
      </c>
      <c r="H1102">
        <v>2.0099999999999998</v>
      </c>
      <c r="I1102" s="1">
        <v>38063</v>
      </c>
      <c r="J1102">
        <v>2</v>
      </c>
      <c r="L1102" s="1">
        <v>38063</v>
      </c>
      <c r="M1102">
        <v>4</v>
      </c>
      <c r="O1102">
        <f t="shared" si="202"/>
        <v>5</v>
      </c>
      <c r="P1102" s="1">
        <v>38063</v>
      </c>
      <c r="Q1102">
        <v>3.6844999999999999</v>
      </c>
      <c r="R1102" s="1">
        <v>38063</v>
      </c>
      <c r="S1102" t="s">
        <v>16</v>
      </c>
      <c r="U1102">
        <f t="shared" si="203"/>
        <v>3</v>
      </c>
      <c r="X1102" s="6">
        <f t="shared" si="192"/>
        <v>38063</v>
      </c>
      <c r="Y1102">
        <f t="shared" ca="1" si="193"/>
        <v>3</v>
      </c>
      <c r="Z1102">
        <f t="shared" ca="1" si="194"/>
        <v>1</v>
      </c>
      <c r="AA1102">
        <f t="shared" ca="1" si="195"/>
        <v>2.0099999999999998</v>
      </c>
      <c r="AB1102">
        <f t="shared" ca="1" si="196"/>
        <v>2</v>
      </c>
      <c r="AC1102">
        <f t="shared" ca="1" si="197"/>
        <v>4</v>
      </c>
      <c r="AD1102">
        <f t="shared" ca="1" si="198"/>
        <v>5</v>
      </c>
      <c r="AE1102">
        <f t="shared" ca="1" si="199"/>
        <v>3.6844999999999999</v>
      </c>
      <c r="AF1102" t="str">
        <f t="shared" ca="1" si="200"/>
        <v>#N/A N/A</v>
      </c>
      <c r="AG1102">
        <f t="shared" ca="1" si="201"/>
        <v>3</v>
      </c>
    </row>
    <row r="1103" spans="3:33" x14ac:dyDescent="0.3">
      <c r="C1103" s="1">
        <v>38064</v>
      </c>
      <c r="D1103">
        <v>3</v>
      </c>
      <c r="E1103" s="1">
        <v>38064</v>
      </c>
      <c r="F1103">
        <v>1</v>
      </c>
      <c r="G1103" s="1">
        <v>38064</v>
      </c>
      <c r="H1103">
        <v>2</v>
      </c>
      <c r="I1103" s="1">
        <v>38064</v>
      </c>
      <c r="J1103">
        <v>2</v>
      </c>
      <c r="L1103" s="1">
        <v>38064</v>
      </c>
      <c r="M1103">
        <v>4</v>
      </c>
      <c r="O1103">
        <f t="shared" si="202"/>
        <v>5</v>
      </c>
      <c r="P1103" s="1">
        <v>38064</v>
      </c>
      <c r="Q1103">
        <v>3.8552</v>
      </c>
      <c r="R1103" s="1">
        <v>38064</v>
      </c>
      <c r="S1103" t="s">
        <v>16</v>
      </c>
      <c r="U1103">
        <f t="shared" si="203"/>
        <v>3</v>
      </c>
      <c r="X1103" s="6">
        <f t="shared" si="192"/>
        <v>38064</v>
      </c>
      <c r="Y1103">
        <f t="shared" ca="1" si="193"/>
        <v>3</v>
      </c>
      <c r="Z1103">
        <f t="shared" ca="1" si="194"/>
        <v>1</v>
      </c>
      <c r="AA1103">
        <f t="shared" ca="1" si="195"/>
        <v>2</v>
      </c>
      <c r="AB1103">
        <f t="shared" ca="1" si="196"/>
        <v>2</v>
      </c>
      <c r="AC1103">
        <f t="shared" ca="1" si="197"/>
        <v>4</v>
      </c>
      <c r="AD1103">
        <f t="shared" ca="1" si="198"/>
        <v>5</v>
      </c>
      <c r="AE1103">
        <f t="shared" ca="1" si="199"/>
        <v>3.8552</v>
      </c>
      <c r="AF1103" t="str">
        <f t="shared" ca="1" si="200"/>
        <v>#N/A N/A</v>
      </c>
      <c r="AG1103">
        <f t="shared" ca="1" si="201"/>
        <v>3</v>
      </c>
    </row>
    <row r="1104" spans="3:33" x14ac:dyDescent="0.3">
      <c r="C1104" s="1">
        <v>38065</v>
      </c>
      <c r="D1104">
        <v>3</v>
      </c>
      <c r="E1104" s="1">
        <v>38065</v>
      </c>
      <c r="F1104">
        <v>1</v>
      </c>
      <c r="G1104" s="1">
        <v>38065</v>
      </c>
      <c r="H1104">
        <v>2</v>
      </c>
      <c r="I1104" s="1">
        <v>38065</v>
      </c>
      <c r="J1104">
        <v>2</v>
      </c>
      <c r="L1104" s="1">
        <v>38065</v>
      </c>
      <c r="M1104">
        <v>4</v>
      </c>
      <c r="O1104">
        <f t="shared" si="202"/>
        <v>5</v>
      </c>
      <c r="P1104" s="1">
        <v>38065</v>
      </c>
      <c r="Q1104">
        <v>3.8570000000000002</v>
      </c>
      <c r="R1104" s="1">
        <v>38065</v>
      </c>
      <c r="S1104" t="s">
        <v>16</v>
      </c>
      <c r="U1104">
        <f t="shared" si="203"/>
        <v>3</v>
      </c>
      <c r="X1104" s="6">
        <f t="shared" si="192"/>
        <v>38065</v>
      </c>
      <c r="Y1104">
        <f t="shared" ca="1" si="193"/>
        <v>3</v>
      </c>
      <c r="Z1104">
        <f t="shared" ca="1" si="194"/>
        <v>1</v>
      </c>
      <c r="AA1104">
        <f t="shared" ca="1" si="195"/>
        <v>2</v>
      </c>
      <c r="AB1104">
        <f t="shared" ca="1" si="196"/>
        <v>2</v>
      </c>
      <c r="AC1104">
        <f t="shared" ca="1" si="197"/>
        <v>4</v>
      </c>
      <c r="AD1104">
        <f t="shared" ca="1" si="198"/>
        <v>5</v>
      </c>
      <c r="AE1104">
        <f t="shared" ca="1" si="199"/>
        <v>3.8570000000000002</v>
      </c>
      <c r="AF1104" t="str">
        <f t="shared" ca="1" si="200"/>
        <v>#N/A N/A</v>
      </c>
      <c r="AG1104">
        <f t="shared" ca="1" si="201"/>
        <v>3</v>
      </c>
    </row>
    <row r="1105" spans="3:33" x14ac:dyDescent="0.3">
      <c r="C1105" s="1">
        <v>38068</v>
      </c>
      <c r="D1105">
        <v>3</v>
      </c>
      <c r="E1105" s="1">
        <v>38068</v>
      </c>
      <c r="F1105">
        <v>1</v>
      </c>
      <c r="G1105" s="1">
        <v>38068</v>
      </c>
      <c r="H1105">
        <v>2.0099999999999998</v>
      </c>
      <c r="I1105" s="1">
        <v>38068</v>
      </c>
      <c r="J1105">
        <v>2</v>
      </c>
      <c r="L1105" s="1">
        <v>38068</v>
      </c>
      <c r="M1105">
        <v>4</v>
      </c>
      <c r="O1105">
        <f t="shared" si="202"/>
        <v>5</v>
      </c>
      <c r="P1105" s="1">
        <v>38068</v>
      </c>
      <c r="Q1105">
        <v>3.8933</v>
      </c>
      <c r="R1105" s="1">
        <v>38068</v>
      </c>
      <c r="S1105" t="s">
        <v>16</v>
      </c>
      <c r="U1105">
        <f t="shared" si="203"/>
        <v>3</v>
      </c>
      <c r="X1105" s="6">
        <f t="shared" si="192"/>
        <v>38068</v>
      </c>
      <c r="Y1105">
        <f t="shared" ca="1" si="193"/>
        <v>3</v>
      </c>
      <c r="Z1105">
        <f t="shared" ca="1" si="194"/>
        <v>1</v>
      </c>
      <c r="AA1105">
        <f t="shared" ca="1" si="195"/>
        <v>2.0099999999999998</v>
      </c>
      <c r="AB1105">
        <f t="shared" ca="1" si="196"/>
        <v>2</v>
      </c>
      <c r="AC1105">
        <f t="shared" ca="1" si="197"/>
        <v>4</v>
      </c>
      <c r="AD1105">
        <f t="shared" ca="1" si="198"/>
        <v>5</v>
      </c>
      <c r="AE1105">
        <f t="shared" ca="1" si="199"/>
        <v>3.8933</v>
      </c>
      <c r="AF1105" t="str">
        <f t="shared" ca="1" si="200"/>
        <v>#N/A N/A</v>
      </c>
      <c r="AG1105">
        <f t="shared" ca="1" si="201"/>
        <v>3</v>
      </c>
    </row>
    <row r="1106" spans="3:33" x14ac:dyDescent="0.3">
      <c r="C1106" s="1">
        <v>38069</v>
      </c>
      <c r="D1106">
        <v>3</v>
      </c>
      <c r="E1106" s="1">
        <v>38069</v>
      </c>
      <c r="F1106">
        <v>1</v>
      </c>
      <c r="G1106" s="1">
        <v>38069</v>
      </c>
      <c r="H1106">
        <v>2.0299999999999998</v>
      </c>
      <c r="I1106" s="1">
        <v>38069</v>
      </c>
      <c r="J1106">
        <v>2</v>
      </c>
      <c r="L1106" s="1">
        <v>38069</v>
      </c>
      <c r="M1106">
        <v>4</v>
      </c>
      <c r="O1106">
        <f t="shared" si="202"/>
        <v>5</v>
      </c>
      <c r="P1106" s="1">
        <v>38069</v>
      </c>
      <c r="Q1106">
        <v>3.6802999999999999</v>
      </c>
      <c r="R1106" s="1">
        <v>38069</v>
      </c>
      <c r="S1106" t="s">
        <v>16</v>
      </c>
      <c r="U1106">
        <f t="shared" si="203"/>
        <v>3</v>
      </c>
      <c r="X1106" s="6">
        <f t="shared" si="192"/>
        <v>38069</v>
      </c>
      <c r="Y1106">
        <f t="shared" ca="1" si="193"/>
        <v>3</v>
      </c>
      <c r="Z1106">
        <f t="shared" ca="1" si="194"/>
        <v>1</v>
      </c>
      <c r="AA1106">
        <f t="shared" ca="1" si="195"/>
        <v>2.0299999999999998</v>
      </c>
      <c r="AB1106">
        <f t="shared" ca="1" si="196"/>
        <v>2</v>
      </c>
      <c r="AC1106">
        <f t="shared" ca="1" si="197"/>
        <v>4</v>
      </c>
      <c r="AD1106">
        <f t="shared" ca="1" si="198"/>
        <v>5</v>
      </c>
      <c r="AE1106">
        <f t="shared" ca="1" si="199"/>
        <v>3.6802999999999999</v>
      </c>
      <c r="AF1106" t="str">
        <f t="shared" ca="1" si="200"/>
        <v>#N/A N/A</v>
      </c>
      <c r="AG1106">
        <f t="shared" ca="1" si="201"/>
        <v>3</v>
      </c>
    </row>
    <row r="1107" spans="3:33" x14ac:dyDescent="0.3">
      <c r="C1107" s="1">
        <v>38070</v>
      </c>
      <c r="D1107">
        <v>3</v>
      </c>
      <c r="E1107" s="1">
        <v>38070</v>
      </c>
      <c r="F1107">
        <v>1</v>
      </c>
      <c r="G1107" s="1">
        <v>38070</v>
      </c>
      <c r="H1107">
        <v>2.0499999999999998</v>
      </c>
      <c r="I1107" s="1">
        <v>38070</v>
      </c>
      <c r="J1107">
        <v>2</v>
      </c>
      <c r="L1107" s="1">
        <v>38070</v>
      </c>
      <c r="M1107">
        <v>4</v>
      </c>
      <c r="O1107">
        <f t="shared" si="202"/>
        <v>5</v>
      </c>
      <c r="P1107" s="1">
        <v>38070</v>
      </c>
      <c r="Q1107">
        <v>3.6816</v>
      </c>
      <c r="R1107" s="1">
        <v>38070</v>
      </c>
      <c r="S1107" t="s">
        <v>16</v>
      </c>
      <c r="U1107">
        <f t="shared" si="203"/>
        <v>3</v>
      </c>
      <c r="X1107" s="6">
        <f t="shared" si="192"/>
        <v>38070</v>
      </c>
      <c r="Y1107">
        <f t="shared" ca="1" si="193"/>
        <v>3</v>
      </c>
      <c r="Z1107">
        <f t="shared" ca="1" si="194"/>
        <v>1</v>
      </c>
      <c r="AA1107">
        <f t="shared" ca="1" si="195"/>
        <v>2.0499999999999998</v>
      </c>
      <c r="AB1107">
        <f t="shared" ca="1" si="196"/>
        <v>2</v>
      </c>
      <c r="AC1107">
        <f t="shared" ca="1" si="197"/>
        <v>4</v>
      </c>
      <c r="AD1107">
        <f t="shared" ca="1" si="198"/>
        <v>5</v>
      </c>
      <c r="AE1107">
        <f t="shared" ca="1" si="199"/>
        <v>3.6816</v>
      </c>
      <c r="AF1107" t="str">
        <f t="shared" ca="1" si="200"/>
        <v>#N/A N/A</v>
      </c>
      <c r="AG1107">
        <f t="shared" ca="1" si="201"/>
        <v>3</v>
      </c>
    </row>
    <row r="1108" spans="3:33" x14ac:dyDescent="0.3">
      <c r="C1108" s="1">
        <v>38071</v>
      </c>
      <c r="D1108">
        <v>3</v>
      </c>
      <c r="E1108" s="1">
        <v>38071</v>
      </c>
      <c r="F1108">
        <v>1</v>
      </c>
      <c r="G1108" s="1">
        <v>38071</v>
      </c>
      <c r="H1108">
        <v>2.0499999999999998</v>
      </c>
      <c r="I1108" s="1">
        <v>38071</v>
      </c>
      <c r="J1108">
        <v>2</v>
      </c>
      <c r="L1108" s="1">
        <v>38071</v>
      </c>
      <c r="M1108">
        <v>4</v>
      </c>
      <c r="O1108">
        <f t="shared" si="202"/>
        <v>5</v>
      </c>
      <c r="P1108" s="1">
        <v>38071</v>
      </c>
      <c r="Q1108">
        <v>4.1261999999999999</v>
      </c>
      <c r="R1108" s="1">
        <v>38071</v>
      </c>
      <c r="S1108" t="s">
        <v>16</v>
      </c>
      <c r="U1108">
        <f t="shared" si="203"/>
        <v>3</v>
      </c>
      <c r="X1108" s="6">
        <f t="shared" si="192"/>
        <v>38071</v>
      </c>
      <c r="Y1108">
        <f t="shared" ca="1" si="193"/>
        <v>3</v>
      </c>
      <c r="Z1108">
        <f t="shared" ca="1" si="194"/>
        <v>1</v>
      </c>
      <c r="AA1108">
        <f t="shared" ca="1" si="195"/>
        <v>2.0499999999999998</v>
      </c>
      <c r="AB1108">
        <f t="shared" ca="1" si="196"/>
        <v>2</v>
      </c>
      <c r="AC1108">
        <f t="shared" ca="1" si="197"/>
        <v>4</v>
      </c>
      <c r="AD1108">
        <f t="shared" ca="1" si="198"/>
        <v>5</v>
      </c>
      <c r="AE1108">
        <f t="shared" ca="1" si="199"/>
        <v>4.1261999999999999</v>
      </c>
      <c r="AF1108" t="str">
        <f t="shared" ca="1" si="200"/>
        <v>#N/A N/A</v>
      </c>
      <c r="AG1108">
        <f t="shared" ca="1" si="201"/>
        <v>3</v>
      </c>
    </row>
    <row r="1109" spans="3:33" x14ac:dyDescent="0.3">
      <c r="C1109" s="1">
        <v>38072</v>
      </c>
      <c r="D1109">
        <v>3</v>
      </c>
      <c r="E1109" s="1">
        <v>38072</v>
      </c>
      <c r="F1109">
        <v>1</v>
      </c>
      <c r="G1109" s="1">
        <v>38072</v>
      </c>
      <c r="H1109">
        <v>2.0499999999999998</v>
      </c>
      <c r="I1109" s="1">
        <v>38072</v>
      </c>
      <c r="J1109">
        <v>2</v>
      </c>
      <c r="L1109" s="1">
        <v>38072</v>
      </c>
      <c r="M1109">
        <v>4</v>
      </c>
      <c r="O1109">
        <f t="shared" si="202"/>
        <v>5</v>
      </c>
      <c r="P1109" s="1">
        <v>38072</v>
      </c>
      <c r="Q1109">
        <v>4.1106999999999996</v>
      </c>
      <c r="R1109" s="1">
        <v>38072</v>
      </c>
      <c r="S1109" t="s">
        <v>16</v>
      </c>
      <c r="U1109">
        <f t="shared" si="203"/>
        <v>3</v>
      </c>
      <c r="X1109" s="6">
        <f t="shared" si="192"/>
        <v>38072</v>
      </c>
      <c r="Y1109">
        <f t="shared" ca="1" si="193"/>
        <v>3</v>
      </c>
      <c r="Z1109">
        <f t="shared" ca="1" si="194"/>
        <v>1</v>
      </c>
      <c r="AA1109">
        <f t="shared" ca="1" si="195"/>
        <v>2.0499999999999998</v>
      </c>
      <c r="AB1109">
        <f t="shared" ca="1" si="196"/>
        <v>2</v>
      </c>
      <c r="AC1109">
        <f t="shared" ca="1" si="197"/>
        <v>4</v>
      </c>
      <c r="AD1109">
        <f t="shared" ca="1" si="198"/>
        <v>5</v>
      </c>
      <c r="AE1109">
        <f t="shared" ca="1" si="199"/>
        <v>4.1106999999999996</v>
      </c>
      <c r="AF1109" t="str">
        <f t="shared" ca="1" si="200"/>
        <v>#N/A N/A</v>
      </c>
      <c r="AG1109">
        <f t="shared" ca="1" si="201"/>
        <v>3</v>
      </c>
    </row>
    <row r="1110" spans="3:33" x14ac:dyDescent="0.3">
      <c r="C1110" s="1">
        <v>38075</v>
      </c>
      <c r="D1110">
        <v>3</v>
      </c>
      <c r="E1110" s="1">
        <v>38075</v>
      </c>
      <c r="F1110">
        <v>1</v>
      </c>
      <c r="G1110" s="1">
        <v>38075</v>
      </c>
      <c r="H1110">
        <v>2.06</v>
      </c>
      <c r="I1110" s="1">
        <v>38075</v>
      </c>
      <c r="J1110">
        <v>2</v>
      </c>
      <c r="L1110" s="1">
        <v>38075</v>
      </c>
      <c r="M1110">
        <v>4</v>
      </c>
      <c r="O1110">
        <f t="shared" si="202"/>
        <v>5</v>
      </c>
      <c r="P1110" s="1">
        <v>38075</v>
      </c>
      <c r="Q1110">
        <v>4.2568000000000001</v>
      </c>
      <c r="R1110" s="1">
        <v>38075</v>
      </c>
      <c r="S1110" t="s">
        <v>16</v>
      </c>
      <c r="U1110">
        <f t="shared" si="203"/>
        <v>3</v>
      </c>
      <c r="X1110" s="6">
        <f t="shared" si="192"/>
        <v>38075</v>
      </c>
      <c r="Y1110">
        <f t="shared" ca="1" si="193"/>
        <v>3</v>
      </c>
      <c r="Z1110">
        <f t="shared" ca="1" si="194"/>
        <v>1</v>
      </c>
      <c r="AA1110">
        <f t="shared" ca="1" si="195"/>
        <v>2.06</v>
      </c>
      <c r="AB1110">
        <f t="shared" ca="1" si="196"/>
        <v>2</v>
      </c>
      <c r="AC1110">
        <f t="shared" ca="1" si="197"/>
        <v>4</v>
      </c>
      <c r="AD1110">
        <f t="shared" ca="1" si="198"/>
        <v>5</v>
      </c>
      <c r="AE1110">
        <f t="shared" ca="1" si="199"/>
        <v>4.2568000000000001</v>
      </c>
      <c r="AF1110" t="str">
        <f t="shared" ca="1" si="200"/>
        <v>#N/A N/A</v>
      </c>
      <c r="AG1110">
        <f t="shared" ca="1" si="201"/>
        <v>3</v>
      </c>
    </row>
    <row r="1111" spans="3:33" x14ac:dyDescent="0.3">
      <c r="C1111" s="1">
        <v>38076</v>
      </c>
      <c r="D1111">
        <v>3</v>
      </c>
      <c r="E1111" s="1">
        <v>38076</v>
      </c>
      <c r="F1111">
        <v>1</v>
      </c>
      <c r="G1111" s="1">
        <v>38076</v>
      </c>
      <c r="H1111">
        <v>2.0499999999999998</v>
      </c>
      <c r="I1111" s="1">
        <v>38076</v>
      </c>
      <c r="J1111">
        <v>2</v>
      </c>
      <c r="L1111" s="1">
        <v>38076</v>
      </c>
      <c r="M1111">
        <v>4</v>
      </c>
      <c r="O1111">
        <f t="shared" si="202"/>
        <v>5</v>
      </c>
      <c r="P1111" s="1">
        <v>38076</v>
      </c>
      <c r="Q1111">
        <v>4.5473999999999997</v>
      </c>
      <c r="R1111" s="1">
        <v>38076</v>
      </c>
      <c r="S1111" t="s">
        <v>16</v>
      </c>
      <c r="U1111">
        <f t="shared" si="203"/>
        <v>3</v>
      </c>
      <c r="X1111" s="6">
        <f t="shared" si="192"/>
        <v>38076</v>
      </c>
      <c r="Y1111">
        <f t="shared" ca="1" si="193"/>
        <v>3</v>
      </c>
      <c r="Z1111">
        <f t="shared" ca="1" si="194"/>
        <v>1</v>
      </c>
      <c r="AA1111">
        <f t="shared" ca="1" si="195"/>
        <v>2.0499999999999998</v>
      </c>
      <c r="AB1111">
        <f t="shared" ca="1" si="196"/>
        <v>2</v>
      </c>
      <c r="AC1111">
        <f t="shared" ca="1" si="197"/>
        <v>4</v>
      </c>
      <c r="AD1111">
        <f t="shared" ca="1" si="198"/>
        <v>5</v>
      </c>
      <c r="AE1111">
        <f t="shared" ca="1" si="199"/>
        <v>4.5473999999999997</v>
      </c>
      <c r="AF1111" t="str">
        <f t="shared" ca="1" si="200"/>
        <v>#N/A N/A</v>
      </c>
      <c r="AG1111">
        <f t="shared" ca="1" si="201"/>
        <v>3</v>
      </c>
    </row>
    <row r="1112" spans="3:33" x14ac:dyDescent="0.3">
      <c r="C1112" s="1">
        <v>38077</v>
      </c>
      <c r="D1112">
        <v>3</v>
      </c>
      <c r="E1112" s="1">
        <v>38077</v>
      </c>
      <c r="F1112">
        <v>1</v>
      </c>
      <c r="G1112" s="1">
        <v>38077</v>
      </c>
      <c r="H1112">
        <v>2.06</v>
      </c>
      <c r="I1112" s="1">
        <v>38077</v>
      </c>
      <c r="J1112">
        <v>2</v>
      </c>
      <c r="L1112" s="1">
        <v>38077</v>
      </c>
      <c r="M1112">
        <v>4</v>
      </c>
      <c r="O1112">
        <f t="shared" si="202"/>
        <v>5</v>
      </c>
      <c r="P1112" s="1">
        <v>38077</v>
      </c>
      <c r="Q1112">
        <v>3.6909000000000001</v>
      </c>
      <c r="R1112" s="1">
        <v>38077</v>
      </c>
      <c r="S1112" t="s">
        <v>16</v>
      </c>
      <c r="U1112">
        <f t="shared" si="203"/>
        <v>3</v>
      </c>
      <c r="X1112" s="6">
        <f t="shared" si="192"/>
        <v>38077</v>
      </c>
      <c r="Y1112">
        <f t="shared" ca="1" si="193"/>
        <v>3</v>
      </c>
      <c r="Z1112">
        <f t="shared" ca="1" si="194"/>
        <v>1</v>
      </c>
      <c r="AA1112">
        <f t="shared" ca="1" si="195"/>
        <v>2.06</v>
      </c>
      <c r="AB1112">
        <f t="shared" ca="1" si="196"/>
        <v>2</v>
      </c>
      <c r="AC1112">
        <f t="shared" ca="1" si="197"/>
        <v>4</v>
      </c>
      <c r="AD1112">
        <f t="shared" ca="1" si="198"/>
        <v>5</v>
      </c>
      <c r="AE1112">
        <f t="shared" ca="1" si="199"/>
        <v>3.6909000000000001</v>
      </c>
      <c r="AF1112" t="str">
        <f t="shared" ca="1" si="200"/>
        <v>#N/A N/A</v>
      </c>
      <c r="AG1112">
        <f t="shared" ca="1" si="201"/>
        <v>3</v>
      </c>
    </row>
    <row r="1113" spans="3:33" x14ac:dyDescent="0.3">
      <c r="C1113" s="1">
        <v>38078</v>
      </c>
      <c r="D1113">
        <v>3</v>
      </c>
      <c r="E1113" s="1">
        <v>38078</v>
      </c>
      <c r="F1113">
        <v>1</v>
      </c>
      <c r="G1113" s="1">
        <v>38078</v>
      </c>
      <c r="H1113">
        <v>2.02</v>
      </c>
      <c r="I1113" s="1">
        <v>38078</v>
      </c>
      <c r="J1113">
        <v>2</v>
      </c>
      <c r="L1113" s="1">
        <v>38078</v>
      </c>
      <c r="M1113">
        <v>4</v>
      </c>
      <c r="O1113">
        <f t="shared" si="202"/>
        <v>5</v>
      </c>
      <c r="P1113" s="1">
        <v>38078</v>
      </c>
      <c r="Q1113">
        <v>3.6520999999999999</v>
      </c>
      <c r="R1113" s="1">
        <v>38078</v>
      </c>
      <c r="S1113" t="s">
        <v>16</v>
      </c>
      <c r="U1113">
        <f t="shared" si="203"/>
        <v>3</v>
      </c>
      <c r="X1113" s="6">
        <f t="shared" si="192"/>
        <v>38078</v>
      </c>
      <c r="Y1113">
        <f t="shared" ca="1" si="193"/>
        <v>3</v>
      </c>
      <c r="Z1113">
        <f t="shared" ca="1" si="194"/>
        <v>1</v>
      </c>
      <c r="AA1113">
        <f t="shared" ca="1" si="195"/>
        <v>2.02</v>
      </c>
      <c r="AB1113">
        <f t="shared" ca="1" si="196"/>
        <v>2</v>
      </c>
      <c r="AC1113">
        <f t="shared" ca="1" si="197"/>
        <v>4</v>
      </c>
      <c r="AD1113">
        <f t="shared" ca="1" si="198"/>
        <v>5</v>
      </c>
      <c r="AE1113">
        <f t="shared" ca="1" si="199"/>
        <v>3.6520999999999999</v>
      </c>
      <c r="AF1113" t="str">
        <f t="shared" ca="1" si="200"/>
        <v>#N/A N/A</v>
      </c>
      <c r="AG1113">
        <f t="shared" ca="1" si="201"/>
        <v>3</v>
      </c>
    </row>
    <row r="1114" spans="3:33" x14ac:dyDescent="0.3">
      <c r="C1114" s="1">
        <v>38079</v>
      </c>
      <c r="D1114">
        <v>3</v>
      </c>
      <c r="E1114" s="1">
        <v>38079</v>
      </c>
      <c r="F1114">
        <v>1</v>
      </c>
      <c r="G1114" s="1">
        <v>38079</v>
      </c>
      <c r="H1114">
        <v>2.02</v>
      </c>
      <c r="I1114" s="1">
        <v>38079</v>
      </c>
      <c r="J1114">
        <v>2</v>
      </c>
      <c r="L1114" s="1">
        <v>38079</v>
      </c>
      <c r="M1114">
        <v>4</v>
      </c>
      <c r="O1114">
        <f t="shared" si="202"/>
        <v>5</v>
      </c>
      <c r="P1114" s="1">
        <v>38079</v>
      </c>
      <c r="Q1114">
        <v>3.6595</v>
      </c>
      <c r="R1114" s="1">
        <v>38079</v>
      </c>
      <c r="S1114" t="s">
        <v>16</v>
      </c>
      <c r="U1114">
        <f t="shared" si="203"/>
        <v>3</v>
      </c>
      <c r="X1114" s="6">
        <f t="shared" si="192"/>
        <v>38079</v>
      </c>
      <c r="Y1114">
        <f t="shared" ca="1" si="193"/>
        <v>3</v>
      </c>
      <c r="Z1114">
        <f t="shared" ca="1" si="194"/>
        <v>1</v>
      </c>
      <c r="AA1114">
        <f t="shared" ca="1" si="195"/>
        <v>2.02</v>
      </c>
      <c r="AB1114">
        <f t="shared" ca="1" si="196"/>
        <v>2</v>
      </c>
      <c r="AC1114">
        <f t="shared" ca="1" si="197"/>
        <v>4</v>
      </c>
      <c r="AD1114">
        <f t="shared" ca="1" si="198"/>
        <v>5</v>
      </c>
      <c r="AE1114">
        <f t="shared" ca="1" si="199"/>
        <v>3.6595</v>
      </c>
      <c r="AF1114" t="str">
        <f t="shared" ca="1" si="200"/>
        <v>#N/A N/A</v>
      </c>
      <c r="AG1114">
        <f t="shared" ca="1" si="201"/>
        <v>3</v>
      </c>
    </row>
    <row r="1115" spans="3:33" x14ac:dyDescent="0.3">
      <c r="C1115" s="1">
        <v>38082</v>
      </c>
      <c r="D1115">
        <v>3</v>
      </c>
      <c r="E1115" s="1">
        <v>38082</v>
      </c>
      <c r="F1115">
        <v>1</v>
      </c>
      <c r="G1115" s="1">
        <v>38082</v>
      </c>
      <c r="H1115">
        <v>2.2599999999999998</v>
      </c>
      <c r="I1115" s="1">
        <v>38082</v>
      </c>
      <c r="J1115">
        <v>2</v>
      </c>
      <c r="L1115" s="1">
        <v>38082</v>
      </c>
      <c r="M1115">
        <v>4</v>
      </c>
      <c r="O1115">
        <f t="shared" si="202"/>
        <v>5</v>
      </c>
      <c r="P1115" s="1">
        <v>38082</v>
      </c>
      <c r="Q1115">
        <v>3.6202000000000001</v>
      </c>
      <c r="R1115" s="1">
        <v>38082</v>
      </c>
      <c r="S1115" t="s">
        <v>16</v>
      </c>
      <c r="U1115">
        <f t="shared" si="203"/>
        <v>3</v>
      </c>
      <c r="X1115" s="6">
        <f t="shared" si="192"/>
        <v>38082</v>
      </c>
      <c r="Y1115">
        <f t="shared" ca="1" si="193"/>
        <v>3</v>
      </c>
      <c r="Z1115">
        <f t="shared" ca="1" si="194"/>
        <v>1</v>
      </c>
      <c r="AA1115">
        <f t="shared" ca="1" si="195"/>
        <v>2.2599999999999998</v>
      </c>
      <c r="AB1115">
        <f t="shared" ca="1" si="196"/>
        <v>2</v>
      </c>
      <c r="AC1115">
        <f t="shared" ca="1" si="197"/>
        <v>4</v>
      </c>
      <c r="AD1115">
        <f t="shared" ca="1" si="198"/>
        <v>5</v>
      </c>
      <c r="AE1115">
        <f t="shared" ca="1" si="199"/>
        <v>3.6202000000000001</v>
      </c>
      <c r="AF1115" t="str">
        <f t="shared" ca="1" si="200"/>
        <v>#N/A N/A</v>
      </c>
      <c r="AG1115">
        <f t="shared" ca="1" si="201"/>
        <v>3</v>
      </c>
    </row>
    <row r="1116" spans="3:33" x14ac:dyDescent="0.3">
      <c r="C1116" s="1">
        <v>38083</v>
      </c>
      <c r="D1116">
        <v>3</v>
      </c>
      <c r="E1116" s="1">
        <v>38083</v>
      </c>
      <c r="F1116">
        <v>1</v>
      </c>
      <c r="G1116" s="1">
        <v>38083</v>
      </c>
      <c r="H1116">
        <v>2.75</v>
      </c>
      <c r="I1116" s="1">
        <v>38083</v>
      </c>
      <c r="J1116">
        <v>2</v>
      </c>
      <c r="L1116" s="1">
        <v>38083</v>
      </c>
      <c r="M1116">
        <v>4</v>
      </c>
      <c r="O1116">
        <f t="shared" si="202"/>
        <v>5</v>
      </c>
      <c r="P1116" s="1">
        <v>38083</v>
      </c>
      <c r="Q1116">
        <v>3.5177</v>
      </c>
      <c r="R1116" s="1">
        <v>38083</v>
      </c>
      <c r="S1116" t="s">
        <v>16</v>
      </c>
      <c r="U1116">
        <f t="shared" si="203"/>
        <v>3</v>
      </c>
      <c r="X1116" s="6">
        <f t="shared" si="192"/>
        <v>38083</v>
      </c>
      <c r="Y1116">
        <f t="shared" ca="1" si="193"/>
        <v>3</v>
      </c>
      <c r="Z1116">
        <f t="shared" ca="1" si="194"/>
        <v>1</v>
      </c>
      <c r="AA1116">
        <f t="shared" ca="1" si="195"/>
        <v>2.75</v>
      </c>
      <c r="AB1116">
        <f t="shared" ca="1" si="196"/>
        <v>2</v>
      </c>
      <c r="AC1116">
        <f t="shared" ca="1" si="197"/>
        <v>4</v>
      </c>
      <c r="AD1116">
        <f t="shared" ca="1" si="198"/>
        <v>5</v>
      </c>
      <c r="AE1116">
        <f t="shared" ca="1" si="199"/>
        <v>3.5177</v>
      </c>
      <c r="AF1116" t="str">
        <f t="shared" ca="1" si="200"/>
        <v>#N/A N/A</v>
      </c>
      <c r="AG1116">
        <f t="shared" ca="1" si="201"/>
        <v>3</v>
      </c>
    </row>
    <row r="1117" spans="3:33" x14ac:dyDescent="0.3">
      <c r="C1117" s="1">
        <v>38084</v>
      </c>
      <c r="D1117">
        <v>3</v>
      </c>
      <c r="E1117" s="1">
        <v>38084</v>
      </c>
      <c r="F1117">
        <v>1</v>
      </c>
      <c r="G1117" s="1">
        <v>38084</v>
      </c>
      <c r="H1117">
        <v>2.04</v>
      </c>
      <c r="I1117" s="1">
        <v>38084</v>
      </c>
      <c r="J1117">
        <v>2</v>
      </c>
      <c r="L1117" s="1">
        <v>38084</v>
      </c>
      <c r="M1117">
        <v>4</v>
      </c>
      <c r="O1117">
        <f t="shared" si="202"/>
        <v>5</v>
      </c>
      <c r="P1117" s="1">
        <v>38084</v>
      </c>
      <c r="Q1117">
        <v>3.4195000000000002</v>
      </c>
      <c r="R1117" s="1">
        <v>38084</v>
      </c>
      <c r="S1117" t="s">
        <v>16</v>
      </c>
      <c r="U1117">
        <f t="shared" si="203"/>
        <v>3</v>
      </c>
      <c r="X1117" s="6">
        <f t="shared" si="192"/>
        <v>38084</v>
      </c>
      <c r="Y1117">
        <f t="shared" ca="1" si="193"/>
        <v>3</v>
      </c>
      <c r="Z1117">
        <f t="shared" ca="1" si="194"/>
        <v>1</v>
      </c>
      <c r="AA1117">
        <f t="shared" ca="1" si="195"/>
        <v>2.04</v>
      </c>
      <c r="AB1117">
        <f t="shared" ca="1" si="196"/>
        <v>2</v>
      </c>
      <c r="AC1117">
        <f t="shared" ca="1" si="197"/>
        <v>4</v>
      </c>
      <c r="AD1117">
        <f t="shared" ca="1" si="198"/>
        <v>5</v>
      </c>
      <c r="AE1117">
        <f t="shared" ca="1" si="199"/>
        <v>3.4195000000000002</v>
      </c>
      <c r="AF1117" t="str">
        <f t="shared" ca="1" si="200"/>
        <v>#N/A N/A</v>
      </c>
      <c r="AG1117">
        <f t="shared" ca="1" si="201"/>
        <v>3</v>
      </c>
    </row>
    <row r="1118" spans="3:33" x14ac:dyDescent="0.3">
      <c r="C1118" s="1">
        <v>38085</v>
      </c>
      <c r="D1118">
        <v>3</v>
      </c>
      <c r="E1118" s="1">
        <v>38085</v>
      </c>
      <c r="F1118">
        <v>1</v>
      </c>
      <c r="G1118" s="1">
        <v>38085</v>
      </c>
      <c r="H1118">
        <v>2.04</v>
      </c>
      <c r="I1118" s="1">
        <v>38085</v>
      </c>
      <c r="J1118">
        <v>2</v>
      </c>
      <c r="L1118" s="1">
        <v>38085</v>
      </c>
      <c r="M1118">
        <v>4</v>
      </c>
      <c r="O1118">
        <f t="shared" si="202"/>
        <v>5</v>
      </c>
      <c r="P1118" s="1">
        <v>38085</v>
      </c>
      <c r="Q1118">
        <v>3.7121</v>
      </c>
      <c r="R1118" s="1">
        <v>38085</v>
      </c>
      <c r="S1118" t="s">
        <v>16</v>
      </c>
      <c r="U1118">
        <f t="shared" si="203"/>
        <v>3</v>
      </c>
      <c r="X1118" s="6">
        <f t="shared" si="192"/>
        <v>38085</v>
      </c>
      <c r="Y1118">
        <f t="shared" ca="1" si="193"/>
        <v>3</v>
      </c>
      <c r="Z1118">
        <f t="shared" ca="1" si="194"/>
        <v>1</v>
      </c>
      <c r="AA1118">
        <f t="shared" ca="1" si="195"/>
        <v>2.04</v>
      </c>
      <c r="AB1118">
        <f t="shared" ca="1" si="196"/>
        <v>2</v>
      </c>
      <c r="AC1118">
        <f t="shared" ca="1" si="197"/>
        <v>4</v>
      </c>
      <c r="AD1118">
        <f t="shared" ca="1" si="198"/>
        <v>5</v>
      </c>
      <c r="AE1118">
        <f t="shared" ca="1" si="199"/>
        <v>3.7121</v>
      </c>
      <c r="AF1118" t="str">
        <f t="shared" ca="1" si="200"/>
        <v>#N/A N/A</v>
      </c>
      <c r="AG1118">
        <f t="shared" ca="1" si="201"/>
        <v>3</v>
      </c>
    </row>
    <row r="1119" spans="3:33" x14ac:dyDescent="0.3">
      <c r="C1119" s="1">
        <v>38086</v>
      </c>
      <c r="D1119">
        <v>3</v>
      </c>
      <c r="E1119" s="1">
        <v>38086</v>
      </c>
      <c r="F1119">
        <v>1</v>
      </c>
      <c r="G1119" s="1">
        <v>38086</v>
      </c>
      <c r="H1119">
        <v>2.04</v>
      </c>
      <c r="I1119" s="1">
        <v>38086</v>
      </c>
      <c r="J1119">
        <v>2</v>
      </c>
      <c r="L1119" s="1">
        <v>38086</v>
      </c>
      <c r="M1119">
        <v>4</v>
      </c>
      <c r="O1119">
        <f t="shared" si="202"/>
        <v>5</v>
      </c>
      <c r="P1119" s="1">
        <v>38086</v>
      </c>
      <c r="Q1119">
        <v>3.7121</v>
      </c>
      <c r="R1119" s="1">
        <v>38086</v>
      </c>
      <c r="S1119" t="s">
        <v>16</v>
      </c>
      <c r="U1119">
        <f t="shared" si="203"/>
        <v>3</v>
      </c>
      <c r="X1119" s="6">
        <f t="shared" si="192"/>
        <v>38086</v>
      </c>
      <c r="Y1119">
        <f t="shared" ca="1" si="193"/>
        <v>3</v>
      </c>
      <c r="Z1119">
        <f t="shared" ca="1" si="194"/>
        <v>1</v>
      </c>
      <c r="AA1119">
        <f t="shared" ca="1" si="195"/>
        <v>2.04</v>
      </c>
      <c r="AB1119">
        <f t="shared" ca="1" si="196"/>
        <v>2</v>
      </c>
      <c r="AC1119">
        <f t="shared" ca="1" si="197"/>
        <v>4</v>
      </c>
      <c r="AD1119">
        <f t="shared" ca="1" si="198"/>
        <v>5</v>
      </c>
      <c r="AE1119">
        <f t="shared" ca="1" si="199"/>
        <v>3.7121</v>
      </c>
      <c r="AF1119" t="str">
        <f t="shared" ca="1" si="200"/>
        <v>#N/A N/A</v>
      </c>
      <c r="AG1119">
        <f t="shared" ca="1" si="201"/>
        <v>3</v>
      </c>
    </row>
    <row r="1120" spans="3:33" x14ac:dyDescent="0.3">
      <c r="C1120" s="1">
        <v>38089</v>
      </c>
      <c r="D1120">
        <v>3</v>
      </c>
      <c r="E1120" s="1">
        <v>38089</v>
      </c>
      <c r="F1120">
        <v>1</v>
      </c>
      <c r="G1120" s="1">
        <v>38089</v>
      </c>
      <c r="H1120">
        <v>2.04</v>
      </c>
      <c r="I1120" s="1">
        <v>38089</v>
      </c>
      <c r="J1120">
        <v>2</v>
      </c>
      <c r="L1120" s="1">
        <v>38089</v>
      </c>
      <c r="M1120">
        <v>4</v>
      </c>
      <c r="O1120">
        <f t="shared" si="202"/>
        <v>5</v>
      </c>
      <c r="P1120" s="1">
        <v>38089</v>
      </c>
      <c r="Q1120">
        <v>3.7121</v>
      </c>
      <c r="R1120" s="1">
        <v>38089</v>
      </c>
      <c r="S1120" t="s">
        <v>16</v>
      </c>
      <c r="U1120">
        <f t="shared" si="203"/>
        <v>3</v>
      </c>
      <c r="X1120" s="6">
        <f t="shared" si="192"/>
        <v>38089</v>
      </c>
      <c r="Y1120">
        <f t="shared" ca="1" si="193"/>
        <v>3</v>
      </c>
      <c r="Z1120">
        <f t="shared" ca="1" si="194"/>
        <v>1</v>
      </c>
      <c r="AA1120">
        <f t="shared" ca="1" si="195"/>
        <v>2.04</v>
      </c>
      <c r="AB1120">
        <f t="shared" ca="1" si="196"/>
        <v>2</v>
      </c>
      <c r="AC1120">
        <f t="shared" ca="1" si="197"/>
        <v>4</v>
      </c>
      <c r="AD1120">
        <f t="shared" ca="1" si="198"/>
        <v>5</v>
      </c>
      <c r="AE1120">
        <f t="shared" ca="1" si="199"/>
        <v>3.7121</v>
      </c>
      <c r="AF1120" t="str">
        <f t="shared" ca="1" si="200"/>
        <v>#N/A N/A</v>
      </c>
      <c r="AG1120">
        <f t="shared" ca="1" si="201"/>
        <v>3</v>
      </c>
    </row>
    <row r="1121" spans="3:33" x14ac:dyDescent="0.3">
      <c r="C1121" s="1">
        <v>38090</v>
      </c>
      <c r="D1121">
        <v>3</v>
      </c>
      <c r="E1121" s="1">
        <v>38090</v>
      </c>
      <c r="F1121">
        <v>1</v>
      </c>
      <c r="G1121" s="1">
        <v>38090</v>
      </c>
      <c r="H1121">
        <v>2.04</v>
      </c>
      <c r="I1121" s="1">
        <v>38090</v>
      </c>
      <c r="J1121">
        <v>2</v>
      </c>
      <c r="L1121" s="1">
        <v>38090</v>
      </c>
      <c r="M1121">
        <v>4</v>
      </c>
      <c r="O1121">
        <f t="shared" si="202"/>
        <v>5</v>
      </c>
      <c r="P1121" s="1">
        <v>38090</v>
      </c>
      <c r="Q1121">
        <v>4.1813000000000002</v>
      </c>
      <c r="R1121" s="1">
        <v>38090</v>
      </c>
      <c r="S1121" t="s">
        <v>16</v>
      </c>
      <c r="U1121">
        <f t="shared" si="203"/>
        <v>3</v>
      </c>
      <c r="X1121" s="6">
        <f t="shared" si="192"/>
        <v>38090</v>
      </c>
      <c r="Y1121">
        <f t="shared" ca="1" si="193"/>
        <v>3</v>
      </c>
      <c r="Z1121">
        <f t="shared" ca="1" si="194"/>
        <v>1</v>
      </c>
      <c r="AA1121">
        <f t="shared" ca="1" si="195"/>
        <v>2.04</v>
      </c>
      <c r="AB1121">
        <f t="shared" ca="1" si="196"/>
        <v>2</v>
      </c>
      <c r="AC1121">
        <f t="shared" ca="1" si="197"/>
        <v>4</v>
      </c>
      <c r="AD1121">
        <f t="shared" ca="1" si="198"/>
        <v>5</v>
      </c>
      <c r="AE1121">
        <f t="shared" ca="1" si="199"/>
        <v>4.1813000000000002</v>
      </c>
      <c r="AF1121" t="str">
        <f t="shared" ca="1" si="200"/>
        <v>#N/A N/A</v>
      </c>
      <c r="AG1121">
        <f t="shared" ca="1" si="201"/>
        <v>3</v>
      </c>
    </row>
    <row r="1122" spans="3:33" x14ac:dyDescent="0.3">
      <c r="C1122" s="1">
        <v>38091</v>
      </c>
      <c r="D1122">
        <v>3</v>
      </c>
      <c r="E1122" s="1">
        <v>38091</v>
      </c>
      <c r="F1122">
        <v>1</v>
      </c>
      <c r="G1122" s="1">
        <v>38091</v>
      </c>
      <c r="H1122">
        <v>2.0299999999999998</v>
      </c>
      <c r="I1122" s="1">
        <v>38091</v>
      </c>
      <c r="J1122">
        <v>2</v>
      </c>
      <c r="L1122" s="1">
        <v>38091</v>
      </c>
      <c r="M1122">
        <v>4</v>
      </c>
      <c r="O1122">
        <f t="shared" si="202"/>
        <v>5</v>
      </c>
      <c r="P1122" s="1">
        <v>38091</v>
      </c>
      <c r="Q1122">
        <v>4.3834999999999997</v>
      </c>
      <c r="R1122" s="1">
        <v>38091</v>
      </c>
      <c r="S1122" t="s">
        <v>16</v>
      </c>
      <c r="U1122">
        <f t="shared" si="203"/>
        <v>3</v>
      </c>
      <c r="X1122" s="6">
        <f t="shared" si="192"/>
        <v>38091</v>
      </c>
      <c r="Y1122">
        <f t="shared" ca="1" si="193"/>
        <v>3</v>
      </c>
      <c r="Z1122">
        <f t="shared" ca="1" si="194"/>
        <v>1</v>
      </c>
      <c r="AA1122">
        <f t="shared" ca="1" si="195"/>
        <v>2.0299999999999998</v>
      </c>
      <c r="AB1122">
        <f t="shared" ca="1" si="196"/>
        <v>2</v>
      </c>
      <c r="AC1122">
        <f t="shared" ca="1" si="197"/>
        <v>4</v>
      </c>
      <c r="AD1122">
        <f t="shared" ca="1" si="198"/>
        <v>5</v>
      </c>
      <c r="AE1122">
        <f t="shared" ca="1" si="199"/>
        <v>4.3834999999999997</v>
      </c>
      <c r="AF1122" t="str">
        <f t="shared" ca="1" si="200"/>
        <v>#N/A N/A</v>
      </c>
      <c r="AG1122">
        <f t="shared" ca="1" si="201"/>
        <v>3</v>
      </c>
    </row>
    <row r="1123" spans="3:33" x14ac:dyDescent="0.3">
      <c r="C1123" s="1">
        <v>38092</v>
      </c>
      <c r="D1123">
        <v>3</v>
      </c>
      <c r="E1123" s="1">
        <v>38092</v>
      </c>
      <c r="F1123">
        <v>1</v>
      </c>
      <c r="G1123" s="1">
        <v>38092</v>
      </c>
      <c r="H1123">
        <v>2.0299999999999998</v>
      </c>
      <c r="I1123" s="1">
        <v>38092</v>
      </c>
      <c r="J1123">
        <v>2</v>
      </c>
      <c r="L1123" s="1">
        <v>38092</v>
      </c>
      <c r="M1123">
        <v>4</v>
      </c>
      <c r="O1123">
        <f t="shared" si="202"/>
        <v>5</v>
      </c>
      <c r="P1123" s="1">
        <v>38092</v>
      </c>
      <c r="Q1123">
        <v>3.5777000000000001</v>
      </c>
      <c r="R1123" s="1">
        <v>38092</v>
      </c>
      <c r="S1123" t="s">
        <v>16</v>
      </c>
      <c r="U1123">
        <f t="shared" si="203"/>
        <v>3</v>
      </c>
      <c r="X1123" s="6">
        <f t="shared" si="192"/>
        <v>38092</v>
      </c>
      <c r="Y1123">
        <f t="shared" ca="1" si="193"/>
        <v>3</v>
      </c>
      <c r="Z1123">
        <f t="shared" ca="1" si="194"/>
        <v>1</v>
      </c>
      <c r="AA1123">
        <f t="shared" ca="1" si="195"/>
        <v>2.0299999999999998</v>
      </c>
      <c r="AB1123">
        <f t="shared" ca="1" si="196"/>
        <v>2</v>
      </c>
      <c r="AC1123">
        <f t="shared" ca="1" si="197"/>
        <v>4</v>
      </c>
      <c r="AD1123">
        <f t="shared" ca="1" si="198"/>
        <v>5</v>
      </c>
      <c r="AE1123">
        <f t="shared" ca="1" si="199"/>
        <v>3.5777000000000001</v>
      </c>
      <c r="AF1123" t="str">
        <f t="shared" ca="1" si="200"/>
        <v>#N/A N/A</v>
      </c>
      <c r="AG1123">
        <f t="shared" ca="1" si="201"/>
        <v>3</v>
      </c>
    </row>
    <row r="1124" spans="3:33" x14ac:dyDescent="0.3">
      <c r="C1124" s="1">
        <v>38093</v>
      </c>
      <c r="D1124">
        <v>3</v>
      </c>
      <c r="E1124" s="1">
        <v>38093</v>
      </c>
      <c r="F1124">
        <v>1</v>
      </c>
      <c r="G1124" s="1">
        <v>38093</v>
      </c>
      <c r="H1124">
        <v>2.0299999999999998</v>
      </c>
      <c r="I1124" s="1">
        <v>38093</v>
      </c>
      <c r="J1124">
        <v>2</v>
      </c>
      <c r="L1124" s="1">
        <v>38093</v>
      </c>
      <c r="M1124">
        <v>4</v>
      </c>
      <c r="O1124">
        <f t="shared" si="202"/>
        <v>5</v>
      </c>
      <c r="P1124" s="1">
        <v>38093</v>
      </c>
      <c r="Q1124">
        <v>3.5154999999999998</v>
      </c>
      <c r="R1124" s="1">
        <v>38093</v>
      </c>
      <c r="S1124" t="s">
        <v>16</v>
      </c>
      <c r="U1124">
        <f t="shared" si="203"/>
        <v>3</v>
      </c>
      <c r="X1124" s="6">
        <f t="shared" si="192"/>
        <v>38093</v>
      </c>
      <c r="Y1124">
        <f t="shared" ca="1" si="193"/>
        <v>3</v>
      </c>
      <c r="Z1124">
        <f t="shared" ca="1" si="194"/>
        <v>1</v>
      </c>
      <c r="AA1124">
        <f t="shared" ca="1" si="195"/>
        <v>2.0299999999999998</v>
      </c>
      <c r="AB1124">
        <f t="shared" ca="1" si="196"/>
        <v>2</v>
      </c>
      <c r="AC1124">
        <f t="shared" ca="1" si="197"/>
        <v>4</v>
      </c>
      <c r="AD1124">
        <f t="shared" ca="1" si="198"/>
        <v>5</v>
      </c>
      <c r="AE1124">
        <f t="shared" ca="1" si="199"/>
        <v>3.5154999999999998</v>
      </c>
      <c r="AF1124" t="str">
        <f t="shared" ca="1" si="200"/>
        <v>#N/A N/A</v>
      </c>
      <c r="AG1124">
        <f t="shared" ca="1" si="201"/>
        <v>3</v>
      </c>
    </row>
    <row r="1125" spans="3:33" x14ac:dyDescent="0.3">
      <c r="C1125" s="1">
        <v>38096</v>
      </c>
      <c r="D1125">
        <v>3</v>
      </c>
      <c r="E1125" s="1">
        <v>38096</v>
      </c>
      <c r="F1125">
        <v>1</v>
      </c>
      <c r="G1125" s="1">
        <v>38096</v>
      </c>
      <c r="H1125">
        <v>2.02</v>
      </c>
      <c r="I1125" s="1">
        <v>38096</v>
      </c>
      <c r="J1125">
        <v>2</v>
      </c>
      <c r="L1125" s="1">
        <v>38096</v>
      </c>
      <c r="M1125">
        <v>4</v>
      </c>
      <c r="O1125">
        <f t="shared" si="202"/>
        <v>5</v>
      </c>
      <c r="P1125" s="1">
        <v>38096</v>
      </c>
      <c r="Q1125">
        <v>3.4950000000000001</v>
      </c>
      <c r="R1125" s="1">
        <v>38096</v>
      </c>
      <c r="S1125" t="s">
        <v>16</v>
      </c>
      <c r="U1125">
        <f t="shared" si="203"/>
        <v>3</v>
      </c>
      <c r="X1125" s="6">
        <f t="shared" si="192"/>
        <v>38096</v>
      </c>
      <c r="Y1125">
        <f t="shared" ca="1" si="193"/>
        <v>3</v>
      </c>
      <c r="Z1125">
        <f t="shared" ca="1" si="194"/>
        <v>1</v>
      </c>
      <c r="AA1125">
        <f t="shared" ca="1" si="195"/>
        <v>2.02</v>
      </c>
      <c r="AB1125">
        <f t="shared" ca="1" si="196"/>
        <v>2</v>
      </c>
      <c r="AC1125">
        <f t="shared" ca="1" si="197"/>
        <v>4</v>
      </c>
      <c r="AD1125">
        <f t="shared" ca="1" si="198"/>
        <v>5</v>
      </c>
      <c r="AE1125">
        <f t="shared" ca="1" si="199"/>
        <v>3.4950000000000001</v>
      </c>
      <c r="AF1125" t="str">
        <f t="shared" ca="1" si="200"/>
        <v>#N/A N/A</v>
      </c>
      <c r="AG1125">
        <f t="shared" ca="1" si="201"/>
        <v>3</v>
      </c>
    </row>
    <row r="1126" spans="3:33" x14ac:dyDescent="0.3">
      <c r="C1126" s="1">
        <v>38097</v>
      </c>
      <c r="D1126">
        <v>3</v>
      </c>
      <c r="E1126" s="1">
        <v>38097</v>
      </c>
      <c r="F1126">
        <v>1</v>
      </c>
      <c r="G1126" s="1">
        <v>38097</v>
      </c>
      <c r="H1126">
        <v>2.02</v>
      </c>
      <c r="I1126" s="1">
        <v>38097</v>
      </c>
      <c r="J1126">
        <v>2</v>
      </c>
      <c r="L1126" s="1">
        <v>38097</v>
      </c>
      <c r="M1126">
        <v>4</v>
      </c>
      <c r="O1126">
        <f t="shared" si="202"/>
        <v>5</v>
      </c>
      <c r="P1126" s="1">
        <v>38097</v>
      </c>
      <c r="Q1126">
        <v>3.7099000000000002</v>
      </c>
      <c r="R1126" s="1">
        <v>38097</v>
      </c>
      <c r="S1126" t="s">
        <v>16</v>
      </c>
      <c r="U1126">
        <f t="shared" si="203"/>
        <v>3</v>
      </c>
      <c r="X1126" s="6">
        <f t="shared" si="192"/>
        <v>38097</v>
      </c>
      <c r="Y1126">
        <f t="shared" ca="1" si="193"/>
        <v>3</v>
      </c>
      <c r="Z1126">
        <f t="shared" ca="1" si="194"/>
        <v>1</v>
      </c>
      <c r="AA1126">
        <f t="shared" ca="1" si="195"/>
        <v>2.02</v>
      </c>
      <c r="AB1126">
        <f t="shared" ca="1" si="196"/>
        <v>2</v>
      </c>
      <c r="AC1126">
        <f t="shared" ca="1" si="197"/>
        <v>4</v>
      </c>
      <c r="AD1126">
        <f t="shared" ca="1" si="198"/>
        <v>5</v>
      </c>
      <c r="AE1126">
        <f t="shared" ca="1" si="199"/>
        <v>3.7099000000000002</v>
      </c>
      <c r="AF1126" t="str">
        <f t="shared" ca="1" si="200"/>
        <v>#N/A N/A</v>
      </c>
      <c r="AG1126">
        <f t="shared" ca="1" si="201"/>
        <v>3</v>
      </c>
    </row>
    <row r="1127" spans="3:33" x14ac:dyDescent="0.3">
      <c r="C1127" s="1">
        <v>38098</v>
      </c>
      <c r="D1127">
        <v>3</v>
      </c>
      <c r="E1127" s="1">
        <v>38098</v>
      </c>
      <c r="F1127">
        <v>1</v>
      </c>
      <c r="G1127" s="1">
        <v>38098</v>
      </c>
      <c r="H1127">
        <v>2.02</v>
      </c>
      <c r="I1127" s="1">
        <v>38098</v>
      </c>
      <c r="J1127">
        <v>2</v>
      </c>
      <c r="L1127" s="1">
        <v>38098</v>
      </c>
      <c r="M1127">
        <v>4</v>
      </c>
      <c r="O1127">
        <f t="shared" si="202"/>
        <v>5</v>
      </c>
      <c r="P1127" s="1">
        <v>38098</v>
      </c>
      <c r="Q1127">
        <v>3.5855999999999999</v>
      </c>
      <c r="R1127" s="1">
        <v>38098</v>
      </c>
      <c r="S1127" t="s">
        <v>16</v>
      </c>
      <c r="U1127">
        <f t="shared" si="203"/>
        <v>3</v>
      </c>
      <c r="X1127" s="6">
        <f t="shared" si="192"/>
        <v>38098</v>
      </c>
      <c r="Y1127">
        <f t="shared" ca="1" si="193"/>
        <v>3</v>
      </c>
      <c r="Z1127">
        <f t="shared" ca="1" si="194"/>
        <v>1</v>
      </c>
      <c r="AA1127">
        <f t="shared" ca="1" si="195"/>
        <v>2.02</v>
      </c>
      <c r="AB1127">
        <f t="shared" ca="1" si="196"/>
        <v>2</v>
      </c>
      <c r="AC1127">
        <f t="shared" ca="1" si="197"/>
        <v>4</v>
      </c>
      <c r="AD1127">
        <f t="shared" ca="1" si="198"/>
        <v>5</v>
      </c>
      <c r="AE1127">
        <f t="shared" ca="1" si="199"/>
        <v>3.5855999999999999</v>
      </c>
      <c r="AF1127" t="str">
        <f t="shared" ca="1" si="200"/>
        <v>#N/A N/A</v>
      </c>
      <c r="AG1127">
        <f t="shared" ca="1" si="201"/>
        <v>3</v>
      </c>
    </row>
    <row r="1128" spans="3:33" x14ac:dyDescent="0.3">
      <c r="C1128" s="1">
        <v>38099</v>
      </c>
      <c r="D1128">
        <v>3</v>
      </c>
      <c r="E1128" s="1">
        <v>38099</v>
      </c>
      <c r="F1128">
        <v>1</v>
      </c>
      <c r="G1128" s="1">
        <v>38099</v>
      </c>
      <c r="H1128">
        <v>2.02</v>
      </c>
      <c r="I1128" s="1">
        <v>38099</v>
      </c>
      <c r="J1128">
        <v>2</v>
      </c>
      <c r="L1128" s="1">
        <v>38099</v>
      </c>
      <c r="M1128">
        <v>4</v>
      </c>
      <c r="O1128">
        <f t="shared" si="202"/>
        <v>5</v>
      </c>
      <c r="P1128" s="1">
        <v>38099</v>
      </c>
      <c r="Q1128">
        <v>3.5505</v>
      </c>
      <c r="R1128" s="1">
        <v>38099</v>
      </c>
      <c r="S1128" t="s">
        <v>16</v>
      </c>
      <c r="U1128">
        <f t="shared" si="203"/>
        <v>3</v>
      </c>
      <c r="X1128" s="6">
        <f t="shared" si="192"/>
        <v>38099</v>
      </c>
      <c r="Y1128">
        <f t="shared" ca="1" si="193"/>
        <v>3</v>
      </c>
      <c r="Z1128">
        <f t="shared" ca="1" si="194"/>
        <v>1</v>
      </c>
      <c r="AA1128">
        <f t="shared" ca="1" si="195"/>
        <v>2.02</v>
      </c>
      <c r="AB1128">
        <f t="shared" ca="1" si="196"/>
        <v>2</v>
      </c>
      <c r="AC1128">
        <f t="shared" ca="1" si="197"/>
        <v>4</v>
      </c>
      <c r="AD1128">
        <f t="shared" ca="1" si="198"/>
        <v>5</v>
      </c>
      <c r="AE1128">
        <f t="shared" ca="1" si="199"/>
        <v>3.5505</v>
      </c>
      <c r="AF1128" t="str">
        <f t="shared" ca="1" si="200"/>
        <v>#N/A N/A</v>
      </c>
      <c r="AG1128">
        <f t="shared" ca="1" si="201"/>
        <v>3</v>
      </c>
    </row>
    <row r="1129" spans="3:33" x14ac:dyDescent="0.3">
      <c r="C1129" s="1">
        <v>38100</v>
      </c>
      <c r="D1129">
        <v>3</v>
      </c>
      <c r="E1129" s="1">
        <v>38100</v>
      </c>
      <c r="F1129">
        <v>1</v>
      </c>
      <c r="G1129" s="1">
        <v>38100</v>
      </c>
      <c r="H1129">
        <v>2.02</v>
      </c>
      <c r="I1129" s="1">
        <v>38100</v>
      </c>
      <c r="J1129">
        <v>2</v>
      </c>
      <c r="L1129" s="1">
        <v>38100</v>
      </c>
      <c r="M1129">
        <v>4</v>
      </c>
      <c r="O1129">
        <f t="shared" si="202"/>
        <v>5</v>
      </c>
      <c r="P1129" s="1">
        <v>38100</v>
      </c>
      <c r="Q1129">
        <v>4.2478999999999996</v>
      </c>
      <c r="R1129" s="1">
        <v>38100</v>
      </c>
      <c r="S1129" t="s">
        <v>16</v>
      </c>
      <c r="U1129">
        <f t="shared" si="203"/>
        <v>3</v>
      </c>
      <c r="X1129" s="6">
        <f t="shared" si="192"/>
        <v>38100</v>
      </c>
      <c r="Y1129">
        <f t="shared" ca="1" si="193"/>
        <v>3</v>
      </c>
      <c r="Z1129">
        <f t="shared" ca="1" si="194"/>
        <v>1</v>
      </c>
      <c r="AA1129">
        <f t="shared" ca="1" si="195"/>
        <v>2.02</v>
      </c>
      <c r="AB1129">
        <f t="shared" ca="1" si="196"/>
        <v>2</v>
      </c>
      <c r="AC1129">
        <f t="shared" ca="1" si="197"/>
        <v>4</v>
      </c>
      <c r="AD1129">
        <f t="shared" ca="1" si="198"/>
        <v>5</v>
      </c>
      <c r="AE1129">
        <f t="shared" ca="1" si="199"/>
        <v>4.2478999999999996</v>
      </c>
      <c r="AF1129" t="str">
        <f t="shared" ca="1" si="200"/>
        <v>#N/A N/A</v>
      </c>
      <c r="AG1129">
        <f t="shared" ca="1" si="201"/>
        <v>3</v>
      </c>
    </row>
    <row r="1130" spans="3:33" x14ac:dyDescent="0.3">
      <c r="C1130" s="1">
        <v>38103</v>
      </c>
      <c r="D1130">
        <v>3</v>
      </c>
      <c r="E1130" s="1">
        <v>38103</v>
      </c>
      <c r="F1130">
        <v>1</v>
      </c>
      <c r="G1130" s="1">
        <v>38103</v>
      </c>
      <c r="H1130">
        <v>2.0299999999999998</v>
      </c>
      <c r="I1130" s="1">
        <v>38103</v>
      </c>
      <c r="J1130">
        <v>2</v>
      </c>
      <c r="L1130" s="1">
        <v>38103</v>
      </c>
      <c r="M1130">
        <v>4</v>
      </c>
      <c r="O1130">
        <f t="shared" si="202"/>
        <v>5</v>
      </c>
      <c r="P1130" s="1">
        <v>38103</v>
      </c>
      <c r="Q1130">
        <v>4.4352999999999998</v>
      </c>
      <c r="R1130" s="1">
        <v>38103</v>
      </c>
      <c r="S1130" t="s">
        <v>16</v>
      </c>
      <c r="U1130">
        <f t="shared" si="203"/>
        <v>3</v>
      </c>
      <c r="X1130" s="6">
        <f t="shared" si="192"/>
        <v>38103</v>
      </c>
      <c r="Y1130">
        <f t="shared" ca="1" si="193"/>
        <v>3</v>
      </c>
      <c r="Z1130">
        <f t="shared" ca="1" si="194"/>
        <v>1</v>
      </c>
      <c r="AA1130">
        <f t="shared" ca="1" si="195"/>
        <v>2.0299999999999998</v>
      </c>
      <c r="AB1130">
        <f t="shared" ca="1" si="196"/>
        <v>2</v>
      </c>
      <c r="AC1130">
        <f t="shared" ca="1" si="197"/>
        <v>4</v>
      </c>
      <c r="AD1130">
        <f t="shared" ca="1" si="198"/>
        <v>5</v>
      </c>
      <c r="AE1130">
        <f t="shared" ca="1" si="199"/>
        <v>4.4352999999999998</v>
      </c>
      <c r="AF1130" t="str">
        <f t="shared" ca="1" si="200"/>
        <v>#N/A N/A</v>
      </c>
      <c r="AG1130">
        <f t="shared" ca="1" si="201"/>
        <v>3</v>
      </c>
    </row>
    <row r="1131" spans="3:33" x14ac:dyDescent="0.3">
      <c r="C1131" s="1">
        <v>38104</v>
      </c>
      <c r="D1131">
        <v>3</v>
      </c>
      <c r="E1131" s="1">
        <v>38104</v>
      </c>
      <c r="F1131">
        <v>1</v>
      </c>
      <c r="G1131" s="1">
        <v>38104</v>
      </c>
      <c r="H1131">
        <v>2.0299999999999998</v>
      </c>
      <c r="I1131" s="1">
        <v>38104</v>
      </c>
      <c r="J1131">
        <v>2</v>
      </c>
      <c r="L1131" s="1">
        <v>38104</v>
      </c>
      <c r="M1131">
        <v>4</v>
      </c>
      <c r="O1131">
        <f t="shared" si="202"/>
        <v>5</v>
      </c>
      <c r="P1131" s="1">
        <v>38104</v>
      </c>
      <c r="Q1131">
        <v>4.5266000000000002</v>
      </c>
      <c r="R1131" s="1">
        <v>38104</v>
      </c>
      <c r="S1131" t="s">
        <v>16</v>
      </c>
      <c r="U1131">
        <f t="shared" si="203"/>
        <v>3</v>
      </c>
      <c r="X1131" s="6">
        <f t="shared" si="192"/>
        <v>38104</v>
      </c>
      <c r="Y1131">
        <f t="shared" ca="1" si="193"/>
        <v>3</v>
      </c>
      <c r="Z1131">
        <f t="shared" ca="1" si="194"/>
        <v>1</v>
      </c>
      <c r="AA1131">
        <f t="shared" ca="1" si="195"/>
        <v>2.0299999999999998</v>
      </c>
      <c r="AB1131">
        <f t="shared" ca="1" si="196"/>
        <v>2</v>
      </c>
      <c r="AC1131">
        <f t="shared" ca="1" si="197"/>
        <v>4</v>
      </c>
      <c r="AD1131">
        <f t="shared" ca="1" si="198"/>
        <v>5</v>
      </c>
      <c r="AE1131">
        <f t="shared" ca="1" si="199"/>
        <v>4.5266000000000002</v>
      </c>
      <c r="AF1131" t="str">
        <f t="shared" ca="1" si="200"/>
        <v>#N/A N/A</v>
      </c>
      <c r="AG1131">
        <f t="shared" ca="1" si="201"/>
        <v>3</v>
      </c>
    </row>
    <row r="1132" spans="3:33" x14ac:dyDescent="0.3">
      <c r="C1132" s="1">
        <v>38105</v>
      </c>
      <c r="D1132">
        <v>3</v>
      </c>
      <c r="E1132" s="1">
        <v>38105</v>
      </c>
      <c r="F1132">
        <v>1</v>
      </c>
      <c r="G1132" s="1">
        <v>38105</v>
      </c>
      <c r="H1132">
        <v>2.04</v>
      </c>
      <c r="I1132" s="1">
        <v>38105</v>
      </c>
      <c r="J1132">
        <v>2</v>
      </c>
      <c r="L1132" s="1">
        <v>38105</v>
      </c>
      <c r="M1132">
        <v>4</v>
      </c>
      <c r="O1132">
        <f t="shared" si="202"/>
        <v>5</v>
      </c>
      <c r="P1132" s="1">
        <v>38105</v>
      </c>
      <c r="Q1132">
        <v>4.6101999999999999</v>
      </c>
      <c r="R1132" s="1">
        <v>38105</v>
      </c>
      <c r="S1132" t="s">
        <v>16</v>
      </c>
      <c r="U1132">
        <f t="shared" si="203"/>
        <v>3</v>
      </c>
      <c r="X1132" s="6">
        <f t="shared" si="192"/>
        <v>38105</v>
      </c>
      <c r="Y1132">
        <f t="shared" ca="1" si="193"/>
        <v>3</v>
      </c>
      <c r="Z1132">
        <f t="shared" ca="1" si="194"/>
        <v>1</v>
      </c>
      <c r="AA1132">
        <f t="shared" ca="1" si="195"/>
        <v>2.04</v>
      </c>
      <c r="AB1132">
        <f t="shared" ca="1" si="196"/>
        <v>2</v>
      </c>
      <c r="AC1132">
        <f t="shared" ca="1" si="197"/>
        <v>4</v>
      </c>
      <c r="AD1132">
        <f t="shared" ca="1" si="198"/>
        <v>5</v>
      </c>
      <c r="AE1132">
        <f t="shared" ca="1" si="199"/>
        <v>4.6101999999999999</v>
      </c>
      <c r="AF1132" t="str">
        <f t="shared" ca="1" si="200"/>
        <v>#N/A N/A</v>
      </c>
      <c r="AG1132">
        <f t="shared" ca="1" si="201"/>
        <v>3</v>
      </c>
    </row>
    <row r="1133" spans="3:33" x14ac:dyDescent="0.3">
      <c r="C1133" s="1">
        <v>38106</v>
      </c>
      <c r="D1133">
        <v>3</v>
      </c>
      <c r="E1133" s="1">
        <v>38106</v>
      </c>
      <c r="F1133">
        <v>1</v>
      </c>
      <c r="G1133" s="1">
        <v>38106</v>
      </c>
      <c r="H1133">
        <v>2.04</v>
      </c>
      <c r="I1133" s="1">
        <v>38106</v>
      </c>
      <c r="J1133">
        <v>2</v>
      </c>
      <c r="L1133" s="1">
        <v>38106</v>
      </c>
      <c r="M1133">
        <v>4</v>
      </c>
      <c r="O1133">
        <f t="shared" si="202"/>
        <v>5</v>
      </c>
      <c r="P1133" s="1">
        <v>38106</v>
      </c>
      <c r="Q1133">
        <v>4.4356999999999998</v>
      </c>
      <c r="R1133" s="1">
        <v>38106</v>
      </c>
      <c r="S1133" t="s">
        <v>16</v>
      </c>
      <c r="U1133">
        <f t="shared" si="203"/>
        <v>3</v>
      </c>
      <c r="X1133" s="6">
        <f t="shared" si="192"/>
        <v>38106</v>
      </c>
      <c r="Y1133">
        <f t="shared" ca="1" si="193"/>
        <v>3</v>
      </c>
      <c r="Z1133">
        <f t="shared" ca="1" si="194"/>
        <v>1</v>
      </c>
      <c r="AA1133">
        <f t="shared" ca="1" si="195"/>
        <v>2.04</v>
      </c>
      <c r="AB1133">
        <f t="shared" ca="1" si="196"/>
        <v>2</v>
      </c>
      <c r="AC1133">
        <f t="shared" ca="1" si="197"/>
        <v>4</v>
      </c>
      <c r="AD1133">
        <f t="shared" ca="1" si="198"/>
        <v>5</v>
      </c>
      <c r="AE1133">
        <f t="shared" ca="1" si="199"/>
        <v>4.4356999999999998</v>
      </c>
      <c r="AF1133" t="str">
        <f t="shared" ca="1" si="200"/>
        <v>#N/A N/A</v>
      </c>
      <c r="AG1133">
        <f t="shared" ca="1" si="201"/>
        <v>3</v>
      </c>
    </row>
    <row r="1134" spans="3:33" x14ac:dyDescent="0.3">
      <c r="C1134" s="1">
        <v>38107</v>
      </c>
      <c r="D1134">
        <v>3</v>
      </c>
      <c r="E1134" s="1">
        <v>38107</v>
      </c>
      <c r="F1134">
        <v>1</v>
      </c>
      <c r="G1134" s="1">
        <v>38107</v>
      </c>
      <c r="H1134">
        <v>2.06</v>
      </c>
      <c r="I1134" s="1">
        <v>38107</v>
      </c>
      <c r="J1134">
        <v>2</v>
      </c>
      <c r="L1134" s="1">
        <v>38107</v>
      </c>
      <c r="M1134">
        <v>4</v>
      </c>
      <c r="O1134">
        <f t="shared" si="202"/>
        <v>5</v>
      </c>
      <c r="P1134" s="1">
        <v>38107</v>
      </c>
      <c r="Q1134">
        <v>3.9925000000000002</v>
      </c>
      <c r="R1134" s="1">
        <v>38107</v>
      </c>
      <c r="S1134" t="s">
        <v>16</v>
      </c>
      <c r="U1134">
        <f t="shared" si="203"/>
        <v>3</v>
      </c>
      <c r="X1134" s="6">
        <f t="shared" si="192"/>
        <v>38107</v>
      </c>
      <c r="Y1134">
        <f t="shared" ca="1" si="193"/>
        <v>3</v>
      </c>
      <c r="Z1134">
        <f t="shared" ca="1" si="194"/>
        <v>1</v>
      </c>
      <c r="AA1134">
        <f t="shared" ca="1" si="195"/>
        <v>2.06</v>
      </c>
      <c r="AB1134">
        <f t="shared" ca="1" si="196"/>
        <v>2</v>
      </c>
      <c r="AC1134">
        <f t="shared" ca="1" si="197"/>
        <v>4</v>
      </c>
      <c r="AD1134">
        <f t="shared" ca="1" si="198"/>
        <v>5</v>
      </c>
      <c r="AE1134">
        <f t="shared" ca="1" si="199"/>
        <v>3.9925000000000002</v>
      </c>
      <c r="AF1134" t="str">
        <f t="shared" ca="1" si="200"/>
        <v>#N/A N/A</v>
      </c>
      <c r="AG1134">
        <f t="shared" ca="1" si="201"/>
        <v>3</v>
      </c>
    </row>
    <row r="1135" spans="3:33" x14ac:dyDescent="0.3">
      <c r="C1135" s="1">
        <v>38110</v>
      </c>
      <c r="D1135">
        <v>3</v>
      </c>
      <c r="E1135" s="1">
        <v>38110</v>
      </c>
      <c r="F1135">
        <v>1</v>
      </c>
      <c r="G1135" s="1">
        <v>38110</v>
      </c>
      <c r="H1135">
        <v>2.04</v>
      </c>
      <c r="I1135" s="1">
        <v>38110</v>
      </c>
      <c r="J1135">
        <v>2</v>
      </c>
      <c r="L1135" s="1">
        <v>38110</v>
      </c>
      <c r="M1135">
        <v>4</v>
      </c>
      <c r="O1135">
        <f t="shared" si="202"/>
        <v>5</v>
      </c>
      <c r="P1135" s="1">
        <v>38110</v>
      </c>
      <c r="Q1135">
        <v>3.9925000000000002</v>
      </c>
      <c r="R1135" s="1">
        <v>38110</v>
      </c>
      <c r="S1135" t="s">
        <v>16</v>
      </c>
      <c r="U1135">
        <f t="shared" si="203"/>
        <v>3</v>
      </c>
      <c r="X1135" s="6">
        <f t="shared" si="192"/>
        <v>38110</v>
      </c>
      <c r="Y1135">
        <f t="shared" ca="1" si="193"/>
        <v>3</v>
      </c>
      <c r="Z1135">
        <f t="shared" ca="1" si="194"/>
        <v>1</v>
      </c>
      <c r="AA1135">
        <f t="shared" ca="1" si="195"/>
        <v>2.04</v>
      </c>
      <c r="AB1135">
        <f t="shared" ca="1" si="196"/>
        <v>2</v>
      </c>
      <c r="AC1135">
        <f t="shared" ca="1" si="197"/>
        <v>4</v>
      </c>
      <c r="AD1135">
        <f t="shared" ca="1" si="198"/>
        <v>5</v>
      </c>
      <c r="AE1135">
        <f t="shared" ca="1" si="199"/>
        <v>3.9925000000000002</v>
      </c>
      <c r="AF1135" t="str">
        <f t="shared" ca="1" si="200"/>
        <v>#N/A N/A</v>
      </c>
      <c r="AG1135">
        <f t="shared" ca="1" si="201"/>
        <v>3</v>
      </c>
    </row>
    <row r="1136" spans="3:33" x14ac:dyDescent="0.3">
      <c r="C1136" s="1">
        <v>38111</v>
      </c>
      <c r="D1136">
        <v>3</v>
      </c>
      <c r="E1136" s="1">
        <v>38111</v>
      </c>
      <c r="F1136">
        <v>1</v>
      </c>
      <c r="G1136" s="1">
        <v>38111</v>
      </c>
      <c r="H1136">
        <v>2.04</v>
      </c>
      <c r="I1136" s="1">
        <v>38111</v>
      </c>
      <c r="J1136">
        <v>2</v>
      </c>
      <c r="L1136" s="1">
        <v>38111</v>
      </c>
      <c r="M1136">
        <v>4</v>
      </c>
      <c r="O1136">
        <f t="shared" si="202"/>
        <v>5</v>
      </c>
      <c r="P1136" s="1">
        <v>38111</v>
      </c>
      <c r="Q1136">
        <v>3.5844</v>
      </c>
      <c r="R1136" s="1">
        <v>38111</v>
      </c>
      <c r="S1136" t="s">
        <v>16</v>
      </c>
      <c r="U1136">
        <f t="shared" si="203"/>
        <v>3</v>
      </c>
      <c r="X1136" s="6">
        <f t="shared" si="192"/>
        <v>38111</v>
      </c>
      <c r="Y1136">
        <f t="shared" ca="1" si="193"/>
        <v>3</v>
      </c>
      <c r="Z1136">
        <f t="shared" ca="1" si="194"/>
        <v>1</v>
      </c>
      <c r="AA1136">
        <f t="shared" ca="1" si="195"/>
        <v>2.04</v>
      </c>
      <c r="AB1136">
        <f t="shared" ca="1" si="196"/>
        <v>2</v>
      </c>
      <c r="AC1136">
        <f t="shared" ca="1" si="197"/>
        <v>4</v>
      </c>
      <c r="AD1136">
        <f t="shared" ca="1" si="198"/>
        <v>5</v>
      </c>
      <c r="AE1136">
        <f t="shared" ca="1" si="199"/>
        <v>3.5844</v>
      </c>
      <c r="AF1136" t="str">
        <f t="shared" ca="1" si="200"/>
        <v>#N/A N/A</v>
      </c>
      <c r="AG1136">
        <f t="shared" ca="1" si="201"/>
        <v>3</v>
      </c>
    </row>
    <row r="1137" spans="3:33" x14ac:dyDescent="0.3">
      <c r="C1137" s="1">
        <v>38112</v>
      </c>
      <c r="D1137">
        <v>3</v>
      </c>
      <c r="E1137" s="1">
        <v>38112</v>
      </c>
      <c r="F1137">
        <v>1</v>
      </c>
      <c r="G1137" s="1">
        <v>38112</v>
      </c>
      <c r="H1137">
        <v>2.04</v>
      </c>
      <c r="I1137" s="1">
        <v>38112</v>
      </c>
      <c r="J1137">
        <v>2</v>
      </c>
      <c r="L1137" s="1">
        <v>38112</v>
      </c>
      <c r="M1137">
        <v>4</v>
      </c>
      <c r="O1137">
        <f t="shared" si="202"/>
        <v>5</v>
      </c>
      <c r="P1137" s="1">
        <v>38112</v>
      </c>
      <c r="Q1137">
        <v>3.4830000000000001</v>
      </c>
      <c r="R1137" s="1">
        <v>38112</v>
      </c>
      <c r="S1137" t="s">
        <v>16</v>
      </c>
      <c r="U1137">
        <f t="shared" si="203"/>
        <v>3</v>
      </c>
      <c r="X1137" s="6">
        <f t="shared" si="192"/>
        <v>38112</v>
      </c>
      <c r="Y1137">
        <f t="shared" ca="1" si="193"/>
        <v>3</v>
      </c>
      <c r="Z1137">
        <f t="shared" ca="1" si="194"/>
        <v>1</v>
      </c>
      <c r="AA1137">
        <f t="shared" ca="1" si="195"/>
        <v>2.04</v>
      </c>
      <c r="AB1137">
        <f t="shared" ca="1" si="196"/>
        <v>2</v>
      </c>
      <c r="AC1137">
        <f t="shared" ca="1" si="197"/>
        <v>4</v>
      </c>
      <c r="AD1137">
        <f t="shared" ca="1" si="198"/>
        <v>5</v>
      </c>
      <c r="AE1137">
        <f t="shared" ca="1" si="199"/>
        <v>3.4830000000000001</v>
      </c>
      <c r="AF1137" t="str">
        <f t="shared" ca="1" si="200"/>
        <v>#N/A N/A</v>
      </c>
      <c r="AG1137">
        <f t="shared" ca="1" si="201"/>
        <v>3</v>
      </c>
    </row>
    <row r="1138" spans="3:33" x14ac:dyDescent="0.3">
      <c r="C1138" s="1">
        <v>38113</v>
      </c>
      <c r="D1138">
        <v>3</v>
      </c>
      <c r="E1138" s="1">
        <v>38113</v>
      </c>
      <c r="F1138">
        <v>1</v>
      </c>
      <c r="G1138" s="1">
        <v>38113</v>
      </c>
      <c r="H1138">
        <v>2.0299999999999998</v>
      </c>
      <c r="I1138" s="1">
        <v>38113</v>
      </c>
      <c r="J1138">
        <v>2</v>
      </c>
      <c r="L1138" s="1">
        <v>38113</v>
      </c>
      <c r="M1138">
        <v>4.25</v>
      </c>
      <c r="O1138">
        <f t="shared" si="202"/>
        <v>5.25</v>
      </c>
      <c r="P1138" s="1">
        <v>38113</v>
      </c>
      <c r="Q1138">
        <v>3.8936000000000002</v>
      </c>
      <c r="R1138" s="1">
        <v>38113</v>
      </c>
      <c r="S1138" t="s">
        <v>16</v>
      </c>
      <c r="U1138">
        <f t="shared" si="203"/>
        <v>3.25</v>
      </c>
      <c r="X1138" s="6">
        <f t="shared" si="192"/>
        <v>38113</v>
      </c>
      <c r="Y1138">
        <f t="shared" ca="1" si="193"/>
        <v>3</v>
      </c>
      <c r="Z1138">
        <f t="shared" ca="1" si="194"/>
        <v>1</v>
      </c>
      <c r="AA1138">
        <f t="shared" ca="1" si="195"/>
        <v>2.0299999999999998</v>
      </c>
      <c r="AB1138">
        <f t="shared" ca="1" si="196"/>
        <v>2</v>
      </c>
      <c r="AC1138">
        <f t="shared" ca="1" si="197"/>
        <v>4.25</v>
      </c>
      <c r="AD1138">
        <f t="shared" ca="1" si="198"/>
        <v>5.25</v>
      </c>
      <c r="AE1138">
        <f t="shared" ca="1" si="199"/>
        <v>3.8936000000000002</v>
      </c>
      <c r="AF1138" t="str">
        <f t="shared" ca="1" si="200"/>
        <v>#N/A N/A</v>
      </c>
      <c r="AG1138">
        <f t="shared" ca="1" si="201"/>
        <v>3.25</v>
      </c>
    </row>
    <row r="1139" spans="3:33" x14ac:dyDescent="0.3">
      <c r="C1139" s="1">
        <v>38114</v>
      </c>
      <c r="D1139">
        <v>3</v>
      </c>
      <c r="E1139" s="1">
        <v>38114</v>
      </c>
      <c r="F1139">
        <v>1</v>
      </c>
      <c r="G1139" s="1">
        <v>38114</v>
      </c>
      <c r="H1139">
        <v>1.83</v>
      </c>
      <c r="I1139" s="1">
        <v>38114</v>
      </c>
      <c r="J1139">
        <v>2</v>
      </c>
      <c r="L1139" s="1">
        <v>38114</v>
      </c>
      <c r="M1139">
        <v>4.25</v>
      </c>
      <c r="O1139">
        <f t="shared" si="202"/>
        <v>5.25</v>
      </c>
      <c r="P1139" s="1">
        <v>38114</v>
      </c>
      <c r="Q1139">
        <v>4.2390999999999996</v>
      </c>
      <c r="R1139" s="1">
        <v>38114</v>
      </c>
      <c r="S1139" t="s">
        <v>16</v>
      </c>
      <c r="U1139">
        <f t="shared" si="203"/>
        <v>3.25</v>
      </c>
      <c r="X1139" s="6">
        <f t="shared" si="192"/>
        <v>38114</v>
      </c>
      <c r="Y1139">
        <f t="shared" ca="1" si="193"/>
        <v>3</v>
      </c>
      <c r="Z1139">
        <f t="shared" ca="1" si="194"/>
        <v>1</v>
      </c>
      <c r="AA1139">
        <f t="shared" ca="1" si="195"/>
        <v>1.83</v>
      </c>
      <c r="AB1139">
        <f t="shared" ca="1" si="196"/>
        <v>2</v>
      </c>
      <c r="AC1139">
        <f t="shared" ca="1" si="197"/>
        <v>4.25</v>
      </c>
      <c r="AD1139">
        <f t="shared" ca="1" si="198"/>
        <v>5.25</v>
      </c>
      <c r="AE1139">
        <f t="shared" ca="1" si="199"/>
        <v>4.2390999999999996</v>
      </c>
      <c r="AF1139" t="str">
        <f t="shared" ca="1" si="200"/>
        <v>#N/A N/A</v>
      </c>
      <c r="AG1139">
        <f t="shared" ca="1" si="201"/>
        <v>3.25</v>
      </c>
    </row>
    <row r="1140" spans="3:33" x14ac:dyDescent="0.3">
      <c r="C1140" s="1">
        <v>38117</v>
      </c>
      <c r="D1140">
        <v>3</v>
      </c>
      <c r="E1140" s="1">
        <v>38117</v>
      </c>
      <c r="F1140">
        <v>1</v>
      </c>
      <c r="G1140" s="1">
        <v>38117</v>
      </c>
      <c r="H1140">
        <v>1.8399999999999999</v>
      </c>
      <c r="I1140" s="1">
        <v>38117</v>
      </c>
      <c r="J1140">
        <v>2</v>
      </c>
      <c r="L1140" s="1">
        <v>38117</v>
      </c>
      <c r="M1140">
        <v>4.25</v>
      </c>
      <c r="O1140">
        <f t="shared" si="202"/>
        <v>5.25</v>
      </c>
      <c r="P1140" s="1">
        <v>38117</v>
      </c>
      <c r="Q1140">
        <v>4.2709999999999999</v>
      </c>
      <c r="R1140" s="1">
        <v>38117</v>
      </c>
      <c r="S1140" t="s">
        <v>16</v>
      </c>
      <c r="U1140">
        <f t="shared" si="203"/>
        <v>3.25</v>
      </c>
      <c r="X1140" s="6">
        <f t="shared" si="192"/>
        <v>38117</v>
      </c>
      <c r="Y1140">
        <f t="shared" ca="1" si="193"/>
        <v>3</v>
      </c>
      <c r="Z1140">
        <f t="shared" ca="1" si="194"/>
        <v>1</v>
      </c>
      <c r="AA1140">
        <f t="shared" ca="1" si="195"/>
        <v>1.8399999999999999</v>
      </c>
      <c r="AB1140">
        <f t="shared" ca="1" si="196"/>
        <v>2</v>
      </c>
      <c r="AC1140">
        <f t="shared" ca="1" si="197"/>
        <v>4.25</v>
      </c>
      <c r="AD1140">
        <f t="shared" ca="1" si="198"/>
        <v>5.25</v>
      </c>
      <c r="AE1140">
        <f t="shared" ca="1" si="199"/>
        <v>4.2709999999999999</v>
      </c>
      <c r="AF1140" t="str">
        <f t="shared" ca="1" si="200"/>
        <v>#N/A N/A</v>
      </c>
      <c r="AG1140">
        <f t="shared" ca="1" si="201"/>
        <v>3.25</v>
      </c>
    </row>
    <row r="1141" spans="3:33" x14ac:dyDescent="0.3">
      <c r="C1141" s="1">
        <v>38118</v>
      </c>
      <c r="D1141">
        <v>3</v>
      </c>
      <c r="E1141" s="1">
        <v>38118</v>
      </c>
      <c r="F1141">
        <v>1</v>
      </c>
      <c r="G1141" s="1">
        <v>38118</v>
      </c>
      <c r="H1141">
        <v>2.0699999999999998</v>
      </c>
      <c r="I1141" s="1">
        <v>38118</v>
      </c>
      <c r="J1141">
        <v>2</v>
      </c>
      <c r="L1141" s="1">
        <v>38118</v>
      </c>
      <c r="M1141">
        <v>4.25</v>
      </c>
      <c r="O1141">
        <f t="shared" si="202"/>
        <v>5.25</v>
      </c>
      <c r="P1141" s="1">
        <v>38118</v>
      </c>
      <c r="Q1141">
        <v>4.3362999999999996</v>
      </c>
      <c r="R1141" s="1">
        <v>38118</v>
      </c>
      <c r="S1141" t="s">
        <v>16</v>
      </c>
      <c r="U1141">
        <f t="shared" si="203"/>
        <v>3.25</v>
      </c>
      <c r="X1141" s="6">
        <f t="shared" si="192"/>
        <v>38118</v>
      </c>
      <c r="Y1141">
        <f t="shared" ca="1" si="193"/>
        <v>3</v>
      </c>
      <c r="Z1141">
        <f t="shared" ca="1" si="194"/>
        <v>1</v>
      </c>
      <c r="AA1141">
        <f t="shared" ca="1" si="195"/>
        <v>2.0699999999999998</v>
      </c>
      <c r="AB1141">
        <f t="shared" ca="1" si="196"/>
        <v>2</v>
      </c>
      <c r="AC1141">
        <f t="shared" ca="1" si="197"/>
        <v>4.25</v>
      </c>
      <c r="AD1141">
        <f t="shared" ca="1" si="198"/>
        <v>5.25</v>
      </c>
      <c r="AE1141">
        <f t="shared" ca="1" si="199"/>
        <v>4.3362999999999996</v>
      </c>
      <c r="AF1141" t="str">
        <f t="shared" ca="1" si="200"/>
        <v>#N/A N/A</v>
      </c>
      <c r="AG1141">
        <f t="shared" ca="1" si="201"/>
        <v>3.25</v>
      </c>
    </row>
    <row r="1142" spans="3:33" x14ac:dyDescent="0.3">
      <c r="C1142" s="1">
        <v>38119</v>
      </c>
      <c r="D1142">
        <v>3</v>
      </c>
      <c r="E1142" s="1">
        <v>38119</v>
      </c>
      <c r="F1142">
        <v>1</v>
      </c>
      <c r="G1142" s="1">
        <v>38119</v>
      </c>
      <c r="H1142">
        <v>2.0299999999999998</v>
      </c>
      <c r="I1142" s="1">
        <v>38119</v>
      </c>
      <c r="J1142">
        <v>2</v>
      </c>
      <c r="L1142" s="1">
        <v>38119</v>
      </c>
      <c r="M1142">
        <v>4.25</v>
      </c>
      <c r="O1142">
        <f t="shared" si="202"/>
        <v>5.25</v>
      </c>
      <c r="P1142" s="1">
        <v>38119</v>
      </c>
      <c r="Q1142">
        <v>4.3499999999999996</v>
      </c>
      <c r="R1142" s="1">
        <v>38119</v>
      </c>
      <c r="S1142" t="s">
        <v>16</v>
      </c>
      <c r="U1142">
        <f t="shared" si="203"/>
        <v>3.25</v>
      </c>
      <c r="X1142" s="6">
        <f t="shared" si="192"/>
        <v>38119</v>
      </c>
      <c r="Y1142">
        <f t="shared" ca="1" si="193"/>
        <v>3</v>
      </c>
      <c r="Z1142">
        <f t="shared" ca="1" si="194"/>
        <v>1</v>
      </c>
      <c r="AA1142">
        <f t="shared" ca="1" si="195"/>
        <v>2.0299999999999998</v>
      </c>
      <c r="AB1142">
        <f t="shared" ca="1" si="196"/>
        <v>2</v>
      </c>
      <c r="AC1142">
        <f t="shared" ca="1" si="197"/>
        <v>4.25</v>
      </c>
      <c r="AD1142">
        <f t="shared" ca="1" si="198"/>
        <v>5.25</v>
      </c>
      <c r="AE1142">
        <f t="shared" ca="1" si="199"/>
        <v>4.3499999999999996</v>
      </c>
      <c r="AF1142" t="str">
        <f t="shared" ca="1" si="200"/>
        <v>#N/A N/A</v>
      </c>
      <c r="AG1142">
        <f t="shared" ca="1" si="201"/>
        <v>3.25</v>
      </c>
    </row>
    <row r="1143" spans="3:33" x14ac:dyDescent="0.3">
      <c r="C1143" s="1">
        <v>38120</v>
      </c>
      <c r="D1143">
        <v>3</v>
      </c>
      <c r="E1143" s="1">
        <v>38120</v>
      </c>
      <c r="F1143">
        <v>1</v>
      </c>
      <c r="G1143" s="1">
        <v>38120</v>
      </c>
      <c r="H1143">
        <v>2.0299999999999998</v>
      </c>
      <c r="I1143" s="1">
        <v>38120</v>
      </c>
      <c r="J1143">
        <v>2</v>
      </c>
      <c r="L1143" s="1">
        <v>38120</v>
      </c>
      <c r="M1143">
        <v>4.25</v>
      </c>
      <c r="O1143">
        <f t="shared" si="202"/>
        <v>5.25</v>
      </c>
      <c r="P1143" s="1">
        <v>38120</v>
      </c>
      <c r="Q1143">
        <v>4.3464</v>
      </c>
      <c r="R1143" s="1">
        <v>38120</v>
      </c>
      <c r="S1143" t="s">
        <v>16</v>
      </c>
      <c r="U1143">
        <f t="shared" si="203"/>
        <v>3.25</v>
      </c>
      <c r="X1143" s="6">
        <f t="shared" si="192"/>
        <v>38120</v>
      </c>
      <c r="Y1143">
        <f t="shared" ca="1" si="193"/>
        <v>3</v>
      </c>
      <c r="Z1143">
        <f t="shared" ca="1" si="194"/>
        <v>1</v>
      </c>
      <c r="AA1143">
        <f t="shared" ca="1" si="195"/>
        <v>2.0299999999999998</v>
      </c>
      <c r="AB1143">
        <f t="shared" ca="1" si="196"/>
        <v>2</v>
      </c>
      <c r="AC1143">
        <f t="shared" ca="1" si="197"/>
        <v>4.25</v>
      </c>
      <c r="AD1143">
        <f t="shared" ca="1" si="198"/>
        <v>5.25</v>
      </c>
      <c r="AE1143">
        <f t="shared" ca="1" si="199"/>
        <v>4.3464</v>
      </c>
      <c r="AF1143" t="str">
        <f t="shared" ca="1" si="200"/>
        <v>#N/A N/A</v>
      </c>
      <c r="AG1143">
        <f t="shared" ca="1" si="201"/>
        <v>3.25</v>
      </c>
    </row>
    <row r="1144" spans="3:33" x14ac:dyDescent="0.3">
      <c r="C1144" s="1">
        <v>38121</v>
      </c>
      <c r="D1144">
        <v>3</v>
      </c>
      <c r="E1144" s="1">
        <v>38121</v>
      </c>
      <c r="F1144">
        <v>1</v>
      </c>
      <c r="G1144" s="1">
        <v>38121</v>
      </c>
      <c r="H1144">
        <v>2.0299999999999998</v>
      </c>
      <c r="I1144" s="1">
        <v>38121</v>
      </c>
      <c r="J1144">
        <v>2</v>
      </c>
      <c r="L1144" s="1">
        <v>38121</v>
      </c>
      <c r="M1144">
        <v>4.25</v>
      </c>
      <c r="O1144">
        <f t="shared" si="202"/>
        <v>5.25</v>
      </c>
      <c r="P1144" s="1">
        <v>38121</v>
      </c>
      <c r="Q1144">
        <v>4.3457999999999997</v>
      </c>
      <c r="R1144" s="1">
        <v>38121</v>
      </c>
      <c r="S1144" t="s">
        <v>16</v>
      </c>
      <c r="U1144">
        <f t="shared" si="203"/>
        <v>3.25</v>
      </c>
      <c r="X1144" s="6">
        <f t="shared" si="192"/>
        <v>38121</v>
      </c>
      <c r="Y1144">
        <f t="shared" ca="1" si="193"/>
        <v>3</v>
      </c>
      <c r="Z1144">
        <f t="shared" ca="1" si="194"/>
        <v>1</v>
      </c>
      <c r="AA1144">
        <f t="shared" ca="1" si="195"/>
        <v>2.0299999999999998</v>
      </c>
      <c r="AB1144">
        <f t="shared" ca="1" si="196"/>
        <v>2</v>
      </c>
      <c r="AC1144">
        <f t="shared" ca="1" si="197"/>
        <v>4.25</v>
      </c>
      <c r="AD1144">
        <f t="shared" ca="1" si="198"/>
        <v>5.25</v>
      </c>
      <c r="AE1144">
        <f t="shared" ca="1" si="199"/>
        <v>4.3457999999999997</v>
      </c>
      <c r="AF1144" t="str">
        <f t="shared" ca="1" si="200"/>
        <v>#N/A N/A</v>
      </c>
      <c r="AG1144">
        <f t="shared" ca="1" si="201"/>
        <v>3.25</v>
      </c>
    </row>
    <row r="1145" spans="3:33" x14ac:dyDescent="0.3">
      <c r="C1145" s="1">
        <v>38124</v>
      </c>
      <c r="D1145">
        <v>3</v>
      </c>
      <c r="E1145" s="1">
        <v>38124</v>
      </c>
      <c r="F1145">
        <v>1</v>
      </c>
      <c r="G1145" s="1">
        <v>38124</v>
      </c>
      <c r="H1145">
        <v>2.0299999999999998</v>
      </c>
      <c r="I1145" s="1">
        <v>38124</v>
      </c>
      <c r="J1145">
        <v>2</v>
      </c>
      <c r="L1145" s="1">
        <v>38124</v>
      </c>
      <c r="M1145">
        <v>4.25</v>
      </c>
      <c r="O1145">
        <f t="shared" si="202"/>
        <v>5.25</v>
      </c>
      <c r="P1145" s="1">
        <v>38124</v>
      </c>
      <c r="Q1145">
        <v>4.3535000000000004</v>
      </c>
      <c r="R1145" s="1">
        <v>38124</v>
      </c>
      <c r="S1145" t="s">
        <v>16</v>
      </c>
      <c r="U1145">
        <f t="shared" si="203"/>
        <v>3.25</v>
      </c>
      <c r="X1145" s="6">
        <f t="shared" si="192"/>
        <v>38124</v>
      </c>
      <c r="Y1145">
        <f t="shared" ca="1" si="193"/>
        <v>3</v>
      </c>
      <c r="Z1145">
        <f t="shared" ca="1" si="194"/>
        <v>1</v>
      </c>
      <c r="AA1145">
        <f t="shared" ca="1" si="195"/>
        <v>2.0299999999999998</v>
      </c>
      <c r="AB1145">
        <f t="shared" ca="1" si="196"/>
        <v>2</v>
      </c>
      <c r="AC1145">
        <f t="shared" ca="1" si="197"/>
        <v>4.25</v>
      </c>
      <c r="AD1145">
        <f t="shared" ca="1" si="198"/>
        <v>5.25</v>
      </c>
      <c r="AE1145">
        <f t="shared" ca="1" si="199"/>
        <v>4.3535000000000004</v>
      </c>
      <c r="AF1145" t="str">
        <f t="shared" ca="1" si="200"/>
        <v>#N/A N/A</v>
      </c>
      <c r="AG1145">
        <f t="shared" ca="1" si="201"/>
        <v>3.25</v>
      </c>
    </row>
    <row r="1146" spans="3:33" x14ac:dyDescent="0.3">
      <c r="C1146" s="1">
        <v>38125</v>
      </c>
      <c r="D1146">
        <v>3</v>
      </c>
      <c r="E1146" s="1">
        <v>38125</v>
      </c>
      <c r="F1146">
        <v>1</v>
      </c>
      <c r="G1146" s="1">
        <v>38125</v>
      </c>
      <c r="H1146">
        <v>2.0299999999999998</v>
      </c>
      <c r="I1146" s="1">
        <v>38125</v>
      </c>
      <c r="J1146">
        <v>2</v>
      </c>
      <c r="L1146" s="1">
        <v>38125</v>
      </c>
      <c r="M1146">
        <v>4.25</v>
      </c>
      <c r="O1146">
        <f t="shared" si="202"/>
        <v>5.25</v>
      </c>
      <c r="P1146" s="1">
        <v>38125</v>
      </c>
      <c r="Q1146">
        <v>4.2801</v>
      </c>
      <c r="R1146" s="1">
        <v>38125</v>
      </c>
      <c r="S1146" t="s">
        <v>16</v>
      </c>
      <c r="U1146">
        <f t="shared" si="203"/>
        <v>3.25</v>
      </c>
      <c r="X1146" s="6">
        <f t="shared" si="192"/>
        <v>38125</v>
      </c>
      <c r="Y1146">
        <f t="shared" ca="1" si="193"/>
        <v>3</v>
      </c>
      <c r="Z1146">
        <f t="shared" ca="1" si="194"/>
        <v>1</v>
      </c>
      <c r="AA1146">
        <f t="shared" ca="1" si="195"/>
        <v>2.0299999999999998</v>
      </c>
      <c r="AB1146">
        <f t="shared" ca="1" si="196"/>
        <v>2</v>
      </c>
      <c r="AC1146">
        <f t="shared" ca="1" si="197"/>
        <v>4.25</v>
      </c>
      <c r="AD1146">
        <f t="shared" ca="1" si="198"/>
        <v>5.25</v>
      </c>
      <c r="AE1146">
        <f t="shared" ca="1" si="199"/>
        <v>4.2801</v>
      </c>
      <c r="AF1146" t="str">
        <f t="shared" ca="1" si="200"/>
        <v>#N/A N/A</v>
      </c>
      <c r="AG1146">
        <f t="shared" ca="1" si="201"/>
        <v>3.25</v>
      </c>
    </row>
    <row r="1147" spans="3:33" x14ac:dyDescent="0.3">
      <c r="C1147" s="1">
        <v>38126</v>
      </c>
      <c r="D1147">
        <v>3</v>
      </c>
      <c r="E1147" s="1">
        <v>38126</v>
      </c>
      <c r="F1147">
        <v>1</v>
      </c>
      <c r="G1147" s="1">
        <v>38126</v>
      </c>
      <c r="H1147">
        <v>2.02</v>
      </c>
      <c r="I1147" s="1">
        <v>38126</v>
      </c>
      <c r="J1147">
        <v>2</v>
      </c>
      <c r="L1147" s="1">
        <v>38126</v>
      </c>
      <c r="M1147">
        <v>4.25</v>
      </c>
      <c r="O1147">
        <f t="shared" si="202"/>
        <v>5.25</v>
      </c>
      <c r="P1147" s="1">
        <v>38126</v>
      </c>
      <c r="Q1147">
        <v>4.3687000000000005</v>
      </c>
      <c r="R1147" s="1">
        <v>38126</v>
      </c>
      <c r="S1147" t="s">
        <v>16</v>
      </c>
      <c r="U1147">
        <f t="shared" si="203"/>
        <v>3.25</v>
      </c>
      <c r="X1147" s="6">
        <f t="shared" si="192"/>
        <v>38126</v>
      </c>
      <c r="Y1147">
        <f t="shared" ca="1" si="193"/>
        <v>3</v>
      </c>
      <c r="Z1147">
        <f t="shared" ca="1" si="194"/>
        <v>1</v>
      </c>
      <c r="AA1147">
        <f t="shared" ca="1" si="195"/>
        <v>2.02</v>
      </c>
      <c r="AB1147">
        <f t="shared" ca="1" si="196"/>
        <v>2</v>
      </c>
      <c r="AC1147">
        <f t="shared" ca="1" si="197"/>
        <v>4.25</v>
      </c>
      <c r="AD1147">
        <f t="shared" ca="1" si="198"/>
        <v>5.25</v>
      </c>
      <c r="AE1147">
        <f t="shared" ca="1" si="199"/>
        <v>4.3687000000000005</v>
      </c>
      <c r="AF1147" t="str">
        <f t="shared" ca="1" si="200"/>
        <v>#N/A N/A</v>
      </c>
      <c r="AG1147">
        <f t="shared" ca="1" si="201"/>
        <v>3.25</v>
      </c>
    </row>
    <row r="1148" spans="3:33" x14ac:dyDescent="0.3">
      <c r="C1148" s="1">
        <v>38127</v>
      </c>
      <c r="D1148">
        <v>3</v>
      </c>
      <c r="E1148" s="1">
        <v>38127</v>
      </c>
      <c r="F1148">
        <v>1</v>
      </c>
      <c r="G1148" s="1">
        <v>38127</v>
      </c>
      <c r="H1148">
        <v>2.02</v>
      </c>
      <c r="I1148" s="1">
        <v>38127</v>
      </c>
      <c r="J1148">
        <v>2</v>
      </c>
      <c r="L1148" s="1">
        <v>38127</v>
      </c>
      <c r="M1148">
        <v>4.25</v>
      </c>
      <c r="O1148">
        <f t="shared" si="202"/>
        <v>5.25</v>
      </c>
      <c r="P1148" s="1">
        <v>38127</v>
      </c>
      <c r="Q1148">
        <v>4.1669999999999998</v>
      </c>
      <c r="R1148" s="1">
        <v>38127</v>
      </c>
      <c r="S1148" t="s">
        <v>16</v>
      </c>
      <c r="U1148">
        <f t="shared" si="203"/>
        <v>3.25</v>
      </c>
      <c r="X1148" s="6">
        <f t="shared" si="192"/>
        <v>38127</v>
      </c>
      <c r="Y1148">
        <f t="shared" ca="1" si="193"/>
        <v>3</v>
      </c>
      <c r="Z1148">
        <f t="shared" ca="1" si="194"/>
        <v>1</v>
      </c>
      <c r="AA1148">
        <f t="shared" ca="1" si="195"/>
        <v>2.02</v>
      </c>
      <c r="AB1148">
        <f t="shared" ca="1" si="196"/>
        <v>2</v>
      </c>
      <c r="AC1148">
        <f t="shared" ca="1" si="197"/>
        <v>4.25</v>
      </c>
      <c r="AD1148">
        <f t="shared" ca="1" si="198"/>
        <v>5.25</v>
      </c>
      <c r="AE1148">
        <f t="shared" ca="1" si="199"/>
        <v>4.1669999999999998</v>
      </c>
      <c r="AF1148" t="str">
        <f t="shared" ca="1" si="200"/>
        <v>#N/A N/A</v>
      </c>
      <c r="AG1148">
        <f t="shared" ca="1" si="201"/>
        <v>3.25</v>
      </c>
    </row>
    <row r="1149" spans="3:33" x14ac:dyDescent="0.3">
      <c r="C1149" s="1">
        <v>38128</v>
      </c>
      <c r="D1149">
        <v>3</v>
      </c>
      <c r="E1149" s="1">
        <v>38128</v>
      </c>
      <c r="F1149">
        <v>1</v>
      </c>
      <c r="G1149" s="1">
        <v>38128</v>
      </c>
      <c r="H1149">
        <v>2.0299999999999998</v>
      </c>
      <c r="I1149" s="1">
        <v>38128</v>
      </c>
      <c r="J1149">
        <v>2</v>
      </c>
      <c r="L1149" s="1">
        <v>38128</v>
      </c>
      <c r="M1149">
        <v>4.25</v>
      </c>
      <c r="O1149">
        <f t="shared" si="202"/>
        <v>5.25</v>
      </c>
      <c r="P1149" s="1">
        <v>38128</v>
      </c>
      <c r="Q1149">
        <v>4.0827</v>
      </c>
      <c r="R1149" s="1">
        <v>38128</v>
      </c>
      <c r="S1149" t="s">
        <v>16</v>
      </c>
      <c r="U1149">
        <f t="shared" si="203"/>
        <v>3.25</v>
      </c>
      <c r="X1149" s="6">
        <f t="shared" si="192"/>
        <v>38128</v>
      </c>
      <c r="Y1149">
        <f t="shared" ca="1" si="193"/>
        <v>3</v>
      </c>
      <c r="Z1149">
        <f t="shared" ca="1" si="194"/>
        <v>1</v>
      </c>
      <c r="AA1149">
        <f t="shared" ca="1" si="195"/>
        <v>2.0299999999999998</v>
      </c>
      <c r="AB1149">
        <f t="shared" ca="1" si="196"/>
        <v>2</v>
      </c>
      <c r="AC1149">
        <f t="shared" ca="1" si="197"/>
        <v>4.25</v>
      </c>
      <c r="AD1149">
        <f t="shared" ca="1" si="198"/>
        <v>5.25</v>
      </c>
      <c r="AE1149">
        <f t="shared" ca="1" si="199"/>
        <v>4.0827</v>
      </c>
      <c r="AF1149" t="str">
        <f t="shared" ca="1" si="200"/>
        <v>#N/A N/A</v>
      </c>
      <c r="AG1149">
        <f t="shared" ca="1" si="201"/>
        <v>3.25</v>
      </c>
    </row>
    <row r="1150" spans="3:33" x14ac:dyDescent="0.3">
      <c r="C1150" s="1">
        <v>38131</v>
      </c>
      <c r="D1150">
        <v>3</v>
      </c>
      <c r="E1150" s="1">
        <v>38131</v>
      </c>
      <c r="F1150">
        <v>1</v>
      </c>
      <c r="G1150" s="1">
        <v>38131</v>
      </c>
      <c r="H1150">
        <v>2.0299999999999998</v>
      </c>
      <c r="I1150" s="1">
        <v>38131</v>
      </c>
      <c r="J1150">
        <v>2</v>
      </c>
      <c r="L1150" s="1">
        <v>38131</v>
      </c>
      <c r="M1150">
        <v>4.25</v>
      </c>
      <c r="O1150">
        <f t="shared" si="202"/>
        <v>5.25</v>
      </c>
      <c r="P1150" s="1">
        <v>38131</v>
      </c>
      <c r="Q1150">
        <v>4.1928000000000001</v>
      </c>
      <c r="R1150" s="1">
        <v>38131</v>
      </c>
      <c r="S1150" t="s">
        <v>16</v>
      </c>
      <c r="U1150">
        <f t="shared" si="203"/>
        <v>3.25</v>
      </c>
      <c r="X1150" s="6">
        <f t="shared" si="192"/>
        <v>38131</v>
      </c>
      <c r="Y1150">
        <f t="shared" ca="1" si="193"/>
        <v>3</v>
      </c>
      <c r="Z1150">
        <f t="shared" ca="1" si="194"/>
        <v>1</v>
      </c>
      <c r="AA1150">
        <f t="shared" ca="1" si="195"/>
        <v>2.0299999999999998</v>
      </c>
      <c r="AB1150">
        <f t="shared" ca="1" si="196"/>
        <v>2</v>
      </c>
      <c r="AC1150">
        <f t="shared" ca="1" si="197"/>
        <v>4.25</v>
      </c>
      <c r="AD1150">
        <f t="shared" ca="1" si="198"/>
        <v>5.25</v>
      </c>
      <c r="AE1150">
        <f t="shared" ca="1" si="199"/>
        <v>4.1928000000000001</v>
      </c>
      <c r="AF1150" t="str">
        <f t="shared" ca="1" si="200"/>
        <v>#N/A N/A</v>
      </c>
      <c r="AG1150">
        <f t="shared" ca="1" si="201"/>
        <v>3.25</v>
      </c>
    </row>
    <row r="1151" spans="3:33" x14ac:dyDescent="0.3">
      <c r="C1151" s="1">
        <v>38132</v>
      </c>
      <c r="D1151">
        <v>3</v>
      </c>
      <c r="E1151" s="1">
        <v>38132</v>
      </c>
      <c r="F1151">
        <v>1</v>
      </c>
      <c r="G1151" s="1">
        <v>38132</v>
      </c>
      <c r="H1151">
        <v>2.0299999999999998</v>
      </c>
      <c r="I1151" s="1">
        <v>38132</v>
      </c>
      <c r="J1151">
        <v>2</v>
      </c>
      <c r="L1151" s="1">
        <v>38132</v>
      </c>
      <c r="M1151">
        <v>4.25</v>
      </c>
      <c r="O1151">
        <f t="shared" si="202"/>
        <v>5.25</v>
      </c>
      <c r="P1151" s="1">
        <v>38132</v>
      </c>
      <c r="Q1151">
        <v>4.2077999999999998</v>
      </c>
      <c r="R1151" s="1">
        <v>38132</v>
      </c>
      <c r="S1151" t="s">
        <v>16</v>
      </c>
      <c r="U1151">
        <f t="shared" si="203"/>
        <v>3.25</v>
      </c>
      <c r="X1151" s="6">
        <f t="shared" si="192"/>
        <v>38132</v>
      </c>
      <c r="Y1151">
        <f t="shared" ca="1" si="193"/>
        <v>3</v>
      </c>
      <c r="Z1151">
        <f t="shared" ca="1" si="194"/>
        <v>1</v>
      </c>
      <c r="AA1151">
        <f t="shared" ca="1" si="195"/>
        <v>2.0299999999999998</v>
      </c>
      <c r="AB1151">
        <f t="shared" ca="1" si="196"/>
        <v>2</v>
      </c>
      <c r="AC1151">
        <f t="shared" ca="1" si="197"/>
        <v>4.25</v>
      </c>
      <c r="AD1151">
        <f t="shared" ca="1" si="198"/>
        <v>5.25</v>
      </c>
      <c r="AE1151">
        <f t="shared" ca="1" si="199"/>
        <v>4.2077999999999998</v>
      </c>
      <c r="AF1151" t="str">
        <f t="shared" ca="1" si="200"/>
        <v>#N/A N/A</v>
      </c>
      <c r="AG1151">
        <f t="shared" ca="1" si="201"/>
        <v>3.25</v>
      </c>
    </row>
    <row r="1152" spans="3:33" x14ac:dyDescent="0.3">
      <c r="C1152" s="1">
        <v>38133</v>
      </c>
      <c r="D1152">
        <v>3</v>
      </c>
      <c r="E1152" s="1">
        <v>38133</v>
      </c>
      <c r="F1152">
        <v>1</v>
      </c>
      <c r="G1152" s="1">
        <v>38133</v>
      </c>
      <c r="H1152">
        <v>2.0299999999999998</v>
      </c>
      <c r="I1152" s="1">
        <v>38133</v>
      </c>
      <c r="J1152">
        <v>2</v>
      </c>
      <c r="L1152" s="1">
        <v>38133</v>
      </c>
      <c r="M1152">
        <v>4.25</v>
      </c>
      <c r="O1152">
        <f t="shared" si="202"/>
        <v>5.25</v>
      </c>
      <c r="P1152" s="1">
        <v>38133</v>
      </c>
      <c r="Q1152">
        <v>4.2817999999999996</v>
      </c>
      <c r="R1152" s="1">
        <v>38133</v>
      </c>
      <c r="S1152" t="s">
        <v>16</v>
      </c>
      <c r="U1152">
        <f t="shared" si="203"/>
        <v>3.25</v>
      </c>
      <c r="X1152" s="6">
        <f t="shared" si="192"/>
        <v>38133</v>
      </c>
      <c r="Y1152">
        <f t="shared" ca="1" si="193"/>
        <v>3</v>
      </c>
      <c r="Z1152">
        <f t="shared" ca="1" si="194"/>
        <v>1</v>
      </c>
      <c r="AA1152">
        <f t="shared" ca="1" si="195"/>
        <v>2.0299999999999998</v>
      </c>
      <c r="AB1152">
        <f t="shared" ca="1" si="196"/>
        <v>2</v>
      </c>
      <c r="AC1152">
        <f t="shared" ca="1" si="197"/>
        <v>4.25</v>
      </c>
      <c r="AD1152">
        <f t="shared" ca="1" si="198"/>
        <v>5.25</v>
      </c>
      <c r="AE1152">
        <f t="shared" ca="1" si="199"/>
        <v>4.2817999999999996</v>
      </c>
      <c r="AF1152" t="str">
        <f t="shared" ca="1" si="200"/>
        <v>#N/A N/A</v>
      </c>
      <c r="AG1152">
        <f t="shared" ca="1" si="201"/>
        <v>3.25</v>
      </c>
    </row>
    <row r="1153" spans="3:33" x14ac:dyDescent="0.3">
      <c r="C1153" s="1">
        <v>38134</v>
      </c>
      <c r="D1153">
        <v>3</v>
      </c>
      <c r="E1153" s="1">
        <v>38134</v>
      </c>
      <c r="F1153">
        <v>1</v>
      </c>
      <c r="G1153" s="1">
        <v>38134</v>
      </c>
      <c r="H1153">
        <v>2.0299999999999998</v>
      </c>
      <c r="I1153" s="1">
        <v>38134</v>
      </c>
      <c r="J1153">
        <v>2</v>
      </c>
      <c r="L1153" s="1">
        <v>38134</v>
      </c>
      <c r="M1153">
        <v>4.25</v>
      </c>
      <c r="O1153">
        <f t="shared" si="202"/>
        <v>5.25</v>
      </c>
      <c r="P1153" s="1">
        <v>38134</v>
      </c>
      <c r="Q1153">
        <v>4.4325000000000001</v>
      </c>
      <c r="R1153" s="1">
        <v>38134</v>
      </c>
      <c r="S1153" t="s">
        <v>16</v>
      </c>
      <c r="U1153">
        <f t="shared" si="203"/>
        <v>3.25</v>
      </c>
      <c r="X1153" s="6">
        <f t="shared" si="192"/>
        <v>38134</v>
      </c>
      <c r="Y1153">
        <f t="shared" ca="1" si="193"/>
        <v>3</v>
      </c>
      <c r="Z1153">
        <f t="shared" ca="1" si="194"/>
        <v>1</v>
      </c>
      <c r="AA1153">
        <f t="shared" ca="1" si="195"/>
        <v>2.0299999999999998</v>
      </c>
      <c r="AB1153">
        <f t="shared" ca="1" si="196"/>
        <v>2</v>
      </c>
      <c r="AC1153">
        <f t="shared" ca="1" si="197"/>
        <v>4.25</v>
      </c>
      <c r="AD1153">
        <f t="shared" ca="1" si="198"/>
        <v>5.25</v>
      </c>
      <c r="AE1153">
        <f t="shared" ca="1" si="199"/>
        <v>4.4325000000000001</v>
      </c>
      <c r="AF1153" t="str">
        <f t="shared" ca="1" si="200"/>
        <v>#N/A N/A</v>
      </c>
      <c r="AG1153">
        <f t="shared" ca="1" si="201"/>
        <v>3.25</v>
      </c>
    </row>
    <row r="1154" spans="3:33" x14ac:dyDescent="0.3">
      <c r="C1154" s="1">
        <v>38135</v>
      </c>
      <c r="D1154">
        <v>3</v>
      </c>
      <c r="E1154" s="1">
        <v>38135</v>
      </c>
      <c r="F1154">
        <v>1</v>
      </c>
      <c r="G1154" s="1">
        <v>38135</v>
      </c>
      <c r="H1154">
        <v>2.04</v>
      </c>
      <c r="I1154" s="1">
        <v>38135</v>
      </c>
      <c r="J1154">
        <v>2</v>
      </c>
      <c r="L1154" s="1">
        <v>38135</v>
      </c>
      <c r="M1154">
        <v>4.25</v>
      </c>
      <c r="O1154">
        <f t="shared" si="202"/>
        <v>5.25</v>
      </c>
      <c r="P1154" s="1">
        <v>38135</v>
      </c>
      <c r="Q1154">
        <v>4.6398999999999999</v>
      </c>
      <c r="R1154" s="1">
        <v>38135</v>
      </c>
      <c r="S1154" t="s">
        <v>16</v>
      </c>
      <c r="U1154">
        <f t="shared" si="203"/>
        <v>3.25</v>
      </c>
      <c r="X1154" s="6">
        <f t="shared" si="192"/>
        <v>38135</v>
      </c>
      <c r="Y1154">
        <f t="shared" ca="1" si="193"/>
        <v>3</v>
      </c>
      <c r="Z1154">
        <f t="shared" ca="1" si="194"/>
        <v>1</v>
      </c>
      <c r="AA1154">
        <f t="shared" ca="1" si="195"/>
        <v>2.04</v>
      </c>
      <c r="AB1154">
        <f t="shared" ca="1" si="196"/>
        <v>2</v>
      </c>
      <c r="AC1154">
        <f t="shared" ca="1" si="197"/>
        <v>4.25</v>
      </c>
      <c r="AD1154">
        <f t="shared" ca="1" si="198"/>
        <v>5.25</v>
      </c>
      <c r="AE1154">
        <f t="shared" ca="1" si="199"/>
        <v>4.6398999999999999</v>
      </c>
      <c r="AF1154" t="str">
        <f t="shared" ca="1" si="200"/>
        <v>#N/A N/A</v>
      </c>
      <c r="AG1154">
        <f t="shared" ca="1" si="201"/>
        <v>3.25</v>
      </c>
    </row>
    <row r="1155" spans="3:33" x14ac:dyDescent="0.3">
      <c r="C1155" s="1">
        <v>38138</v>
      </c>
      <c r="D1155">
        <v>3</v>
      </c>
      <c r="E1155" s="1">
        <v>38138</v>
      </c>
      <c r="F1155">
        <v>1</v>
      </c>
      <c r="G1155" s="1">
        <v>38138</v>
      </c>
      <c r="H1155">
        <v>2.0499999999999998</v>
      </c>
      <c r="I1155" s="1">
        <v>38138</v>
      </c>
      <c r="J1155">
        <v>2</v>
      </c>
      <c r="L1155" s="1">
        <v>38138</v>
      </c>
      <c r="M1155">
        <v>4.25</v>
      </c>
      <c r="O1155">
        <f t="shared" si="202"/>
        <v>5.25</v>
      </c>
      <c r="P1155" s="1">
        <v>38138</v>
      </c>
      <c r="Q1155">
        <v>4.6398999999999999</v>
      </c>
      <c r="R1155" s="1">
        <v>38138</v>
      </c>
      <c r="S1155" t="s">
        <v>16</v>
      </c>
      <c r="U1155">
        <f t="shared" si="203"/>
        <v>3.25</v>
      </c>
      <c r="X1155" s="6">
        <f t="shared" si="192"/>
        <v>38138</v>
      </c>
      <c r="Y1155">
        <f t="shared" ca="1" si="193"/>
        <v>3</v>
      </c>
      <c r="Z1155">
        <f t="shared" ca="1" si="194"/>
        <v>1</v>
      </c>
      <c r="AA1155">
        <f t="shared" ca="1" si="195"/>
        <v>2.0499999999999998</v>
      </c>
      <c r="AB1155">
        <f t="shared" ca="1" si="196"/>
        <v>2</v>
      </c>
      <c r="AC1155">
        <f t="shared" ca="1" si="197"/>
        <v>4.25</v>
      </c>
      <c r="AD1155">
        <f t="shared" ca="1" si="198"/>
        <v>5.25</v>
      </c>
      <c r="AE1155">
        <f t="shared" ca="1" si="199"/>
        <v>4.6398999999999999</v>
      </c>
      <c r="AF1155" t="str">
        <f t="shared" ca="1" si="200"/>
        <v>#N/A N/A</v>
      </c>
      <c r="AG1155">
        <f t="shared" ca="1" si="201"/>
        <v>3.25</v>
      </c>
    </row>
    <row r="1156" spans="3:33" x14ac:dyDescent="0.3">
      <c r="C1156" s="1">
        <v>38139</v>
      </c>
      <c r="D1156">
        <v>3</v>
      </c>
      <c r="E1156" s="1">
        <v>38139</v>
      </c>
      <c r="F1156">
        <v>1</v>
      </c>
      <c r="G1156" s="1">
        <v>38139</v>
      </c>
      <c r="H1156">
        <v>2.04</v>
      </c>
      <c r="I1156" s="1">
        <v>38139</v>
      </c>
      <c r="J1156">
        <v>2</v>
      </c>
      <c r="L1156" s="1">
        <v>38139</v>
      </c>
      <c r="M1156">
        <v>4.25</v>
      </c>
      <c r="O1156">
        <f t="shared" si="202"/>
        <v>5.25</v>
      </c>
      <c r="P1156" s="1">
        <v>38139</v>
      </c>
      <c r="Q1156">
        <v>4.5213000000000001</v>
      </c>
      <c r="R1156" s="1">
        <v>38139</v>
      </c>
      <c r="S1156" t="s">
        <v>16</v>
      </c>
      <c r="U1156">
        <f t="shared" si="203"/>
        <v>3.25</v>
      </c>
      <c r="X1156" s="6">
        <f t="shared" si="192"/>
        <v>38139</v>
      </c>
      <c r="Y1156">
        <f t="shared" ca="1" si="193"/>
        <v>3</v>
      </c>
      <c r="Z1156">
        <f t="shared" ca="1" si="194"/>
        <v>1</v>
      </c>
      <c r="AA1156">
        <f t="shared" ca="1" si="195"/>
        <v>2.04</v>
      </c>
      <c r="AB1156">
        <f t="shared" ca="1" si="196"/>
        <v>2</v>
      </c>
      <c r="AC1156">
        <f t="shared" ca="1" si="197"/>
        <v>4.25</v>
      </c>
      <c r="AD1156">
        <f t="shared" ca="1" si="198"/>
        <v>5.25</v>
      </c>
      <c r="AE1156">
        <f t="shared" ca="1" si="199"/>
        <v>4.5213000000000001</v>
      </c>
      <c r="AF1156" t="str">
        <f t="shared" ca="1" si="200"/>
        <v>#N/A N/A</v>
      </c>
      <c r="AG1156">
        <f t="shared" ca="1" si="201"/>
        <v>3.25</v>
      </c>
    </row>
    <row r="1157" spans="3:33" x14ac:dyDescent="0.3">
      <c r="C1157" s="1">
        <v>38140</v>
      </c>
      <c r="D1157">
        <v>3</v>
      </c>
      <c r="E1157" s="1">
        <v>38140</v>
      </c>
      <c r="F1157">
        <v>1</v>
      </c>
      <c r="G1157" s="1">
        <v>38140</v>
      </c>
      <c r="H1157">
        <v>2.04</v>
      </c>
      <c r="I1157" s="1">
        <v>38140</v>
      </c>
      <c r="J1157">
        <v>2</v>
      </c>
      <c r="L1157" s="1">
        <v>38140</v>
      </c>
      <c r="M1157">
        <v>4.25</v>
      </c>
      <c r="O1157">
        <f t="shared" si="202"/>
        <v>5.25</v>
      </c>
      <c r="P1157" s="1">
        <v>38140</v>
      </c>
      <c r="Q1157">
        <v>4.6718000000000002</v>
      </c>
      <c r="R1157" s="1">
        <v>38140</v>
      </c>
      <c r="S1157" t="s">
        <v>16</v>
      </c>
      <c r="U1157">
        <f t="shared" si="203"/>
        <v>3.25</v>
      </c>
      <c r="X1157" s="6">
        <f t="shared" si="192"/>
        <v>38140</v>
      </c>
      <c r="Y1157">
        <f t="shared" ca="1" si="193"/>
        <v>3</v>
      </c>
      <c r="Z1157">
        <f t="shared" ca="1" si="194"/>
        <v>1</v>
      </c>
      <c r="AA1157">
        <f t="shared" ca="1" si="195"/>
        <v>2.04</v>
      </c>
      <c r="AB1157">
        <f t="shared" ca="1" si="196"/>
        <v>2</v>
      </c>
      <c r="AC1157">
        <f t="shared" ca="1" si="197"/>
        <v>4.25</v>
      </c>
      <c r="AD1157">
        <f t="shared" ca="1" si="198"/>
        <v>5.25</v>
      </c>
      <c r="AE1157">
        <f t="shared" ca="1" si="199"/>
        <v>4.6718000000000002</v>
      </c>
      <c r="AF1157" t="str">
        <f t="shared" ca="1" si="200"/>
        <v>#N/A N/A</v>
      </c>
      <c r="AG1157">
        <f t="shared" ca="1" si="201"/>
        <v>3.25</v>
      </c>
    </row>
    <row r="1158" spans="3:33" x14ac:dyDescent="0.3">
      <c r="C1158" s="1">
        <v>38141</v>
      </c>
      <c r="D1158">
        <v>3</v>
      </c>
      <c r="E1158" s="1">
        <v>38141</v>
      </c>
      <c r="F1158">
        <v>1</v>
      </c>
      <c r="G1158" s="1">
        <v>38141</v>
      </c>
      <c r="H1158">
        <v>2.09</v>
      </c>
      <c r="I1158" s="1">
        <v>38141</v>
      </c>
      <c r="J1158">
        <v>2</v>
      </c>
      <c r="L1158" s="1">
        <v>38141</v>
      </c>
      <c r="M1158">
        <v>4.25</v>
      </c>
      <c r="O1158">
        <f t="shared" si="202"/>
        <v>5.25</v>
      </c>
      <c r="P1158" s="1">
        <v>38141</v>
      </c>
      <c r="Q1158">
        <v>4.4234</v>
      </c>
      <c r="R1158" s="1">
        <v>38141</v>
      </c>
      <c r="S1158" t="s">
        <v>16</v>
      </c>
      <c r="U1158">
        <f t="shared" si="203"/>
        <v>3.25</v>
      </c>
      <c r="X1158" s="6">
        <f t="shared" ref="X1158:X1221" si="204">IF(ISNUMBER(C1158),C1158,#N/A)</f>
        <v>38141</v>
      </c>
      <c r="Y1158">
        <f t="shared" ref="Y1158:Y1221" ca="1" si="205">VLOOKUP($X1158,$C$5:$D$5000,2,FALSE)</f>
        <v>3</v>
      </c>
      <c r="Z1158">
        <f t="shared" ref="Z1158:Z1221" ca="1" si="206">VLOOKUP($X1158,$E$5:$F$5000,2,FALSE)</f>
        <v>1</v>
      </c>
      <c r="AA1158">
        <f t="shared" ref="AA1158:AA1221" ca="1" si="207">VLOOKUP($X1158,$G$5:$H$5000,2,FALSE)</f>
        <v>2.09</v>
      </c>
      <c r="AB1158">
        <f t="shared" ref="AB1158:AB1221" ca="1" si="208">VLOOKUP($X1158,$I$5:$J$5000,2,FALSE)</f>
        <v>2</v>
      </c>
      <c r="AC1158">
        <f t="shared" ref="AC1158:AC1221" ca="1" si="209">VLOOKUP($X1158,$L$5:$M$5000,2,FALSE)</f>
        <v>4.25</v>
      </c>
      <c r="AD1158">
        <f t="shared" ref="AD1158:AD1221" ca="1" si="210">VLOOKUP($X1158,$L$5:$O$5000,4,FALSE)</f>
        <v>5.25</v>
      </c>
      <c r="AE1158">
        <f t="shared" ref="AE1158:AE1221" ca="1" si="211">VLOOKUP($X1158,$P$5:$Q$5000,2,FALSE)</f>
        <v>4.4234</v>
      </c>
      <c r="AF1158" t="str">
        <f t="shared" ref="AF1158:AF1221" ca="1" si="212">VLOOKUP($X1158,$R$5:$S$5000,2,FALSE)</f>
        <v>#N/A N/A</v>
      </c>
      <c r="AG1158">
        <f t="shared" ref="AG1158:AG1221" ca="1" si="213">VLOOKUP($X1158,$L$5:$U$5000,10,FALSE)</f>
        <v>3.25</v>
      </c>
    </row>
    <row r="1159" spans="3:33" x14ac:dyDescent="0.3">
      <c r="C1159" s="1">
        <v>38142</v>
      </c>
      <c r="D1159">
        <v>3</v>
      </c>
      <c r="E1159" s="1">
        <v>38142</v>
      </c>
      <c r="F1159">
        <v>1</v>
      </c>
      <c r="G1159" s="1">
        <v>38142</v>
      </c>
      <c r="H1159">
        <v>2.12</v>
      </c>
      <c r="I1159" s="1">
        <v>38142</v>
      </c>
      <c r="J1159">
        <v>2</v>
      </c>
      <c r="L1159" s="1">
        <v>38142</v>
      </c>
      <c r="M1159">
        <v>4.25</v>
      </c>
      <c r="O1159">
        <f t="shared" ref="O1159:O1222" si="214">M1159+1</f>
        <v>5.25</v>
      </c>
      <c r="P1159" s="1">
        <v>38142</v>
      </c>
      <c r="Q1159">
        <v>3.9851000000000001</v>
      </c>
      <c r="R1159" s="1">
        <v>38142</v>
      </c>
      <c r="S1159" t="s">
        <v>16</v>
      </c>
      <c r="U1159">
        <f t="shared" si="203"/>
        <v>3.25</v>
      </c>
      <c r="X1159" s="6">
        <f t="shared" si="204"/>
        <v>38142</v>
      </c>
      <c r="Y1159">
        <f t="shared" ca="1" si="205"/>
        <v>3</v>
      </c>
      <c r="Z1159">
        <f t="shared" ca="1" si="206"/>
        <v>1</v>
      </c>
      <c r="AA1159">
        <f t="shared" ca="1" si="207"/>
        <v>2.12</v>
      </c>
      <c r="AB1159">
        <f t="shared" ca="1" si="208"/>
        <v>2</v>
      </c>
      <c r="AC1159">
        <f t="shared" ca="1" si="209"/>
        <v>4.25</v>
      </c>
      <c r="AD1159">
        <f t="shared" ca="1" si="210"/>
        <v>5.25</v>
      </c>
      <c r="AE1159">
        <f t="shared" ca="1" si="211"/>
        <v>3.9851000000000001</v>
      </c>
      <c r="AF1159" t="str">
        <f t="shared" ca="1" si="212"/>
        <v>#N/A N/A</v>
      </c>
      <c r="AG1159">
        <f t="shared" ca="1" si="213"/>
        <v>3.25</v>
      </c>
    </row>
    <row r="1160" spans="3:33" x14ac:dyDescent="0.3">
      <c r="C1160" s="1">
        <v>38145</v>
      </c>
      <c r="D1160">
        <v>3</v>
      </c>
      <c r="E1160" s="1">
        <v>38145</v>
      </c>
      <c r="F1160">
        <v>1</v>
      </c>
      <c r="G1160" s="1">
        <v>38145</v>
      </c>
      <c r="H1160">
        <v>1.98</v>
      </c>
      <c r="I1160" s="1">
        <v>38145</v>
      </c>
      <c r="J1160">
        <v>2</v>
      </c>
      <c r="L1160" s="1">
        <v>38145</v>
      </c>
      <c r="M1160">
        <v>4.25</v>
      </c>
      <c r="O1160">
        <f t="shared" si="214"/>
        <v>5.25</v>
      </c>
      <c r="P1160" s="1">
        <v>38145</v>
      </c>
      <c r="Q1160">
        <v>3.9077000000000002</v>
      </c>
      <c r="R1160" s="1">
        <v>38145</v>
      </c>
      <c r="S1160" t="s">
        <v>16</v>
      </c>
      <c r="U1160">
        <f t="shared" si="203"/>
        <v>3.25</v>
      </c>
      <c r="X1160" s="6">
        <f t="shared" si="204"/>
        <v>38145</v>
      </c>
      <c r="Y1160">
        <f t="shared" ca="1" si="205"/>
        <v>3</v>
      </c>
      <c r="Z1160">
        <f t="shared" ca="1" si="206"/>
        <v>1</v>
      </c>
      <c r="AA1160">
        <f t="shared" ca="1" si="207"/>
        <v>1.98</v>
      </c>
      <c r="AB1160">
        <f t="shared" ca="1" si="208"/>
        <v>2</v>
      </c>
      <c r="AC1160">
        <f t="shared" ca="1" si="209"/>
        <v>4.25</v>
      </c>
      <c r="AD1160">
        <f t="shared" ca="1" si="210"/>
        <v>5.25</v>
      </c>
      <c r="AE1160">
        <f t="shared" ca="1" si="211"/>
        <v>3.9077000000000002</v>
      </c>
      <c r="AF1160" t="str">
        <f t="shared" ca="1" si="212"/>
        <v>#N/A N/A</v>
      </c>
      <c r="AG1160">
        <f t="shared" ca="1" si="213"/>
        <v>3.25</v>
      </c>
    </row>
    <row r="1161" spans="3:33" x14ac:dyDescent="0.3">
      <c r="C1161" s="1">
        <v>38146</v>
      </c>
      <c r="D1161">
        <v>3</v>
      </c>
      <c r="E1161" s="1">
        <v>38146</v>
      </c>
      <c r="F1161">
        <v>1</v>
      </c>
      <c r="G1161" s="1">
        <v>38146</v>
      </c>
      <c r="H1161">
        <v>1.72</v>
      </c>
      <c r="I1161" s="1">
        <v>38146</v>
      </c>
      <c r="J1161">
        <v>2</v>
      </c>
      <c r="L1161" s="1">
        <v>38146</v>
      </c>
      <c r="M1161">
        <v>4.25</v>
      </c>
      <c r="O1161">
        <f t="shared" si="214"/>
        <v>5.25</v>
      </c>
      <c r="P1161" s="1">
        <v>38146</v>
      </c>
      <c r="Q1161">
        <v>3.8165</v>
      </c>
      <c r="R1161" s="1">
        <v>38146</v>
      </c>
      <c r="S1161" t="s">
        <v>16</v>
      </c>
      <c r="U1161">
        <f t="shared" ref="U1161:U1224" si="215">M1161-1</f>
        <v>3.25</v>
      </c>
      <c r="X1161" s="6">
        <f t="shared" si="204"/>
        <v>38146</v>
      </c>
      <c r="Y1161">
        <f t="shared" ca="1" si="205"/>
        <v>3</v>
      </c>
      <c r="Z1161">
        <f t="shared" ca="1" si="206"/>
        <v>1</v>
      </c>
      <c r="AA1161">
        <f t="shared" ca="1" si="207"/>
        <v>1.72</v>
      </c>
      <c r="AB1161">
        <f t="shared" ca="1" si="208"/>
        <v>2</v>
      </c>
      <c r="AC1161">
        <f t="shared" ca="1" si="209"/>
        <v>4.25</v>
      </c>
      <c r="AD1161">
        <f t="shared" ca="1" si="210"/>
        <v>5.25</v>
      </c>
      <c r="AE1161">
        <f t="shared" ca="1" si="211"/>
        <v>3.8165</v>
      </c>
      <c r="AF1161" t="str">
        <f t="shared" ca="1" si="212"/>
        <v>#N/A N/A</v>
      </c>
      <c r="AG1161">
        <f t="shared" ca="1" si="213"/>
        <v>3.25</v>
      </c>
    </row>
    <row r="1162" spans="3:33" x14ac:dyDescent="0.3">
      <c r="C1162" s="1">
        <v>38147</v>
      </c>
      <c r="D1162">
        <v>3</v>
      </c>
      <c r="E1162" s="1">
        <v>38147</v>
      </c>
      <c r="F1162">
        <v>1</v>
      </c>
      <c r="G1162" s="1">
        <v>38147</v>
      </c>
      <c r="H1162">
        <v>2.0299999999999998</v>
      </c>
      <c r="I1162" s="1">
        <v>38147</v>
      </c>
      <c r="J1162">
        <v>2</v>
      </c>
      <c r="L1162" s="1">
        <v>38147</v>
      </c>
      <c r="M1162">
        <v>4.25</v>
      </c>
      <c r="O1162">
        <f t="shared" si="214"/>
        <v>5.25</v>
      </c>
      <c r="P1162" s="1">
        <v>38147</v>
      </c>
      <c r="Q1162">
        <v>3.7256</v>
      </c>
      <c r="R1162" s="1">
        <v>38147</v>
      </c>
      <c r="S1162" t="s">
        <v>16</v>
      </c>
      <c r="U1162">
        <f t="shared" si="215"/>
        <v>3.25</v>
      </c>
      <c r="X1162" s="6">
        <f t="shared" si="204"/>
        <v>38147</v>
      </c>
      <c r="Y1162">
        <f t="shared" ca="1" si="205"/>
        <v>3</v>
      </c>
      <c r="Z1162">
        <f t="shared" ca="1" si="206"/>
        <v>1</v>
      </c>
      <c r="AA1162">
        <f t="shared" ca="1" si="207"/>
        <v>2.0299999999999998</v>
      </c>
      <c r="AB1162">
        <f t="shared" ca="1" si="208"/>
        <v>2</v>
      </c>
      <c r="AC1162">
        <f t="shared" ca="1" si="209"/>
        <v>4.25</v>
      </c>
      <c r="AD1162">
        <f t="shared" ca="1" si="210"/>
        <v>5.25</v>
      </c>
      <c r="AE1162">
        <f t="shared" ca="1" si="211"/>
        <v>3.7256</v>
      </c>
      <c r="AF1162" t="str">
        <f t="shared" ca="1" si="212"/>
        <v>#N/A N/A</v>
      </c>
      <c r="AG1162">
        <f t="shared" ca="1" si="213"/>
        <v>3.25</v>
      </c>
    </row>
    <row r="1163" spans="3:33" x14ac:dyDescent="0.3">
      <c r="C1163" s="1">
        <v>38148</v>
      </c>
      <c r="D1163">
        <v>3</v>
      </c>
      <c r="E1163" s="1">
        <v>38148</v>
      </c>
      <c r="F1163">
        <v>1</v>
      </c>
      <c r="G1163" s="1">
        <v>38148</v>
      </c>
      <c r="H1163">
        <v>2.0299999999999998</v>
      </c>
      <c r="I1163" s="1">
        <v>38148</v>
      </c>
      <c r="J1163">
        <v>2</v>
      </c>
      <c r="L1163" s="1">
        <v>38148</v>
      </c>
      <c r="M1163">
        <v>4.5</v>
      </c>
      <c r="O1163">
        <f t="shared" si="214"/>
        <v>5.5</v>
      </c>
      <c r="P1163" s="1">
        <v>38148</v>
      </c>
      <c r="Q1163">
        <v>4.3379000000000003</v>
      </c>
      <c r="R1163" s="1">
        <v>38148</v>
      </c>
      <c r="S1163" t="s">
        <v>16</v>
      </c>
      <c r="U1163">
        <f t="shared" si="215"/>
        <v>3.5</v>
      </c>
      <c r="X1163" s="6">
        <f t="shared" si="204"/>
        <v>38148</v>
      </c>
      <c r="Y1163">
        <f t="shared" ca="1" si="205"/>
        <v>3</v>
      </c>
      <c r="Z1163">
        <f t="shared" ca="1" si="206"/>
        <v>1</v>
      </c>
      <c r="AA1163">
        <f t="shared" ca="1" si="207"/>
        <v>2.0299999999999998</v>
      </c>
      <c r="AB1163">
        <f t="shared" ca="1" si="208"/>
        <v>2</v>
      </c>
      <c r="AC1163">
        <f t="shared" ca="1" si="209"/>
        <v>4.5</v>
      </c>
      <c r="AD1163">
        <f t="shared" ca="1" si="210"/>
        <v>5.5</v>
      </c>
      <c r="AE1163">
        <f t="shared" ca="1" si="211"/>
        <v>4.3379000000000003</v>
      </c>
      <c r="AF1163" t="str">
        <f t="shared" ca="1" si="212"/>
        <v>#N/A N/A</v>
      </c>
      <c r="AG1163">
        <f t="shared" ca="1" si="213"/>
        <v>3.5</v>
      </c>
    </row>
    <row r="1164" spans="3:33" x14ac:dyDescent="0.3">
      <c r="C1164" s="1">
        <v>38149</v>
      </c>
      <c r="D1164">
        <v>3</v>
      </c>
      <c r="E1164" s="1">
        <v>38149</v>
      </c>
      <c r="F1164">
        <v>1</v>
      </c>
      <c r="G1164" s="1">
        <v>38149</v>
      </c>
      <c r="H1164">
        <v>2.0299999999999998</v>
      </c>
      <c r="I1164" s="1">
        <v>38149</v>
      </c>
      <c r="J1164">
        <v>2</v>
      </c>
      <c r="L1164" s="1">
        <v>38149</v>
      </c>
      <c r="M1164">
        <v>4.5</v>
      </c>
      <c r="O1164">
        <f t="shared" si="214"/>
        <v>5.5</v>
      </c>
      <c r="P1164" s="1">
        <v>38149</v>
      </c>
      <c r="Q1164">
        <v>4.4006999999999996</v>
      </c>
      <c r="R1164" s="1">
        <v>38149</v>
      </c>
      <c r="S1164" t="s">
        <v>16</v>
      </c>
      <c r="U1164">
        <f t="shared" si="215"/>
        <v>3.5</v>
      </c>
      <c r="X1164" s="6">
        <f t="shared" si="204"/>
        <v>38149</v>
      </c>
      <c r="Y1164">
        <f t="shared" ca="1" si="205"/>
        <v>3</v>
      </c>
      <c r="Z1164">
        <f t="shared" ca="1" si="206"/>
        <v>1</v>
      </c>
      <c r="AA1164">
        <f t="shared" ca="1" si="207"/>
        <v>2.0299999999999998</v>
      </c>
      <c r="AB1164">
        <f t="shared" ca="1" si="208"/>
        <v>2</v>
      </c>
      <c r="AC1164">
        <f t="shared" ca="1" si="209"/>
        <v>4.5</v>
      </c>
      <c r="AD1164">
        <f t="shared" ca="1" si="210"/>
        <v>5.5</v>
      </c>
      <c r="AE1164">
        <f t="shared" ca="1" si="211"/>
        <v>4.4006999999999996</v>
      </c>
      <c r="AF1164" t="str">
        <f t="shared" ca="1" si="212"/>
        <v>#N/A N/A</v>
      </c>
      <c r="AG1164">
        <f t="shared" ca="1" si="213"/>
        <v>3.5</v>
      </c>
    </row>
    <row r="1165" spans="3:33" x14ac:dyDescent="0.3">
      <c r="C1165" s="1">
        <v>38152</v>
      </c>
      <c r="D1165">
        <v>3</v>
      </c>
      <c r="E1165" s="1">
        <v>38152</v>
      </c>
      <c r="F1165">
        <v>1</v>
      </c>
      <c r="G1165" s="1">
        <v>38152</v>
      </c>
      <c r="H1165">
        <v>2.0299999999999998</v>
      </c>
      <c r="I1165" s="1">
        <v>38152</v>
      </c>
      <c r="J1165">
        <v>2</v>
      </c>
      <c r="L1165" s="1">
        <v>38152</v>
      </c>
      <c r="M1165">
        <v>4.5</v>
      </c>
      <c r="O1165">
        <f t="shared" si="214"/>
        <v>5.5</v>
      </c>
      <c r="P1165" s="1">
        <v>38152</v>
      </c>
      <c r="Q1165">
        <v>4.4481999999999999</v>
      </c>
      <c r="R1165" s="1">
        <v>38152</v>
      </c>
      <c r="S1165" t="s">
        <v>16</v>
      </c>
      <c r="U1165">
        <f t="shared" si="215"/>
        <v>3.5</v>
      </c>
      <c r="X1165" s="6">
        <f t="shared" si="204"/>
        <v>38152</v>
      </c>
      <c r="Y1165">
        <f t="shared" ca="1" si="205"/>
        <v>3</v>
      </c>
      <c r="Z1165">
        <f t="shared" ca="1" si="206"/>
        <v>1</v>
      </c>
      <c r="AA1165">
        <f t="shared" ca="1" si="207"/>
        <v>2.0299999999999998</v>
      </c>
      <c r="AB1165">
        <f t="shared" ca="1" si="208"/>
        <v>2</v>
      </c>
      <c r="AC1165">
        <f t="shared" ca="1" si="209"/>
        <v>4.5</v>
      </c>
      <c r="AD1165">
        <f t="shared" ca="1" si="210"/>
        <v>5.5</v>
      </c>
      <c r="AE1165">
        <f t="shared" ca="1" si="211"/>
        <v>4.4481999999999999</v>
      </c>
      <c r="AF1165" t="str">
        <f t="shared" ca="1" si="212"/>
        <v>#N/A N/A</v>
      </c>
      <c r="AG1165">
        <f t="shared" ca="1" si="213"/>
        <v>3.5</v>
      </c>
    </row>
    <row r="1166" spans="3:33" x14ac:dyDescent="0.3">
      <c r="C1166" s="1">
        <v>38153</v>
      </c>
      <c r="D1166">
        <v>3</v>
      </c>
      <c r="E1166" s="1">
        <v>38153</v>
      </c>
      <c r="F1166">
        <v>1</v>
      </c>
      <c r="G1166" s="1">
        <v>38153</v>
      </c>
      <c r="H1166">
        <v>2.0299999999999998</v>
      </c>
      <c r="I1166" s="1">
        <v>38153</v>
      </c>
      <c r="J1166">
        <v>2</v>
      </c>
      <c r="L1166" s="1">
        <v>38153</v>
      </c>
      <c r="M1166">
        <v>4.5</v>
      </c>
      <c r="O1166">
        <f t="shared" si="214"/>
        <v>5.5</v>
      </c>
      <c r="P1166" s="1">
        <v>38153</v>
      </c>
      <c r="Q1166">
        <v>4.4382999999999999</v>
      </c>
      <c r="R1166" s="1">
        <v>38153</v>
      </c>
      <c r="S1166" t="s">
        <v>16</v>
      </c>
      <c r="U1166">
        <f t="shared" si="215"/>
        <v>3.5</v>
      </c>
      <c r="X1166" s="6">
        <f t="shared" si="204"/>
        <v>38153</v>
      </c>
      <c r="Y1166">
        <f t="shared" ca="1" si="205"/>
        <v>3</v>
      </c>
      <c r="Z1166">
        <f t="shared" ca="1" si="206"/>
        <v>1</v>
      </c>
      <c r="AA1166">
        <f t="shared" ca="1" si="207"/>
        <v>2.0299999999999998</v>
      </c>
      <c r="AB1166">
        <f t="shared" ca="1" si="208"/>
        <v>2</v>
      </c>
      <c r="AC1166">
        <f t="shared" ca="1" si="209"/>
        <v>4.5</v>
      </c>
      <c r="AD1166">
        <f t="shared" ca="1" si="210"/>
        <v>5.5</v>
      </c>
      <c r="AE1166">
        <f t="shared" ca="1" si="211"/>
        <v>4.4382999999999999</v>
      </c>
      <c r="AF1166" t="str">
        <f t="shared" ca="1" si="212"/>
        <v>#N/A N/A</v>
      </c>
      <c r="AG1166">
        <f t="shared" ca="1" si="213"/>
        <v>3.5</v>
      </c>
    </row>
    <row r="1167" spans="3:33" x14ac:dyDescent="0.3">
      <c r="C1167" s="1">
        <v>38154</v>
      </c>
      <c r="D1167">
        <v>3</v>
      </c>
      <c r="E1167" s="1">
        <v>38154</v>
      </c>
      <c r="F1167">
        <v>1</v>
      </c>
      <c r="G1167" s="1">
        <v>38154</v>
      </c>
      <c r="H1167">
        <v>2.0299999999999998</v>
      </c>
      <c r="I1167" s="1">
        <v>38154</v>
      </c>
      <c r="J1167">
        <v>2</v>
      </c>
      <c r="L1167" s="1">
        <v>38154</v>
      </c>
      <c r="M1167">
        <v>4.5</v>
      </c>
      <c r="O1167">
        <f t="shared" si="214"/>
        <v>5.5</v>
      </c>
      <c r="P1167" s="1">
        <v>38154</v>
      </c>
      <c r="Q1167">
        <v>4.5422000000000002</v>
      </c>
      <c r="R1167" s="1">
        <v>38154</v>
      </c>
      <c r="S1167" t="s">
        <v>16</v>
      </c>
      <c r="U1167">
        <f t="shared" si="215"/>
        <v>3.5</v>
      </c>
      <c r="X1167" s="6">
        <f t="shared" si="204"/>
        <v>38154</v>
      </c>
      <c r="Y1167">
        <f t="shared" ca="1" si="205"/>
        <v>3</v>
      </c>
      <c r="Z1167">
        <f t="shared" ca="1" si="206"/>
        <v>1</v>
      </c>
      <c r="AA1167">
        <f t="shared" ca="1" si="207"/>
        <v>2.0299999999999998</v>
      </c>
      <c r="AB1167">
        <f t="shared" ca="1" si="208"/>
        <v>2</v>
      </c>
      <c r="AC1167">
        <f t="shared" ca="1" si="209"/>
        <v>4.5</v>
      </c>
      <c r="AD1167">
        <f t="shared" ca="1" si="210"/>
        <v>5.5</v>
      </c>
      <c r="AE1167">
        <f t="shared" ca="1" si="211"/>
        <v>4.5422000000000002</v>
      </c>
      <c r="AF1167" t="str">
        <f t="shared" ca="1" si="212"/>
        <v>#N/A N/A</v>
      </c>
      <c r="AG1167">
        <f t="shared" ca="1" si="213"/>
        <v>3.5</v>
      </c>
    </row>
    <row r="1168" spans="3:33" x14ac:dyDescent="0.3">
      <c r="C1168" s="1">
        <v>38155</v>
      </c>
      <c r="D1168">
        <v>3</v>
      </c>
      <c r="E1168" s="1">
        <v>38155</v>
      </c>
      <c r="F1168">
        <v>1</v>
      </c>
      <c r="G1168" s="1">
        <v>38155</v>
      </c>
      <c r="H1168">
        <v>2.0299999999999998</v>
      </c>
      <c r="I1168" s="1">
        <v>38155</v>
      </c>
      <c r="J1168">
        <v>2</v>
      </c>
      <c r="L1168" s="1">
        <v>38155</v>
      </c>
      <c r="M1168">
        <v>4.5</v>
      </c>
      <c r="O1168">
        <f t="shared" si="214"/>
        <v>5.5</v>
      </c>
      <c r="P1168" s="1">
        <v>38155</v>
      </c>
      <c r="Q1168">
        <v>4.3323999999999998</v>
      </c>
      <c r="R1168" s="1">
        <v>38155</v>
      </c>
      <c r="S1168" t="s">
        <v>16</v>
      </c>
      <c r="U1168">
        <f t="shared" si="215"/>
        <v>3.5</v>
      </c>
      <c r="X1168" s="6">
        <f t="shared" si="204"/>
        <v>38155</v>
      </c>
      <c r="Y1168">
        <f t="shared" ca="1" si="205"/>
        <v>3</v>
      </c>
      <c r="Z1168">
        <f t="shared" ca="1" si="206"/>
        <v>1</v>
      </c>
      <c r="AA1168">
        <f t="shared" ca="1" si="207"/>
        <v>2.0299999999999998</v>
      </c>
      <c r="AB1168">
        <f t="shared" ca="1" si="208"/>
        <v>2</v>
      </c>
      <c r="AC1168">
        <f t="shared" ca="1" si="209"/>
        <v>4.5</v>
      </c>
      <c r="AD1168">
        <f t="shared" ca="1" si="210"/>
        <v>5.5</v>
      </c>
      <c r="AE1168">
        <f t="shared" ca="1" si="211"/>
        <v>4.3323999999999998</v>
      </c>
      <c r="AF1168" t="str">
        <f t="shared" ca="1" si="212"/>
        <v>#N/A N/A</v>
      </c>
      <c r="AG1168">
        <f t="shared" ca="1" si="213"/>
        <v>3.5</v>
      </c>
    </row>
    <row r="1169" spans="3:33" x14ac:dyDescent="0.3">
      <c r="C1169" s="1">
        <v>38156</v>
      </c>
      <c r="D1169">
        <v>3</v>
      </c>
      <c r="E1169" s="1">
        <v>38156</v>
      </c>
      <c r="F1169">
        <v>1</v>
      </c>
      <c r="G1169" s="1">
        <v>38156</v>
      </c>
      <c r="H1169">
        <v>2.0299999999999998</v>
      </c>
      <c r="I1169" s="1">
        <v>38156</v>
      </c>
      <c r="J1169">
        <v>2</v>
      </c>
      <c r="L1169" s="1">
        <v>38156</v>
      </c>
      <c r="M1169">
        <v>4.5</v>
      </c>
      <c r="O1169">
        <f t="shared" si="214"/>
        <v>5.5</v>
      </c>
      <c r="P1169" s="1">
        <v>38156</v>
      </c>
      <c r="Q1169">
        <v>4.3196000000000003</v>
      </c>
      <c r="R1169" s="1">
        <v>38156</v>
      </c>
      <c r="S1169" t="s">
        <v>16</v>
      </c>
      <c r="U1169">
        <f t="shared" si="215"/>
        <v>3.5</v>
      </c>
      <c r="X1169" s="6">
        <f t="shared" si="204"/>
        <v>38156</v>
      </c>
      <c r="Y1169">
        <f t="shared" ca="1" si="205"/>
        <v>3</v>
      </c>
      <c r="Z1169">
        <f t="shared" ca="1" si="206"/>
        <v>1</v>
      </c>
      <c r="AA1169">
        <f t="shared" ca="1" si="207"/>
        <v>2.0299999999999998</v>
      </c>
      <c r="AB1169">
        <f t="shared" ca="1" si="208"/>
        <v>2</v>
      </c>
      <c r="AC1169">
        <f t="shared" ca="1" si="209"/>
        <v>4.5</v>
      </c>
      <c r="AD1169">
        <f t="shared" ca="1" si="210"/>
        <v>5.5</v>
      </c>
      <c r="AE1169">
        <f t="shared" ca="1" si="211"/>
        <v>4.3196000000000003</v>
      </c>
      <c r="AF1169" t="str">
        <f t="shared" ca="1" si="212"/>
        <v>#N/A N/A</v>
      </c>
      <c r="AG1169">
        <f t="shared" ca="1" si="213"/>
        <v>3.5</v>
      </c>
    </row>
    <row r="1170" spans="3:33" x14ac:dyDescent="0.3">
      <c r="C1170" s="1">
        <v>38159</v>
      </c>
      <c r="D1170">
        <v>3</v>
      </c>
      <c r="E1170" s="1">
        <v>38159</v>
      </c>
      <c r="F1170">
        <v>1</v>
      </c>
      <c r="G1170" s="1">
        <v>38159</v>
      </c>
      <c r="H1170">
        <v>2.0299999999999998</v>
      </c>
      <c r="I1170" s="1">
        <v>38159</v>
      </c>
      <c r="J1170">
        <v>2</v>
      </c>
      <c r="L1170" s="1">
        <v>38159</v>
      </c>
      <c r="M1170">
        <v>4.5</v>
      </c>
      <c r="O1170">
        <f t="shared" si="214"/>
        <v>5.5</v>
      </c>
      <c r="P1170" s="1">
        <v>38159</v>
      </c>
      <c r="Q1170">
        <v>4.3677000000000001</v>
      </c>
      <c r="R1170" s="1">
        <v>38159</v>
      </c>
      <c r="S1170" t="s">
        <v>16</v>
      </c>
      <c r="U1170">
        <f t="shared" si="215"/>
        <v>3.5</v>
      </c>
      <c r="X1170" s="6">
        <f t="shared" si="204"/>
        <v>38159</v>
      </c>
      <c r="Y1170">
        <f t="shared" ca="1" si="205"/>
        <v>3</v>
      </c>
      <c r="Z1170">
        <f t="shared" ca="1" si="206"/>
        <v>1</v>
      </c>
      <c r="AA1170">
        <f t="shared" ca="1" si="207"/>
        <v>2.0299999999999998</v>
      </c>
      <c r="AB1170">
        <f t="shared" ca="1" si="208"/>
        <v>2</v>
      </c>
      <c r="AC1170">
        <f t="shared" ca="1" si="209"/>
        <v>4.5</v>
      </c>
      <c r="AD1170">
        <f t="shared" ca="1" si="210"/>
        <v>5.5</v>
      </c>
      <c r="AE1170">
        <f t="shared" ca="1" si="211"/>
        <v>4.3677000000000001</v>
      </c>
      <c r="AF1170" t="str">
        <f t="shared" ca="1" si="212"/>
        <v>#N/A N/A</v>
      </c>
      <c r="AG1170">
        <f t="shared" ca="1" si="213"/>
        <v>3.5</v>
      </c>
    </row>
    <row r="1171" spans="3:33" x14ac:dyDescent="0.3">
      <c r="C1171" s="1">
        <v>38160</v>
      </c>
      <c r="D1171">
        <v>3</v>
      </c>
      <c r="E1171" s="1">
        <v>38160</v>
      </c>
      <c r="F1171">
        <v>1</v>
      </c>
      <c r="G1171" s="1">
        <v>38160</v>
      </c>
      <c r="H1171">
        <v>2.0299999999999998</v>
      </c>
      <c r="I1171" s="1">
        <v>38160</v>
      </c>
      <c r="J1171">
        <v>2</v>
      </c>
      <c r="L1171" s="1">
        <v>38160</v>
      </c>
      <c r="M1171">
        <v>4.5</v>
      </c>
      <c r="O1171">
        <f t="shared" si="214"/>
        <v>5.5</v>
      </c>
      <c r="P1171" s="1">
        <v>38160</v>
      </c>
      <c r="Q1171">
        <v>4.3696999999999999</v>
      </c>
      <c r="R1171" s="1">
        <v>38160</v>
      </c>
      <c r="S1171" t="s">
        <v>16</v>
      </c>
      <c r="U1171">
        <f t="shared" si="215"/>
        <v>3.5</v>
      </c>
      <c r="X1171" s="6">
        <f t="shared" si="204"/>
        <v>38160</v>
      </c>
      <c r="Y1171">
        <f t="shared" ca="1" si="205"/>
        <v>3</v>
      </c>
      <c r="Z1171">
        <f t="shared" ca="1" si="206"/>
        <v>1</v>
      </c>
      <c r="AA1171">
        <f t="shared" ca="1" si="207"/>
        <v>2.0299999999999998</v>
      </c>
      <c r="AB1171">
        <f t="shared" ca="1" si="208"/>
        <v>2</v>
      </c>
      <c r="AC1171">
        <f t="shared" ca="1" si="209"/>
        <v>4.5</v>
      </c>
      <c r="AD1171">
        <f t="shared" ca="1" si="210"/>
        <v>5.5</v>
      </c>
      <c r="AE1171">
        <f t="shared" ca="1" si="211"/>
        <v>4.3696999999999999</v>
      </c>
      <c r="AF1171" t="str">
        <f t="shared" ca="1" si="212"/>
        <v>#N/A N/A</v>
      </c>
      <c r="AG1171">
        <f t="shared" ca="1" si="213"/>
        <v>3.5</v>
      </c>
    </row>
    <row r="1172" spans="3:33" x14ac:dyDescent="0.3">
      <c r="C1172" s="1">
        <v>38161</v>
      </c>
      <c r="D1172">
        <v>3</v>
      </c>
      <c r="E1172" s="1">
        <v>38161</v>
      </c>
      <c r="F1172">
        <v>1</v>
      </c>
      <c r="G1172" s="1">
        <v>38161</v>
      </c>
      <c r="H1172">
        <v>2.0299999999999998</v>
      </c>
      <c r="I1172" s="1">
        <v>38161</v>
      </c>
      <c r="J1172">
        <v>2</v>
      </c>
      <c r="L1172" s="1">
        <v>38161</v>
      </c>
      <c r="M1172">
        <v>4.5</v>
      </c>
      <c r="O1172">
        <f t="shared" si="214"/>
        <v>5.5</v>
      </c>
      <c r="P1172" s="1">
        <v>38161</v>
      </c>
      <c r="Q1172">
        <v>4.5190999999999999</v>
      </c>
      <c r="R1172" s="1">
        <v>38161</v>
      </c>
      <c r="S1172" t="s">
        <v>16</v>
      </c>
      <c r="U1172">
        <f t="shared" si="215"/>
        <v>3.5</v>
      </c>
      <c r="X1172" s="6">
        <f t="shared" si="204"/>
        <v>38161</v>
      </c>
      <c r="Y1172">
        <f t="shared" ca="1" si="205"/>
        <v>3</v>
      </c>
      <c r="Z1172">
        <f t="shared" ca="1" si="206"/>
        <v>1</v>
      </c>
      <c r="AA1172">
        <f t="shared" ca="1" si="207"/>
        <v>2.0299999999999998</v>
      </c>
      <c r="AB1172">
        <f t="shared" ca="1" si="208"/>
        <v>2</v>
      </c>
      <c r="AC1172">
        <f t="shared" ca="1" si="209"/>
        <v>4.5</v>
      </c>
      <c r="AD1172">
        <f t="shared" ca="1" si="210"/>
        <v>5.5</v>
      </c>
      <c r="AE1172">
        <f t="shared" ca="1" si="211"/>
        <v>4.5190999999999999</v>
      </c>
      <c r="AF1172" t="str">
        <f t="shared" ca="1" si="212"/>
        <v>#N/A N/A</v>
      </c>
      <c r="AG1172">
        <f t="shared" ca="1" si="213"/>
        <v>3.5</v>
      </c>
    </row>
    <row r="1173" spans="3:33" x14ac:dyDescent="0.3">
      <c r="C1173" s="1">
        <v>38162</v>
      </c>
      <c r="D1173">
        <v>3</v>
      </c>
      <c r="E1173" s="1">
        <v>38162</v>
      </c>
      <c r="F1173">
        <v>1</v>
      </c>
      <c r="G1173" s="1">
        <v>38162</v>
      </c>
      <c r="H1173">
        <v>2.0299999999999998</v>
      </c>
      <c r="I1173" s="1">
        <v>38162</v>
      </c>
      <c r="J1173">
        <v>2</v>
      </c>
      <c r="L1173" s="1">
        <v>38162</v>
      </c>
      <c r="M1173">
        <v>4.5</v>
      </c>
      <c r="O1173">
        <f t="shared" si="214"/>
        <v>5.5</v>
      </c>
      <c r="P1173" s="1">
        <v>38162</v>
      </c>
      <c r="Q1173">
        <v>4.4043000000000001</v>
      </c>
      <c r="R1173" s="1">
        <v>38162</v>
      </c>
      <c r="S1173" t="s">
        <v>16</v>
      </c>
      <c r="U1173">
        <f t="shared" si="215"/>
        <v>3.5</v>
      </c>
      <c r="X1173" s="6">
        <f t="shared" si="204"/>
        <v>38162</v>
      </c>
      <c r="Y1173">
        <f t="shared" ca="1" si="205"/>
        <v>3</v>
      </c>
      <c r="Z1173">
        <f t="shared" ca="1" si="206"/>
        <v>1</v>
      </c>
      <c r="AA1173">
        <f t="shared" ca="1" si="207"/>
        <v>2.0299999999999998</v>
      </c>
      <c r="AB1173">
        <f t="shared" ca="1" si="208"/>
        <v>2</v>
      </c>
      <c r="AC1173">
        <f t="shared" ca="1" si="209"/>
        <v>4.5</v>
      </c>
      <c r="AD1173">
        <f t="shared" ca="1" si="210"/>
        <v>5.5</v>
      </c>
      <c r="AE1173">
        <f t="shared" ca="1" si="211"/>
        <v>4.4043000000000001</v>
      </c>
      <c r="AF1173" t="str">
        <f t="shared" ca="1" si="212"/>
        <v>#N/A N/A</v>
      </c>
      <c r="AG1173">
        <f t="shared" ca="1" si="213"/>
        <v>3.5</v>
      </c>
    </row>
    <row r="1174" spans="3:33" x14ac:dyDescent="0.3">
      <c r="C1174" s="1">
        <v>38163</v>
      </c>
      <c r="D1174">
        <v>3</v>
      </c>
      <c r="E1174" s="1">
        <v>38163</v>
      </c>
      <c r="F1174">
        <v>1</v>
      </c>
      <c r="G1174" s="1">
        <v>38163</v>
      </c>
      <c r="H1174">
        <v>2.04</v>
      </c>
      <c r="I1174" s="1">
        <v>38163</v>
      </c>
      <c r="J1174">
        <v>2</v>
      </c>
      <c r="L1174" s="1">
        <v>38163</v>
      </c>
      <c r="M1174">
        <v>4.5</v>
      </c>
      <c r="O1174">
        <f t="shared" si="214"/>
        <v>5.5</v>
      </c>
      <c r="P1174" s="1">
        <v>38163</v>
      </c>
      <c r="Q1174">
        <v>4.5098000000000003</v>
      </c>
      <c r="R1174" s="1">
        <v>38163</v>
      </c>
      <c r="S1174" t="s">
        <v>16</v>
      </c>
      <c r="U1174">
        <f t="shared" si="215"/>
        <v>3.5</v>
      </c>
      <c r="X1174" s="6">
        <f t="shared" si="204"/>
        <v>38163</v>
      </c>
      <c r="Y1174">
        <f t="shared" ca="1" si="205"/>
        <v>3</v>
      </c>
      <c r="Z1174">
        <f t="shared" ca="1" si="206"/>
        <v>1</v>
      </c>
      <c r="AA1174">
        <f t="shared" ca="1" si="207"/>
        <v>2.04</v>
      </c>
      <c r="AB1174">
        <f t="shared" ca="1" si="208"/>
        <v>2</v>
      </c>
      <c r="AC1174">
        <f t="shared" ca="1" si="209"/>
        <v>4.5</v>
      </c>
      <c r="AD1174">
        <f t="shared" ca="1" si="210"/>
        <v>5.5</v>
      </c>
      <c r="AE1174">
        <f t="shared" ca="1" si="211"/>
        <v>4.5098000000000003</v>
      </c>
      <c r="AF1174" t="str">
        <f t="shared" ca="1" si="212"/>
        <v>#N/A N/A</v>
      </c>
      <c r="AG1174">
        <f t="shared" ca="1" si="213"/>
        <v>3.5</v>
      </c>
    </row>
    <row r="1175" spans="3:33" x14ac:dyDescent="0.3">
      <c r="C1175" s="1">
        <v>38166</v>
      </c>
      <c r="D1175">
        <v>3</v>
      </c>
      <c r="E1175" s="1">
        <v>38166</v>
      </c>
      <c r="F1175">
        <v>1</v>
      </c>
      <c r="G1175" s="1">
        <v>38166</v>
      </c>
      <c r="H1175">
        <v>2.04</v>
      </c>
      <c r="I1175" s="1">
        <v>38166</v>
      </c>
      <c r="J1175">
        <v>2</v>
      </c>
      <c r="L1175" s="1">
        <v>38166</v>
      </c>
      <c r="M1175">
        <v>4.5</v>
      </c>
      <c r="O1175">
        <f t="shared" si="214"/>
        <v>5.5</v>
      </c>
      <c r="P1175" s="1">
        <v>38166</v>
      </c>
      <c r="Q1175">
        <v>4.5719000000000003</v>
      </c>
      <c r="R1175" s="1">
        <v>38166</v>
      </c>
      <c r="S1175" t="s">
        <v>16</v>
      </c>
      <c r="U1175">
        <f t="shared" si="215"/>
        <v>3.5</v>
      </c>
      <c r="X1175" s="6">
        <f t="shared" si="204"/>
        <v>38166</v>
      </c>
      <c r="Y1175">
        <f t="shared" ca="1" si="205"/>
        <v>3</v>
      </c>
      <c r="Z1175">
        <f t="shared" ca="1" si="206"/>
        <v>1</v>
      </c>
      <c r="AA1175">
        <f t="shared" ca="1" si="207"/>
        <v>2.04</v>
      </c>
      <c r="AB1175">
        <f t="shared" ca="1" si="208"/>
        <v>2</v>
      </c>
      <c r="AC1175">
        <f t="shared" ca="1" si="209"/>
        <v>4.5</v>
      </c>
      <c r="AD1175">
        <f t="shared" ca="1" si="210"/>
        <v>5.5</v>
      </c>
      <c r="AE1175">
        <f t="shared" ca="1" si="211"/>
        <v>4.5719000000000003</v>
      </c>
      <c r="AF1175" t="str">
        <f t="shared" ca="1" si="212"/>
        <v>#N/A N/A</v>
      </c>
      <c r="AG1175">
        <f t="shared" ca="1" si="213"/>
        <v>3.5</v>
      </c>
    </row>
    <row r="1176" spans="3:33" x14ac:dyDescent="0.3">
      <c r="C1176" s="1">
        <v>38167</v>
      </c>
      <c r="D1176">
        <v>3</v>
      </c>
      <c r="E1176" s="1">
        <v>38167</v>
      </c>
      <c r="F1176">
        <v>1</v>
      </c>
      <c r="G1176" s="1">
        <v>38167</v>
      </c>
      <c r="H1176">
        <v>2.0499999999999998</v>
      </c>
      <c r="I1176" s="1">
        <v>38167</v>
      </c>
      <c r="J1176">
        <v>2</v>
      </c>
      <c r="L1176" s="1">
        <v>38167</v>
      </c>
      <c r="M1176">
        <v>4.5</v>
      </c>
      <c r="O1176">
        <f t="shared" si="214"/>
        <v>5.5</v>
      </c>
      <c r="P1176" s="1">
        <v>38167</v>
      </c>
      <c r="Q1176">
        <v>4.6307999999999998</v>
      </c>
      <c r="R1176" s="1">
        <v>38167</v>
      </c>
      <c r="S1176" t="s">
        <v>16</v>
      </c>
      <c r="U1176">
        <f t="shared" si="215"/>
        <v>3.5</v>
      </c>
      <c r="X1176" s="6">
        <f t="shared" si="204"/>
        <v>38167</v>
      </c>
      <c r="Y1176">
        <f t="shared" ca="1" si="205"/>
        <v>3</v>
      </c>
      <c r="Z1176">
        <f t="shared" ca="1" si="206"/>
        <v>1</v>
      </c>
      <c r="AA1176">
        <f t="shared" ca="1" si="207"/>
        <v>2.0499999999999998</v>
      </c>
      <c r="AB1176">
        <f t="shared" ca="1" si="208"/>
        <v>2</v>
      </c>
      <c r="AC1176">
        <f t="shared" ca="1" si="209"/>
        <v>4.5</v>
      </c>
      <c r="AD1176">
        <f t="shared" ca="1" si="210"/>
        <v>5.5</v>
      </c>
      <c r="AE1176">
        <f t="shared" ca="1" si="211"/>
        <v>4.6307999999999998</v>
      </c>
      <c r="AF1176" t="str">
        <f t="shared" ca="1" si="212"/>
        <v>#N/A N/A</v>
      </c>
      <c r="AG1176">
        <f t="shared" ca="1" si="213"/>
        <v>3.5</v>
      </c>
    </row>
    <row r="1177" spans="3:33" x14ac:dyDescent="0.3">
      <c r="C1177" s="1">
        <v>38168</v>
      </c>
      <c r="D1177">
        <v>3</v>
      </c>
      <c r="E1177" s="1">
        <v>38168</v>
      </c>
      <c r="F1177">
        <v>1</v>
      </c>
      <c r="G1177" s="1">
        <v>38168</v>
      </c>
      <c r="H1177">
        <v>2.13</v>
      </c>
      <c r="I1177" s="1">
        <v>38168</v>
      </c>
      <c r="J1177">
        <v>2</v>
      </c>
      <c r="L1177" s="1">
        <v>38168</v>
      </c>
      <c r="M1177">
        <v>4.5</v>
      </c>
      <c r="O1177">
        <f t="shared" si="214"/>
        <v>5.5</v>
      </c>
      <c r="P1177" s="1">
        <v>38168</v>
      </c>
      <c r="Q1177">
        <v>4.7367999999999997</v>
      </c>
      <c r="R1177" s="1">
        <v>38168</v>
      </c>
      <c r="S1177" t="s">
        <v>16</v>
      </c>
      <c r="U1177">
        <f t="shared" si="215"/>
        <v>3.5</v>
      </c>
      <c r="X1177" s="6">
        <f t="shared" si="204"/>
        <v>38168</v>
      </c>
      <c r="Y1177">
        <f t="shared" ca="1" si="205"/>
        <v>3</v>
      </c>
      <c r="Z1177">
        <f t="shared" ca="1" si="206"/>
        <v>1</v>
      </c>
      <c r="AA1177">
        <f t="shared" ca="1" si="207"/>
        <v>2.13</v>
      </c>
      <c r="AB1177">
        <f t="shared" ca="1" si="208"/>
        <v>2</v>
      </c>
      <c r="AC1177">
        <f t="shared" ca="1" si="209"/>
        <v>4.5</v>
      </c>
      <c r="AD1177">
        <f t="shared" ca="1" si="210"/>
        <v>5.5</v>
      </c>
      <c r="AE1177">
        <f t="shared" ca="1" si="211"/>
        <v>4.7367999999999997</v>
      </c>
      <c r="AF1177" t="str">
        <f t="shared" ca="1" si="212"/>
        <v>#N/A N/A</v>
      </c>
      <c r="AG1177">
        <f t="shared" ca="1" si="213"/>
        <v>3.5</v>
      </c>
    </row>
    <row r="1178" spans="3:33" x14ac:dyDescent="0.3">
      <c r="C1178" s="1">
        <v>38169</v>
      </c>
      <c r="D1178">
        <v>3</v>
      </c>
      <c r="E1178" s="1">
        <v>38169</v>
      </c>
      <c r="F1178">
        <v>1</v>
      </c>
      <c r="G1178" s="1">
        <v>38169</v>
      </c>
      <c r="H1178">
        <v>2.04</v>
      </c>
      <c r="I1178" s="1">
        <v>38169</v>
      </c>
      <c r="J1178">
        <v>2</v>
      </c>
      <c r="L1178" s="1">
        <v>38169</v>
      </c>
      <c r="M1178">
        <v>4.5</v>
      </c>
      <c r="O1178">
        <f t="shared" si="214"/>
        <v>5.5</v>
      </c>
      <c r="P1178" s="1">
        <v>38169</v>
      </c>
      <c r="Q1178">
        <v>4.3297999999999996</v>
      </c>
      <c r="R1178" s="1">
        <v>38169</v>
      </c>
      <c r="S1178" t="s">
        <v>16</v>
      </c>
      <c r="U1178">
        <f t="shared" si="215"/>
        <v>3.5</v>
      </c>
      <c r="X1178" s="6">
        <f t="shared" si="204"/>
        <v>38169</v>
      </c>
      <c r="Y1178">
        <f t="shared" ca="1" si="205"/>
        <v>3</v>
      </c>
      <c r="Z1178">
        <f t="shared" ca="1" si="206"/>
        <v>1</v>
      </c>
      <c r="AA1178">
        <f t="shared" ca="1" si="207"/>
        <v>2.04</v>
      </c>
      <c r="AB1178">
        <f t="shared" ca="1" si="208"/>
        <v>2</v>
      </c>
      <c r="AC1178">
        <f t="shared" ca="1" si="209"/>
        <v>4.5</v>
      </c>
      <c r="AD1178">
        <f t="shared" ca="1" si="210"/>
        <v>5.5</v>
      </c>
      <c r="AE1178">
        <f t="shared" ca="1" si="211"/>
        <v>4.3297999999999996</v>
      </c>
      <c r="AF1178" t="str">
        <f t="shared" ca="1" si="212"/>
        <v>#N/A N/A</v>
      </c>
      <c r="AG1178">
        <f t="shared" ca="1" si="213"/>
        <v>3.5</v>
      </c>
    </row>
    <row r="1179" spans="3:33" x14ac:dyDescent="0.3">
      <c r="C1179" s="1">
        <v>38170</v>
      </c>
      <c r="D1179">
        <v>3</v>
      </c>
      <c r="E1179" s="1">
        <v>38170</v>
      </c>
      <c r="F1179">
        <v>1</v>
      </c>
      <c r="G1179" s="1">
        <v>38170</v>
      </c>
      <c r="H1179">
        <v>2.04</v>
      </c>
      <c r="I1179" s="1">
        <v>38170</v>
      </c>
      <c r="J1179">
        <v>2</v>
      </c>
      <c r="L1179" s="1">
        <v>38170</v>
      </c>
      <c r="M1179">
        <v>4.5</v>
      </c>
      <c r="O1179">
        <f t="shared" si="214"/>
        <v>5.5</v>
      </c>
      <c r="P1179" s="1">
        <v>38170</v>
      </c>
      <c r="Q1179">
        <v>4.3501000000000003</v>
      </c>
      <c r="R1179" s="1">
        <v>38170</v>
      </c>
      <c r="S1179" t="s">
        <v>16</v>
      </c>
      <c r="U1179">
        <f t="shared" si="215"/>
        <v>3.5</v>
      </c>
      <c r="X1179" s="6">
        <f t="shared" si="204"/>
        <v>38170</v>
      </c>
      <c r="Y1179">
        <f t="shared" ca="1" si="205"/>
        <v>3</v>
      </c>
      <c r="Z1179">
        <f t="shared" ca="1" si="206"/>
        <v>1</v>
      </c>
      <c r="AA1179">
        <f t="shared" ca="1" si="207"/>
        <v>2.04</v>
      </c>
      <c r="AB1179">
        <f t="shared" ca="1" si="208"/>
        <v>2</v>
      </c>
      <c r="AC1179">
        <f t="shared" ca="1" si="209"/>
        <v>4.5</v>
      </c>
      <c r="AD1179">
        <f t="shared" ca="1" si="210"/>
        <v>5.5</v>
      </c>
      <c r="AE1179">
        <f t="shared" ca="1" si="211"/>
        <v>4.3501000000000003</v>
      </c>
      <c r="AF1179" t="str">
        <f t="shared" ca="1" si="212"/>
        <v>#N/A N/A</v>
      </c>
      <c r="AG1179">
        <f t="shared" ca="1" si="213"/>
        <v>3.5</v>
      </c>
    </row>
    <row r="1180" spans="3:33" x14ac:dyDescent="0.3">
      <c r="C1180" s="1">
        <v>38173</v>
      </c>
      <c r="D1180">
        <v>3</v>
      </c>
      <c r="E1180" s="1">
        <v>38173</v>
      </c>
      <c r="F1180">
        <v>1</v>
      </c>
      <c r="G1180" s="1">
        <v>38173</v>
      </c>
      <c r="H1180">
        <v>2.11</v>
      </c>
      <c r="I1180" s="1">
        <v>38173</v>
      </c>
      <c r="J1180">
        <v>2</v>
      </c>
      <c r="L1180" s="1">
        <v>38173</v>
      </c>
      <c r="M1180">
        <v>4.5</v>
      </c>
      <c r="O1180">
        <f t="shared" si="214"/>
        <v>5.5</v>
      </c>
      <c r="P1180" s="1">
        <v>38173</v>
      </c>
      <c r="Q1180">
        <v>4.3604000000000003</v>
      </c>
      <c r="R1180" s="1">
        <v>38173</v>
      </c>
      <c r="S1180" t="s">
        <v>16</v>
      </c>
      <c r="U1180">
        <f t="shared" si="215"/>
        <v>3.5</v>
      </c>
      <c r="X1180" s="6">
        <f t="shared" si="204"/>
        <v>38173</v>
      </c>
      <c r="Y1180">
        <f t="shared" ca="1" si="205"/>
        <v>3</v>
      </c>
      <c r="Z1180">
        <f t="shared" ca="1" si="206"/>
        <v>1</v>
      </c>
      <c r="AA1180">
        <f t="shared" ca="1" si="207"/>
        <v>2.11</v>
      </c>
      <c r="AB1180">
        <f t="shared" ca="1" si="208"/>
        <v>2</v>
      </c>
      <c r="AC1180">
        <f t="shared" ca="1" si="209"/>
        <v>4.5</v>
      </c>
      <c r="AD1180">
        <f t="shared" ca="1" si="210"/>
        <v>5.5</v>
      </c>
      <c r="AE1180">
        <f t="shared" ca="1" si="211"/>
        <v>4.3604000000000003</v>
      </c>
      <c r="AF1180" t="str">
        <f t="shared" ca="1" si="212"/>
        <v>#N/A N/A</v>
      </c>
      <c r="AG1180">
        <f t="shared" ca="1" si="213"/>
        <v>3.5</v>
      </c>
    </row>
    <row r="1181" spans="3:33" x14ac:dyDescent="0.3">
      <c r="C1181" s="1">
        <v>38174</v>
      </c>
      <c r="D1181">
        <v>3</v>
      </c>
      <c r="E1181" s="1">
        <v>38174</v>
      </c>
      <c r="F1181">
        <v>1</v>
      </c>
      <c r="G1181" s="1">
        <v>38174</v>
      </c>
      <c r="H1181">
        <v>2.5300000000000002</v>
      </c>
      <c r="I1181" s="1">
        <v>38174</v>
      </c>
      <c r="J1181">
        <v>2</v>
      </c>
      <c r="L1181" s="1">
        <v>38174</v>
      </c>
      <c r="M1181">
        <v>4.5</v>
      </c>
      <c r="O1181">
        <f t="shared" si="214"/>
        <v>5.5</v>
      </c>
      <c r="P1181" s="1">
        <v>38174</v>
      </c>
      <c r="Q1181">
        <v>4.3109999999999999</v>
      </c>
      <c r="R1181" s="1">
        <v>38174</v>
      </c>
      <c r="S1181" t="s">
        <v>16</v>
      </c>
      <c r="U1181">
        <f t="shared" si="215"/>
        <v>3.5</v>
      </c>
      <c r="X1181" s="6">
        <f t="shared" si="204"/>
        <v>38174</v>
      </c>
      <c r="Y1181">
        <f t="shared" ca="1" si="205"/>
        <v>3</v>
      </c>
      <c r="Z1181">
        <f t="shared" ca="1" si="206"/>
        <v>1</v>
      </c>
      <c r="AA1181">
        <f t="shared" ca="1" si="207"/>
        <v>2.5300000000000002</v>
      </c>
      <c r="AB1181">
        <f t="shared" ca="1" si="208"/>
        <v>2</v>
      </c>
      <c r="AC1181">
        <f t="shared" ca="1" si="209"/>
        <v>4.5</v>
      </c>
      <c r="AD1181">
        <f t="shared" ca="1" si="210"/>
        <v>5.5</v>
      </c>
      <c r="AE1181">
        <f t="shared" ca="1" si="211"/>
        <v>4.3109999999999999</v>
      </c>
      <c r="AF1181" t="str">
        <f t="shared" ca="1" si="212"/>
        <v>#N/A N/A</v>
      </c>
      <c r="AG1181">
        <f t="shared" ca="1" si="213"/>
        <v>3.5</v>
      </c>
    </row>
    <row r="1182" spans="3:33" x14ac:dyDescent="0.3">
      <c r="C1182" s="1">
        <v>38175</v>
      </c>
      <c r="D1182">
        <v>3</v>
      </c>
      <c r="E1182" s="1">
        <v>38175</v>
      </c>
      <c r="F1182">
        <v>1</v>
      </c>
      <c r="G1182" s="1">
        <v>38175</v>
      </c>
      <c r="H1182">
        <v>2.04</v>
      </c>
      <c r="I1182" s="1">
        <v>38175</v>
      </c>
      <c r="J1182">
        <v>2</v>
      </c>
      <c r="L1182" s="1">
        <v>38175</v>
      </c>
      <c r="M1182">
        <v>4.5</v>
      </c>
      <c r="O1182">
        <f t="shared" si="214"/>
        <v>5.5</v>
      </c>
      <c r="P1182" s="1">
        <v>38175</v>
      </c>
      <c r="Q1182">
        <v>4.2998000000000003</v>
      </c>
      <c r="R1182" s="1">
        <v>38175</v>
      </c>
      <c r="S1182" t="s">
        <v>16</v>
      </c>
      <c r="U1182">
        <f t="shared" si="215"/>
        <v>3.5</v>
      </c>
      <c r="X1182" s="6">
        <f t="shared" si="204"/>
        <v>38175</v>
      </c>
      <c r="Y1182">
        <f t="shared" ca="1" si="205"/>
        <v>3</v>
      </c>
      <c r="Z1182">
        <f t="shared" ca="1" si="206"/>
        <v>1</v>
      </c>
      <c r="AA1182">
        <f t="shared" ca="1" si="207"/>
        <v>2.04</v>
      </c>
      <c r="AB1182">
        <f t="shared" ca="1" si="208"/>
        <v>2</v>
      </c>
      <c r="AC1182">
        <f t="shared" ca="1" si="209"/>
        <v>4.5</v>
      </c>
      <c r="AD1182">
        <f t="shared" ca="1" si="210"/>
        <v>5.5</v>
      </c>
      <c r="AE1182">
        <f t="shared" ca="1" si="211"/>
        <v>4.2998000000000003</v>
      </c>
      <c r="AF1182" t="str">
        <f t="shared" ca="1" si="212"/>
        <v>#N/A N/A</v>
      </c>
      <c r="AG1182">
        <f t="shared" ca="1" si="213"/>
        <v>3.5</v>
      </c>
    </row>
    <row r="1183" spans="3:33" x14ac:dyDescent="0.3">
      <c r="C1183" s="1">
        <v>38176</v>
      </c>
      <c r="D1183">
        <v>3</v>
      </c>
      <c r="E1183" s="1">
        <v>38176</v>
      </c>
      <c r="F1183">
        <v>1</v>
      </c>
      <c r="G1183" s="1">
        <v>38176</v>
      </c>
      <c r="H1183">
        <v>2.04</v>
      </c>
      <c r="I1183" s="1">
        <v>38176</v>
      </c>
      <c r="J1183">
        <v>2</v>
      </c>
      <c r="L1183" s="1">
        <v>38176</v>
      </c>
      <c r="M1183">
        <v>4.5</v>
      </c>
      <c r="O1183">
        <f t="shared" si="214"/>
        <v>5.5</v>
      </c>
      <c r="P1183" s="1">
        <v>38176</v>
      </c>
      <c r="Q1183">
        <v>4.4236000000000004</v>
      </c>
      <c r="R1183" s="1">
        <v>38176</v>
      </c>
      <c r="S1183" t="s">
        <v>16</v>
      </c>
      <c r="U1183">
        <f t="shared" si="215"/>
        <v>3.5</v>
      </c>
      <c r="X1183" s="6">
        <f t="shared" si="204"/>
        <v>38176</v>
      </c>
      <c r="Y1183">
        <f t="shared" ca="1" si="205"/>
        <v>3</v>
      </c>
      <c r="Z1183">
        <f t="shared" ca="1" si="206"/>
        <v>1</v>
      </c>
      <c r="AA1183">
        <f t="shared" ca="1" si="207"/>
        <v>2.04</v>
      </c>
      <c r="AB1183">
        <f t="shared" ca="1" si="208"/>
        <v>2</v>
      </c>
      <c r="AC1183">
        <f t="shared" ca="1" si="209"/>
        <v>4.5</v>
      </c>
      <c r="AD1183">
        <f t="shared" ca="1" si="210"/>
        <v>5.5</v>
      </c>
      <c r="AE1183">
        <f t="shared" ca="1" si="211"/>
        <v>4.4236000000000004</v>
      </c>
      <c r="AF1183" t="str">
        <f t="shared" ca="1" si="212"/>
        <v>#N/A N/A</v>
      </c>
      <c r="AG1183">
        <f t="shared" ca="1" si="213"/>
        <v>3.5</v>
      </c>
    </row>
    <row r="1184" spans="3:33" x14ac:dyDescent="0.3">
      <c r="C1184" s="1">
        <v>38177</v>
      </c>
      <c r="D1184">
        <v>3</v>
      </c>
      <c r="E1184" s="1">
        <v>38177</v>
      </c>
      <c r="F1184">
        <v>1</v>
      </c>
      <c r="G1184" s="1">
        <v>38177</v>
      </c>
      <c r="H1184">
        <v>2.04</v>
      </c>
      <c r="I1184" s="1">
        <v>38177</v>
      </c>
      <c r="J1184">
        <v>2</v>
      </c>
      <c r="L1184" s="1">
        <v>38177</v>
      </c>
      <c r="M1184">
        <v>4.5</v>
      </c>
      <c r="O1184">
        <f t="shared" si="214"/>
        <v>5.5</v>
      </c>
      <c r="P1184" s="1">
        <v>38177</v>
      </c>
      <c r="Q1184">
        <v>4.4828000000000001</v>
      </c>
      <c r="R1184" s="1">
        <v>38177</v>
      </c>
      <c r="S1184" t="s">
        <v>16</v>
      </c>
      <c r="U1184">
        <f t="shared" si="215"/>
        <v>3.5</v>
      </c>
      <c r="X1184" s="6">
        <f t="shared" si="204"/>
        <v>38177</v>
      </c>
      <c r="Y1184">
        <f t="shared" ca="1" si="205"/>
        <v>3</v>
      </c>
      <c r="Z1184">
        <f t="shared" ca="1" si="206"/>
        <v>1</v>
      </c>
      <c r="AA1184">
        <f t="shared" ca="1" si="207"/>
        <v>2.04</v>
      </c>
      <c r="AB1184">
        <f t="shared" ca="1" si="208"/>
        <v>2</v>
      </c>
      <c r="AC1184">
        <f t="shared" ca="1" si="209"/>
        <v>4.5</v>
      </c>
      <c r="AD1184">
        <f t="shared" ca="1" si="210"/>
        <v>5.5</v>
      </c>
      <c r="AE1184">
        <f t="shared" ca="1" si="211"/>
        <v>4.4828000000000001</v>
      </c>
      <c r="AF1184" t="str">
        <f t="shared" ca="1" si="212"/>
        <v>#N/A N/A</v>
      </c>
      <c r="AG1184">
        <f t="shared" ca="1" si="213"/>
        <v>3.5</v>
      </c>
    </row>
    <row r="1185" spans="3:33" x14ac:dyDescent="0.3">
      <c r="C1185" s="1">
        <v>38180</v>
      </c>
      <c r="D1185">
        <v>3</v>
      </c>
      <c r="E1185" s="1">
        <v>38180</v>
      </c>
      <c r="F1185">
        <v>1</v>
      </c>
      <c r="G1185" s="1">
        <v>38180</v>
      </c>
      <c r="H1185">
        <v>2.04</v>
      </c>
      <c r="I1185" s="1">
        <v>38180</v>
      </c>
      <c r="J1185">
        <v>2</v>
      </c>
      <c r="L1185" s="1">
        <v>38180</v>
      </c>
      <c r="M1185">
        <v>4.5</v>
      </c>
      <c r="O1185">
        <f t="shared" si="214"/>
        <v>5.5</v>
      </c>
      <c r="P1185" s="1">
        <v>38180</v>
      </c>
      <c r="Q1185">
        <v>4.4675000000000002</v>
      </c>
      <c r="R1185" s="1">
        <v>38180</v>
      </c>
      <c r="S1185" t="s">
        <v>16</v>
      </c>
      <c r="U1185">
        <f t="shared" si="215"/>
        <v>3.5</v>
      </c>
      <c r="X1185" s="6">
        <f t="shared" si="204"/>
        <v>38180</v>
      </c>
      <c r="Y1185">
        <f t="shared" ca="1" si="205"/>
        <v>3</v>
      </c>
      <c r="Z1185">
        <f t="shared" ca="1" si="206"/>
        <v>1</v>
      </c>
      <c r="AA1185">
        <f t="shared" ca="1" si="207"/>
        <v>2.04</v>
      </c>
      <c r="AB1185">
        <f t="shared" ca="1" si="208"/>
        <v>2</v>
      </c>
      <c r="AC1185">
        <f t="shared" ca="1" si="209"/>
        <v>4.5</v>
      </c>
      <c r="AD1185">
        <f t="shared" ca="1" si="210"/>
        <v>5.5</v>
      </c>
      <c r="AE1185">
        <f t="shared" ca="1" si="211"/>
        <v>4.4675000000000002</v>
      </c>
      <c r="AF1185" t="str">
        <f t="shared" ca="1" si="212"/>
        <v>#N/A N/A</v>
      </c>
      <c r="AG1185">
        <f t="shared" ca="1" si="213"/>
        <v>3.5</v>
      </c>
    </row>
    <row r="1186" spans="3:33" x14ac:dyDescent="0.3">
      <c r="C1186" s="1">
        <v>38181</v>
      </c>
      <c r="D1186">
        <v>3</v>
      </c>
      <c r="E1186" s="1">
        <v>38181</v>
      </c>
      <c r="F1186">
        <v>1</v>
      </c>
      <c r="G1186" s="1">
        <v>38181</v>
      </c>
      <c r="H1186">
        <v>2.04</v>
      </c>
      <c r="I1186" s="1">
        <v>38181</v>
      </c>
      <c r="J1186">
        <v>2</v>
      </c>
      <c r="L1186" s="1">
        <v>38181</v>
      </c>
      <c r="M1186">
        <v>4.5</v>
      </c>
      <c r="O1186">
        <f t="shared" si="214"/>
        <v>5.5</v>
      </c>
      <c r="P1186" s="1">
        <v>38181</v>
      </c>
      <c r="Q1186">
        <v>4.4000000000000004</v>
      </c>
      <c r="R1186" s="1">
        <v>38181</v>
      </c>
      <c r="S1186" t="s">
        <v>16</v>
      </c>
      <c r="U1186">
        <f t="shared" si="215"/>
        <v>3.5</v>
      </c>
      <c r="X1186" s="6">
        <f t="shared" si="204"/>
        <v>38181</v>
      </c>
      <c r="Y1186">
        <f t="shared" ca="1" si="205"/>
        <v>3</v>
      </c>
      <c r="Z1186">
        <f t="shared" ca="1" si="206"/>
        <v>1</v>
      </c>
      <c r="AA1186">
        <f t="shared" ca="1" si="207"/>
        <v>2.04</v>
      </c>
      <c r="AB1186">
        <f t="shared" ca="1" si="208"/>
        <v>2</v>
      </c>
      <c r="AC1186">
        <f t="shared" ca="1" si="209"/>
        <v>4.5</v>
      </c>
      <c r="AD1186">
        <f t="shared" ca="1" si="210"/>
        <v>5.5</v>
      </c>
      <c r="AE1186">
        <f t="shared" ca="1" si="211"/>
        <v>4.4000000000000004</v>
      </c>
      <c r="AF1186" t="str">
        <f t="shared" ca="1" si="212"/>
        <v>#N/A N/A</v>
      </c>
      <c r="AG1186">
        <f t="shared" ca="1" si="213"/>
        <v>3.5</v>
      </c>
    </row>
    <row r="1187" spans="3:33" x14ac:dyDescent="0.3">
      <c r="C1187" s="1">
        <v>38182</v>
      </c>
      <c r="D1187">
        <v>3</v>
      </c>
      <c r="E1187" s="1">
        <v>38182</v>
      </c>
      <c r="F1187">
        <v>1</v>
      </c>
      <c r="G1187" s="1">
        <v>38182</v>
      </c>
      <c r="H1187">
        <v>2.04</v>
      </c>
      <c r="I1187" s="1">
        <v>38182</v>
      </c>
      <c r="J1187">
        <v>2</v>
      </c>
      <c r="L1187" s="1">
        <v>38182</v>
      </c>
      <c r="M1187">
        <v>4.5</v>
      </c>
      <c r="O1187">
        <f t="shared" si="214"/>
        <v>5.5</v>
      </c>
      <c r="P1187" s="1">
        <v>38182</v>
      </c>
      <c r="Q1187">
        <v>4.3170999999999999</v>
      </c>
      <c r="R1187" s="1">
        <v>38182</v>
      </c>
      <c r="S1187" t="s">
        <v>16</v>
      </c>
      <c r="U1187">
        <f t="shared" si="215"/>
        <v>3.5</v>
      </c>
      <c r="X1187" s="6">
        <f t="shared" si="204"/>
        <v>38182</v>
      </c>
      <c r="Y1187">
        <f t="shared" ca="1" si="205"/>
        <v>3</v>
      </c>
      <c r="Z1187">
        <f t="shared" ca="1" si="206"/>
        <v>1</v>
      </c>
      <c r="AA1187">
        <f t="shared" ca="1" si="207"/>
        <v>2.04</v>
      </c>
      <c r="AB1187">
        <f t="shared" ca="1" si="208"/>
        <v>2</v>
      </c>
      <c r="AC1187">
        <f t="shared" ca="1" si="209"/>
        <v>4.5</v>
      </c>
      <c r="AD1187">
        <f t="shared" ca="1" si="210"/>
        <v>5.5</v>
      </c>
      <c r="AE1187">
        <f t="shared" ca="1" si="211"/>
        <v>4.3170999999999999</v>
      </c>
      <c r="AF1187" t="str">
        <f t="shared" ca="1" si="212"/>
        <v>#N/A N/A</v>
      </c>
      <c r="AG1187">
        <f t="shared" ca="1" si="213"/>
        <v>3.5</v>
      </c>
    </row>
    <row r="1188" spans="3:33" x14ac:dyDescent="0.3">
      <c r="C1188" s="1">
        <v>38183</v>
      </c>
      <c r="D1188">
        <v>3</v>
      </c>
      <c r="E1188" s="1">
        <v>38183</v>
      </c>
      <c r="F1188">
        <v>1</v>
      </c>
      <c r="G1188" s="1">
        <v>38183</v>
      </c>
      <c r="H1188">
        <v>2.04</v>
      </c>
      <c r="I1188" s="1">
        <v>38183</v>
      </c>
      <c r="J1188">
        <v>2</v>
      </c>
      <c r="L1188" s="1">
        <v>38183</v>
      </c>
      <c r="M1188">
        <v>4.5</v>
      </c>
      <c r="O1188">
        <f t="shared" si="214"/>
        <v>5.5</v>
      </c>
      <c r="P1188" s="1">
        <v>38183</v>
      </c>
      <c r="Q1188">
        <v>4.6627000000000001</v>
      </c>
      <c r="R1188" s="1">
        <v>38183</v>
      </c>
      <c r="S1188" t="s">
        <v>16</v>
      </c>
      <c r="U1188">
        <f t="shared" si="215"/>
        <v>3.5</v>
      </c>
      <c r="X1188" s="6">
        <f t="shared" si="204"/>
        <v>38183</v>
      </c>
      <c r="Y1188">
        <f t="shared" ca="1" si="205"/>
        <v>3</v>
      </c>
      <c r="Z1188">
        <f t="shared" ca="1" si="206"/>
        <v>1</v>
      </c>
      <c r="AA1188">
        <f t="shared" ca="1" si="207"/>
        <v>2.04</v>
      </c>
      <c r="AB1188">
        <f t="shared" ca="1" si="208"/>
        <v>2</v>
      </c>
      <c r="AC1188">
        <f t="shared" ca="1" si="209"/>
        <v>4.5</v>
      </c>
      <c r="AD1188">
        <f t="shared" ca="1" si="210"/>
        <v>5.5</v>
      </c>
      <c r="AE1188">
        <f t="shared" ca="1" si="211"/>
        <v>4.6627000000000001</v>
      </c>
      <c r="AF1188" t="str">
        <f t="shared" ca="1" si="212"/>
        <v>#N/A N/A</v>
      </c>
      <c r="AG1188">
        <f t="shared" ca="1" si="213"/>
        <v>3.5</v>
      </c>
    </row>
    <row r="1189" spans="3:33" x14ac:dyDescent="0.3">
      <c r="C1189" s="1">
        <v>38184</v>
      </c>
      <c r="D1189">
        <v>3</v>
      </c>
      <c r="E1189" s="1">
        <v>38184</v>
      </c>
      <c r="F1189">
        <v>1</v>
      </c>
      <c r="G1189" s="1">
        <v>38184</v>
      </c>
      <c r="H1189">
        <v>2.04</v>
      </c>
      <c r="I1189" s="1">
        <v>38184</v>
      </c>
      <c r="J1189">
        <v>2</v>
      </c>
      <c r="L1189" s="1">
        <v>38184</v>
      </c>
      <c r="M1189">
        <v>4.5</v>
      </c>
      <c r="O1189">
        <f t="shared" si="214"/>
        <v>5.5</v>
      </c>
      <c r="P1189" s="1">
        <v>38184</v>
      </c>
      <c r="Q1189">
        <v>4.4843999999999999</v>
      </c>
      <c r="R1189" s="1">
        <v>38184</v>
      </c>
      <c r="S1189" t="s">
        <v>16</v>
      </c>
      <c r="U1189">
        <f t="shared" si="215"/>
        <v>3.5</v>
      </c>
      <c r="X1189" s="6">
        <f t="shared" si="204"/>
        <v>38184</v>
      </c>
      <c r="Y1189">
        <f t="shared" ca="1" si="205"/>
        <v>3</v>
      </c>
      <c r="Z1189">
        <f t="shared" ca="1" si="206"/>
        <v>1</v>
      </c>
      <c r="AA1189">
        <f t="shared" ca="1" si="207"/>
        <v>2.04</v>
      </c>
      <c r="AB1189">
        <f t="shared" ca="1" si="208"/>
        <v>2</v>
      </c>
      <c r="AC1189">
        <f t="shared" ca="1" si="209"/>
        <v>4.5</v>
      </c>
      <c r="AD1189">
        <f t="shared" ca="1" si="210"/>
        <v>5.5</v>
      </c>
      <c r="AE1189">
        <f t="shared" ca="1" si="211"/>
        <v>4.4843999999999999</v>
      </c>
      <c r="AF1189" t="str">
        <f t="shared" ca="1" si="212"/>
        <v>#N/A N/A</v>
      </c>
      <c r="AG1189">
        <f t="shared" ca="1" si="213"/>
        <v>3.5</v>
      </c>
    </row>
    <row r="1190" spans="3:33" x14ac:dyDescent="0.3">
      <c r="C1190" s="1">
        <v>38187</v>
      </c>
      <c r="D1190">
        <v>3</v>
      </c>
      <c r="E1190" s="1">
        <v>38187</v>
      </c>
      <c r="F1190">
        <v>1</v>
      </c>
      <c r="G1190" s="1">
        <v>38187</v>
      </c>
      <c r="H1190">
        <v>2.04</v>
      </c>
      <c r="I1190" s="1">
        <v>38187</v>
      </c>
      <c r="J1190">
        <v>2</v>
      </c>
      <c r="L1190" s="1">
        <v>38187</v>
      </c>
      <c r="M1190">
        <v>4.5</v>
      </c>
      <c r="O1190">
        <f t="shared" si="214"/>
        <v>5.5</v>
      </c>
      <c r="P1190" s="1">
        <v>38187</v>
      </c>
      <c r="Q1190">
        <v>4.3345000000000002</v>
      </c>
      <c r="R1190" s="1">
        <v>38187</v>
      </c>
      <c r="S1190" t="s">
        <v>16</v>
      </c>
      <c r="U1190">
        <f t="shared" si="215"/>
        <v>3.5</v>
      </c>
      <c r="X1190" s="6">
        <f t="shared" si="204"/>
        <v>38187</v>
      </c>
      <c r="Y1190">
        <f t="shared" ca="1" si="205"/>
        <v>3</v>
      </c>
      <c r="Z1190">
        <f t="shared" ca="1" si="206"/>
        <v>1</v>
      </c>
      <c r="AA1190">
        <f t="shared" ca="1" si="207"/>
        <v>2.04</v>
      </c>
      <c r="AB1190">
        <f t="shared" ca="1" si="208"/>
        <v>2</v>
      </c>
      <c r="AC1190">
        <f t="shared" ca="1" si="209"/>
        <v>4.5</v>
      </c>
      <c r="AD1190">
        <f t="shared" ca="1" si="210"/>
        <v>5.5</v>
      </c>
      <c r="AE1190">
        <f t="shared" ca="1" si="211"/>
        <v>4.3345000000000002</v>
      </c>
      <c r="AF1190" t="str">
        <f t="shared" ca="1" si="212"/>
        <v>#N/A N/A</v>
      </c>
      <c r="AG1190">
        <f t="shared" ca="1" si="213"/>
        <v>3.5</v>
      </c>
    </row>
    <row r="1191" spans="3:33" x14ac:dyDescent="0.3">
      <c r="C1191" s="1">
        <v>38188</v>
      </c>
      <c r="D1191">
        <v>3</v>
      </c>
      <c r="E1191" s="1">
        <v>38188</v>
      </c>
      <c r="F1191">
        <v>1</v>
      </c>
      <c r="G1191" s="1">
        <v>38188</v>
      </c>
      <c r="H1191">
        <v>2.04</v>
      </c>
      <c r="I1191" s="1">
        <v>38188</v>
      </c>
      <c r="J1191">
        <v>2</v>
      </c>
      <c r="L1191" s="1">
        <v>38188</v>
      </c>
      <c r="M1191">
        <v>4.5</v>
      </c>
      <c r="O1191">
        <f t="shared" si="214"/>
        <v>5.5</v>
      </c>
      <c r="P1191" s="1">
        <v>38188</v>
      </c>
      <c r="Q1191">
        <v>4.4406999999999996</v>
      </c>
      <c r="R1191" s="1">
        <v>38188</v>
      </c>
      <c r="S1191" t="s">
        <v>16</v>
      </c>
      <c r="U1191">
        <f t="shared" si="215"/>
        <v>3.5</v>
      </c>
      <c r="X1191" s="6">
        <f t="shared" si="204"/>
        <v>38188</v>
      </c>
      <c r="Y1191">
        <f t="shared" ca="1" si="205"/>
        <v>3</v>
      </c>
      <c r="Z1191">
        <f t="shared" ca="1" si="206"/>
        <v>1</v>
      </c>
      <c r="AA1191">
        <f t="shared" ca="1" si="207"/>
        <v>2.04</v>
      </c>
      <c r="AB1191">
        <f t="shared" ca="1" si="208"/>
        <v>2</v>
      </c>
      <c r="AC1191">
        <f t="shared" ca="1" si="209"/>
        <v>4.5</v>
      </c>
      <c r="AD1191">
        <f t="shared" ca="1" si="210"/>
        <v>5.5</v>
      </c>
      <c r="AE1191">
        <f t="shared" ca="1" si="211"/>
        <v>4.4406999999999996</v>
      </c>
      <c r="AF1191" t="str">
        <f t="shared" ca="1" si="212"/>
        <v>#N/A N/A</v>
      </c>
      <c r="AG1191">
        <f t="shared" ca="1" si="213"/>
        <v>3.5</v>
      </c>
    </row>
    <row r="1192" spans="3:33" x14ac:dyDescent="0.3">
      <c r="C1192" s="1">
        <v>38189</v>
      </c>
      <c r="D1192">
        <v>3</v>
      </c>
      <c r="E1192" s="1">
        <v>38189</v>
      </c>
      <c r="F1192">
        <v>1</v>
      </c>
      <c r="G1192" s="1">
        <v>38189</v>
      </c>
      <c r="H1192">
        <v>2.04</v>
      </c>
      <c r="I1192" s="1">
        <v>38189</v>
      </c>
      <c r="J1192">
        <v>2</v>
      </c>
      <c r="L1192" s="1">
        <v>38189</v>
      </c>
      <c r="M1192">
        <v>4.5</v>
      </c>
      <c r="O1192">
        <f t="shared" si="214"/>
        <v>5.5</v>
      </c>
      <c r="P1192" s="1">
        <v>38189</v>
      </c>
      <c r="Q1192">
        <v>4.4058000000000002</v>
      </c>
      <c r="R1192" s="1">
        <v>38189</v>
      </c>
      <c r="S1192" t="s">
        <v>16</v>
      </c>
      <c r="U1192">
        <f t="shared" si="215"/>
        <v>3.5</v>
      </c>
      <c r="X1192" s="6">
        <f t="shared" si="204"/>
        <v>38189</v>
      </c>
      <c r="Y1192">
        <f t="shared" ca="1" si="205"/>
        <v>3</v>
      </c>
      <c r="Z1192">
        <f t="shared" ca="1" si="206"/>
        <v>1</v>
      </c>
      <c r="AA1192">
        <f t="shared" ca="1" si="207"/>
        <v>2.04</v>
      </c>
      <c r="AB1192">
        <f t="shared" ca="1" si="208"/>
        <v>2</v>
      </c>
      <c r="AC1192">
        <f t="shared" ca="1" si="209"/>
        <v>4.5</v>
      </c>
      <c r="AD1192">
        <f t="shared" ca="1" si="210"/>
        <v>5.5</v>
      </c>
      <c r="AE1192">
        <f t="shared" ca="1" si="211"/>
        <v>4.4058000000000002</v>
      </c>
      <c r="AF1192" t="str">
        <f t="shared" ca="1" si="212"/>
        <v>#N/A N/A</v>
      </c>
      <c r="AG1192">
        <f t="shared" ca="1" si="213"/>
        <v>3.5</v>
      </c>
    </row>
    <row r="1193" spans="3:33" x14ac:dyDescent="0.3">
      <c r="C1193" s="1">
        <v>38190</v>
      </c>
      <c r="D1193">
        <v>3</v>
      </c>
      <c r="E1193" s="1">
        <v>38190</v>
      </c>
      <c r="F1193">
        <v>1</v>
      </c>
      <c r="G1193" s="1">
        <v>38190</v>
      </c>
      <c r="H1193">
        <v>2.04</v>
      </c>
      <c r="I1193" s="1">
        <v>38190</v>
      </c>
      <c r="J1193">
        <v>2</v>
      </c>
      <c r="L1193" s="1">
        <v>38190</v>
      </c>
      <c r="M1193">
        <v>4.5</v>
      </c>
      <c r="O1193">
        <f t="shared" si="214"/>
        <v>5.5</v>
      </c>
      <c r="P1193" s="1">
        <v>38190</v>
      </c>
      <c r="Q1193">
        <v>4.3562000000000003</v>
      </c>
      <c r="R1193" s="1">
        <v>38190</v>
      </c>
      <c r="S1193" t="s">
        <v>16</v>
      </c>
      <c r="U1193">
        <f t="shared" si="215"/>
        <v>3.5</v>
      </c>
      <c r="X1193" s="6">
        <f t="shared" si="204"/>
        <v>38190</v>
      </c>
      <c r="Y1193">
        <f t="shared" ca="1" si="205"/>
        <v>3</v>
      </c>
      <c r="Z1193">
        <f t="shared" ca="1" si="206"/>
        <v>1</v>
      </c>
      <c r="AA1193">
        <f t="shared" ca="1" si="207"/>
        <v>2.04</v>
      </c>
      <c r="AB1193">
        <f t="shared" ca="1" si="208"/>
        <v>2</v>
      </c>
      <c r="AC1193">
        <f t="shared" ca="1" si="209"/>
        <v>4.5</v>
      </c>
      <c r="AD1193">
        <f t="shared" ca="1" si="210"/>
        <v>5.5</v>
      </c>
      <c r="AE1193">
        <f t="shared" ca="1" si="211"/>
        <v>4.3562000000000003</v>
      </c>
      <c r="AF1193" t="str">
        <f t="shared" ca="1" si="212"/>
        <v>#N/A N/A</v>
      </c>
      <c r="AG1193">
        <f t="shared" ca="1" si="213"/>
        <v>3.5</v>
      </c>
    </row>
    <row r="1194" spans="3:33" x14ac:dyDescent="0.3">
      <c r="C1194" s="1">
        <v>38191</v>
      </c>
      <c r="D1194">
        <v>3</v>
      </c>
      <c r="E1194" s="1">
        <v>38191</v>
      </c>
      <c r="F1194">
        <v>1</v>
      </c>
      <c r="G1194" s="1">
        <v>38191</v>
      </c>
      <c r="H1194">
        <v>2.04</v>
      </c>
      <c r="I1194" s="1">
        <v>38191</v>
      </c>
      <c r="J1194">
        <v>2</v>
      </c>
      <c r="L1194" s="1">
        <v>38191</v>
      </c>
      <c r="M1194">
        <v>4.5</v>
      </c>
      <c r="O1194">
        <f t="shared" si="214"/>
        <v>5.5</v>
      </c>
      <c r="P1194" s="1">
        <v>38191</v>
      </c>
      <c r="Q1194">
        <v>4.3914999999999997</v>
      </c>
      <c r="R1194" s="1">
        <v>38191</v>
      </c>
      <c r="S1194" t="s">
        <v>16</v>
      </c>
      <c r="U1194">
        <f t="shared" si="215"/>
        <v>3.5</v>
      </c>
      <c r="X1194" s="6">
        <f t="shared" si="204"/>
        <v>38191</v>
      </c>
      <c r="Y1194">
        <f t="shared" ca="1" si="205"/>
        <v>3</v>
      </c>
      <c r="Z1194">
        <f t="shared" ca="1" si="206"/>
        <v>1</v>
      </c>
      <c r="AA1194">
        <f t="shared" ca="1" si="207"/>
        <v>2.04</v>
      </c>
      <c r="AB1194">
        <f t="shared" ca="1" si="208"/>
        <v>2</v>
      </c>
      <c r="AC1194">
        <f t="shared" ca="1" si="209"/>
        <v>4.5</v>
      </c>
      <c r="AD1194">
        <f t="shared" ca="1" si="210"/>
        <v>5.5</v>
      </c>
      <c r="AE1194">
        <f t="shared" ca="1" si="211"/>
        <v>4.3914999999999997</v>
      </c>
      <c r="AF1194" t="str">
        <f t="shared" ca="1" si="212"/>
        <v>#N/A N/A</v>
      </c>
      <c r="AG1194">
        <f t="shared" ca="1" si="213"/>
        <v>3.5</v>
      </c>
    </row>
    <row r="1195" spans="3:33" x14ac:dyDescent="0.3">
      <c r="C1195" s="1">
        <v>38194</v>
      </c>
      <c r="D1195">
        <v>3</v>
      </c>
      <c r="E1195" s="1">
        <v>38194</v>
      </c>
      <c r="F1195">
        <v>1</v>
      </c>
      <c r="G1195" s="1">
        <v>38194</v>
      </c>
      <c r="H1195">
        <v>2.04</v>
      </c>
      <c r="I1195" s="1">
        <v>38194</v>
      </c>
      <c r="J1195">
        <v>2</v>
      </c>
      <c r="L1195" s="1">
        <v>38194</v>
      </c>
      <c r="M1195">
        <v>4.5</v>
      </c>
      <c r="O1195">
        <f t="shared" si="214"/>
        <v>5.5</v>
      </c>
      <c r="P1195" s="1">
        <v>38194</v>
      </c>
      <c r="Q1195">
        <v>4.6319999999999997</v>
      </c>
      <c r="R1195" s="1">
        <v>38194</v>
      </c>
      <c r="S1195" t="s">
        <v>16</v>
      </c>
      <c r="U1195">
        <f t="shared" si="215"/>
        <v>3.5</v>
      </c>
      <c r="X1195" s="6">
        <f t="shared" si="204"/>
        <v>38194</v>
      </c>
      <c r="Y1195">
        <f t="shared" ca="1" si="205"/>
        <v>3</v>
      </c>
      <c r="Z1195">
        <f t="shared" ca="1" si="206"/>
        <v>1</v>
      </c>
      <c r="AA1195">
        <f t="shared" ca="1" si="207"/>
        <v>2.04</v>
      </c>
      <c r="AB1195">
        <f t="shared" ca="1" si="208"/>
        <v>2</v>
      </c>
      <c r="AC1195">
        <f t="shared" ca="1" si="209"/>
        <v>4.5</v>
      </c>
      <c r="AD1195">
        <f t="shared" ca="1" si="210"/>
        <v>5.5</v>
      </c>
      <c r="AE1195">
        <f t="shared" ca="1" si="211"/>
        <v>4.6319999999999997</v>
      </c>
      <c r="AF1195" t="str">
        <f t="shared" ca="1" si="212"/>
        <v>#N/A N/A</v>
      </c>
      <c r="AG1195">
        <f t="shared" ca="1" si="213"/>
        <v>3.5</v>
      </c>
    </row>
    <row r="1196" spans="3:33" x14ac:dyDescent="0.3">
      <c r="C1196" s="1">
        <v>38195</v>
      </c>
      <c r="D1196">
        <v>3</v>
      </c>
      <c r="E1196" s="1">
        <v>38195</v>
      </c>
      <c r="F1196">
        <v>1</v>
      </c>
      <c r="G1196" s="1">
        <v>38195</v>
      </c>
      <c r="H1196">
        <v>2.04</v>
      </c>
      <c r="I1196" s="1">
        <v>38195</v>
      </c>
      <c r="J1196">
        <v>2</v>
      </c>
      <c r="L1196" s="1">
        <v>38195</v>
      </c>
      <c r="M1196">
        <v>4.5</v>
      </c>
      <c r="O1196">
        <f t="shared" si="214"/>
        <v>5.5</v>
      </c>
      <c r="P1196" s="1">
        <v>38195</v>
      </c>
      <c r="Q1196">
        <v>4.7007000000000003</v>
      </c>
      <c r="R1196" s="1">
        <v>38195</v>
      </c>
      <c r="S1196" t="s">
        <v>16</v>
      </c>
      <c r="U1196">
        <f t="shared" si="215"/>
        <v>3.5</v>
      </c>
      <c r="X1196" s="6">
        <f t="shared" si="204"/>
        <v>38195</v>
      </c>
      <c r="Y1196">
        <f t="shared" ca="1" si="205"/>
        <v>3</v>
      </c>
      <c r="Z1196">
        <f t="shared" ca="1" si="206"/>
        <v>1</v>
      </c>
      <c r="AA1196">
        <f t="shared" ca="1" si="207"/>
        <v>2.04</v>
      </c>
      <c r="AB1196">
        <f t="shared" ca="1" si="208"/>
        <v>2</v>
      </c>
      <c r="AC1196">
        <f t="shared" ca="1" si="209"/>
        <v>4.5</v>
      </c>
      <c r="AD1196">
        <f t="shared" ca="1" si="210"/>
        <v>5.5</v>
      </c>
      <c r="AE1196">
        <f t="shared" ca="1" si="211"/>
        <v>4.7007000000000003</v>
      </c>
      <c r="AF1196" t="str">
        <f t="shared" ca="1" si="212"/>
        <v>#N/A N/A</v>
      </c>
      <c r="AG1196">
        <f t="shared" ca="1" si="213"/>
        <v>3.5</v>
      </c>
    </row>
    <row r="1197" spans="3:33" x14ac:dyDescent="0.3">
      <c r="C1197" s="1">
        <v>38196</v>
      </c>
      <c r="D1197">
        <v>3</v>
      </c>
      <c r="E1197" s="1">
        <v>38196</v>
      </c>
      <c r="F1197">
        <v>1</v>
      </c>
      <c r="G1197" s="1">
        <v>38196</v>
      </c>
      <c r="H1197">
        <v>2.04</v>
      </c>
      <c r="I1197" s="1">
        <v>38196</v>
      </c>
      <c r="J1197">
        <v>2</v>
      </c>
      <c r="L1197" s="1">
        <v>38196</v>
      </c>
      <c r="M1197">
        <v>4.5</v>
      </c>
      <c r="O1197">
        <f t="shared" si="214"/>
        <v>5.5</v>
      </c>
      <c r="P1197" s="1">
        <v>38196</v>
      </c>
      <c r="Q1197">
        <v>4.9108999999999998</v>
      </c>
      <c r="R1197" s="1">
        <v>38196</v>
      </c>
      <c r="S1197" t="s">
        <v>16</v>
      </c>
      <c r="U1197">
        <f t="shared" si="215"/>
        <v>3.5</v>
      </c>
      <c r="X1197" s="6">
        <f t="shared" si="204"/>
        <v>38196</v>
      </c>
      <c r="Y1197">
        <f t="shared" ca="1" si="205"/>
        <v>3</v>
      </c>
      <c r="Z1197">
        <f t="shared" ca="1" si="206"/>
        <v>1</v>
      </c>
      <c r="AA1197">
        <f t="shared" ca="1" si="207"/>
        <v>2.04</v>
      </c>
      <c r="AB1197">
        <f t="shared" ca="1" si="208"/>
        <v>2</v>
      </c>
      <c r="AC1197">
        <f t="shared" ca="1" si="209"/>
        <v>4.5</v>
      </c>
      <c r="AD1197">
        <f t="shared" ca="1" si="210"/>
        <v>5.5</v>
      </c>
      <c r="AE1197">
        <f t="shared" ca="1" si="211"/>
        <v>4.9108999999999998</v>
      </c>
      <c r="AF1197" t="str">
        <f t="shared" ca="1" si="212"/>
        <v>#N/A N/A</v>
      </c>
      <c r="AG1197">
        <f t="shared" ca="1" si="213"/>
        <v>3.5</v>
      </c>
    </row>
    <row r="1198" spans="3:33" x14ac:dyDescent="0.3">
      <c r="C1198" s="1">
        <v>38197</v>
      </c>
      <c r="D1198">
        <v>3</v>
      </c>
      <c r="E1198" s="1">
        <v>38197</v>
      </c>
      <c r="F1198">
        <v>1</v>
      </c>
      <c r="G1198" s="1">
        <v>38197</v>
      </c>
      <c r="H1198">
        <v>2.0499999999999998</v>
      </c>
      <c r="I1198" s="1">
        <v>38197</v>
      </c>
      <c r="J1198">
        <v>2</v>
      </c>
      <c r="L1198" s="1">
        <v>38197</v>
      </c>
      <c r="M1198">
        <v>4.5</v>
      </c>
      <c r="O1198">
        <f t="shared" si="214"/>
        <v>5.5</v>
      </c>
      <c r="P1198" s="1">
        <v>38197</v>
      </c>
      <c r="Q1198">
        <v>4.8662000000000001</v>
      </c>
      <c r="R1198" s="1">
        <v>38197</v>
      </c>
      <c r="S1198" t="s">
        <v>16</v>
      </c>
      <c r="U1198">
        <f t="shared" si="215"/>
        <v>3.5</v>
      </c>
      <c r="X1198" s="6">
        <f t="shared" si="204"/>
        <v>38197</v>
      </c>
      <c r="Y1198">
        <f t="shared" ca="1" si="205"/>
        <v>3</v>
      </c>
      <c r="Z1198">
        <f t="shared" ca="1" si="206"/>
        <v>1</v>
      </c>
      <c r="AA1198">
        <f t="shared" ca="1" si="207"/>
        <v>2.0499999999999998</v>
      </c>
      <c r="AB1198">
        <f t="shared" ca="1" si="208"/>
        <v>2</v>
      </c>
      <c r="AC1198">
        <f t="shared" ca="1" si="209"/>
        <v>4.5</v>
      </c>
      <c r="AD1198">
        <f t="shared" ca="1" si="210"/>
        <v>5.5</v>
      </c>
      <c r="AE1198">
        <f t="shared" ca="1" si="211"/>
        <v>4.8662000000000001</v>
      </c>
      <c r="AF1198" t="str">
        <f t="shared" ca="1" si="212"/>
        <v>#N/A N/A</v>
      </c>
      <c r="AG1198">
        <f t="shared" ca="1" si="213"/>
        <v>3.5</v>
      </c>
    </row>
    <row r="1199" spans="3:33" x14ac:dyDescent="0.3">
      <c r="C1199" s="1">
        <v>38198</v>
      </c>
      <c r="D1199">
        <v>3</v>
      </c>
      <c r="E1199" s="1">
        <v>38198</v>
      </c>
      <c r="F1199">
        <v>1</v>
      </c>
      <c r="G1199" s="1">
        <v>38198</v>
      </c>
      <c r="H1199">
        <v>2.08</v>
      </c>
      <c r="I1199" s="1">
        <v>38198</v>
      </c>
      <c r="J1199">
        <v>2</v>
      </c>
      <c r="L1199" s="1">
        <v>38198</v>
      </c>
      <c r="M1199">
        <v>4.5</v>
      </c>
      <c r="O1199">
        <f t="shared" si="214"/>
        <v>5.5</v>
      </c>
      <c r="P1199" s="1">
        <v>38198</v>
      </c>
      <c r="Q1199">
        <v>4.2417999999999996</v>
      </c>
      <c r="R1199" s="1">
        <v>38198</v>
      </c>
      <c r="S1199" t="s">
        <v>16</v>
      </c>
      <c r="U1199">
        <f t="shared" si="215"/>
        <v>3.5</v>
      </c>
      <c r="X1199" s="6">
        <f t="shared" si="204"/>
        <v>38198</v>
      </c>
      <c r="Y1199">
        <f t="shared" ca="1" si="205"/>
        <v>3</v>
      </c>
      <c r="Z1199">
        <f t="shared" ca="1" si="206"/>
        <v>1</v>
      </c>
      <c r="AA1199">
        <f t="shared" ca="1" si="207"/>
        <v>2.08</v>
      </c>
      <c r="AB1199">
        <f t="shared" ca="1" si="208"/>
        <v>2</v>
      </c>
      <c r="AC1199">
        <f t="shared" ca="1" si="209"/>
        <v>4.5</v>
      </c>
      <c r="AD1199">
        <f t="shared" ca="1" si="210"/>
        <v>5.5</v>
      </c>
      <c r="AE1199">
        <f t="shared" ca="1" si="211"/>
        <v>4.2417999999999996</v>
      </c>
      <c r="AF1199" t="str">
        <f t="shared" ca="1" si="212"/>
        <v>#N/A N/A</v>
      </c>
      <c r="AG1199">
        <f t="shared" ca="1" si="213"/>
        <v>3.5</v>
      </c>
    </row>
    <row r="1200" spans="3:33" x14ac:dyDescent="0.3">
      <c r="C1200" s="1">
        <v>38201</v>
      </c>
      <c r="D1200">
        <v>3</v>
      </c>
      <c r="E1200" s="1">
        <v>38201</v>
      </c>
      <c r="F1200">
        <v>1</v>
      </c>
      <c r="G1200" s="1">
        <v>38201</v>
      </c>
      <c r="H1200">
        <v>2.0499999999999998</v>
      </c>
      <c r="I1200" s="1">
        <v>38201</v>
      </c>
      <c r="J1200">
        <v>2</v>
      </c>
      <c r="L1200" s="1">
        <v>38201</v>
      </c>
      <c r="M1200">
        <v>4.5</v>
      </c>
      <c r="O1200">
        <f t="shared" si="214"/>
        <v>5.5</v>
      </c>
      <c r="P1200" s="1">
        <v>38201</v>
      </c>
      <c r="Q1200">
        <v>4.1014999999999997</v>
      </c>
      <c r="R1200" s="1">
        <v>38201</v>
      </c>
      <c r="S1200" t="s">
        <v>16</v>
      </c>
      <c r="U1200">
        <f t="shared" si="215"/>
        <v>3.5</v>
      </c>
      <c r="X1200" s="6">
        <f t="shared" si="204"/>
        <v>38201</v>
      </c>
      <c r="Y1200">
        <f t="shared" ca="1" si="205"/>
        <v>3</v>
      </c>
      <c r="Z1200">
        <f t="shared" ca="1" si="206"/>
        <v>1</v>
      </c>
      <c r="AA1200">
        <f t="shared" ca="1" si="207"/>
        <v>2.0499999999999998</v>
      </c>
      <c r="AB1200">
        <f t="shared" ca="1" si="208"/>
        <v>2</v>
      </c>
      <c r="AC1200">
        <f t="shared" ca="1" si="209"/>
        <v>4.5</v>
      </c>
      <c r="AD1200">
        <f t="shared" ca="1" si="210"/>
        <v>5.5</v>
      </c>
      <c r="AE1200">
        <f t="shared" ca="1" si="211"/>
        <v>4.1014999999999997</v>
      </c>
      <c r="AF1200" t="str">
        <f t="shared" ca="1" si="212"/>
        <v>#N/A N/A</v>
      </c>
      <c r="AG1200">
        <f t="shared" ca="1" si="213"/>
        <v>3.5</v>
      </c>
    </row>
    <row r="1201" spans="3:33" x14ac:dyDescent="0.3">
      <c r="C1201" s="1">
        <v>38202</v>
      </c>
      <c r="D1201">
        <v>3</v>
      </c>
      <c r="E1201" s="1">
        <v>38202</v>
      </c>
      <c r="F1201">
        <v>1</v>
      </c>
      <c r="G1201" s="1">
        <v>38202</v>
      </c>
      <c r="H1201">
        <v>2.0499999999999998</v>
      </c>
      <c r="I1201" s="1">
        <v>38202</v>
      </c>
      <c r="J1201">
        <v>2</v>
      </c>
      <c r="L1201" s="1">
        <v>38202</v>
      </c>
      <c r="M1201">
        <v>4.5</v>
      </c>
      <c r="O1201">
        <f t="shared" si="214"/>
        <v>5.5</v>
      </c>
      <c r="P1201" s="1">
        <v>38202</v>
      </c>
      <c r="Q1201">
        <v>3.9388000000000001</v>
      </c>
      <c r="R1201" s="1">
        <v>38202</v>
      </c>
      <c r="S1201" t="s">
        <v>16</v>
      </c>
      <c r="U1201">
        <f t="shared" si="215"/>
        <v>3.5</v>
      </c>
      <c r="X1201" s="6">
        <f t="shared" si="204"/>
        <v>38202</v>
      </c>
      <c r="Y1201">
        <f t="shared" ca="1" si="205"/>
        <v>3</v>
      </c>
      <c r="Z1201">
        <f t="shared" ca="1" si="206"/>
        <v>1</v>
      </c>
      <c r="AA1201">
        <f t="shared" ca="1" si="207"/>
        <v>2.0499999999999998</v>
      </c>
      <c r="AB1201">
        <f t="shared" ca="1" si="208"/>
        <v>2</v>
      </c>
      <c r="AC1201">
        <f t="shared" ca="1" si="209"/>
        <v>4.5</v>
      </c>
      <c r="AD1201">
        <f t="shared" ca="1" si="210"/>
        <v>5.5</v>
      </c>
      <c r="AE1201">
        <f t="shared" ca="1" si="211"/>
        <v>3.9388000000000001</v>
      </c>
      <c r="AF1201" t="str">
        <f t="shared" ca="1" si="212"/>
        <v>#N/A N/A</v>
      </c>
      <c r="AG1201">
        <f t="shared" ca="1" si="213"/>
        <v>3.5</v>
      </c>
    </row>
    <row r="1202" spans="3:33" x14ac:dyDescent="0.3">
      <c r="C1202" s="1">
        <v>38203</v>
      </c>
      <c r="D1202">
        <v>3</v>
      </c>
      <c r="E1202" s="1">
        <v>38203</v>
      </c>
      <c r="F1202">
        <v>1</v>
      </c>
      <c r="G1202" s="1">
        <v>38203</v>
      </c>
      <c r="H1202">
        <v>2.0499999999999998</v>
      </c>
      <c r="I1202" s="1">
        <v>38203</v>
      </c>
      <c r="J1202">
        <v>2</v>
      </c>
      <c r="L1202" s="1">
        <v>38203</v>
      </c>
      <c r="M1202">
        <v>4.5</v>
      </c>
      <c r="O1202">
        <f t="shared" si="214"/>
        <v>5.5</v>
      </c>
      <c r="P1202" s="1">
        <v>38203</v>
      </c>
      <c r="Q1202">
        <v>3.7509999999999999</v>
      </c>
      <c r="R1202" s="1">
        <v>38203</v>
      </c>
      <c r="S1202" t="s">
        <v>16</v>
      </c>
      <c r="U1202">
        <f t="shared" si="215"/>
        <v>3.5</v>
      </c>
      <c r="X1202" s="6">
        <f t="shared" si="204"/>
        <v>38203</v>
      </c>
      <c r="Y1202">
        <f t="shared" ca="1" si="205"/>
        <v>3</v>
      </c>
      <c r="Z1202">
        <f t="shared" ca="1" si="206"/>
        <v>1</v>
      </c>
      <c r="AA1202">
        <f t="shared" ca="1" si="207"/>
        <v>2.0499999999999998</v>
      </c>
      <c r="AB1202">
        <f t="shared" ca="1" si="208"/>
        <v>2</v>
      </c>
      <c r="AC1202">
        <f t="shared" ca="1" si="209"/>
        <v>4.5</v>
      </c>
      <c r="AD1202">
        <f t="shared" ca="1" si="210"/>
        <v>5.5</v>
      </c>
      <c r="AE1202">
        <f t="shared" ca="1" si="211"/>
        <v>3.7509999999999999</v>
      </c>
      <c r="AF1202" t="str">
        <f t="shared" ca="1" si="212"/>
        <v>#N/A N/A</v>
      </c>
      <c r="AG1202">
        <f t="shared" ca="1" si="213"/>
        <v>3.5</v>
      </c>
    </row>
    <row r="1203" spans="3:33" x14ac:dyDescent="0.3">
      <c r="C1203" s="1">
        <v>38204</v>
      </c>
      <c r="D1203">
        <v>3</v>
      </c>
      <c r="E1203" s="1">
        <v>38204</v>
      </c>
      <c r="F1203">
        <v>1</v>
      </c>
      <c r="G1203" s="1">
        <v>38204</v>
      </c>
      <c r="H1203">
        <v>2.0299999999999998</v>
      </c>
      <c r="I1203" s="1">
        <v>38204</v>
      </c>
      <c r="J1203">
        <v>2</v>
      </c>
      <c r="L1203" s="1">
        <v>38204</v>
      </c>
      <c r="M1203">
        <v>4.75</v>
      </c>
      <c r="O1203">
        <f t="shared" si="214"/>
        <v>5.75</v>
      </c>
      <c r="P1203" s="1">
        <v>38204</v>
      </c>
      <c r="Q1203">
        <v>4.5761000000000003</v>
      </c>
      <c r="R1203" s="1">
        <v>38204</v>
      </c>
      <c r="S1203" t="s">
        <v>16</v>
      </c>
      <c r="U1203">
        <f t="shared" si="215"/>
        <v>3.75</v>
      </c>
      <c r="X1203" s="6">
        <f t="shared" si="204"/>
        <v>38204</v>
      </c>
      <c r="Y1203">
        <f t="shared" ca="1" si="205"/>
        <v>3</v>
      </c>
      <c r="Z1203">
        <f t="shared" ca="1" si="206"/>
        <v>1</v>
      </c>
      <c r="AA1203">
        <f t="shared" ca="1" si="207"/>
        <v>2.0299999999999998</v>
      </c>
      <c r="AB1203">
        <f t="shared" ca="1" si="208"/>
        <v>2</v>
      </c>
      <c r="AC1203">
        <f t="shared" ca="1" si="209"/>
        <v>4.75</v>
      </c>
      <c r="AD1203">
        <f t="shared" ca="1" si="210"/>
        <v>5.75</v>
      </c>
      <c r="AE1203">
        <f t="shared" ca="1" si="211"/>
        <v>4.5761000000000003</v>
      </c>
      <c r="AF1203" t="str">
        <f t="shared" ca="1" si="212"/>
        <v>#N/A N/A</v>
      </c>
      <c r="AG1203">
        <f t="shared" ca="1" si="213"/>
        <v>3.75</v>
      </c>
    </row>
    <row r="1204" spans="3:33" x14ac:dyDescent="0.3">
      <c r="C1204" s="1">
        <v>38205</v>
      </c>
      <c r="D1204">
        <v>3</v>
      </c>
      <c r="E1204" s="1">
        <v>38205</v>
      </c>
      <c r="F1204">
        <v>1</v>
      </c>
      <c r="G1204" s="1">
        <v>38205</v>
      </c>
      <c r="H1204">
        <v>1.9300000000000002</v>
      </c>
      <c r="I1204" s="1">
        <v>38205</v>
      </c>
      <c r="J1204">
        <v>2</v>
      </c>
      <c r="L1204" s="1">
        <v>38205</v>
      </c>
      <c r="M1204">
        <v>4.75</v>
      </c>
      <c r="O1204">
        <f t="shared" si="214"/>
        <v>5.75</v>
      </c>
      <c r="P1204" s="1">
        <v>38205</v>
      </c>
      <c r="Q1204">
        <v>4.9227999999999996</v>
      </c>
      <c r="R1204" s="1">
        <v>38205</v>
      </c>
      <c r="S1204" t="s">
        <v>16</v>
      </c>
      <c r="U1204">
        <f t="shared" si="215"/>
        <v>3.75</v>
      </c>
      <c r="X1204" s="6">
        <f t="shared" si="204"/>
        <v>38205</v>
      </c>
      <c r="Y1204">
        <f t="shared" ca="1" si="205"/>
        <v>3</v>
      </c>
      <c r="Z1204">
        <f t="shared" ca="1" si="206"/>
        <v>1</v>
      </c>
      <c r="AA1204">
        <f t="shared" ca="1" si="207"/>
        <v>1.9300000000000002</v>
      </c>
      <c r="AB1204">
        <f t="shared" ca="1" si="208"/>
        <v>2</v>
      </c>
      <c r="AC1204">
        <f t="shared" ca="1" si="209"/>
        <v>4.75</v>
      </c>
      <c r="AD1204">
        <f t="shared" ca="1" si="210"/>
        <v>5.75</v>
      </c>
      <c r="AE1204">
        <f t="shared" ca="1" si="211"/>
        <v>4.9227999999999996</v>
      </c>
      <c r="AF1204" t="str">
        <f t="shared" ca="1" si="212"/>
        <v>#N/A N/A</v>
      </c>
      <c r="AG1204">
        <f t="shared" ca="1" si="213"/>
        <v>3.75</v>
      </c>
    </row>
    <row r="1205" spans="3:33" x14ac:dyDescent="0.3">
      <c r="C1205" s="1">
        <v>38208</v>
      </c>
      <c r="D1205">
        <v>3</v>
      </c>
      <c r="E1205" s="1">
        <v>38208</v>
      </c>
      <c r="F1205">
        <v>1</v>
      </c>
      <c r="G1205" s="1">
        <v>38208</v>
      </c>
      <c r="H1205">
        <v>2</v>
      </c>
      <c r="I1205" s="1">
        <v>38208</v>
      </c>
      <c r="J1205">
        <v>2</v>
      </c>
      <c r="L1205" s="1">
        <v>38208</v>
      </c>
      <c r="M1205">
        <v>4.75</v>
      </c>
      <c r="O1205">
        <f t="shared" si="214"/>
        <v>5.75</v>
      </c>
      <c r="P1205" s="1">
        <v>38208</v>
      </c>
      <c r="Q1205">
        <v>4.5795000000000003</v>
      </c>
      <c r="R1205" s="1">
        <v>38208</v>
      </c>
      <c r="S1205" t="s">
        <v>16</v>
      </c>
      <c r="U1205">
        <f t="shared" si="215"/>
        <v>3.75</v>
      </c>
      <c r="X1205" s="6">
        <f t="shared" si="204"/>
        <v>38208</v>
      </c>
      <c r="Y1205">
        <f t="shared" ca="1" si="205"/>
        <v>3</v>
      </c>
      <c r="Z1205">
        <f t="shared" ca="1" si="206"/>
        <v>1</v>
      </c>
      <c r="AA1205">
        <f t="shared" ca="1" si="207"/>
        <v>2</v>
      </c>
      <c r="AB1205">
        <f t="shared" ca="1" si="208"/>
        <v>2</v>
      </c>
      <c r="AC1205">
        <f t="shared" ca="1" si="209"/>
        <v>4.75</v>
      </c>
      <c r="AD1205">
        <f t="shared" ca="1" si="210"/>
        <v>5.75</v>
      </c>
      <c r="AE1205">
        <f t="shared" ca="1" si="211"/>
        <v>4.5795000000000003</v>
      </c>
      <c r="AF1205" t="str">
        <f t="shared" ca="1" si="212"/>
        <v>#N/A N/A</v>
      </c>
      <c r="AG1205">
        <f t="shared" ca="1" si="213"/>
        <v>3.75</v>
      </c>
    </row>
    <row r="1206" spans="3:33" x14ac:dyDescent="0.3">
      <c r="C1206" s="1">
        <v>38209</v>
      </c>
      <c r="D1206">
        <v>3</v>
      </c>
      <c r="E1206" s="1">
        <v>38209</v>
      </c>
      <c r="F1206">
        <v>1</v>
      </c>
      <c r="G1206" s="1">
        <v>38209</v>
      </c>
      <c r="H1206">
        <v>2.16</v>
      </c>
      <c r="I1206" s="1">
        <v>38209</v>
      </c>
      <c r="J1206">
        <v>2</v>
      </c>
      <c r="L1206" s="1">
        <v>38209</v>
      </c>
      <c r="M1206">
        <v>4.75</v>
      </c>
      <c r="O1206">
        <f t="shared" si="214"/>
        <v>5.75</v>
      </c>
      <c r="P1206" s="1">
        <v>38209</v>
      </c>
      <c r="Q1206">
        <v>4.5841000000000003</v>
      </c>
      <c r="R1206" s="1">
        <v>38209</v>
      </c>
      <c r="S1206" t="s">
        <v>16</v>
      </c>
      <c r="U1206">
        <f t="shared" si="215"/>
        <v>3.75</v>
      </c>
      <c r="X1206" s="6">
        <f t="shared" si="204"/>
        <v>38209</v>
      </c>
      <c r="Y1206">
        <f t="shared" ca="1" si="205"/>
        <v>3</v>
      </c>
      <c r="Z1206">
        <f t="shared" ca="1" si="206"/>
        <v>1</v>
      </c>
      <c r="AA1206">
        <f t="shared" ca="1" si="207"/>
        <v>2.16</v>
      </c>
      <c r="AB1206">
        <f t="shared" ca="1" si="208"/>
        <v>2</v>
      </c>
      <c r="AC1206">
        <f t="shared" ca="1" si="209"/>
        <v>4.75</v>
      </c>
      <c r="AD1206">
        <f t="shared" ca="1" si="210"/>
        <v>5.75</v>
      </c>
      <c r="AE1206">
        <f t="shared" ca="1" si="211"/>
        <v>4.5841000000000003</v>
      </c>
      <c r="AF1206" t="str">
        <f t="shared" ca="1" si="212"/>
        <v>#N/A N/A</v>
      </c>
      <c r="AG1206">
        <f t="shared" ca="1" si="213"/>
        <v>3.75</v>
      </c>
    </row>
    <row r="1207" spans="3:33" x14ac:dyDescent="0.3">
      <c r="C1207" s="1">
        <v>38210</v>
      </c>
      <c r="D1207">
        <v>3</v>
      </c>
      <c r="E1207" s="1">
        <v>38210</v>
      </c>
      <c r="F1207">
        <v>1</v>
      </c>
      <c r="G1207" s="1">
        <v>38210</v>
      </c>
      <c r="H1207">
        <v>2.04</v>
      </c>
      <c r="I1207" s="1">
        <v>38210</v>
      </c>
      <c r="J1207">
        <v>2</v>
      </c>
      <c r="L1207" s="1">
        <v>38210</v>
      </c>
      <c r="M1207">
        <v>4.75</v>
      </c>
      <c r="O1207">
        <f t="shared" si="214"/>
        <v>5.75</v>
      </c>
      <c r="P1207" s="1">
        <v>38210</v>
      </c>
      <c r="Q1207">
        <v>4.5983000000000001</v>
      </c>
      <c r="R1207" s="1">
        <v>38210</v>
      </c>
      <c r="S1207" t="s">
        <v>16</v>
      </c>
      <c r="U1207">
        <f t="shared" si="215"/>
        <v>3.75</v>
      </c>
      <c r="X1207" s="6">
        <f t="shared" si="204"/>
        <v>38210</v>
      </c>
      <c r="Y1207">
        <f t="shared" ca="1" si="205"/>
        <v>3</v>
      </c>
      <c r="Z1207">
        <f t="shared" ca="1" si="206"/>
        <v>1</v>
      </c>
      <c r="AA1207">
        <f t="shared" ca="1" si="207"/>
        <v>2.04</v>
      </c>
      <c r="AB1207">
        <f t="shared" ca="1" si="208"/>
        <v>2</v>
      </c>
      <c r="AC1207">
        <f t="shared" ca="1" si="209"/>
        <v>4.75</v>
      </c>
      <c r="AD1207">
        <f t="shared" ca="1" si="210"/>
        <v>5.75</v>
      </c>
      <c r="AE1207">
        <f t="shared" ca="1" si="211"/>
        <v>4.5983000000000001</v>
      </c>
      <c r="AF1207" t="str">
        <f t="shared" ca="1" si="212"/>
        <v>#N/A N/A</v>
      </c>
      <c r="AG1207">
        <f t="shared" ca="1" si="213"/>
        <v>3.75</v>
      </c>
    </row>
    <row r="1208" spans="3:33" x14ac:dyDescent="0.3">
      <c r="C1208" s="1">
        <v>38211</v>
      </c>
      <c r="D1208">
        <v>3</v>
      </c>
      <c r="E1208" s="1">
        <v>38211</v>
      </c>
      <c r="F1208">
        <v>1</v>
      </c>
      <c r="G1208" s="1">
        <v>38211</v>
      </c>
      <c r="H1208">
        <v>2.04</v>
      </c>
      <c r="I1208" s="1">
        <v>38211</v>
      </c>
      <c r="J1208">
        <v>2</v>
      </c>
      <c r="L1208" s="1">
        <v>38211</v>
      </c>
      <c r="M1208">
        <v>4.75</v>
      </c>
      <c r="O1208">
        <f t="shared" si="214"/>
        <v>5.75</v>
      </c>
      <c r="P1208" s="1">
        <v>38211</v>
      </c>
      <c r="Q1208">
        <v>4.7706999999999997</v>
      </c>
      <c r="R1208" s="1">
        <v>38211</v>
      </c>
      <c r="S1208" t="s">
        <v>16</v>
      </c>
      <c r="U1208">
        <f t="shared" si="215"/>
        <v>3.75</v>
      </c>
      <c r="X1208" s="6">
        <f t="shared" si="204"/>
        <v>38211</v>
      </c>
      <c r="Y1208">
        <f t="shared" ca="1" si="205"/>
        <v>3</v>
      </c>
      <c r="Z1208">
        <f t="shared" ca="1" si="206"/>
        <v>1</v>
      </c>
      <c r="AA1208">
        <f t="shared" ca="1" si="207"/>
        <v>2.04</v>
      </c>
      <c r="AB1208">
        <f t="shared" ca="1" si="208"/>
        <v>2</v>
      </c>
      <c r="AC1208">
        <f t="shared" ca="1" si="209"/>
        <v>4.75</v>
      </c>
      <c r="AD1208">
        <f t="shared" ca="1" si="210"/>
        <v>5.75</v>
      </c>
      <c r="AE1208">
        <f t="shared" ca="1" si="211"/>
        <v>4.7706999999999997</v>
      </c>
      <c r="AF1208" t="str">
        <f t="shared" ca="1" si="212"/>
        <v>#N/A N/A</v>
      </c>
      <c r="AG1208">
        <f t="shared" ca="1" si="213"/>
        <v>3.75</v>
      </c>
    </row>
    <row r="1209" spans="3:33" x14ac:dyDescent="0.3">
      <c r="C1209" s="1">
        <v>38212</v>
      </c>
      <c r="D1209">
        <v>3</v>
      </c>
      <c r="E1209" s="1">
        <v>38212</v>
      </c>
      <c r="F1209">
        <v>1</v>
      </c>
      <c r="G1209" s="1">
        <v>38212</v>
      </c>
      <c r="H1209">
        <v>2.04</v>
      </c>
      <c r="I1209" s="1">
        <v>38212</v>
      </c>
      <c r="J1209">
        <v>2</v>
      </c>
      <c r="L1209" s="1">
        <v>38212</v>
      </c>
      <c r="M1209">
        <v>4.75</v>
      </c>
      <c r="O1209">
        <f t="shared" si="214"/>
        <v>5.75</v>
      </c>
      <c r="P1209" s="1">
        <v>38212</v>
      </c>
      <c r="Q1209">
        <v>4.7750000000000004</v>
      </c>
      <c r="R1209" s="1">
        <v>38212</v>
      </c>
      <c r="S1209" t="s">
        <v>16</v>
      </c>
      <c r="U1209">
        <f t="shared" si="215"/>
        <v>3.75</v>
      </c>
      <c r="X1209" s="6">
        <f t="shared" si="204"/>
        <v>38212</v>
      </c>
      <c r="Y1209">
        <f t="shared" ca="1" si="205"/>
        <v>3</v>
      </c>
      <c r="Z1209">
        <f t="shared" ca="1" si="206"/>
        <v>1</v>
      </c>
      <c r="AA1209">
        <f t="shared" ca="1" si="207"/>
        <v>2.04</v>
      </c>
      <c r="AB1209">
        <f t="shared" ca="1" si="208"/>
        <v>2</v>
      </c>
      <c r="AC1209">
        <f t="shared" ca="1" si="209"/>
        <v>4.75</v>
      </c>
      <c r="AD1209">
        <f t="shared" ca="1" si="210"/>
        <v>5.75</v>
      </c>
      <c r="AE1209">
        <f t="shared" ca="1" si="211"/>
        <v>4.7750000000000004</v>
      </c>
      <c r="AF1209" t="str">
        <f t="shared" ca="1" si="212"/>
        <v>#N/A N/A</v>
      </c>
      <c r="AG1209">
        <f t="shared" ca="1" si="213"/>
        <v>3.75</v>
      </c>
    </row>
    <row r="1210" spans="3:33" x14ac:dyDescent="0.3">
      <c r="C1210" s="1">
        <v>38215</v>
      </c>
      <c r="D1210">
        <v>3</v>
      </c>
      <c r="E1210" s="1">
        <v>38215</v>
      </c>
      <c r="F1210">
        <v>1</v>
      </c>
      <c r="G1210" s="1">
        <v>38215</v>
      </c>
      <c r="H1210">
        <v>2.04</v>
      </c>
      <c r="I1210" s="1">
        <v>38215</v>
      </c>
      <c r="J1210">
        <v>2</v>
      </c>
      <c r="L1210" s="1">
        <v>38215</v>
      </c>
      <c r="M1210">
        <v>4.75</v>
      </c>
      <c r="O1210">
        <f t="shared" si="214"/>
        <v>5.75</v>
      </c>
      <c r="P1210" s="1">
        <v>38215</v>
      </c>
      <c r="Q1210">
        <v>4.9129000000000005</v>
      </c>
      <c r="R1210" s="1">
        <v>38215</v>
      </c>
      <c r="S1210" t="s">
        <v>16</v>
      </c>
      <c r="U1210">
        <f t="shared" si="215"/>
        <v>3.75</v>
      </c>
      <c r="X1210" s="6">
        <f t="shared" si="204"/>
        <v>38215</v>
      </c>
      <c r="Y1210">
        <f t="shared" ca="1" si="205"/>
        <v>3</v>
      </c>
      <c r="Z1210">
        <f t="shared" ca="1" si="206"/>
        <v>1</v>
      </c>
      <c r="AA1210">
        <f t="shared" ca="1" si="207"/>
        <v>2.04</v>
      </c>
      <c r="AB1210">
        <f t="shared" ca="1" si="208"/>
        <v>2</v>
      </c>
      <c r="AC1210">
        <f t="shared" ca="1" si="209"/>
        <v>4.75</v>
      </c>
      <c r="AD1210">
        <f t="shared" ca="1" si="210"/>
        <v>5.75</v>
      </c>
      <c r="AE1210">
        <f t="shared" ca="1" si="211"/>
        <v>4.9129000000000005</v>
      </c>
      <c r="AF1210" t="str">
        <f t="shared" ca="1" si="212"/>
        <v>#N/A N/A</v>
      </c>
      <c r="AG1210">
        <f t="shared" ca="1" si="213"/>
        <v>3.75</v>
      </c>
    </row>
    <row r="1211" spans="3:33" x14ac:dyDescent="0.3">
      <c r="C1211" s="1">
        <v>38216</v>
      </c>
      <c r="D1211">
        <v>3</v>
      </c>
      <c r="E1211" s="1">
        <v>38216</v>
      </c>
      <c r="F1211">
        <v>1</v>
      </c>
      <c r="G1211" s="1">
        <v>38216</v>
      </c>
      <c r="H1211">
        <v>2.04</v>
      </c>
      <c r="I1211" s="1">
        <v>38216</v>
      </c>
      <c r="J1211">
        <v>2</v>
      </c>
      <c r="L1211" s="1">
        <v>38216</v>
      </c>
      <c r="M1211">
        <v>4.75</v>
      </c>
      <c r="O1211">
        <f t="shared" si="214"/>
        <v>5.75</v>
      </c>
      <c r="P1211" s="1">
        <v>38216</v>
      </c>
      <c r="Q1211">
        <v>4.7453000000000003</v>
      </c>
      <c r="R1211" s="1">
        <v>38216</v>
      </c>
      <c r="S1211" t="s">
        <v>16</v>
      </c>
      <c r="U1211">
        <f t="shared" si="215"/>
        <v>3.75</v>
      </c>
      <c r="X1211" s="6">
        <f t="shared" si="204"/>
        <v>38216</v>
      </c>
      <c r="Y1211">
        <f t="shared" ca="1" si="205"/>
        <v>3</v>
      </c>
      <c r="Z1211">
        <f t="shared" ca="1" si="206"/>
        <v>1</v>
      </c>
      <c r="AA1211">
        <f t="shared" ca="1" si="207"/>
        <v>2.04</v>
      </c>
      <c r="AB1211">
        <f t="shared" ca="1" si="208"/>
        <v>2</v>
      </c>
      <c r="AC1211">
        <f t="shared" ca="1" si="209"/>
        <v>4.75</v>
      </c>
      <c r="AD1211">
        <f t="shared" ca="1" si="210"/>
        <v>5.75</v>
      </c>
      <c r="AE1211">
        <f t="shared" ca="1" si="211"/>
        <v>4.7453000000000003</v>
      </c>
      <c r="AF1211" t="str">
        <f t="shared" ca="1" si="212"/>
        <v>#N/A N/A</v>
      </c>
      <c r="AG1211">
        <f t="shared" ca="1" si="213"/>
        <v>3.75</v>
      </c>
    </row>
    <row r="1212" spans="3:33" x14ac:dyDescent="0.3">
      <c r="C1212" s="1">
        <v>38217</v>
      </c>
      <c r="D1212">
        <v>3</v>
      </c>
      <c r="E1212" s="1">
        <v>38217</v>
      </c>
      <c r="F1212">
        <v>1</v>
      </c>
      <c r="G1212" s="1">
        <v>38217</v>
      </c>
      <c r="H1212">
        <v>2.04</v>
      </c>
      <c r="I1212" s="1">
        <v>38217</v>
      </c>
      <c r="J1212">
        <v>2</v>
      </c>
      <c r="L1212" s="1">
        <v>38217</v>
      </c>
      <c r="M1212">
        <v>4.75</v>
      </c>
      <c r="O1212">
        <f t="shared" si="214"/>
        <v>5.75</v>
      </c>
      <c r="P1212" s="1">
        <v>38217</v>
      </c>
      <c r="Q1212">
        <v>4.7419000000000002</v>
      </c>
      <c r="R1212" s="1">
        <v>38217</v>
      </c>
      <c r="S1212" t="s">
        <v>16</v>
      </c>
      <c r="U1212">
        <f t="shared" si="215"/>
        <v>3.75</v>
      </c>
      <c r="X1212" s="6">
        <f t="shared" si="204"/>
        <v>38217</v>
      </c>
      <c r="Y1212">
        <f t="shared" ca="1" si="205"/>
        <v>3</v>
      </c>
      <c r="Z1212">
        <f t="shared" ca="1" si="206"/>
        <v>1</v>
      </c>
      <c r="AA1212">
        <f t="shared" ca="1" si="207"/>
        <v>2.04</v>
      </c>
      <c r="AB1212">
        <f t="shared" ca="1" si="208"/>
        <v>2</v>
      </c>
      <c r="AC1212">
        <f t="shared" ca="1" si="209"/>
        <v>4.75</v>
      </c>
      <c r="AD1212">
        <f t="shared" ca="1" si="210"/>
        <v>5.75</v>
      </c>
      <c r="AE1212">
        <f t="shared" ca="1" si="211"/>
        <v>4.7419000000000002</v>
      </c>
      <c r="AF1212" t="str">
        <f t="shared" ca="1" si="212"/>
        <v>#N/A N/A</v>
      </c>
      <c r="AG1212">
        <f t="shared" ca="1" si="213"/>
        <v>3.75</v>
      </c>
    </row>
    <row r="1213" spans="3:33" x14ac:dyDescent="0.3">
      <c r="C1213" s="1">
        <v>38218</v>
      </c>
      <c r="D1213">
        <v>3</v>
      </c>
      <c r="E1213" s="1">
        <v>38218</v>
      </c>
      <c r="F1213">
        <v>1</v>
      </c>
      <c r="G1213" s="1">
        <v>38218</v>
      </c>
      <c r="H1213">
        <v>2.04</v>
      </c>
      <c r="I1213" s="1">
        <v>38218</v>
      </c>
      <c r="J1213">
        <v>2</v>
      </c>
      <c r="L1213" s="1">
        <v>38218</v>
      </c>
      <c r="M1213">
        <v>4.75</v>
      </c>
      <c r="O1213">
        <f t="shared" si="214"/>
        <v>5.75</v>
      </c>
      <c r="P1213" s="1">
        <v>38218</v>
      </c>
      <c r="Q1213">
        <v>4.8026999999999997</v>
      </c>
      <c r="R1213" s="1">
        <v>38218</v>
      </c>
      <c r="S1213" t="s">
        <v>16</v>
      </c>
      <c r="U1213">
        <f t="shared" si="215"/>
        <v>3.75</v>
      </c>
      <c r="X1213" s="6">
        <f t="shared" si="204"/>
        <v>38218</v>
      </c>
      <c r="Y1213">
        <f t="shared" ca="1" si="205"/>
        <v>3</v>
      </c>
      <c r="Z1213">
        <f t="shared" ca="1" si="206"/>
        <v>1</v>
      </c>
      <c r="AA1213">
        <f t="shared" ca="1" si="207"/>
        <v>2.04</v>
      </c>
      <c r="AB1213">
        <f t="shared" ca="1" si="208"/>
        <v>2</v>
      </c>
      <c r="AC1213">
        <f t="shared" ca="1" si="209"/>
        <v>4.75</v>
      </c>
      <c r="AD1213">
        <f t="shared" ca="1" si="210"/>
        <v>5.75</v>
      </c>
      <c r="AE1213">
        <f t="shared" ca="1" si="211"/>
        <v>4.8026999999999997</v>
      </c>
      <c r="AF1213" t="str">
        <f t="shared" ca="1" si="212"/>
        <v>#N/A N/A</v>
      </c>
      <c r="AG1213">
        <f t="shared" ca="1" si="213"/>
        <v>3.75</v>
      </c>
    </row>
    <row r="1214" spans="3:33" x14ac:dyDescent="0.3">
      <c r="C1214" s="1">
        <v>38219</v>
      </c>
      <c r="D1214">
        <v>3</v>
      </c>
      <c r="E1214" s="1">
        <v>38219</v>
      </c>
      <c r="F1214">
        <v>1</v>
      </c>
      <c r="G1214" s="1">
        <v>38219</v>
      </c>
      <c r="H1214">
        <v>2.04</v>
      </c>
      <c r="I1214" s="1">
        <v>38219</v>
      </c>
      <c r="J1214">
        <v>2</v>
      </c>
      <c r="L1214" s="1">
        <v>38219</v>
      </c>
      <c r="M1214">
        <v>4.75</v>
      </c>
      <c r="O1214">
        <f t="shared" si="214"/>
        <v>5.75</v>
      </c>
      <c r="P1214" s="1">
        <v>38219</v>
      </c>
      <c r="Q1214">
        <v>4.6632999999999996</v>
      </c>
      <c r="R1214" s="1">
        <v>38219</v>
      </c>
      <c r="S1214" t="s">
        <v>16</v>
      </c>
      <c r="U1214">
        <f t="shared" si="215"/>
        <v>3.75</v>
      </c>
      <c r="X1214" s="6">
        <f t="shared" si="204"/>
        <v>38219</v>
      </c>
      <c r="Y1214">
        <f t="shared" ca="1" si="205"/>
        <v>3</v>
      </c>
      <c r="Z1214">
        <f t="shared" ca="1" si="206"/>
        <v>1</v>
      </c>
      <c r="AA1214">
        <f t="shared" ca="1" si="207"/>
        <v>2.04</v>
      </c>
      <c r="AB1214">
        <f t="shared" ca="1" si="208"/>
        <v>2</v>
      </c>
      <c r="AC1214">
        <f t="shared" ca="1" si="209"/>
        <v>4.75</v>
      </c>
      <c r="AD1214">
        <f t="shared" ca="1" si="210"/>
        <v>5.75</v>
      </c>
      <c r="AE1214">
        <f t="shared" ca="1" si="211"/>
        <v>4.6632999999999996</v>
      </c>
      <c r="AF1214" t="str">
        <f t="shared" ca="1" si="212"/>
        <v>#N/A N/A</v>
      </c>
      <c r="AG1214">
        <f t="shared" ca="1" si="213"/>
        <v>3.75</v>
      </c>
    </row>
    <row r="1215" spans="3:33" x14ac:dyDescent="0.3">
      <c r="C1215" s="1">
        <v>38222</v>
      </c>
      <c r="D1215">
        <v>3</v>
      </c>
      <c r="E1215" s="1">
        <v>38222</v>
      </c>
      <c r="F1215">
        <v>1</v>
      </c>
      <c r="G1215" s="1">
        <v>38222</v>
      </c>
      <c r="H1215">
        <v>2.04</v>
      </c>
      <c r="I1215" s="1">
        <v>38222</v>
      </c>
      <c r="J1215">
        <v>2</v>
      </c>
      <c r="L1215" s="1">
        <v>38222</v>
      </c>
      <c r="M1215">
        <v>4.75</v>
      </c>
      <c r="O1215">
        <f t="shared" si="214"/>
        <v>5.75</v>
      </c>
      <c r="P1215" s="1">
        <v>38222</v>
      </c>
      <c r="Q1215">
        <v>4.6401000000000003</v>
      </c>
      <c r="R1215" s="1">
        <v>38222</v>
      </c>
      <c r="S1215" t="s">
        <v>16</v>
      </c>
      <c r="U1215">
        <f t="shared" si="215"/>
        <v>3.75</v>
      </c>
      <c r="X1215" s="6">
        <f t="shared" si="204"/>
        <v>38222</v>
      </c>
      <c r="Y1215">
        <f t="shared" ca="1" si="205"/>
        <v>3</v>
      </c>
      <c r="Z1215">
        <f t="shared" ca="1" si="206"/>
        <v>1</v>
      </c>
      <c r="AA1215">
        <f t="shared" ca="1" si="207"/>
        <v>2.04</v>
      </c>
      <c r="AB1215">
        <f t="shared" ca="1" si="208"/>
        <v>2</v>
      </c>
      <c r="AC1215">
        <f t="shared" ca="1" si="209"/>
        <v>4.75</v>
      </c>
      <c r="AD1215">
        <f t="shared" ca="1" si="210"/>
        <v>5.75</v>
      </c>
      <c r="AE1215">
        <f t="shared" ca="1" si="211"/>
        <v>4.6401000000000003</v>
      </c>
      <c r="AF1215" t="str">
        <f t="shared" ca="1" si="212"/>
        <v>#N/A N/A</v>
      </c>
      <c r="AG1215">
        <f t="shared" ca="1" si="213"/>
        <v>3.75</v>
      </c>
    </row>
    <row r="1216" spans="3:33" x14ac:dyDescent="0.3">
      <c r="C1216" s="1">
        <v>38223</v>
      </c>
      <c r="D1216">
        <v>3</v>
      </c>
      <c r="E1216" s="1">
        <v>38223</v>
      </c>
      <c r="F1216">
        <v>1</v>
      </c>
      <c r="G1216" s="1">
        <v>38223</v>
      </c>
      <c r="H1216">
        <v>2.04</v>
      </c>
      <c r="I1216" s="1">
        <v>38223</v>
      </c>
      <c r="J1216">
        <v>2</v>
      </c>
      <c r="L1216" s="1">
        <v>38223</v>
      </c>
      <c r="M1216">
        <v>4.75</v>
      </c>
      <c r="O1216">
        <f t="shared" si="214"/>
        <v>5.75</v>
      </c>
      <c r="P1216" s="1">
        <v>38223</v>
      </c>
      <c r="Q1216">
        <v>5.0495999999999999</v>
      </c>
      <c r="R1216" s="1">
        <v>38223</v>
      </c>
      <c r="S1216" t="s">
        <v>16</v>
      </c>
      <c r="U1216">
        <f t="shared" si="215"/>
        <v>3.75</v>
      </c>
      <c r="X1216" s="6">
        <f t="shared" si="204"/>
        <v>38223</v>
      </c>
      <c r="Y1216">
        <f t="shared" ca="1" si="205"/>
        <v>3</v>
      </c>
      <c r="Z1216">
        <f t="shared" ca="1" si="206"/>
        <v>1</v>
      </c>
      <c r="AA1216">
        <f t="shared" ca="1" si="207"/>
        <v>2.04</v>
      </c>
      <c r="AB1216">
        <f t="shared" ca="1" si="208"/>
        <v>2</v>
      </c>
      <c r="AC1216">
        <f t="shared" ca="1" si="209"/>
        <v>4.75</v>
      </c>
      <c r="AD1216">
        <f t="shared" ca="1" si="210"/>
        <v>5.75</v>
      </c>
      <c r="AE1216">
        <f t="shared" ca="1" si="211"/>
        <v>5.0495999999999999</v>
      </c>
      <c r="AF1216" t="str">
        <f t="shared" ca="1" si="212"/>
        <v>#N/A N/A</v>
      </c>
      <c r="AG1216">
        <f t="shared" ca="1" si="213"/>
        <v>3.75</v>
      </c>
    </row>
    <row r="1217" spans="3:33" x14ac:dyDescent="0.3">
      <c r="C1217" s="1">
        <v>38224</v>
      </c>
      <c r="D1217">
        <v>3</v>
      </c>
      <c r="E1217" s="1">
        <v>38224</v>
      </c>
      <c r="F1217">
        <v>1</v>
      </c>
      <c r="G1217" s="1">
        <v>38224</v>
      </c>
      <c r="H1217">
        <v>2.04</v>
      </c>
      <c r="I1217" s="1">
        <v>38224</v>
      </c>
      <c r="J1217">
        <v>2</v>
      </c>
      <c r="L1217" s="1">
        <v>38224</v>
      </c>
      <c r="M1217">
        <v>4.75</v>
      </c>
      <c r="O1217">
        <f t="shared" si="214"/>
        <v>5.75</v>
      </c>
      <c r="P1217" s="1">
        <v>38224</v>
      </c>
      <c r="Q1217">
        <v>4.6655999999999995</v>
      </c>
      <c r="R1217" s="1">
        <v>38224</v>
      </c>
      <c r="S1217" t="s">
        <v>16</v>
      </c>
      <c r="U1217">
        <f t="shared" si="215"/>
        <v>3.75</v>
      </c>
      <c r="X1217" s="6">
        <f t="shared" si="204"/>
        <v>38224</v>
      </c>
      <c r="Y1217">
        <f t="shared" ca="1" si="205"/>
        <v>3</v>
      </c>
      <c r="Z1217">
        <f t="shared" ca="1" si="206"/>
        <v>1</v>
      </c>
      <c r="AA1217">
        <f t="shared" ca="1" si="207"/>
        <v>2.04</v>
      </c>
      <c r="AB1217">
        <f t="shared" ca="1" si="208"/>
        <v>2</v>
      </c>
      <c r="AC1217">
        <f t="shared" ca="1" si="209"/>
        <v>4.75</v>
      </c>
      <c r="AD1217">
        <f t="shared" ca="1" si="210"/>
        <v>5.75</v>
      </c>
      <c r="AE1217">
        <f t="shared" ca="1" si="211"/>
        <v>4.6655999999999995</v>
      </c>
      <c r="AF1217" t="str">
        <f t="shared" ca="1" si="212"/>
        <v>#N/A N/A</v>
      </c>
      <c r="AG1217">
        <f t="shared" ca="1" si="213"/>
        <v>3.75</v>
      </c>
    </row>
    <row r="1218" spans="3:33" x14ac:dyDescent="0.3">
      <c r="C1218" s="1">
        <v>38225</v>
      </c>
      <c r="D1218">
        <v>3</v>
      </c>
      <c r="E1218" s="1">
        <v>38225</v>
      </c>
      <c r="F1218">
        <v>1</v>
      </c>
      <c r="G1218" s="1">
        <v>38225</v>
      </c>
      <c r="H1218">
        <v>2.04</v>
      </c>
      <c r="I1218" s="1">
        <v>38225</v>
      </c>
      <c r="J1218">
        <v>2</v>
      </c>
      <c r="L1218" s="1">
        <v>38225</v>
      </c>
      <c r="M1218">
        <v>4.75</v>
      </c>
      <c r="O1218">
        <f t="shared" si="214"/>
        <v>5.75</v>
      </c>
      <c r="P1218" s="1">
        <v>38225</v>
      </c>
      <c r="Q1218">
        <v>5.1871</v>
      </c>
      <c r="R1218" s="1">
        <v>38225</v>
      </c>
      <c r="S1218" t="s">
        <v>16</v>
      </c>
      <c r="U1218">
        <f t="shared" si="215"/>
        <v>3.75</v>
      </c>
      <c r="X1218" s="6">
        <f t="shared" si="204"/>
        <v>38225</v>
      </c>
      <c r="Y1218">
        <f t="shared" ca="1" si="205"/>
        <v>3</v>
      </c>
      <c r="Z1218">
        <f t="shared" ca="1" si="206"/>
        <v>1</v>
      </c>
      <c r="AA1218">
        <f t="shared" ca="1" si="207"/>
        <v>2.04</v>
      </c>
      <c r="AB1218">
        <f t="shared" ca="1" si="208"/>
        <v>2</v>
      </c>
      <c r="AC1218">
        <f t="shared" ca="1" si="209"/>
        <v>4.75</v>
      </c>
      <c r="AD1218">
        <f t="shared" ca="1" si="210"/>
        <v>5.75</v>
      </c>
      <c r="AE1218">
        <f t="shared" ca="1" si="211"/>
        <v>5.1871</v>
      </c>
      <c r="AF1218" t="str">
        <f t="shared" ca="1" si="212"/>
        <v>#N/A N/A</v>
      </c>
      <c r="AG1218">
        <f t="shared" ca="1" si="213"/>
        <v>3.75</v>
      </c>
    </row>
    <row r="1219" spans="3:33" x14ac:dyDescent="0.3">
      <c r="C1219" s="1">
        <v>38226</v>
      </c>
      <c r="D1219">
        <v>3</v>
      </c>
      <c r="E1219" s="1">
        <v>38226</v>
      </c>
      <c r="F1219">
        <v>1</v>
      </c>
      <c r="G1219" s="1">
        <v>38226</v>
      </c>
      <c r="H1219">
        <v>2.04</v>
      </c>
      <c r="I1219" s="1">
        <v>38226</v>
      </c>
      <c r="J1219">
        <v>2</v>
      </c>
      <c r="L1219" s="1">
        <v>38226</v>
      </c>
      <c r="M1219">
        <v>4.75</v>
      </c>
      <c r="O1219">
        <f t="shared" si="214"/>
        <v>5.75</v>
      </c>
      <c r="P1219" s="1">
        <v>38226</v>
      </c>
      <c r="Q1219">
        <v>4.593</v>
      </c>
      <c r="R1219" s="1">
        <v>38226</v>
      </c>
      <c r="S1219" t="s">
        <v>16</v>
      </c>
      <c r="U1219">
        <f t="shared" si="215"/>
        <v>3.75</v>
      </c>
      <c r="X1219" s="6">
        <f t="shared" si="204"/>
        <v>38226</v>
      </c>
      <c r="Y1219">
        <f t="shared" ca="1" si="205"/>
        <v>3</v>
      </c>
      <c r="Z1219">
        <f t="shared" ca="1" si="206"/>
        <v>1</v>
      </c>
      <c r="AA1219">
        <f t="shared" ca="1" si="207"/>
        <v>2.04</v>
      </c>
      <c r="AB1219">
        <f t="shared" ca="1" si="208"/>
        <v>2</v>
      </c>
      <c r="AC1219">
        <f t="shared" ca="1" si="209"/>
        <v>4.75</v>
      </c>
      <c r="AD1219">
        <f t="shared" ca="1" si="210"/>
        <v>5.75</v>
      </c>
      <c r="AE1219">
        <f t="shared" ca="1" si="211"/>
        <v>4.593</v>
      </c>
      <c r="AF1219" t="str">
        <f t="shared" ca="1" si="212"/>
        <v>#N/A N/A</v>
      </c>
      <c r="AG1219">
        <f t="shared" ca="1" si="213"/>
        <v>3.75</v>
      </c>
    </row>
    <row r="1220" spans="3:33" x14ac:dyDescent="0.3">
      <c r="C1220" s="1">
        <v>38229</v>
      </c>
      <c r="D1220">
        <v>3</v>
      </c>
      <c r="E1220" s="1">
        <v>38229</v>
      </c>
      <c r="F1220">
        <v>1</v>
      </c>
      <c r="G1220" s="1">
        <v>38229</v>
      </c>
      <c r="H1220">
        <v>2.04</v>
      </c>
      <c r="I1220" s="1">
        <v>38229</v>
      </c>
      <c r="J1220">
        <v>2</v>
      </c>
      <c r="L1220" s="1">
        <v>38229</v>
      </c>
      <c r="M1220">
        <v>4.75</v>
      </c>
      <c r="O1220">
        <f t="shared" si="214"/>
        <v>5.75</v>
      </c>
      <c r="P1220" s="1">
        <v>38229</v>
      </c>
      <c r="Q1220">
        <v>4.593</v>
      </c>
      <c r="R1220" s="1">
        <v>38229</v>
      </c>
      <c r="S1220" t="s">
        <v>16</v>
      </c>
      <c r="U1220">
        <f t="shared" si="215"/>
        <v>3.75</v>
      </c>
      <c r="X1220" s="6">
        <f t="shared" si="204"/>
        <v>38229</v>
      </c>
      <c r="Y1220">
        <f t="shared" ca="1" si="205"/>
        <v>3</v>
      </c>
      <c r="Z1220">
        <f t="shared" ca="1" si="206"/>
        <v>1</v>
      </c>
      <c r="AA1220">
        <f t="shared" ca="1" si="207"/>
        <v>2.04</v>
      </c>
      <c r="AB1220">
        <f t="shared" ca="1" si="208"/>
        <v>2</v>
      </c>
      <c r="AC1220">
        <f t="shared" ca="1" si="209"/>
        <v>4.75</v>
      </c>
      <c r="AD1220">
        <f t="shared" ca="1" si="210"/>
        <v>5.75</v>
      </c>
      <c r="AE1220">
        <f t="shared" ca="1" si="211"/>
        <v>4.593</v>
      </c>
      <c r="AF1220" t="str">
        <f t="shared" ca="1" si="212"/>
        <v>#N/A N/A</v>
      </c>
      <c r="AG1220">
        <f t="shared" ca="1" si="213"/>
        <v>3.75</v>
      </c>
    </row>
    <row r="1221" spans="3:33" x14ac:dyDescent="0.3">
      <c r="C1221" s="1">
        <v>38230</v>
      </c>
      <c r="D1221">
        <v>3</v>
      </c>
      <c r="E1221" s="1">
        <v>38230</v>
      </c>
      <c r="F1221">
        <v>1</v>
      </c>
      <c r="G1221" s="1">
        <v>38230</v>
      </c>
      <c r="H1221">
        <v>2.06</v>
      </c>
      <c r="I1221" s="1">
        <v>38230</v>
      </c>
      <c r="J1221">
        <v>2</v>
      </c>
      <c r="L1221" s="1">
        <v>38230</v>
      </c>
      <c r="M1221">
        <v>4.75</v>
      </c>
      <c r="O1221">
        <f t="shared" si="214"/>
        <v>5.75</v>
      </c>
      <c r="P1221" s="1">
        <v>38230</v>
      </c>
      <c r="Q1221">
        <v>4.6303999999999998</v>
      </c>
      <c r="R1221" s="1">
        <v>38230</v>
      </c>
      <c r="S1221" t="s">
        <v>16</v>
      </c>
      <c r="U1221">
        <f t="shared" si="215"/>
        <v>3.75</v>
      </c>
      <c r="X1221" s="6">
        <f t="shared" si="204"/>
        <v>38230</v>
      </c>
      <c r="Y1221">
        <f t="shared" ca="1" si="205"/>
        <v>3</v>
      </c>
      <c r="Z1221">
        <f t="shared" ca="1" si="206"/>
        <v>1</v>
      </c>
      <c r="AA1221">
        <f t="shared" ca="1" si="207"/>
        <v>2.06</v>
      </c>
      <c r="AB1221">
        <f t="shared" ca="1" si="208"/>
        <v>2</v>
      </c>
      <c r="AC1221">
        <f t="shared" ca="1" si="209"/>
        <v>4.75</v>
      </c>
      <c r="AD1221">
        <f t="shared" ca="1" si="210"/>
        <v>5.75</v>
      </c>
      <c r="AE1221">
        <f t="shared" ca="1" si="211"/>
        <v>4.6303999999999998</v>
      </c>
      <c r="AF1221" t="str">
        <f t="shared" ca="1" si="212"/>
        <v>#N/A N/A</v>
      </c>
      <c r="AG1221">
        <f t="shared" ca="1" si="213"/>
        <v>3.75</v>
      </c>
    </row>
    <row r="1222" spans="3:33" x14ac:dyDescent="0.3">
      <c r="C1222" s="1">
        <v>38231</v>
      </c>
      <c r="D1222">
        <v>3</v>
      </c>
      <c r="E1222" s="1">
        <v>38231</v>
      </c>
      <c r="F1222">
        <v>1</v>
      </c>
      <c r="G1222" s="1">
        <v>38231</v>
      </c>
      <c r="H1222">
        <v>2.04</v>
      </c>
      <c r="I1222" s="1">
        <v>38231</v>
      </c>
      <c r="J1222">
        <v>2</v>
      </c>
      <c r="L1222" s="1">
        <v>38231</v>
      </c>
      <c r="M1222">
        <v>4.75</v>
      </c>
      <c r="O1222">
        <f t="shared" si="214"/>
        <v>5.75</v>
      </c>
      <c r="P1222" s="1">
        <v>38231</v>
      </c>
      <c r="Q1222">
        <v>4.6746999999999996</v>
      </c>
      <c r="R1222" s="1">
        <v>38231</v>
      </c>
      <c r="S1222" t="s">
        <v>16</v>
      </c>
      <c r="U1222">
        <f t="shared" si="215"/>
        <v>3.75</v>
      </c>
      <c r="X1222" s="6">
        <f t="shared" ref="X1222:X1285" si="216">IF(ISNUMBER(C1222),C1222,#N/A)</f>
        <v>38231</v>
      </c>
      <c r="Y1222">
        <f t="shared" ref="Y1222:Y1285" ca="1" si="217">VLOOKUP($X1222,$C$5:$D$5000,2,FALSE)</f>
        <v>3</v>
      </c>
      <c r="Z1222">
        <f t="shared" ref="Z1222:Z1285" ca="1" si="218">VLOOKUP($X1222,$E$5:$F$5000,2,FALSE)</f>
        <v>1</v>
      </c>
      <c r="AA1222">
        <f t="shared" ref="AA1222:AA1285" ca="1" si="219">VLOOKUP($X1222,$G$5:$H$5000,2,FALSE)</f>
        <v>2.04</v>
      </c>
      <c r="AB1222">
        <f t="shared" ref="AB1222:AB1285" ca="1" si="220">VLOOKUP($X1222,$I$5:$J$5000,2,FALSE)</f>
        <v>2</v>
      </c>
      <c r="AC1222">
        <f t="shared" ref="AC1222:AC1285" ca="1" si="221">VLOOKUP($X1222,$L$5:$M$5000,2,FALSE)</f>
        <v>4.75</v>
      </c>
      <c r="AD1222">
        <f t="shared" ref="AD1222:AD1285" ca="1" si="222">VLOOKUP($X1222,$L$5:$O$5000,4,FALSE)</f>
        <v>5.75</v>
      </c>
      <c r="AE1222">
        <f t="shared" ref="AE1222:AE1285" ca="1" si="223">VLOOKUP($X1222,$P$5:$Q$5000,2,FALSE)</f>
        <v>4.6746999999999996</v>
      </c>
      <c r="AF1222" t="str">
        <f t="shared" ref="AF1222:AF1285" ca="1" si="224">VLOOKUP($X1222,$R$5:$S$5000,2,FALSE)</f>
        <v>#N/A N/A</v>
      </c>
      <c r="AG1222">
        <f t="shared" ref="AG1222:AG1285" ca="1" si="225">VLOOKUP($X1222,$L$5:$U$5000,10,FALSE)</f>
        <v>3.75</v>
      </c>
    </row>
    <row r="1223" spans="3:33" x14ac:dyDescent="0.3">
      <c r="C1223" s="1">
        <v>38232</v>
      </c>
      <c r="D1223">
        <v>3</v>
      </c>
      <c r="E1223" s="1">
        <v>38232</v>
      </c>
      <c r="F1223">
        <v>1</v>
      </c>
      <c r="G1223" s="1">
        <v>38232</v>
      </c>
      <c r="H1223">
        <v>2.02</v>
      </c>
      <c r="I1223" s="1">
        <v>38232</v>
      </c>
      <c r="J1223">
        <v>2</v>
      </c>
      <c r="L1223" s="1">
        <v>38232</v>
      </c>
      <c r="M1223">
        <v>4.75</v>
      </c>
      <c r="O1223">
        <f t="shared" ref="O1223:O1286" si="226">M1223+1</f>
        <v>5.75</v>
      </c>
      <c r="P1223" s="1">
        <v>38232</v>
      </c>
      <c r="Q1223">
        <v>5.1247999999999996</v>
      </c>
      <c r="R1223" s="1">
        <v>38232</v>
      </c>
      <c r="S1223" t="s">
        <v>16</v>
      </c>
      <c r="U1223">
        <f t="shared" si="215"/>
        <v>3.75</v>
      </c>
      <c r="X1223" s="6">
        <f t="shared" si="216"/>
        <v>38232</v>
      </c>
      <c r="Y1223">
        <f t="shared" ca="1" si="217"/>
        <v>3</v>
      </c>
      <c r="Z1223">
        <f t="shared" ca="1" si="218"/>
        <v>1</v>
      </c>
      <c r="AA1223">
        <f t="shared" ca="1" si="219"/>
        <v>2.02</v>
      </c>
      <c r="AB1223">
        <f t="shared" ca="1" si="220"/>
        <v>2</v>
      </c>
      <c r="AC1223">
        <f t="shared" ca="1" si="221"/>
        <v>4.75</v>
      </c>
      <c r="AD1223">
        <f t="shared" ca="1" si="222"/>
        <v>5.75</v>
      </c>
      <c r="AE1223">
        <f t="shared" ca="1" si="223"/>
        <v>5.1247999999999996</v>
      </c>
      <c r="AF1223" t="str">
        <f t="shared" ca="1" si="224"/>
        <v>#N/A N/A</v>
      </c>
      <c r="AG1223">
        <f t="shared" ca="1" si="225"/>
        <v>3.75</v>
      </c>
    </row>
    <row r="1224" spans="3:33" x14ac:dyDescent="0.3">
      <c r="C1224" s="1">
        <v>38233</v>
      </c>
      <c r="D1224">
        <v>3</v>
      </c>
      <c r="E1224" s="1">
        <v>38233</v>
      </c>
      <c r="F1224">
        <v>1</v>
      </c>
      <c r="G1224" s="1">
        <v>38233</v>
      </c>
      <c r="H1224">
        <v>2.0099999999999998</v>
      </c>
      <c r="I1224" s="1">
        <v>38233</v>
      </c>
      <c r="J1224">
        <v>2</v>
      </c>
      <c r="L1224" s="1">
        <v>38233</v>
      </c>
      <c r="M1224">
        <v>4.75</v>
      </c>
      <c r="O1224">
        <f t="shared" si="226"/>
        <v>5.75</v>
      </c>
      <c r="P1224" s="1">
        <v>38233</v>
      </c>
      <c r="Q1224">
        <v>4.7379999999999995</v>
      </c>
      <c r="R1224" s="1">
        <v>38233</v>
      </c>
      <c r="S1224" t="s">
        <v>16</v>
      </c>
      <c r="U1224">
        <f t="shared" si="215"/>
        <v>3.75</v>
      </c>
      <c r="X1224" s="6">
        <f t="shared" si="216"/>
        <v>38233</v>
      </c>
      <c r="Y1224">
        <f t="shared" ca="1" si="217"/>
        <v>3</v>
      </c>
      <c r="Z1224">
        <f t="shared" ca="1" si="218"/>
        <v>1</v>
      </c>
      <c r="AA1224">
        <f t="shared" ca="1" si="219"/>
        <v>2.0099999999999998</v>
      </c>
      <c r="AB1224">
        <f t="shared" ca="1" si="220"/>
        <v>2</v>
      </c>
      <c r="AC1224">
        <f t="shared" ca="1" si="221"/>
        <v>4.75</v>
      </c>
      <c r="AD1224">
        <f t="shared" ca="1" si="222"/>
        <v>5.75</v>
      </c>
      <c r="AE1224">
        <f t="shared" ca="1" si="223"/>
        <v>4.7379999999999995</v>
      </c>
      <c r="AF1224" t="str">
        <f t="shared" ca="1" si="224"/>
        <v>#N/A N/A</v>
      </c>
      <c r="AG1224">
        <f t="shared" ca="1" si="225"/>
        <v>3.75</v>
      </c>
    </row>
    <row r="1225" spans="3:33" x14ac:dyDescent="0.3">
      <c r="C1225" s="1">
        <v>38236</v>
      </c>
      <c r="D1225">
        <v>3</v>
      </c>
      <c r="E1225" s="1">
        <v>38236</v>
      </c>
      <c r="F1225">
        <v>1</v>
      </c>
      <c r="G1225" s="1">
        <v>38236</v>
      </c>
      <c r="H1225">
        <v>2.16</v>
      </c>
      <c r="I1225" s="1">
        <v>38236</v>
      </c>
      <c r="J1225">
        <v>2</v>
      </c>
      <c r="L1225" s="1">
        <v>38236</v>
      </c>
      <c r="M1225">
        <v>4.75</v>
      </c>
      <c r="O1225">
        <f t="shared" si="226"/>
        <v>5.75</v>
      </c>
      <c r="P1225" s="1">
        <v>38236</v>
      </c>
      <c r="Q1225">
        <v>4.9728000000000003</v>
      </c>
      <c r="R1225" s="1">
        <v>38236</v>
      </c>
      <c r="S1225" t="s">
        <v>16</v>
      </c>
      <c r="U1225">
        <f t="shared" ref="U1225:U1288" si="227">M1225-1</f>
        <v>3.75</v>
      </c>
      <c r="X1225" s="6">
        <f t="shared" si="216"/>
        <v>38236</v>
      </c>
      <c r="Y1225">
        <f t="shared" ca="1" si="217"/>
        <v>3</v>
      </c>
      <c r="Z1225">
        <f t="shared" ca="1" si="218"/>
        <v>1</v>
      </c>
      <c r="AA1225">
        <f t="shared" ca="1" si="219"/>
        <v>2.16</v>
      </c>
      <c r="AB1225">
        <f t="shared" ca="1" si="220"/>
        <v>2</v>
      </c>
      <c r="AC1225">
        <f t="shared" ca="1" si="221"/>
        <v>4.75</v>
      </c>
      <c r="AD1225">
        <f t="shared" ca="1" si="222"/>
        <v>5.75</v>
      </c>
      <c r="AE1225">
        <f t="shared" ca="1" si="223"/>
        <v>4.9728000000000003</v>
      </c>
      <c r="AF1225" t="str">
        <f t="shared" ca="1" si="224"/>
        <v>#N/A N/A</v>
      </c>
      <c r="AG1225">
        <f t="shared" ca="1" si="225"/>
        <v>3.75</v>
      </c>
    </row>
    <row r="1226" spans="3:33" x14ac:dyDescent="0.3">
      <c r="C1226" s="1">
        <v>38237</v>
      </c>
      <c r="D1226">
        <v>3</v>
      </c>
      <c r="E1226" s="1">
        <v>38237</v>
      </c>
      <c r="F1226">
        <v>1</v>
      </c>
      <c r="G1226" s="1">
        <v>38237</v>
      </c>
      <c r="H1226">
        <v>2.17</v>
      </c>
      <c r="I1226" s="1">
        <v>38237</v>
      </c>
      <c r="J1226">
        <v>2</v>
      </c>
      <c r="L1226" s="1">
        <v>38237</v>
      </c>
      <c r="M1226">
        <v>4.75</v>
      </c>
      <c r="O1226">
        <f t="shared" si="226"/>
        <v>5.75</v>
      </c>
      <c r="P1226" s="1">
        <v>38237</v>
      </c>
      <c r="Q1226">
        <v>4.6036999999999999</v>
      </c>
      <c r="R1226" s="1">
        <v>38237</v>
      </c>
      <c r="S1226" t="s">
        <v>16</v>
      </c>
      <c r="U1226">
        <f t="shared" si="227"/>
        <v>3.75</v>
      </c>
      <c r="X1226" s="6">
        <f t="shared" si="216"/>
        <v>38237</v>
      </c>
      <c r="Y1226">
        <f t="shared" ca="1" si="217"/>
        <v>3</v>
      </c>
      <c r="Z1226">
        <f t="shared" ca="1" si="218"/>
        <v>1</v>
      </c>
      <c r="AA1226">
        <f t="shared" ca="1" si="219"/>
        <v>2.17</v>
      </c>
      <c r="AB1226">
        <f t="shared" ca="1" si="220"/>
        <v>2</v>
      </c>
      <c r="AC1226">
        <f t="shared" ca="1" si="221"/>
        <v>4.75</v>
      </c>
      <c r="AD1226">
        <f t="shared" ca="1" si="222"/>
        <v>5.75</v>
      </c>
      <c r="AE1226">
        <f t="shared" ca="1" si="223"/>
        <v>4.6036999999999999</v>
      </c>
      <c r="AF1226" t="str">
        <f t="shared" ca="1" si="224"/>
        <v>#N/A N/A</v>
      </c>
      <c r="AG1226">
        <f t="shared" ca="1" si="225"/>
        <v>3.75</v>
      </c>
    </row>
    <row r="1227" spans="3:33" x14ac:dyDescent="0.3">
      <c r="C1227" s="1">
        <v>38238</v>
      </c>
      <c r="D1227">
        <v>3</v>
      </c>
      <c r="E1227" s="1">
        <v>38238</v>
      </c>
      <c r="F1227">
        <v>1</v>
      </c>
      <c r="G1227" s="1">
        <v>38238</v>
      </c>
      <c r="H1227">
        <v>2.0499999999999998</v>
      </c>
      <c r="I1227" s="1">
        <v>38238</v>
      </c>
      <c r="J1227">
        <v>2</v>
      </c>
      <c r="L1227" s="1">
        <v>38238</v>
      </c>
      <c r="M1227">
        <v>4.75</v>
      </c>
      <c r="O1227">
        <f t="shared" si="226"/>
        <v>5.75</v>
      </c>
      <c r="P1227" s="1">
        <v>38238</v>
      </c>
      <c r="Q1227">
        <v>4.7019000000000002</v>
      </c>
      <c r="R1227" s="1">
        <v>38238</v>
      </c>
      <c r="S1227" t="s">
        <v>16</v>
      </c>
      <c r="U1227">
        <f t="shared" si="227"/>
        <v>3.75</v>
      </c>
      <c r="X1227" s="6">
        <f t="shared" si="216"/>
        <v>38238</v>
      </c>
      <c r="Y1227">
        <f t="shared" ca="1" si="217"/>
        <v>3</v>
      </c>
      <c r="Z1227">
        <f t="shared" ca="1" si="218"/>
        <v>1</v>
      </c>
      <c r="AA1227">
        <f t="shared" ca="1" si="219"/>
        <v>2.0499999999999998</v>
      </c>
      <c r="AB1227">
        <f t="shared" ca="1" si="220"/>
        <v>2</v>
      </c>
      <c r="AC1227">
        <f t="shared" ca="1" si="221"/>
        <v>4.75</v>
      </c>
      <c r="AD1227">
        <f t="shared" ca="1" si="222"/>
        <v>5.75</v>
      </c>
      <c r="AE1227">
        <f t="shared" ca="1" si="223"/>
        <v>4.7019000000000002</v>
      </c>
      <c r="AF1227" t="str">
        <f t="shared" ca="1" si="224"/>
        <v>#N/A N/A</v>
      </c>
      <c r="AG1227">
        <f t="shared" ca="1" si="225"/>
        <v>3.75</v>
      </c>
    </row>
    <row r="1228" spans="3:33" x14ac:dyDescent="0.3">
      <c r="C1228" s="1">
        <v>38239</v>
      </c>
      <c r="D1228">
        <v>3</v>
      </c>
      <c r="E1228" s="1">
        <v>38239</v>
      </c>
      <c r="F1228">
        <v>1</v>
      </c>
      <c r="G1228" s="1">
        <v>38239</v>
      </c>
      <c r="H1228">
        <v>2.04</v>
      </c>
      <c r="I1228" s="1">
        <v>38239</v>
      </c>
      <c r="J1228">
        <v>2</v>
      </c>
      <c r="L1228" s="1">
        <v>38239</v>
      </c>
      <c r="M1228">
        <v>4.75</v>
      </c>
      <c r="O1228">
        <f t="shared" si="226"/>
        <v>5.75</v>
      </c>
      <c r="P1228" s="1">
        <v>38239</v>
      </c>
      <c r="Q1228">
        <v>4.6319999999999997</v>
      </c>
      <c r="R1228" s="1">
        <v>38239</v>
      </c>
      <c r="S1228" t="s">
        <v>16</v>
      </c>
      <c r="U1228">
        <f t="shared" si="227"/>
        <v>3.75</v>
      </c>
      <c r="X1228" s="6">
        <f t="shared" si="216"/>
        <v>38239</v>
      </c>
      <c r="Y1228">
        <f t="shared" ca="1" si="217"/>
        <v>3</v>
      </c>
      <c r="Z1228">
        <f t="shared" ca="1" si="218"/>
        <v>1</v>
      </c>
      <c r="AA1228">
        <f t="shared" ca="1" si="219"/>
        <v>2.04</v>
      </c>
      <c r="AB1228">
        <f t="shared" ca="1" si="220"/>
        <v>2</v>
      </c>
      <c r="AC1228">
        <f t="shared" ca="1" si="221"/>
        <v>4.75</v>
      </c>
      <c r="AD1228">
        <f t="shared" ca="1" si="222"/>
        <v>5.75</v>
      </c>
      <c r="AE1228">
        <f t="shared" ca="1" si="223"/>
        <v>4.6319999999999997</v>
      </c>
      <c r="AF1228" t="str">
        <f t="shared" ca="1" si="224"/>
        <v>#N/A N/A</v>
      </c>
      <c r="AG1228">
        <f t="shared" ca="1" si="225"/>
        <v>3.75</v>
      </c>
    </row>
    <row r="1229" spans="3:33" x14ac:dyDescent="0.3">
      <c r="C1229" s="1">
        <v>38240</v>
      </c>
      <c r="D1229">
        <v>3</v>
      </c>
      <c r="E1229" s="1">
        <v>38240</v>
      </c>
      <c r="F1229">
        <v>1</v>
      </c>
      <c r="G1229" s="1">
        <v>38240</v>
      </c>
      <c r="H1229">
        <v>2.04</v>
      </c>
      <c r="I1229" s="1">
        <v>38240</v>
      </c>
      <c r="J1229">
        <v>2</v>
      </c>
      <c r="L1229" s="1">
        <v>38240</v>
      </c>
      <c r="M1229">
        <v>4.75</v>
      </c>
      <c r="O1229">
        <f t="shared" si="226"/>
        <v>5.75</v>
      </c>
      <c r="P1229" s="1">
        <v>38240</v>
      </c>
      <c r="Q1229">
        <v>4.5979000000000001</v>
      </c>
      <c r="R1229" s="1">
        <v>38240</v>
      </c>
      <c r="S1229" t="s">
        <v>16</v>
      </c>
      <c r="U1229">
        <f t="shared" si="227"/>
        <v>3.75</v>
      </c>
      <c r="X1229" s="6">
        <f t="shared" si="216"/>
        <v>38240</v>
      </c>
      <c r="Y1229">
        <f t="shared" ca="1" si="217"/>
        <v>3</v>
      </c>
      <c r="Z1229">
        <f t="shared" ca="1" si="218"/>
        <v>1</v>
      </c>
      <c r="AA1229">
        <f t="shared" ca="1" si="219"/>
        <v>2.04</v>
      </c>
      <c r="AB1229">
        <f t="shared" ca="1" si="220"/>
        <v>2</v>
      </c>
      <c r="AC1229">
        <f t="shared" ca="1" si="221"/>
        <v>4.75</v>
      </c>
      <c r="AD1229">
        <f t="shared" ca="1" si="222"/>
        <v>5.75</v>
      </c>
      <c r="AE1229">
        <f t="shared" ca="1" si="223"/>
        <v>4.5979000000000001</v>
      </c>
      <c r="AF1229" t="str">
        <f t="shared" ca="1" si="224"/>
        <v>#N/A N/A</v>
      </c>
      <c r="AG1229">
        <f t="shared" ca="1" si="225"/>
        <v>3.75</v>
      </c>
    </row>
    <row r="1230" spans="3:33" x14ac:dyDescent="0.3">
      <c r="C1230" s="1">
        <v>38243</v>
      </c>
      <c r="D1230">
        <v>3</v>
      </c>
      <c r="E1230" s="1">
        <v>38243</v>
      </c>
      <c r="F1230">
        <v>1</v>
      </c>
      <c r="G1230" s="1">
        <v>38243</v>
      </c>
      <c r="H1230">
        <v>2.04</v>
      </c>
      <c r="I1230" s="1">
        <v>38243</v>
      </c>
      <c r="J1230">
        <v>2</v>
      </c>
      <c r="L1230" s="1">
        <v>38243</v>
      </c>
      <c r="M1230">
        <v>4.75</v>
      </c>
      <c r="O1230">
        <f t="shared" si="226"/>
        <v>5.75</v>
      </c>
      <c r="P1230" s="1">
        <v>38243</v>
      </c>
      <c r="Q1230">
        <v>4.7320000000000002</v>
      </c>
      <c r="R1230" s="1">
        <v>38243</v>
      </c>
      <c r="S1230" t="s">
        <v>16</v>
      </c>
      <c r="U1230">
        <f t="shared" si="227"/>
        <v>3.75</v>
      </c>
      <c r="X1230" s="6">
        <f t="shared" si="216"/>
        <v>38243</v>
      </c>
      <c r="Y1230">
        <f t="shared" ca="1" si="217"/>
        <v>3</v>
      </c>
      <c r="Z1230">
        <f t="shared" ca="1" si="218"/>
        <v>1</v>
      </c>
      <c r="AA1230">
        <f t="shared" ca="1" si="219"/>
        <v>2.04</v>
      </c>
      <c r="AB1230">
        <f t="shared" ca="1" si="220"/>
        <v>2</v>
      </c>
      <c r="AC1230">
        <f t="shared" ca="1" si="221"/>
        <v>4.75</v>
      </c>
      <c r="AD1230">
        <f t="shared" ca="1" si="222"/>
        <v>5.75</v>
      </c>
      <c r="AE1230">
        <f t="shared" ca="1" si="223"/>
        <v>4.7320000000000002</v>
      </c>
      <c r="AF1230" t="str">
        <f t="shared" ca="1" si="224"/>
        <v>#N/A N/A</v>
      </c>
      <c r="AG1230">
        <f t="shared" ca="1" si="225"/>
        <v>3.75</v>
      </c>
    </row>
    <row r="1231" spans="3:33" x14ac:dyDescent="0.3">
      <c r="C1231" s="1">
        <v>38244</v>
      </c>
      <c r="D1231">
        <v>3</v>
      </c>
      <c r="E1231" s="1">
        <v>38244</v>
      </c>
      <c r="F1231">
        <v>1</v>
      </c>
      <c r="G1231" s="1">
        <v>38244</v>
      </c>
      <c r="H1231">
        <v>2.04</v>
      </c>
      <c r="I1231" s="1">
        <v>38244</v>
      </c>
      <c r="J1231">
        <v>2</v>
      </c>
      <c r="L1231" s="1">
        <v>38244</v>
      </c>
      <c r="M1231">
        <v>4.75</v>
      </c>
      <c r="O1231">
        <f t="shared" si="226"/>
        <v>5.75</v>
      </c>
      <c r="P1231" s="1">
        <v>38244</v>
      </c>
      <c r="Q1231">
        <v>4.5930999999999997</v>
      </c>
      <c r="R1231" s="1">
        <v>38244</v>
      </c>
      <c r="S1231" t="s">
        <v>16</v>
      </c>
      <c r="U1231">
        <f t="shared" si="227"/>
        <v>3.75</v>
      </c>
      <c r="X1231" s="6">
        <f t="shared" si="216"/>
        <v>38244</v>
      </c>
      <c r="Y1231">
        <f t="shared" ca="1" si="217"/>
        <v>3</v>
      </c>
      <c r="Z1231">
        <f t="shared" ca="1" si="218"/>
        <v>1</v>
      </c>
      <c r="AA1231">
        <f t="shared" ca="1" si="219"/>
        <v>2.04</v>
      </c>
      <c r="AB1231">
        <f t="shared" ca="1" si="220"/>
        <v>2</v>
      </c>
      <c r="AC1231">
        <f t="shared" ca="1" si="221"/>
        <v>4.75</v>
      </c>
      <c r="AD1231">
        <f t="shared" ca="1" si="222"/>
        <v>5.75</v>
      </c>
      <c r="AE1231">
        <f t="shared" ca="1" si="223"/>
        <v>4.5930999999999997</v>
      </c>
      <c r="AF1231" t="str">
        <f t="shared" ca="1" si="224"/>
        <v>#N/A N/A</v>
      </c>
      <c r="AG1231">
        <f t="shared" ca="1" si="225"/>
        <v>3.75</v>
      </c>
    </row>
    <row r="1232" spans="3:33" x14ac:dyDescent="0.3">
      <c r="C1232" s="1">
        <v>38245</v>
      </c>
      <c r="D1232">
        <v>3</v>
      </c>
      <c r="E1232" s="1">
        <v>38245</v>
      </c>
      <c r="F1232">
        <v>1</v>
      </c>
      <c r="G1232" s="1">
        <v>38245</v>
      </c>
      <c r="H1232">
        <v>2.04</v>
      </c>
      <c r="I1232" s="1">
        <v>38245</v>
      </c>
      <c r="J1232">
        <v>2</v>
      </c>
      <c r="L1232" s="1">
        <v>38245</v>
      </c>
      <c r="M1232">
        <v>4.75</v>
      </c>
      <c r="O1232">
        <f t="shared" si="226"/>
        <v>5.75</v>
      </c>
      <c r="P1232" s="1">
        <v>38245</v>
      </c>
      <c r="Q1232">
        <v>4.6622000000000003</v>
      </c>
      <c r="R1232" s="1">
        <v>38245</v>
      </c>
      <c r="S1232" t="s">
        <v>16</v>
      </c>
      <c r="U1232">
        <f t="shared" si="227"/>
        <v>3.75</v>
      </c>
      <c r="X1232" s="6">
        <f t="shared" si="216"/>
        <v>38245</v>
      </c>
      <c r="Y1232">
        <f t="shared" ca="1" si="217"/>
        <v>3</v>
      </c>
      <c r="Z1232">
        <f t="shared" ca="1" si="218"/>
        <v>1</v>
      </c>
      <c r="AA1232">
        <f t="shared" ca="1" si="219"/>
        <v>2.04</v>
      </c>
      <c r="AB1232">
        <f t="shared" ca="1" si="220"/>
        <v>2</v>
      </c>
      <c r="AC1232">
        <f t="shared" ca="1" si="221"/>
        <v>4.75</v>
      </c>
      <c r="AD1232">
        <f t="shared" ca="1" si="222"/>
        <v>5.75</v>
      </c>
      <c r="AE1232">
        <f t="shared" ca="1" si="223"/>
        <v>4.6622000000000003</v>
      </c>
      <c r="AF1232" t="str">
        <f t="shared" ca="1" si="224"/>
        <v>#N/A N/A</v>
      </c>
      <c r="AG1232">
        <f t="shared" ca="1" si="225"/>
        <v>3.75</v>
      </c>
    </row>
    <row r="1233" spans="3:33" x14ac:dyDescent="0.3">
      <c r="C1233" s="1">
        <v>38246</v>
      </c>
      <c r="D1233">
        <v>3</v>
      </c>
      <c r="E1233" s="1">
        <v>38246</v>
      </c>
      <c r="F1233">
        <v>1</v>
      </c>
      <c r="G1233" s="1">
        <v>38246</v>
      </c>
      <c r="H1233">
        <v>2.04</v>
      </c>
      <c r="I1233" s="1">
        <v>38246</v>
      </c>
      <c r="J1233">
        <v>2</v>
      </c>
      <c r="L1233" s="1">
        <v>38246</v>
      </c>
      <c r="M1233">
        <v>4.75</v>
      </c>
      <c r="O1233">
        <f t="shared" si="226"/>
        <v>5.75</v>
      </c>
      <c r="P1233" s="1">
        <v>38246</v>
      </c>
      <c r="Q1233">
        <v>4.9904999999999999</v>
      </c>
      <c r="R1233" s="1">
        <v>38246</v>
      </c>
      <c r="S1233" t="s">
        <v>16</v>
      </c>
      <c r="U1233">
        <f t="shared" si="227"/>
        <v>3.75</v>
      </c>
      <c r="X1233" s="6">
        <f t="shared" si="216"/>
        <v>38246</v>
      </c>
      <c r="Y1233">
        <f t="shared" ca="1" si="217"/>
        <v>3</v>
      </c>
      <c r="Z1233">
        <f t="shared" ca="1" si="218"/>
        <v>1</v>
      </c>
      <c r="AA1233">
        <f t="shared" ca="1" si="219"/>
        <v>2.04</v>
      </c>
      <c r="AB1233">
        <f t="shared" ca="1" si="220"/>
        <v>2</v>
      </c>
      <c r="AC1233">
        <f t="shared" ca="1" si="221"/>
        <v>4.75</v>
      </c>
      <c r="AD1233">
        <f t="shared" ca="1" si="222"/>
        <v>5.75</v>
      </c>
      <c r="AE1233">
        <f t="shared" ca="1" si="223"/>
        <v>4.9904999999999999</v>
      </c>
      <c r="AF1233" t="str">
        <f t="shared" ca="1" si="224"/>
        <v>#N/A N/A</v>
      </c>
      <c r="AG1233">
        <f t="shared" ca="1" si="225"/>
        <v>3.75</v>
      </c>
    </row>
    <row r="1234" spans="3:33" x14ac:dyDescent="0.3">
      <c r="C1234" s="1">
        <v>38247</v>
      </c>
      <c r="D1234">
        <v>3</v>
      </c>
      <c r="E1234" s="1">
        <v>38247</v>
      </c>
      <c r="F1234">
        <v>1</v>
      </c>
      <c r="G1234" s="1">
        <v>38247</v>
      </c>
      <c r="H1234">
        <v>2.04</v>
      </c>
      <c r="I1234" s="1">
        <v>38247</v>
      </c>
      <c r="J1234">
        <v>2</v>
      </c>
      <c r="L1234" s="1">
        <v>38247</v>
      </c>
      <c r="M1234">
        <v>4.75</v>
      </c>
      <c r="O1234">
        <f t="shared" si="226"/>
        <v>5.75</v>
      </c>
      <c r="P1234" s="1">
        <v>38247</v>
      </c>
      <c r="Q1234">
        <v>4.8605999999999998</v>
      </c>
      <c r="R1234" s="1">
        <v>38247</v>
      </c>
      <c r="S1234" t="s">
        <v>16</v>
      </c>
      <c r="U1234">
        <f t="shared" si="227"/>
        <v>3.75</v>
      </c>
      <c r="X1234" s="6">
        <f t="shared" si="216"/>
        <v>38247</v>
      </c>
      <c r="Y1234">
        <f t="shared" ca="1" si="217"/>
        <v>3</v>
      </c>
      <c r="Z1234">
        <f t="shared" ca="1" si="218"/>
        <v>1</v>
      </c>
      <c r="AA1234">
        <f t="shared" ca="1" si="219"/>
        <v>2.04</v>
      </c>
      <c r="AB1234">
        <f t="shared" ca="1" si="220"/>
        <v>2</v>
      </c>
      <c r="AC1234">
        <f t="shared" ca="1" si="221"/>
        <v>4.75</v>
      </c>
      <c r="AD1234">
        <f t="shared" ca="1" si="222"/>
        <v>5.75</v>
      </c>
      <c r="AE1234">
        <f t="shared" ca="1" si="223"/>
        <v>4.8605999999999998</v>
      </c>
      <c r="AF1234" t="str">
        <f t="shared" ca="1" si="224"/>
        <v>#N/A N/A</v>
      </c>
      <c r="AG1234">
        <f t="shared" ca="1" si="225"/>
        <v>3.75</v>
      </c>
    </row>
    <row r="1235" spans="3:33" x14ac:dyDescent="0.3">
      <c r="C1235" s="1">
        <v>38250</v>
      </c>
      <c r="D1235">
        <v>3</v>
      </c>
      <c r="E1235" s="1">
        <v>38250</v>
      </c>
      <c r="F1235">
        <v>1</v>
      </c>
      <c r="G1235" s="1">
        <v>38250</v>
      </c>
      <c r="H1235">
        <v>2.04</v>
      </c>
      <c r="I1235" s="1">
        <v>38250</v>
      </c>
      <c r="J1235">
        <v>2</v>
      </c>
      <c r="L1235" s="1">
        <v>38250</v>
      </c>
      <c r="M1235">
        <v>4.75</v>
      </c>
      <c r="O1235">
        <f t="shared" si="226"/>
        <v>5.75</v>
      </c>
      <c r="P1235" s="1">
        <v>38250</v>
      </c>
      <c r="Q1235">
        <v>4.6485000000000003</v>
      </c>
      <c r="R1235" s="1">
        <v>38250</v>
      </c>
      <c r="S1235" t="s">
        <v>16</v>
      </c>
      <c r="U1235">
        <f t="shared" si="227"/>
        <v>3.75</v>
      </c>
      <c r="X1235" s="6">
        <f t="shared" si="216"/>
        <v>38250</v>
      </c>
      <c r="Y1235">
        <f t="shared" ca="1" si="217"/>
        <v>3</v>
      </c>
      <c r="Z1235">
        <f t="shared" ca="1" si="218"/>
        <v>1</v>
      </c>
      <c r="AA1235">
        <f t="shared" ca="1" si="219"/>
        <v>2.04</v>
      </c>
      <c r="AB1235">
        <f t="shared" ca="1" si="220"/>
        <v>2</v>
      </c>
      <c r="AC1235">
        <f t="shared" ca="1" si="221"/>
        <v>4.75</v>
      </c>
      <c r="AD1235">
        <f t="shared" ca="1" si="222"/>
        <v>5.75</v>
      </c>
      <c r="AE1235">
        <f t="shared" ca="1" si="223"/>
        <v>4.6485000000000003</v>
      </c>
      <c r="AF1235" t="str">
        <f t="shared" ca="1" si="224"/>
        <v>#N/A N/A</v>
      </c>
      <c r="AG1235">
        <f t="shared" ca="1" si="225"/>
        <v>3.75</v>
      </c>
    </row>
    <row r="1236" spans="3:33" x14ac:dyDescent="0.3">
      <c r="C1236" s="1">
        <v>38251</v>
      </c>
      <c r="D1236">
        <v>3</v>
      </c>
      <c r="E1236" s="1">
        <v>38251</v>
      </c>
      <c r="F1236">
        <v>1</v>
      </c>
      <c r="G1236" s="1">
        <v>38251</v>
      </c>
      <c r="H1236">
        <v>2.04</v>
      </c>
      <c r="I1236" s="1">
        <v>38251</v>
      </c>
      <c r="J1236">
        <v>2</v>
      </c>
      <c r="L1236" s="1">
        <v>38251</v>
      </c>
      <c r="M1236">
        <v>4.75</v>
      </c>
      <c r="O1236">
        <f t="shared" si="226"/>
        <v>5.75</v>
      </c>
      <c r="P1236" s="1">
        <v>38251</v>
      </c>
      <c r="Q1236">
        <v>4.6382000000000003</v>
      </c>
      <c r="R1236" s="1">
        <v>38251</v>
      </c>
      <c r="S1236" t="s">
        <v>16</v>
      </c>
      <c r="U1236">
        <f t="shared" si="227"/>
        <v>3.75</v>
      </c>
      <c r="X1236" s="6">
        <f t="shared" si="216"/>
        <v>38251</v>
      </c>
      <c r="Y1236">
        <f t="shared" ca="1" si="217"/>
        <v>3</v>
      </c>
      <c r="Z1236">
        <f t="shared" ca="1" si="218"/>
        <v>1</v>
      </c>
      <c r="AA1236">
        <f t="shared" ca="1" si="219"/>
        <v>2.04</v>
      </c>
      <c r="AB1236">
        <f t="shared" ca="1" si="220"/>
        <v>2</v>
      </c>
      <c r="AC1236">
        <f t="shared" ca="1" si="221"/>
        <v>4.75</v>
      </c>
      <c r="AD1236">
        <f t="shared" ca="1" si="222"/>
        <v>5.75</v>
      </c>
      <c r="AE1236">
        <f t="shared" ca="1" si="223"/>
        <v>4.6382000000000003</v>
      </c>
      <c r="AF1236" t="str">
        <f t="shared" ca="1" si="224"/>
        <v>#N/A N/A</v>
      </c>
      <c r="AG1236">
        <f t="shared" ca="1" si="225"/>
        <v>3.75</v>
      </c>
    </row>
    <row r="1237" spans="3:33" x14ac:dyDescent="0.3">
      <c r="C1237" s="1">
        <v>38252</v>
      </c>
      <c r="D1237">
        <v>3</v>
      </c>
      <c r="E1237" s="1">
        <v>38252</v>
      </c>
      <c r="F1237">
        <v>1</v>
      </c>
      <c r="G1237" s="1">
        <v>38252</v>
      </c>
      <c r="H1237">
        <v>2.04</v>
      </c>
      <c r="I1237" s="1">
        <v>38252</v>
      </c>
      <c r="J1237">
        <v>2</v>
      </c>
      <c r="L1237" s="1">
        <v>38252</v>
      </c>
      <c r="M1237">
        <v>4.75</v>
      </c>
      <c r="O1237">
        <f t="shared" si="226"/>
        <v>5.75</v>
      </c>
      <c r="P1237" s="1">
        <v>38252</v>
      </c>
      <c r="Q1237">
        <v>4.6302000000000003</v>
      </c>
      <c r="R1237" s="1">
        <v>38252</v>
      </c>
      <c r="S1237" t="s">
        <v>16</v>
      </c>
      <c r="U1237">
        <f t="shared" si="227"/>
        <v>3.75</v>
      </c>
      <c r="X1237" s="6">
        <f t="shared" si="216"/>
        <v>38252</v>
      </c>
      <c r="Y1237">
        <f t="shared" ca="1" si="217"/>
        <v>3</v>
      </c>
      <c r="Z1237">
        <f t="shared" ca="1" si="218"/>
        <v>1</v>
      </c>
      <c r="AA1237">
        <f t="shared" ca="1" si="219"/>
        <v>2.04</v>
      </c>
      <c r="AB1237">
        <f t="shared" ca="1" si="220"/>
        <v>2</v>
      </c>
      <c r="AC1237">
        <f t="shared" ca="1" si="221"/>
        <v>4.75</v>
      </c>
      <c r="AD1237">
        <f t="shared" ca="1" si="222"/>
        <v>5.75</v>
      </c>
      <c r="AE1237">
        <f t="shared" ca="1" si="223"/>
        <v>4.6302000000000003</v>
      </c>
      <c r="AF1237" t="str">
        <f t="shared" ca="1" si="224"/>
        <v>#N/A N/A</v>
      </c>
      <c r="AG1237">
        <f t="shared" ca="1" si="225"/>
        <v>3.75</v>
      </c>
    </row>
    <row r="1238" spans="3:33" x14ac:dyDescent="0.3">
      <c r="C1238" s="1">
        <v>38253</v>
      </c>
      <c r="D1238">
        <v>3</v>
      </c>
      <c r="E1238" s="1">
        <v>38253</v>
      </c>
      <c r="F1238">
        <v>1</v>
      </c>
      <c r="G1238" s="1">
        <v>38253</v>
      </c>
      <c r="H1238">
        <v>2.04</v>
      </c>
      <c r="I1238" s="1">
        <v>38253</v>
      </c>
      <c r="J1238">
        <v>2</v>
      </c>
      <c r="L1238" s="1">
        <v>38253</v>
      </c>
      <c r="M1238">
        <v>4.75</v>
      </c>
      <c r="O1238">
        <f t="shared" si="226"/>
        <v>5.75</v>
      </c>
      <c r="P1238" s="1">
        <v>38253</v>
      </c>
      <c r="Q1238">
        <v>4.6904000000000003</v>
      </c>
      <c r="R1238" s="1">
        <v>38253</v>
      </c>
      <c r="S1238" t="s">
        <v>16</v>
      </c>
      <c r="U1238">
        <f t="shared" si="227"/>
        <v>3.75</v>
      </c>
      <c r="X1238" s="6">
        <f t="shared" si="216"/>
        <v>38253</v>
      </c>
      <c r="Y1238">
        <f t="shared" ca="1" si="217"/>
        <v>3</v>
      </c>
      <c r="Z1238">
        <f t="shared" ca="1" si="218"/>
        <v>1</v>
      </c>
      <c r="AA1238">
        <f t="shared" ca="1" si="219"/>
        <v>2.04</v>
      </c>
      <c r="AB1238">
        <f t="shared" ca="1" si="220"/>
        <v>2</v>
      </c>
      <c r="AC1238">
        <f t="shared" ca="1" si="221"/>
        <v>4.75</v>
      </c>
      <c r="AD1238">
        <f t="shared" ca="1" si="222"/>
        <v>5.75</v>
      </c>
      <c r="AE1238">
        <f t="shared" ca="1" si="223"/>
        <v>4.6904000000000003</v>
      </c>
      <c r="AF1238" t="str">
        <f t="shared" ca="1" si="224"/>
        <v>#N/A N/A</v>
      </c>
      <c r="AG1238">
        <f t="shared" ca="1" si="225"/>
        <v>3.75</v>
      </c>
    </row>
    <row r="1239" spans="3:33" x14ac:dyDescent="0.3">
      <c r="C1239" s="1">
        <v>38254</v>
      </c>
      <c r="D1239">
        <v>3</v>
      </c>
      <c r="E1239" s="1">
        <v>38254</v>
      </c>
      <c r="F1239">
        <v>1</v>
      </c>
      <c r="G1239" s="1">
        <v>38254</v>
      </c>
      <c r="H1239">
        <v>2.04</v>
      </c>
      <c r="I1239" s="1">
        <v>38254</v>
      </c>
      <c r="J1239">
        <v>2</v>
      </c>
      <c r="L1239" s="1">
        <v>38254</v>
      </c>
      <c r="M1239">
        <v>4.75</v>
      </c>
      <c r="O1239">
        <f t="shared" si="226"/>
        <v>5.75</v>
      </c>
      <c r="P1239" s="1">
        <v>38254</v>
      </c>
      <c r="Q1239">
        <v>4.6091999999999995</v>
      </c>
      <c r="R1239" s="1">
        <v>38254</v>
      </c>
      <c r="S1239" t="s">
        <v>16</v>
      </c>
      <c r="U1239">
        <f t="shared" si="227"/>
        <v>3.75</v>
      </c>
      <c r="X1239" s="6">
        <f t="shared" si="216"/>
        <v>38254</v>
      </c>
      <c r="Y1239">
        <f t="shared" ca="1" si="217"/>
        <v>3</v>
      </c>
      <c r="Z1239">
        <f t="shared" ca="1" si="218"/>
        <v>1</v>
      </c>
      <c r="AA1239">
        <f t="shared" ca="1" si="219"/>
        <v>2.04</v>
      </c>
      <c r="AB1239">
        <f t="shared" ca="1" si="220"/>
        <v>2</v>
      </c>
      <c r="AC1239">
        <f t="shared" ca="1" si="221"/>
        <v>4.75</v>
      </c>
      <c r="AD1239">
        <f t="shared" ca="1" si="222"/>
        <v>5.75</v>
      </c>
      <c r="AE1239">
        <f t="shared" ca="1" si="223"/>
        <v>4.6091999999999995</v>
      </c>
      <c r="AF1239" t="str">
        <f t="shared" ca="1" si="224"/>
        <v>#N/A N/A</v>
      </c>
      <c r="AG1239">
        <f t="shared" ca="1" si="225"/>
        <v>3.75</v>
      </c>
    </row>
    <row r="1240" spans="3:33" x14ac:dyDescent="0.3">
      <c r="C1240" s="1">
        <v>38257</v>
      </c>
      <c r="D1240">
        <v>3</v>
      </c>
      <c r="E1240" s="1">
        <v>38257</v>
      </c>
      <c r="F1240">
        <v>1</v>
      </c>
      <c r="G1240" s="1">
        <v>38257</v>
      </c>
      <c r="H1240">
        <v>2.04</v>
      </c>
      <c r="I1240" s="1">
        <v>38257</v>
      </c>
      <c r="J1240">
        <v>2</v>
      </c>
      <c r="L1240" s="1">
        <v>38257</v>
      </c>
      <c r="M1240">
        <v>4.75</v>
      </c>
      <c r="O1240">
        <f t="shared" si="226"/>
        <v>5.75</v>
      </c>
      <c r="P1240" s="1">
        <v>38257</v>
      </c>
      <c r="Q1240">
        <v>4.6260000000000003</v>
      </c>
      <c r="R1240" s="1">
        <v>38257</v>
      </c>
      <c r="S1240" t="s">
        <v>16</v>
      </c>
      <c r="U1240">
        <f t="shared" si="227"/>
        <v>3.75</v>
      </c>
      <c r="X1240" s="6">
        <f t="shared" si="216"/>
        <v>38257</v>
      </c>
      <c r="Y1240">
        <f t="shared" ca="1" si="217"/>
        <v>3</v>
      </c>
      <c r="Z1240">
        <f t="shared" ca="1" si="218"/>
        <v>1</v>
      </c>
      <c r="AA1240">
        <f t="shared" ca="1" si="219"/>
        <v>2.04</v>
      </c>
      <c r="AB1240">
        <f t="shared" ca="1" si="220"/>
        <v>2</v>
      </c>
      <c r="AC1240">
        <f t="shared" ca="1" si="221"/>
        <v>4.75</v>
      </c>
      <c r="AD1240">
        <f t="shared" ca="1" si="222"/>
        <v>5.75</v>
      </c>
      <c r="AE1240">
        <f t="shared" ca="1" si="223"/>
        <v>4.6260000000000003</v>
      </c>
      <c r="AF1240" t="str">
        <f t="shared" ca="1" si="224"/>
        <v>#N/A N/A</v>
      </c>
      <c r="AG1240">
        <f t="shared" ca="1" si="225"/>
        <v>3.75</v>
      </c>
    </row>
    <row r="1241" spans="3:33" x14ac:dyDescent="0.3">
      <c r="C1241" s="1">
        <v>38258</v>
      </c>
      <c r="D1241">
        <v>3</v>
      </c>
      <c r="E1241" s="1">
        <v>38258</v>
      </c>
      <c r="F1241">
        <v>1</v>
      </c>
      <c r="G1241" s="1">
        <v>38258</v>
      </c>
      <c r="H1241">
        <v>2.04</v>
      </c>
      <c r="I1241" s="1">
        <v>38258</v>
      </c>
      <c r="J1241">
        <v>2</v>
      </c>
      <c r="L1241" s="1">
        <v>38258</v>
      </c>
      <c r="M1241">
        <v>4.75</v>
      </c>
      <c r="O1241">
        <f t="shared" si="226"/>
        <v>5.75</v>
      </c>
      <c r="P1241" s="1">
        <v>38258</v>
      </c>
      <c r="Q1241">
        <v>4.8068999999999997</v>
      </c>
      <c r="R1241" s="1">
        <v>38258</v>
      </c>
      <c r="S1241" t="s">
        <v>16</v>
      </c>
      <c r="U1241">
        <f t="shared" si="227"/>
        <v>3.75</v>
      </c>
      <c r="X1241" s="6">
        <f t="shared" si="216"/>
        <v>38258</v>
      </c>
      <c r="Y1241">
        <f t="shared" ca="1" si="217"/>
        <v>3</v>
      </c>
      <c r="Z1241">
        <f t="shared" ca="1" si="218"/>
        <v>1</v>
      </c>
      <c r="AA1241">
        <f t="shared" ca="1" si="219"/>
        <v>2.04</v>
      </c>
      <c r="AB1241">
        <f t="shared" ca="1" si="220"/>
        <v>2</v>
      </c>
      <c r="AC1241">
        <f t="shared" ca="1" si="221"/>
        <v>4.75</v>
      </c>
      <c r="AD1241">
        <f t="shared" ca="1" si="222"/>
        <v>5.75</v>
      </c>
      <c r="AE1241">
        <f t="shared" ca="1" si="223"/>
        <v>4.8068999999999997</v>
      </c>
      <c r="AF1241" t="str">
        <f t="shared" ca="1" si="224"/>
        <v>#N/A N/A</v>
      </c>
      <c r="AG1241">
        <f t="shared" ca="1" si="225"/>
        <v>3.75</v>
      </c>
    </row>
    <row r="1242" spans="3:33" x14ac:dyDescent="0.3">
      <c r="C1242" s="1">
        <v>38259</v>
      </c>
      <c r="D1242">
        <v>3</v>
      </c>
      <c r="E1242" s="1">
        <v>38259</v>
      </c>
      <c r="F1242">
        <v>1</v>
      </c>
      <c r="G1242" s="1">
        <v>38259</v>
      </c>
      <c r="H1242">
        <v>2.04</v>
      </c>
      <c r="I1242" s="1">
        <v>38259</v>
      </c>
      <c r="J1242">
        <v>2</v>
      </c>
      <c r="L1242" s="1">
        <v>38259</v>
      </c>
      <c r="M1242">
        <v>4.75</v>
      </c>
      <c r="O1242">
        <f t="shared" si="226"/>
        <v>5.75</v>
      </c>
      <c r="P1242" s="1">
        <v>38259</v>
      </c>
      <c r="Q1242">
        <v>4.9169</v>
      </c>
      <c r="R1242" s="1">
        <v>38259</v>
      </c>
      <c r="S1242" t="s">
        <v>16</v>
      </c>
      <c r="U1242">
        <f t="shared" si="227"/>
        <v>3.75</v>
      </c>
      <c r="X1242" s="6">
        <f t="shared" si="216"/>
        <v>38259</v>
      </c>
      <c r="Y1242">
        <f t="shared" ca="1" si="217"/>
        <v>3</v>
      </c>
      <c r="Z1242">
        <f t="shared" ca="1" si="218"/>
        <v>1</v>
      </c>
      <c r="AA1242">
        <f t="shared" ca="1" si="219"/>
        <v>2.04</v>
      </c>
      <c r="AB1242">
        <f t="shared" ca="1" si="220"/>
        <v>2</v>
      </c>
      <c r="AC1242">
        <f t="shared" ca="1" si="221"/>
        <v>4.75</v>
      </c>
      <c r="AD1242">
        <f t="shared" ca="1" si="222"/>
        <v>5.75</v>
      </c>
      <c r="AE1242">
        <f t="shared" ca="1" si="223"/>
        <v>4.9169</v>
      </c>
      <c r="AF1242" t="str">
        <f t="shared" ca="1" si="224"/>
        <v>#N/A N/A</v>
      </c>
      <c r="AG1242">
        <f t="shared" ca="1" si="225"/>
        <v>3.75</v>
      </c>
    </row>
    <row r="1243" spans="3:33" x14ac:dyDescent="0.3">
      <c r="C1243" s="1">
        <v>38260</v>
      </c>
      <c r="D1243">
        <v>3</v>
      </c>
      <c r="E1243" s="1">
        <v>38260</v>
      </c>
      <c r="F1243">
        <v>1</v>
      </c>
      <c r="G1243" s="1">
        <v>38260</v>
      </c>
      <c r="H1243">
        <v>2.09</v>
      </c>
      <c r="I1243" s="1">
        <v>38260</v>
      </c>
      <c r="J1243">
        <v>2</v>
      </c>
      <c r="L1243" s="1">
        <v>38260</v>
      </c>
      <c r="M1243">
        <v>4.75</v>
      </c>
      <c r="O1243">
        <f t="shared" si="226"/>
        <v>5.75</v>
      </c>
      <c r="P1243" s="1">
        <v>38260</v>
      </c>
      <c r="Q1243">
        <v>4.6411999999999995</v>
      </c>
      <c r="R1243" s="1">
        <v>38260</v>
      </c>
      <c r="S1243" t="s">
        <v>16</v>
      </c>
      <c r="U1243">
        <f t="shared" si="227"/>
        <v>3.75</v>
      </c>
      <c r="X1243" s="6">
        <f t="shared" si="216"/>
        <v>38260</v>
      </c>
      <c r="Y1243">
        <f t="shared" ca="1" si="217"/>
        <v>3</v>
      </c>
      <c r="Z1243">
        <f t="shared" ca="1" si="218"/>
        <v>1</v>
      </c>
      <c r="AA1243">
        <f t="shared" ca="1" si="219"/>
        <v>2.09</v>
      </c>
      <c r="AB1243">
        <f t="shared" ca="1" si="220"/>
        <v>2</v>
      </c>
      <c r="AC1243">
        <f t="shared" ca="1" si="221"/>
        <v>4.75</v>
      </c>
      <c r="AD1243">
        <f t="shared" ca="1" si="222"/>
        <v>5.75</v>
      </c>
      <c r="AE1243">
        <f t="shared" ca="1" si="223"/>
        <v>4.6411999999999995</v>
      </c>
      <c r="AF1243" t="str">
        <f t="shared" ca="1" si="224"/>
        <v>#N/A N/A</v>
      </c>
      <c r="AG1243">
        <f t="shared" ca="1" si="225"/>
        <v>3.75</v>
      </c>
    </row>
    <row r="1244" spans="3:33" x14ac:dyDescent="0.3">
      <c r="C1244" s="1">
        <v>38261</v>
      </c>
      <c r="D1244">
        <v>3</v>
      </c>
      <c r="E1244" s="1">
        <v>38261</v>
      </c>
      <c r="F1244">
        <v>1</v>
      </c>
      <c r="G1244" s="1">
        <v>38261</v>
      </c>
      <c r="H1244">
        <v>2.0499999999999998</v>
      </c>
      <c r="I1244" s="1">
        <v>38261</v>
      </c>
      <c r="J1244">
        <v>2</v>
      </c>
      <c r="L1244" s="1">
        <v>38261</v>
      </c>
      <c r="M1244">
        <v>4.75</v>
      </c>
      <c r="O1244">
        <f t="shared" si="226"/>
        <v>5.75</v>
      </c>
      <c r="P1244" s="1">
        <v>38261</v>
      </c>
      <c r="Q1244">
        <v>4.6498999999999997</v>
      </c>
      <c r="R1244" s="1">
        <v>38261</v>
      </c>
      <c r="S1244" t="s">
        <v>16</v>
      </c>
      <c r="U1244">
        <f t="shared" si="227"/>
        <v>3.75</v>
      </c>
      <c r="X1244" s="6">
        <f t="shared" si="216"/>
        <v>38261</v>
      </c>
      <c r="Y1244">
        <f t="shared" ca="1" si="217"/>
        <v>3</v>
      </c>
      <c r="Z1244">
        <f t="shared" ca="1" si="218"/>
        <v>1</v>
      </c>
      <c r="AA1244">
        <f t="shared" ca="1" si="219"/>
        <v>2.0499999999999998</v>
      </c>
      <c r="AB1244">
        <f t="shared" ca="1" si="220"/>
        <v>2</v>
      </c>
      <c r="AC1244">
        <f t="shared" ca="1" si="221"/>
        <v>4.75</v>
      </c>
      <c r="AD1244">
        <f t="shared" ca="1" si="222"/>
        <v>5.75</v>
      </c>
      <c r="AE1244">
        <f t="shared" ca="1" si="223"/>
        <v>4.6498999999999997</v>
      </c>
      <c r="AF1244" t="str">
        <f t="shared" ca="1" si="224"/>
        <v>#N/A N/A</v>
      </c>
      <c r="AG1244">
        <f t="shared" ca="1" si="225"/>
        <v>3.75</v>
      </c>
    </row>
    <row r="1245" spans="3:33" x14ac:dyDescent="0.3">
      <c r="C1245" s="1">
        <v>38264</v>
      </c>
      <c r="D1245">
        <v>3</v>
      </c>
      <c r="E1245" s="1">
        <v>38264</v>
      </c>
      <c r="F1245">
        <v>1</v>
      </c>
      <c r="G1245" s="1">
        <v>38264</v>
      </c>
      <c r="H1245">
        <v>2.0499999999999998</v>
      </c>
      <c r="I1245" s="1">
        <v>38264</v>
      </c>
      <c r="J1245">
        <v>2</v>
      </c>
      <c r="L1245" s="1">
        <v>38264</v>
      </c>
      <c r="M1245">
        <v>4.75</v>
      </c>
      <c r="O1245">
        <f t="shared" si="226"/>
        <v>5.75</v>
      </c>
      <c r="P1245" s="1">
        <v>38264</v>
      </c>
      <c r="Q1245">
        <v>4.9817</v>
      </c>
      <c r="R1245" s="1">
        <v>38264</v>
      </c>
      <c r="S1245" t="s">
        <v>16</v>
      </c>
      <c r="U1245">
        <f t="shared" si="227"/>
        <v>3.75</v>
      </c>
      <c r="X1245" s="6">
        <f t="shared" si="216"/>
        <v>38264</v>
      </c>
      <c r="Y1245">
        <f t="shared" ca="1" si="217"/>
        <v>3</v>
      </c>
      <c r="Z1245">
        <f t="shared" ca="1" si="218"/>
        <v>1</v>
      </c>
      <c r="AA1245">
        <f t="shared" ca="1" si="219"/>
        <v>2.0499999999999998</v>
      </c>
      <c r="AB1245">
        <f t="shared" ca="1" si="220"/>
        <v>2</v>
      </c>
      <c r="AC1245">
        <f t="shared" ca="1" si="221"/>
        <v>4.75</v>
      </c>
      <c r="AD1245">
        <f t="shared" ca="1" si="222"/>
        <v>5.75</v>
      </c>
      <c r="AE1245">
        <f t="shared" ca="1" si="223"/>
        <v>4.9817</v>
      </c>
      <c r="AF1245" t="str">
        <f t="shared" ca="1" si="224"/>
        <v>#N/A N/A</v>
      </c>
      <c r="AG1245">
        <f t="shared" ca="1" si="225"/>
        <v>3.75</v>
      </c>
    </row>
    <row r="1246" spans="3:33" x14ac:dyDescent="0.3">
      <c r="C1246" s="1">
        <v>38265</v>
      </c>
      <c r="D1246">
        <v>3</v>
      </c>
      <c r="E1246" s="1">
        <v>38265</v>
      </c>
      <c r="F1246">
        <v>1</v>
      </c>
      <c r="G1246" s="1">
        <v>38265</v>
      </c>
      <c r="H1246">
        <v>2.1</v>
      </c>
      <c r="I1246" s="1">
        <v>38265</v>
      </c>
      <c r="J1246">
        <v>2</v>
      </c>
      <c r="L1246" s="1">
        <v>38265</v>
      </c>
      <c r="M1246">
        <v>4.75</v>
      </c>
      <c r="O1246">
        <f t="shared" si="226"/>
        <v>5.75</v>
      </c>
      <c r="P1246" s="1">
        <v>38265</v>
      </c>
      <c r="Q1246">
        <v>4.6832000000000003</v>
      </c>
      <c r="R1246" s="1">
        <v>38265</v>
      </c>
      <c r="S1246" t="s">
        <v>16</v>
      </c>
      <c r="U1246">
        <f t="shared" si="227"/>
        <v>3.75</v>
      </c>
      <c r="X1246" s="6">
        <f t="shared" si="216"/>
        <v>38265</v>
      </c>
      <c r="Y1246">
        <f t="shared" ca="1" si="217"/>
        <v>3</v>
      </c>
      <c r="Z1246">
        <f t="shared" ca="1" si="218"/>
        <v>1</v>
      </c>
      <c r="AA1246">
        <f t="shared" ca="1" si="219"/>
        <v>2.1</v>
      </c>
      <c r="AB1246">
        <f t="shared" ca="1" si="220"/>
        <v>2</v>
      </c>
      <c r="AC1246">
        <f t="shared" ca="1" si="221"/>
        <v>4.75</v>
      </c>
      <c r="AD1246">
        <f t="shared" ca="1" si="222"/>
        <v>5.75</v>
      </c>
      <c r="AE1246">
        <f t="shared" ca="1" si="223"/>
        <v>4.6832000000000003</v>
      </c>
      <c r="AF1246" t="str">
        <f t="shared" ca="1" si="224"/>
        <v>#N/A N/A</v>
      </c>
      <c r="AG1246">
        <f t="shared" ca="1" si="225"/>
        <v>3.75</v>
      </c>
    </row>
    <row r="1247" spans="3:33" x14ac:dyDescent="0.3">
      <c r="C1247" s="1">
        <v>38266</v>
      </c>
      <c r="D1247">
        <v>3</v>
      </c>
      <c r="E1247" s="1">
        <v>38266</v>
      </c>
      <c r="F1247">
        <v>1</v>
      </c>
      <c r="G1247" s="1">
        <v>38266</v>
      </c>
      <c r="H1247">
        <v>2.13</v>
      </c>
      <c r="I1247" s="1">
        <v>38266</v>
      </c>
      <c r="J1247">
        <v>2</v>
      </c>
      <c r="L1247" s="1">
        <v>38266</v>
      </c>
      <c r="M1247">
        <v>4.75</v>
      </c>
      <c r="O1247">
        <f t="shared" si="226"/>
        <v>5.75</v>
      </c>
      <c r="P1247" s="1">
        <v>38266</v>
      </c>
      <c r="Q1247">
        <v>4.5966000000000005</v>
      </c>
      <c r="R1247" s="1">
        <v>38266</v>
      </c>
      <c r="S1247" t="s">
        <v>16</v>
      </c>
      <c r="U1247">
        <f t="shared" si="227"/>
        <v>3.75</v>
      </c>
      <c r="X1247" s="6">
        <f t="shared" si="216"/>
        <v>38266</v>
      </c>
      <c r="Y1247">
        <f t="shared" ca="1" si="217"/>
        <v>3</v>
      </c>
      <c r="Z1247">
        <f t="shared" ca="1" si="218"/>
        <v>1</v>
      </c>
      <c r="AA1247">
        <f t="shared" ca="1" si="219"/>
        <v>2.13</v>
      </c>
      <c r="AB1247">
        <f t="shared" ca="1" si="220"/>
        <v>2</v>
      </c>
      <c r="AC1247">
        <f t="shared" ca="1" si="221"/>
        <v>4.75</v>
      </c>
      <c r="AD1247">
        <f t="shared" ca="1" si="222"/>
        <v>5.75</v>
      </c>
      <c r="AE1247">
        <f t="shared" ca="1" si="223"/>
        <v>4.5966000000000005</v>
      </c>
      <c r="AF1247" t="str">
        <f t="shared" ca="1" si="224"/>
        <v>#N/A N/A</v>
      </c>
      <c r="AG1247">
        <f t="shared" ca="1" si="225"/>
        <v>3.75</v>
      </c>
    </row>
    <row r="1248" spans="3:33" x14ac:dyDescent="0.3">
      <c r="C1248" s="1">
        <v>38267</v>
      </c>
      <c r="D1248">
        <v>3</v>
      </c>
      <c r="E1248" s="1">
        <v>38267</v>
      </c>
      <c r="F1248">
        <v>1</v>
      </c>
      <c r="G1248" s="1">
        <v>38267</v>
      </c>
      <c r="H1248">
        <v>2.12</v>
      </c>
      <c r="I1248" s="1">
        <v>38267</v>
      </c>
      <c r="J1248">
        <v>2</v>
      </c>
      <c r="L1248" s="1">
        <v>38267</v>
      </c>
      <c r="M1248">
        <v>4.75</v>
      </c>
      <c r="O1248">
        <f t="shared" si="226"/>
        <v>5.75</v>
      </c>
      <c r="P1248" s="1">
        <v>38267</v>
      </c>
      <c r="Q1248">
        <v>4.8243</v>
      </c>
      <c r="R1248" s="1">
        <v>38267</v>
      </c>
      <c r="S1248" t="s">
        <v>16</v>
      </c>
      <c r="U1248">
        <f t="shared" si="227"/>
        <v>3.75</v>
      </c>
      <c r="X1248" s="6">
        <f t="shared" si="216"/>
        <v>38267</v>
      </c>
      <c r="Y1248">
        <f t="shared" ca="1" si="217"/>
        <v>3</v>
      </c>
      <c r="Z1248">
        <f t="shared" ca="1" si="218"/>
        <v>1</v>
      </c>
      <c r="AA1248">
        <f t="shared" ca="1" si="219"/>
        <v>2.12</v>
      </c>
      <c r="AB1248">
        <f t="shared" ca="1" si="220"/>
        <v>2</v>
      </c>
      <c r="AC1248">
        <f t="shared" ca="1" si="221"/>
        <v>4.75</v>
      </c>
      <c r="AD1248">
        <f t="shared" ca="1" si="222"/>
        <v>5.75</v>
      </c>
      <c r="AE1248">
        <f t="shared" ca="1" si="223"/>
        <v>4.8243</v>
      </c>
      <c r="AF1248" t="str">
        <f t="shared" ca="1" si="224"/>
        <v>#N/A N/A</v>
      </c>
      <c r="AG1248">
        <f t="shared" ca="1" si="225"/>
        <v>3.75</v>
      </c>
    </row>
    <row r="1249" spans="3:33" x14ac:dyDescent="0.3">
      <c r="C1249" s="1">
        <v>38268</v>
      </c>
      <c r="D1249">
        <v>3</v>
      </c>
      <c r="E1249" s="1">
        <v>38268</v>
      </c>
      <c r="F1249">
        <v>1</v>
      </c>
      <c r="G1249" s="1">
        <v>38268</v>
      </c>
      <c r="H1249">
        <v>2.33</v>
      </c>
      <c r="I1249" s="1">
        <v>38268</v>
      </c>
      <c r="J1249">
        <v>2</v>
      </c>
      <c r="L1249" s="1">
        <v>38268</v>
      </c>
      <c r="M1249">
        <v>4.75</v>
      </c>
      <c r="O1249">
        <f t="shared" si="226"/>
        <v>5.75</v>
      </c>
      <c r="P1249" s="1">
        <v>38268</v>
      </c>
      <c r="Q1249">
        <v>4.7912999999999997</v>
      </c>
      <c r="R1249" s="1">
        <v>38268</v>
      </c>
      <c r="S1249" t="s">
        <v>16</v>
      </c>
      <c r="U1249">
        <f t="shared" si="227"/>
        <v>3.75</v>
      </c>
      <c r="X1249" s="6">
        <f t="shared" si="216"/>
        <v>38268</v>
      </c>
      <c r="Y1249">
        <f t="shared" ca="1" si="217"/>
        <v>3</v>
      </c>
      <c r="Z1249">
        <f t="shared" ca="1" si="218"/>
        <v>1</v>
      </c>
      <c r="AA1249">
        <f t="shared" ca="1" si="219"/>
        <v>2.33</v>
      </c>
      <c r="AB1249">
        <f t="shared" ca="1" si="220"/>
        <v>2</v>
      </c>
      <c r="AC1249">
        <f t="shared" ca="1" si="221"/>
        <v>4.75</v>
      </c>
      <c r="AD1249">
        <f t="shared" ca="1" si="222"/>
        <v>5.75</v>
      </c>
      <c r="AE1249">
        <f t="shared" ca="1" si="223"/>
        <v>4.7912999999999997</v>
      </c>
      <c r="AF1249" t="str">
        <f t="shared" ca="1" si="224"/>
        <v>#N/A N/A</v>
      </c>
      <c r="AG1249">
        <f t="shared" ca="1" si="225"/>
        <v>3.75</v>
      </c>
    </row>
    <row r="1250" spans="3:33" x14ac:dyDescent="0.3">
      <c r="C1250" s="1">
        <v>38271</v>
      </c>
      <c r="D1250">
        <v>3</v>
      </c>
      <c r="E1250" s="1">
        <v>38271</v>
      </c>
      <c r="F1250">
        <v>1</v>
      </c>
      <c r="G1250" s="1">
        <v>38271</v>
      </c>
      <c r="H1250">
        <v>2.77</v>
      </c>
      <c r="I1250" s="1">
        <v>38271</v>
      </c>
      <c r="J1250">
        <v>2</v>
      </c>
      <c r="L1250" s="1">
        <v>38271</v>
      </c>
      <c r="M1250">
        <v>4.75</v>
      </c>
      <c r="O1250">
        <f t="shared" si="226"/>
        <v>5.75</v>
      </c>
      <c r="P1250" s="1">
        <v>38271</v>
      </c>
      <c r="Q1250">
        <v>4.6398999999999999</v>
      </c>
      <c r="R1250" s="1">
        <v>38271</v>
      </c>
      <c r="S1250" t="s">
        <v>16</v>
      </c>
      <c r="U1250">
        <f t="shared" si="227"/>
        <v>3.75</v>
      </c>
      <c r="X1250" s="6">
        <f t="shared" si="216"/>
        <v>38271</v>
      </c>
      <c r="Y1250">
        <f t="shared" ca="1" si="217"/>
        <v>3</v>
      </c>
      <c r="Z1250">
        <f t="shared" ca="1" si="218"/>
        <v>1</v>
      </c>
      <c r="AA1250">
        <f t="shared" ca="1" si="219"/>
        <v>2.77</v>
      </c>
      <c r="AB1250">
        <f t="shared" ca="1" si="220"/>
        <v>2</v>
      </c>
      <c r="AC1250">
        <f t="shared" ca="1" si="221"/>
        <v>4.75</v>
      </c>
      <c r="AD1250">
        <f t="shared" ca="1" si="222"/>
        <v>5.75</v>
      </c>
      <c r="AE1250">
        <f t="shared" ca="1" si="223"/>
        <v>4.6398999999999999</v>
      </c>
      <c r="AF1250" t="str">
        <f t="shared" ca="1" si="224"/>
        <v>#N/A N/A</v>
      </c>
      <c r="AG1250">
        <f t="shared" ca="1" si="225"/>
        <v>3.75</v>
      </c>
    </row>
    <row r="1251" spans="3:33" x14ac:dyDescent="0.3">
      <c r="C1251" s="1">
        <v>38272</v>
      </c>
      <c r="D1251">
        <v>3</v>
      </c>
      <c r="E1251" s="1">
        <v>38272</v>
      </c>
      <c r="F1251">
        <v>1</v>
      </c>
      <c r="G1251" s="1">
        <v>38272</v>
      </c>
      <c r="H1251">
        <v>2.0499999999999998</v>
      </c>
      <c r="I1251" s="1">
        <v>38272</v>
      </c>
      <c r="J1251">
        <v>2</v>
      </c>
      <c r="L1251" s="1">
        <v>38272</v>
      </c>
      <c r="M1251">
        <v>4.75</v>
      </c>
      <c r="O1251">
        <f t="shared" si="226"/>
        <v>5.75</v>
      </c>
      <c r="P1251" s="1">
        <v>38272</v>
      </c>
      <c r="Q1251">
        <v>4.6045999999999996</v>
      </c>
      <c r="R1251" s="1">
        <v>38272</v>
      </c>
      <c r="S1251" t="s">
        <v>16</v>
      </c>
      <c r="U1251">
        <f t="shared" si="227"/>
        <v>3.75</v>
      </c>
      <c r="X1251" s="6">
        <f t="shared" si="216"/>
        <v>38272</v>
      </c>
      <c r="Y1251">
        <f t="shared" ca="1" si="217"/>
        <v>3</v>
      </c>
      <c r="Z1251">
        <f t="shared" ca="1" si="218"/>
        <v>1</v>
      </c>
      <c r="AA1251">
        <f t="shared" ca="1" si="219"/>
        <v>2.0499999999999998</v>
      </c>
      <c r="AB1251">
        <f t="shared" ca="1" si="220"/>
        <v>2</v>
      </c>
      <c r="AC1251">
        <f t="shared" ca="1" si="221"/>
        <v>4.75</v>
      </c>
      <c r="AD1251">
        <f t="shared" ca="1" si="222"/>
        <v>5.75</v>
      </c>
      <c r="AE1251">
        <f t="shared" ca="1" si="223"/>
        <v>4.6045999999999996</v>
      </c>
      <c r="AF1251" t="str">
        <f t="shared" ca="1" si="224"/>
        <v>#N/A N/A</v>
      </c>
      <c r="AG1251">
        <f t="shared" ca="1" si="225"/>
        <v>3.75</v>
      </c>
    </row>
    <row r="1252" spans="3:33" x14ac:dyDescent="0.3">
      <c r="C1252" s="1">
        <v>38273</v>
      </c>
      <c r="D1252">
        <v>3</v>
      </c>
      <c r="E1252" s="1">
        <v>38273</v>
      </c>
      <c r="F1252">
        <v>1</v>
      </c>
      <c r="G1252" s="1">
        <v>38273</v>
      </c>
      <c r="H1252">
        <v>2.0499999999999998</v>
      </c>
      <c r="I1252" s="1">
        <v>38273</v>
      </c>
      <c r="J1252">
        <v>2</v>
      </c>
      <c r="L1252" s="1">
        <v>38273</v>
      </c>
      <c r="M1252">
        <v>4.75</v>
      </c>
      <c r="O1252">
        <f t="shared" si="226"/>
        <v>5.75</v>
      </c>
      <c r="P1252" s="1">
        <v>38273</v>
      </c>
      <c r="Q1252">
        <v>4.6698000000000004</v>
      </c>
      <c r="R1252" s="1">
        <v>38273</v>
      </c>
      <c r="S1252" t="s">
        <v>16</v>
      </c>
      <c r="U1252">
        <f t="shared" si="227"/>
        <v>3.75</v>
      </c>
      <c r="X1252" s="6">
        <f t="shared" si="216"/>
        <v>38273</v>
      </c>
      <c r="Y1252">
        <f t="shared" ca="1" si="217"/>
        <v>3</v>
      </c>
      <c r="Z1252">
        <f t="shared" ca="1" si="218"/>
        <v>1</v>
      </c>
      <c r="AA1252">
        <f t="shared" ca="1" si="219"/>
        <v>2.0499999999999998</v>
      </c>
      <c r="AB1252">
        <f t="shared" ca="1" si="220"/>
        <v>2</v>
      </c>
      <c r="AC1252">
        <f t="shared" ca="1" si="221"/>
        <v>4.75</v>
      </c>
      <c r="AD1252">
        <f t="shared" ca="1" si="222"/>
        <v>5.75</v>
      </c>
      <c r="AE1252">
        <f t="shared" ca="1" si="223"/>
        <v>4.6698000000000004</v>
      </c>
      <c r="AF1252" t="str">
        <f t="shared" ca="1" si="224"/>
        <v>#N/A N/A</v>
      </c>
      <c r="AG1252">
        <f t="shared" ca="1" si="225"/>
        <v>3.75</v>
      </c>
    </row>
    <row r="1253" spans="3:33" x14ac:dyDescent="0.3">
      <c r="C1253" s="1">
        <v>38274</v>
      </c>
      <c r="D1253">
        <v>3</v>
      </c>
      <c r="E1253" s="1">
        <v>38274</v>
      </c>
      <c r="F1253">
        <v>1</v>
      </c>
      <c r="G1253" s="1">
        <v>38274</v>
      </c>
      <c r="H1253">
        <v>2.0499999999999998</v>
      </c>
      <c r="I1253" s="1">
        <v>38274</v>
      </c>
      <c r="J1253">
        <v>2</v>
      </c>
      <c r="L1253" s="1">
        <v>38274</v>
      </c>
      <c r="M1253">
        <v>4.75</v>
      </c>
      <c r="O1253">
        <f t="shared" si="226"/>
        <v>5.75</v>
      </c>
      <c r="P1253" s="1">
        <v>38274</v>
      </c>
      <c r="Q1253">
        <v>5.0106000000000002</v>
      </c>
      <c r="R1253" s="1">
        <v>38274</v>
      </c>
      <c r="S1253" t="s">
        <v>16</v>
      </c>
      <c r="U1253">
        <f t="shared" si="227"/>
        <v>3.75</v>
      </c>
      <c r="X1253" s="6">
        <f t="shared" si="216"/>
        <v>38274</v>
      </c>
      <c r="Y1253">
        <f t="shared" ca="1" si="217"/>
        <v>3</v>
      </c>
      <c r="Z1253">
        <f t="shared" ca="1" si="218"/>
        <v>1</v>
      </c>
      <c r="AA1253">
        <f t="shared" ca="1" si="219"/>
        <v>2.0499999999999998</v>
      </c>
      <c r="AB1253">
        <f t="shared" ca="1" si="220"/>
        <v>2</v>
      </c>
      <c r="AC1253">
        <f t="shared" ca="1" si="221"/>
        <v>4.75</v>
      </c>
      <c r="AD1253">
        <f t="shared" ca="1" si="222"/>
        <v>5.75</v>
      </c>
      <c r="AE1253">
        <f t="shared" ca="1" si="223"/>
        <v>5.0106000000000002</v>
      </c>
      <c r="AF1253" t="str">
        <f t="shared" ca="1" si="224"/>
        <v>#N/A N/A</v>
      </c>
      <c r="AG1253">
        <f t="shared" ca="1" si="225"/>
        <v>3.75</v>
      </c>
    </row>
    <row r="1254" spans="3:33" x14ac:dyDescent="0.3">
      <c r="C1254" s="1">
        <v>38275</v>
      </c>
      <c r="D1254">
        <v>3</v>
      </c>
      <c r="E1254" s="1">
        <v>38275</v>
      </c>
      <c r="F1254">
        <v>1</v>
      </c>
      <c r="G1254" s="1">
        <v>38275</v>
      </c>
      <c r="H1254">
        <v>2.06</v>
      </c>
      <c r="I1254" s="1">
        <v>38275</v>
      </c>
      <c r="J1254">
        <v>2</v>
      </c>
      <c r="L1254" s="1">
        <v>38275</v>
      </c>
      <c r="M1254">
        <v>4.75</v>
      </c>
      <c r="O1254">
        <f t="shared" si="226"/>
        <v>5.75</v>
      </c>
      <c r="P1254" s="1">
        <v>38275</v>
      </c>
      <c r="Q1254">
        <v>4.6436999999999999</v>
      </c>
      <c r="R1254" s="1">
        <v>38275</v>
      </c>
      <c r="S1254" t="s">
        <v>16</v>
      </c>
      <c r="U1254">
        <f t="shared" si="227"/>
        <v>3.75</v>
      </c>
      <c r="X1254" s="6">
        <f t="shared" si="216"/>
        <v>38275</v>
      </c>
      <c r="Y1254">
        <f t="shared" ca="1" si="217"/>
        <v>3</v>
      </c>
      <c r="Z1254">
        <f t="shared" ca="1" si="218"/>
        <v>1</v>
      </c>
      <c r="AA1254">
        <f t="shared" ca="1" si="219"/>
        <v>2.06</v>
      </c>
      <c r="AB1254">
        <f t="shared" ca="1" si="220"/>
        <v>2</v>
      </c>
      <c r="AC1254">
        <f t="shared" ca="1" si="221"/>
        <v>4.75</v>
      </c>
      <c r="AD1254">
        <f t="shared" ca="1" si="222"/>
        <v>5.75</v>
      </c>
      <c r="AE1254">
        <f t="shared" ca="1" si="223"/>
        <v>4.6436999999999999</v>
      </c>
      <c r="AF1254" t="str">
        <f t="shared" ca="1" si="224"/>
        <v>#N/A N/A</v>
      </c>
      <c r="AG1254">
        <f t="shared" ca="1" si="225"/>
        <v>3.75</v>
      </c>
    </row>
    <row r="1255" spans="3:33" x14ac:dyDescent="0.3">
      <c r="C1255" s="1">
        <v>38278</v>
      </c>
      <c r="D1255">
        <v>3</v>
      </c>
      <c r="E1255" s="1">
        <v>38278</v>
      </c>
      <c r="F1255">
        <v>1</v>
      </c>
      <c r="G1255" s="1">
        <v>38278</v>
      </c>
      <c r="H1255">
        <v>2.06</v>
      </c>
      <c r="I1255" s="1">
        <v>38278</v>
      </c>
      <c r="J1255">
        <v>2</v>
      </c>
      <c r="L1255" s="1">
        <v>38278</v>
      </c>
      <c r="M1255">
        <v>4.75</v>
      </c>
      <c r="O1255">
        <f t="shared" si="226"/>
        <v>5.75</v>
      </c>
      <c r="P1255" s="1">
        <v>38278</v>
      </c>
      <c r="Q1255">
        <v>4.6433999999999997</v>
      </c>
      <c r="R1255" s="1">
        <v>38278</v>
      </c>
      <c r="S1255" t="s">
        <v>16</v>
      </c>
      <c r="U1255">
        <f t="shared" si="227"/>
        <v>3.75</v>
      </c>
      <c r="X1255" s="6">
        <f t="shared" si="216"/>
        <v>38278</v>
      </c>
      <c r="Y1255">
        <f t="shared" ca="1" si="217"/>
        <v>3</v>
      </c>
      <c r="Z1255">
        <f t="shared" ca="1" si="218"/>
        <v>1</v>
      </c>
      <c r="AA1255">
        <f t="shared" ca="1" si="219"/>
        <v>2.06</v>
      </c>
      <c r="AB1255">
        <f t="shared" ca="1" si="220"/>
        <v>2</v>
      </c>
      <c r="AC1255">
        <f t="shared" ca="1" si="221"/>
        <v>4.75</v>
      </c>
      <c r="AD1255">
        <f t="shared" ca="1" si="222"/>
        <v>5.75</v>
      </c>
      <c r="AE1255">
        <f t="shared" ca="1" si="223"/>
        <v>4.6433999999999997</v>
      </c>
      <c r="AF1255" t="str">
        <f t="shared" ca="1" si="224"/>
        <v>#N/A N/A</v>
      </c>
      <c r="AG1255">
        <f t="shared" ca="1" si="225"/>
        <v>3.75</v>
      </c>
    </row>
    <row r="1256" spans="3:33" x14ac:dyDescent="0.3">
      <c r="C1256" s="1">
        <v>38279</v>
      </c>
      <c r="D1256">
        <v>3</v>
      </c>
      <c r="E1256" s="1">
        <v>38279</v>
      </c>
      <c r="F1256">
        <v>1</v>
      </c>
      <c r="G1256" s="1">
        <v>38279</v>
      </c>
      <c r="H1256">
        <v>2.06</v>
      </c>
      <c r="I1256" s="1">
        <v>38279</v>
      </c>
      <c r="J1256">
        <v>2</v>
      </c>
      <c r="L1256" s="1">
        <v>38279</v>
      </c>
      <c r="M1256">
        <v>4.75</v>
      </c>
      <c r="O1256">
        <f t="shared" si="226"/>
        <v>5.75</v>
      </c>
      <c r="P1256" s="1">
        <v>38279</v>
      </c>
      <c r="Q1256">
        <v>4.7682000000000002</v>
      </c>
      <c r="R1256" s="1">
        <v>38279</v>
      </c>
      <c r="S1256" t="s">
        <v>16</v>
      </c>
      <c r="U1256">
        <f t="shared" si="227"/>
        <v>3.75</v>
      </c>
      <c r="X1256" s="6">
        <f t="shared" si="216"/>
        <v>38279</v>
      </c>
      <c r="Y1256">
        <f t="shared" ca="1" si="217"/>
        <v>3</v>
      </c>
      <c r="Z1256">
        <f t="shared" ca="1" si="218"/>
        <v>1</v>
      </c>
      <c r="AA1256">
        <f t="shared" ca="1" si="219"/>
        <v>2.06</v>
      </c>
      <c r="AB1256">
        <f t="shared" ca="1" si="220"/>
        <v>2</v>
      </c>
      <c r="AC1256">
        <f t="shared" ca="1" si="221"/>
        <v>4.75</v>
      </c>
      <c r="AD1256">
        <f t="shared" ca="1" si="222"/>
        <v>5.75</v>
      </c>
      <c r="AE1256">
        <f t="shared" ca="1" si="223"/>
        <v>4.7682000000000002</v>
      </c>
      <c r="AF1256" t="str">
        <f t="shared" ca="1" si="224"/>
        <v>#N/A N/A</v>
      </c>
      <c r="AG1256">
        <f t="shared" ca="1" si="225"/>
        <v>3.75</v>
      </c>
    </row>
    <row r="1257" spans="3:33" x14ac:dyDescent="0.3">
      <c r="C1257" s="1">
        <v>38280</v>
      </c>
      <c r="D1257">
        <v>3</v>
      </c>
      <c r="E1257" s="1">
        <v>38280</v>
      </c>
      <c r="F1257">
        <v>1</v>
      </c>
      <c r="G1257" s="1">
        <v>38280</v>
      </c>
      <c r="H1257">
        <v>2.0499999999999998</v>
      </c>
      <c r="I1257" s="1">
        <v>38280</v>
      </c>
      <c r="J1257">
        <v>2</v>
      </c>
      <c r="L1257" s="1">
        <v>38280</v>
      </c>
      <c r="M1257">
        <v>4.75</v>
      </c>
      <c r="O1257">
        <f t="shared" si="226"/>
        <v>5.75</v>
      </c>
      <c r="P1257" s="1">
        <v>38280</v>
      </c>
      <c r="Q1257">
        <v>4.6462000000000003</v>
      </c>
      <c r="R1257" s="1">
        <v>38280</v>
      </c>
      <c r="S1257" t="s">
        <v>16</v>
      </c>
      <c r="U1257">
        <f t="shared" si="227"/>
        <v>3.75</v>
      </c>
      <c r="X1257" s="6">
        <f t="shared" si="216"/>
        <v>38280</v>
      </c>
      <c r="Y1257">
        <f t="shared" ca="1" si="217"/>
        <v>3</v>
      </c>
      <c r="Z1257">
        <f t="shared" ca="1" si="218"/>
        <v>1</v>
      </c>
      <c r="AA1257">
        <f t="shared" ca="1" si="219"/>
        <v>2.0499999999999998</v>
      </c>
      <c r="AB1257">
        <f t="shared" ca="1" si="220"/>
        <v>2</v>
      </c>
      <c r="AC1257">
        <f t="shared" ca="1" si="221"/>
        <v>4.75</v>
      </c>
      <c r="AD1257">
        <f t="shared" ca="1" si="222"/>
        <v>5.75</v>
      </c>
      <c r="AE1257">
        <f t="shared" ca="1" si="223"/>
        <v>4.6462000000000003</v>
      </c>
      <c r="AF1257" t="str">
        <f t="shared" ca="1" si="224"/>
        <v>#N/A N/A</v>
      </c>
      <c r="AG1257">
        <f t="shared" ca="1" si="225"/>
        <v>3.75</v>
      </c>
    </row>
    <row r="1258" spans="3:33" x14ac:dyDescent="0.3">
      <c r="C1258" s="1">
        <v>38281</v>
      </c>
      <c r="D1258">
        <v>3</v>
      </c>
      <c r="E1258" s="1">
        <v>38281</v>
      </c>
      <c r="F1258">
        <v>1</v>
      </c>
      <c r="G1258" s="1">
        <v>38281</v>
      </c>
      <c r="H1258">
        <v>2.0499999999999998</v>
      </c>
      <c r="I1258" s="1">
        <v>38281</v>
      </c>
      <c r="J1258">
        <v>2</v>
      </c>
      <c r="L1258" s="1">
        <v>38281</v>
      </c>
      <c r="M1258">
        <v>4.75</v>
      </c>
      <c r="O1258">
        <f t="shared" si="226"/>
        <v>5.75</v>
      </c>
      <c r="P1258" s="1">
        <v>38281</v>
      </c>
      <c r="Q1258">
        <v>4.7659000000000002</v>
      </c>
      <c r="R1258" s="1">
        <v>38281</v>
      </c>
      <c r="S1258" t="s">
        <v>16</v>
      </c>
      <c r="U1258">
        <f t="shared" si="227"/>
        <v>3.75</v>
      </c>
      <c r="X1258" s="6">
        <f t="shared" si="216"/>
        <v>38281</v>
      </c>
      <c r="Y1258">
        <f t="shared" ca="1" si="217"/>
        <v>3</v>
      </c>
      <c r="Z1258">
        <f t="shared" ca="1" si="218"/>
        <v>1</v>
      </c>
      <c r="AA1258">
        <f t="shared" ca="1" si="219"/>
        <v>2.0499999999999998</v>
      </c>
      <c r="AB1258">
        <f t="shared" ca="1" si="220"/>
        <v>2</v>
      </c>
      <c r="AC1258">
        <f t="shared" ca="1" si="221"/>
        <v>4.75</v>
      </c>
      <c r="AD1258">
        <f t="shared" ca="1" si="222"/>
        <v>5.75</v>
      </c>
      <c r="AE1258">
        <f t="shared" ca="1" si="223"/>
        <v>4.7659000000000002</v>
      </c>
      <c r="AF1258" t="str">
        <f t="shared" ca="1" si="224"/>
        <v>#N/A N/A</v>
      </c>
      <c r="AG1258">
        <f t="shared" ca="1" si="225"/>
        <v>3.75</v>
      </c>
    </row>
    <row r="1259" spans="3:33" x14ac:dyDescent="0.3">
      <c r="C1259" s="1">
        <v>38282</v>
      </c>
      <c r="D1259">
        <v>3</v>
      </c>
      <c r="E1259" s="1">
        <v>38282</v>
      </c>
      <c r="F1259">
        <v>1</v>
      </c>
      <c r="G1259" s="1">
        <v>38282</v>
      </c>
      <c r="H1259">
        <v>2.0499999999999998</v>
      </c>
      <c r="I1259" s="1">
        <v>38282</v>
      </c>
      <c r="J1259">
        <v>2</v>
      </c>
      <c r="L1259" s="1">
        <v>38282</v>
      </c>
      <c r="M1259">
        <v>4.75</v>
      </c>
      <c r="O1259">
        <f t="shared" si="226"/>
        <v>5.75</v>
      </c>
      <c r="P1259" s="1">
        <v>38282</v>
      </c>
      <c r="Q1259">
        <v>4.7931999999999997</v>
      </c>
      <c r="R1259" s="1">
        <v>38282</v>
      </c>
      <c r="S1259" t="s">
        <v>16</v>
      </c>
      <c r="U1259">
        <f t="shared" si="227"/>
        <v>3.75</v>
      </c>
      <c r="X1259" s="6">
        <f t="shared" si="216"/>
        <v>38282</v>
      </c>
      <c r="Y1259">
        <f t="shared" ca="1" si="217"/>
        <v>3</v>
      </c>
      <c r="Z1259">
        <f t="shared" ca="1" si="218"/>
        <v>1</v>
      </c>
      <c r="AA1259">
        <f t="shared" ca="1" si="219"/>
        <v>2.0499999999999998</v>
      </c>
      <c r="AB1259">
        <f t="shared" ca="1" si="220"/>
        <v>2</v>
      </c>
      <c r="AC1259">
        <f t="shared" ca="1" si="221"/>
        <v>4.75</v>
      </c>
      <c r="AD1259">
        <f t="shared" ca="1" si="222"/>
        <v>5.75</v>
      </c>
      <c r="AE1259">
        <f t="shared" ca="1" si="223"/>
        <v>4.7931999999999997</v>
      </c>
      <c r="AF1259" t="str">
        <f t="shared" ca="1" si="224"/>
        <v>#N/A N/A</v>
      </c>
      <c r="AG1259">
        <f t="shared" ca="1" si="225"/>
        <v>3.75</v>
      </c>
    </row>
    <row r="1260" spans="3:33" x14ac:dyDescent="0.3">
      <c r="C1260" s="1">
        <v>38285</v>
      </c>
      <c r="D1260">
        <v>3</v>
      </c>
      <c r="E1260" s="1">
        <v>38285</v>
      </c>
      <c r="F1260">
        <v>1</v>
      </c>
      <c r="G1260" s="1">
        <v>38285</v>
      </c>
      <c r="H1260">
        <v>2.0499999999999998</v>
      </c>
      <c r="I1260" s="1">
        <v>38285</v>
      </c>
      <c r="J1260">
        <v>2</v>
      </c>
      <c r="L1260" s="1">
        <v>38285</v>
      </c>
      <c r="M1260">
        <v>4.75</v>
      </c>
      <c r="O1260">
        <f t="shared" si="226"/>
        <v>5.75</v>
      </c>
      <c r="P1260" s="1">
        <v>38285</v>
      </c>
      <c r="Q1260">
        <v>4.8308</v>
      </c>
      <c r="R1260" s="1">
        <v>38285</v>
      </c>
      <c r="S1260" t="s">
        <v>16</v>
      </c>
      <c r="U1260">
        <f t="shared" si="227"/>
        <v>3.75</v>
      </c>
      <c r="X1260" s="6">
        <f t="shared" si="216"/>
        <v>38285</v>
      </c>
      <c r="Y1260">
        <f t="shared" ca="1" si="217"/>
        <v>3</v>
      </c>
      <c r="Z1260">
        <f t="shared" ca="1" si="218"/>
        <v>1</v>
      </c>
      <c r="AA1260">
        <f t="shared" ca="1" si="219"/>
        <v>2.0499999999999998</v>
      </c>
      <c r="AB1260">
        <f t="shared" ca="1" si="220"/>
        <v>2</v>
      </c>
      <c r="AC1260">
        <f t="shared" ca="1" si="221"/>
        <v>4.75</v>
      </c>
      <c r="AD1260">
        <f t="shared" ca="1" si="222"/>
        <v>5.75</v>
      </c>
      <c r="AE1260">
        <f t="shared" ca="1" si="223"/>
        <v>4.8308</v>
      </c>
      <c r="AF1260" t="str">
        <f t="shared" ca="1" si="224"/>
        <v>#N/A N/A</v>
      </c>
      <c r="AG1260">
        <f t="shared" ca="1" si="225"/>
        <v>3.75</v>
      </c>
    </row>
    <row r="1261" spans="3:33" x14ac:dyDescent="0.3">
      <c r="C1261" s="1">
        <v>38286</v>
      </c>
      <c r="D1261">
        <v>3</v>
      </c>
      <c r="E1261" s="1">
        <v>38286</v>
      </c>
      <c r="F1261">
        <v>1</v>
      </c>
      <c r="G1261" s="1">
        <v>38286</v>
      </c>
      <c r="H1261">
        <v>2.0499999999999998</v>
      </c>
      <c r="I1261" s="1">
        <v>38286</v>
      </c>
      <c r="J1261">
        <v>2</v>
      </c>
      <c r="L1261" s="1">
        <v>38286</v>
      </c>
      <c r="M1261">
        <v>4.75</v>
      </c>
      <c r="O1261">
        <f t="shared" si="226"/>
        <v>5.75</v>
      </c>
      <c r="P1261" s="1">
        <v>38286</v>
      </c>
      <c r="Q1261">
        <v>4.6317000000000004</v>
      </c>
      <c r="R1261" s="1">
        <v>38286</v>
      </c>
      <c r="S1261" t="s">
        <v>16</v>
      </c>
      <c r="U1261">
        <f t="shared" si="227"/>
        <v>3.75</v>
      </c>
      <c r="X1261" s="6">
        <f t="shared" si="216"/>
        <v>38286</v>
      </c>
      <c r="Y1261">
        <f t="shared" ca="1" si="217"/>
        <v>3</v>
      </c>
      <c r="Z1261">
        <f t="shared" ca="1" si="218"/>
        <v>1</v>
      </c>
      <c r="AA1261">
        <f t="shared" ca="1" si="219"/>
        <v>2.0499999999999998</v>
      </c>
      <c r="AB1261">
        <f t="shared" ca="1" si="220"/>
        <v>2</v>
      </c>
      <c r="AC1261">
        <f t="shared" ca="1" si="221"/>
        <v>4.75</v>
      </c>
      <c r="AD1261">
        <f t="shared" ca="1" si="222"/>
        <v>5.75</v>
      </c>
      <c r="AE1261">
        <f t="shared" ca="1" si="223"/>
        <v>4.6317000000000004</v>
      </c>
      <c r="AF1261" t="str">
        <f t="shared" ca="1" si="224"/>
        <v>#N/A N/A</v>
      </c>
      <c r="AG1261">
        <f t="shared" ca="1" si="225"/>
        <v>3.75</v>
      </c>
    </row>
    <row r="1262" spans="3:33" x14ac:dyDescent="0.3">
      <c r="C1262" s="1">
        <v>38287</v>
      </c>
      <c r="D1262">
        <v>3</v>
      </c>
      <c r="E1262" s="1">
        <v>38287</v>
      </c>
      <c r="F1262">
        <v>1</v>
      </c>
      <c r="G1262" s="1">
        <v>38287</v>
      </c>
      <c r="H1262">
        <v>2.06</v>
      </c>
      <c r="I1262" s="1">
        <v>38287</v>
      </c>
      <c r="J1262">
        <v>2</v>
      </c>
      <c r="L1262" s="1">
        <v>38287</v>
      </c>
      <c r="M1262">
        <v>4.75</v>
      </c>
      <c r="O1262">
        <f t="shared" si="226"/>
        <v>5.75</v>
      </c>
      <c r="P1262" s="1">
        <v>38287</v>
      </c>
      <c r="Q1262">
        <v>4.6829000000000001</v>
      </c>
      <c r="R1262" s="1">
        <v>38287</v>
      </c>
      <c r="S1262" t="s">
        <v>16</v>
      </c>
      <c r="U1262">
        <f t="shared" si="227"/>
        <v>3.75</v>
      </c>
      <c r="X1262" s="6">
        <f t="shared" si="216"/>
        <v>38287</v>
      </c>
      <c r="Y1262">
        <f t="shared" ca="1" si="217"/>
        <v>3</v>
      </c>
      <c r="Z1262">
        <f t="shared" ca="1" si="218"/>
        <v>1</v>
      </c>
      <c r="AA1262">
        <f t="shared" ca="1" si="219"/>
        <v>2.06</v>
      </c>
      <c r="AB1262">
        <f t="shared" ca="1" si="220"/>
        <v>2</v>
      </c>
      <c r="AC1262">
        <f t="shared" ca="1" si="221"/>
        <v>4.75</v>
      </c>
      <c r="AD1262">
        <f t="shared" ca="1" si="222"/>
        <v>5.75</v>
      </c>
      <c r="AE1262">
        <f t="shared" ca="1" si="223"/>
        <v>4.6829000000000001</v>
      </c>
      <c r="AF1262" t="str">
        <f t="shared" ca="1" si="224"/>
        <v>#N/A N/A</v>
      </c>
      <c r="AG1262">
        <f t="shared" ca="1" si="225"/>
        <v>3.75</v>
      </c>
    </row>
    <row r="1263" spans="3:33" x14ac:dyDescent="0.3">
      <c r="C1263" s="1">
        <v>38288</v>
      </c>
      <c r="D1263">
        <v>3</v>
      </c>
      <c r="E1263" s="1">
        <v>38288</v>
      </c>
      <c r="F1263">
        <v>1</v>
      </c>
      <c r="G1263" s="1">
        <v>38288</v>
      </c>
      <c r="H1263">
        <v>2.06</v>
      </c>
      <c r="I1263" s="1">
        <v>38288</v>
      </c>
      <c r="J1263">
        <v>2</v>
      </c>
      <c r="L1263" s="1">
        <v>38288</v>
      </c>
      <c r="M1263">
        <v>4.75</v>
      </c>
      <c r="O1263">
        <f t="shared" si="226"/>
        <v>5.75</v>
      </c>
      <c r="P1263" s="1">
        <v>38288</v>
      </c>
      <c r="Q1263">
        <v>4.8663999999999996</v>
      </c>
      <c r="R1263" s="1">
        <v>38288</v>
      </c>
      <c r="S1263" t="s">
        <v>16</v>
      </c>
      <c r="U1263">
        <f t="shared" si="227"/>
        <v>3.75</v>
      </c>
      <c r="X1263" s="6">
        <f t="shared" si="216"/>
        <v>38288</v>
      </c>
      <c r="Y1263">
        <f t="shared" ca="1" si="217"/>
        <v>3</v>
      </c>
      <c r="Z1263">
        <f t="shared" ca="1" si="218"/>
        <v>1</v>
      </c>
      <c r="AA1263">
        <f t="shared" ca="1" si="219"/>
        <v>2.06</v>
      </c>
      <c r="AB1263">
        <f t="shared" ca="1" si="220"/>
        <v>2</v>
      </c>
      <c r="AC1263">
        <f t="shared" ca="1" si="221"/>
        <v>4.75</v>
      </c>
      <c r="AD1263">
        <f t="shared" ca="1" si="222"/>
        <v>5.75</v>
      </c>
      <c r="AE1263">
        <f t="shared" ca="1" si="223"/>
        <v>4.8663999999999996</v>
      </c>
      <c r="AF1263" t="str">
        <f t="shared" ca="1" si="224"/>
        <v>#N/A N/A</v>
      </c>
      <c r="AG1263">
        <f t="shared" ca="1" si="225"/>
        <v>3.75</v>
      </c>
    </row>
    <row r="1264" spans="3:33" x14ac:dyDescent="0.3">
      <c r="C1264" s="1">
        <v>38289</v>
      </c>
      <c r="D1264">
        <v>3</v>
      </c>
      <c r="E1264" s="1">
        <v>38289</v>
      </c>
      <c r="F1264">
        <v>1</v>
      </c>
      <c r="G1264" s="1">
        <v>38289</v>
      </c>
      <c r="H1264">
        <v>2.09</v>
      </c>
      <c r="I1264" s="1">
        <v>38289</v>
      </c>
      <c r="J1264">
        <v>2</v>
      </c>
      <c r="L1264" s="1">
        <v>38289</v>
      </c>
      <c r="M1264">
        <v>4.75</v>
      </c>
      <c r="O1264">
        <f t="shared" si="226"/>
        <v>5.75</v>
      </c>
      <c r="P1264" s="1">
        <v>38289</v>
      </c>
      <c r="Q1264">
        <v>4.6004000000000005</v>
      </c>
      <c r="R1264" s="1">
        <v>38289</v>
      </c>
      <c r="S1264" t="s">
        <v>16</v>
      </c>
      <c r="U1264">
        <f t="shared" si="227"/>
        <v>3.75</v>
      </c>
      <c r="X1264" s="6">
        <f t="shared" si="216"/>
        <v>38289</v>
      </c>
      <c r="Y1264">
        <f t="shared" ca="1" si="217"/>
        <v>3</v>
      </c>
      <c r="Z1264">
        <f t="shared" ca="1" si="218"/>
        <v>1</v>
      </c>
      <c r="AA1264">
        <f t="shared" ca="1" si="219"/>
        <v>2.09</v>
      </c>
      <c r="AB1264">
        <f t="shared" ca="1" si="220"/>
        <v>2</v>
      </c>
      <c r="AC1264">
        <f t="shared" ca="1" si="221"/>
        <v>4.75</v>
      </c>
      <c r="AD1264">
        <f t="shared" ca="1" si="222"/>
        <v>5.75</v>
      </c>
      <c r="AE1264">
        <f t="shared" ca="1" si="223"/>
        <v>4.6004000000000005</v>
      </c>
      <c r="AF1264" t="str">
        <f t="shared" ca="1" si="224"/>
        <v>#N/A N/A</v>
      </c>
      <c r="AG1264">
        <f t="shared" ca="1" si="225"/>
        <v>3.75</v>
      </c>
    </row>
    <row r="1265" spans="3:33" x14ac:dyDescent="0.3">
      <c r="C1265" s="1">
        <v>38292</v>
      </c>
      <c r="D1265">
        <v>3</v>
      </c>
      <c r="E1265" s="1">
        <v>38292</v>
      </c>
      <c r="F1265">
        <v>1</v>
      </c>
      <c r="G1265" s="1">
        <v>38292</v>
      </c>
      <c r="H1265">
        <v>2.06</v>
      </c>
      <c r="I1265" s="1">
        <v>38292</v>
      </c>
      <c r="J1265">
        <v>2</v>
      </c>
      <c r="L1265" s="1">
        <v>38292</v>
      </c>
      <c r="M1265">
        <v>4.75</v>
      </c>
      <c r="O1265">
        <f t="shared" si="226"/>
        <v>5.75</v>
      </c>
      <c r="P1265" s="1">
        <v>38292</v>
      </c>
      <c r="Q1265">
        <v>4.5926</v>
      </c>
      <c r="R1265" s="1">
        <v>38292</v>
      </c>
      <c r="S1265" t="s">
        <v>16</v>
      </c>
      <c r="U1265">
        <f t="shared" si="227"/>
        <v>3.75</v>
      </c>
      <c r="X1265" s="6">
        <f t="shared" si="216"/>
        <v>38292</v>
      </c>
      <c r="Y1265">
        <f t="shared" ca="1" si="217"/>
        <v>3</v>
      </c>
      <c r="Z1265">
        <f t="shared" ca="1" si="218"/>
        <v>1</v>
      </c>
      <c r="AA1265">
        <f t="shared" ca="1" si="219"/>
        <v>2.06</v>
      </c>
      <c r="AB1265">
        <f t="shared" ca="1" si="220"/>
        <v>2</v>
      </c>
      <c r="AC1265">
        <f t="shared" ca="1" si="221"/>
        <v>4.75</v>
      </c>
      <c r="AD1265">
        <f t="shared" ca="1" si="222"/>
        <v>5.75</v>
      </c>
      <c r="AE1265">
        <f t="shared" ca="1" si="223"/>
        <v>4.5926</v>
      </c>
      <c r="AF1265" t="str">
        <f t="shared" ca="1" si="224"/>
        <v>#N/A N/A</v>
      </c>
      <c r="AG1265">
        <f t="shared" ca="1" si="225"/>
        <v>3.75</v>
      </c>
    </row>
    <row r="1266" spans="3:33" x14ac:dyDescent="0.3">
      <c r="C1266" s="1">
        <v>38293</v>
      </c>
      <c r="D1266">
        <v>3</v>
      </c>
      <c r="E1266" s="1">
        <v>38293</v>
      </c>
      <c r="F1266">
        <v>1</v>
      </c>
      <c r="G1266" s="1">
        <v>38293</v>
      </c>
      <c r="H1266">
        <v>2.06</v>
      </c>
      <c r="I1266" s="1">
        <v>38293</v>
      </c>
      <c r="J1266">
        <v>2</v>
      </c>
      <c r="L1266" s="1">
        <v>38293</v>
      </c>
      <c r="M1266">
        <v>4.75</v>
      </c>
      <c r="O1266">
        <f t="shared" si="226"/>
        <v>5.75</v>
      </c>
      <c r="P1266" s="1">
        <v>38293</v>
      </c>
      <c r="Q1266">
        <v>4.5649999999999995</v>
      </c>
      <c r="R1266" s="1">
        <v>38293</v>
      </c>
      <c r="S1266" t="s">
        <v>16</v>
      </c>
      <c r="U1266">
        <f t="shared" si="227"/>
        <v>3.75</v>
      </c>
      <c r="X1266" s="6">
        <f t="shared" si="216"/>
        <v>38293</v>
      </c>
      <c r="Y1266">
        <f t="shared" ca="1" si="217"/>
        <v>3</v>
      </c>
      <c r="Z1266">
        <f t="shared" ca="1" si="218"/>
        <v>1</v>
      </c>
      <c r="AA1266">
        <f t="shared" ca="1" si="219"/>
        <v>2.06</v>
      </c>
      <c r="AB1266">
        <f t="shared" ca="1" si="220"/>
        <v>2</v>
      </c>
      <c r="AC1266">
        <f t="shared" ca="1" si="221"/>
        <v>4.75</v>
      </c>
      <c r="AD1266">
        <f t="shared" ca="1" si="222"/>
        <v>5.75</v>
      </c>
      <c r="AE1266">
        <f t="shared" ca="1" si="223"/>
        <v>4.5649999999999995</v>
      </c>
      <c r="AF1266" t="str">
        <f t="shared" ca="1" si="224"/>
        <v>#N/A N/A</v>
      </c>
      <c r="AG1266">
        <f t="shared" ca="1" si="225"/>
        <v>3.75</v>
      </c>
    </row>
    <row r="1267" spans="3:33" x14ac:dyDescent="0.3">
      <c r="C1267" s="1">
        <v>38294</v>
      </c>
      <c r="D1267">
        <v>3</v>
      </c>
      <c r="E1267" s="1">
        <v>38294</v>
      </c>
      <c r="F1267">
        <v>1</v>
      </c>
      <c r="G1267" s="1">
        <v>38294</v>
      </c>
      <c r="H1267">
        <v>2.13</v>
      </c>
      <c r="I1267" s="1">
        <v>38294</v>
      </c>
      <c r="J1267">
        <v>2</v>
      </c>
      <c r="L1267" s="1">
        <v>38294</v>
      </c>
      <c r="M1267">
        <v>4.75</v>
      </c>
      <c r="O1267">
        <f t="shared" si="226"/>
        <v>5.75</v>
      </c>
      <c r="P1267" s="1">
        <v>38294</v>
      </c>
      <c r="Q1267">
        <v>4.6821999999999999</v>
      </c>
      <c r="R1267" s="1">
        <v>38294</v>
      </c>
      <c r="S1267" t="s">
        <v>16</v>
      </c>
      <c r="U1267">
        <f t="shared" si="227"/>
        <v>3.75</v>
      </c>
      <c r="X1267" s="6">
        <f t="shared" si="216"/>
        <v>38294</v>
      </c>
      <c r="Y1267">
        <f t="shared" ca="1" si="217"/>
        <v>3</v>
      </c>
      <c r="Z1267">
        <f t="shared" ca="1" si="218"/>
        <v>1</v>
      </c>
      <c r="AA1267">
        <f t="shared" ca="1" si="219"/>
        <v>2.13</v>
      </c>
      <c r="AB1267">
        <f t="shared" ca="1" si="220"/>
        <v>2</v>
      </c>
      <c r="AC1267">
        <f t="shared" ca="1" si="221"/>
        <v>4.75</v>
      </c>
      <c r="AD1267">
        <f t="shared" ca="1" si="222"/>
        <v>5.75</v>
      </c>
      <c r="AE1267">
        <f t="shared" ca="1" si="223"/>
        <v>4.6821999999999999</v>
      </c>
      <c r="AF1267" t="str">
        <f t="shared" ca="1" si="224"/>
        <v>#N/A N/A</v>
      </c>
      <c r="AG1267">
        <f t="shared" ca="1" si="225"/>
        <v>3.75</v>
      </c>
    </row>
    <row r="1268" spans="3:33" x14ac:dyDescent="0.3">
      <c r="C1268" s="1">
        <v>38295</v>
      </c>
      <c r="D1268">
        <v>3</v>
      </c>
      <c r="E1268" s="1">
        <v>38295</v>
      </c>
      <c r="F1268">
        <v>1</v>
      </c>
      <c r="G1268" s="1">
        <v>38295</v>
      </c>
      <c r="H1268">
        <v>2.2400000000000002</v>
      </c>
      <c r="I1268" s="1">
        <v>38295</v>
      </c>
      <c r="J1268">
        <v>2</v>
      </c>
      <c r="L1268" s="1">
        <v>38295</v>
      </c>
      <c r="M1268">
        <v>4.75</v>
      </c>
      <c r="O1268">
        <f t="shared" si="226"/>
        <v>5.75</v>
      </c>
      <c r="P1268" s="1">
        <v>38295</v>
      </c>
      <c r="Q1268">
        <v>5.0522999999999998</v>
      </c>
      <c r="R1268" s="1">
        <v>38295</v>
      </c>
      <c r="S1268" t="s">
        <v>16</v>
      </c>
      <c r="U1268">
        <f t="shared" si="227"/>
        <v>3.75</v>
      </c>
      <c r="X1268" s="6">
        <f t="shared" si="216"/>
        <v>38295</v>
      </c>
      <c r="Y1268">
        <f t="shared" ca="1" si="217"/>
        <v>3</v>
      </c>
      <c r="Z1268">
        <f t="shared" ca="1" si="218"/>
        <v>1</v>
      </c>
      <c r="AA1268">
        <f t="shared" ca="1" si="219"/>
        <v>2.2400000000000002</v>
      </c>
      <c r="AB1268">
        <f t="shared" ca="1" si="220"/>
        <v>2</v>
      </c>
      <c r="AC1268">
        <f t="shared" ca="1" si="221"/>
        <v>4.75</v>
      </c>
      <c r="AD1268">
        <f t="shared" ca="1" si="222"/>
        <v>5.75</v>
      </c>
      <c r="AE1268">
        <f t="shared" ca="1" si="223"/>
        <v>5.0522999999999998</v>
      </c>
      <c r="AF1268" t="str">
        <f t="shared" ca="1" si="224"/>
        <v>#N/A N/A</v>
      </c>
      <c r="AG1268">
        <f t="shared" ca="1" si="225"/>
        <v>3.75</v>
      </c>
    </row>
    <row r="1269" spans="3:33" x14ac:dyDescent="0.3">
      <c r="C1269" s="1">
        <v>38296</v>
      </c>
      <c r="D1269">
        <v>3</v>
      </c>
      <c r="E1269" s="1">
        <v>38296</v>
      </c>
      <c r="F1269">
        <v>1</v>
      </c>
      <c r="G1269" s="1">
        <v>38296</v>
      </c>
      <c r="H1269">
        <v>2.12</v>
      </c>
      <c r="I1269" s="1">
        <v>38296</v>
      </c>
      <c r="J1269">
        <v>2</v>
      </c>
      <c r="L1269" s="1">
        <v>38296</v>
      </c>
      <c r="M1269">
        <v>4.75</v>
      </c>
      <c r="O1269">
        <f t="shared" si="226"/>
        <v>5.75</v>
      </c>
      <c r="P1269" s="1">
        <v>38296</v>
      </c>
      <c r="Q1269">
        <v>5.0068999999999999</v>
      </c>
      <c r="R1269" s="1">
        <v>38296</v>
      </c>
      <c r="S1269" t="s">
        <v>16</v>
      </c>
      <c r="U1269">
        <f t="shared" si="227"/>
        <v>3.75</v>
      </c>
      <c r="X1269" s="6">
        <f t="shared" si="216"/>
        <v>38296</v>
      </c>
      <c r="Y1269">
        <f t="shared" ca="1" si="217"/>
        <v>3</v>
      </c>
      <c r="Z1269">
        <f t="shared" ca="1" si="218"/>
        <v>1</v>
      </c>
      <c r="AA1269">
        <f t="shared" ca="1" si="219"/>
        <v>2.12</v>
      </c>
      <c r="AB1269">
        <f t="shared" ca="1" si="220"/>
        <v>2</v>
      </c>
      <c r="AC1269">
        <f t="shared" ca="1" si="221"/>
        <v>4.75</v>
      </c>
      <c r="AD1269">
        <f t="shared" ca="1" si="222"/>
        <v>5.75</v>
      </c>
      <c r="AE1269">
        <f t="shared" ca="1" si="223"/>
        <v>5.0068999999999999</v>
      </c>
      <c r="AF1269" t="str">
        <f t="shared" ca="1" si="224"/>
        <v>#N/A N/A</v>
      </c>
      <c r="AG1269">
        <f t="shared" ca="1" si="225"/>
        <v>3.75</v>
      </c>
    </row>
    <row r="1270" spans="3:33" x14ac:dyDescent="0.3">
      <c r="C1270" s="1">
        <v>38299</v>
      </c>
      <c r="D1270">
        <v>3</v>
      </c>
      <c r="E1270" s="1">
        <v>38299</v>
      </c>
      <c r="F1270">
        <v>1</v>
      </c>
      <c r="G1270" s="1">
        <v>38299</v>
      </c>
      <c r="H1270">
        <v>2.02</v>
      </c>
      <c r="I1270" s="1">
        <v>38299</v>
      </c>
      <c r="J1270">
        <v>2</v>
      </c>
      <c r="L1270" s="1">
        <v>38299</v>
      </c>
      <c r="M1270">
        <v>4.75</v>
      </c>
      <c r="O1270">
        <f t="shared" si="226"/>
        <v>5.75</v>
      </c>
      <c r="P1270" s="1">
        <v>38299</v>
      </c>
      <c r="Q1270">
        <v>4.6161000000000003</v>
      </c>
      <c r="R1270" s="1">
        <v>38299</v>
      </c>
      <c r="S1270" t="s">
        <v>16</v>
      </c>
      <c r="U1270">
        <f t="shared" si="227"/>
        <v>3.75</v>
      </c>
      <c r="X1270" s="6">
        <f t="shared" si="216"/>
        <v>38299</v>
      </c>
      <c r="Y1270">
        <f t="shared" ca="1" si="217"/>
        <v>3</v>
      </c>
      <c r="Z1270">
        <f t="shared" ca="1" si="218"/>
        <v>1</v>
      </c>
      <c r="AA1270">
        <f t="shared" ca="1" si="219"/>
        <v>2.02</v>
      </c>
      <c r="AB1270">
        <f t="shared" ca="1" si="220"/>
        <v>2</v>
      </c>
      <c r="AC1270">
        <f t="shared" ca="1" si="221"/>
        <v>4.75</v>
      </c>
      <c r="AD1270">
        <f t="shared" ca="1" si="222"/>
        <v>5.75</v>
      </c>
      <c r="AE1270">
        <f t="shared" ca="1" si="223"/>
        <v>4.6161000000000003</v>
      </c>
      <c r="AF1270" t="str">
        <f t="shared" ca="1" si="224"/>
        <v>#N/A N/A</v>
      </c>
      <c r="AG1270">
        <f t="shared" ca="1" si="225"/>
        <v>3.75</v>
      </c>
    </row>
    <row r="1271" spans="3:33" x14ac:dyDescent="0.3">
      <c r="C1271" s="1">
        <v>38300</v>
      </c>
      <c r="D1271">
        <v>3</v>
      </c>
      <c r="E1271" s="1">
        <v>38300</v>
      </c>
      <c r="F1271">
        <v>1</v>
      </c>
      <c r="G1271" s="1">
        <v>38300</v>
      </c>
      <c r="H1271">
        <v>2.06</v>
      </c>
      <c r="I1271" s="1">
        <v>38300</v>
      </c>
      <c r="J1271">
        <v>2</v>
      </c>
      <c r="L1271" s="1">
        <v>38300</v>
      </c>
      <c r="M1271">
        <v>4.75</v>
      </c>
      <c r="O1271">
        <f t="shared" si="226"/>
        <v>5.75</v>
      </c>
      <c r="P1271" s="1">
        <v>38300</v>
      </c>
      <c r="Q1271">
        <v>4.6266999999999996</v>
      </c>
      <c r="R1271" s="1">
        <v>38300</v>
      </c>
      <c r="S1271" t="s">
        <v>16</v>
      </c>
      <c r="U1271">
        <f t="shared" si="227"/>
        <v>3.75</v>
      </c>
      <c r="X1271" s="6">
        <f t="shared" si="216"/>
        <v>38300</v>
      </c>
      <c r="Y1271">
        <f t="shared" ca="1" si="217"/>
        <v>3</v>
      </c>
      <c r="Z1271">
        <f t="shared" ca="1" si="218"/>
        <v>1</v>
      </c>
      <c r="AA1271">
        <f t="shared" ca="1" si="219"/>
        <v>2.06</v>
      </c>
      <c r="AB1271">
        <f t="shared" ca="1" si="220"/>
        <v>2</v>
      </c>
      <c r="AC1271">
        <f t="shared" ca="1" si="221"/>
        <v>4.75</v>
      </c>
      <c r="AD1271">
        <f t="shared" ca="1" si="222"/>
        <v>5.75</v>
      </c>
      <c r="AE1271">
        <f t="shared" ca="1" si="223"/>
        <v>4.6266999999999996</v>
      </c>
      <c r="AF1271" t="str">
        <f t="shared" ca="1" si="224"/>
        <v>#N/A N/A</v>
      </c>
      <c r="AG1271">
        <f t="shared" ca="1" si="225"/>
        <v>3.75</v>
      </c>
    </row>
    <row r="1272" spans="3:33" x14ac:dyDescent="0.3">
      <c r="C1272" s="1">
        <v>38301</v>
      </c>
      <c r="D1272">
        <v>3</v>
      </c>
      <c r="E1272" s="1">
        <v>38301</v>
      </c>
      <c r="F1272">
        <v>1</v>
      </c>
      <c r="G1272" s="1">
        <v>38301</v>
      </c>
      <c r="H1272">
        <v>2.0699999999999998</v>
      </c>
      <c r="I1272" s="1">
        <v>38301</v>
      </c>
      <c r="J1272">
        <v>2</v>
      </c>
      <c r="L1272" s="1">
        <v>38301</v>
      </c>
      <c r="M1272">
        <v>4.75</v>
      </c>
      <c r="O1272">
        <f t="shared" si="226"/>
        <v>5.75</v>
      </c>
      <c r="P1272" s="1">
        <v>38301</v>
      </c>
      <c r="Q1272">
        <v>4.6143999999999998</v>
      </c>
      <c r="R1272" s="1">
        <v>38301</v>
      </c>
      <c r="S1272" t="s">
        <v>16</v>
      </c>
      <c r="U1272">
        <f t="shared" si="227"/>
        <v>3.75</v>
      </c>
      <c r="X1272" s="6">
        <f t="shared" si="216"/>
        <v>38301</v>
      </c>
      <c r="Y1272">
        <f t="shared" ca="1" si="217"/>
        <v>3</v>
      </c>
      <c r="Z1272">
        <f t="shared" ca="1" si="218"/>
        <v>1</v>
      </c>
      <c r="AA1272">
        <f t="shared" ca="1" si="219"/>
        <v>2.0699999999999998</v>
      </c>
      <c r="AB1272">
        <f t="shared" ca="1" si="220"/>
        <v>2</v>
      </c>
      <c r="AC1272">
        <f t="shared" ca="1" si="221"/>
        <v>4.75</v>
      </c>
      <c r="AD1272">
        <f t="shared" ca="1" si="222"/>
        <v>5.75</v>
      </c>
      <c r="AE1272">
        <f t="shared" ca="1" si="223"/>
        <v>4.6143999999999998</v>
      </c>
      <c r="AF1272" t="str">
        <f t="shared" ca="1" si="224"/>
        <v>#N/A N/A</v>
      </c>
      <c r="AG1272">
        <f t="shared" ca="1" si="225"/>
        <v>3.75</v>
      </c>
    </row>
    <row r="1273" spans="3:33" x14ac:dyDescent="0.3">
      <c r="C1273" s="1">
        <v>38302</v>
      </c>
      <c r="D1273">
        <v>3</v>
      </c>
      <c r="E1273" s="1">
        <v>38302</v>
      </c>
      <c r="F1273">
        <v>1</v>
      </c>
      <c r="G1273" s="1">
        <v>38302</v>
      </c>
      <c r="H1273">
        <v>2.0699999999999998</v>
      </c>
      <c r="I1273" s="1">
        <v>38302</v>
      </c>
      <c r="J1273">
        <v>2</v>
      </c>
      <c r="L1273" s="1">
        <v>38302</v>
      </c>
      <c r="M1273">
        <v>4.75</v>
      </c>
      <c r="O1273">
        <f t="shared" si="226"/>
        <v>5.75</v>
      </c>
      <c r="P1273" s="1">
        <v>38302</v>
      </c>
      <c r="Q1273">
        <v>4.6121999999999996</v>
      </c>
      <c r="R1273" s="1">
        <v>38302</v>
      </c>
      <c r="S1273" t="s">
        <v>16</v>
      </c>
      <c r="U1273">
        <f t="shared" si="227"/>
        <v>3.75</v>
      </c>
      <c r="X1273" s="6">
        <f t="shared" si="216"/>
        <v>38302</v>
      </c>
      <c r="Y1273">
        <f t="shared" ca="1" si="217"/>
        <v>3</v>
      </c>
      <c r="Z1273">
        <f t="shared" ca="1" si="218"/>
        <v>1</v>
      </c>
      <c r="AA1273">
        <f t="shared" ca="1" si="219"/>
        <v>2.0699999999999998</v>
      </c>
      <c r="AB1273">
        <f t="shared" ca="1" si="220"/>
        <v>2</v>
      </c>
      <c r="AC1273">
        <f t="shared" ca="1" si="221"/>
        <v>4.75</v>
      </c>
      <c r="AD1273">
        <f t="shared" ca="1" si="222"/>
        <v>5.75</v>
      </c>
      <c r="AE1273">
        <f t="shared" ca="1" si="223"/>
        <v>4.6121999999999996</v>
      </c>
      <c r="AF1273" t="str">
        <f t="shared" ca="1" si="224"/>
        <v>#N/A N/A</v>
      </c>
      <c r="AG1273">
        <f t="shared" ca="1" si="225"/>
        <v>3.75</v>
      </c>
    </row>
    <row r="1274" spans="3:33" x14ac:dyDescent="0.3">
      <c r="C1274" s="1">
        <v>38303</v>
      </c>
      <c r="D1274">
        <v>3</v>
      </c>
      <c r="E1274" s="1">
        <v>38303</v>
      </c>
      <c r="F1274">
        <v>1</v>
      </c>
      <c r="G1274" s="1">
        <v>38303</v>
      </c>
      <c r="H1274">
        <v>2.08</v>
      </c>
      <c r="I1274" s="1">
        <v>38303</v>
      </c>
      <c r="J1274">
        <v>2</v>
      </c>
      <c r="L1274" s="1">
        <v>38303</v>
      </c>
      <c r="M1274">
        <v>4.75</v>
      </c>
      <c r="O1274">
        <f t="shared" si="226"/>
        <v>5.75</v>
      </c>
      <c r="P1274" s="1">
        <v>38303</v>
      </c>
      <c r="Q1274">
        <v>4.6227999999999998</v>
      </c>
      <c r="R1274" s="1">
        <v>38303</v>
      </c>
      <c r="S1274" t="s">
        <v>16</v>
      </c>
      <c r="U1274">
        <f t="shared" si="227"/>
        <v>3.75</v>
      </c>
      <c r="X1274" s="6">
        <f t="shared" si="216"/>
        <v>38303</v>
      </c>
      <c r="Y1274">
        <f t="shared" ca="1" si="217"/>
        <v>3</v>
      </c>
      <c r="Z1274">
        <f t="shared" ca="1" si="218"/>
        <v>1</v>
      </c>
      <c r="AA1274">
        <f t="shared" ca="1" si="219"/>
        <v>2.08</v>
      </c>
      <c r="AB1274">
        <f t="shared" ca="1" si="220"/>
        <v>2</v>
      </c>
      <c r="AC1274">
        <f t="shared" ca="1" si="221"/>
        <v>4.75</v>
      </c>
      <c r="AD1274">
        <f t="shared" ca="1" si="222"/>
        <v>5.75</v>
      </c>
      <c r="AE1274">
        <f t="shared" ca="1" si="223"/>
        <v>4.6227999999999998</v>
      </c>
      <c r="AF1274" t="str">
        <f t="shared" ca="1" si="224"/>
        <v>#N/A N/A</v>
      </c>
      <c r="AG1274">
        <f t="shared" ca="1" si="225"/>
        <v>3.75</v>
      </c>
    </row>
    <row r="1275" spans="3:33" x14ac:dyDescent="0.3">
      <c r="C1275" s="1">
        <v>38306</v>
      </c>
      <c r="D1275">
        <v>3</v>
      </c>
      <c r="E1275" s="1">
        <v>38306</v>
      </c>
      <c r="F1275">
        <v>1</v>
      </c>
      <c r="G1275" s="1">
        <v>38306</v>
      </c>
      <c r="H1275">
        <v>2.08</v>
      </c>
      <c r="I1275" s="1">
        <v>38306</v>
      </c>
      <c r="J1275">
        <v>2</v>
      </c>
      <c r="L1275" s="1">
        <v>38306</v>
      </c>
      <c r="M1275">
        <v>4.75</v>
      </c>
      <c r="O1275">
        <f t="shared" si="226"/>
        <v>5.75</v>
      </c>
      <c r="P1275" s="1">
        <v>38306</v>
      </c>
      <c r="Q1275">
        <v>4.6006999999999998</v>
      </c>
      <c r="R1275" s="1">
        <v>38306</v>
      </c>
      <c r="S1275" t="s">
        <v>16</v>
      </c>
      <c r="U1275">
        <f t="shared" si="227"/>
        <v>3.75</v>
      </c>
      <c r="X1275" s="6">
        <f t="shared" si="216"/>
        <v>38306</v>
      </c>
      <c r="Y1275">
        <f t="shared" ca="1" si="217"/>
        <v>3</v>
      </c>
      <c r="Z1275">
        <f t="shared" ca="1" si="218"/>
        <v>1</v>
      </c>
      <c r="AA1275">
        <f t="shared" ca="1" si="219"/>
        <v>2.08</v>
      </c>
      <c r="AB1275">
        <f t="shared" ca="1" si="220"/>
        <v>2</v>
      </c>
      <c r="AC1275">
        <f t="shared" ca="1" si="221"/>
        <v>4.75</v>
      </c>
      <c r="AD1275">
        <f t="shared" ca="1" si="222"/>
        <v>5.75</v>
      </c>
      <c r="AE1275">
        <f t="shared" ca="1" si="223"/>
        <v>4.6006999999999998</v>
      </c>
      <c r="AF1275" t="str">
        <f t="shared" ca="1" si="224"/>
        <v>#N/A N/A</v>
      </c>
      <c r="AG1275">
        <f t="shared" ca="1" si="225"/>
        <v>3.75</v>
      </c>
    </row>
    <row r="1276" spans="3:33" x14ac:dyDescent="0.3">
      <c r="C1276" s="1">
        <v>38307</v>
      </c>
      <c r="D1276">
        <v>3</v>
      </c>
      <c r="E1276" s="1">
        <v>38307</v>
      </c>
      <c r="F1276">
        <v>1</v>
      </c>
      <c r="G1276" s="1">
        <v>38307</v>
      </c>
      <c r="H1276">
        <v>2.08</v>
      </c>
      <c r="I1276" s="1">
        <v>38307</v>
      </c>
      <c r="J1276">
        <v>2</v>
      </c>
      <c r="L1276" s="1">
        <v>38307</v>
      </c>
      <c r="M1276">
        <v>4.75</v>
      </c>
      <c r="O1276">
        <f t="shared" si="226"/>
        <v>5.75</v>
      </c>
      <c r="P1276" s="1">
        <v>38307</v>
      </c>
      <c r="Q1276">
        <v>4.6279000000000003</v>
      </c>
      <c r="R1276" s="1">
        <v>38307</v>
      </c>
      <c r="S1276" t="s">
        <v>16</v>
      </c>
      <c r="U1276">
        <f t="shared" si="227"/>
        <v>3.75</v>
      </c>
      <c r="X1276" s="6">
        <f t="shared" si="216"/>
        <v>38307</v>
      </c>
      <c r="Y1276">
        <f t="shared" ca="1" si="217"/>
        <v>3</v>
      </c>
      <c r="Z1276">
        <f t="shared" ca="1" si="218"/>
        <v>1</v>
      </c>
      <c r="AA1276">
        <f t="shared" ca="1" si="219"/>
        <v>2.08</v>
      </c>
      <c r="AB1276">
        <f t="shared" ca="1" si="220"/>
        <v>2</v>
      </c>
      <c r="AC1276">
        <f t="shared" ca="1" si="221"/>
        <v>4.75</v>
      </c>
      <c r="AD1276">
        <f t="shared" ca="1" si="222"/>
        <v>5.75</v>
      </c>
      <c r="AE1276">
        <f t="shared" ca="1" si="223"/>
        <v>4.6279000000000003</v>
      </c>
      <c r="AF1276" t="str">
        <f t="shared" ca="1" si="224"/>
        <v>#N/A N/A</v>
      </c>
      <c r="AG1276">
        <f t="shared" ca="1" si="225"/>
        <v>3.75</v>
      </c>
    </row>
    <row r="1277" spans="3:33" x14ac:dyDescent="0.3">
      <c r="C1277" s="1">
        <v>38308</v>
      </c>
      <c r="D1277">
        <v>3</v>
      </c>
      <c r="E1277" s="1">
        <v>38308</v>
      </c>
      <c r="F1277">
        <v>1</v>
      </c>
      <c r="G1277" s="1">
        <v>38308</v>
      </c>
      <c r="H1277">
        <v>2.08</v>
      </c>
      <c r="I1277" s="1">
        <v>38308</v>
      </c>
      <c r="J1277">
        <v>2</v>
      </c>
      <c r="L1277" s="1">
        <v>38308</v>
      </c>
      <c r="M1277">
        <v>4.75</v>
      </c>
      <c r="O1277">
        <f t="shared" si="226"/>
        <v>5.75</v>
      </c>
      <c r="P1277" s="1">
        <v>38308</v>
      </c>
      <c r="Q1277">
        <v>4.6013000000000002</v>
      </c>
      <c r="R1277" s="1">
        <v>38308</v>
      </c>
      <c r="S1277" t="s">
        <v>16</v>
      </c>
      <c r="U1277">
        <f t="shared" si="227"/>
        <v>3.75</v>
      </c>
      <c r="X1277" s="6">
        <f t="shared" si="216"/>
        <v>38308</v>
      </c>
      <c r="Y1277">
        <f t="shared" ca="1" si="217"/>
        <v>3</v>
      </c>
      <c r="Z1277">
        <f t="shared" ca="1" si="218"/>
        <v>1</v>
      </c>
      <c r="AA1277">
        <f t="shared" ca="1" si="219"/>
        <v>2.08</v>
      </c>
      <c r="AB1277">
        <f t="shared" ca="1" si="220"/>
        <v>2</v>
      </c>
      <c r="AC1277">
        <f t="shared" ca="1" si="221"/>
        <v>4.75</v>
      </c>
      <c r="AD1277">
        <f t="shared" ca="1" si="222"/>
        <v>5.75</v>
      </c>
      <c r="AE1277">
        <f t="shared" ca="1" si="223"/>
        <v>4.6013000000000002</v>
      </c>
      <c r="AF1277" t="str">
        <f t="shared" ca="1" si="224"/>
        <v>#N/A N/A</v>
      </c>
      <c r="AG1277">
        <f t="shared" ca="1" si="225"/>
        <v>3.75</v>
      </c>
    </row>
    <row r="1278" spans="3:33" x14ac:dyDescent="0.3">
      <c r="C1278" s="1">
        <v>38309</v>
      </c>
      <c r="D1278">
        <v>3</v>
      </c>
      <c r="E1278" s="1">
        <v>38309</v>
      </c>
      <c r="F1278">
        <v>1</v>
      </c>
      <c r="G1278" s="1">
        <v>38309</v>
      </c>
      <c r="H1278">
        <v>2.0699999999999998</v>
      </c>
      <c r="I1278" s="1">
        <v>38309</v>
      </c>
      <c r="J1278">
        <v>2</v>
      </c>
      <c r="L1278" s="1">
        <v>38309</v>
      </c>
      <c r="M1278">
        <v>4.75</v>
      </c>
      <c r="O1278">
        <f t="shared" si="226"/>
        <v>5.75</v>
      </c>
      <c r="P1278" s="1">
        <v>38309</v>
      </c>
      <c r="Q1278">
        <v>4.9935999999999998</v>
      </c>
      <c r="R1278" s="1">
        <v>38309</v>
      </c>
      <c r="S1278" t="s">
        <v>16</v>
      </c>
      <c r="U1278">
        <f t="shared" si="227"/>
        <v>3.75</v>
      </c>
      <c r="X1278" s="6">
        <f t="shared" si="216"/>
        <v>38309</v>
      </c>
      <c r="Y1278">
        <f t="shared" ca="1" si="217"/>
        <v>3</v>
      </c>
      <c r="Z1278">
        <f t="shared" ca="1" si="218"/>
        <v>1</v>
      </c>
      <c r="AA1278">
        <f t="shared" ca="1" si="219"/>
        <v>2.0699999999999998</v>
      </c>
      <c r="AB1278">
        <f t="shared" ca="1" si="220"/>
        <v>2</v>
      </c>
      <c r="AC1278">
        <f t="shared" ca="1" si="221"/>
        <v>4.75</v>
      </c>
      <c r="AD1278">
        <f t="shared" ca="1" si="222"/>
        <v>5.75</v>
      </c>
      <c r="AE1278">
        <f t="shared" ca="1" si="223"/>
        <v>4.9935999999999998</v>
      </c>
      <c r="AF1278" t="str">
        <f t="shared" ca="1" si="224"/>
        <v>#N/A N/A</v>
      </c>
      <c r="AG1278">
        <f t="shared" ca="1" si="225"/>
        <v>3.75</v>
      </c>
    </row>
    <row r="1279" spans="3:33" x14ac:dyDescent="0.3">
      <c r="C1279" s="1">
        <v>38310</v>
      </c>
      <c r="D1279">
        <v>3</v>
      </c>
      <c r="E1279" s="1">
        <v>38310</v>
      </c>
      <c r="F1279">
        <v>1</v>
      </c>
      <c r="G1279" s="1">
        <v>38310</v>
      </c>
      <c r="H1279">
        <v>2.0699999999999998</v>
      </c>
      <c r="I1279" s="1">
        <v>38310</v>
      </c>
      <c r="J1279">
        <v>2</v>
      </c>
      <c r="L1279" s="1">
        <v>38310</v>
      </c>
      <c r="M1279">
        <v>4.75</v>
      </c>
      <c r="O1279">
        <f t="shared" si="226"/>
        <v>5.75</v>
      </c>
      <c r="P1279" s="1">
        <v>38310</v>
      </c>
      <c r="Q1279">
        <v>4.8284000000000002</v>
      </c>
      <c r="R1279" s="1">
        <v>38310</v>
      </c>
      <c r="S1279" t="s">
        <v>16</v>
      </c>
      <c r="U1279">
        <f t="shared" si="227"/>
        <v>3.75</v>
      </c>
      <c r="X1279" s="6">
        <f t="shared" si="216"/>
        <v>38310</v>
      </c>
      <c r="Y1279">
        <f t="shared" ca="1" si="217"/>
        <v>3</v>
      </c>
      <c r="Z1279">
        <f t="shared" ca="1" si="218"/>
        <v>1</v>
      </c>
      <c r="AA1279">
        <f t="shared" ca="1" si="219"/>
        <v>2.0699999999999998</v>
      </c>
      <c r="AB1279">
        <f t="shared" ca="1" si="220"/>
        <v>2</v>
      </c>
      <c r="AC1279">
        <f t="shared" ca="1" si="221"/>
        <v>4.75</v>
      </c>
      <c r="AD1279">
        <f t="shared" ca="1" si="222"/>
        <v>5.75</v>
      </c>
      <c r="AE1279">
        <f t="shared" ca="1" si="223"/>
        <v>4.8284000000000002</v>
      </c>
      <c r="AF1279" t="str">
        <f t="shared" ca="1" si="224"/>
        <v>#N/A N/A</v>
      </c>
      <c r="AG1279">
        <f t="shared" ca="1" si="225"/>
        <v>3.75</v>
      </c>
    </row>
    <row r="1280" spans="3:33" x14ac:dyDescent="0.3">
      <c r="C1280" s="1">
        <v>38313</v>
      </c>
      <c r="D1280">
        <v>3</v>
      </c>
      <c r="E1280" s="1">
        <v>38313</v>
      </c>
      <c r="F1280">
        <v>1</v>
      </c>
      <c r="G1280" s="1">
        <v>38313</v>
      </c>
      <c r="H1280">
        <v>2.08</v>
      </c>
      <c r="I1280" s="1">
        <v>38313</v>
      </c>
      <c r="J1280">
        <v>2</v>
      </c>
      <c r="L1280" s="1">
        <v>38313</v>
      </c>
      <c r="M1280">
        <v>4.75</v>
      </c>
      <c r="O1280">
        <f t="shared" si="226"/>
        <v>5.75</v>
      </c>
      <c r="P1280" s="1">
        <v>38313</v>
      </c>
      <c r="Q1280">
        <v>4.8417000000000003</v>
      </c>
      <c r="R1280" s="1">
        <v>38313</v>
      </c>
      <c r="S1280" t="s">
        <v>16</v>
      </c>
      <c r="U1280">
        <f t="shared" si="227"/>
        <v>3.75</v>
      </c>
      <c r="X1280" s="6">
        <f t="shared" si="216"/>
        <v>38313</v>
      </c>
      <c r="Y1280">
        <f t="shared" ca="1" si="217"/>
        <v>3</v>
      </c>
      <c r="Z1280">
        <f t="shared" ca="1" si="218"/>
        <v>1</v>
      </c>
      <c r="AA1280">
        <f t="shared" ca="1" si="219"/>
        <v>2.08</v>
      </c>
      <c r="AB1280">
        <f t="shared" ca="1" si="220"/>
        <v>2</v>
      </c>
      <c r="AC1280">
        <f t="shared" ca="1" si="221"/>
        <v>4.75</v>
      </c>
      <c r="AD1280">
        <f t="shared" ca="1" si="222"/>
        <v>5.75</v>
      </c>
      <c r="AE1280">
        <f t="shared" ca="1" si="223"/>
        <v>4.8417000000000003</v>
      </c>
      <c r="AF1280" t="str">
        <f t="shared" ca="1" si="224"/>
        <v>#N/A N/A</v>
      </c>
      <c r="AG1280">
        <f t="shared" ca="1" si="225"/>
        <v>3.75</v>
      </c>
    </row>
    <row r="1281" spans="3:33" x14ac:dyDescent="0.3">
      <c r="C1281" s="1">
        <v>38314</v>
      </c>
      <c r="D1281">
        <v>3</v>
      </c>
      <c r="E1281" s="1">
        <v>38314</v>
      </c>
      <c r="F1281">
        <v>1</v>
      </c>
      <c r="G1281" s="1">
        <v>38314</v>
      </c>
      <c r="H1281">
        <v>2.08</v>
      </c>
      <c r="I1281" s="1">
        <v>38314</v>
      </c>
      <c r="J1281">
        <v>2</v>
      </c>
      <c r="L1281" s="1">
        <v>38314</v>
      </c>
      <c r="M1281">
        <v>4.75</v>
      </c>
      <c r="O1281">
        <f t="shared" si="226"/>
        <v>5.75</v>
      </c>
      <c r="P1281" s="1">
        <v>38314</v>
      </c>
      <c r="Q1281">
        <v>4.6573000000000002</v>
      </c>
      <c r="R1281" s="1">
        <v>38314</v>
      </c>
      <c r="S1281" t="s">
        <v>16</v>
      </c>
      <c r="U1281">
        <f t="shared" si="227"/>
        <v>3.75</v>
      </c>
      <c r="X1281" s="6">
        <f t="shared" si="216"/>
        <v>38314</v>
      </c>
      <c r="Y1281">
        <f t="shared" ca="1" si="217"/>
        <v>3</v>
      </c>
      <c r="Z1281">
        <f t="shared" ca="1" si="218"/>
        <v>1</v>
      </c>
      <c r="AA1281">
        <f t="shared" ca="1" si="219"/>
        <v>2.08</v>
      </c>
      <c r="AB1281">
        <f t="shared" ca="1" si="220"/>
        <v>2</v>
      </c>
      <c r="AC1281">
        <f t="shared" ca="1" si="221"/>
        <v>4.75</v>
      </c>
      <c r="AD1281">
        <f t="shared" ca="1" si="222"/>
        <v>5.75</v>
      </c>
      <c r="AE1281">
        <f t="shared" ca="1" si="223"/>
        <v>4.6573000000000002</v>
      </c>
      <c r="AF1281" t="str">
        <f t="shared" ca="1" si="224"/>
        <v>#N/A N/A</v>
      </c>
      <c r="AG1281">
        <f t="shared" ca="1" si="225"/>
        <v>3.75</v>
      </c>
    </row>
    <row r="1282" spans="3:33" x14ac:dyDescent="0.3">
      <c r="C1282" s="1">
        <v>38315</v>
      </c>
      <c r="D1282">
        <v>3</v>
      </c>
      <c r="E1282" s="1">
        <v>38315</v>
      </c>
      <c r="F1282">
        <v>1</v>
      </c>
      <c r="G1282" s="1">
        <v>38315</v>
      </c>
      <c r="H1282">
        <v>2.08</v>
      </c>
      <c r="I1282" s="1">
        <v>38315</v>
      </c>
      <c r="J1282">
        <v>2</v>
      </c>
      <c r="L1282" s="1">
        <v>38315</v>
      </c>
      <c r="M1282">
        <v>4.75</v>
      </c>
      <c r="O1282">
        <f t="shared" si="226"/>
        <v>5.75</v>
      </c>
      <c r="P1282" s="1">
        <v>38315</v>
      </c>
      <c r="Q1282">
        <v>4.5885999999999996</v>
      </c>
      <c r="R1282" s="1">
        <v>38315</v>
      </c>
      <c r="S1282" t="s">
        <v>16</v>
      </c>
      <c r="U1282">
        <f t="shared" si="227"/>
        <v>3.75</v>
      </c>
      <c r="X1282" s="6">
        <f t="shared" si="216"/>
        <v>38315</v>
      </c>
      <c r="Y1282">
        <f t="shared" ca="1" si="217"/>
        <v>3</v>
      </c>
      <c r="Z1282">
        <f t="shared" ca="1" si="218"/>
        <v>1</v>
      </c>
      <c r="AA1282">
        <f t="shared" ca="1" si="219"/>
        <v>2.08</v>
      </c>
      <c r="AB1282">
        <f t="shared" ca="1" si="220"/>
        <v>2</v>
      </c>
      <c r="AC1282">
        <f t="shared" ca="1" si="221"/>
        <v>4.75</v>
      </c>
      <c r="AD1282">
        <f t="shared" ca="1" si="222"/>
        <v>5.75</v>
      </c>
      <c r="AE1282">
        <f t="shared" ca="1" si="223"/>
        <v>4.5885999999999996</v>
      </c>
      <c r="AF1282" t="str">
        <f t="shared" ca="1" si="224"/>
        <v>#N/A N/A</v>
      </c>
      <c r="AG1282">
        <f t="shared" ca="1" si="225"/>
        <v>3.75</v>
      </c>
    </row>
    <row r="1283" spans="3:33" x14ac:dyDescent="0.3">
      <c r="C1283" s="1">
        <v>38316</v>
      </c>
      <c r="D1283">
        <v>3</v>
      </c>
      <c r="E1283" s="1">
        <v>38316</v>
      </c>
      <c r="F1283">
        <v>1</v>
      </c>
      <c r="G1283" s="1">
        <v>38316</v>
      </c>
      <c r="H1283">
        <v>2.08</v>
      </c>
      <c r="I1283" s="1">
        <v>38316</v>
      </c>
      <c r="J1283">
        <v>2</v>
      </c>
      <c r="L1283" s="1">
        <v>38316</v>
      </c>
      <c r="M1283">
        <v>4.75</v>
      </c>
      <c r="O1283">
        <f t="shared" si="226"/>
        <v>5.75</v>
      </c>
      <c r="P1283" s="1">
        <v>38316</v>
      </c>
      <c r="Q1283">
        <v>4.8525</v>
      </c>
      <c r="R1283" s="1">
        <v>38316</v>
      </c>
      <c r="S1283" t="s">
        <v>16</v>
      </c>
      <c r="U1283">
        <f t="shared" si="227"/>
        <v>3.75</v>
      </c>
      <c r="X1283" s="6">
        <f t="shared" si="216"/>
        <v>38316</v>
      </c>
      <c r="Y1283">
        <f t="shared" ca="1" si="217"/>
        <v>3</v>
      </c>
      <c r="Z1283">
        <f t="shared" ca="1" si="218"/>
        <v>1</v>
      </c>
      <c r="AA1283">
        <f t="shared" ca="1" si="219"/>
        <v>2.08</v>
      </c>
      <c r="AB1283">
        <f t="shared" ca="1" si="220"/>
        <v>2</v>
      </c>
      <c r="AC1283">
        <f t="shared" ca="1" si="221"/>
        <v>4.75</v>
      </c>
      <c r="AD1283">
        <f t="shared" ca="1" si="222"/>
        <v>5.75</v>
      </c>
      <c r="AE1283">
        <f t="shared" ca="1" si="223"/>
        <v>4.8525</v>
      </c>
      <c r="AF1283" t="str">
        <f t="shared" ca="1" si="224"/>
        <v>#N/A N/A</v>
      </c>
      <c r="AG1283">
        <f t="shared" ca="1" si="225"/>
        <v>3.75</v>
      </c>
    </row>
    <row r="1284" spans="3:33" x14ac:dyDescent="0.3">
      <c r="C1284" s="1">
        <v>38317</v>
      </c>
      <c r="D1284">
        <v>3</v>
      </c>
      <c r="E1284" s="1">
        <v>38317</v>
      </c>
      <c r="F1284">
        <v>1</v>
      </c>
      <c r="G1284" s="1">
        <v>38317</v>
      </c>
      <c r="H1284">
        <v>2.08</v>
      </c>
      <c r="I1284" s="1">
        <v>38317</v>
      </c>
      <c r="J1284">
        <v>2</v>
      </c>
      <c r="L1284" s="1">
        <v>38317</v>
      </c>
      <c r="M1284">
        <v>4.75</v>
      </c>
      <c r="O1284">
        <f t="shared" si="226"/>
        <v>5.75</v>
      </c>
      <c r="P1284" s="1">
        <v>38317</v>
      </c>
      <c r="Q1284">
        <v>4.88</v>
      </c>
      <c r="R1284" s="1">
        <v>38317</v>
      </c>
      <c r="S1284" t="s">
        <v>16</v>
      </c>
      <c r="U1284">
        <f t="shared" si="227"/>
        <v>3.75</v>
      </c>
      <c r="X1284" s="6">
        <f t="shared" si="216"/>
        <v>38317</v>
      </c>
      <c r="Y1284">
        <f t="shared" ca="1" si="217"/>
        <v>3</v>
      </c>
      <c r="Z1284">
        <f t="shared" ca="1" si="218"/>
        <v>1</v>
      </c>
      <c r="AA1284">
        <f t="shared" ca="1" si="219"/>
        <v>2.08</v>
      </c>
      <c r="AB1284">
        <f t="shared" ca="1" si="220"/>
        <v>2</v>
      </c>
      <c r="AC1284">
        <f t="shared" ca="1" si="221"/>
        <v>4.75</v>
      </c>
      <c r="AD1284">
        <f t="shared" ca="1" si="222"/>
        <v>5.75</v>
      </c>
      <c r="AE1284">
        <f t="shared" ca="1" si="223"/>
        <v>4.88</v>
      </c>
      <c r="AF1284" t="str">
        <f t="shared" ca="1" si="224"/>
        <v>#N/A N/A</v>
      </c>
      <c r="AG1284">
        <f t="shared" ca="1" si="225"/>
        <v>3.75</v>
      </c>
    </row>
    <row r="1285" spans="3:33" x14ac:dyDescent="0.3">
      <c r="C1285" s="1">
        <v>38320</v>
      </c>
      <c r="D1285">
        <v>3</v>
      </c>
      <c r="E1285" s="1">
        <v>38320</v>
      </c>
      <c r="F1285">
        <v>1</v>
      </c>
      <c r="G1285" s="1">
        <v>38320</v>
      </c>
      <c r="H1285">
        <v>2.08</v>
      </c>
      <c r="I1285" s="1">
        <v>38320</v>
      </c>
      <c r="J1285">
        <v>2</v>
      </c>
      <c r="L1285" s="1">
        <v>38320</v>
      </c>
      <c r="M1285">
        <v>4.75</v>
      </c>
      <c r="O1285">
        <f t="shared" si="226"/>
        <v>5.75</v>
      </c>
      <c r="P1285" s="1">
        <v>38320</v>
      </c>
      <c r="Q1285">
        <v>5.0616000000000003</v>
      </c>
      <c r="R1285" s="1">
        <v>38320</v>
      </c>
      <c r="S1285" t="s">
        <v>16</v>
      </c>
      <c r="U1285">
        <f t="shared" si="227"/>
        <v>3.75</v>
      </c>
      <c r="X1285" s="6">
        <f t="shared" si="216"/>
        <v>38320</v>
      </c>
      <c r="Y1285">
        <f t="shared" ca="1" si="217"/>
        <v>3</v>
      </c>
      <c r="Z1285">
        <f t="shared" ca="1" si="218"/>
        <v>1</v>
      </c>
      <c r="AA1285">
        <f t="shared" ca="1" si="219"/>
        <v>2.08</v>
      </c>
      <c r="AB1285">
        <f t="shared" ca="1" si="220"/>
        <v>2</v>
      </c>
      <c r="AC1285">
        <f t="shared" ca="1" si="221"/>
        <v>4.75</v>
      </c>
      <c r="AD1285">
        <f t="shared" ca="1" si="222"/>
        <v>5.75</v>
      </c>
      <c r="AE1285">
        <f t="shared" ca="1" si="223"/>
        <v>5.0616000000000003</v>
      </c>
      <c r="AF1285" t="str">
        <f t="shared" ca="1" si="224"/>
        <v>#N/A N/A</v>
      </c>
      <c r="AG1285">
        <f t="shared" ca="1" si="225"/>
        <v>3.75</v>
      </c>
    </row>
    <row r="1286" spans="3:33" x14ac:dyDescent="0.3">
      <c r="C1286" s="1">
        <v>38321</v>
      </c>
      <c r="D1286">
        <v>3</v>
      </c>
      <c r="E1286" s="1">
        <v>38321</v>
      </c>
      <c r="F1286">
        <v>1</v>
      </c>
      <c r="G1286" s="1">
        <v>38321</v>
      </c>
      <c r="H1286">
        <v>2.1</v>
      </c>
      <c r="I1286" s="1">
        <v>38321</v>
      </c>
      <c r="J1286">
        <v>2</v>
      </c>
      <c r="L1286" s="1">
        <v>38321</v>
      </c>
      <c r="M1286">
        <v>4.75</v>
      </c>
      <c r="O1286">
        <f t="shared" si="226"/>
        <v>5.75</v>
      </c>
      <c r="P1286" s="1">
        <v>38321</v>
      </c>
      <c r="Q1286">
        <v>4.7724000000000002</v>
      </c>
      <c r="R1286" s="1">
        <v>38321</v>
      </c>
      <c r="S1286" t="s">
        <v>16</v>
      </c>
      <c r="U1286">
        <f t="shared" si="227"/>
        <v>3.75</v>
      </c>
      <c r="X1286" s="6">
        <f t="shared" ref="X1286:X1349" si="228">IF(ISNUMBER(C1286),C1286,#N/A)</f>
        <v>38321</v>
      </c>
      <c r="Y1286">
        <f t="shared" ref="Y1286:Y1349" ca="1" si="229">VLOOKUP($X1286,$C$5:$D$5000,2,FALSE)</f>
        <v>3</v>
      </c>
      <c r="Z1286">
        <f t="shared" ref="Z1286:Z1349" ca="1" si="230">VLOOKUP($X1286,$E$5:$F$5000,2,FALSE)</f>
        <v>1</v>
      </c>
      <c r="AA1286">
        <f t="shared" ref="AA1286:AA1349" ca="1" si="231">VLOOKUP($X1286,$G$5:$H$5000,2,FALSE)</f>
        <v>2.1</v>
      </c>
      <c r="AB1286">
        <f t="shared" ref="AB1286:AB1349" ca="1" si="232">VLOOKUP($X1286,$I$5:$J$5000,2,FALSE)</f>
        <v>2</v>
      </c>
      <c r="AC1286">
        <f t="shared" ref="AC1286:AC1349" ca="1" si="233">VLOOKUP($X1286,$L$5:$M$5000,2,FALSE)</f>
        <v>4.75</v>
      </c>
      <c r="AD1286">
        <f t="shared" ref="AD1286:AD1349" ca="1" si="234">VLOOKUP($X1286,$L$5:$O$5000,4,FALSE)</f>
        <v>5.75</v>
      </c>
      <c r="AE1286">
        <f t="shared" ref="AE1286:AE1349" ca="1" si="235">VLOOKUP($X1286,$P$5:$Q$5000,2,FALSE)</f>
        <v>4.7724000000000002</v>
      </c>
      <c r="AF1286" t="str">
        <f t="shared" ref="AF1286:AF1349" ca="1" si="236">VLOOKUP($X1286,$R$5:$S$5000,2,FALSE)</f>
        <v>#N/A N/A</v>
      </c>
      <c r="AG1286">
        <f t="shared" ref="AG1286:AG1349" ca="1" si="237">VLOOKUP($X1286,$L$5:$U$5000,10,FALSE)</f>
        <v>3.75</v>
      </c>
    </row>
    <row r="1287" spans="3:33" x14ac:dyDescent="0.3">
      <c r="C1287" s="1">
        <v>38322</v>
      </c>
      <c r="D1287">
        <v>3</v>
      </c>
      <c r="E1287" s="1">
        <v>38322</v>
      </c>
      <c r="F1287">
        <v>1</v>
      </c>
      <c r="G1287" s="1">
        <v>38322</v>
      </c>
      <c r="H1287">
        <v>2.0499999999999998</v>
      </c>
      <c r="I1287" s="1">
        <v>38322</v>
      </c>
      <c r="J1287">
        <v>2</v>
      </c>
      <c r="L1287" s="1">
        <v>38322</v>
      </c>
      <c r="M1287">
        <v>4.75</v>
      </c>
      <c r="O1287">
        <f t="shared" ref="O1287:O1350" si="238">M1287+1</f>
        <v>5.75</v>
      </c>
      <c r="P1287" s="1">
        <v>38322</v>
      </c>
      <c r="Q1287">
        <v>4.6093999999999999</v>
      </c>
      <c r="R1287" s="1">
        <v>38322</v>
      </c>
      <c r="S1287" t="s">
        <v>16</v>
      </c>
      <c r="U1287">
        <f t="shared" si="227"/>
        <v>3.75</v>
      </c>
      <c r="X1287" s="6">
        <f t="shared" si="228"/>
        <v>38322</v>
      </c>
      <c r="Y1287">
        <f t="shared" ca="1" si="229"/>
        <v>3</v>
      </c>
      <c r="Z1287">
        <f t="shared" ca="1" si="230"/>
        <v>1</v>
      </c>
      <c r="AA1287">
        <f t="shared" ca="1" si="231"/>
        <v>2.0499999999999998</v>
      </c>
      <c r="AB1287">
        <f t="shared" ca="1" si="232"/>
        <v>2</v>
      </c>
      <c r="AC1287">
        <f t="shared" ca="1" si="233"/>
        <v>4.75</v>
      </c>
      <c r="AD1287">
        <f t="shared" ca="1" si="234"/>
        <v>5.75</v>
      </c>
      <c r="AE1287">
        <f t="shared" ca="1" si="235"/>
        <v>4.6093999999999999</v>
      </c>
      <c r="AF1287" t="str">
        <f t="shared" ca="1" si="236"/>
        <v>#N/A N/A</v>
      </c>
      <c r="AG1287">
        <f t="shared" ca="1" si="237"/>
        <v>3.75</v>
      </c>
    </row>
    <row r="1288" spans="3:33" x14ac:dyDescent="0.3">
      <c r="C1288" s="1">
        <v>38323</v>
      </c>
      <c r="D1288">
        <v>3</v>
      </c>
      <c r="E1288" s="1">
        <v>38323</v>
      </c>
      <c r="F1288">
        <v>1</v>
      </c>
      <c r="G1288" s="1">
        <v>38323</v>
      </c>
      <c r="H1288">
        <v>1.8900000000000001</v>
      </c>
      <c r="I1288" s="1">
        <v>38323</v>
      </c>
      <c r="J1288">
        <v>2</v>
      </c>
      <c r="L1288" s="1">
        <v>38323</v>
      </c>
      <c r="M1288">
        <v>4.75</v>
      </c>
      <c r="O1288">
        <f t="shared" si="238"/>
        <v>5.75</v>
      </c>
      <c r="P1288" s="1">
        <v>38323</v>
      </c>
      <c r="Q1288">
        <v>4.8681999999999999</v>
      </c>
      <c r="R1288" s="1">
        <v>38323</v>
      </c>
      <c r="S1288" t="s">
        <v>16</v>
      </c>
      <c r="U1288">
        <f t="shared" si="227"/>
        <v>3.75</v>
      </c>
      <c r="X1288" s="6">
        <f t="shared" si="228"/>
        <v>38323</v>
      </c>
      <c r="Y1288">
        <f t="shared" ca="1" si="229"/>
        <v>3</v>
      </c>
      <c r="Z1288">
        <f t="shared" ca="1" si="230"/>
        <v>1</v>
      </c>
      <c r="AA1288">
        <f t="shared" ca="1" si="231"/>
        <v>1.8900000000000001</v>
      </c>
      <c r="AB1288">
        <f t="shared" ca="1" si="232"/>
        <v>2</v>
      </c>
      <c r="AC1288">
        <f t="shared" ca="1" si="233"/>
        <v>4.75</v>
      </c>
      <c r="AD1288">
        <f t="shared" ca="1" si="234"/>
        <v>5.75</v>
      </c>
      <c r="AE1288">
        <f t="shared" ca="1" si="235"/>
        <v>4.8681999999999999</v>
      </c>
      <c r="AF1288" t="str">
        <f t="shared" ca="1" si="236"/>
        <v>#N/A N/A</v>
      </c>
      <c r="AG1288">
        <f t="shared" ca="1" si="237"/>
        <v>3.75</v>
      </c>
    </row>
    <row r="1289" spans="3:33" x14ac:dyDescent="0.3">
      <c r="C1289" s="1">
        <v>38324</v>
      </c>
      <c r="D1289">
        <v>3</v>
      </c>
      <c r="E1289" s="1">
        <v>38324</v>
      </c>
      <c r="F1289">
        <v>1</v>
      </c>
      <c r="G1289" s="1">
        <v>38324</v>
      </c>
      <c r="H1289">
        <v>1.8199999999999998</v>
      </c>
      <c r="I1289" s="1">
        <v>38324</v>
      </c>
      <c r="J1289">
        <v>2</v>
      </c>
      <c r="L1289" s="1">
        <v>38324</v>
      </c>
      <c r="M1289">
        <v>4.75</v>
      </c>
      <c r="O1289">
        <f t="shared" si="238"/>
        <v>5.75</v>
      </c>
      <c r="P1289" s="1">
        <v>38324</v>
      </c>
      <c r="Q1289">
        <v>4.6726999999999999</v>
      </c>
      <c r="R1289" s="1">
        <v>38324</v>
      </c>
      <c r="S1289" t="s">
        <v>16</v>
      </c>
      <c r="U1289">
        <f t="shared" ref="U1289:U1352" si="239">M1289-1</f>
        <v>3.75</v>
      </c>
      <c r="X1289" s="6">
        <f t="shared" si="228"/>
        <v>38324</v>
      </c>
      <c r="Y1289">
        <f t="shared" ca="1" si="229"/>
        <v>3</v>
      </c>
      <c r="Z1289">
        <f t="shared" ca="1" si="230"/>
        <v>1</v>
      </c>
      <c r="AA1289">
        <f t="shared" ca="1" si="231"/>
        <v>1.8199999999999998</v>
      </c>
      <c r="AB1289">
        <f t="shared" ca="1" si="232"/>
        <v>2</v>
      </c>
      <c r="AC1289">
        <f t="shared" ca="1" si="233"/>
        <v>4.75</v>
      </c>
      <c r="AD1289">
        <f t="shared" ca="1" si="234"/>
        <v>5.75</v>
      </c>
      <c r="AE1289">
        <f t="shared" ca="1" si="235"/>
        <v>4.6726999999999999</v>
      </c>
      <c r="AF1289" t="str">
        <f t="shared" ca="1" si="236"/>
        <v>#N/A N/A</v>
      </c>
      <c r="AG1289">
        <f t="shared" ca="1" si="237"/>
        <v>3.75</v>
      </c>
    </row>
    <row r="1290" spans="3:33" x14ac:dyDescent="0.3">
      <c r="C1290" s="1">
        <v>38327</v>
      </c>
      <c r="D1290">
        <v>3</v>
      </c>
      <c r="E1290" s="1">
        <v>38327</v>
      </c>
      <c r="F1290">
        <v>1</v>
      </c>
      <c r="G1290" s="1">
        <v>38327</v>
      </c>
      <c r="H1290">
        <v>1.83</v>
      </c>
      <c r="I1290" s="1">
        <v>38327</v>
      </c>
      <c r="J1290">
        <v>2</v>
      </c>
      <c r="L1290" s="1">
        <v>38327</v>
      </c>
      <c r="M1290">
        <v>4.75</v>
      </c>
      <c r="O1290">
        <f t="shared" si="238"/>
        <v>5.75</v>
      </c>
      <c r="P1290" s="1">
        <v>38327</v>
      </c>
      <c r="Q1290">
        <v>4.6030999999999995</v>
      </c>
      <c r="R1290" s="1">
        <v>38327</v>
      </c>
      <c r="S1290" t="s">
        <v>16</v>
      </c>
      <c r="U1290">
        <f t="shared" si="239"/>
        <v>3.75</v>
      </c>
      <c r="X1290" s="6">
        <f t="shared" si="228"/>
        <v>38327</v>
      </c>
      <c r="Y1290">
        <f t="shared" ca="1" si="229"/>
        <v>3</v>
      </c>
      <c r="Z1290">
        <f t="shared" ca="1" si="230"/>
        <v>1</v>
      </c>
      <c r="AA1290">
        <f t="shared" ca="1" si="231"/>
        <v>1.83</v>
      </c>
      <c r="AB1290">
        <f t="shared" ca="1" si="232"/>
        <v>2</v>
      </c>
      <c r="AC1290">
        <f t="shared" ca="1" si="233"/>
        <v>4.75</v>
      </c>
      <c r="AD1290">
        <f t="shared" ca="1" si="234"/>
        <v>5.75</v>
      </c>
      <c r="AE1290">
        <f t="shared" ca="1" si="235"/>
        <v>4.6030999999999995</v>
      </c>
      <c r="AF1290" t="str">
        <f t="shared" ca="1" si="236"/>
        <v>#N/A N/A</v>
      </c>
      <c r="AG1290">
        <f t="shared" ca="1" si="237"/>
        <v>3.75</v>
      </c>
    </row>
    <row r="1291" spans="3:33" x14ac:dyDescent="0.3">
      <c r="C1291" s="1">
        <v>38328</v>
      </c>
      <c r="D1291">
        <v>3</v>
      </c>
      <c r="E1291" s="1">
        <v>38328</v>
      </c>
      <c r="F1291">
        <v>1</v>
      </c>
      <c r="G1291" s="1">
        <v>38328</v>
      </c>
      <c r="H1291">
        <v>1.98</v>
      </c>
      <c r="I1291" s="1">
        <v>38328</v>
      </c>
      <c r="J1291">
        <v>2</v>
      </c>
      <c r="L1291" s="1">
        <v>38328</v>
      </c>
      <c r="M1291">
        <v>4.75</v>
      </c>
      <c r="O1291">
        <f t="shared" si="238"/>
        <v>5.75</v>
      </c>
      <c r="P1291" s="1">
        <v>38328</v>
      </c>
      <c r="Q1291">
        <v>4.6535000000000002</v>
      </c>
      <c r="R1291" s="1">
        <v>38328</v>
      </c>
      <c r="S1291" t="s">
        <v>16</v>
      </c>
      <c r="U1291">
        <f t="shared" si="239"/>
        <v>3.75</v>
      </c>
      <c r="X1291" s="6">
        <f t="shared" si="228"/>
        <v>38328</v>
      </c>
      <c r="Y1291">
        <f t="shared" ca="1" si="229"/>
        <v>3</v>
      </c>
      <c r="Z1291">
        <f t="shared" ca="1" si="230"/>
        <v>1</v>
      </c>
      <c r="AA1291">
        <f t="shared" ca="1" si="231"/>
        <v>1.98</v>
      </c>
      <c r="AB1291">
        <f t="shared" ca="1" si="232"/>
        <v>2</v>
      </c>
      <c r="AC1291">
        <f t="shared" ca="1" si="233"/>
        <v>4.75</v>
      </c>
      <c r="AD1291">
        <f t="shared" ca="1" si="234"/>
        <v>5.75</v>
      </c>
      <c r="AE1291">
        <f t="shared" ca="1" si="235"/>
        <v>4.6535000000000002</v>
      </c>
      <c r="AF1291" t="str">
        <f t="shared" ca="1" si="236"/>
        <v>#N/A N/A</v>
      </c>
      <c r="AG1291">
        <f t="shared" ca="1" si="237"/>
        <v>3.75</v>
      </c>
    </row>
    <row r="1292" spans="3:33" x14ac:dyDescent="0.3">
      <c r="C1292" s="1">
        <v>38329</v>
      </c>
      <c r="D1292">
        <v>3</v>
      </c>
      <c r="E1292" s="1">
        <v>38329</v>
      </c>
      <c r="F1292">
        <v>1</v>
      </c>
      <c r="G1292" s="1">
        <v>38329</v>
      </c>
      <c r="H1292">
        <v>2.0699999999999998</v>
      </c>
      <c r="I1292" s="1">
        <v>38329</v>
      </c>
      <c r="J1292">
        <v>2</v>
      </c>
      <c r="L1292" s="1">
        <v>38329</v>
      </c>
      <c r="M1292">
        <v>4.75</v>
      </c>
      <c r="O1292">
        <f t="shared" si="238"/>
        <v>5.75</v>
      </c>
      <c r="P1292" s="1">
        <v>38329</v>
      </c>
      <c r="Q1292">
        <v>4.6434999999999995</v>
      </c>
      <c r="R1292" s="1">
        <v>38329</v>
      </c>
      <c r="S1292" t="s">
        <v>16</v>
      </c>
      <c r="U1292">
        <f t="shared" si="239"/>
        <v>3.75</v>
      </c>
      <c r="X1292" s="6">
        <f t="shared" si="228"/>
        <v>38329</v>
      </c>
      <c r="Y1292">
        <f t="shared" ca="1" si="229"/>
        <v>3</v>
      </c>
      <c r="Z1292">
        <f t="shared" ca="1" si="230"/>
        <v>1</v>
      </c>
      <c r="AA1292">
        <f t="shared" ca="1" si="231"/>
        <v>2.0699999999999998</v>
      </c>
      <c r="AB1292">
        <f t="shared" ca="1" si="232"/>
        <v>2</v>
      </c>
      <c r="AC1292">
        <f t="shared" ca="1" si="233"/>
        <v>4.75</v>
      </c>
      <c r="AD1292">
        <f t="shared" ca="1" si="234"/>
        <v>5.75</v>
      </c>
      <c r="AE1292">
        <f t="shared" ca="1" si="235"/>
        <v>4.6434999999999995</v>
      </c>
      <c r="AF1292" t="str">
        <f t="shared" ca="1" si="236"/>
        <v>#N/A N/A</v>
      </c>
      <c r="AG1292">
        <f t="shared" ca="1" si="237"/>
        <v>3.75</v>
      </c>
    </row>
    <row r="1293" spans="3:33" x14ac:dyDescent="0.3">
      <c r="C1293" s="1">
        <v>38330</v>
      </c>
      <c r="D1293">
        <v>3</v>
      </c>
      <c r="E1293" s="1">
        <v>38330</v>
      </c>
      <c r="F1293">
        <v>1</v>
      </c>
      <c r="G1293" s="1">
        <v>38330</v>
      </c>
      <c r="H1293">
        <v>2.08</v>
      </c>
      <c r="I1293" s="1">
        <v>38330</v>
      </c>
      <c r="J1293">
        <v>2</v>
      </c>
      <c r="L1293" s="1">
        <v>38330</v>
      </c>
      <c r="M1293">
        <v>4.75</v>
      </c>
      <c r="O1293">
        <f t="shared" si="238"/>
        <v>5.75</v>
      </c>
      <c r="P1293" s="1">
        <v>38330</v>
      </c>
      <c r="Q1293">
        <v>4.6355000000000004</v>
      </c>
      <c r="R1293" s="1">
        <v>38330</v>
      </c>
      <c r="S1293" t="s">
        <v>16</v>
      </c>
      <c r="U1293">
        <f t="shared" si="239"/>
        <v>3.75</v>
      </c>
      <c r="X1293" s="6">
        <f t="shared" si="228"/>
        <v>38330</v>
      </c>
      <c r="Y1293">
        <f t="shared" ca="1" si="229"/>
        <v>3</v>
      </c>
      <c r="Z1293">
        <f t="shared" ca="1" si="230"/>
        <v>1</v>
      </c>
      <c r="AA1293">
        <f t="shared" ca="1" si="231"/>
        <v>2.08</v>
      </c>
      <c r="AB1293">
        <f t="shared" ca="1" si="232"/>
        <v>2</v>
      </c>
      <c r="AC1293">
        <f t="shared" ca="1" si="233"/>
        <v>4.75</v>
      </c>
      <c r="AD1293">
        <f t="shared" ca="1" si="234"/>
        <v>5.75</v>
      </c>
      <c r="AE1293">
        <f t="shared" ca="1" si="235"/>
        <v>4.6355000000000004</v>
      </c>
      <c r="AF1293" t="str">
        <f t="shared" ca="1" si="236"/>
        <v>#N/A N/A</v>
      </c>
      <c r="AG1293">
        <f t="shared" ca="1" si="237"/>
        <v>3.75</v>
      </c>
    </row>
    <row r="1294" spans="3:33" x14ac:dyDescent="0.3">
      <c r="C1294" s="1">
        <v>38331</v>
      </c>
      <c r="D1294">
        <v>3</v>
      </c>
      <c r="E1294" s="1">
        <v>38331</v>
      </c>
      <c r="F1294">
        <v>1</v>
      </c>
      <c r="G1294" s="1">
        <v>38331</v>
      </c>
      <c r="H1294">
        <v>2.09</v>
      </c>
      <c r="I1294" s="1">
        <v>38331</v>
      </c>
      <c r="J1294">
        <v>2</v>
      </c>
      <c r="L1294" s="1">
        <v>38331</v>
      </c>
      <c r="M1294">
        <v>4.75</v>
      </c>
      <c r="O1294">
        <f t="shared" si="238"/>
        <v>5.75</v>
      </c>
      <c r="P1294" s="1">
        <v>38331</v>
      </c>
      <c r="Q1294">
        <v>4.8170999999999999</v>
      </c>
      <c r="R1294" s="1">
        <v>38331</v>
      </c>
      <c r="S1294" t="s">
        <v>16</v>
      </c>
      <c r="U1294">
        <f t="shared" si="239"/>
        <v>3.75</v>
      </c>
      <c r="X1294" s="6">
        <f t="shared" si="228"/>
        <v>38331</v>
      </c>
      <c r="Y1294">
        <f t="shared" ca="1" si="229"/>
        <v>3</v>
      </c>
      <c r="Z1294">
        <f t="shared" ca="1" si="230"/>
        <v>1</v>
      </c>
      <c r="AA1294">
        <f t="shared" ca="1" si="231"/>
        <v>2.09</v>
      </c>
      <c r="AB1294">
        <f t="shared" ca="1" si="232"/>
        <v>2</v>
      </c>
      <c r="AC1294">
        <f t="shared" ca="1" si="233"/>
        <v>4.75</v>
      </c>
      <c r="AD1294">
        <f t="shared" ca="1" si="234"/>
        <v>5.75</v>
      </c>
      <c r="AE1294">
        <f t="shared" ca="1" si="235"/>
        <v>4.8170999999999999</v>
      </c>
      <c r="AF1294" t="str">
        <f t="shared" ca="1" si="236"/>
        <v>#N/A N/A</v>
      </c>
      <c r="AG1294">
        <f t="shared" ca="1" si="237"/>
        <v>3.75</v>
      </c>
    </row>
    <row r="1295" spans="3:33" x14ac:dyDescent="0.3">
      <c r="C1295" s="1">
        <v>38334</v>
      </c>
      <c r="D1295">
        <v>3</v>
      </c>
      <c r="E1295" s="1">
        <v>38334</v>
      </c>
      <c r="F1295">
        <v>1</v>
      </c>
      <c r="G1295" s="1">
        <v>38334</v>
      </c>
      <c r="H1295">
        <v>2.1</v>
      </c>
      <c r="I1295" s="1">
        <v>38334</v>
      </c>
      <c r="J1295">
        <v>2</v>
      </c>
      <c r="L1295" s="1">
        <v>38334</v>
      </c>
      <c r="M1295">
        <v>4.75</v>
      </c>
      <c r="O1295">
        <f t="shared" si="238"/>
        <v>5.75</v>
      </c>
      <c r="P1295" s="1">
        <v>38334</v>
      </c>
      <c r="Q1295">
        <v>4.7114000000000003</v>
      </c>
      <c r="R1295" s="1">
        <v>38334</v>
      </c>
      <c r="S1295" t="s">
        <v>16</v>
      </c>
      <c r="U1295">
        <f t="shared" si="239"/>
        <v>3.75</v>
      </c>
      <c r="X1295" s="6">
        <f t="shared" si="228"/>
        <v>38334</v>
      </c>
      <c r="Y1295">
        <f t="shared" ca="1" si="229"/>
        <v>3</v>
      </c>
      <c r="Z1295">
        <f t="shared" ca="1" si="230"/>
        <v>1</v>
      </c>
      <c r="AA1295">
        <f t="shared" ca="1" si="231"/>
        <v>2.1</v>
      </c>
      <c r="AB1295">
        <f t="shared" ca="1" si="232"/>
        <v>2</v>
      </c>
      <c r="AC1295">
        <f t="shared" ca="1" si="233"/>
        <v>4.75</v>
      </c>
      <c r="AD1295">
        <f t="shared" ca="1" si="234"/>
        <v>5.75</v>
      </c>
      <c r="AE1295">
        <f t="shared" ca="1" si="235"/>
        <v>4.7114000000000003</v>
      </c>
      <c r="AF1295" t="str">
        <f t="shared" ca="1" si="236"/>
        <v>#N/A N/A</v>
      </c>
      <c r="AG1295">
        <f t="shared" ca="1" si="237"/>
        <v>3.75</v>
      </c>
    </row>
    <row r="1296" spans="3:33" x14ac:dyDescent="0.3">
      <c r="C1296" s="1">
        <v>38335</v>
      </c>
      <c r="D1296">
        <v>3</v>
      </c>
      <c r="E1296" s="1">
        <v>38335</v>
      </c>
      <c r="F1296">
        <v>1</v>
      </c>
      <c r="G1296" s="1">
        <v>38335</v>
      </c>
      <c r="H1296">
        <v>2.1</v>
      </c>
      <c r="I1296" s="1">
        <v>38335</v>
      </c>
      <c r="J1296">
        <v>2</v>
      </c>
      <c r="L1296" s="1">
        <v>38335</v>
      </c>
      <c r="M1296">
        <v>4.75</v>
      </c>
      <c r="O1296">
        <f t="shared" si="238"/>
        <v>5.75</v>
      </c>
      <c r="P1296" s="1">
        <v>38335</v>
      </c>
      <c r="Q1296">
        <v>4.7310999999999996</v>
      </c>
      <c r="R1296" s="1">
        <v>38335</v>
      </c>
      <c r="S1296" t="s">
        <v>16</v>
      </c>
      <c r="U1296">
        <f t="shared" si="239"/>
        <v>3.75</v>
      </c>
      <c r="X1296" s="6">
        <f t="shared" si="228"/>
        <v>38335</v>
      </c>
      <c r="Y1296">
        <f t="shared" ca="1" si="229"/>
        <v>3</v>
      </c>
      <c r="Z1296">
        <f t="shared" ca="1" si="230"/>
        <v>1</v>
      </c>
      <c r="AA1296">
        <f t="shared" ca="1" si="231"/>
        <v>2.1</v>
      </c>
      <c r="AB1296">
        <f t="shared" ca="1" si="232"/>
        <v>2</v>
      </c>
      <c r="AC1296">
        <f t="shared" ca="1" si="233"/>
        <v>4.75</v>
      </c>
      <c r="AD1296">
        <f t="shared" ca="1" si="234"/>
        <v>5.75</v>
      </c>
      <c r="AE1296">
        <f t="shared" ca="1" si="235"/>
        <v>4.7310999999999996</v>
      </c>
      <c r="AF1296" t="str">
        <f t="shared" ca="1" si="236"/>
        <v>#N/A N/A</v>
      </c>
      <c r="AG1296">
        <f t="shared" ca="1" si="237"/>
        <v>3.75</v>
      </c>
    </row>
    <row r="1297" spans="3:33" x14ac:dyDescent="0.3">
      <c r="C1297" s="1">
        <v>38336</v>
      </c>
      <c r="D1297">
        <v>3</v>
      </c>
      <c r="E1297" s="1">
        <v>38336</v>
      </c>
      <c r="F1297">
        <v>1</v>
      </c>
      <c r="G1297" s="1">
        <v>38336</v>
      </c>
      <c r="H1297">
        <v>2.09</v>
      </c>
      <c r="I1297" s="1">
        <v>38336</v>
      </c>
      <c r="J1297">
        <v>2</v>
      </c>
      <c r="L1297" s="1">
        <v>38336</v>
      </c>
      <c r="M1297">
        <v>4.75</v>
      </c>
      <c r="O1297">
        <f t="shared" si="238"/>
        <v>5.75</v>
      </c>
      <c r="P1297" s="1">
        <v>38336</v>
      </c>
      <c r="Q1297">
        <v>5.0086000000000004</v>
      </c>
      <c r="R1297" s="1">
        <v>38336</v>
      </c>
      <c r="S1297" t="s">
        <v>16</v>
      </c>
      <c r="U1297">
        <f t="shared" si="239"/>
        <v>3.75</v>
      </c>
      <c r="X1297" s="6">
        <f t="shared" si="228"/>
        <v>38336</v>
      </c>
      <c r="Y1297">
        <f t="shared" ca="1" si="229"/>
        <v>3</v>
      </c>
      <c r="Z1297">
        <f t="shared" ca="1" si="230"/>
        <v>1</v>
      </c>
      <c r="AA1297">
        <f t="shared" ca="1" si="231"/>
        <v>2.09</v>
      </c>
      <c r="AB1297">
        <f t="shared" ca="1" si="232"/>
        <v>2</v>
      </c>
      <c r="AC1297">
        <f t="shared" ca="1" si="233"/>
        <v>4.75</v>
      </c>
      <c r="AD1297">
        <f t="shared" ca="1" si="234"/>
        <v>5.75</v>
      </c>
      <c r="AE1297">
        <f t="shared" ca="1" si="235"/>
        <v>5.0086000000000004</v>
      </c>
      <c r="AF1297" t="str">
        <f t="shared" ca="1" si="236"/>
        <v>#N/A N/A</v>
      </c>
      <c r="AG1297">
        <f t="shared" ca="1" si="237"/>
        <v>3.75</v>
      </c>
    </row>
    <row r="1298" spans="3:33" x14ac:dyDescent="0.3">
      <c r="C1298" s="1">
        <v>38337</v>
      </c>
      <c r="D1298">
        <v>3</v>
      </c>
      <c r="E1298" s="1">
        <v>38337</v>
      </c>
      <c r="F1298">
        <v>1</v>
      </c>
      <c r="G1298" s="1">
        <v>38337</v>
      </c>
      <c r="H1298">
        <v>2.08</v>
      </c>
      <c r="I1298" s="1">
        <v>38337</v>
      </c>
      <c r="J1298">
        <v>2</v>
      </c>
      <c r="L1298" s="1">
        <v>38337</v>
      </c>
      <c r="M1298">
        <v>4.75</v>
      </c>
      <c r="O1298">
        <f t="shared" si="238"/>
        <v>5.75</v>
      </c>
      <c r="P1298" s="1">
        <v>38337</v>
      </c>
      <c r="Q1298">
        <v>4.9116999999999997</v>
      </c>
      <c r="R1298" s="1">
        <v>38337</v>
      </c>
      <c r="S1298" t="s">
        <v>16</v>
      </c>
      <c r="U1298">
        <f t="shared" si="239"/>
        <v>3.75</v>
      </c>
      <c r="X1298" s="6">
        <f t="shared" si="228"/>
        <v>38337</v>
      </c>
      <c r="Y1298">
        <f t="shared" ca="1" si="229"/>
        <v>3</v>
      </c>
      <c r="Z1298">
        <f t="shared" ca="1" si="230"/>
        <v>1</v>
      </c>
      <c r="AA1298">
        <f t="shared" ca="1" si="231"/>
        <v>2.08</v>
      </c>
      <c r="AB1298">
        <f t="shared" ca="1" si="232"/>
        <v>2</v>
      </c>
      <c r="AC1298">
        <f t="shared" ca="1" si="233"/>
        <v>4.75</v>
      </c>
      <c r="AD1298">
        <f t="shared" ca="1" si="234"/>
        <v>5.75</v>
      </c>
      <c r="AE1298">
        <f t="shared" ca="1" si="235"/>
        <v>4.9116999999999997</v>
      </c>
      <c r="AF1298" t="str">
        <f t="shared" ca="1" si="236"/>
        <v>#N/A N/A</v>
      </c>
      <c r="AG1298">
        <f t="shared" ca="1" si="237"/>
        <v>3.75</v>
      </c>
    </row>
    <row r="1299" spans="3:33" x14ac:dyDescent="0.3">
      <c r="C1299" s="1">
        <v>38338</v>
      </c>
      <c r="D1299">
        <v>3</v>
      </c>
      <c r="E1299" s="1">
        <v>38338</v>
      </c>
      <c r="F1299">
        <v>1</v>
      </c>
      <c r="G1299" s="1">
        <v>38338</v>
      </c>
      <c r="H1299">
        <v>2.08</v>
      </c>
      <c r="I1299" s="1">
        <v>38338</v>
      </c>
      <c r="J1299">
        <v>2</v>
      </c>
      <c r="L1299" s="1">
        <v>38338</v>
      </c>
      <c r="M1299">
        <v>4.75</v>
      </c>
      <c r="O1299">
        <f t="shared" si="238"/>
        <v>5.75</v>
      </c>
      <c r="P1299" s="1">
        <v>38338</v>
      </c>
      <c r="Q1299">
        <v>4.8948</v>
      </c>
      <c r="R1299" s="1">
        <v>38338</v>
      </c>
      <c r="S1299" t="s">
        <v>16</v>
      </c>
      <c r="U1299">
        <f t="shared" si="239"/>
        <v>3.75</v>
      </c>
      <c r="X1299" s="6">
        <f t="shared" si="228"/>
        <v>38338</v>
      </c>
      <c r="Y1299">
        <f t="shared" ca="1" si="229"/>
        <v>3</v>
      </c>
      <c r="Z1299">
        <f t="shared" ca="1" si="230"/>
        <v>1</v>
      </c>
      <c r="AA1299">
        <f t="shared" ca="1" si="231"/>
        <v>2.08</v>
      </c>
      <c r="AB1299">
        <f t="shared" ca="1" si="232"/>
        <v>2</v>
      </c>
      <c r="AC1299">
        <f t="shared" ca="1" si="233"/>
        <v>4.75</v>
      </c>
      <c r="AD1299">
        <f t="shared" ca="1" si="234"/>
        <v>5.75</v>
      </c>
      <c r="AE1299">
        <f t="shared" ca="1" si="235"/>
        <v>4.8948</v>
      </c>
      <c r="AF1299" t="str">
        <f t="shared" ca="1" si="236"/>
        <v>#N/A N/A</v>
      </c>
      <c r="AG1299">
        <f t="shared" ca="1" si="237"/>
        <v>3.75</v>
      </c>
    </row>
    <row r="1300" spans="3:33" x14ac:dyDescent="0.3">
      <c r="C1300" s="1">
        <v>38341</v>
      </c>
      <c r="D1300">
        <v>3</v>
      </c>
      <c r="E1300" s="1">
        <v>38341</v>
      </c>
      <c r="F1300">
        <v>1</v>
      </c>
      <c r="G1300" s="1">
        <v>38341</v>
      </c>
      <c r="H1300">
        <v>2.08</v>
      </c>
      <c r="I1300" s="1">
        <v>38341</v>
      </c>
      <c r="J1300">
        <v>2</v>
      </c>
      <c r="L1300" s="1">
        <v>38341</v>
      </c>
      <c r="M1300">
        <v>4.75</v>
      </c>
      <c r="O1300">
        <f t="shared" si="238"/>
        <v>5.75</v>
      </c>
      <c r="P1300" s="1">
        <v>38341</v>
      </c>
      <c r="Q1300">
        <v>4.7622</v>
      </c>
      <c r="R1300" s="1">
        <v>38341</v>
      </c>
      <c r="S1300" t="s">
        <v>16</v>
      </c>
      <c r="U1300">
        <f t="shared" si="239"/>
        <v>3.75</v>
      </c>
      <c r="X1300" s="6">
        <f t="shared" si="228"/>
        <v>38341</v>
      </c>
      <c r="Y1300">
        <f t="shared" ca="1" si="229"/>
        <v>3</v>
      </c>
      <c r="Z1300">
        <f t="shared" ca="1" si="230"/>
        <v>1</v>
      </c>
      <c r="AA1300">
        <f t="shared" ca="1" si="231"/>
        <v>2.08</v>
      </c>
      <c r="AB1300">
        <f t="shared" ca="1" si="232"/>
        <v>2</v>
      </c>
      <c r="AC1300">
        <f t="shared" ca="1" si="233"/>
        <v>4.75</v>
      </c>
      <c r="AD1300">
        <f t="shared" ca="1" si="234"/>
        <v>5.75</v>
      </c>
      <c r="AE1300">
        <f t="shared" ca="1" si="235"/>
        <v>4.7622</v>
      </c>
      <c r="AF1300" t="str">
        <f t="shared" ca="1" si="236"/>
        <v>#N/A N/A</v>
      </c>
      <c r="AG1300">
        <f t="shared" ca="1" si="237"/>
        <v>3.75</v>
      </c>
    </row>
    <row r="1301" spans="3:33" x14ac:dyDescent="0.3">
      <c r="C1301" s="1">
        <v>38342</v>
      </c>
      <c r="D1301">
        <v>3</v>
      </c>
      <c r="E1301" s="1">
        <v>38342</v>
      </c>
      <c r="F1301">
        <v>1</v>
      </c>
      <c r="G1301" s="1">
        <v>38342</v>
      </c>
      <c r="H1301">
        <v>2.09</v>
      </c>
      <c r="I1301" s="1">
        <v>38342</v>
      </c>
      <c r="J1301">
        <v>2</v>
      </c>
      <c r="L1301" s="1">
        <v>38342</v>
      </c>
      <c r="M1301">
        <v>4.75</v>
      </c>
      <c r="O1301">
        <f t="shared" si="238"/>
        <v>5.75</v>
      </c>
      <c r="P1301" s="1">
        <v>38342</v>
      </c>
      <c r="Q1301">
        <v>4.7862999999999998</v>
      </c>
      <c r="R1301" s="1">
        <v>38342</v>
      </c>
      <c r="S1301" t="s">
        <v>16</v>
      </c>
      <c r="U1301">
        <f t="shared" si="239"/>
        <v>3.75</v>
      </c>
      <c r="X1301" s="6">
        <f t="shared" si="228"/>
        <v>38342</v>
      </c>
      <c r="Y1301">
        <f t="shared" ca="1" si="229"/>
        <v>3</v>
      </c>
      <c r="Z1301">
        <f t="shared" ca="1" si="230"/>
        <v>1</v>
      </c>
      <c r="AA1301">
        <f t="shared" ca="1" si="231"/>
        <v>2.09</v>
      </c>
      <c r="AB1301">
        <f t="shared" ca="1" si="232"/>
        <v>2</v>
      </c>
      <c r="AC1301">
        <f t="shared" ca="1" si="233"/>
        <v>4.75</v>
      </c>
      <c r="AD1301">
        <f t="shared" ca="1" si="234"/>
        <v>5.75</v>
      </c>
      <c r="AE1301">
        <f t="shared" ca="1" si="235"/>
        <v>4.7862999999999998</v>
      </c>
      <c r="AF1301" t="str">
        <f t="shared" ca="1" si="236"/>
        <v>#N/A N/A</v>
      </c>
      <c r="AG1301">
        <f t="shared" ca="1" si="237"/>
        <v>3.75</v>
      </c>
    </row>
    <row r="1302" spans="3:33" x14ac:dyDescent="0.3">
      <c r="C1302" s="1">
        <v>38343</v>
      </c>
      <c r="D1302">
        <v>3</v>
      </c>
      <c r="E1302" s="1">
        <v>38343</v>
      </c>
      <c r="F1302">
        <v>1</v>
      </c>
      <c r="G1302" s="1">
        <v>38343</v>
      </c>
      <c r="H1302">
        <v>2.08</v>
      </c>
      <c r="I1302" s="1">
        <v>38343</v>
      </c>
      <c r="J1302">
        <v>2</v>
      </c>
      <c r="L1302" s="1">
        <v>38343</v>
      </c>
      <c r="M1302">
        <v>4.75</v>
      </c>
      <c r="O1302">
        <f t="shared" si="238"/>
        <v>5.75</v>
      </c>
      <c r="P1302" s="1">
        <v>38343</v>
      </c>
      <c r="Q1302">
        <v>4.8357999999999999</v>
      </c>
      <c r="R1302" s="1">
        <v>38343</v>
      </c>
      <c r="S1302" t="s">
        <v>16</v>
      </c>
      <c r="U1302">
        <f t="shared" si="239"/>
        <v>3.75</v>
      </c>
      <c r="X1302" s="6">
        <f t="shared" si="228"/>
        <v>38343</v>
      </c>
      <c r="Y1302">
        <f t="shared" ca="1" si="229"/>
        <v>3</v>
      </c>
      <c r="Z1302">
        <f t="shared" ca="1" si="230"/>
        <v>1</v>
      </c>
      <c r="AA1302">
        <f t="shared" ca="1" si="231"/>
        <v>2.08</v>
      </c>
      <c r="AB1302">
        <f t="shared" ca="1" si="232"/>
        <v>2</v>
      </c>
      <c r="AC1302">
        <f t="shared" ca="1" si="233"/>
        <v>4.75</v>
      </c>
      <c r="AD1302">
        <f t="shared" ca="1" si="234"/>
        <v>5.75</v>
      </c>
      <c r="AE1302">
        <f t="shared" ca="1" si="235"/>
        <v>4.8357999999999999</v>
      </c>
      <c r="AF1302" t="str">
        <f t="shared" ca="1" si="236"/>
        <v>#N/A N/A</v>
      </c>
      <c r="AG1302">
        <f t="shared" ca="1" si="237"/>
        <v>3.75</v>
      </c>
    </row>
    <row r="1303" spans="3:33" x14ac:dyDescent="0.3">
      <c r="C1303" s="1">
        <v>38344</v>
      </c>
      <c r="D1303">
        <v>3</v>
      </c>
      <c r="E1303" s="1">
        <v>38344</v>
      </c>
      <c r="F1303">
        <v>1</v>
      </c>
      <c r="G1303" s="1">
        <v>38344</v>
      </c>
      <c r="H1303">
        <v>2.08</v>
      </c>
      <c r="I1303" s="1">
        <v>38344</v>
      </c>
      <c r="J1303">
        <v>2</v>
      </c>
      <c r="L1303" s="1">
        <v>38344</v>
      </c>
      <c r="M1303">
        <v>4.75</v>
      </c>
      <c r="O1303">
        <f t="shared" si="238"/>
        <v>5.75</v>
      </c>
      <c r="P1303" s="1">
        <v>38344</v>
      </c>
      <c r="Q1303">
        <v>4.8207000000000004</v>
      </c>
      <c r="R1303" s="1">
        <v>38344</v>
      </c>
      <c r="S1303" t="s">
        <v>16</v>
      </c>
      <c r="U1303">
        <f t="shared" si="239"/>
        <v>3.75</v>
      </c>
      <c r="X1303" s="6">
        <f t="shared" si="228"/>
        <v>38344</v>
      </c>
      <c r="Y1303">
        <f t="shared" ca="1" si="229"/>
        <v>3</v>
      </c>
      <c r="Z1303">
        <f t="shared" ca="1" si="230"/>
        <v>1</v>
      </c>
      <c r="AA1303">
        <f t="shared" ca="1" si="231"/>
        <v>2.08</v>
      </c>
      <c r="AB1303">
        <f t="shared" ca="1" si="232"/>
        <v>2</v>
      </c>
      <c r="AC1303">
        <f t="shared" ca="1" si="233"/>
        <v>4.75</v>
      </c>
      <c r="AD1303">
        <f t="shared" ca="1" si="234"/>
        <v>5.75</v>
      </c>
      <c r="AE1303">
        <f t="shared" ca="1" si="235"/>
        <v>4.8207000000000004</v>
      </c>
      <c r="AF1303" t="str">
        <f t="shared" ca="1" si="236"/>
        <v>#N/A N/A</v>
      </c>
      <c r="AG1303">
        <f t="shared" ca="1" si="237"/>
        <v>3.75</v>
      </c>
    </row>
    <row r="1304" spans="3:33" x14ac:dyDescent="0.3">
      <c r="C1304" s="1">
        <v>38345</v>
      </c>
      <c r="D1304">
        <v>3</v>
      </c>
      <c r="E1304" s="1">
        <v>38345</v>
      </c>
      <c r="F1304">
        <v>1</v>
      </c>
      <c r="G1304" s="1">
        <v>38345</v>
      </c>
      <c r="H1304">
        <v>2.08</v>
      </c>
      <c r="I1304" s="1">
        <v>38345</v>
      </c>
      <c r="J1304">
        <v>2</v>
      </c>
      <c r="L1304" s="1">
        <v>38345</v>
      </c>
      <c r="M1304">
        <v>4.75</v>
      </c>
      <c r="O1304">
        <f t="shared" si="238"/>
        <v>5.75</v>
      </c>
      <c r="P1304" s="1">
        <v>38345</v>
      </c>
      <c r="Q1304">
        <v>4.7934999999999999</v>
      </c>
      <c r="R1304" s="1">
        <v>38345</v>
      </c>
      <c r="S1304" t="s">
        <v>16</v>
      </c>
      <c r="U1304">
        <f t="shared" si="239"/>
        <v>3.75</v>
      </c>
      <c r="X1304" s="6">
        <f t="shared" si="228"/>
        <v>38345</v>
      </c>
      <c r="Y1304">
        <f t="shared" ca="1" si="229"/>
        <v>3</v>
      </c>
      <c r="Z1304">
        <f t="shared" ca="1" si="230"/>
        <v>1</v>
      </c>
      <c r="AA1304">
        <f t="shared" ca="1" si="231"/>
        <v>2.08</v>
      </c>
      <c r="AB1304">
        <f t="shared" ca="1" si="232"/>
        <v>2</v>
      </c>
      <c r="AC1304">
        <f t="shared" ca="1" si="233"/>
        <v>4.75</v>
      </c>
      <c r="AD1304">
        <f t="shared" ca="1" si="234"/>
        <v>5.75</v>
      </c>
      <c r="AE1304">
        <f t="shared" ca="1" si="235"/>
        <v>4.7934999999999999</v>
      </c>
      <c r="AF1304" t="str">
        <f t="shared" ca="1" si="236"/>
        <v>#N/A N/A</v>
      </c>
      <c r="AG1304">
        <f t="shared" ca="1" si="237"/>
        <v>3.75</v>
      </c>
    </row>
    <row r="1305" spans="3:33" x14ac:dyDescent="0.3">
      <c r="C1305" s="1">
        <v>38348</v>
      </c>
      <c r="D1305">
        <v>3</v>
      </c>
      <c r="E1305" s="1">
        <v>38348</v>
      </c>
      <c r="F1305">
        <v>1</v>
      </c>
      <c r="G1305" s="1">
        <v>38348</v>
      </c>
      <c r="H1305">
        <v>2.08</v>
      </c>
      <c r="I1305" s="1">
        <v>38348</v>
      </c>
      <c r="J1305">
        <v>2</v>
      </c>
      <c r="L1305" s="1">
        <v>38348</v>
      </c>
      <c r="M1305">
        <v>4.75</v>
      </c>
      <c r="O1305">
        <f t="shared" si="238"/>
        <v>5.75</v>
      </c>
      <c r="P1305" s="1">
        <v>38348</v>
      </c>
      <c r="Q1305">
        <v>4.7934999999999999</v>
      </c>
      <c r="R1305" s="1">
        <v>38348</v>
      </c>
      <c r="S1305" t="s">
        <v>16</v>
      </c>
      <c r="U1305">
        <f t="shared" si="239"/>
        <v>3.75</v>
      </c>
      <c r="X1305" s="6">
        <f t="shared" si="228"/>
        <v>38348</v>
      </c>
      <c r="Y1305">
        <f t="shared" ca="1" si="229"/>
        <v>3</v>
      </c>
      <c r="Z1305">
        <f t="shared" ca="1" si="230"/>
        <v>1</v>
      </c>
      <c r="AA1305">
        <f t="shared" ca="1" si="231"/>
        <v>2.08</v>
      </c>
      <c r="AB1305">
        <f t="shared" ca="1" si="232"/>
        <v>2</v>
      </c>
      <c r="AC1305">
        <f t="shared" ca="1" si="233"/>
        <v>4.75</v>
      </c>
      <c r="AD1305">
        <f t="shared" ca="1" si="234"/>
        <v>5.75</v>
      </c>
      <c r="AE1305">
        <f t="shared" ca="1" si="235"/>
        <v>4.7934999999999999</v>
      </c>
      <c r="AF1305" t="str">
        <f t="shared" ca="1" si="236"/>
        <v>#N/A N/A</v>
      </c>
      <c r="AG1305">
        <f t="shared" ca="1" si="237"/>
        <v>3.75</v>
      </c>
    </row>
    <row r="1306" spans="3:33" x14ac:dyDescent="0.3">
      <c r="C1306" s="1">
        <v>38349</v>
      </c>
      <c r="D1306">
        <v>3</v>
      </c>
      <c r="E1306" s="1">
        <v>38349</v>
      </c>
      <c r="F1306">
        <v>1</v>
      </c>
      <c r="G1306" s="1">
        <v>38349</v>
      </c>
      <c r="H1306">
        <v>2.08</v>
      </c>
      <c r="I1306" s="1">
        <v>38349</v>
      </c>
      <c r="J1306">
        <v>2</v>
      </c>
      <c r="L1306" s="1">
        <v>38349</v>
      </c>
      <c r="M1306">
        <v>4.75</v>
      </c>
      <c r="O1306">
        <f t="shared" si="238"/>
        <v>5.75</v>
      </c>
      <c r="P1306" s="1">
        <v>38349</v>
      </c>
      <c r="Q1306">
        <v>4.7934999999999999</v>
      </c>
      <c r="R1306" s="1">
        <v>38349</v>
      </c>
      <c r="S1306" t="s">
        <v>16</v>
      </c>
      <c r="U1306">
        <f t="shared" si="239"/>
        <v>3.75</v>
      </c>
      <c r="X1306" s="6">
        <f t="shared" si="228"/>
        <v>38349</v>
      </c>
      <c r="Y1306">
        <f t="shared" ca="1" si="229"/>
        <v>3</v>
      </c>
      <c r="Z1306">
        <f t="shared" ca="1" si="230"/>
        <v>1</v>
      </c>
      <c r="AA1306">
        <f t="shared" ca="1" si="231"/>
        <v>2.08</v>
      </c>
      <c r="AB1306">
        <f t="shared" ca="1" si="232"/>
        <v>2</v>
      </c>
      <c r="AC1306">
        <f t="shared" ca="1" si="233"/>
        <v>4.75</v>
      </c>
      <c r="AD1306">
        <f t="shared" ca="1" si="234"/>
        <v>5.75</v>
      </c>
      <c r="AE1306">
        <f t="shared" ca="1" si="235"/>
        <v>4.7934999999999999</v>
      </c>
      <c r="AF1306" t="str">
        <f t="shared" ca="1" si="236"/>
        <v>#N/A N/A</v>
      </c>
      <c r="AG1306">
        <f t="shared" ca="1" si="237"/>
        <v>3.75</v>
      </c>
    </row>
    <row r="1307" spans="3:33" x14ac:dyDescent="0.3">
      <c r="C1307" s="1">
        <v>38350</v>
      </c>
      <c r="D1307">
        <v>3</v>
      </c>
      <c r="E1307" s="1">
        <v>38350</v>
      </c>
      <c r="F1307">
        <v>1</v>
      </c>
      <c r="G1307" s="1">
        <v>38350</v>
      </c>
      <c r="H1307">
        <v>2.08</v>
      </c>
      <c r="I1307" s="1">
        <v>38350</v>
      </c>
      <c r="J1307">
        <v>2</v>
      </c>
      <c r="L1307" s="1">
        <v>38350</v>
      </c>
      <c r="M1307">
        <v>4.75</v>
      </c>
      <c r="O1307">
        <f t="shared" si="238"/>
        <v>5.75</v>
      </c>
      <c r="P1307" s="1">
        <v>38350</v>
      </c>
      <c r="Q1307">
        <v>4.8137999999999996</v>
      </c>
      <c r="R1307" s="1">
        <v>38350</v>
      </c>
      <c r="S1307" t="s">
        <v>16</v>
      </c>
      <c r="U1307">
        <f t="shared" si="239"/>
        <v>3.75</v>
      </c>
      <c r="X1307" s="6">
        <f t="shared" si="228"/>
        <v>38350</v>
      </c>
      <c r="Y1307">
        <f t="shared" ca="1" si="229"/>
        <v>3</v>
      </c>
      <c r="Z1307">
        <f t="shared" ca="1" si="230"/>
        <v>1</v>
      </c>
      <c r="AA1307">
        <f t="shared" ca="1" si="231"/>
        <v>2.08</v>
      </c>
      <c r="AB1307">
        <f t="shared" ca="1" si="232"/>
        <v>2</v>
      </c>
      <c r="AC1307">
        <f t="shared" ca="1" si="233"/>
        <v>4.75</v>
      </c>
      <c r="AD1307">
        <f t="shared" ca="1" si="234"/>
        <v>5.75</v>
      </c>
      <c r="AE1307">
        <f t="shared" ca="1" si="235"/>
        <v>4.8137999999999996</v>
      </c>
      <c r="AF1307" t="str">
        <f t="shared" ca="1" si="236"/>
        <v>#N/A N/A</v>
      </c>
      <c r="AG1307">
        <f t="shared" ca="1" si="237"/>
        <v>3.75</v>
      </c>
    </row>
    <row r="1308" spans="3:33" x14ac:dyDescent="0.3">
      <c r="C1308" s="1">
        <v>38351</v>
      </c>
      <c r="D1308">
        <v>3</v>
      </c>
      <c r="E1308" s="1">
        <v>38351</v>
      </c>
      <c r="F1308">
        <v>1</v>
      </c>
      <c r="G1308" s="1">
        <v>38351</v>
      </c>
      <c r="H1308">
        <v>2.11</v>
      </c>
      <c r="I1308" s="1">
        <v>38351</v>
      </c>
      <c r="J1308">
        <v>2</v>
      </c>
      <c r="L1308" s="1">
        <v>38351</v>
      </c>
      <c r="M1308">
        <v>4.75</v>
      </c>
      <c r="O1308">
        <f t="shared" si="238"/>
        <v>5.75</v>
      </c>
      <c r="P1308" s="1">
        <v>38351</v>
      </c>
      <c r="Q1308">
        <v>4.6234999999999999</v>
      </c>
      <c r="R1308" s="1">
        <v>38351</v>
      </c>
      <c r="S1308" t="s">
        <v>16</v>
      </c>
      <c r="U1308">
        <f t="shared" si="239"/>
        <v>3.75</v>
      </c>
      <c r="X1308" s="6">
        <f t="shared" si="228"/>
        <v>38351</v>
      </c>
      <c r="Y1308">
        <f t="shared" ca="1" si="229"/>
        <v>3</v>
      </c>
      <c r="Z1308">
        <f t="shared" ca="1" si="230"/>
        <v>1</v>
      </c>
      <c r="AA1308">
        <f t="shared" ca="1" si="231"/>
        <v>2.11</v>
      </c>
      <c r="AB1308">
        <f t="shared" ca="1" si="232"/>
        <v>2</v>
      </c>
      <c r="AC1308">
        <f t="shared" ca="1" si="233"/>
        <v>4.75</v>
      </c>
      <c r="AD1308">
        <f t="shared" ca="1" si="234"/>
        <v>5.75</v>
      </c>
      <c r="AE1308">
        <f t="shared" ca="1" si="235"/>
        <v>4.6234999999999999</v>
      </c>
      <c r="AF1308" t="str">
        <f t="shared" ca="1" si="236"/>
        <v>#N/A N/A</v>
      </c>
      <c r="AG1308">
        <f t="shared" ca="1" si="237"/>
        <v>3.75</v>
      </c>
    </row>
    <row r="1309" spans="3:33" x14ac:dyDescent="0.3">
      <c r="C1309" s="1">
        <v>38352</v>
      </c>
      <c r="D1309">
        <v>3</v>
      </c>
      <c r="E1309" s="1">
        <v>38352</v>
      </c>
      <c r="F1309">
        <v>1</v>
      </c>
      <c r="G1309" s="1">
        <v>38352</v>
      </c>
      <c r="H1309">
        <v>2.21</v>
      </c>
      <c r="I1309" s="1">
        <v>38352</v>
      </c>
      <c r="J1309">
        <v>2</v>
      </c>
      <c r="L1309" s="1">
        <v>38352</v>
      </c>
      <c r="M1309">
        <v>4.75</v>
      </c>
      <c r="O1309">
        <f t="shared" si="238"/>
        <v>5.75</v>
      </c>
      <c r="P1309" s="1">
        <v>38352</v>
      </c>
      <c r="Q1309">
        <v>4.8015999999999996</v>
      </c>
      <c r="R1309" s="1">
        <v>38352</v>
      </c>
      <c r="S1309" t="s">
        <v>16</v>
      </c>
      <c r="U1309">
        <f t="shared" si="239"/>
        <v>3.75</v>
      </c>
      <c r="X1309" s="6">
        <f t="shared" si="228"/>
        <v>38352</v>
      </c>
      <c r="Y1309">
        <f t="shared" ca="1" si="229"/>
        <v>3</v>
      </c>
      <c r="Z1309">
        <f t="shared" ca="1" si="230"/>
        <v>1</v>
      </c>
      <c r="AA1309">
        <f t="shared" ca="1" si="231"/>
        <v>2.21</v>
      </c>
      <c r="AB1309">
        <f t="shared" ca="1" si="232"/>
        <v>2</v>
      </c>
      <c r="AC1309">
        <f t="shared" ca="1" si="233"/>
        <v>4.75</v>
      </c>
      <c r="AD1309">
        <f t="shared" ca="1" si="234"/>
        <v>5.75</v>
      </c>
      <c r="AE1309">
        <f t="shared" ca="1" si="235"/>
        <v>4.8015999999999996</v>
      </c>
      <c r="AF1309" t="str">
        <f t="shared" ca="1" si="236"/>
        <v>#N/A N/A</v>
      </c>
      <c r="AG1309">
        <f t="shared" ca="1" si="237"/>
        <v>3.75</v>
      </c>
    </row>
    <row r="1310" spans="3:33" x14ac:dyDescent="0.3">
      <c r="C1310" s="1">
        <v>38355</v>
      </c>
      <c r="D1310">
        <v>3</v>
      </c>
      <c r="E1310" s="1">
        <v>38355</v>
      </c>
      <c r="F1310">
        <v>1</v>
      </c>
      <c r="G1310" s="1">
        <v>38355</v>
      </c>
      <c r="H1310">
        <v>2.09</v>
      </c>
      <c r="I1310" s="1">
        <v>38355</v>
      </c>
      <c r="J1310">
        <v>2</v>
      </c>
      <c r="L1310" s="1">
        <v>38355</v>
      </c>
      <c r="M1310">
        <v>4.75</v>
      </c>
      <c r="O1310">
        <f t="shared" si="238"/>
        <v>5.75</v>
      </c>
      <c r="P1310" s="1">
        <v>38355</v>
      </c>
      <c r="Q1310">
        <v>4.8015999999999996</v>
      </c>
      <c r="R1310" s="1">
        <v>38355</v>
      </c>
      <c r="S1310" t="s">
        <v>16</v>
      </c>
      <c r="U1310">
        <f t="shared" si="239"/>
        <v>3.75</v>
      </c>
      <c r="X1310" s="6">
        <f t="shared" si="228"/>
        <v>38355</v>
      </c>
      <c r="Y1310">
        <f t="shared" ca="1" si="229"/>
        <v>3</v>
      </c>
      <c r="Z1310">
        <f t="shared" ca="1" si="230"/>
        <v>1</v>
      </c>
      <c r="AA1310">
        <f t="shared" ca="1" si="231"/>
        <v>2.09</v>
      </c>
      <c r="AB1310">
        <f t="shared" ca="1" si="232"/>
        <v>2</v>
      </c>
      <c r="AC1310">
        <f t="shared" ca="1" si="233"/>
        <v>4.75</v>
      </c>
      <c r="AD1310">
        <f t="shared" ca="1" si="234"/>
        <v>5.75</v>
      </c>
      <c r="AE1310">
        <f t="shared" ca="1" si="235"/>
        <v>4.8015999999999996</v>
      </c>
      <c r="AF1310" t="str">
        <f t="shared" ca="1" si="236"/>
        <v>#N/A N/A</v>
      </c>
      <c r="AG1310">
        <f t="shared" ca="1" si="237"/>
        <v>3.75</v>
      </c>
    </row>
    <row r="1311" spans="3:33" x14ac:dyDescent="0.3">
      <c r="C1311" s="1">
        <v>38356</v>
      </c>
      <c r="D1311">
        <v>3</v>
      </c>
      <c r="E1311" s="1">
        <v>38356</v>
      </c>
      <c r="F1311">
        <v>1</v>
      </c>
      <c r="G1311" s="1">
        <v>38356</v>
      </c>
      <c r="H1311">
        <v>2.09</v>
      </c>
      <c r="I1311" s="1">
        <v>38356</v>
      </c>
      <c r="J1311">
        <v>2</v>
      </c>
      <c r="L1311" s="1">
        <v>38356</v>
      </c>
      <c r="M1311">
        <v>4.75</v>
      </c>
      <c r="O1311">
        <f t="shared" si="238"/>
        <v>5.75</v>
      </c>
      <c r="P1311" s="1">
        <v>38356</v>
      </c>
      <c r="Q1311">
        <v>4.8981000000000003</v>
      </c>
      <c r="R1311" s="1">
        <v>38356</v>
      </c>
      <c r="S1311" t="s">
        <v>16</v>
      </c>
      <c r="U1311">
        <f t="shared" si="239"/>
        <v>3.75</v>
      </c>
      <c r="X1311" s="6">
        <f t="shared" si="228"/>
        <v>38356</v>
      </c>
      <c r="Y1311">
        <f t="shared" ca="1" si="229"/>
        <v>3</v>
      </c>
      <c r="Z1311">
        <f t="shared" ca="1" si="230"/>
        <v>1</v>
      </c>
      <c r="AA1311">
        <f t="shared" ca="1" si="231"/>
        <v>2.09</v>
      </c>
      <c r="AB1311">
        <f t="shared" ca="1" si="232"/>
        <v>2</v>
      </c>
      <c r="AC1311">
        <f t="shared" ca="1" si="233"/>
        <v>4.75</v>
      </c>
      <c r="AD1311">
        <f t="shared" ca="1" si="234"/>
        <v>5.75</v>
      </c>
      <c r="AE1311">
        <f t="shared" ca="1" si="235"/>
        <v>4.8981000000000003</v>
      </c>
      <c r="AF1311" t="str">
        <f t="shared" ca="1" si="236"/>
        <v>#N/A N/A</v>
      </c>
      <c r="AG1311">
        <f t="shared" ca="1" si="237"/>
        <v>3.75</v>
      </c>
    </row>
    <row r="1312" spans="3:33" x14ac:dyDescent="0.3">
      <c r="C1312" s="1">
        <v>38357</v>
      </c>
      <c r="D1312">
        <v>3</v>
      </c>
      <c r="E1312" s="1">
        <v>38357</v>
      </c>
      <c r="F1312">
        <v>1</v>
      </c>
      <c r="G1312" s="1">
        <v>38357</v>
      </c>
      <c r="H1312">
        <v>2.08</v>
      </c>
      <c r="I1312" s="1">
        <v>38357</v>
      </c>
      <c r="J1312">
        <v>2</v>
      </c>
      <c r="L1312" s="1">
        <v>38357</v>
      </c>
      <c r="M1312">
        <v>4.75</v>
      </c>
      <c r="O1312">
        <f t="shared" si="238"/>
        <v>5.75</v>
      </c>
      <c r="P1312" s="1">
        <v>38357</v>
      </c>
      <c r="Q1312">
        <v>4.8329000000000004</v>
      </c>
      <c r="R1312" s="1">
        <v>38357</v>
      </c>
      <c r="S1312" t="s">
        <v>16</v>
      </c>
      <c r="U1312">
        <f t="shared" si="239"/>
        <v>3.75</v>
      </c>
      <c r="X1312" s="6">
        <f t="shared" si="228"/>
        <v>38357</v>
      </c>
      <c r="Y1312">
        <f t="shared" ca="1" si="229"/>
        <v>3</v>
      </c>
      <c r="Z1312">
        <f t="shared" ca="1" si="230"/>
        <v>1</v>
      </c>
      <c r="AA1312">
        <f t="shared" ca="1" si="231"/>
        <v>2.08</v>
      </c>
      <c r="AB1312">
        <f t="shared" ca="1" si="232"/>
        <v>2</v>
      </c>
      <c r="AC1312">
        <f t="shared" ca="1" si="233"/>
        <v>4.75</v>
      </c>
      <c r="AD1312">
        <f t="shared" ca="1" si="234"/>
        <v>5.75</v>
      </c>
      <c r="AE1312">
        <f t="shared" ca="1" si="235"/>
        <v>4.8329000000000004</v>
      </c>
      <c r="AF1312" t="str">
        <f t="shared" ca="1" si="236"/>
        <v>#N/A N/A</v>
      </c>
      <c r="AG1312">
        <f t="shared" ca="1" si="237"/>
        <v>3.75</v>
      </c>
    </row>
    <row r="1313" spans="3:33" x14ac:dyDescent="0.3">
      <c r="C1313" s="1">
        <v>38358</v>
      </c>
      <c r="D1313">
        <v>3</v>
      </c>
      <c r="E1313" s="1">
        <v>38358</v>
      </c>
      <c r="F1313">
        <v>1</v>
      </c>
      <c r="G1313" s="1">
        <v>38358</v>
      </c>
      <c r="H1313">
        <v>2.08</v>
      </c>
      <c r="I1313" s="1">
        <v>38358</v>
      </c>
      <c r="J1313">
        <v>2</v>
      </c>
      <c r="L1313" s="1">
        <v>38358</v>
      </c>
      <c r="M1313">
        <v>4.75</v>
      </c>
      <c r="O1313">
        <f t="shared" si="238"/>
        <v>5.75</v>
      </c>
      <c r="P1313" s="1">
        <v>38358</v>
      </c>
      <c r="Q1313">
        <v>4.9036999999999997</v>
      </c>
      <c r="R1313" s="1">
        <v>38358</v>
      </c>
      <c r="S1313" t="s">
        <v>16</v>
      </c>
      <c r="U1313">
        <f t="shared" si="239"/>
        <v>3.75</v>
      </c>
      <c r="X1313" s="6">
        <f t="shared" si="228"/>
        <v>38358</v>
      </c>
      <c r="Y1313">
        <f t="shared" ca="1" si="229"/>
        <v>3</v>
      </c>
      <c r="Z1313">
        <f t="shared" ca="1" si="230"/>
        <v>1</v>
      </c>
      <c r="AA1313">
        <f t="shared" ca="1" si="231"/>
        <v>2.08</v>
      </c>
      <c r="AB1313">
        <f t="shared" ca="1" si="232"/>
        <v>2</v>
      </c>
      <c r="AC1313">
        <f t="shared" ca="1" si="233"/>
        <v>4.75</v>
      </c>
      <c r="AD1313">
        <f t="shared" ca="1" si="234"/>
        <v>5.75</v>
      </c>
      <c r="AE1313">
        <f t="shared" ca="1" si="235"/>
        <v>4.9036999999999997</v>
      </c>
      <c r="AF1313" t="str">
        <f t="shared" ca="1" si="236"/>
        <v>#N/A N/A</v>
      </c>
      <c r="AG1313">
        <f t="shared" ca="1" si="237"/>
        <v>3.75</v>
      </c>
    </row>
    <row r="1314" spans="3:33" x14ac:dyDescent="0.3">
      <c r="C1314" s="1">
        <v>38359</v>
      </c>
      <c r="D1314">
        <v>3</v>
      </c>
      <c r="E1314" s="1">
        <v>38359</v>
      </c>
      <c r="F1314">
        <v>1</v>
      </c>
      <c r="G1314" s="1">
        <v>38359</v>
      </c>
      <c r="H1314">
        <v>2.08</v>
      </c>
      <c r="I1314" s="1">
        <v>38359</v>
      </c>
      <c r="J1314">
        <v>2</v>
      </c>
      <c r="L1314" s="1">
        <v>38359</v>
      </c>
      <c r="M1314">
        <v>4.75</v>
      </c>
      <c r="O1314">
        <f t="shared" si="238"/>
        <v>5.75</v>
      </c>
      <c r="P1314" s="1">
        <v>38359</v>
      </c>
      <c r="Q1314">
        <v>4.7115999999999998</v>
      </c>
      <c r="R1314" s="1">
        <v>38359</v>
      </c>
      <c r="S1314" t="s">
        <v>16</v>
      </c>
      <c r="U1314">
        <f t="shared" si="239"/>
        <v>3.75</v>
      </c>
      <c r="X1314" s="6">
        <f t="shared" si="228"/>
        <v>38359</v>
      </c>
      <c r="Y1314">
        <f t="shared" ca="1" si="229"/>
        <v>3</v>
      </c>
      <c r="Z1314">
        <f t="shared" ca="1" si="230"/>
        <v>1</v>
      </c>
      <c r="AA1314">
        <f t="shared" ca="1" si="231"/>
        <v>2.08</v>
      </c>
      <c r="AB1314">
        <f t="shared" ca="1" si="232"/>
        <v>2</v>
      </c>
      <c r="AC1314">
        <f t="shared" ca="1" si="233"/>
        <v>4.75</v>
      </c>
      <c r="AD1314">
        <f t="shared" ca="1" si="234"/>
        <v>5.75</v>
      </c>
      <c r="AE1314">
        <f t="shared" ca="1" si="235"/>
        <v>4.7115999999999998</v>
      </c>
      <c r="AF1314" t="str">
        <f t="shared" ca="1" si="236"/>
        <v>#N/A N/A</v>
      </c>
      <c r="AG1314">
        <f t="shared" ca="1" si="237"/>
        <v>3.75</v>
      </c>
    </row>
    <row r="1315" spans="3:33" x14ac:dyDescent="0.3">
      <c r="C1315" s="1">
        <v>38362</v>
      </c>
      <c r="D1315">
        <v>3</v>
      </c>
      <c r="E1315" s="1">
        <v>38362</v>
      </c>
      <c r="F1315">
        <v>1</v>
      </c>
      <c r="G1315" s="1">
        <v>38362</v>
      </c>
      <c r="H1315">
        <v>2.09</v>
      </c>
      <c r="I1315" s="1">
        <v>38362</v>
      </c>
      <c r="J1315">
        <v>2</v>
      </c>
      <c r="L1315" s="1">
        <v>38362</v>
      </c>
      <c r="M1315">
        <v>4.75</v>
      </c>
      <c r="O1315">
        <f t="shared" si="238"/>
        <v>5.75</v>
      </c>
      <c r="P1315" s="1">
        <v>38362</v>
      </c>
      <c r="Q1315">
        <v>4.6208</v>
      </c>
      <c r="R1315" s="1">
        <v>38362</v>
      </c>
      <c r="S1315" t="s">
        <v>16</v>
      </c>
      <c r="U1315">
        <f t="shared" si="239"/>
        <v>3.75</v>
      </c>
      <c r="X1315" s="6">
        <f t="shared" si="228"/>
        <v>38362</v>
      </c>
      <c r="Y1315">
        <f t="shared" ca="1" si="229"/>
        <v>3</v>
      </c>
      <c r="Z1315">
        <f t="shared" ca="1" si="230"/>
        <v>1</v>
      </c>
      <c r="AA1315">
        <f t="shared" ca="1" si="231"/>
        <v>2.09</v>
      </c>
      <c r="AB1315">
        <f t="shared" ca="1" si="232"/>
        <v>2</v>
      </c>
      <c r="AC1315">
        <f t="shared" ca="1" si="233"/>
        <v>4.75</v>
      </c>
      <c r="AD1315">
        <f t="shared" ca="1" si="234"/>
        <v>5.75</v>
      </c>
      <c r="AE1315">
        <f t="shared" ca="1" si="235"/>
        <v>4.6208</v>
      </c>
      <c r="AF1315" t="str">
        <f t="shared" ca="1" si="236"/>
        <v>#N/A N/A</v>
      </c>
      <c r="AG1315">
        <f t="shared" ca="1" si="237"/>
        <v>3.75</v>
      </c>
    </row>
    <row r="1316" spans="3:33" x14ac:dyDescent="0.3">
      <c r="C1316" s="1">
        <v>38363</v>
      </c>
      <c r="D1316">
        <v>3</v>
      </c>
      <c r="E1316" s="1">
        <v>38363</v>
      </c>
      <c r="F1316">
        <v>1</v>
      </c>
      <c r="G1316" s="1">
        <v>38363</v>
      </c>
      <c r="H1316">
        <v>2.09</v>
      </c>
      <c r="I1316" s="1">
        <v>38363</v>
      </c>
      <c r="J1316">
        <v>2</v>
      </c>
      <c r="L1316" s="1">
        <v>38363</v>
      </c>
      <c r="M1316">
        <v>4.75</v>
      </c>
      <c r="O1316">
        <f t="shared" si="238"/>
        <v>5.75</v>
      </c>
      <c r="P1316" s="1">
        <v>38363</v>
      </c>
      <c r="Q1316">
        <v>5.0046999999999997</v>
      </c>
      <c r="R1316" s="1">
        <v>38363</v>
      </c>
      <c r="S1316" t="s">
        <v>16</v>
      </c>
      <c r="U1316">
        <f t="shared" si="239"/>
        <v>3.75</v>
      </c>
      <c r="X1316" s="6">
        <f t="shared" si="228"/>
        <v>38363</v>
      </c>
      <c r="Y1316">
        <f t="shared" ca="1" si="229"/>
        <v>3</v>
      </c>
      <c r="Z1316">
        <f t="shared" ca="1" si="230"/>
        <v>1</v>
      </c>
      <c r="AA1316">
        <f t="shared" ca="1" si="231"/>
        <v>2.09</v>
      </c>
      <c r="AB1316">
        <f t="shared" ca="1" si="232"/>
        <v>2</v>
      </c>
      <c r="AC1316">
        <f t="shared" ca="1" si="233"/>
        <v>4.75</v>
      </c>
      <c r="AD1316">
        <f t="shared" ca="1" si="234"/>
        <v>5.75</v>
      </c>
      <c r="AE1316">
        <f t="shared" ca="1" si="235"/>
        <v>5.0046999999999997</v>
      </c>
      <c r="AF1316" t="str">
        <f t="shared" ca="1" si="236"/>
        <v>#N/A N/A</v>
      </c>
      <c r="AG1316">
        <f t="shared" ca="1" si="237"/>
        <v>3.75</v>
      </c>
    </row>
    <row r="1317" spans="3:33" x14ac:dyDescent="0.3">
      <c r="C1317" s="1">
        <v>38364</v>
      </c>
      <c r="D1317">
        <v>3</v>
      </c>
      <c r="E1317" s="1">
        <v>38364</v>
      </c>
      <c r="F1317">
        <v>1</v>
      </c>
      <c r="G1317" s="1">
        <v>38364</v>
      </c>
      <c r="H1317">
        <v>2.08</v>
      </c>
      <c r="I1317" s="1">
        <v>38364</v>
      </c>
      <c r="J1317">
        <v>2</v>
      </c>
      <c r="L1317" s="1">
        <v>38364</v>
      </c>
      <c r="M1317">
        <v>4.75</v>
      </c>
      <c r="O1317">
        <f t="shared" si="238"/>
        <v>5.75</v>
      </c>
      <c r="P1317" s="1">
        <v>38364</v>
      </c>
      <c r="Q1317">
        <v>4.7481</v>
      </c>
      <c r="R1317" s="1">
        <v>38364</v>
      </c>
      <c r="S1317" t="s">
        <v>16</v>
      </c>
      <c r="U1317">
        <f t="shared" si="239"/>
        <v>3.75</v>
      </c>
      <c r="X1317" s="6">
        <f t="shared" si="228"/>
        <v>38364</v>
      </c>
      <c r="Y1317">
        <f t="shared" ca="1" si="229"/>
        <v>3</v>
      </c>
      <c r="Z1317">
        <f t="shared" ca="1" si="230"/>
        <v>1</v>
      </c>
      <c r="AA1317">
        <f t="shared" ca="1" si="231"/>
        <v>2.08</v>
      </c>
      <c r="AB1317">
        <f t="shared" ca="1" si="232"/>
        <v>2</v>
      </c>
      <c r="AC1317">
        <f t="shared" ca="1" si="233"/>
        <v>4.75</v>
      </c>
      <c r="AD1317">
        <f t="shared" ca="1" si="234"/>
        <v>5.75</v>
      </c>
      <c r="AE1317">
        <f t="shared" ca="1" si="235"/>
        <v>4.7481</v>
      </c>
      <c r="AF1317" t="str">
        <f t="shared" ca="1" si="236"/>
        <v>#N/A N/A</v>
      </c>
      <c r="AG1317">
        <f t="shared" ca="1" si="237"/>
        <v>3.75</v>
      </c>
    </row>
    <row r="1318" spans="3:33" x14ac:dyDescent="0.3">
      <c r="C1318" s="1">
        <v>38365</v>
      </c>
      <c r="D1318">
        <v>3</v>
      </c>
      <c r="E1318" s="1">
        <v>38365</v>
      </c>
      <c r="F1318">
        <v>1</v>
      </c>
      <c r="G1318" s="1">
        <v>38365</v>
      </c>
      <c r="H1318">
        <v>1.98</v>
      </c>
      <c r="I1318" s="1">
        <v>38365</v>
      </c>
      <c r="J1318">
        <v>2</v>
      </c>
      <c r="L1318" s="1">
        <v>38365</v>
      </c>
      <c r="M1318">
        <v>4.75</v>
      </c>
      <c r="O1318">
        <f t="shared" si="238"/>
        <v>5.75</v>
      </c>
      <c r="P1318" s="1">
        <v>38365</v>
      </c>
      <c r="Q1318">
        <v>4.6456999999999997</v>
      </c>
      <c r="R1318" s="1">
        <v>38365</v>
      </c>
      <c r="S1318" t="s">
        <v>16</v>
      </c>
      <c r="U1318">
        <f t="shared" si="239"/>
        <v>3.75</v>
      </c>
      <c r="X1318" s="6">
        <f t="shared" si="228"/>
        <v>38365</v>
      </c>
      <c r="Y1318">
        <f t="shared" ca="1" si="229"/>
        <v>3</v>
      </c>
      <c r="Z1318">
        <f t="shared" ca="1" si="230"/>
        <v>1</v>
      </c>
      <c r="AA1318">
        <f t="shared" ca="1" si="231"/>
        <v>1.98</v>
      </c>
      <c r="AB1318">
        <f t="shared" ca="1" si="232"/>
        <v>2</v>
      </c>
      <c r="AC1318">
        <f t="shared" ca="1" si="233"/>
        <v>4.75</v>
      </c>
      <c r="AD1318">
        <f t="shared" ca="1" si="234"/>
        <v>5.75</v>
      </c>
      <c r="AE1318">
        <f t="shared" ca="1" si="235"/>
        <v>4.6456999999999997</v>
      </c>
      <c r="AF1318" t="str">
        <f t="shared" ca="1" si="236"/>
        <v>#N/A N/A</v>
      </c>
      <c r="AG1318">
        <f t="shared" ca="1" si="237"/>
        <v>3.75</v>
      </c>
    </row>
    <row r="1319" spans="3:33" x14ac:dyDescent="0.3">
      <c r="C1319" s="1">
        <v>38366</v>
      </c>
      <c r="D1319">
        <v>3</v>
      </c>
      <c r="E1319" s="1">
        <v>38366</v>
      </c>
      <c r="F1319">
        <v>1</v>
      </c>
      <c r="G1319" s="1">
        <v>38366</v>
      </c>
      <c r="H1319">
        <v>1.97</v>
      </c>
      <c r="I1319" s="1">
        <v>38366</v>
      </c>
      <c r="J1319">
        <v>2</v>
      </c>
      <c r="L1319" s="1">
        <v>38366</v>
      </c>
      <c r="M1319">
        <v>4.75</v>
      </c>
      <c r="O1319">
        <f t="shared" si="238"/>
        <v>5.75</v>
      </c>
      <c r="P1319" s="1">
        <v>38366</v>
      </c>
      <c r="Q1319">
        <v>4.5974000000000004</v>
      </c>
      <c r="R1319" s="1">
        <v>38366</v>
      </c>
      <c r="S1319" t="s">
        <v>16</v>
      </c>
      <c r="U1319">
        <f t="shared" si="239"/>
        <v>3.75</v>
      </c>
      <c r="X1319" s="6">
        <f t="shared" si="228"/>
        <v>38366</v>
      </c>
      <c r="Y1319">
        <f t="shared" ca="1" si="229"/>
        <v>3</v>
      </c>
      <c r="Z1319">
        <f t="shared" ca="1" si="230"/>
        <v>1</v>
      </c>
      <c r="AA1319">
        <f t="shared" ca="1" si="231"/>
        <v>1.97</v>
      </c>
      <c r="AB1319">
        <f t="shared" ca="1" si="232"/>
        <v>2</v>
      </c>
      <c r="AC1319">
        <f t="shared" ca="1" si="233"/>
        <v>4.75</v>
      </c>
      <c r="AD1319">
        <f t="shared" ca="1" si="234"/>
        <v>5.75</v>
      </c>
      <c r="AE1319">
        <f t="shared" ca="1" si="235"/>
        <v>4.5974000000000004</v>
      </c>
      <c r="AF1319" t="str">
        <f t="shared" ca="1" si="236"/>
        <v>#N/A N/A</v>
      </c>
      <c r="AG1319">
        <f t="shared" ca="1" si="237"/>
        <v>3.75</v>
      </c>
    </row>
    <row r="1320" spans="3:33" x14ac:dyDescent="0.3">
      <c r="C1320" s="1">
        <v>38369</v>
      </c>
      <c r="D1320">
        <v>3</v>
      </c>
      <c r="E1320" s="1">
        <v>38369</v>
      </c>
      <c r="F1320">
        <v>1</v>
      </c>
      <c r="G1320" s="1">
        <v>38369</v>
      </c>
      <c r="H1320">
        <v>2.12</v>
      </c>
      <c r="I1320" s="1">
        <v>38369</v>
      </c>
      <c r="J1320">
        <v>2</v>
      </c>
      <c r="L1320" s="1">
        <v>38369</v>
      </c>
      <c r="M1320">
        <v>4.75</v>
      </c>
      <c r="O1320">
        <f t="shared" si="238"/>
        <v>5.75</v>
      </c>
      <c r="P1320" s="1">
        <v>38369</v>
      </c>
      <c r="Q1320">
        <v>4.6262999999999996</v>
      </c>
      <c r="R1320" s="1">
        <v>38369</v>
      </c>
      <c r="S1320" t="s">
        <v>16</v>
      </c>
      <c r="U1320">
        <f t="shared" si="239"/>
        <v>3.75</v>
      </c>
      <c r="X1320" s="6">
        <f t="shared" si="228"/>
        <v>38369</v>
      </c>
      <c r="Y1320">
        <f t="shared" ca="1" si="229"/>
        <v>3</v>
      </c>
      <c r="Z1320">
        <f t="shared" ca="1" si="230"/>
        <v>1</v>
      </c>
      <c r="AA1320">
        <f t="shared" ca="1" si="231"/>
        <v>2.12</v>
      </c>
      <c r="AB1320">
        <f t="shared" ca="1" si="232"/>
        <v>2</v>
      </c>
      <c r="AC1320">
        <f t="shared" ca="1" si="233"/>
        <v>4.75</v>
      </c>
      <c r="AD1320">
        <f t="shared" ca="1" si="234"/>
        <v>5.75</v>
      </c>
      <c r="AE1320">
        <f t="shared" ca="1" si="235"/>
        <v>4.6262999999999996</v>
      </c>
      <c r="AF1320" t="str">
        <f t="shared" ca="1" si="236"/>
        <v>#N/A N/A</v>
      </c>
      <c r="AG1320">
        <f t="shared" ca="1" si="237"/>
        <v>3.75</v>
      </c>
    </row>
    <row r="1321" spans="3:33" x14ac:dyDescent="0.3">
      <c r="C1321" s="1">
        <v>38370</v>
      </c>
      <c r="D1321">
        <v>3</v>
      </c>
      <c r="E1321" s="1">
        <v>38370</v>
      </c>
      <c r="F1321">
        <v>1</v>
      </c>
      <c r="G1321" s="1">
        <v>38370</v>
      </c>
      <c r="H1321">
        <v>2.14</v>
      </c>
      <c r="I1321" s="1">
        <v>38370</v>
      </c>
      <c r="J1321">
        <v>2</v>
      </c>
      <c r="L1321" s="1">
        <v>38370</v>
      </c>
      <c r="M1321">
        <v>4.75</v>
      </c>
      <c r="O1321">
        <f t="shared" si="238"/>
        <v>5.75</v>
      </c>
      <c r="P1321" s="1">
        <v>38370</v>
      </c>
      <c r="Q1321">
        <v>4.8048000000000002</v>
      </c>
      <c r="R1321" s="1">
        <v>38370</v>
      </c>
      <c r="S1321" t="s">
        <v>16</v>
      </c>
      <c r="U1321">
        <f t="shared" si="239"/>
        <v>3.75</v>
      </c>
      <c r="X1321" s="6">
        <f t="shared" si="228"/>
        <v>38370</v>
      </c>
      <c r="Y1321">
        <f t="shared" ca="1" si="229"/>
        <v>3</v>
      </c>
      <c r="Z1321">
        <f t="shared" ca="1" si="230"/>
        <v>1</v>
      </c>
      <c r="AA1321">
        <f t="shared" ca="1" si="231"/>
        <v>2.14</v>
      </c>
      <c r="AB1321">
        <f t="shared" ca="1" si="232"/>
        <v>2</v>
      </c>
      <c r="AC1321">
        <f t="shared" ca="1" si="233"/>
        <v>4.75</v>
      </c>
      <c r="AD1321">
        <f t="shared" ca="1" si="234"/>
        <v>5.75</v>
      </c>
      <c r="AE1321">
        <f t="shared" ca="1" si="235"/>
        <v>4.8048000000000002</v>
      </c>
      <c r="AF1321" t="str">
        <f t="shared" ca="1" si="236"/>
        <v>#N/A N/A</v>
      </c>
      <c r="AG1321">
        <f t="shared" ca="1" si="237"/>
        <v>3.75</v>
      </c>
    </row>
    <row r="1322" spans="3:33" x14ac:dyDescent="0.3">
      <c r="C1322" s="1">
        <v>38371</v>
      </c>
      <c r="D1322">
        <v>3</v>
      </c>
      <c r="E1322" s="1">
        <v>38371</v>
      </c>
      <c r="F1322">
        <v>1</v>
      </c>
      <c r="G1322" s="1">
        <v>38371</v>
      </c>
      <c r="H1322">
        <v>2.08</v>
      </c>
      <c r="I1322" s="1">
        <v>38371</v>
      </c>
      <c r="J1322">
        <v>2</v>
      </c>
      <c r="L1322" s="1">
        <v>38371</v>
      </c>
      <c r="M1322">
        <v>4.75</v>
      </c>
      <c r="O1322">
        <f t="shared" si="238"/>
        <v>5.75</v>
      </c>
      <c r="P1322" s="1">
        <v>38371</v>
      </c>
      <c r="Q1322">
        <v>4.8356000000000003</v>
      </c>
      <c r="R1322" s="1">
        <v>38371</v>
      </c>
      <c r="S1322" t="s">
        <v>16</v>
      </c>
      <c r="U1322">
        <f t="shared" si="239"/>
        <v>3.75</v>
      </c>
      <c r="X1322" s="6">
        <f t="shared" si="228"/>
        <v>38371</v>
      </c>
      <c r="Y1322">
        <f t="shared" ca="1" si="229"/>
        <v>3</v>
      </c>
      <c r="Z1322">
        <f t="shared" ca="1" si="230"/>
        <v>1</v>
      </c>
      <c r="AA1322">
        <f t="shared" ca="1" si="231"/>
        <v>2.08</v>
      </c>
      <c r="AB1322">
        <f t="shared" ca="1" si="232"/>
        <v>2</v>
      </c>
      <c r="AC1322">
        <f t="shared" ca="1" si="233"/>
        <v>4.75</v>
      </c>
      <c r="AD1322">
        <f t="shared" ca="1" si="234"/>
        <v>5.75</v>
      </c>
      <c r="AE1322">
        <f t="shared" ca="1" si="235"/>
        <v>4.8356000000000003</v>
      </c>
      <c r="AF1322" t="str">
        <f t="shared" ca="1" si="236"/>
        <v>#N/A N/A</v>
      </c>
      <c r="AG1322">
        <f t="shared" ca="1" si="237"/>
        <v>3.75</v>
      </c>
    </row>
    <row r="1323" spans="3:33" x14ac:dyDescent="0.3">
      <c r="C1323" s="1">
        <v>38372</v>
      </c>
      <c r="D1323">
        <v>3</v>
      </c>
      <c r="E1323" s="1">
        <v>38372</v>
      </c>
      <c r="F1323">
        <v>1</v>
      </c>
      <c r="G1323" s="1">
        <v>38372</v>
      </c>
      <c r="H1323">
        <v>2.08</v>
      </c>
      <c r="I1323" s="1">
        <v>38372</v>
      </c>
      <c r="J1323">
        <v>2</v>
      </c>
      <c r="L1323" s="1">
        <v>38372</v>
      </c>
      <c r="M1323">
        <v>4.75</v>
      </c>
      <c r="O1323">
        <f t="shared" si="238"/>
        <v>5.75</v>
      </c>
      <c r="P1323" s="1">
        <v>38372</v>
      </c>
      <c r="Q1323">
        <v>4.8758999999999997</v>
      </c>
      <c r="R1323" s="1">
        <v>38372</v>
      </c>
      <c r="S1323" t="s">
        <v>16</v>
      </c>
      <c r="U1323">
        <f t="shared" si="239"/>
        <v>3.75</v>
      </c>
      <c r="X1323" s="6">
        <f t="shared" si="228"/>
        <v>38372</v>
      </c>
      <c r="Y1323">
        <f t="shared" ca="1" si="229"/>
        <v>3</v>
      </c>
      <c r="Z1323">
        <f t="shared" ca="1" si="230"/>
        <v>1</v>
      </c>
      <c r="AA1323">
        <f t="shared" ca="1" si="231"/>
        <v>2.08</v>
      </c>
      <c r="AB1323">
        <f t="shared" ca="1" si="232"/>
        <v>2</v>
      </c>
      <c r="AC1323">
        <f t="shared" ca="1" si="233"/>
        <v>4.75</v>
      </c>
      <c r="AD1323">
        <f t="shared" ca="1" si="234"/>
        <v>5.75</v>
      </c>
      <c r="AE1323">
        <f t="shared" ca="1" si="235"/>
        <v>4.8758999999999997</v>
      </c>
      <c r="AF1323" t="str">
        <f t="shared" ca="1" si="236"/>
        <v>#N/A N/A</v>
      </c>
      <c r="AG1323">
        <f t="shared" ca="1" si="237"/>
        <v>3.75</v>
      </c>
    </row>
    <row r="1324" spans="3:33" x14ac:dyDescent="0.3">
      <c r="C1324" s="1">
        <v>38373</v>
      </c>
      <c r="D1324">
        <v>3</v>
      </c>
      <c r="E1324" s="1">
        <v>38373</v>
      </c>
      <c r="F1324">
        <v>1</v>
      </c>
      <c r="G1324" s="1">
        <v>38373</v>
      </c>
      <c r="H1324">
        <v>2.08</v>
      </c>
      <c r="I1324" s="1">
        <v>38373</v>
      </c>
      <c r="J1324">
        <v>2</v>
      </c>
      <c r="L1324" s="1">
        <v>38373</v>
      </c>
      <c r="M1324">
        <v>4.75</v>
      </c>
      <c r="O1324">
        <f t="shared" si="238"/>
        <v>5.75</v>
      </c>
      <c r="P1324" s="1">
        <v>38373</v>
      </c>
      <c r="Q1324">
        <v>4.6504000000000003</v>
      </c>
      <c r="R1324" s="1">
        <v>38373</v>
      </c>
      <c r="S1324" t="s">
        <v>16</v>
      </c>
      <c r="U1324">
        <f t="shared" si="239"/>
        <v>3.75</v>
      </c>
      <c r="X1324" s="6">
        <f t="shared" si="228"/>
        <v>38373</v>
      </c>
      <c r="Y1324">
        <f t="shared" ca="1" si="229"/>
        <v>3</v>
      </c>
      <c r="Z1324">
        <f t="shared" ca="1" si="230"/>
        <v>1</v>
      </c>
      <c r="AA1324">
        <f t="shared" ca="1" si="231"/>
        <v>2.08</v>
      </c>
      <c r="AB1324">
        <f t="shared" ca="1" si="232"/>
        <v>2</v>
      </c>
      <c r="AC1324">
        <f t="shared" ca="1" si="233"/>
        <v>4.75</v>
      </c>
      <c r="AD1324">
        <f t="shared" ca="1" si="234"/>
        <v>5.75</v>
      </c>
      <c r="AE1324">
        <f t="shared" ca="1" si="235"/>
        <v>4.6504000000000003</v>
      </c>
      <c r="AF1324" t="str">
        <f t="shared" ca="1" si="236"/>
        <v>#N/A N/A</v>
      </c>
      <c r="AG1324">
        <f t="shared" ca="1" si="237"/>
        <v>3.75</v>
      </c>
    </row>
    <row r="1325" spans="3:33" x14ac:dyDescent="0.3">
      <c r="C1325" s="1">
        <v>38376</v>
      </c>
      <c r="D1325">
        <v>3</v>
      </c>
      <c r="E1325" s="1">
        <v>38376</v>
      </c>
      <c r="F1325">
        <v>1</v>
      </c>
      <c r="G1325" s="1">
        <v>38376</v>
      </c>
      <c r="H1325">
        <v>2.08</v>
      </c>
      <c r="I1325" s="1">
        <v>38376</v>
      </c>
      <c r="J1325">
        <v>2</v>
      </c>
      <c r="L1325" s="1">
        <v>38376</v>
      </c>
      <c r="M1325">
        <v>4.75</v>
      </c>
      <c r="O1325">
        <f t="shared" si="238"/>
        <v>5.75</v>
      </c>
      <c r="P1325" s="1">
        <v>38376</v>
      </c>
      <c r="Q1325">
        <v>4.6256000000000004</v>
      </c>
      <c r="R1325" s="1">
        <v>38376</v>
      </c>
      <c r="S1325" t="s">
        <v>16</v>
      </c>
      <c r="U1325">
        <f t="shared" si="239"/>
        <v>3.75</v>
      </c>
      <c r="X1325" s="6">
        <f t="shared" si="228"/>
        <v>38376</v>
      </c>
      <c r="Y1325">
        <f t="shared" ca="1" si="229"/>
        <v>3</v>
      </c>
      <c r="Z1325">
        <f t="shared" ca="1" si="230"/>
        <v>1</v>
      </c>
      <c r="AA1325">
        <f t="shared" ca="1" si="231"/>
        <v>2.08</v>
      </c>
      <c r="AB1325">
        <f t="shared" ca="1" si="232"/>
        <v>2</v>
      </c>
      <c r="AC1325">
        <f t="shared" ca="1" si="233"/>
        <v>4.75</v>
      </c>
      <c r="AD1325">
        <f t="shared" ca="1" si="234"/>
        <v>5.75</v>
      </c>
      <c r="AE1325">
        <f t="shared" ca="1" si="235"/>
        <v>4.6256000000000004</v>
      </c>
      <c r="AF1325" t="str">
        <f t="shared" ca="1" si="236"/>
        <v>#N/A N/A</v>
      </c>
      <c r="AG1325">
        <f t="shared" ca="1" si="237"/>
        <v>3.75</v>
      </c>
    </row>
    <row r="1326" spans="3:33" x14ac:dyDescent="0.3">
      <c r="C1326" s="1">
        <v>38377</v>
      </c>
      <c r="D1326">
        <v>3</v>
      </c>
      <c r="E1326" s="1">
        <v>38377</v>
      </c>
      <c r="F1326">
        <v>1</v>
      </c>
      <c r="G1326" s="1">
        <v>38377</v>
      </c>
      <c r="H1326">
        <v>2.08</v>
      </c>
      <c r="I1326" s="1">
        <v>38377</v>
      </c>
      <c r="J1326">
        <v>2</v>
      </c>
      <c r="L1326" s="1">
        <v>38377</v>
      </c>
      <c r="M1326">
        <v>4.75</v>
      </c>
      <c r="O1326">
        <f t="shared" si="238"/>
        <v>5.75</v>
      </c>
      <c r="P1326" s="1">
        <v>38377</v>
      </c>
      <c r="Q1326">
        <v>5.0019999999999998</v>
      </c>
      <c r="R1326" s="1">
        <v>38377</v>
      </c>
      <c r="S1326" t="s">
        <v>16</v>
      </c>
      <c r="U1326">
        <f t="shared" si="239"/>
        <v>3.75</v>
      </c>
      <c r="X1326" s="6">
        <f t="shared" si="228"/>
        <v>38377</v>
      </c>
      <c r="Y1326">
        <f t="shared" ca="1" si="229"/>
        <v>3</v>
      </c>
      <c r="Z1326">
        <f t="shared" ca="1" si="230"/>
        <v>1</v>
      </c>
      <c r="AA1326">
        <f t="shared" ca="1" si="231"/>
        <v>2.08</v>
      </c>
      <c r="AB1326">
        <f t="shared" ca="1" si="232"/>
        <v>2</v>
      </c>
      <c r="AC1326">
        <f t="shared" ca="1" si="233"/>
        <v>4.75</v>
      </c>
      <c r="AD1326">
        <f t="shared" ca="1" si="234"/>
        <v>5.75</v>
      </c>
      <c r="AE1326">
        <f t="shared" ca="1" si="235"/>
        <v>5.0019999999999998</v>
      </c>
      <c r="AF1326" t="str">
        <f t="shared" ca="1" si="236"/>
        <v>#N/A N/A</v>
      </c>
      <c r="AG1326">
        <f t="shared" ca="1" si="237"/>
        <v>3.75</v>
      </c>
    </row>
    <row r="1327" spans="3:33" x14ac:dyDescent="0.3">
      <c r="C1327" s="1">
        <v>38378</v>
      </c>
      <c r="D1327">
        <v>3</v>
      </c>
      <c r="E1327" s="1">
        <v>38378</v>
      </c>
      <c r="F1327">
        <v>1</v>
      </c>
      <c r="G1327" s="1">
        <v>38378</v>
      </c>
      <c r="H1327">
        <v>2.08</v>
      </c>
      <c r="I1327" s="1">
        <v>38378</v>
      </c>
      <c r="J1327">
        <v>2</v>
      </c>
      <c r="L1327" s="1">
        <v>38378</v>
      </c>
      <c r="M1327">
        <v>4.75</v>
      </c>
      <c r="O1327">
        <f t="shared" si="238"/>
        <v>5.75</v>
      </c>
      <c r="P1327" s="1">
        <v>38378</v>
      </c>
      <c r="Q1327">
        <v>4.7427000000000001</v>
      </c>
      <c r="R1327" s="1">
        <v>38378</v>
      </c>
      <c r="S1327" t="s">
        <v>16</v>
      </c>
      <c r="U1327">
        <f t="shared" si="239"/>
        <v>3.75</v>
      </c>
      <c r="X1327" s="6">
        <f t="shared" si="228"/>
        <v>38378</v>
      </c>
      <c r="Y1327">
        <f t="shared" ca="1" si="229"/>
        <v>3</v>
      </c>
      <c r="Z1327">
        <f t="shared" ca="1" si="230"/>
        <v>1</v>
      </c>
      <c r="AA1327">
        <f t="shared" ca="1" si="231"/>
        <v>2.08</v>
      </c>
      <c r="AB1327">
        <f t="shared" ca="1" si="232"/>
        <v>2</v>
      </c>
      <c r="AC1327">
        <f t="shared" ca="1" si="233"/>
        <v>4.75</v>
      </c>
      <c r="AD1327">
        <f t="shared" ca="1" si="234"/>
        <v>5.75</v>
      </c>
      <c r="AE1327">
        <f t="shared" ca="1" si="235"/>
        <v>4.7427000000000001</v>
      </c>
      <c r="AF1327" t="str">
        <f t="shared" ca="1" si="236"/>
        <v>#N/A N/A</v>
      </c>
      <c r="AG1327">
        <f t="shared" ca="1" si="237"/>
        <v>3.75</v>
      </c>
    </row>
    <row r="1328" spans="3:33" x14ac:dyDescent="0.3">
      <c r="C1328" s="1">
        <v>38379</v>
      </c>
      <c r="D1328">
        <v>3</v>
      </c>
      <c r="E1328" s="1">
        <v>38379</v>
      </c>
      <c r="F1328">
        <v>1</v>
      </c>
      <c r="G1328" s="1">
        <v>38379</v>
      </c>
      <c r="H1328">
        <v>2.08</v>
      </c>
      <c r="I1328" s="1">
        <v>38379</v>
      </c>
      <c r="J1328">
        <v>2</v>
      </c>
      <c r="L1328" s="1">
        <v>38379</v>
      </c>
      <c r="M1328">
        <v>4.75</v>
      </c>
      <c r="O1328">
        <f t="shared" si="238"/>
        <v>5.75</v>
      </c>
      <c r="P1328" s="1">
        <v>38379</v>
      </c>
      <c r="Q1328">
        <v>4.6268000000000002</v>
      </c>
      <c r="R1328" s="1">
        <v>38379</v>
      </c>
      <c r="S1328" t="s">
        <v>16</v>
      </c>
      <c r="U1328">
        <f t="shared" si="239"/>
        <v>3.75</v>
      </c>
      <c r="X1328" s="6">
        <f t="shared" si="228"/>
        <v>38379</v>
      </c>
      <c r="Y1328">
        <f t="shared" ca="1" si="229"/>
        <v>3</v>
      </c>
      <c r="Z1328">
        <f t="shared" ca="1" si="230"/>
        <v>1</v>
      </c>
      <c r="AA1328">
        <f t="shared" ca="1" si="231"/>
        <v>2.08</v>
      </c>
      <c r="AB1328">
        <f t="shared" ca="1" si="232"/>
        <v>2</v>
      </c>
      <c r="AC1328">
        <f t="shared" ca="1" si="233"/>
        <v>4.75</v>
      </c>
      <c r="AD1328">
        <f t="shared" ca="1" si="234"/>
        <v>5.75</v>
      </c>
      <c r="AE1328">
        <f t="shared" ca="1" si="235"/>
        <v>4.6268000000000002</v>
      </c>
      <c r="AF1328" t="str">
        <f t="shared" ca="1" si="236"/>
        <v>#N/A N/A</v>
      </c>
      <c r="AG1328">
        <f t="shared" ca="1" si="237"/>
        <v>3.75</v>
      </c>
    </row>
    <row r="1329" spans="3:33" x14ac:dyDescent="0.3">
      <c r="C1329" s="1">
        <v>38380</v>
      </c>
      <c r="D1329">
        <v>3</v>
      </c>
      <c r="E1329" s="1">
        <v>38380</v>
      </c>
      <c r="F1329">
        <v>1</v>
      </c>
      <c r="G1329" s="1">
        <v>38380</v>
      </c>
      <c r="H1329">
        <v>2.08</v>
      </c>
      <c r="I1329" s="1">
        <v>38380</v>
      </c>
      <c r="J1329">
        <v>2</v>
      </c>
      <c r="L1329" s="1">
        <v>38380</v>
      </c>
      <c r="M1329">
        <v>4.75</v>
      </c>
      <c r="O1329">
        <f t="shared" si="238"/>
        <v>5.75</v>
      </c>
      <c r="P1329" s="1">
        <v>38380</v>
      </c>
      <c r="Q1329">
        <v>4.7986000000000004</v>
      </c>
      <c r="R1329" s="1">
        <v>38380</v>
      </c>
      <c r="S1329" t="s">
        <v>16</v>
      </c>
      <c r="U1329">
        <f t="shared" si="239"/>
        <v>3.75</v>
      </c>
      <c r="X1329" s="6">
        <f t="shared" si="228"/>
        <v>38380</v>
      </c>
      <c r="Y1329">
        <f t="shared" ca="1" si="229"/>
        <v>3</v>
      </c>
      <c r="Z1329">
        <f t="shared" ca="1" si="230"/>
        <v>1</v>
      </c>
      <c r="AA1329">
        <f t="shared" ca="1" si="231"/>
        <v>2.08</v>
      </c>
      <c r="AB1329">
        <f t="shared" ca="1" si="232"/>
        <v>2</v>
      </c>
      <c r="AC1329">
        <f t="shared" ca="1" si="233"/>
        <v>4.75</v>
      </c>
      <c r="AD1329">
        <f t="shared" ca="1" si="234"/>
        <v>5.75</v>
      </c>
      <c r="AE1329">
        <f t="shared" ca="1" si="235"/>
        <v>4.7986000000000004</v>
      </c>
      <c r="AF1329" t="str">
        <f t="shared" ca="1" si="236"/>
        <v>#N/A N/A</v>
      </c>
      <c r="AG1329">
        <f t="shared" ca="1" si="237"/>
        <v>3.75</v>
      </c>
    </row>
    <row r="1330" spans="3:33" x14ac:dyDescent="0.3">
      <c r="C1330" s="1">
        <v>38383</v>
      </c>
      <c r="D1330">
        <v>3</v>
      </c>
      <c r="E1330" s="1">
        <v>38383</v>
      </c>
      <c r="F1330">
        <v>1</v>
      </c>
      <c r="G1330" s="1">
        <v>38383</v>
      </c>
      <c r="H1330">
        <v>2.09</v>
      </c>
      <c r="I1330" s="1">
        <v>38383</v>
      </c>
      <c r="J1330">
        <v>2</v>
      </c>
      <c r="L1330" s="1">
        <v>38383</v>
      </c>
      <c r="M1330">
        <v>4.75</v>
      </c>
      <c r="O1330">
        <f t="shared" si="238"/>
        <v>5.75</v>
      </c>
      <c r="P1330" s="1">
        <v>38383</v>
      </c>
      <c r="Q1330">
        <v>4.6467999999999998</v>
      </c>
      <c r="R1330" s="1">
        <v>38383</v>
      </c>
      <c r="S1330" t="s">
        <v>16</v>
      </c>
      <c r="U1330">
        <f t="shared" si="239"/>
        <v>3.75</v>
      </c>
      <c r="X1330" s="6">
        <f t="shared" si="228"/>
        <v>38383</v>
      </c>
      <c r="Y1330">
        <f t="shared" ca="1" si="229"/>
        <v>3</v>
      </c>
      <c r="Z1330">
        <f t="shared" ca="1" si="230"/>
        <v>1</v>
      </c>
      <c r="AA1330">
        <f t="shared" ca="1" si="231"/>
        <v>2.09</v>
      </c>
      <c r="AB1330">
        <f t="shared" ca="1" si="232"/>
        <v>2</v>
      </c>
      <c r="AC1330">
        <f t="shared" ca="1" si="233"/>
        <v>4.75</v>
      </c>
      <c r="AD1330">
        <f t="shared" ca="1" si="234"/>
        <v>5.75</v>
      </c>
      <c r="AE1330">
        <f t="shared" ca="1" si="235"/>
        <v>4.6467999999999998</v>
      </c>
      <c r="AF1330" t="str">
        <f t="shared" ca="1" si="236"/>
        <v>#N/A N/A</v>
      </c>
      <c r="AG1330">
        <f t="shared" ca="1" si="237"/>
        <v>3.75</v>
      </c>
    </row>
    <row r="1331" spans="3:33" x14ac:dyDescent="0.3">
      <c r="C1331" s="1">
        <v>38384</v>
      </c>
      <c r="D1331">
        <v>3</v>
      </c>
      <c r="E1331" s="1">
        <v>38384</v>
      </c>
      <c r="F1331">
        <v>1</v>
      </c>
      <c r="G1331" s="1">
        <v>38384</v>
      </c>
      <c r="H1331">
        <v>2.0699999999999998</v>
      </c>
      <c r="I1331" s="1">
        <v>38384</v>
      </c>
      <c r="J1331">
        <v>2</v>
      </c>
      <c r="L1331" s="1">
        <v>38384</v>
      </c>
      <c r="M1331">
        <v>4.75</v>
      </c>
      <c r="O1331">
        <f t="shared" si="238"/>
        <v>5.75</v>
      </c>
      <c r="P1331" s="1">
        <v>38384</v>
      </c>
      <c r="Q1331">
        <v>4.806</v>
      </c>
      <c r="R1331" s="1">
        <v>38384</v>
      </c>
      <c r="S1331" t="s">
        <v>16</v>
      </c>
      <c r="U1331">
        <f t="shared" si="239"/>
        <v>3.75</v>
      </c>
      <c r="X1331" s="6">
        <f t="shared" si="228"/>
        <v>38384</v>
      </c>
      <c r="Y1331">
        <f t="shared" ca="1" si="229"/>
        <v>3</v>
      </c>
      <c r="Z1331">
        <f t="shared" ca="1" si="230"/>
        <v>1</v>
      </c>
      <c r="AA1331">
        <f t="shared" ca="1" si="231"/>
        <v>2.0699999999999998</v>
      </c>
      <c r="AB1331">
        <f t="shared" ca="1" si="232"/>
        <v>2</v>
      </c>
      <c r="AC1331">
        <f t="shared" ca="1" si="233"/>
        <v>4.75</v>
      </c>
      <c r="AD1331">
        <f t="shared" ca="1" si="234"/>
        <v>5.75</v>
      </c>
      <c r="AE1331">
        <f t="shared" ca="1" si="235"/>
        <v>4.806</v>
      </c>
      <c r="AF1331" t="str">
        <f t="shared" ca="1" si="236"/>
        <v>#N/A N/A</v>
      </c>
      <c r="AG1331">
        <f t="shared" ca="1" si="237"/>
        <v>3.75</v>
      </c>
    </row>
    <row r="1332" spans="3:33" x14ac:dyDescent="0.3">
      <c r="C1332" s="1">
        <v>38385</v>
      </c>
      <c r="D1332">
        <v>3</v>
      </c>
      <c r="E1332" s="1">
        <v>38385</v>
      </c>
      <c r="F1332">
        <v>1</v>
      </c>
      <c r="G1332" s="1">
        <v>38385</v>
      </c>
      <c r="H1332">
        <v>2.0099999999999998</v>
      </c>
      <c r="I1332" s="1">
        <v>38385</v>
      </c>
      <c r="J1332">
        <v>2</v>
      </c>
      <c r="L1332" s="1">
        <v>38385</v>
      </c>
      <c r="M1332">
        <v>4.75</v>
      </c>
      <c r="O1332">
        <f t="shared" si="238"/>
        <v>5.75</v>
      </c>
      <c r="P1332" s="1">
        <v>38385</v>
      </c>
      <c r="Q1332">
        <v>4.6289999999999996</v>
      </c>
      <c r="R1332" s="1">
        <v>38385</v>
      </c>
      <c r="S1332" t="s">
        <v>16</v>
      </c>
      <c r="U1332">
        <f t="shared" si="239"/>
        <v>3.75</v>
      </c>
      <c r="X1332" s="6">
        <f t="shared" si="228"/>
        <v>38385</v>
      </c>
      <c r="Y1332">
        <f t="shared" ca="1" si="229"/>
        <v>3</v>
      </c>
      <c r="Z1332">
        <f t="shared" ca="1" si="230"/>
        <v>1</v>
      </c>
      <c r="AA1332">
        <f t="shared" ca="1" si="231"/>
        <v>2.0099999999999998</v>
      </c>
      <c r="AB1332">
        <f t="shared" ca="1" si="232"/>
        <v>2</v>
      </c>
      <c r="AC1332">
        <f t="shared" ca="1" si="233"/>
        <v>4.75</v>
      </c>
      <c r="AD1332">
        <f t="shared" ca="1" si="234"/>
        <v>5.75</v>
      </c>
      <c r="AE1332">
        <f t="shared" ca="1" si="235"/>
        <v>4.6289999999999996</v>
      </c>
      <c r="AF1332" t="str">
        <f t="shared" ca="1" si="236"/>
        <v>#N/A N/A</v>
      </c>
      <c r="AG1332">
        <f t="shared" ca="1" si="237"/>
        <v>3.75</v>
      </c>
    </row>
    <row r="1333" spans="3:33" x14ac:dyDescent="0.3">
      <c r="C1333" s="1">
        <v>38386</v>
      </c>
      <c r="D1333">
        <v>3</v>
      </c>
      <c r="E1333" s="1">
        <v>38386</v>
      </c>
      <c r="F1333">
        <v>1</v>
      </c>
      <c r="G1333" s="1">
        <v>38386</v>
      </c>
      <c r="H1333">
        <v>2.0499999999999998</v>
      </c>
      <c r="I1333" s="1">
        <v>38386</v>
      </c>
      <c r="J1333">
        <v>2</v>
      </c>
      <c r="L1333" s="1">
        <v>38386</v>
      </c>
      <c r="M1333">
        <v>4.75</v>
      </c>
      <c r="O1333">
        <f t="shared" si="238"/>
        <v>5.75</v>
      </c>
      <c r="P1333" s="1">
        <v>38386</v>
      </c>
      <c r="Q1333">
        <v>4.8540999999999999</v>
      </c>
      <c r="R1333" s="1">
        <v>38386</v>
      </c>
      <c r="S1333" t="s">
        <v>16</v>
      </c>
      <c r="U1333">
        <f t="shared" si="239"/>
        <v>3.75</v>
      </c>
      <c r="X1333" s="6">
        <f t="shared" si="228"/>
        <v>38386</v>
      </c>
      <c r="Y1333">
        <f t="shared" ca="1" si="229"/>
        <v>3</v>
      </c>
      <c r="Z1333">
        <f t="shared" ca="1" si="230"/>
        <v>1</v>
      </c>
      <c r="AA1333">
        <f t="shared" ca="1" si="231"/>
        <v>2.0499999999999998</v>
      </c>
      <c r="AB1333">
        <f t="shared" ca="1" si="232"/>
        <v>2</v>
      </c>
      <c r="AC1333">
        <f t="shared" ca="1" si="233"/>
        <v>4.75</v>
      </c>
      <c r="AD1333">
        <f t="shared" ca="1" si="234"/>
        <v>5.75</v>
      </c>
      <c r="AE1333">
        <f t="shared" ca="1" si="235"/>
        <v>4.8540999999999999</v>
      </c>
      <c r="AF1333" t="str">
        <f t="shared" ca="1" si="236"/>
        <v>#N/A N/A</v>
      </c>
      <c r="AG1333">
        <f t="shared" ca="1" si="237"/>
        <v>3.75</v>
      </c>
    </row>
    <row r="1334" spans="3:33" x14ac:dyDescent="0.3">
      <c r="C1334" s="1">
        <v>38387</v>
      </c>
      <c r="D1334">
        <v>3</v>
      </c>
      <c r="E1334" s="1">
        <v>38387</v>
      </c>
      <c r="F1334">
        <v>1</v>
      </c>
      <c r="G1334" s="1">
        <v>38387</v>
      </c>
      <c r="H1334">
        <v>2.04</v>
      </c>
      <c r="I1334" s="1">
        <v>38387</v>
      </c>
      <c r="J1334">
        <v>2</v>
      </c>
      <c r="L1334" s="1">
        <v>38387</v>
      </c>
      <c r="M1334">
        <v>4.75</v>
      </c>
      <c r="O1334">
        <f t="shared" si="238"/>
        <v>5.75</v>
      </c>
      <c r="P1334" s="1">
        <v>38387</v>
      </c>
      <c r="Q1334">
        <v>4.6124999999999998</v>
      </c>
      <c r="R1334" s="1">
        <v>38387</v>
      </c>
      <c r="S1334" t="s">
        <v>16</v>
      </c>
      <c r="U1334">
        <f t="shared" si="239"/>
        <v>3.75</v>
      </c>
      <c r="X1334" s="6">
        <f t="shared" si="228"/>
        <v>38387</v>
      </c>
      <c r="Y1334">
        <f t="shared" ca="1" si="229"/>
        <v>3</v>
      </c>
      <c r="Z1334">
        <f t="shared" ca="1" si="230"/>
        <v>1</v>
      </c>
      <c r="AA1334">
        <f t="shared" ca="1" si="231"/>
        <v>2.04</v>
      </c>
      <c r="AB1334">
        <f t="shared" ca="1" si="232"/>
        <v>2</v>
      </c>
      <c r="AC1334">
        <f t="shared" ca="1" si="233"/>
        <v>4.75</v>
      </c>
      <c r="AD1334">
        <f t="shared" ca="1" si="234"/>
        <v>5.75</v>
      </c>
      <c r="AE1334">
        <f t="shared" ca="1" si="235"/>
        <v>4.6124999999999998</v>
      </c>
      <c r="AF1334" t="str">
        <f t="shared" ca="1" si="236"/>
        <v>#N/A N/A</v>
      </c>
      <c r="AG1334">
        <f t="shared" ca="1" si="237"/>
        <v>3.75</v>
      </c>
    </row>
    <row r="1335" spans="3:33" x14ac:dyDescent="0.3">
      <c r="C1335" s="1">
        <v>38390</v>
      </c>
      <c r="D1335">
        <v>3</v>
      </c>
      <c r="E1335" s="1">
        <v>38390</v>
      </c>
      <c r="F1335">
        <v>1</v>
      </c>
      <c r="G1335" s="1">
        <v>38390</v>
      </c>
      <c r="H1335">
        <v>2.0299999999999998</v>
      </c>
      <c r="I1335" s="1">
        <v>38390</v>
      </c>
      <c r="J1335">
        <v>2</v>
      </c>
      <c r="L1335" s="1">
        <v>38390</v>
      </c>
      <c r="M1335">
        <v>4.75</v>
      </c>
      <c r="O1335">
        <f t="shared" si="238"/>
        <v>5.75</v>
      </c>
      <c r="P1335" s="1">
        <v>38390</v>
      </c>
      <c r="Q1335">
        <v>4.7831999999999999</v>
      </c>
      <c r="R1335" s="1">
        <v>38390</v>
      </c>
      <c r="S1335" t="s">
        <v>16</v>
      </c>
      <c r="U1335">
        <f t="shared" si="239"/>
        <v>3.75</v>
      </c>
      <c r="X1335" s="6">
        <f t="shared" si="228"/>
        <v>38390</v>
      </c>
      <c r="Y1335">
        <f t="shared" ca="1" si="229"/>
        <v>3</v>
      </c>
      <c r="Z1335">
        <f t="shared" ca="1" si="230"/>
        <v>1</v>
      </c>
      <c r="AA1335">
        <f t="shared" ca="1" si="231"/>
        <v>2.0299999999999998</v>
      </c>
      <c r="AB1335">
        <f t="shared" ca="1" si="232"/>
        <v>2</v>
      </c>
      <c r="AC1335">
        <f t="shared" ca="1" si="233"/>
        <v>4.75</v>
      </c>
      <c r="AD1335">
        <f t="shared" ca="1" si="234"/>
        <v>5.75</v>
      </c>
      <c r="AE1335">
        <f t="shared" ca="1" si="235"/>
        <v>4.7831999999999999</v>
      </c>
      <c r="AF1335" t="str">
        <f t="shared" ca="1" si="236"/>
        <v>#N/A N/A</v>
      </c>
      <c r="AG1335">
        <f t="shared" ca="1" si="237"/>
        <v>3.75</v>
      </c>
    </row>
    <row r="1336" spans="3:33" x14ac:dyDescent="0.3">
      <c r="C1336" s="1">
        <v>38391</v>
      </c>
      <c r="D1336">
        <v>3</v>
      </c>
      <c r="E1336" s="1">
        <v>38391</v>
      </c>
      <c r="F1336">
        <v>1</v>
      </c>
      <c r="G1336" s="1">
        <v>38391</v>
      </c>
      <c r="H1336">
        <v>2.0699999999999998</v>
      </c>
      <c r="I1336" s="1">
        <v>38391</v>
      </c>
      <c r="J1336">
        <v>2</v>
      </c>
      <c r="L1336" s="1">
        <v>38391</v>
      </c>
      <c r="M1336">
        <v>4.75</v>
      </c>
      <c r="O1336">
        <f t="shared" si="238"/>
        <v>5.75</v>
      </c>
      <c r="P1336" s="1">
        <v>38391</v>
      </c>
      <c r="Q1336">
        <v>4.8426</v>
      </c>
      <c r="R1336" s="1">
        <v>38391</v>
      </c>
      <c r="S1336" t="s">
        <v>16</v>
      </c>
      <c r="U1336">
        <f t="shared" si="239"/>
        <v>3.75</v>
      </c>
      <c r="X1336" s="6">
        <f t="shared" si="228"/>
        <v>38391</v>
      </c>
      <c r="Y1336">
        <f t="shared" ca="1" si="229"/>
        <v>3</v>
      </c>
      <c r="Z1336">
        <f t="shared" ca="1" si="230"/>
        <v>1</v>
      </c>
      <c r="AA1336">
        <f t="shared" ca="1" si="231"/>
        <v>2.0699999999999998</v>
      </c>
      <c r="AB1336">
        <f t="shared" ca="1" si="232"/>
        <v>2</v>
      </c>
      <c r="AC1336">
        <f t="shared" ca="1" si="233"/>
        <v>4.75</v>
      </c>
      <c r="AD1336">
        <f t="shared" ca="1" si="234"/>
        <v>5.75</v>
      </c>
      <c r="AE1336">
        <f t="shared" ca="1" si="235"/>
        <v>4.8426</v>
      </c>
      <c r="AF1336" t="str">
        <f t="shared" ca="1" si="236"/>
        <v>#N/A N/A</v>
      </c>
      <c r="AG1336">
        <f t="shared" ca="1" si="237"/>
        <v>3.75</v>
      </c>
    </row>
    <row r="1337" spans="3:33" x14ac:dyDescent="0.3">
      <c r="C1337" s="1">
        <v>38392</v>
      </c>
      <c r="D1337">
        <v>3</v>
      </c>
      <c r="E1337" s="1">
        <v>38392</v>
      </c>
      <c r="F1337">
        <v>1</v>
      </c>
      <c r="G1337" s="1">
        <v>38392</v>
      </c>
      <c r="H1337">
        <v>2.0699999999999998</v>
      </c>
      <c r="I1337" s="1">
        <v>38392</v>
      </c>
      <c r="J1337">
        <v>2</v>
      </c>
      <c r="L1337" s="1">
        <v>38392</v>
      </c>
      <c r="M1337">
        <v>4.75</v>
      </c>
      <c r="O1337">
        <f t="shared" si="238"/>
        <v>5.75</v>
      </c>
      <c r="P1337" s="1">
        <v>38392</v>
      </c>
      <c r="Q1337">
        <v>4.7728999999999999</v>
      </c>
      <c r="R1337" s="1">
        <v>38392</v>
      </c>
      <c r="S1337" t="s">
        <v>16</v>
      </c>
      <c r="U1337">
        <f t="shared" si="239"/>
        <v>3.75</v>
      </c>
      <c r="X1337" s="6">
        <f t="shared" si="228"/>
        <v>38392</v>
      </c>
      <c r="Y1337">
        <f t="shared" ca="1" si="229"/>
        <v>3</v>
      </c>
      <c r="Z1337">
        <f t="shared" ca="1" si="230"/>
        <v>1</v>
      </c>
      <c r="AA1337">
        <f t="shared" ca="1" si="231"/>
        <v>2.0699999999999998</v>
      </c>
      <c r="AB1337">
        <f t="shared" ca="1" si="232"/>
        <v>2</v>
      </c>
      <c r="AC1337">
        <f t="shared" ca="1" si="233"/>
        <v>4.75</v>
      </c>
      <c r="AD1337">
        <f t="shared" ca="1" si="234"/>
        <v>5.75</v>
      </c>
      <c r="AE1337">
        <f t="shared" ca="1" si="235"/>
        <v>4.7728999999999999</v>
      </c>
      <c r="AF1337" t="str">
        <f t="shared" ca="1" si="236"/>
        <v>#N/A N/A</v>
      </c>
      <c r="AG1337">
        <f t="shared" ca="1" si="237"/>
        <v>3.75</v>
      </c>
    </row>
    <row r="1338" spans="3:33" x14ac:dyDescent="0.3">
      <c r="C1338" s="1">
        <v>38393</v>
      </c>
      <c r="D1338">
        <v>3</v>
      </c>
      <c r="E1338" s="1">
        <v>38393</v>
      </c>
      <c r="F1338">
        <v>1</v>
      </c>
      <c r="G1338" s="1">
        <v>38393</v>
      </c>
      <c r="H1338">
        <v>2.0699999999999998</v>
      </c>
      <c r="I1338" s="1">
        <v>38393</v>
      </c>
      <c r="J1338">
        <v>2</v>
      </c>
      <c r="L1338" s="1">
        <v>38393</v>
      </c>
      <c r="M1338">
        <v>4.75</v>
      </c>
      <c r="O1338">
        <f t="shared" si="238"/>
        <v>5.75</v>
      </c>
      <c r="P1338" s="1">
        <v>38393</v>
      </c>
      <c r="Q1338">
        <v>5.1115000000000004</v>
      </c>
      <c r="R1338" s="1">
        <v>38393</v>
      </c>
      <c r="S1338" t="s">
        <v>16</v>
      </c>
      <c r="U1338">
        <f t="shared" si="239"/>
        <v>3.75</v>
      </c>
      <c r="X1338" s="6">
        <f t="shared" si="228"/>
        <v>38393</v>
      </c>
      <c r="Y1338">
        <f t="shared" ca="1" si="229"/>
        <v>3</v>
      </c>
      <c r="Z1338">
        <f t="shared" ca="1" si="230"/>
        <v>1</v>
      </c>
      <c r="AA1338">
        <f t="shared" ca="1" si="231"/>
        <v>2.0699999999999998</v>
      </c>
      <c r="AB1338">
        <f t="shared" ca="1" si="232"/>
        <v>2</v>
      </c>
      <c r="AC1338">
        <f t="shared" ca="1" si="233"/>
        <v>4.75</v>
      </c>
      <c r="AD1338">
        <f t="shared" ca="1" si="234"/>
        <v>5.75</v>
      </c>
      <c r="AE1338">
        <f t="shared" ca="1" si="235"/>
        <v>5.1115000000000004</v>
      </c>
      <c r="AF1338" t="str">
        <f t="shared" ca="1" si="236"/>
        <v>#N/A N/A</v>
      </c>
      <c r="AG1338">
        <f t="shared" ca="1" si="237"/>
        <v>3.75</v>
      </c>
    </row>
    <row r="1339" spans="3:33" x14ac:dyDescent="0.3">
      <c r="C1339" s="1">
        <v>38394</v>
      </c>
      <c r="D1339">
        <v>3</v>
      </c>
      <c r="E1339" s="1">
        <v>38394</v>
      </c>
      <c r="F1339">
        <v>1</v>
      </c>
      <c r="G1339" s="1">
        <v>38394</v>
      </c>
      <c r="H1339">
        <v>2.0699999999999998</v>
      </c>
      <c r="I1339" s="1">
        <v>38394</v>
      </c>
      <c r="J1339">
        <v>2</v>
      </c>
      <c r="L1339" s="1">
        <v>38394</v>
      </c>
      <c r="M1339">
        <v>4.75</v>
      </c>
      <c r="O1339">
        <f t="shared" si="238"/>
        <v>5.75</v>
      </c>
      <c r="P1339" s="1">
        <v>38394</v>
      </c>
      <c r="Q1339">
        <v>4.6460999999999997</v>
      </c>
      <c r="R1339" s="1">
        <v>38394</v>
      </c>
      <c r="S1339" t="s">
        <v>16</v>
      </c>
      <c r="U1339">
        <f t="shared" si="239"/>
        <v>3.75</v>
      </c>
      <c r="X1339" s="6">
        <f t="shared" si="228"/>
        <v>38394</v>
      </c>
      <c r="Y1339">
        <f t="shared" ca="1" si="229"/>
        <v>3</v>
      </c>
      <c r="Z1339">
        <f t="shared" ca="1" si="230"/>
        <v>1</v>
      </c>
      <c r="AA1339">
        <f t="shared" ca="1" si="231"/>
        <v>2.0699999999999998</v>
      </c>
      <c r="AB1339">
        <f t="shared" ca="1" si="232"/>
        <v>2</v>
      </c>
      <c r="AC1339">
        <f t="shared" ca="1" si="233"/>
        <v>4.75</v>
      </c>
      <c r="AD1339">
        <f t="shared" ca="1" si="234"/>
        <v>5.75</v>
      </c>
      <c r="AE1339">
        <f t="shared" ca="1" si="235"/>
        <v>4.6460999999999997</v>
      </c>
      <c r="AF1339" t="str">
        <f t="shared" ca="1" si="236"/>
        <v>#N/A N/A</v>
      </c>
      <c r="AG1339">
        <f t="shared" ca="1" si="237"/>
        <v>3.75</v>
      </c>
    </row>
    <row r="1340" spans="3:33" x14ac:dyDescent="0.3">
      <c r="C1340" s="1">
        <v>38397</v>
      </c>
      <c r="D1340">
        <v>3</v>
      </c>
      <c r="E1340" s="1">
        <v>38397</v>
      </c>
      <c r="F1340">
        <v>1</v>
      </c>
      <c r="G1340" s="1">
        <v>38397</v>
      </c>
      <c r="H1340">
        <v>2.0699999999999998</v>
      </c>
      <c r="I1340" s="1">
        <v>38397</v>
      </c>
      <c r="J1340">
        <v>2</v>
      </c>
      <c r="L1340" s="1">
        <v>38397</v>
      </c>
      <c r="M1340">
        <v>4.75</v>
      </c>
      <c r="O1340">
        <f t="shared" si="238"/>
        <v>5.75</v>
      </c>
      <c r="P1340" s="1">
        <v>38397</v>
      </c>
      <c r="Q1340">
        <v>4.9115000000000002</v>
      </c>
      <c r="R1340" s="1">
        <v>38397</v>
      </c>
      <c r="S1340" t="s">
        <v>16</v>
      </c>
      <c r="U1340">
        <f t="shared" si="239"/>
        <v>3.75</v>
      </c>
      <c r="X1340" s="6">
        <f t="shared" si="228"/>
        <v>38397</v>
      </c>
      <c r="Y1340">
        <f t="shared" ca="1" si="229"/>
        <v>3</v>
      </c>
      <c r="Z1340">
        <f t="shared" ca="1" si="230"/>
        <v>1</v>
      </c>
      <c r="AA1340">
        <f t="shared" ca="1" si="231"/>
        <v>2.0699999999999998</v>
      </c>
      <c r="AB1340">
        <f t="shared" ca="1" si="232"/>
        <v>2</v>
      </c>
      <c r="AC1340">
        <f t="shared" ca="1" si="233"/>
        <v>4.75</v>
      </c>
      <c r="AD1340">
        <f t="shared" ca="1" si="234"/>
        <v>5.75</v>
      </c>
      <c r="AE1340">
        <f t="shared" ca="1" si="235"/>
        <v>4.9115000000000002</v>
      </c>
      <c r="AF1340" t="str">
        <f t="shared" ca="1" si="236"/>
        <v>#N/A N/A</v>
      </c>
      <c r="AG1340">
        <f t="shared" ca="1" si="237"/>
        <v>3.75</v>
      </c>
    </row>
    <row r="1341" spans="3:33" x14ac:dyDescent="0.3">
      <c r="C1341" s="1">
        <v>38398</v>
      </c>
      <c r="D1341">
        <v>3</v>
      </c>
      <c r="E1341" s="1">
        <v>38398</v>
      </c>
      <c r="F1341">
        <v>1</v>
      </c>
      <c r="G1341" s="1">
        <v>38398</v>
      </c>
      <c r="H1341">
        <v>2.0699999999999998</v>
      </c>
      <c r="I1341" s="1">
        <v>38398</v>
      </c>
      <c r="J1341">
        <v>2</v>
      </c>
      <c r="L1341" s="1">
        <v>38398</v>
      </c>
      <c r="M1341">
        <v>4.75</v>
      </c>
      <c r="O1341">
        <f t="shared" si="238"/>
        <v>5.75</v>
      </c>
      <c r="P1341" s="1">
        <v>38398</v>
      </c>
      <c r="Q1341">
        <v>4.6645000000000003</v>
      </c>
      <c r="R1341" s="1">
        <v>38398</v>
      </c>
      <c r="S1341" t="s">
        <v>16</v>
      </c>
      <c r="U1341">
        <f t="shared" si="239"/>
        <v>3.75</v>
      </c>
      <c r="X1341" s="6">
        <f t="shared" si="228"/>
        <v>38398</v>
      </c>
      <c r="Y1341">
        <f t="shared" ca="1" si="229"/>
        <v>3</v>
      </c>
      <c r="Z1341">
        <f t="shared" ca="1" si="230"/>
        <v>1</v>
      </c>
      <c r="AA1341">
        <f t="shared" ca="1" si="231"/>
        <v>2.0699999999999998</v>
      </c>
      <c r="AB1341">
        <f t="shared" ca="1" si="232"/>
        <v>2</v>
      </c>
      <c r="AC1341">
        <f t="shared" ca="1" si="233"/>
        <v>4.75</v>
      </c>
      <c r="AD1341">
        <f t="shared" ca="1" si="234"/>
        <v>5.75</v>
      </c>
      <c r="AE1341">
        <f t="shared" ca="1" si="235"/>
        <v>4.6645000000000003</v>
      </c>
      <c r="AF1341" t="str">
        <f t="shared" ca="1" si="236"/>
        <v>#N/A N/A</v>
      </c>
      <c r="AG1341">
        <f t="shared" ca="1" si="237"/>
        <v>3.75</v>
      </c>
    </row>
    <row r="1342" spans="3:33" x14ac:dyDescent="0.3">
      <c r="C1342" s="1">
        <v>38399</v>
      </c>
      <c r="D1342">
        <v>3</v>
      </c>
      <c r="E1342" s="1">
        <v>38399</v>
      </c>
      <c r="F1342">
        <v>1</v>
      </c>
      <c r="G1342" s="1">
        <v>38399</v>
      </c>
      <c r="H1342">
        <v>2.06</v>
      </c>
      <c r="I1342" s="1">
        <v>38399</v>
      </c>
      <c r="J1342">
        <v>2</v>
      </c>
      <c r="L1342" s="1">
        <v>38399</v>
      </c>
      <c r="M1342">
        <v>4.75</v>
      </c>
      <c r="O1342">
        <f t="shared" si="238"/>
        <v>5.75</v>
      </c>
      <c r="P1342" s="1">
        <v>38399</v>
      </c>
      <c r="Q1342">
        <v>4.6287000000000003</v>
      </c>
      <c r="R1342" s="1">
        <v>38399</v>
      </c>
      <c r="S1342" t="s">
        <v>16</v>
      </c>
      <c r="U1342">
        <f t="shared" si="239"/>
        <v>3.75</v>
      </c>
      <c r="X1342" s="6">
        <f t="shared" si="228"/>
        <v>38399</v>
      </c>
      <c r="Y1342">
        <f t="shared" ca="1" si="229"/>
        <v>3</v>
      </c>
      <c r="Z1342">
        <f t="shared" ca="1" si="230"/>
        <v>1</v>
      </c>
      <c r="AA1342">
        <f t="shared" ca="1" si="231"/>
        <v>2.06</v>
      </c>
      <c r="AB1342">
        <f t="shared" ca="1" si="232"/>
        <v>2</v>
      </c>
      <c r="AC1342">
        <f t="shared" ca="1" si="233"/>
        <v>4.75</v>
      </c>
      <c r="AD1342">
        <f t="shared" ca="1" si="234"/>
        <v>5.75</v>
      </c>
      <c r="AE1342">
        <f t="shared" ca="1" si="235"/>
        <v>4.6287000000000003</v>
      </c>
      <c r="AF1342" t="str">
        <f t="shared" ca="1" si="236"/>
        <v>#N/A N/A</v>
      </c>
      <c r="AG1342">
        <f t="shared" ca="1" si="237"/>
        <v>3.75</v>
      </c>
    </row>
    <row r="1343" spans="3:33" x14ac:dyDescent="0.3">
      <c r="C1343" s="1">
        <v>38400</v>
      </c>
      <c r="D1343">
        <v>3</v>
      </c>
      <c r="E1343" s="1">
        <v>38400</v>
      </c>
      <c r="F1343">
        <v>1</v>
      </c>
      <c r="G1343" s="1">
        <v>38400</v>
      </c>
      <c r="H1343">
        <v>2.06</v>
      </c>
      <c r="I1343" s="1">
        <v>38400</v>
      </c>
      <c r="J1343">
        <v>2</v>
      </c>
      <c r="L1343" s="1">
        <v>38400</v>
      </c>
      <c r="M1343">
        <v>4.75</v>
      </c>
      <c r="O1343">
        <f t="shared" si="238"/>
        <v>5.75</v>
      </c>
      <c r="P1343" s="1">
        <v>38400</v>
      </c>
      <c r="Q1343">
        <v>4.6307</v>
      </c>
      <c r="R1343" s="1">
        <v>38400</v>
      </c>
      <c r="S1343" t="s">
        <v>16</v>
      </c>
      <c r="U1343">
        <f t="shared" si="239"/>
        <v>3.75</v>
      </c>
      <c r="X1343" s="6">
        <f t="shared" si="228"/>
        <v>38400</v>
      </c>
      <c r="Y1343">
        <f t="shared" ca="1" si="229"/>
        <v>3</v>
      </c>
      <c r="Z1343">
        <f t="shared" ca="1" si="230"/>
        <v>1</v>
      </c>
      <c r="AA1343">
        <f t="shared" ca="1" si="231"/>
        <v>2.06</v>
      </c>
      <c r="AB1343">
        <f t="shared" ca="1" si="232"/>
        <v>2</v>
      </c>
      <c r="AC1343">
        <f t="shared" ca="1" si="233"/>
        <v>4.75</v>
      </c>
      <c r="AD1343">
        <f t="shared" ca="1" si="234"/>
        <v>5.75</v>
      </c>
      <c r="AE1343">
        <f t="shared" ca="1" si="235"/>
        <v>4.6307</v>
      </c>
      <c r="AF1343" t="str">
        <f t="shared" ca="1" si="236"/>
        <v>#N/A N/A</v>
      </c>
      <c r="AG1343">
        <f t="shared" ca="1" si="237"/>
        <v>3.75</v>
      </c>
    </row>
    <row r="1344" spans="3:33" x14ac:dyDescent="0.3">
      <c r="C1344" s="1">
        <v>38401</v>
      </c>
      <c r="D1344">
        <v>3</v>
      </c>
      <c r="E1344" s="1">
        <v>38401</v>
      </c>
      <c r="F1344">
        <v>1</v>
      </c>
      <c r="G1344" s="1">
        <v>38401</v>
      </c>
      <c r="H1344">
        <v>2.06</v>
      </c>
      <c r="I1344" s="1">
        <v>38401</v>
      </c>
      <c r="J1344">
        <v>2</v>
      </c>
      <c r="L1344" s="1">
        <v>38401</v>
      </c>
      <c r="M1344">
        <v>4.75</v>
      </c>
      <c r="O1344">
        <f t="shared" si="238"/>
        <v>5.75</v>
      </c>
      <c r="P1344" s="1">
        <v>38401</v>
      </c>
      <c r="Q1344">
        <v>4.8521000000000001</v>
      </c>
      <c r="R1344" s="1">
        <v>38401</v>
      </c>
      <c r="S1344" t="s">
        <v>16</v>
      </c>
      <c r="U1344">
        <f t="shared" si="239"/>
        <v>3.75</v>
      </c>
      <c r="X1344" s="6">
        <f t="shared" si="228"/>
        <v>38401</v>
      </c>
      <c r="Y1344">
        <f t="shared" ca="1" si="229"/>
        <v>3</v>
      </c>
      <c r="Z1344">
        <f t="shared" ca="1" si="230"/>
        <v>1</v>
      </c>
      <c r="AA1344">
        <f t="shared" ca="1" si="231"/>
        <v>2.06</v>
      </c>
      <c r="AB1344">
        <f t="shared" ca="1" si="232"/>
        <v>2</v>
      </c>
      <c r="AC1344">
        <f t="shared" ca="1" si="233"/>
        <v>4.75</v>
      </c>
      <c r="AD1344">
        <f t="shared" ca="1" si="234"/>
        <v>5.75</v>
      </c>
      <c r="AE1344">
        <f t="shared" ca="1" si="235"/>
        <v>4.8521000000000001</v>
      </c>
      <c r="AF1344" t="str">
        <f t="shared" ca="1" si="236"/>
        <v>#N/A N/A</v>
      </c>
      <c r="AG1344">
        <f t="shared" ca="1" si="237"/>
        <v>3.75</v>
      </c>
    </row>
    <row r="1345" spans="3:33" x14ac:dyDescent="0.3">
      <c r="C1345" s="1">
        <v>38404</v>
      </c>
      <c r="D1345">
        <v>3</v>
      </c>
      <c r="E1345" s="1">
        <v>38404</v>
      </c>
      <c r="F1345">
        <v>1</v>
      </c>
      <c r="G1345" s="1">
        <v>38404</v>
      </c>
      <c r="H1345">
        <v>2.06</v>
      </c>
      <c r="I1345" s="1">
        <v>38404</v>
      </c>
      <c r="J1345">
        <v>2</v>
      </c>
      <c r="L1345" s="1">
        <v>38404</v>
      </c>
      <c r="M1345">
        <v>4.75</v>
      </c>
      <c r="O1345">
        <f t="shared" si="238"/>
        <v>5.75</v>
      </c>
      <c r="P1345" s="1">
        <v>38404</v>
      </c>
      <c r="Q1345">
        <v>4.6424000000000003</v>
      </c>
      <c r="R1345" s="1">
        <v>38404</v>
      </c>
      <c r="S1345" t="s">
        <v>16</v>
      </c>
      <c r="U1345">
        <f t="shared" si="239"/>
        <v>3.75</v>
      </c>
      <c r="X1345" s="6">
        <f t="shared" si="228"/>
        <v>38404</v>
      </c>
      <c r="Y1345">
        <f t="shared" ca="1" si="229"/>
        <v>3</v>
      </c>
      <c r="Z1345">
        <f t="shared" ca="1" si="230"/>
        <v>1</v>
      </c>
      <c r="AA1345">
        <f t="shared" ca="1" si="231"/>
        <v>2.06</v>
      </c>
      <c r="AB1345">
        <f t="shared" ca="1" si="232"/>
        <v>2</v>
      </c>
      <c r="AC1345">
        <f t="shared" ca="1" si="233"/>
        <v>4.75</v>
      </c>
      <c r="AD1345">
        <f t="shared" ca="1" si="234"/>
        <v>5.75</v>
      </c>
      <c r="AE1345">
        <f t="shared" ca="1" si="235"/>
        <v>4.6424000000000003</v>
      </c>
      <c r="AF1345" t="str">
        <f t="shared" ca="1" si="236"/>
        <v>#N/A N/A</v>
      </c>
      <c r="AG1345">
        <f t="shared" ca="1" si="237"/>
        <v>3.75</v>
      </c>
    </row>
    <row r="1346" spans="3:33" x14ac:dyDescent="0.3">
      <c r="C1346" s="1">
        <v>38405</v>
      </c>
      <c r="D1346">
        <v>3</v>
      </c>
      <c r="E1346" s="1">
        <v>38405</v>
      </c>
      <c r="F1346">
        <v>1</v>
      </c>
      <c r="G1346" s="1">
        <v>38405</v>
      </c>
      <c r="H1346">
        <v>2.06</v>
      </c>
      <c r="I1346" s="1">
        <v>38405</v>
      </c>
      <c r="J1346">
        <v>2</v>
      </c>
      <c r="L1346" s="1">
        <v>38405</v>
      </c>
      <c r="M1346">
        <v>4.75</v>
      </c>
      <c r="O1346">
        <f t="shared" si="238"/>
        <v>5.75</v>
      </c>
      <c r="P1346" s="1">
        <v>38405</v>
      </c>
      <c r="Q1346">
        <v>4.8494999999999999</v>
      </c>
      <c r="R1346" s="1">
        <v>38405</v>
      </c>
      <c r="S1346" t="s">
        <v>16</v>
      </c>
      <c r="U1346">
        <f t="shared" si="239"/>
        <v>3.75</v>
      </c>
      <c r="X1346" s="6">
        <f t="shared" si="228"/>
        <v>38405</v>
      </c>
      <c r="Y1346">
        <f t="shared" ca="1" si="229"/>
        <v>3</v>
      </c>
      <c r="Z1346">
        <f t="shared" ca="1" si="230"/>
        <v>1</v>
      </c>
      <c r="AA1346">
        <f t="shared" ca="1" si="231"/>
        <v>2.06</v>
      </c>
      <c r="AB1346">
        <f t="shared" ca="1" si="232"/>
        <v>2</v>
      </c>
      <c r="AC1346">
        <f t="shared" ca="1" si="233"/>
        <v>4.75</v>
      </c>
      <c r="AD1346">
        <f t="shared" ca="1" si="234"/>
        <v>5.75</v>
      </c>
      <c r="AE1346">
        <f t="shared" ca="1" si="235"/>
        <v>4.8494999999999999</v>
      </c>
      <c r="AF1346" t="str">
        <f t="shared" ca="1" si="236"/>
        <v>#N/A N/A</v>
      </c>
      <c r="AG1346">
        <f t="shared" ca="1" si="237"/>
        <v>3.75</v>
      </c>
    </row>
    <row r="1347" spans="3:33" x14ac:dyDescent="0.3">
      <c r="C1347" s="1">
        <v>38406</v>
      </c>
      <c r="D1347">
        <v>3</v>
      </c>
      <c r="E1347" s="1">
        <v>38406</v>
      </c>
      <c r="F1347">
        <v>1</v>
      </c>
      <c r="G1347" s="1">
        <v>38406</v>
      </c>
      <c r="H1347">
        <v>2.06</v>
      </c>
      <c r="I1347" s="1">
        <v>38406</v>
      </c>
      <c r="J1347">
        <v>2</v>
      </c>
      <c r="L1347" s="1">
        <v>38406</v>
      </c>
      <c r="M1347">
        <v>4.75</v>
      </c>
      <c r="O1347">
        <f t="shared" si="238"/>
        <v>5.75</v>
      </c>
      <c r="P1347" s="1">
        <v>38406</v>
      </c>
      <c r="Q1347">
        <v>4.9215999999999998</v>
      </c>
      <c r="R1347" s="1">
        <v>38406</v>
      </c>
      <c r="S1347" t="s">
        <v>16</v>
      </c>
      <c r="U1347">
        <f t="shared" si="239"/>
        <v>3.75</v>
      </c>
      <c r="X1347" s="6">
        <f t="shared" si="228"/>
        <v>38406</v>
      </c>
      <c r="Y1347">
        <f t="shared" ca="1" si="229"/>
        <v>3</v>
      </c>
      <c r="Z1347">
        <f t="shared" ca="1" si="230"/>
        <v>1</v>
      </c>
      <c r="AA1347">
        <f t="shared" ca="1" si="231"/>
        <v>2.06</v>
      </c>
      <c r="AB1347">
        <f t="shared" ca="1" si="232"/>
        <v>2</v>
      </c>
      <c r="AC1347">
        <f t="shared" ca="1" si="233"/>
        <v>4.75</v>
      </c>
      <c r="AD1347">
        <f t="shared" ca="1" si="234"/>
        <v>5.75</v>
      </c>
      <c r="AE1347">
        <f t="shared" ca="1" si="235"/>
        <v>4.9215999999999998</v>
      </c>
      <c r="AF1347" t="str">
        <f t="shared" ca="1" si="236"/>
        <v>#N/A N/A</v>
      </c>
      <c r="AG1347">
        <f t="shared" ca="1" si="237"/>
        <v>3.75</v>
      </c>
    </row>
    <row r="1348" spans="3:33" x14ac:dyDescent="0.3">
      <c r="C1348" s="1">
        <v>38407</v>
      </c>
      <c r="D1348">
        <v>3</v>
      </c>
      <c r="E1348" s="1">
        <v>38407</v>
      </c>
      <c r="F1348">
        <v>1</v>
      </c>
      <c r="G1348" s="1">
        <v>38407</v>
      </c>
      <c r="H1348">
        <v>2.06</v>
      </c>
      <c r="I1348" s="1">
        <v>38407</v>
      </c>
      <c r="J1348">
        <v>2</v>
      </c>
      <c r="L1348" s="1">
        <v>38407</v>
      </c>
      <c r="M1348">
        <v>4.75</v>
      </c>
      <c r="O1348">
        <f t="shared" si="238"/>
        <v>5.75</v>
      </c>
      <c r="P1348" s="1">
        <v>38407</v>
      </c>
      <c r="Q1348">
        <v>4.9050000000000002</v>
      </c>
      <c r="R1348" s="1">
        <v>38407</v>
      </c>
      <c r="S1348" t="s">
        <v>16</v>
      </c>
      <c r="U1348">
        <f t="shared" si="239"/>
        <v>3.75</v>
      </c>
      <c r="X1348" s="6">
        <f t="shared" si="228"/>
        <v>38407</v>
      </c>
      <c r="Y1348">
        <f t="shared" ca="1" si="229"/>
        <v>3</v>
      </c>
      <c r="Z1348">
        <f t="shared" ca="1" si="230"/>
        <v>1</v>
      </c>
      <c r="AA1348">
        <f t="shared" ca="1" si="231"/>
        <v>2.06</v>
      </c>
      <c r="AB1348">
        <f t="shared" ca="1" si="232"/>
        <v>2</v>
      </c>
      <c r="AC1348">
        <f t="shared" ca="1" si="233"/>
        <v>4.75</v>
      </c>
      <c r="AD1348">
        <f t="shared" ca="1" si="234"/>
        <v>5.75</v>
      </c>
      <c r="AE1348">
        <f t="shared" ca="1" si="235"/>
        <v>4.9050000000000002</v>
      </c>
      <c r="AF1348" t="str">
        <f t="shared" ca="1" si="236"/>
        <v>#N/A N/A</v>
      </c>
      <c r="AG1348">
        <f t="shared" ca="1" si="237"/>
        <v>3.75</v>
      </c>
    </row>
    <row r="1349" spans="3:33" x14ac:dyDescent="0.3">
      <c r="C1349" s="1">
        <v>38408</v>
      </c>
      <c r="D1349">
        <v>3</v>
      </c>
      <c r="E1349" s="1">
        <v>38408</v>
      </c>
      <c r="F1349">
        <v>1</v>
      </c>
      <c r="G1349" s="1">
        <v>38408</v>
      </c>
      <c r="H1349">
        <v>2.06</v>
      </c>
      <c r="I1349" s="1">
        <v>38408</v>
      </c>
      <c r="J1349">
        <v>2</v>
      </c>
      <c r="L1349" s="1">
        <v>38408</v>
      </c>
      <c r="M1349">
        <v>4.75</v>
      </c>
      <c r="O1349">
        <f t="shared" si="238"/>
        <v>5.75</v>
      </c>
      <c r="P1349" s="1">
        <v>38408</v>
      </c>
      <c r="Q1349">
        <v>4.9762000000000004</v>
      </c>
      <c r="R1349" s="1">
        <v>38408</v>
      </c>
      <c r="S1349" t="s">
        <v>16</v>
      </c>
      <c r="U1349">
        <f t="shared" si="239"/>
        <v>3.75</v>
      </c>
      <c r="X1349" s="6">
        <f t="shared" si="228"/>
        <v>38408</v>
      </c>
      <c r="Y1349">
        <f t="shared" ca="1" si="229"/>
        <v>3</v>
      </c>
      <c r="Z1349">
        <f t="shared" ca="1" si="230"/>
        <v>1</v>
      </c>
      <c r="AA1349">
        <f t="shared" ca="1" si="231"/>
        <v>2.06</v>
      </c>
      <c r="AB1349">
        <f t="shared" ca="1" si="232"/>
        <v>2</v>
      </c>
      <c r="AC1349">
        <f t="shared" ca="1" si="233"/>
        <v>4.75</v>
      </c>
      <c r="AD1349">
        <f t="shared" ca="1" si="234"/>
        <v>5.75</v>
      </c>
      <c r="AE1349">
        <f t="shared" ca="1" si="235"/>
        <v>4.9762000000000004</v>
      </c>
      <c r="AF1349" t="str">
        <f t="shared" ca="1" si="236"/>
        <v>#N/A N/A</v>
      </c>
      <c r="AG1349">
        <f t="shared" ca="1" si="237"/>
        <v>3.75</v>
      </c>
    </row>
    <row r="1350" spans="3:33" x14ac:dyDescent="0.3">
      <c r="C1350" s="1">
        <v>38411</v>
      </c>
      <c r="D1350">
        <v>3</v>
      </c>
      <c r="E1350" s="1">
        <v>38411</v>
      </c>
      <c r="F1350">
        <v>1</v>
      </c>
      <c r="G1350" s="1">
        <v>38411</v>
      </c>
      <c r="H1350">
        <v>2.0699999999999998</v>
      </c>
      <c r="I1350" s="1">
        <v>38411</v>
      </c>
      <c r="J1350">
        <v>2</v>
      </c>
      <c r="L1350" s="1">
        <v>38411</v>
      </c>
      <c r="M1350">
        <v>4.75</v>
      </c>
      <c r="O1350">
        <f t="shared" si="238"/>
        <v>5.75</v>
      </c>
      <c r="P1350" s="1">
        <v>38411</v>
      </c>
      <c r="Q1350">
        <v>5.2804000000000002</v>
      </c>
      <c r="R1350" s="1">
        <v>38411</v>
      </c>
      <c r="S1350" t="s">
        <v>16</v>
      </c>
      <c r="U1350">
        <f t="shared" si="239"/>
        <v>3.75</v>
      </c>
      <c r="X1350" s="6">
        <f t="shared" ref="X1350:X1413" si="240">IF(ISNUMBER(C1350),C1350,#N/A)</f>
        <v>38411</v>
      </c>
      <c r="Y1350">
        <f t="shared" ref="Y1350:Y1413" ca="1" si="241">VLOOKUP($X1350,$C$5:$D$5000,2,FALSE)</f>
        <v>3</v>
      </c>
      <c r="Z1350">
        <f t="shared" ref="Z1350:Z1413" ca="1" si="242">VLOOKUP($X1350,$E$5:$F$5000,2,FALSE)</f>
        <v>1</v>
      </c>
      <c r="AA1350">
        <f t="shared" ref="AA1350:AA1413" ca="1" si="243">VLOOKUP($X1350,$G$5:$H$5000,2,FALSE)</f>
        <v>2.0699999999999998</v>
      </c>
      <c r="AB1350">
        <f t="shared" ref="AB1350:AB1413" ca="1" si="244">VLOOKUP($X1350,$I$5:$J$5000,2,FALSE)</f>
        <v>2</v>
      </c>
      <c r="AC1350">
        <f t="shared" ref="AC1350:AC1413" ca="1" si="245">VLOOKUP($X1350,$L$5:$M$5000,2,FALSE)</f>
        <v>4.75</v>
      </c>
      <c r="AD1350">
        <f t="shared" ref="AD1350:AD1413" ca="1" si="246">VLOOKUP($X1350,$L$5:$O$5000,4,FALSE)</f>
        <v>5.75</v>
      </c>
      <c r="AE1350">
        <f t="shared" ref="AE1350:AE1413" ca="1" si="247">VLOOKUP($X1350,$P$5:$Q$5000,2,FALSE)</f>
        <v>5.2804000000000002</v>
      </c>
      <c r="AF1350" t="str">
        <f t="shared" ref="AF1350:AF1413" ca="1" si="248">VLOOKUP($X1350,$R$5:$S$5000,2,FALSE)</f>
        <v>#N/A N/A</v>
      </c>
      <c r="AG1350">
        <f t="shared" ref="AG1350:AG1413" ca="1" si="249">VLOOKUP($X1350,$L$5:$U$5000,10,FALSE)</f>
        <v>3.75</v>
      </c>
    </row>
    <row r="1351" spans="3:33" x14ac:dyDescent="0.3">
      <c r="C1351" s="1">
        <v>38412</v>
      </c>
      <c r="D1351">
        <v>3</v>
      </c>
      <c r="E1351" s="1">
        <v>38412</v>
      </c>
      <c r="F1351">
        <v>1</v>
      </c>
      <c r="G1351" s="1">
        <v>38412</v>
      </c>
      <c r="H1351">
        <v>2.06</v>
      </c>
      <c r="I1351" s="1">
        <v>38412</v>
      </c>
      <c r="J1351">
        <v>2</v>
      </c>
      <c r="L1351" s="1">
        <v>38412</v>
      </c>
      <c r="M1351">
        <v>4.75</v>
      </c>
      <c r="O1351">
        <f t="shared" ref="O1351:O1359" si="250">M1351+1</f>
        <v>5.75</v>
      </c>
      <c r="P1351" s="1">
        <v>38412</v>
      </c>
      <c r="Q1351">
        <v>5.2252999999999998</v>
      </c>
      <c r="R1351" s="1">
        <v>38412</v>
      </c>
      <c r="S1351" t="s">
        <v>16</v>
      </c>
      <c r="U1351">
        <f t="shared" si="239"/>
        <v>3.75</v>
      </c>
      <c r="X1351" s="6">
        <f t="shared" si="240"/>
        <v>38412</v>
      </c>
      <c r="Y1351">
        <f t="shared" ca="1" si="241"/>
        <v>3</v>
      </c>
      <c r="Z1351">
        <f t="shared" ca="1" si="242"/>
        <v>1</v>
      </c>
      <c r="AA1351">
        <f t="shared" ca="1" si="243"/>
        <v>2.06</v>
      </c>
      <c r="AB1351">
        <f t="shared" ca="1" si="244"/>
        <v>2</v>
      </c>
      <c r="AC1351">
        <f t="shared" ca="1" si="245"/>
        <v>4.75</v>
      </c>
      <c r="AD1351">
        <f t="shared" ca="1" si="246"/>
        <v>5.75</v>
      </c>
      <c r="AE1351">
        <f t="shared" ca="1" si="247"/>
        <v>5.2252999999999998</v>
      </c>
      <c r="AF1351" t="str">
        <f t="shared" ca="1" si="248"/>
        <v>#N/A N/A</v>
      </c>
      <c r="AG1351">
        <f t="shared" ca="1" si="249"/>
        <v>3.75</v>
      </c>
    </row>
    <row r="1352" spans="3:33" x14ac:dyDescent="0.3">
      <c r="C1352" s="1">
        <v>38413</v>
      </c>
      <c r="D1352">
        <v>3</v>
      </c>
      <c r="E1352" s="1">
        <v>38413</v>
      </c>
      <c r="F1352">
        <v>1</v>
      </c>
      <c r="G1352" s="1">
        <v>38413</v>
      </c>
      <c r="H1352">
        <v>2.06</v>
      </c>
      <c r="I1352" s="1">
        <v>38413</v>
      </c>
      <c r="J1352">
        <v>2</v>
      </c>
      <c r="L1352" s="1">
        <v>38413</v>
      </c>
      <c r="M1352">
        <v>4.75</v>
      </c>
      <c r="O1352">
        <f t="shared" si="250"/>
        <v>5.75</v>
      </c>
      <c r="P1352" s="1">
        <v>38413</v>
      </c>
      <c r="Q1352">
        <v>4.6365999999999996</v>
      </c>
      <c r="R1352" s="1">
        <v>38413</v>
      </c>
      <c r="S1352" t="s">
        <v>16</v>
      </c>
      <c r="U1352">
        <f t="shared" si="239"/>
        <v>3.75</v>
      </c>
      <c r="X1352" s="6">
        <f t="shared" si="240"/>
        <v>38413</v>
      </c>
      <c r="Y1352">
        <f t="shared" ca="1" si="241"/>
        <v>3</v>
      </c>
      <c r="Z1352">
        <f t="shared" ca="1" si="242"/>
        <v>1</v>
      </c>
      <c r="AA1352">
        <f t="shared" ca="1" si="243"/>
        <v>2.06</v>
      </c>
      <c r="AB1352">
        <f t="shared" ca="1" si="244"/>
        <v>2</v>
      </c>
      <c r="AC1352">
        <f t="shared" ca="1" si="245"/>
        <v>4.75</v>
      </c>
      <c r="AD1352">
        <f t="shared" ca="1" si="246"/>
        <v>5.75</v>
      </c>
      <c r="AE1352">
        <f t="shared" ca="1" si="247"/>
        <v>4.6365999999999996</v>
      </c>
      <c r="AF1352" t="str">
        <f t="shared" ca="1" si="248"/>
        <v>#N/A N/A</v>
      </c>
      <c r="AG1352">
        <f t="shared" ca="1" si="249"/>
        <v>3.75</v>
      </c>
    </row>
    <row r="1353" spans="3:33" x14ac:dyDescent="0.3">
      <c r="C1353" s="1">
        <v>38414</v>
      </c>
      <c r="D1353">
        <v>3</v>
      </c>
      <c r="E1353" s="1">
        <v>38414</v>
      </c>
      <c r="F1353">
        <v>1</v>
      </c>
      <c r="G1353" s="1">
        <v>38414</v>
      </c>
      <c r="H1353">
        <v>2.0499999999999998</v>
      </c>
      <c r="I1353" s="1">
        <v>38414</v>
      </c>
      <c r="J1353">
        <v>2</v>
      </c>
      <c r="L1353" s="1">
        <v>38414</v>
      </c>
      <c r="M1353">
        <v>4.75</v>
      </c>
      <c r="O1353">
        <f t="shared" si="250"/>
        <v>5.75</v>
      </c>
      <c r="P1353" s="1">
        <v>38414</v>
      </c>
      <c r="Q1353">
        <v>5.2559000000000005</v>
      </c>
      <c r="R1353" s="1">
        <v>38414</v>
      </c>
      <c r="S1353" t="s">
        <v>16</v>
      </c>
      <c r="U1353">
        <f t="shared" ref="U1353:U1359" si="251">M1353-1</f>
        <v>3.75</v>
      </c>
      <c r="X1353" s="6">
        <f t="shared" si="240"/>
        <v>38414</v>
      </c>
      <c r="Y1353">
        <f t="shared" ca="1" si="241"/>
        <v>3</v>
      </c>
      <c r="Z1353">
        <f t="shared" ca="1" si="242"/>
        <v>1</v>
      </c>
      <c r="AA1353">
        <f t="shared" ca="1" si="243"/>
        <v>2.0499999999999998</v>
      </c>
      <c r="AB1353">
        <f t="shared" ca="1" si="244"/>
        <v>2</v>
      </c>
      <c r="AC1353">
        <f t="shared" ca="1" si="245"/>
        <v>4.75</v>
      </c>
      <c r="AD1353">
        <f t="shared" ca="1" si="246"/>
        <v>5.75</v>
      </c>
      <c r="AE1353">
        <f t="shared" ca="1" si="247"/>
        <v>5.2559000000000005</v>
      </c>
      <c r="AF1353" t="str">
        <f t="shared" ca="1" si="248"/>
        <v>#N/A N/A</v>
      </c>
      <c r="AG1353">
        <f t="shared" ca="1" si="249"/>
        <v>3.75</v>
      </c>
    </row>
    <row r="1354" spans="3:33" x14ac:dyDescent="0.3">
      <c r="C1354" s="1">
        <v>38415</v>
      </c>
      <c r="D1354">
        <v>3</v>
      </c>
      <c r="E1354" s="1">
        <v>38415</v>
      </c>
      <c r="F1354">
        <v>1</v>
      </c>
      <c r="G1354" s="1">
        <v>38415</v>
      </c>
      <c r="H1354">
        <v>2.02</v>
      </c>
      <c r="I1354" s="1">
        <v>38415</v>
      </c>
      <c r="J1354">
        <v>2</v>
      </c>
      <c r="L1354" s="1">
        <v>38415</v>
      </c>
      <c r="M1354">
        <v>4.75</v>
      </c>
      <c r="O1354">
        <f t="shared" si="250"/>
        <v>5.75</v>
      </c>
      <c r="P1354" s="1">
        <v>38415</v>
      </c>
      <c r="Q1354">
        <v>4.6242000000000001</v>
      </c>
      <c r="R1354" s="1">
        <v>38415</v>
      </c>
      <c r="S1354" t="s">
        <v>16</v>
      </c>
      <c r="U1354">
        <f t="shared" si="251"/>
        <v>3.75</v>
      </c>
      <c r="X1354" s="6">
        <f t="shared" si="240"/>
        <v>38415</v>
      </c>
      <c r="Y1354">
        <f t="shared" ca="1" si="241"/>
        <v>3</v>
      </c>
      <c r="Z1354">
        <f t="shared" ca="1" si="242"/>
        <v>1</v>
      </c>
      <c r="AA1354">
        <f t="shared" ca="1" si="243"/>
        <v>2.02</v>
      </c>
      <c r="AB1354">
        <f t="shared" ca="1" si="244"/>
        <v>2</v>
      </c>
      <c r="AC1354">
        <f t="shared" ca="1" si="245"/>
        <v>4.75</v>
      </c>
      <c r="AD1354">
        <f t="shared" ca="1" si="246"/>
        <v>5.75</v>
      </c>
      <c r="AE1354">
        <f t="shared" ca="1" si="247"/>
        <v>4.6242000000000001</v>
      </c>
      <c r="AF1354" t="str">
        <f t="shared" ca="1" si="248"/>
        <v>#N/A N/A</v>
      </c>
      <c r="AG1354">
        <f t="shared" ca="1" si="249"/>
        <v>3.75</v>
      </c>
    </row>
    <row r="1355" spans="3:33" x14ac:dyDescent="0.3">
      <c r="C1355" s="1">
        <v>38418</v>
      </c>
      <c r="D1355">
        <v>3</v>
      </c>
      <c r="E1355" s="1">
        <v>38418</v>
      </c>
      <c r="F1355">
        <v>1</v>
      </c>
      <c r="G1355" s="1">
        <v>38418</v>
      </c>
      <c r="H1355">
        <v>1.98</v>
      </c>
      <c r="I1355" s="1">
        <v>38418</v>
      </c>
      <c r="J1355">
        <v>2</v>
      </c>
      <c r="L1355" s="1">
        <v>38418</v>
      </c>
      <c r="M1355">
        <v>4.75</v>
      </c>
      <c r="O1355">
        <f t="shared" si="250"/>
        <v>5.75</v>
      </c>
      <c r="P1355" s="1">
        <v>38418</v>
      </c>
      <c r="Q1355">
        <v>4.6113999999999997</v>
      </c>
      <c r="R1355" s="1">
        <v>38418</v>
      </c>
      <c r="S1355" t="s">
        <v>16</v>
      </c>
      <c r="U1355">
        <f t="shared" si="251"/>
        <v>3.75</v>
      </c>
      <c r="X1355" s="6">
        <f t="shared" si="240"/>
        <v>38418</v>
      </c>
      <c r="Y1355">
        <f t="shared" ca="1" si="241"/>
        <v>3</v>
      </c>
      <c r="Z1355">
        <f t="shared" ca="1" si="242"/>
        <v>1</v>
      </c>
      <c r="AA1355">
        <f t="shared" ca="1" si="243"/>
        <v>1.98</v>
      </c>
      <c r="AB1355">
        <f t="shared" ca="1" si="244"/>
        <v>2</v>
      </c>
      <c r="AC1355">
        <f t="shared" ca="1" si="245"/>
        <v>4.75</v>
      </c>
      <c r="AD1355">
        <f t="shared" ca="1" si="246"/>
        <v>5.75</v>
      </c>
      <c r="AE1355">
        <f t="shared" ca="1" si="247"/>
        <v>4.6113999999999997</v>
      </c>
      <c r="AF1355" t="str">
        <f t="shared" ca="1" si="248"/>
        <v>#N/A N/A</v>
      </c>
      <c r="AG1355">
        <f t="shared" ca="1" si="249"/>
        <v>3.75</v>
      </c>
    </row>
    <row r="1356" spans="3:33" x14ac:dyDescent="0.3">
      <c r="C1356" s="1">
        <v>38419</v>
      </c>
      <c r="D1356">
        <v>3</v>
      </c>
      <c r="E1356" s="1">
        <v>38419</v>
      </c>
      <c r="F1356">
        <v>1</v>
      </c>
      <c r="G1356" s="1">
        <v>38419</v>
      </c>
      <c r="H1356">
        <v>2.0099999999999998</v>
      </c>
      <c r="I1356" s="1">
        <v>38419</v>
      </c>
      <c r="J1356">
        <v>2</v>
      </c>
      <c r="L1356" s="1">
        <v>38419</v>
      </c>
      <c r="M1356">
        <v>4.75</v>
      </c>
      <c r="O1356">
        <f t="shared" si="250"/>
        <v>5.75</v>
      </c>
      <c r="P1356" s="1">
        <v>38419</v>
      </c>
      <c r="Q1356">
        <v>4.6429999999999998</v>
      </c>
      <c r="R1356" s="1">
        <v>38419</v>
      </c>
      <c r="S1356" t="s">
        <v>16</v>
      </c>
      <c r="U1356">
        <f t="shared" si="251"/>
        <v>3.75</v>
      </c>
      <c r="X1356" s="6">
        <f t="shared" si="240"/>
        <v>38419</v>
      </c>
      <c r="Y1356">
        <f t="shared" ca="1" si="241"/>
        <v>3</v>
      </c>
      <c r="Z1356">
        <f t="shared" ca="1" si="242"/>
        <v>1</v>
      </c>
      <c r="AA1356">
        <f t="shared" ca="1" si="243"/>
        <v>2.0099999999999998</v>
      </c>
      <c r="AB1356">
        <f t="shared" ca="1" si="244"/>
        <v>2</v>
      </c>
      <c r="AC1356">
        <f t="shared" ca="1" si="245"/>
        <v>4.75</v>
      </c>
      <c r="AD1356">
        <f t="shared" ca="1" si="246"/>
        <v>5.75</v>
      </c>
      <c r="AE1356">
        <f t="shared" ca="1" si="247"/>
        <v>4.6429999999999998</v>
      </c>
      <c r="AF1356" t="str">
        <f t="shared" ca="1" si="248"/>
        <v>#N/A N/A</v>
      </c>
      <c r="AG1356">
        <f t="shared" ca="1" si="249"/>
        <v>3.75</v>
      </c>
    </row>
    <row r="1357" spans="3:33" x14ac:dyDescent="0.3">
      <c r="C1357" s="1">
        <v>38420</v>
      </c>
      <c r="D1357">
        <v>3</v>
      </c>
      <c r="E1357" s="1">
        <v>38420</v>
      </c>
      <c r="F1357">
        <v>1</v>
      </c>
      <c r="G1357" s="1">
        <v>38420</v>
      </c>
      <c r="H1357">
        <v>2.06</v>
      </c>
      <c r="I1357" s="1">
        <v>38420</v>
      </c>
      <c r="J1357">
        <v>2</v>
      </c>
      <c r="L1357" s="1">
        <v>38420</v>
      </c>
      <c r="M1357">
        <v>4.75</v>
      </c>
      <c r="O1357">
        <f t="shared" si="250"/>
        <v>5.75</v>
      </c>
      <c r="P1357" s="1">
        <v>38420</v>
      </c>
      <c r="Q1357">
        <v>4.7003000000000004</v>
      </c>
      <c r="R1357" s="1">
        <v>38420</v>
      </c>
      <c r="S1357" t="s">
        <v>16</v>
      </c>
      <c r="U1357">
        <f t="shared" si="251"/>
        <v>3.75</v>
      </c>
      <c r="X1357" s="6">
        <f t="shared" si="240"/>
        <v>38420</v>
      </c>
      <c r="Y1357">
        <f t="shared" ca="1" si="241"/>
        <v>3</v>
      </c>
      <c r="Z1357">
        <f t="shared" ca="1" si="242"/>
        <v>1</v>
      </c>
      <c r="AA1357">
        <f t="shared" ca="1" si="243"/>
        <v>2.06</v>
      </c>
      <c r="AB1357">
        <f t="shared" ca="1" si="244"/>
        <v>2</v>
      </c>
      <c r="AC1357">
        <f t="shared" ca="1" si="245"/>
        <v>4.75</v>
      </c>
      <c r="AD1357">
        <f t="shared" ca="1" si="246"/>
        <v>5.75</v>
      </c>
      <c r="AE1357">
        <f t="shared" ca="1" si="247"/>
        <v>4.7003000000000004</v>
      </c>
      <c r="AF1357" t="str">
        <f t="shared" ca="1" si="248"/>
        <v>#N/A N/A</v>
      </c>
      <c r="AG1357">
        <f t="shared" ca="1" si="249"/>
        <v>3.75</v>
      </c>
    </row>
    <row r="1358" spans="3:33" x14ac:dyDescent="0.3">
      <c r="C1358" s="1">
        <v>38421</v>
      </c>
      <c r="D1358">
        <v>3</v>
      </c>
      <c r="E1358" s="1">
        <v>38421</v>
      </c>
      <c r="F1358">
        <v>1</v>
      </c>
      <c r="G1358" s="1">
        <v>38421</v>
      </c>
      <c r="H1358">
        <v>2.06</v>
      </c>
      <c r="I1358" s="1">
        <v>38421</v>
      </c>
      <c r="J1358">
        <v>2</v>
      </c>
      <c r="L1358" s="1">
        <v>38421</v>
      </c>
      <c r="M1358">
        <v>4.75</v>
      </c>
      <c r="O1358">
        <f t="shared" si="250"/>
        <v>5.75</v>
      </c>
      <c r="P1358" s="1">
        <v>38421</v>
      </c>
      <c r="Q1358">
        <v>4.8441999999999998</v>
      </c>
      <c r="R1358" s="1">
        <v>38421</v>
      </c>
      <c r="S1358" t="s">
        <v>16</v>
      </c>
      <c r="U1358">
        <f t="shared" si="251"/>
        <v>3.75</v>
      </c>
      <c r="X1358" s="6">
        <f t="shared" si="240"/>
        <v>38421</v>
      </c>
      <c r="Y1358">
        <f t="shared" ca="1" si="241"/>
        <v>3</v>
      </c>
      <c r="Z1358">
        <f t="shared" ca="1" si="242"/>
        <v>1</v>
      </c>
      <c r="AA1358">
        <f t="shared" ca="1" si="243"/>
        <v>2.06</v>
      </c>
      <c r="AB1358">
        <f t="shared" ca="1" si="244"/>
        <v>2</v>
      </c>
      <c r="AC1358">
        <f t="shared" ca="1" si="245"/>
        <v>4.75</v>
      </c>
      <c r="AD1358">
        <f t="shared" ca="1" si="246"/>
        <v>5.75</v>
      </c>
      <c r="AE1358">
        <f t="shared" ca="1" si="247"/>
        <v>4.8441999999999998</v>
      </c>
      <c r="AF1358" t="str">
        <f t="shared" ca="1" si="248"/>
        <v>#N/A N/A</v>
      </c>
      <c r="AG1358">
        <f t="shared" ca="1" si="249"/>
        <v>3.75</v>
      </c>
    </row>
    <row r="1359" spans="3:33" x14ac:dyDescent="0.3">
      <c r="C1359" s="1">
        <v>38422</v>
      </c>
      <c r="D1359">
        <v>3</v>
      </c>
      <c r="E1359" s="1">
        <v>38422</v>
      </c>
      <c r="F1359">
        <v>1</v>
      </c>
      <c r="G1359" s="1">
        <v>38422</v>
      </c>
      <c r="H1359">
        <v>2.06</v>
      </c>
      <c r="I1359" s="1">
        <v>38422</v>
      </c>
      <c r="J1359">
        <v>2</v>
      </c>
      <c r="L1359" s="1">
        <v>38422</v>
      </c>
      <c r="M1359">
        <v>4.75</v>
      </c>
      <c r="O1359">
        <f t="shared" si="250"/>
        <v>5.75</v>
      </c>
      <c r="P1359" s="1">
        <v>38422</v>
      </c>
      <c r="Q1359">
        <v>4.62</v>
      </c>
      <c r="R1359" s="1">
        <v>38422</v>
      </c>
      <c r="S1359" t="s">
        <v>16</v>
      </c>
      <c r="U1359">
        <f t="shared" si="251"/>
        <v>3.75</v>
      </c>
      <c r="X1359" s="6">
        <f t="shared" si="240"/>
        <v>38422</v>
      </c>
      <c r="Y1359">
        <f t="shared" ca="1" si="241"/>
        <v>3</v>
      </c>
      <c r="Z1359">
        <f t="shared" ca="1" si="242"/>
        <v>1</v>
      </c>
      <c r="AA1359">
        <f t="shared" ca="1" si="243"/>
        <v>2.06</v>
      </c>
      <c r="AB1359">
        <f t="shared" ca="1" si="244"/>
        <v>2</v>
      </c>
      <c r="AC1359">
        <f t="shared" ca="1" si="245"/>
        <v>4.75</v>
      </c>
      <c r="AD1359">
        <f t="shared" ca="1" si="246"/>
        <v>5.75</v>
      </c>
      <c r="AE1359">
        <f t="shared" ca="1" si="247"/>
        <v>4.62</v>
      </c>
      <c r="AF1359" t="str">
        <f t="shared" ca="1" si="248"/>
        <v>#N/A N/A</v>
      </c>
      <c r="AG1359">
        <f t="shared" ca="1" si="249"/>
        <v>3.75</v>
      </c>
    </row>
    <row r="1360" spans="3:33" s="8" customFormat="1" x14ac:dyDescent="0.3">
      <c r="C1360" s="7">
        <v>38425</v>
      </c>
      <c r="D1360" s="8">
        <v>3</v>
      </c>
      <c r="E1360" s="7">
        <v>38425</v>
      </c>
      <c r="F1360" s="8">
        <v>1</v>
      </c>
      <c r="G1360" s="7">
        <v>38425</v>
      </c>
      <c r="H1360" s="8">
        <v>2.06</v>
      </c>
      <c r="I1360" s="7">
        <v>38425</v>
      </c>
      <c r="J1360" s="8">
        <v>2</v>
      </c>
      <c r="L1360" s="7">
        <v>38425</v>
      </c>
      <c r="M1360" s="8">
        <v>4.75</v>
      </c>
      <c r="O1360" s="8">
        <f>M1360+0.25</f>
        <v>5</v>
      </c>
      <c r="P1360" s="7">
        <v>38425</v>
      </c>
      <c r="Q1360" s="8">
        <v>4.6227</v>
      </c>
      <c r="R1360" s="7">
        <v>38425</v>
      </c>
      <c r="S1360" s="8" t="s">
        <v>16</v>
      </c>
      <c r="U1360" s="8">
        <f>M1360-0.25</f>
        <v>4.5</v>
      </c>
      <c r="X1360" s="7">
        <f t="shared" si="240"/>
        <v>38425</v>
      </c>
      <c r="Y1360" s="8">
        <f t="shared" ca="1" si="241"/>
        <v>3</v>
      </c>
      <c r="Z1360" s="8">
        <f t="shared" ca="1" si="242"/>
        <v>1</v>
      </c>
      <c r="AA1360" s="8">
        <f t="shared" ca="1" si="243"/>
        <v>2.06</v>
      </c>
      <c r="AB1360" s="8">
        <f t="shared" ca="1" si="244"/>
        <v>2</v>
      </c>
      <c r="AC1360" s="8">
        <f t="shared" ca="1" si="245"/>
        <v>4.75</v>
      </c>
      <c r="AD1360">
        <f t="shared" ca="1" si="246"/>
        <v>5</v>
      </c>
      <c r="AE1360" s="8">
        <f t="shared" ca="1" si="247"/>
        <v>4.6227</v>
      </c>
      <c r="AF1360" s="8" t="str">
        <f t="shared" ca="1" si="248"/>
        <v>#N/A N/A</v>
      </c>
      <c r="AG1360">
        <f t="shared" ca="1" si="249"/>
        <v>4.5</v>
      </c>
    </row>
    <row r="1361" spans="3:33" x14ac:dyDescent="0.3">
      <c r="C1361" s="1">
        <v>38426</v>
      </c>
      <c r="D1361">
        <v>3</v>
      </c>
      <c r="E1361" s="1">
        <v>38426</v>
      </c>
      <c r="F1361">
        <v>1</v>
      </c>
      <c r="G1361" s="1">
        <v>38426</v>
      </c>
      <c r="H1361">
        <v>2.06</v>
      </c>
      <c r="I1361" s="1">
        <v>38426</v>
      </c>
      <c r="J1361">
        <v>2</v>
      </c>
      <c r="L1361" s="1">
        <v>38426</v>
      </c>
      <c r="M1361">
        <v>4.75</v>
      </c>
      <c r="O1361">
        <f t="shared" ref="O1361:O1424" si="252">M1361+0.25</f>
        <v>5</v>
      </c>
      <c r="P1361" s="1">
        <v>38426</v>
      </c>
      <c r="Q1361">
        <v>4.6234000000000002</v>
      </c>
      <c r="R1361" s="1">
        <v>38426</v>
      </c>
      <c r="S1361" t="s">
        <v>16</v>
      </c>
      <c r="U1361">
        <f>M1361-0.25</f>
        <v>4.5</v>
      </c>
      <c r="X1361" s="6">
        <f t="shared" si="240"/>
        <v>38426</v>
      </c>
      <c r="Y1361">
        <f t="shared" ca="1" si="241"/>
        <v>3</v>
      </c>
      <c r="Z1361">
        <f t="shared" ca="1" si="242"/>
        <v>1</v>
      </c>
      <c r="AA1361">
        <f t="shared" ca="1" si="243"/>
        <v>2.06</v>
      </c>
      <c r="AB1361">
        <f t="shared" ca="1" si="244"/>
        <v>2</v>
      </c>
      <c r="AC1361">
        <f t="shared" ca="1" si="245"/>
        <v>4.75</v>
      </c>
      <c r="AD1361">
        <f t="shared" ca="1" si="246"/>
        <v>5</v>
      </c>
      <c r="AE1361">
        <f t="shared" ca="1" si="247"/>
        <v>4.6234000000000002</v>
      </c>
      <c r="AF1361" t="str">
        <f t="shared" ca="1" si="248"/>
        <v>#N/A N/A</v>
      </c>
      <c r="AG1361">
        <f t="shared" ca="1" si="249"/>
        <v>4.5</v>
      </c>
    </row>
    <row r="1362" spans="3:33" x14ac:dyDescent="0.3">
      <c r="C1362" s="1">
        <v>38427</v>
      </c>
      <c r="D1362">
        <v>3</v>
      </c>
      <c r="E1362" s="1">
        <v>38427</v>
      </c>
      <c r="F1362">
        <v>1</v>
      </c>
      <c r="G1362" s="1">
        <v>38427</v>
      </c>
      <c r="H1362">
        <v>2.06</v>
      </c>
      <c r="I1362" s="1">
        <v>38427</v>
      </c>
      <c r="J1362">
        <v>2</v>
      </c>
      <c r="L1362" s="1">
        <v>38427</v>
      </c>
      <c r="M1362">
        <v>4.75</v>
      </c>
      <c r="O1362">
        <f t="shared" si="252"/>
        <v>5</v>
      </c>
      <c r="P1362" s="1">
        <v>38427</v>
      </c>
      <c r="Q1362">
        <v>4.6829000000000001</v>
      </c>
      <c r="R1362" s="1">
        <v>38427</v>
      </c>
      <c r="S1362" t="s">
        <v>16</v>
      </c>
      <c r="U1362">
        <f t="shared" ref="U1362:U1425" si="253">M1362-0.25</f>
        <v>4.5</v>
      </c>
      <c r="X1362" s="6">
        <f t="shared" si="240"/>
        <v>38427</v>
      </c>
      <c r="Y1362">
        <f t="shared" ca="1" si="241"/>
        <v>3</v>
      </c>
      <c r="Z1362">
        <f t="shared" ca="1" si="242"/>
        <v>1</v>
      </c>
      <c r="AA1362">
        <f t="shared" ca="1" si="243"/>
        <v>2.06</v>
      </c>
      <c r="AB1362">
        <f t="shared" ca="1" si="244"/>
        <v>2</v>
      </c>
      <c r="AC1362">
        <f t="shared" ca="1" si="245"/>
        <v>4.75</v>
      </c>
      <c r="AD1362">
        <f t="shared" ca="1" si="246"/>
        <v>5</v>
      </c>
      <c r="AE1362">
        <f t="shared" ca="1" si="247"/>
        <v>4.6829000000000001</v>
      </c>
      <c r="AF1362" t="str">
        <f t="shared" ca="1" si="248"/>
        <v>#N/A N/A</v>
      </c>
      <c r="AG1362">
        <f t="shared" ca="1" si="249"/>
        <v>4.5</v>
      </c>
    </row>
    <row r="1363" spans="3:33" x14ac:dyDescent="0.3">
      <c r="C1363" s="1">
        <v>38428</v>
      </c>
      <c r="D1363">
        <v>3</v>
      </c>
      <c r="E1363" s="1">
        <v>38428</v>
      </c>
      <c r="F1363">
        <v>1</v>
      </c>
      <c r="G1363" s="1">
        <v>38428</v>
      </c>
      <c r="H1363">
        <v>2.06</v>
      </c>
      <c r="I1363" s="1">
        <v>38428</v>
      </c>
      <c r="J1363">
        <v>2</v>
      </c>
      <c r="L1363" s="1">
        <v>38428</v>
      </c>
      <c r="M1363">
        <v>4.75</v>
      </c>
      <c r="O1363">
        <f t="shared" si="252"/>
        <v>5</v>
      </c>
      <c r="P1363" s="1">
        <v>38428</v>
      </c>
      <c r="Q1363">
        <v>4.6416000000000004</v>
      </c>
      <c r="R1363" s="1">
        <v>38428</v>
      </c>
      <c r="S1363" t="s">
        <v>16</v>
      </c>
      <c r="U1363">
        <f t="shared" si="253"/>
        <v>4.5</v>
      </c>
      <c r="X1363" s="6">
        <f t="shared" si="240"/>
        <v>38428</v>
      </c>
      <c r="Y1363">
        <f t="shared" ca="1" si="241"/>
        <v>3</v>
      </c>
      <c r="Z1363">
        <f t="shared" ca="1" si="242"/>
        <v>1</v>
      </c>
      <c r="AA1363">
        <f t="shared" ca="1" si="243"/>
        <v>2.06</v>
      </c>
      <c r="AB1363">
        <f t="shared" ca="1" si="244"/>
        <v>2</v>
      </c>
      <c r="AC1363">
        <f t="shared" ca="1" si="245"/>
        <v>4.75</v>
      </c>
      <c r="AD1363">
        <f t="shared" ca="1" si="246"/>
        <v>5</v>
      </c>
      <c r="AE1363">
        <f t="shared" ca="1" si="247"/>
        <v>4.6416000000000004</v>
      </c>
      <c r="AF1363" t="str">
        <f t="shared" ca="1" si="248"/>
        <v>#N/A N/A</v>
      </c>
      <c r="AG1363">
        <f t="shared" ca="1" si="249"/>
        <v>4.5</v>
      </c>
    </row>
    <row r="1364" spans="3:33" x14ac:dyDescent="0.3">
      <c r="C1364" s="1">
        <v>38429</v>
      </c>
      <c r="D1364">
        <v>3</v>
      </c>
      <c r="E1364" s="1">
        <v>38429</v>
      </c>
      <c r="F1364">
        <v>1</v>
      </c>
      <c r="G1364" s="1">
        <v>38429</v>
      </c>
      <c r="H1364">
        <v>2.06</v>
      </c>
      <c r="I1364" s="1">
        <v>38429</v>
      </c>
      <c r="J1364">
        <v>2</v>
      </c>
      <c r="L1364" s="1">
        <v>38429</v>
      </c>
      <c r="M1364">
        <v>4.75</v>
      </c>
      <c r="O1364">
        <f t="shared" si="252"/>
        <v>5</v>
      </c>
      <c r="P1364" s="1">
        <v>38429</v>
      </c>
      <c r="Q1364">
        <v>4.6443000000000003</v>
      </c>
      <c r="R1364" s="1">
        <v>38429</v>
      </c>
      <c r="S1364" t="s">
        <v>16</v>
      </c>
      <c r="U1364">
        <f t="shared" si="253"/>
        <v>4.5</v>
      </c>
      <c r="X1364" s="6">
        <f t="shared" si="240"/>
        <v>38429</v>
      </c>
      <c r="Y1364">
        <f t="shared" ca="1" si="241"/>
        <v>3</v>
      </c>
      <c r="Z1364">
        <f t="shared" ca="1" si="242"/>
        <v>1</v>
      </c>
      <c r="AA1364">
        <f t="shared" ca="1" si="243"/>
        <v>2.06</v>
      </c>
      <c r="AB1364">
        <f t="shared" ca="1" si="244"/>
        <v>2</v>
      </c>
      <c r="AC1364">
        <f t="shared" ca="1" si="245"/>
        <v>4.75</v>
      </c>
      <c r="AD1364">
        <f t="shared" ca="1" si="246"/>
        <v>5</v>
      </c>
      <c r="AE1364">
        <f t="shared" ca="1" si="247"/>
        <v>4.6443000000000003</v>
      </c>
      <c r="AF1364" t="str">
        <f t="shared" ca="1" si="248"/>
        <v>#N/A N/A</v>
      </c>
      <c r="AG1364">
        <f t="shared" ca="1" si="249"/>
        <v>4.5</v>
      </c>
    </row>
    <row r="1365" spans="3:33" x14ac:dyDescent="0.3">
      <c r="C1365" s="1">
        <v>38432</v>
      </c>
      <c r="D1365">
        <v>3</v>
      </c>
      <c r="E1365" s="1">
        <v>38432</v>
      </c>
      <c r="F1365">
        <v>1</v>
      </c>
      <c r="G1365" s="1">
        <v>38432</v>
      </c>
      <c r="H1365">
        <v>2.06</v>
      </c>
      <c r="I1365" s="1">
        <v>38432</v>
      </c>
      <c r="J1365">
        <v>2</v>
      </c>
      <c r="L1365" s="1">
        <v>38432</v>
      </c>
      <c r="M1365">
        <v>4.75</v>
      </c>
      <c r="O1365">
        <f t="shared" si="252"/>
        <v>5</v>
      </c>
      <c r="P1365" s="1">
        <v>38432</v>
      </c>
      <c r="Q1365">
        <v>4.8860000000000001</v>
      </c>
      <c r="R1365" s="1">
        <v>38432</v>
      </c>
      <c r="S1365" t="s">
        <v>16</v>
      </c>
      <c r="U1365">
        <f t="shared" si="253"/>
        <v>4.5</v>
      </c>
      <c r="X1365" s="6">
        <f t="shared" si="240"/>
        <v>38432</v>
      </c>
      <c r="Y1365">
        <f t="shared" ca="1" si="241"/>
        <v>3</v>
      </c>
      <c r="Z1365">
        <f t="shared" ca="1" si="242"/>
        <v>1</v>
      </c>
      <c r="AA1365">
        <f t="shared" ca="1" si="243"/>
        <v>2.06</v>
      </c>
      <c r="AB1365">
        <f t="shared" ca="1" si="244"/>
        <v>2</v>
      </c>
      <c r="AC1365">
        <f t="shared" ca="1" si="245"/>
        <v>4.75</v>
      </c>
      <c r="AD1365">
        <f t="shared" ca="1" si="246"/>
        <v>5</v>
      </c>
      <c r="AE1365">
        <f t="shared" ca="1" si="247"/>
        <v>4.8860000000000001</v>
      </c>
      <c r="AF1365" t="str">
        <f t="shared" ca="1" si="248"/>
        <v>#N/A N/A</v>
      </c>
      <c r="AG1365">
        <f t="shared" ca="1" si="249"/>
        <v>4.5</v>
      </c>
    </row>
    <row r="1366" spans="3:33" x14ac:dyDescent="0.3">
      <c r="C1366" s="1">
        <v>38433</v>
      </c>
      <c r="D1366">
        <v>3</v>
      </c>
      <c r="E1366" s="1">
        <v>38433</v>
      </c>
      <c r="F1366">
        <v>1</v>
      </c>
      <c r="G1366" s="1">
        <v>38433</v>
      </c>
      <c r="H1366">
        <v>2.0699999999999998</v>
      </c>
      <c r="I1366" s="1">
        <v>38433</v>
      </c>
      <c r="J1366">
        <v>2</v>
      </c>
      <c r="L1366" s="1">
        <v>38433</v>
      </c>
      <c r="M1366">
        <v>4.75</v>
      </c>
      <c r="O1366">
        <f t="shared" si="252"/>
        <v>5</v>
      </c>
      <c r="P1366" s="1">
        <v>38433</v>
      </c>
      <c r="Q1366">
        <v>4.9350000000000005</v>
      </c>
      <c r="R1366" s="1">
        <v>38433</v>
      </c>
      <c r="S1366" t="s">
        <v>16</v>
      </c>
      <c r="U1366">
        <f t="shared" si="253"/>
        <v>4.5</v>
      </c>
      <c r="X1366" s="6">
        <f t="shared" si="240"/>
        <v>38433</v>
      </c>
      <c r="Y1366">
        <f t="shared" ca="1" si="241"/>
        <v>3</v>
      </c>
      <c r="Z1366">
        <f t="shared" ca="1" si="242"/>
        <v>1</v>
      </c>
      <c r="AA1366">
        <f t="shared" ca="1" si="243"/>
        <v>2.0699999999999998</v>
      </c>
      <c r="AB1366">
        <f t="shared" ca="1" si="244"/>
        <v>2</v>
      </c>
      <c r="AC1366">
        <f t="shared" ca="1" si="245"/>
        <v>4.75</v>
      </c>
      <c r="AD1366">
        <f t="shared" ca="1" si="246"/>
        <v>5</v>
      </c>
      <c r="AE1366">
        <f t="shared" ca="1" si="247"/>
        <v>4.9350000000000005</v>
      </c>
      <c r="AF1366" t="str">
        <f t="shared" ca="1" si="248"/>
        <v>#N/A N/A</v>
      </c>
      <c r="AG1366">
        <f t="shared" ca="1" si="249"/>
        <v>4.5</v>
      </c>
    </row>
    <row r="1367" spans="3:33" x14ac:dyDescent="0.3">
      <c r="C1367" s="1">
        <v>38434</v>
      </c>
      <c r="D1367">
        <v>3</v>
      </c>
      <c r="E1367" s="1">
        <v>38434</v>
      </c>
      <c r="F1367">
        <v>1</v>
      </c>
      <c r="G1367" s="1">
        <v>38434</v>
      </c>
      <c r="H1367">
        <v>2.0699999999999998</v>
      </c>
      <c r="I1367" s="1">
        <v>38434</v>
      </c>
      <c r="J1367">
        <v>2</v>
      </c>
      <c r="L1367" s="1">
        <v>38434</v>
      </c>
      <c r="M1367">
        <v>4.75</v>
      </c>
      <c r="O1367">
        <f t="shared" si="252"/>
        <v>5</v>
      </c>
      <c r="P1367" s="1">
        <v>38434</v>
      </c>
      <c r="Q1367">
        <v>4.9693000000000005</v>
      </c>
      <c r="R1367" s="1">
        <v>38434</v>
      </c>
      <c r="S1367" t="s">
        <v>16</v>
      </c>
      <c r="U1367">
        <f t="shared" si="253"/>
        <v>4.5</v>
      </c>
      <c r="X1367" s="6">
        <f t="shared" si="240"/>
        <v>38434</v>
      </c>
      <c r="Y1367">
        <f t="shared" ca="1" si="241"/>
        <v>3</v>
      </c>
      <c r="Z1367">
        <f t="shared" ca="1" si="242"/>
        <v>1</v>
      </c>
      <c r="AA1367">
        <f t="shared" ca="1" si="243"/>
        <v>2.0699999999999998</v>
      </c>
      <c r="AB1367">
        <f t="shared" ca="1" si="244"/>
        <v>2</v>
      </c>
      <c r="AC1367">
        <f t="shared" ca="1" si="245"/>
        <v>4.75</v>
      </c>
      <c r="AD1367">
        <f t="shared" ca="1" si="246"/>
        <v>5</v>
      </c>
      <c r="AE1367">
        <f t="shared" ca="1" si="247"/>
        <v>4.9693000000000005</v>
      </c>
      <c r="AF1367" t="str">
        <f t="shared" ca="1" si="248"/>
        <v>#N/A N/A</v>
      </c>
      <c r="AG1367">
        <f t="shared" ca="1" si="249"/>
        <v>4.5</v>
      </c>
    </row>
    <row r="1368" spans="3:33" x14ac:dyDescent="0.3">
      <c r="C1368" s="1">
        <v>38435</v>
      </c>
      <c r="D1368">
        <v>3</v>
      </c>
      <c r="E1368" s="1">
        <v>38435</v>
      </c>
      <c r="F1368">
        <v>1</v>
      </c>
      <c r="G1368" s="1">
        <v>38435</v>
      </c>
      <c r="H1368">
        <v>2.0699999999999998</v>
      </c>
      <c r="I1368" s="1">
        <v>38435</v>
      </c>
      <c r="J1368">
        <v>2</v>
      </c>
      <c r="L1368" s="1">
        <v>38435</v>
      </c>
      <c r="M1368">
        <v>4.75</v>
      </c>
      <c r="O1368">
        <f t="shared" si="252"/>
        <v>5</v>
      </c>
      <c r="P1368" s="1">
        <v>38435</v>
      </c>
      <c r="Q1368">
        <v>4.6390000000000002</v>
      </c>
      <c r="R1368" s="1">
        <v>38435</v>
      </c>
      <c r="S1368" t="s">
        <v>16</v>
      </c>
      <c r="U1368">
        <f t="shared" si="253"/>
        <v>4.5</v>
      </c>
      <c r="X1368" s="6">
        <f t="shared" si="240"/>
        <v>38435</v>
      </c>
      <c r="Y1368">
        <f t="shared" ca="1" si="241"/>
        <v>3</v>
      </c>
      <c r="Z1368">
        <f t="shared" ca="1" si="242"/>
        <v>1</v>
      </c>
      <c r="AA1368">
        <f t="shared" ca="1" si="243"/>
        <v>2.0699999999999998</v>
      </c>
      <c r="AB1368">
        <f t="shared" ca="1" si="244"/>
        <v>2</v>
      </c>
      <c r="AC1368">
        <f t="shared" ca="1" si="245"/>
        <v>4.75</v>
      </c>
      <c r="AD1368">
        <f t="shared" ca="1" si="246"/>
        <v>5</v>
      </c>
      <c r="AE1368">
        <f t="shared" ca="1" si="247"/>
        <v>4.6390000000000002</v>
      </c>
      <c r="AF1368" t="str">
        <f t="shared" ca="1" si="248"/>
        <v>#N/A N/A</v>
      </c>
      <c r="AG1368">
        <f t="shared" ca="1" si="249"/>
        <v>4.5</v>
      </c>
    </row>
    <row r="1369" spans="3:33" x14ac:dyDescent="0.3">
      <c r="C1369" s="1">
        <v>38436</v>
      </c>
      <c r="D1369">
        <v>3</v>
      </c>
      <c r="E1369" s="1">
        <v>38436</v>
      </c>
      <c r="F1369">
        <v>1</v>
      </c>
      <c r="G1369" s="1">
        <v>38436</v>
      </c>
      <c r="H1369">
        <v>2.0699999999999998</v>
      </c>
      <c r="I1369" s="1">
        <v>38436</v>
      </c>
      <c r="J1369">
        <v>2</v>
      </c>
      <c r="L1369" s="1">
        <v>38436</v>
      </c>
      <c r="M1369">
        <v>4.75</v>
      </c>
      <c r="O1369">
        <f t="shared" si="252"/>
        <v>5</v>
      </c>
      <c r="P1369" s="1">
        <v>38436</v>
      </c>
      <c r="Q1369">
        <v>4.6390000000000002</v>
      </c>
      <c r="R1369" s="1">
        <v>38436</v>
      </c>
      <c r="S1369" t="s">
        <v>16</v>
      </c>
      <c r="U1369">
        <f t="shared" si="253"/>
        <v>4.5</v>
      </c>
      <c r="X1369" s="6">
        <f t="shared" si="240"/>
        <v>38436</v>
      </c>
      <c r="Y1369">
        <f t="shared" ca="1" si="241"/>
        <v>3</v>
      </c>
      <c r="Z1369">
        <f t="shared" ca="1" si="242"/>
        <v>1</v>
      </c>
      <c r="AA1369">
        <f t="shared" ca="1" si="243"/>
        <v>2.0699999999999998</v>
      </c>
      <c r="AB1369">
        <f t="shared" ca="1" si="244"/>
        <v>2</v>
      </c>
      <c r="AC1369">
        <f t="shared" ca="1" si="245"/>
        <v>4.75</v>
      </c>
      <c r="AD1369">
        <f t="shared" ca="1" si="246"/>
        <v>5</v>
      </c>
      <c r="AE1369">
        <f t="shared" ca="1" si="247"/>
        <v>4.6390000000000002</v>
      </c>
      <c r="AF1369" t="str">
        <f t="shared" ca="1" si="248"/>
        <v>#N/A N/A</v>
      </c>
      <c r="AG1369">
        <f t="shared" ca="1" si="249"/>
        <v>4.5</v>
      </c>
    </row>
    <row r="1370" spans="3:33" x14ac:dyDescent="0.3">
      <c r="C1370" s="1">
        <v>38439</v>
      </c>
      <c r="D1370">
        <v>3</v>
      </c>
      <c r="E1370" s="1">
        <v>38439</v>
      </c>
      <c r="F1370">
        <v>1</v>
      </c>
      <c r="G1370" s="1">
        <v>38439</v>
      </c>
      <c r="H1370">
        <v>2.0699999999999998</v>
      </c>
      <c r="I1370" s="1">
        <v>38439</v>
      </c>
      <c r="J1370">
        <v>2</v>
      </c>
      <c r="L1370" s="1">
        <v>38439</v>
      </c>
      <c r="M1370">
        <v>4.75</v>
      </c>
      <c r="O1370">
        <f t="shared" si="252"/>
        <v>5</v>
      </c>
      <c r="P1370" s="1">
        <v>38439</v>
      </c>
      <c r="Q1370">
        <v>4.6390000000000002</v>
      </c>
      <c r="R1370" s="1">
        <v>38439</v>
      </c>
      <c r="S1370" t="s">
        <v>16</v>
      </c>
      <c r="U1370">
        <f t="shared" si="253"/>
        <v>4.5</v>
      </c>
      <c r="X1370" s="6">
        <f t="shared" si="240"/>
        <v>38439</v>
      </c>
      <c r="Y1370">
        <f t="shared" ca="1" si="241"/>
        <v>3</v>
      </c>
      <c r="Z1370">
        <f t="shared" ca="1" si="242"/>
        <v>1</v>
      </c>
      <c r="AA1370">
        <f t="shared" ca="1" si="243"/>
        <v>2.0699999999999998</v>
      </c>
      <c r="AB1370">
        <f t="shared" ca="1" si="244"/>
        <v>2</v>
      </c>
      <c r="AC1370">
        <f t="shared" ca="1" si="245"/>
        <v>4.75</v>
      </c>
      <c r="AD1370">
        <f t="shared" ca="1" si="246"/>
        <v>5</v>
      </c>
      <c r="AE1370">
        <f t="shared" ca="1" si="247"/>
        <v>4.6390000000000002</v>
      </c>
      <c r="AF1370" t="str">
        <f t="shared" ca="1" si="248"/>
        <v>#N/A N/A</v>
      </c>
      <c r="AG1370">
        <f t="shared" ca="1" si="249"/>
        <v>4.5</v>
      </c>
    </row>
    <row r="1371" spans="3:33" x14ac:dyDescent="0.3">
      <c r="C1371" s="1">
        <v>38440</v>
      </c>
      <c r="D1371">
        <v>3</v>
      </c>
      <c r="E1371" s="1">
        <v>38440</v>
      </c>
      <c r="F1371">
        <v>1</v>
      </c>
      <c r="G1371" s="1">
        <v>38440</v>
      </c>
      <c r="H1371">
        <v>2.0699999999999998</v>
      </c>
      <c r="I1371" s="1">
        <v>38440</v>
      </c>
      <c r="J1371">
        <v>2</v>
      </c>
      <c r="L1371" s="1">
        <v>38440</v>
      </c>
      <c r="M1371">
        <v>4.75</v>
      </c>
      <c r="O1371">
        <f t="shared" si="252"/>
        <v>5</v>
      </c>
      <c r="P1371" s="1">
        <v>38440</v>
      </c>
      <c r="Q1371">
        <v>4.6576000000000004</v>
      </c>
      <c r="R1371" s="1">
        <v>38440</v>
      </c>
      <c r="S1371" t="s">
        <v>16</v>
      </c>
      <c r="U1371">
        <f t="shared" si="253"/>
        <v>4.5</v>
      </c>
      <c r="X1371" s="6">
        <f t="shared" si="240"/>
        <v>38440</v>
      </c>
      <c r="Y1371">
        <f t="shared" ca="1" si="241"/>
        <v>3</v>
      </c>
      <c r="Z1371">
        <f t="shared" ca="1" si="242"/>
        <v>1</v>
      </c>
      <c r="AA1371">
        <f t="shared" ca="1" si="243"/>
        <v>2.0699999999999998</v>
      </c>
      <c r="AB1371">
        <f t="shared" ca="1" si="244"/>
        <v>2</v>
      </c>
      <c r="AC1371">
        <f t="shared" ca="1" si="245"/>
        <v>4.75</v>
      </c>
      <c r="AD1371">
        <f t="shared" ca="1" si="246"/>
        <v>5</v>
      </c>
      <c r="AE1371">
        <f t="shared" ca="1" si="247"/>
        <v>4.6576000000000004</v>
      </c>
      <c r="AF1371" t="str">
        <f t="shared" ca="1" si="248"/>
        <v>#N/A N/A</v>
      </c>
      <c r="AG1371">
        <f t="shared" ca="1" si="249"/>
        <v>4.5</v>
      </c>
    </row>
    <row r="1372" spans="3:33" x14ac:dyDescent="0.3">
      <c r="C1372" s="1">
        <v>38441</v>
      </c>
      <c r="D1372">
        <v>3</v>
      </c>
      <c r="E1372" s="1">
        <v>38441</v>
      </c>
      <c r="F1372">
        <v>1</v>
      </c>
      <c r="G1372" s="1">
        <v>38441</v>
      </c>
      <c r="H1372">
        <v>2.0699999999999998</v>
      </c>
      <c r="I1372" s="1">
        <v>38441</v>
      </c>
      <c r="J1372">
        <v>2</v>
      </c>
      <c r="L1372" s="1">
        <v>38441</v>
      </c>
      <c r="M1372">
        <v>4.75</v>
      </c>
      <c r="O1372">
        <f t="shared" si="252"/>
        <v>5</v>
      </c>
      <c r="P1372" s="1">
        <v>38441</v>
      </c>
      <c r="Q1372">
        <v>4.6690000000000005</v>
      </c>
      <c r="R1372" s="1">
        <v>38441</v>
      </c>
      <c r="S1372" t="s">
        <v>16</v>
      </c>
      <c r="U1372">
        <f t="shared" si="253"/>
        <v>4.5</v>
      </c>
      <c r="X1372" s="6">
        <f t="shared" si="240"/>
        <v>38441</v>
      </c>
      <c r="Y1372">
        <f t="shared" ca="1" si="241"/>
        <v>3</v>
      </c>
      <c r="Z1372">
        <f t="shared" ca="1" si="242"/>
        <v>1</v>
      </c>
      <c r="AA1372">
        <f t="shared" ca="1" si="243"/>
        <v>2.0699999999999998</v>
      </c>
      <c r="AB1372">
        <f t="shared" ca="1" si="244"/>
        <v>2</v>
      </c>
      <c r="AC1372">
        <f t="shared" ca="1" si="245"/>
        <v>4.75</v>
      </c>
      <c r="AD1372">
        <f t="shared" ca="1" si="246"/>
        <v>5</v>
      </c>
      <c r="AE1372">
        <f t="shared" ca="1" si="247"/>
        <v>4.6690000000000005</v>
      </c>
      <c r="AF1372" t="str">
        <f t="shared" ca="1" si="248"/>
        <v>#N/A N/A</v>
      </c>
      <c r="AG1372">
        <f t="shared" ca="1" si="249"/>
        <v>4.5</v>
      </c>
    </row>
    <row r="1373" spans="3:33" x14ac:dyDescent="0.3">
      <c r="C1373" s="1">
        <v>38442</v>
      </c>
      <c r="D1373">
        <v>3</v>
      </c>
      <c r="E1373" s="1">
        <v>38442</v>
      </c>
      <c r="F1373">
        <v>1</v>
      </c>
      <c r="G1373" s="1">
        <v>38442</v>
      </c>
      <c r="H1373">
        <v>2.12</v>
      </c>
      <c r="I1373" s="1">
        <v>38442</v>
      </c>
      <c r="J1373">
        <v>2</v>
      </c>
      <c r="L1373" s="1">
        <v>38442</v>
      </c>
      <c r="M1373">
        <v>4.75</v>
      </c>
      <c r="O1373">
        <f t="shared" si="252"/>
        <v>5</v>
      </c>
      <c r="P1373" s="1">
        <v>38442</v>
      </c>
      <c r="Q1373">
        <v>4.8667999999999996</v>
      </c>
      <c r="R1373" s="1">
        <v>38442</v>
      </c>
      <c r="S1373" t="s">
        <v>16</v>
      </c>
      <c r="U1373">
        <f t="shared" si="253"/>
        <v>4.5</v>
      </c>
      <c r="X1373" s="6">
        <f t="shared" si="240"/>
        <v>38442</v>
      </c>
      <c r="Y1373">
        <f t="shared" ca="1" si="241"/>
        <v>3</v>
      </c>
      <c r="Z1373">
        <f t="shared" ca="1" si="242"/>
        <v>1</v>
      </c>
      <c r="AA1373">
        <f t="shared" ca="1" si="243"/>
        <v>2.12</v>
      </c>
      <c r="AB1373">
        <f t="shared" ca="1" si="244"/>
        <v>2</v>
      </c>
      <c r="AC1373">
        <f t="shared" ca="1" si="245"/>
        <v>4.75</v>
      </c>
      <c r="AD1373">
        <f t="shared" ca="1" si="246"/>
        <v>5</v>
      </c>
      <c r="AE1373">
        <f t="shared" ca="1" si="247"/>
        <v>4.8667999999999996</v>
      </c>
      <c r="AF1373" t="str">
        <f t="shared" ca="1" si="248"/>
        <v>#N/A N/A</v>
      </c>
      <c r="AG1373">
        <f t="shared" ca="1" si="249"/>
        <v>4.5</v>
      </c>
    </row>
    <row r="1374" spans="3:33" x14ac:dyDescent="0.3">
      <c r="C1374" s="1">
        <v>38443</v>
      </c>
      <c r="D1374">
        <v>3</v>
      </c>
      <c r="E1374" s="1">
        <v>38443</v>
      </c>
      <c r="F1374">
        <v>1</v>
      </c>
      <c r="G1374" s="1">
        <v>38443</v>
      </c>
      <c r="H1374">
        <v>2.0699999999999998</v>
      </c>
      <c r="I1374" s="1">
        <v>38443</v>
      </c>
      <c r="J1374">
        <v>2</v>
      </c>
      <c r="L1374" s="1">
        <v>38443</v>
      </c>
      <c r="M1374">
        <v>4.75</v>
      </c>
      <c r="O1374">
        <f t="shared" si="252"/>
        <v>5</v>
      </c>
      <c r="P1374" s="1">
        <v>38443</v>
      </c>
      <c r="Q1374">
        <v>4.8661000000000003</v>
      </c>
      <c r="R1374" s="1">
        <v>38443</v>
      </c>
      <c r="S1374" t="s">
        <v>16</v>
      </c>
      <c r="U1374">
        <f t="shared" si="253"/>
        <v>4.5</v>
      </c>
      <c r="X1374" s="6">
        <f t="shared" si="240"/>
        <v>38443</v>
      </c>
      <c r="Y1374">
        <f t="shared" ca="1" si="241"/>
        <v>3</v>
      </c>
      <c r="Z1374">
        <f t="shared" ca="1" si="242"/>
        <v>1</v>
      </c>
      <c r="AA1374">
        <f t="shared" ca="1" si="243"/>
        <v>2.0699999999999998</v>
      </c>
      <c r="AB1374">
        <f t="shared" ca="1" si="244"/>
        <v>2</v>
      </c>
      <c r="AC1374">
        <f t="shared" ca="1" si="245"/>
        <v>4.75</v>
      </c>
      <c r="AD1374">
        <f t="shared" ca="1" si="246"/>
        <v>5</v>
      </c>
      <c r="AE1374">
        <f t="shared" ca="1" si="247"/>
        <v>4.8661000000000003</v>
      </c>
      <c r="AF1374" t="str">
        <f t="shared" ca="1" si="248"/>
        <v>#N/A N/A</v>
      </c>
      <c r="AG1374">
        <f t="shared" ca="1" si="249"/>
        <v>4.5</v>
      </c>
    </row>
    <row r="1375" spans="3:33" x14ac:dyDescent="0.3">
      <c r="C1375" s="1">
        <v>38446</v>
      </c>
      <c r="D1375">
        <v>3</v>
      </c>
      <c r="E1375" s="1">
        <v>38446</v>
      </c>
      <c r="F1375">
        <v>1</v>
      </c>
      <c r="G1375" s="1">
        <v>38446</v>
      </c>
      <c r="H1375">
        <v>2.0699999999999998</v>
      </c>
      <c r="I1375" s="1">
        <v>38446</v>
      </c>
      <c r="J1375">
        <v>2</v>
      </c>
      <c r="L1375" s="1">
        <v>38446</v>
      </c>
      <c r="M1375">
        <v>4.75</v>
      </c>
      <c r="O1375">
        <f t="shared" si="252"/>
        <v>5</v>
      </c>
      <c r="P1375" s="1">
        <v>38446</v>
      </c>
      <c r="Q1375">
        <v>4.9314999999999998</v>
      </c>
      <c r="R1375" s="1">
        <v>38446</v>
      </c>
      <c r="S1375" t="s">
        <v>16</v>
      </c>
      <c r="U1375">
        <f t="shared" si="253"/>
        <v>4.5</v>
      </c>
      <c r="X1375" s="6">
        <f t="shared" si="240"/>
        <v>38446</v>
      </c>
      <c r="Y1375">
        <f t="shared" ca="1" si="241"/>
        <v>3</v>
      </c>
      <c r="Z1375">
        <f t="shared" ca="1" si="242"/>
        <v>1</v>
      </c>
      <c r="AA1375">
        <f t="shared" ca="1" si="243"/>
        <v>2.0699999999999998</v>
      </c>
      <c r="AB1375">
        <f t="shared" ca="1" si="244"/>
        <v>2</v>
      </c>
      <c r="AC1375">
        <f t="shared" ca="1" si="245"/>
        <v>4.75</v>
      </c>
      <c r="AD1375">
        <f t="shared" ca="1" si="246"/>
        <v>5</v>
      </c>
      <c r="AE1375">
        <f t="shared" ca="1" si="247"/>
        <v>4.9314999999999998</v>
      </c>
      <c r="AF1375" t="str">
        <f t="shared" ca="1" si="248"/>
        <v>#N/A N/A</v>
      </c>
      <c r="AG1375">
        <f t="shared" ca="1" si="249"/>
        <v>4.5</v>
      </c>
    </row>
    <row r="1376" spans="3:33" x14ac:dyDescent="0.3">
      <c r="C1376" s="1">
        <v>38447</v>
      </c>
      <c r="D1376">
        <v>3</v>
      </c>
      <c r="E1376" s="1">
        <v>38447</v>
      </c>
      <c r="F1376">
        <v>1</v>
      </c>
      <c r="G1376" s="1">
        <v>38447</v>
      </c>
      <c r="H1376">
        <v>2.0699999999999998</v>
      </c>
      <c r="I1376" s="1">
        <v>38447</v>
      </c>
      <c r="J1376">
        <v>2</v>
      </c>
      <c r="L1376" s="1">
        <v>38447</v>
      </c>
      <c r="M1376">
        <v>4.75</v>
      </c>
      <c r="O1376">
        <f t="shared" si="252"/>
        <v>5</v>
      </c>
      <c r="P1376" s="1">
        <v>38447</v>
      </c>
      <c r="Q1376">
        <v>4.9546999999999999</v>
      </c>
      <c r="R1376" s="1">
        <v>38447</v>
      </c>
      <c r="S1376" t="s">
        <v>16</v>
      </c>
      <c r="U1376">
        <f t="shared" si="253"/>
        <v>4.5</v>
      </c>
      <c r="X1376" s="6">
        <f t="shared" si="240"/>
        <v>38447</v>
      </c>
      <c r="Y1376">
        <f t="shared" ca="1" si="241"/>
        <v>3</v>
      </c>
      <c r="Z1376">
        <f t="shared" ca="1" si="242"/>
        <v>1</v>
      </c>
      <c r="AA1376">
        <f t="shared" ca="1" si="243"/>
        <v>2.0699999999999998</v>
      </c>
      <c r="AB1376">
        <f t="shared" ca="1" si="244"/>
        <v>2</v>
      </c>
      <c r="AC1376">
        <f t="shared" ca="1" si="245"/>
        <v>4.75</v>
      </c>
      <c r="AD1376">
        <f t="shared" ca="1" si="246"/>
        <v>5</v>
      </c>
      <c r="AE1376">
        <f t="shared" ca="1" si="247"/>
        <v>4.9546999999999999</v>
      </c>
      <c r="AF1376" t="str">
        <f t="shared" ca="1" si="248"/>
        <v>#N/A N/A</v>
      </c>
      <c r="AG1376">
        <f t="shared" ca="1" si="249"/>
        <v>4.5</v>
      </c>
    </row>
    <row r="1377" spans="3:33" x14ac:dyDescent="0.3">
      <c r="C1377" s="1">
        <v>38448</v>
      </c>
      <c r="D1377">
        <v>3</v>
      </c>
      <c r="E1377" s="1">
        <v>38448</v>
      </c>
      <c r="F1377">
        <v>1</v>
      </c>
      <c r="G1377" s="1">
        <v>38448</v>
      </c>
      <c r="H1377">
        <v>2.0699999999999998</v>
      </c>
      <c r="I1377" s="1">
        <v>38448</v>
      </c>
      <c r="J1377">
        <v>2</v>
      </c>
      <c r="L1377" s="1">
        <v>38448</v>
      </c>
      <c r="M1377">
        <v>4.75</v>
      </c>
      <c r="O1377">
        <f t="shared" si="252"/>
        <v>5</v>
      </c>
      <c r="P1377" s="1">
        <v>38448</v>
      </c>
      <c r="Q1377">
        <v>4.9679000000000002</v>
      </c>
      <c r="R1377" s="1">
        <v>38448</v>
      </c>
      <c r="S1377" t="s">
        <v>16</v>
      </c>
      <c r="U1377">
        <f t="shared" si="253"/>
        <v>4.5</v>
      </c>
      <c r="X1377" s="6">
        <f t="shared" si="240"/>
        <v>38448</v>
      </c>
      <c r="Y1377">
        <f t="shared" ca="1" si="241"/>
        <v>3</v>
      </c>
      <c r="Z1377">
        <f t="shared" ca="1" si="242"/>
        <v>1</v>
      </c>
      <c r="AA1377">
        <f t="shared" ca="1" si="243"/>
        <v>2.0699999999999998</v>
      </c>
      <c r="AB1377">
        <f t="shared" ca="1" si="244"/>
        <v>2</v>
      </c>
      <c r="AC1377">
        <f t="shared" ca="1" si="245"/>
        <v>4.75</v>
      </c>
      <c r="AD1377">
        <f t="shared" ca="1" si="246"/>
        <v>5</v>
      </c>
      <c r="AE1377">
        <f t="shared" ca="1" si="247"/>
        <v>4.9679000000000002</v>
      </c>
      <c r="AF1377" t="str">
        <f t="shared" ca="1" si="248"/>
        <v>#N/A N/A</v>
      </c>
      <c r="AG1377">
        <f t="shared" ca="1" si="249"/>
        <v>4.5</v>
      </c>
    </row>
    <row r="1378" spans="3:33" x14ac:dyDescent="0.3">
      <c r="C1378" s="1">
        <v>38449</v>
      </c>
      <c r="D1378">
        <v>3</v>
      </c>
      <c r="E1378" s="1">
        <v>38449</v>
      </c>
      <c r="F1378">
        <v>1</v>
      </c>
      <c r="G1378" s="1">
        <v>38449</v>
      </c>
      <c r="H1378">
        <v>2.0699999999999998</v>
      </c>
      <c r="I1378" s="1">
        <v>38449</v>
      </c>
      <c r="J1378">
        <v>2</v>
      </c>
      <c r="L1378" s="1">
        <v>38449</v>
      </c>
      <c r="M1378">
        <v>4.75</v>
      </c>
      <c r="O1378">
        <f t="shared" si="252"/>
        <v>5</v>
      </c>
      <c r="P1378" s="1">
        <v>38449</v>
      </c>
      <c r="Q1378">
        <v>4.8659999999999997</v>
      </c>
      <c r="R1378" s="1">
        <v>38449</v>
      </c>
      <c r="S1378" t="s">
        <v>16</v>
      </c>
      <c r="U1378">
        <f t="shared" si="253"/>
        <v>4.5</v>
      </c>
      <c r="X1378" s="6">
        <f t="shared" si="240"/>
        <v>38449</v>
      </c>
      <c r="Y1378">
        <f t="shared" ca="1" si="241"/>
        <v>3</v>
      </c>
      <c r="Z1378">
        <f t="shared" ca="1" si="242"/>
        <v>1</v>
      </c>
      <c r="AA1378">
        <f t="shared" ca="1" si="243"/>
        <v>2.0699999999999998</v>
      </c>
      <c r="AB1378">
        <f t="shared" ca="1" si="244"/>
        <v>2</v>
      </c>
      <c r="AC1378">
        <f t="shared" ca="1" si="245"/>
        <v>4.75</v>
      </c>
      <c r="AD1378">
        <f t="shared" ca="1" si="246"/>
        <v>5</v>
      </c>
      <c r="AE1378">
        <f t="shared" ca="1" si="247"/>
        <v>4.8659999999999997</v>
      </c>
      <c r="AF1378" t="str">
        <f t="shared" ca="1" si="248"/>
        <v>#N/A N/A</v>
      </c>
      <c r="AG1378">
        <f t="shared" ca="1" si="249"/>
        <v>4.5</v>
      </c>
    </row>
    <row r="1379" spans="3:33" x14ac:dyDescent="0.3">
      <c r="C1379" s="1">
        <v>38450</v>
      </c>
      <c r="D1379">
        <v>3</v>
      </c>
      <c r="E1379" s="1">
        <v>38450</v>
      </c>
      <c r="F1379">
        <v>1</v>
      </c>
      <c r="G1379" s="1">
        <v>38450</v>
      </c>
      <c r="H1379">
        <v>2.06</v>
      </c>
      <c r="I1379" s="1">
        <v>38450</v>
      </c>
      <c r="J1379">
        <v>2</v>
      </c>
      <c r="L1379" s="1">
        <v>38450</v>
      </c>
      <c r="M1379">
        <v>4.75</v>
      </c>
      <c r="O1379">
        <f t="shared" si="252"/>
        <v>5</v>
      </c>
      <c r="P1379" s="1">
        <v>38450</v>
      </c>
      <c r="Q1379">
        <v>4.7354000000000003</v>
      </c>
      <c r="R1379" s="1">
        <v>38450</v>
      </c>
      <c r="S1379" t="s">
        <v>16</v>
      </c>
      <c r="U1379">
        <f t="shared" si="253"/>
        <v>4.5</v>
      </c>
      <c r="X1379" s="6">
        <f t="shared" si="240"/>
        <v>38450</v>
      </c>
      <c r="Y1379">
        <f t="shared" ca="1" si="241"/>
        <v>3</v>
      </c>
      <c r="Z1379">
        <f t="shared" ca="1" si="242"/>
        <v>1</v>
      </c>
      <c r="AA1379">
        <f t="shared" ca="1" si="243"/>
        <v>2.06</v>
      </c>
      <c r="AB1379">
        <f t="shared" ca="1" si="244"/>
        <v>2</v>
      </c>
      <c r="AC1379">
        <f t="shared" ca="1" si="245"/>
        <v>4.75</v>
      </c>
      <c r="AD1379">
        <f t="shared" ca="1" si="246"/>
        <v>5</v>
      </c>
      <c r="AE1379">
        <f t="shared" ca="1" si="247"/>
        <v>4.7354000000000003</v>
      </c>
      <c r="AF1379" t="str">
        <f t="shared" ca="1" si="248"/>
        <v>#N/A N/A</v>
      </c>
      <c r="AG1379">
        <f t="shared" ca="1" si="249"/>
        <v>4.5</v>
      </c>
    </row>
    <row r="1380" spans="3:33" x14ac:dyDescent="0.3">
      <c r="C1380" s="1">
        <v>38453</v>
      </c>
      <c r="D1380">
        <v>3</v>
      </c>
      <c r="E1380" s="1">
        <v>38453</v>
      </c>
      <c r="F1380">
        <v>1</v>
      </c>
      <c r="G1380" s="1">
        <v>38453</v>
      </c>
      <c r="H1380">
        <v>2.09</v>
      </c>
      <c r="I1380" s="1">
        <v>38453</v>
      </c>
      <c r="J1380">
        <v>2</v>
      </c>
      <c r="L1380" s="1">
        <v>38453</v>
      </c>
      <c r="M1380">
        <v>4.75</v>
      </c>
      <c r="O1380">
        <f t="shared" si="252"/>
        <v>5</v>
      </c>
      <c r="P1380" s="1">
        <v>38453</v>
      </c>
      <c r="Q1380">
        <v>4.6615000000000002</v>
      </c>
      <c r="R1380" s="1">
        <v>38453</v>
      </c>
      <c r="S1380" t="s">
        <v>16</v>
      </c>
      <c r="U1380">
        <f t="shared" si="253"/>
        <v>4.5</v>
      </c>
      <c r="X1380" s="6">
        <f t="shared" si="240"/>
        <v>38453</v>
      </c>
      <c r="Y1380">
        <f t="shared" ca="1" si="241"/>
        <v>3</v>
      </c>
      <c r="Z1380">
        <f t="shared" ca="1" si="242"/>
        <v>1</v>
      </c>
      <c r="AA1380">
        <f t="shared" ca="1" si="243"/>
        <v>2.09</v>
      </c>
      <c r="AB1380">
        <f t="shared" ca="1" si="244"/>
        <v>2</v>
      </c>
      <c r="AC1380">
        <f t="shared" ca="1" si="245"/>
        <v>4.75</v>
      </c>
      <c r="AD1380">
        <f t="shared" ca="1" si="246"/>
        <v>5</v>
      </c>
      <c r="AE1380">
        <f t="shared" ca="1" si="247"/>
        <v>4.6615000000000002</v>
      </c>
      <c r="AF1380" t="str">
        <f t="shared" ca="1" si="248"/>
        <v>#N/A N/A</v>
      </c>
      <c r="AG1380">
        <f t="shared" ca="1" si="249"/>
        <v>4.5</v>
      </c>
    </row>
    <row r="1381" spans="3:33" x14ac:dyDescent="0.3">
      <c r="C1381" s="1">
        <v>38454</v>
      </c>
      <c r="D1381">
        <v>3</v>
      </c>
      <c r="E1381" s="1">
        <v>38454</v>
      </c>
      <c r="F1381">
        <v>1</v>
      </c>
      <c r="G1381" s="1">
        <v>38454</v>
      </c>
      <c r="H1381">
        <v>2.1800000000000002</v>
      </c>
      <c r="I1381" s="1">
        <v>38454</v>
      </c>
      <c r="J1381">
        <v>2</v>
      </c>
      <c r="L1381" s="1">
        <v>38454</v>
      </c>
      <c r="M1381">
        <v>4.75</v>
      </c>
      <c r="O1381">
        <f t="shared" si="252"/>
        <v>5</v>
      </c>
      <c r="P1381" s="1">
        <v>38454</v>
      </c>
      <c r="Q1381">
        <v>4.8551000000000002</v>
      </c>
      <c r="R1381" s="1">
        <v>38454</v>
      </c>
      <c r="S1381" t="s">
        <v>16</v>
      </c>
      <c r="U1381">
        <f t="shared" si="253"/>
        <v>4.5</v>
      </c>
      <c r="X1381" s="6">
        <f t="shared" si="240"/>
        <v>38454</v>
      </c>
      <c r="Y1381">
        <f t="shared" ca="1" si="241"/>
        <v>3</v>
      </c>
      <c r="Z1381">
        <f t="shared" ca="1" si="242"/>
        <v>1</v>
      </c>
      <c r="AA1381">
        <f t="shared" ca="1" si="243"/>
        <v>2.1800000000000002</v>
      </c>
      <c r="AB1381">
        <f t="shared" ca="1" si="244"/>
        <v>2</v>
      </c>
      <c r="AC1381">
        <f t="shared" ca="1" si="245"/>
        <v>4.75</v>
      </c>
      <c r="AD1381">
        <f t="shared" ca="1" si="246"/>
        <v>5</v>
      </c>
      <c r="AE1381">
        <f t="shared" ca="1" si="247"/>
        <v>4.8551000000000002</v>
      </c>
      <c r="AF1381" t="str">
        <f t="shared" ca="1" si="248"/>
        <v>#N/A N/A</v>
      </c>
      <c r="AG1381">
        <f t="shared" ca="1" si="249"/>
        <v>4.5</v>
      </c>
    </row>
    <row r="1382" spans="3:33" x14ac:dyDescent="0.3">
      <c r="C1382" s="1">
        <v>38455</v>
      </c>
      <c r="D1382">
        <v>3</v>
      </c>
      <c r="E1382" s="1">
        <v>38455</v>
      </c>
      <c r="F1382">
        <v>1</v>
      </c>
      <c r="G1382" s="1">
        <v>38455</v>
      </c>
      <c r="H1382">
        <v>2.0699999999999998</v>
      </c>
      <c r="I1382" s="1">
        <v>38455</v>
      </c>
      <c r="J1382">
        <v>2</v>
      </c>
      <c r="L1382" s="1">
        <v>38455</v>
      </c>
      <c r="M1382">
        <v>4.75</v>
      </c>
      <c r="O1382">
        <f t="shared" si="252"/>
        <v>5</v>
      </c>
      <c r="P1382" s="1">
        <v>38455</v>
      </c>
      <c r="Q1382">
        <v>4.8769</v>
      </c>
      <c r="R1382" s="1">
        <v>38455</v>
      </c>
      <c r="S1382" t="s">
        <v>16</v>
      </c>
      <c r="U1382">
        <f t="shared" si="253"/>
        <v>4.5</v>
      </c>
      <c r="X1382" s="6">
        <f t="shared" si="240"/>
        <v>38455</v>
      </c>
      <c r="Y1382">
        <f t="shared" ca="1" si="241"/>
        <v>3</v>
      </c>
      <c r="Z1382">
        <f t="shared" ca="1" si="242"/>
        <v>1</v>
      </c>
      <c r="AA1382">
        <f t="shared" ca="1" si="243"/>
        <v>2.0699999999999998</v>
      </c>
      <c r="AB1382">
        <f t="shared" ca="1" si="244"/>
        <v>2</v>
      </c>
      <c r="AC1382">
        <f t="shared" ca="1" si="245"/>
        <v>4.75</v>
      </c>
      <c r="AD1382">
        <f t="shared" ca="1" si="246"/>
        <v>5</v>
      </c>
      <c r="AE1382">
        <f t="shared" ca="1" si="247"/>
        <v>4.8769</v>
      </c>
      <c r="AF1382" t="str">
        <f t="shared" ca="1" si="248"/>
        <v>#N/A N/A</v>
      </c>
      <c r="AG1382">
        <f t="shared" ca="1" si="249"/>
        <v>4.5</v>
      </c>
    </row>
    <row r="1383" spans="3:33" x14ac:dyDescent="0.3">
      <c r="C1383" s="1">
        <v>38456</v>
      </c>
      <c r="D1383">
        <v>3</v>
      </c>
      <c r="E1383" s="1">
        <v>38456</v>
      </c>
      <c r="F1383">
        <v>1</v>
      </c>
      <c r="G1383" s="1">
        <v>38456</v>
      </c>
      <c r="H1383">
        <v>2.0699999999999998</v>
      </c>
      <c r="I1383" s="1">
        <v>38456</v>
      </c>
      <c r="J1383">
        <v>2</v>
      </c>
      <c r="L1383" s="1">
        <v>38456</v>
      </c>
      <c r="M1383">
        <v>4.75</v>
      </c>
      <c r="O1383">
        <f t="shared" si="252"/>
        <v>5</v>
      </c>
      <c r="P1383" s="1">
        <v>38456</v>
      </c>
      <c r="Q1383">
        <v>4.9203999999999999</v>
      </c>
      <c r="R1383" s="1">
        <v>38456</v>
      </c>
      <c r="S1383" t="s">
        <v>16</v>
      </c>
      <c r="U1383">
        <f t="shared" si="253"/>
        <v>4.5</v>
      </c>
      <c r="X1383" s="6">
        <f t="shared" si="240"/>
        <v>38456</v>
      </c>
      <c r="Y1383">
        <f t="shared" ca="1" si="241"/>
        <v>3</v>
      </c>
      <c r="Z1383">
        <f t="shared" ca="1" si="242"/>
        <v>1</v>
      </c>
      <c r="AA1383">
        <f t="shared" ca="1" si="243"/>
        <v>2.0699999999999998</v>
      </c>
      <c r="AB1383">
        <f t="shared" ca="1" si="244"/>
        <v>2</v>
      </c>
      <c r="AC1383">
        <f t="shared" ca="1" si="245"/>
        <v>4.75</v>
      </c>
      <c r="AD1383">
        <f t="shared" ca="1" si="246"/>
        <v>5</v>
      </c>
      <c r="AE1383">
        <f t="shared" ca="1" si="247"/>
        <v>4.9203999999999999</v>
      </c>
      <c r="AF1383" t="str">
        <f t="shared" ca="1" si="248"/>
        <v>#N/A N/A</v>
      </c>
      <c r="AG1383">
        <f t="shared" ca="1" si="249"/>
        <v>4.5</v>
      </c>
    </row>
    <row r="1384" spans="3:33" x14ac:dyDescent="0.3">
      <c r="C1384" s="1">
        <v>38457</v>
      </c>
      <c r="D1384">
        <v>3</v>
      </c>
      <c r="E1384" s="1">
        <v>38457</v>
      </c>
      <c r="F1384">
        <v>1</v>
      </c>
      <c r="G1384" s="1">
        <v>38457</v>
      </c>
      <c r="H1384">
        <v>2.0699999999999998</v>
      </c>
      <c r="I1384" s="1">
        <v>38457</v>
      </c>
      <c r="J1384">
        <v>2</v>
      </c>
      <c r="L1384" s="1">
        <v>38457</v>
      </c>
      <c r="M1384">
        <v>4.75</v>
      </c>
      <c r="O1384">
        <f t="shared" si="252"/>
        <v>5</v>
      </c>
      <c r="P1384" s="1">
        <v>38457</v>
      </c>
      <c r="Q1384">
        <v>4.8570000000000002</v>
      </c>
      <c r="R1384" s="1">
        <v>38457</v>
      </c>
      <c r="S1384" t="s">
        <v>16</v>
      </c>
      <c r="U1384">
        <f t="shared" si="253"/>
        <v>4.5</v>
      </c>
      <c r="X1384" s="6">
        <f t="shared" si="240"/>
        <v>38457</v>
      </c>
      <c r="Y1384">
        <f t="shared" ca="1" si="241"/>
        <v>3</v>
      </c>
      <c r="Z1384">
        <f t="shared" ca="1" si="242"/>
        <v>1</v>
      </c>
      <c r="AA1384">
        <f t="shared" ca="1" si="243"/>
        <v>2.0699999999999998</v>
      </c>
      <c r="AB1384">
        <f t="shared" ca="1" si="244"/>
        <v>2</v>
      </c>
      <c r="AC1384">
        <f t="shared" ca="1" si="245"/>
        <v>4.75</v>
      </c>
      <c r="AD1384">
        <f t="shared" ca="1" si="246"/>
        <v>5</v>
      </c>
      <c r="AE1384">
        <f t="shared" ca="1" si="247"/>
        <v>4.8570000000000002</v>
      </c>
      <c r="AF1384" t="str">
        <f t="shared" ca="1" si="248"/>
        <v>#N/A N/A</v>
      </c>
      <c r="AG1384">
        <f t="shared" ca="1" si="249"/>
        <v>4.5</v>
      </c>
    </row>
    <row r="1385" spans="3:33" x14ac:dyDescent="0.3">
      <c r="C1385" s="1">
        <v>38460</v>
      </c>
      <c r="D1385">
        <v>3</v>
      </c>
      <c r="E1385" s="1">
        <v>38460</v>
      </c>
      <c r="F1385">
        <v>1</v>
      </c>
      <c r="G1385" s="1">
        <v>38460</v>
      </c>
      <c r="H1385">
        <v>2.0699999999999998</v>
      </c>
      <c r="I1385" s="1">
        <v>38460</v>
      </c>
      <c r="J1385">
        <v>2</v>
      </c>
      <c r="L1385" s="1">
        <v>38460</v>
      </c>
      <c r="M1385">
        <v>4.75</v>
      </c>
      <c r="O1385">
        <f t="shared" si="252"/>
        <v>5</v>
      </c>
      <c r="P1385" s="1">
        <v>38460</v>
      </c>
      <c r="Q1385">
        <v>4.6359000000000004</v>
      </c>
      <c r="R1385" s="1">
        <v>38460</v>
      </c>
      <c r="S1385" t="s">
        <v>16</v>
      </c>
      <c r="U1385">
        <f t="shared" si="253"/>
        <v>4.5</v>
      </c>
      <c r="X1385" s="6">
        <f t="shared" si="240"/>
        <v>38460</v>
      </c>
      <c r="Y1385">
        <f t="shared" ca="1" si="241"/>
        <v>3</v>
      </c>
      <c r="Z1385">
        <f t="shared" ca="1" si="242"/>
        <v>1</v>
      </c>
      <c r="AA1385">
        <f t="shared" ca="1" si="243"/>
        <v>2.0699999999999998</v>
      </c>
      <c r="AB1385">
        <f t="shared" ca="1" si="244"/>
        <v>2</v>
      </c>
      <c r="AC1385">
        <f t="shared" ca="1" si="245"/>
        <v>4.75</v>
      </c>
      <c r="AD1385">
        <f t="shared" ca="1" si="246"/>
        <v>5</v>
      </c>
      <c r="AE1385">
        <f t="shared" ca="1" si="247"/>
        <v>4.6359000000000004</v>
      </c>
      <c r="AF1385" t="str">
        <f t="shared" ca="1" si="248"/>
        <v>#N/A N/A</v>
      </c>
      <c r="AG1385">
        <f t="shared" ca="1" si="249"/>
        <v>4.5</v>
      </c>
    </row>
    <row r="1386" spans="3:33" x14ac:dyDescent="0.3">
      <c r="C1386" s="1">
        <v>38461</v>
      </c>
      <c r="D1386">
        <v>3</v>
      </c>
      <c r="E1386" s="1">
        <v>38461</v>
      </c>
      <c r="F1386">
        <v>1</v>
      </c>
      <c r="G1386" s="1">
        <v>38461</v>
      </c>
      <c r="H1386">
        <v>2.0699999999999998</v>
      </c>
      <c r="I1386" s="1">
        <v>38461</v>
      </c>
      <c r="J1386">
        <v>2</v>
      </c>
      <c r="L1386" s="1">
        <v>38461</v>
      </c>
      <c r="M1386">
        <v>4.75</v>
      </c>
      <c r="O1386">
        <f t="shared" si="252"/>
        <v>5</v>
      </c>
      <c r="P1386" s="1">
        <v>38461</v>
      </c>
      <c r="Q1386">
        <v>4.6638000000000002</v>
      </c>
      <c r="R1386" s="1">
        <v>38461</v>
      </c>
      <c r="S1386" t="s">
        <v>16</v>
      </c>
      <c r="U1386">
        <f t="shared" si="253"/>
        <v>4.5</v>
      </c>
      <c r="X1386" s="6">
        <f t="shared" si="240"/>
        <v>38461</v>
      </c>
      <c r="Y1386">
        <f t="shared" ca="1" si="241"/>
        <v>3</v>
      </c>
      <c r="Z1386">
        <f t="shared" ca="1" si="242"/>
        <v>1</v>
      </c>
      <c r="AA1386">
        <f t="shared" ca="1" si="243"/>
        <v>2.0699999999999998</v>
      </c>
      <c r="AB1386">
        <f t="shared" ca="1" si="244"/>
        <v>2</v>
      </c>
      <c r="AC1386">
        <f t="shared" ca="1" si="245"/>
        <v>4.75</v>
      </c>
      <c r="AD1386">
        <f t="shared" ca="1" si="246"/>
        <v>5</v>
      </c>
      <c r="AE1386">
        <f t="shared" ca="1" si="247"/>
        <v>4.6638000000000002</v>
      </c>
      <c r="AF1386" t="str">
        <f t="shared" ca="1" si="248"/>
        <v>#N/A N/A</v>
      </c>
      <c r="AG1386">
        <f t="shared" ca="1" si="249"/>
        <v>4.5</v>
      </c>
    </row>
    <row r="1387" spans="3:33" x14ac:dyDescent="0.3">
      <c r="C1387" s="1">
        <v>38462</v>
      </c>
      <c r="D1387">
        <v>3</v>
      </c>
      <c r="E1387" s="1">
        <v>38462</v>
      </c>
      <c r="F1387">
        <v>1</v>
      </c>
      <c r="G1387" s="1">
        <v>38462</v>
      </c>
      <c r="H1387">
        <v>2.06</v>
      </c>
      <c r="I1387" s="1">
        <v>38462</v>
      </c>
      <c r="J1387">
        <v>2</v>
      </c>
      <c r="L1387" s="1">
        <v>38462</v>
      </c>
      <c r="M1387">
        <v>4.75</v>
      </c>
      <c r="O1387">
        <f t="shared" si="252"/>
        <v>5</v>
      </c>
      <c r="P1387" s="1">
        <v>38462</v>
      </c>
      <c r="Q1387">
        <v>4.8431999999999995</v>
      </c>
      <c r="R1387" s="1">
        <v>38462</v>
      </c>
      <c r="S1387" t="s">
        <v>16</v>
      </c>
      <c r="U1387">
        <f t="shared" si="253"/>
        <v>4.5</v>
      </c>
      <c r="X1387" s="6">
        <f t="shared" si="240"/>
        <v>38462</v>
      </c>
      <c r="Y1387">
        <f t="shared" ca="1" si="241"/>
        <v>3</v>
      </c>
      <c r="Z1387">
        <f t="shared" ca="1" si="242"/>
        <v>1</v>
      </c>
      <c r="AA1387">
        <f t="shared" ca="1" si="243"/>
        <v>2.06</v>
      </c>
      <c r="AB1387">
        <f t="shared" ca="1" si="244"/>
        <v>2</v>
      </c>
      <c r="AC1387">
        <f t="shared" ca="1" si="245"/>
        <v>4.75</v>
      </c>
      <c r="AD1387">
        <f t="shared" ca="1" si="246"/>
        <v>5</v>
      </c>
      <c r="AE1387">
        <f t="shared" ca="1" si="247"/>
        <v>4.8431999999999995</v>
      </c>
      <c r="AF1387" t="str">
        <f t="shared" ca="1" si="248"/>
        <v>#N/A N/A</v>
      </c>
      <c r="AG1387">
        <f t="shared" ca="1" si="249"/>
        <v>4.5</v>
      </c>
    </row>
    <row r="1388" spans="3:33" x14ac:dyDescent="0.3">
      <c r="C1388" s="1">
        <v>38463</v>
      </c>
      <c r="D1388">
        <v>3</v>
      </c>
      <c r="E1388" s="1">
        <v>38463</v>
      </c>
      <c r="F1388">
        <v>1</v>
      </c>
      <c r="G1388" s="1">
        <v>38463</v>
      </c>
      <c r="H1388">
        <v>2.06</v>
      </c>
      <c r="I1388" s="1">
        <v>38463</v>
      </c>
      <c r="J1388">
        <v>2</v>
      </c>
      <c r="L1388" s="1">
        <v>38463</v>
      </c>
      <c r="M1388">
        <v>4.75</v>
      </c>
      <c r="O1388">
        <f t="shared" si="252"/>
        <v>5</v>
      </c>
      <c r="P1388" s="1">
        <v>38463</v>
      </c>
      <c r="Q1388">
        <v>4.6556999999999995</v>
      </c>
      <c r="R1388" s="1">
        <v>38463</v>
      </c>
      <c r="S1388" t="s">
        <v>16</v>
      </c>
      <c r="U1388">
        <f t="shared" si="253"/>
        <v>4.5</v>
      </c>
      <c r="X1388" s="6">
        <f t="shared" si="240"/>
        <v>38463</v>
      </c>
      <c r="Y1388">
        <f t="shared" ca="1" si="241"/>
        <v>3</v>
      </c>
      <c r="Z1388">
        <f t="shared" ca="1" si="242"/>
        <v>1</v>
      </c>
      <c r="AA1388">
        <f t="shared" ca="1" si="243"/>
        <v>2.06</v>
      </c>
      <c r="AB1388">
        <f t="shared" ca="1" si="244"/>
        <v>2</v>
      </c>
      <c r="AC1388">
        <f t="shared" ca="1" si="245"/>
        <v>4.75</v>
      </c>
      <c r="AD1388">
        <f t="shared" ca="1" si="246"/>
        <v>5</v>
      </c>
      <c r="AE1388">
        <f t="shared" ca="1" si="247"/>
        <v>4.6556999999999995</v>
      </c>
      <c r="AF1388" t="str">
        <f t="shared" ca="1" si="248"/>
        <v>#N/A N/A</v>
      </c>
      <c r="AG1388">
        <f t="shared" ca="1" si="249"/>
        <v>4.5</v>
      </c>
    </row>
    <row r="1389" spans="3:33" x14ac:dyDescent="0.3">
      <c r="C1389" s="1">
        <v>38464</v>
      </c>
      <c r="D1389">
        <v>3</v>
      </c>
      <c r="E1389" s="1">
        <v>38464</v>
      </c>
      <c r="F1389">
        <v>1</v>
      </c>
      <c r="G1389" s="1">
        <v>38464</v>
      </c>
      <c r="H1389">
        <v>2.06</v>
      </c>
      <c r="I1389" s="1">
        <v>38464</v>
      </c>
      <c r="J1389">
        <v>2</v>
      </c>
      <c r="L1389" s="1">
        <v>38464</v>
      </c>
      <c r="M1389">
        <v>4.75</v>
      </c>
      <c r="O1389">
        <f t="shared" si="252"/>
        <v>5</v>
      </c>
      <c r="P1389" s="1">
        <v>38464</v>
      </c>
      <c r="Q1389">
        <v>4.6379000000000001</v>
      </c>
      <c r="R1389" s="1">
        <v>38464</v>
      </c>
      <c r="S1389" t="s">
        <v>16</v>
      </c>
      <c r="U1389">
        <f t="shared" si="253"/>
        <v>4.5</v>
      </c>
      <c r="X1389" s="6">
        <f t="shared" si="240"/>
        <v>38464</v>
      </c>
      <c r="Y1389">
        <f t="shared" ca="1" si="241"/>
        <v>3</v>
      </c>
      <c r="Z1389">
        <f t="shared" ca="1" si="242"/>
        <v>1</v>
      </c>
      <c r="AA1389">
        <f t="shared" ca="1" si="243"/>
        <v>2.06</v>
      </c>
      <c r="AB1389">
        <f t="shared" ca="1" si="244"/>
        <v>2</v>
      </c>
      <c r="AC1389">
        <f t="shared" ca="1" si="245"/>
        <v>4.75</v>
      </c>
      <c r="AD1389">
        <f t="shared" ca="1" si="246"/>
        <v>5</v>
      </c>
      <c r="AE1389">
        <f t="shared" ca="1" si="247"/>
        <v>4.6379000000000001</v>
      </c>
      <c r="AF1389" t="str">
        <f t="shared" ca="1" si="248"/>
        <v>#N/A N/A</v>
      </c>
      <c r="AG1389">
        <f t="shared" ca="1" si="249"/>
        <v>4.5</v>
      </c>
    </row>
    <row r="1390" spans="3:33" x14ac:dyDescent="0.3">
      <c r="C1390" s="1">
        <v>38467</v>
      </c>
      <c r="D1390">
        <v>3</v>
      </c>
      <c r="E1390" s="1">
        <v>38467</v>
      </c>
      <c r="F1390">
        <v>1</v>
      </c>
      <c r="G1390" s="1">
        <v>38467</v>
      </c>
      <c r="H1390">
        <v>2.0699999999999998</v>
      </c>
      <c r="I1390" s="1">
        <v>38467</v>
      </c>
      <c r="J1390">
        <v>2</v>
      </c>
      <c r="L1390" s="1">
        <v>38467</v>
      </c>
      <c r="M1390">
        <v>4.75</v>
      </c>
      <c r="O1390">
        <f t="shared" si="252"/>
        <v>5</v>
      </c>
      <c r="P1390" s="1">
        <v>38467</v>
      </c>
      <c r="Q1390">
        <v>4.8751999999999995</v>
      </c>
      <c r="R1390" s="1">
        <v>38467</v>
      </c>
      <c r="S1390" t="s">
        <v>16</v>
      </c>
      <c r="U1390">
        <f t="shared" si="253"/>
        <v>4.5</v>
      </c>
      <c r="X1390" s="6">
        <f t="shared" si="240"/>
        <v>38467</v>
      </c>
      <c r="Y1390">
        <f t="shared" ca="1" si="241"/>
        <v>3</v>
      </c>
      <c r="Z1390">
        <f t="shared" ca="1" si="242"/>
        <v>1</v>
      </c>
      <c r="AA1390">
        <f t="shared" ca="1" si="243"/>
        <v>2.0699999999999998</v>
      </c>
      <c r="AB1390">
        <f t="shared" ca="1" si="244"/>
        <v>2</v>
      </c>
      <c r="AC1390">
        <f t="shared" ca="1" si="245"/>
        <v>4.75</v>
      </c>
      <c r="AD1390">
        <f t="shared" ca="1" si="246"/>
        <v>5</v>
      </c>
      <c r="AE1390">
        <f t="shared" ca="1" si="247"/>
        <v>4.8751999999999995</v>
      </c>
      <c r="AF1390" t="str">
        <f t="shared" ca="1" si="248"/>
        <v>#N/A N/A</v>
      </c>
      <c r="AG1390">
        <f t="shared" ca="1" si="249"/>
        <v>4.5</v>
      </c>
    </row>
    <row r="1391" spans="3:33" x14ac:dyDescent="0.3">
      <c r="C1391" s="1">
        <v>38468</v>
      </c>
      <c r="D1391">
        <v>3</v>
      </c>
      <c r="E1391" s="1">
        <v>38468</v>
      </c>
      <c r="F1391">
        <v>1</v>
      </c>
      <c r="G1391" s="1">
        <v>38468</v>
      </c>
      <c r="H1391">
        <v>2.0699999999999998</v>
      </c>
      <c r="I1391" s="1">
        <v>38468</v>
      </c>
      <c r="J1391">
        <v>2</v>
      </c>
      <c r="L1391" s="1">
        <v>38468</v>
      </c>
      <c r="M1391">
        <v>4.75</v>
      </c>
      <c r="O1391">
        <f t="shared" si="252"/>
        <v>5</v>
      </c>
      <c r="P1391" s="1">
        <v>38468</v>
      </c>
      <c r="Q1391">
        <v>4.6296999999999997</v>
      </c>
      <c r="R1391" s="1">
        <v>38468</v>
      </c>
      <c r="S1391" t="s">
        <v>16</v>
      </c>
      <c r="U1391">
        <f t="shared" si="253"/>
        <v>4.5</v>
      </c>
      <c r="X1391" s="6">
        <f t="shared" si="240"/>
        <v>38468</v>
      </c>
      <c r="Y1391">
        <f t="shared" ca="1" si="241"/>
        <v>3</v>
      </c>
      <c r="Z1391">
        <f t="shared" ca="1" si="242"/>
        <v>1</v>
      </c>
      <c r="AA1391">
        <f t="shared" ca="1" si="243"/>
        <v>2.0699999999999998</v>
      </c>
      <c r="AB1391">
        <f t="shared" ca="1" si="244"/>
        <v>2</v>
      </c>
      <c r="AC1391">
        <f t="shared" ca="1" si="245"/>
        <v>4.75</v>
      </c>
      <c r="AD1391">
        <f t="shared" ca="1" si="246"/>
        <v>5</v>
      </c>
      <c r="AE1391">
        <f t="shared" ca="1" si="247"/>
        <v>4.6296999999999997</v>
      </c>
      <c r="AF1391" t="str">
        <f t="shared" ca="1" si="248"/>
        <v>#N/A N/A</v>
      </c>
      <c r="AG1391">
        <f t="shared" ca="1" si="249"/>
        <v>4.5</v>
      </c>
    </row>
    <row r="1392" spans="3:33" x14ac:dyDescent="0.3">
      <c r="C1392" s="1">
        <v>38469</v>
      </c>
      <c r="D1392">
        <v>3</v>
      </c>
      <c r="E1392" s="1">
        <v>38469</v>
      </c>
      <c r="F1392">
        <v>1</v>
      </c>
      <c r="G1392" s="1">
        <v>38469</v>
      </c>
      <c r="H1392">
        <v>2.0699999999999998</v>
      </c>
      <c r="I1392" s="1">
        <v>38469</v>
      </c>
      <c r="J1392">
        <v>2</v>
      </c>
      <c r="L1392" s="1">
        <v>38469</v>
      </c>
      <c r="M1392">
        <v>4.75</v>
      </c>
      <c r="O1392">
        <f t="shared" si="252"/>
        <v>5</v>
      </c>
      <c r="P1392" s="1">
        <v>38469</v>
      </c>
      <c r="Q1392">
        <v>4.8713999999999995</v>
      </c>
      <c r="R1392" s="1">
        <v>38469</v>
      </c>
      <c r="S1392" t="s">
        <v>16</v>
      </c>
      <c r="U1392">
        <f t="shared" si="253"/>
        <v>4.5</v>
      </c>
      <c r="X1392" s="6">
        <f t="shared" si="240"/>
        <v>38469</v>
      </c>
      <c r="Y1392">
        <f t="shared" ca="1" si="241"/>
        <v>3</v>
      </c>
      <c r="Z1392">
        <f t="shared" ca="1" si="242"/>
        <v>1</v>
      </c>
      <c r="AA1392">
        <f t="shared" ca="1" si="243"/>
        <v>2.0699999999999998</v>
      </c>
      <c r="AB1392">
        <f t="shared" ca="1" si="244"/>
        <v>2</v>
      </c>
      <c r="AC1392">
        <f t="shared" ca="1" si="245"/>
        <v>4.75</v>
      </c>
      <c r="AD1392">
        <f t="shared" ca="1" si="246"/>
        <v>5</v>
      </c>
      <c r="AE1392">
        <f t="shared" ca="1" si="247"/>
        <v>4.8713999999999995</v>
      </c>
      <c r="AF1392" t="str">
        <f t="shared" ca="1" si="248"/>
        <v>#N/A N/A</v>
      </c>
      <c r="AG1392">
        <f t="shared" ca="1" si="249"/>
        <v>4.5</v>
      </c>
    </row>
    <row r="1393" spans="3:33" x14ac:dyDescent="0.3">
      <c r="C1393" s="1">
        <v>38470</v>
      </c>
      <c r="D1393">
        <v>3</v>
      </c>
      <c r="E1393" s="1">
        <v>38470</v>
      </c>
      <c r="F1393">
        <v>1</v>
      </c>
      <c r="G1393" s="1">
        <v>38470</v>
      </c>
      <c r="H1393">
        <v>2.08</v>
      </c>
      <c r="I1393" s="1">
        <v>38470</v>
      </c>
      <c r="J1393">
        <v>2</v>
      </c>
      <c r="L1393" s="1">
        <v>38470</v>
      </c>
      <c r="M1393">
        <v>4.75</v>
      </c>
      <c r="O1393">
        <f t="shared" si="252"/>
        <v>5</v>
      </c>
      <c r="P1393" s="1">
        <v>38470</v>
      </c>
      <c r="Q1393">
        <v>4.8873999999999995</v>
      </c>
      <c r="R1393" s="1">
        <v>38470</v>
      </c>
      <c r="S1393" t="s">
        <v>16</v>
      </c>
      <c r="U1393">
        <f t="shared" si="253"/>
        <v>4.5</v>
      </c>
      <c r="X1393" s="6">
        <f t="shared" si="240"/>
        <v>38470</v>
      </c>
      <c r="Y1393">
        <f t="shared" ca="1" si="241"/>
        <v>3</v>
      </c>
      <c r="Z1393">
        <f t="shared" ca="1" si="242"/>
        <v>1</v>
      </c>
      <c r="AA1393">
        <f t="shared" ca="1" si="243"/>
        <v>2.08</v>
      </c>
      <c r="AB1393">
        <f t="shared" ca="1" si="244"/>
        <v>2</v>
      </c>
      <c r="AC1393">
        <f t="shared" ca="1" si="245"/>
        <v>4.75</v>
      </c>
      <c r="AD1393">
        <f t="shared" ca="1" si="246"/>
        <v>5</v>
      </c>
      <c r="AE1393">
        <f t="shared" ca="1" si="247"/>
        <v>4.8873999999999995</v>
      </c>
      <c r="AF1393" t="str">
        <f t="shared" ca="1" si="248"/>
        <v>#N/A N/A</v>
      </c>
      <c r="AG1393">
        <f t="shared" ca="1" si="249"/>
        <v>4.5</v>
      </c>
    </row>
    <row r="1394" spans="3:33" x14ac:dyDescent="0.3">
      <c r="C1394" s="1">
        <v>38471</v>
      </c>
      <c r="D1394">
        <v>3</v>
      </c>
      <c r="E1394" s="1">
        <v>38471</v>
      </c>
      <c r="F1394">
        <v>1</v>
      </c>
      <c r="G1394" s="1">
        <v>38471</v>
      </c>
      <c r="H1394">
        <v>2.09</v>
      </c>
      <c r="I1394" s="1">
        <v>38471</v>
      </c>
      <c r="J1394">
        <v>2</v>
      </c>
      <c r="L1394" s="1">
        <v>38471</v>
      </c>
      <c r="M1394">
        <v>4.75</v>
      </c>
      <c r="O1394">
        <f t="shared" si="252"/>
        <v>5</v>
      </c>
      <c r="P1394" s="1">
        <v>38471</v>
      </c>
      <c r="Q1394">
        <v>4.8696999999999999</v>
      </c>
      <c r="R1394" s="1">
        <v>38471</v>
      </c>
      <c r="S1394" t="s">
        <v>16</v>
      </c>
      <c r="U1394">
        <f t="shared" si="253"/>
        <v>4.5</v>
      </c>
      <c r="X1394" s="6">
        <f t="shared" si="240"/>
        <v>38471</v>
      </c>
      <c r="Y1394">
        <f t="shared" ca="1" si="241"/>
        <v>3</v>
      </c>
      <c r="Z1394">
        <f t="shared" ca="1" si="242"/>
        <v>1</v>
      </c>
      <c r="AA1394">
        <f t="shared" ca="1" si="243"/>
        <v>2.09</v>
      </c>
      <c r="AB1394">
        <f t="shared" ca="1" si="244"/>
        <v>2</v>
      </c>
      <c r="AC1394">
        <f t="shared" ca="1" si="245"/>
        <v>4.75</v>
      </c>
      <c r="AD1394">
        <f t="shared" ca="1" si="246"/>
        <v>5</v>
      </c>
      <c r="AE1394">
        <f t="shared" ca="1" si="247"/>
        <v>4.8696999999999999</v>
      </c>
      <c r="AF1394" t="str">
        <f t="shared" ca="1" si="248"/>
        <v>#N/A N/A</v>
      </c>
      <c r="AG1394">
        <f t="shared" ca="1" si="249"/>
        <v>4.5</v>
      </c>
    </row>
    <row r="1395" spans="3:33" x14ac:dyDescent="0.3">
      <c r="C1395" s="1">
        <v>38474</v>
      </c>
      <c r="D1395">
        <v>3</v>
      </c>
      <c r="E1395" s="1">
        <v>38474</v>
      </c>
      <c r="F1395">
        <v>1</v>
      </c>
      <c r="G1395" s="1">
        <v>38474</v>
      </c>
      <c r="H1395">
        <v>2.0699999999999998</v>
      </c>
      <c r="I1395" s="1">
        <v>38474</v>
      </c>
      <c r="J1395">
        <v>2</v>
      </c>
      <c r="L1395" s="1">
        <v>38474</v>
      </c>
      <c r="M1395">
        <v>4.75</v>
      </c>
      <c r="O1395">
        <f t="shared" si="252"/>
        <v>5</v>
      </c>
      <c r="P1395" s="1">
        <v>38474</v>
      </c>
      <c r="Q1395">
        <v>4.8696999999999999</v>
      </c>
      <c r="R1395" s="1">
        <v>38474</v>
      </c>
      <c r="S1395" t="s">
        <v>16</v>
      </c>
      <c r="U1395">
        <f t="shared" si="253"/>
        <v>4.5</v>
      </c>
      <c r="X1395" s="6">
        <f t="shared" si="240"/>
        <v>38474</v>
      </c>
      <c r="Y1395">
        <f t="shared" ca="1" si="241"/>
        <v>3</v>
      </c>
      <c r="Z1395">
        <f t="shared" ca="1" si="242"/>
        <v>1</v>
      </c>
      <c r="AA1395">
        <f t="shared" ca="1" si="243"/>
        <v>2.0699999999999998</v>
      </c>
      <c r="AB1395">
        <f t="shared" ca="1" si="244"/>
        <v>2</v>
      </c>
      <c r="AC1395">
        <f t="shared" ca="1" si="245"/>
        <v>4.75</v>
      </c>
      <c r="AD1395">
        <f t="shared" ca="1" si="246"/>
        <v>5</v>
      </c>
      <c r="AE1395">
        <f t="shared" ca="1" si="247"/>
        <v>4.8696999999999999</v>
      </c>
      <c r="AF1395" t="str">
        <f t="shared" ca="1" si="248"/>
        <v>#N/A N/A</v>
      </c>
      <c r="AG1395">
        <f t="shared" ca="1" si="249"/>
        <v>4.5</v>
      </c>
    </row>
    <row r="1396" spans="3:33" x14ac:dyDescent="0.3">
      <c r="C1396" s="1">
        <v>38475</v>
      </c>
      <c r="D1396">
        <v>3</v>
      </c>
      <c r="E1396" s="1">
        <v>38475</v>
      </c>
      <c r="F1396">
        <v>1</v>
      </c>
      <c r="G1396" s="1">
        <v>38475</v>
      </c>
      <c r="H1396">
        <v>2.0699999999999998</v>
      </c>
      <c r="I1396" s="1">
        <v>38475</v>
      </c>
      <c r="J1396">
        <v>2</v>
      </c>
      <c r="L1396" s="1">
        <v>38475</v>
      </c>
      <c r="M1396">
        <v>4.75</v>
      </c>
      <c r="O1396">
        <f t="shared" si="252"/>
        <v>5</v>
      </c>
      <c r="P1396" s="1">
        <v>38475</v>
      </c>
      <c r="Q1396">
        <v>4.8513000000000002</v>
      </c>
      <c r="R1396" s="1">
        <v>38475</v>
      </c>
      <c r="S1396" t="s">
        <v>16</v>
      </c>
      <c r="U1396">
        <f t="shared" si="253"/>
        <v>4.5</v>
      </c>
      <c r="X1396" s="6">
        <f t="shared" si="240"/>
        <v>38475</v>
      </c>
      <c r="Y1396">
        <f t="shared" ca="1" si="241"/>
        <v>3</v>
      </c>
      <c r="Z1396">
        <f t="shared" ca="1" si="242"/>
        <v>1</v>
      </c>
      <c r="AA1396">
        <f t="shared" ca="1" si="243"/>
        <v>2.0699999999999998</v>
      </c>
      <c r="AB1396">
        <f t="shared" ca="1" si="244"/>
        <v>2</v>
      </c>
      <c r="AC1396">
        <f t="shared" ca="1" si="245"/>
        <v>4.75</v>
      </c>
      <c r="AD1396">
        <f t="shared" ca="1" si="246"/>
        <v>5</v>
      </c>
      <c r="AE1396">
        <f t="shared" ca="1" si="247"/>
        <v>4.8513000000000002</v>
      </c>
      <c r="AF1396" t="str">
        <f t="shared" ca="1" si="248"/>
        <v>#N/A N/A</v>
      </c>
      <c r="AG1396">
        <f t="shared" ca="1" si="249"/>
        <v>4.5</v>
      </c>
    </row>
    <row r="1397" spans="3:33" x14ac:dyDescent="0.3">
      <c r="C1397" s="1">
        <v>38476</v>
      </c>
      <c r="D1397">
        <v>3</v>
      </c>
      <c r="E1397" s="1">
        <v>38476</v>
      </c>
      <c r="F1397">
        <v>1</v>
      </c>
      <c r="G1397" s="1">
        <v>38476</v>
      </c>
      <c r="H1397">
        <v>2.08</v>
      </c>
      <c r="I1397" s="1">
        <v>38476</v>
      </c>
      <c r="J1397">
        <v>2</v>
      </c>
      <c r="L1397" s="1">
        <v>38476</v>
      </c>
      <c r="M1397">
        <v>4.75</v>
      </c>
      <c r="O1397">
        <f t="shared" si="252"/>
        <v>5</v>
      </c>
      <c r="P1397" s="1">
        <v>38476</v>
      </c>
      <c r="Q1397">
        <v>4.8242000000000003</v>
      </c>
      <c r="R1397" s="1">
        <v>38476</v>
      </c>
      <c r="S1397" t="s">
        <v>16</v>
      </c>
      <c r="U1397">
        <f t="shared" si="253"/>
        <v>4.5</v>
      </c>
      <c r="X1397" s="6">
        <f t="shared" si="240"/>
        <v>38476</v>
      </c>
      <c r="Y1397">
        <f t="shared" ca="1" si="241"/>
        <v>3</v>
      </c>
      <c r="Z1397">
        <f t="shared" ca="1" si="242"/>
        <v>1</v>
      </c>
      <c r="AA1397">
        <f t="shared" ca="1" si="243"/>
        <v>2.08</v>
      </c>
      <c r="AB1397">
        <f t="shared" ca="1" si="244"/>
        <v>2</v>
      </c>
      <c r="AC1397">
        <f t="shared" ca="1" si="245"/>
        <v>4.75</v>
      </c>
      <c r="AD1397">
        <f t="shared" ca="1" si="246"/>
        <v>5</v>
      </c>
      <c r="AE1397">
        <f t="shared" ca="1" si="247"/>
        <v>4.8242000000000003</v>
      </c>
      <c r="AF1397" t="str">
        <f t="shared" ca="1" si="248"/>
        <v>#N/A N/A</v>
      </c>
      <c r="AG1397">
        <f t="shared" ca="1" si="249"/>
        <v>4.5</v>
      </c>
    </row>
    <row r="1398" spans="3:33" x14ac:dyDescent="0.3">
      <c r="C1398" s="1">
        <v>38477</v>
      </c>
      <c r="D1398">
        <v>3</v>
      </c>
      <c r="E1398" s="1">
        <v>38477</v>
      </c>
      <c r="F1398">
        <v>1</v>
      </c>
      <c r="G1398" s="1">
        <v>38477</v>
      </c>
      <c r="H1398">
        <v>2.09</v>
      </c>
      <c r="I1398" s="1">
        <v>38477</v>
      </c>
      <c r="J1398">
        <v>2</v>
      </c>
      <c r="L1398" s="1">
        <v>38477</v>
      </c>
      <c r="M1398">
        <v>4.75</v>
      </c>
      <c r="O1398">
        <f t="shared" si="252"/>
        <v>5</v>
      </c>
      <c r="P1398" s="1">
        <v>38477</v>
      </c>
      <c r="Q1398">
        <v>4.7732999999999999</v>
      </c>
      <c r="R1398" s="1">
        <v>38477</v>
      </c>
      <c r="S1398" t="s">
        <v>16</v>
      </c>
      <c r="U1398">
        <f t="shared" si="253"/>
        <v>4.5</v>
      </c>
      <c r="X1398" s="6">
        <f t="shared" si="240"/>
        <v>38477</v>
      </c>
      <c r="Y1398">
        <f t="shared" ca="1" si="241"/>
        <v>3</v>
      </c>
      <c r="Z1398">
        <f t="shared" ca="1" si="242"/>
        <v>1</v>
      </c>
      <c r="AA1398">
        <f t="shared" ca="1" si="243"/>
        <v>2.09</v>
      </c>
      <c r="AB1398">
        <f t="shared" ca="1" si="244"/>
        <v>2</v>
      </c>
      <c r="AC1398">
        <f t="shared" ca="1" si="245"/>
        <v>4.75</v>
      </c>
      <c r="AD1398">
        <f t="shared" ca="1" si="246"/>
        <v>5</v>
      </c>
      <c r="AE1398">
        <f t="shared" ca="1" si="247"/>
        <v>4.7732999999999999</v>
      </c>
      <c r="AF1398" t="str">
        <f t="shared" ca="1" si="248"/>
        <v>#N/A N/A</v>
      </c>
      <c r="AG1398">
        <f t="shared" ca="1" si="249"/>
        <v>4.5</v>
      </c>
    </row>
    <row r="1399" spans="3:33" x14ac:dyDescent="0.3">
      <c r="C1399" s="1">
        <v>38478</v>
      </c>
      <c r="D1399">
        <v>3</v>
      </c>
      <c r="E1399" s="1">
        <v>38478</v>
      </c>
      <c r="F1399">
        <v>1</v>
      </c>
      <c r="G1399" s="1">
        <v>38478</v>
      </c>
      <c r="H1399">
        <v>2.06</v>
      </c>
      <c r="I1399" s="1">
        <v>38478</v>
      </c>
      <c r="J1399">
        <v>2</v>
      </c>
      <c r="L1399" s="1">
        <v>38478</v>
      </c>
      <c r="M1399">
        <v>4.75</v>
      </c>
      <c r="O1399">
        <f t="shared" si="252"/>
        <v>5</v>
      </c>
      <c r="P1399" s="1">
        <v>38478</v>
      </c>
      <c r="Q1399">
        <v>4.6334</v>
      </c>
      <c r="R1399" s="1">
        <v>38478</v>
      </c>
      <c r="S1399" t="s">
        <v>16</v>
      </c>
      <c r="U1399">
        <f t="shared" si="253"/>
        <v>4.5</v>
      </c>
      <c r="X1399" s="6">
        <f t="shared" si="240"/>
        <v>38478</v>
      </c>
      <c r="Y1399">
        <f t="shared" ca="1" si="241"/>
        <v>3</v>
      </c>
      <c r="Z1399">
        <f t="shared" ca="1" si="242"/>
        <v>1</v>
      </c>
      <c r="AA1399">
        <f t="shared" ca="1" si="243"/>
        <v>2.06</v>
      </c>
      <c r="AB1399">
        <f t="shared" ca="1" si="244"/>
        <v>2</v>
      </c>
      <c r="AC1399">
        <f t="shared" ca="1" si="245"/>
        <v>4.75</v>
      </c>
      <c r="AD1399">
        <f t="shared" ca="1" si="246"/>
        <v>5</v>
      </c>
      <c r="AE1399">
        <f t="shared" ca="1" si="247"/>
        <v>4.6334</v>
      </c>
      <c r="AF1399" t="str">
        <f t="shared" ca="1" si="248"/>
        <v>#N/A N/A</v>
      </c>
      <c r="AG1399">
        <f t="shared" ca="1" si="249"/>
        <v>4.5</v>
      </c>
    </row>
    <row r="1400" spans="3:33" x14ac:dyDescent="0.3">
      <c r="C1400" s="1">
        <v>38481</v>
      </c>
      <c r="D1400">
        <v>3</v>
      </c>
      <c r="E1400" s="1">
        <v>38481</v>
      </c>
      <c r="F1400">
        <v>1</v>
      </c>
      <c r="G1400" s="1">
        <v>38481</v>
      </c>
      <c r="H1400">
        <v>2.0499999999999998</v>
      </c>
      <c r="I1400" s="1">
        <v>38481</v>
      </c>
      <c r="J1400">
        <v>2</v>
      </c>
      <c r="L1400" s="1">
        <v>38481</v>
      </c>
      <c r="M1400">
        <v>4.75</v>
      </c>
      <c r="O1400">
        <f t="shared" si="252"/>
        <v>5</v>
      </c>
      <c r="P1400" s="1">
        <v>38481</v>
      </c>
      <c r="Q1400">
        <v>4.7664</v>
      </c>
      <c r="R1400" s="1">
        <v>38481</v>
      </c>
      <c r="S1400" t="s">
        <v>16</v>
      </c>
      <c r="U1400">
        <f t="shared" si="253"/>
        <v>4.5</v>
      </c>
      <c r="X1400" s="6">
        <f t="shared" si="240"/>
        <v>38481</v>
      </c>
      <c r="Y1400">
        <f t="shared" ca="1" si="241"/>
        <v>3</v>
      </c>
      <c r="Z1400">
        <f t="shared" ca="1" si="242"/>
        <v>1</v>
      </c>
      <c r="AA1400">
        <f t="shared" ca="1" si="243"/>
        <v>2.0499999999999998</v>
      </c>
      <c r="AB1400">
        <f t="shared" ca="1" si="244"/>
        <v>2</v>
      </c>
      <c r="AC1400">
        <f t="shared" ca="1" si="245"/>
        <v>4.75</v>
      </c>
      <c r="AD1400">
        <f t="shared" ca="1" si="246"/>
        <v>5</v>
      </c>
      <c r="AE1400">
        <f t="shared" ca="1" si="247"/>
        <v>4.7664</v>
      </c>
      <c r="AF1400" t="str">
        <f t="shared" ca="1" si="248"/>
        <v>#N/A N/A</v>
      </c>
      <c r="AG1400">
        <f t="shared" ca="1" si="249"/>
        <v>4.5</v>
      </c>
    </row>
    <row r="1401" spans="3:33" x14ac:dyDescent="0.3">
      <c r="C1401" s="1">
        <v>38482</v>
      </c>
      <c r="D1401">
        <v>3</v>
      </c>
      <c r="E1401" s="1">
        <v>38482</v>
      </c>
      <c r="F1401">
        <v>1</v>
      </c>
      <c r="G1401" s="1">
        <v>38482</v>
      </c>
      <c r="H1401">
        <v>1.99</v>
      </c>
      <c r="I1401" s="1">
        <v>38482</v>
      </c>
      <c r="J1401">
        <v>2</v>
      </c>
      <c r="L1401" s="1">
        <v>38482</v>
      </c>
      <c r="M1401">
        <v>4.75</v>
      </c>
      <c r="O1401">
        <f t="shared" si="252"/>
        <v>5</v>
      </c>
      <c r="P1401" s="1">
        <v>38482</v>
      </c>
      <c r="Q1401">
        <v>4.6230000000000002</v>
      </c>
      <c r="R1401" s="1">
        <v>38482</v>
      </c>
      <c r="S1401" t="s">
        <v>16</v>
      </c>
      <c r="U1401">
        <f t="shared" si="253"/>
        <v>4.5</v>
      </c>
      <c r="X1401" s="6">
        <f t="shared" si="240"/>
        <v>38482</v>
      </c>
      <c r="Y1401">
        <f t="shared" ca="1" si="241"/>
        <v>3</v>
      </c>
      <c r="Z1401">
        <f t="shared" ca="1" si="242"/>
        <v>1</v>
      </c>
      <c r="AA1401">
        <f t="shared" ca="1" si="243"/>
        <v>1.99</v>
      </c>
      <c r="AB1401">
        <f t="shared" ca="1" si="244"/>
        <v>2</v>
      </c>
      <c r="AC1401">
        <f t="shared" ca="1" si="245"/>
        <v>4.75</v>
      </c>
      <c r="AD1401">
        <f t="shared" ca="1" si="246"/>
        <v>5</v>
      </c>
      <c r="AE1401">
        <f t="shared" ca="1" si="247"/>
        <v>4.6230000000000002</v>
      </c>
      <c r="AF1401" t="str">
        <f t="shared" ca="1" si="248"/>
        <v>#N/A N/A</v>
      </c>
      <c r="AG1401">
        <f t="shared" ca="1" si="249"/>
        <v>4.5</v>
      </c>
    </row>
    <row r="1402" spans="3:33" x14ac:dyDescent="0.3">
      <c r="C1402" s="1">
        <v>38483</v>
      </c>
      <c r="D1402">
        <v>3</v>
      </c>
      <c r="E1402" s="1">
        <v>38483</v>
      </c>
      <c r="F1402">
        <v>1</v>
      </c>
      <c r="G1402" s="1">
        <v>38483</v>
      </c>
      <c r="H1402">
        <v>2.0699999999999998</v>
      </c>
      <c r="I1402" s="1">
        <v>38483</v>
      </c>
      <c r="J1402">
        <v>2</v>
      </c>
      <c r="L1402" s="1">
        <v>38483</v>
      </c>
      <c r="M1402">
        <v>4.75</v>
      </c>
      <c r="O1402">
        <f t="shared" si="252"/>
        <v>5</v>
      </c>
      <c r="P1402" s="1">
        <v>38483</v>
      </c>
      <c r="Q1402">
        <v>4.5976999999999997</v>
      </c>
      <c r="R1402" s="1">
        <v>38483</v>
      </c>
      <c r="S1402" t="s">
        <v>16</v>
      </c>
      <c r="U1402">
        <f t="shared" si="253"/>
        <v>4.5</v>
      </c>
      <c r="X1402" s="6">
        <f t="shared" si="240"/>
        <v>38483</v>
      </c>
      <c r="Y1402">
        <f t="shared" ca="1" si="241"/>
        <v>3</v>
      </c>
      <c r="Z1402">
        <f t="shared" ca="1" si="242"/>
        <v>1</v>
      </c>
      <c r="AA1402">
        <f t="shared" ca="1" si="243"/>
        <v>2.0699999999999998</v>
      </c>
      <c r="AB1402">
        <f t="shared" ca="1" si="244"/>
        <v>2</v>
      </c>
      <c r="AC1402">
        <f t="shared" ca="1" si="245"/>
        <v>4.75</v>
      </c>
      <c r="AD1402">
        <f t="shared" ca="1" si="246"/>
        <v>5</v>
      </c>
      <c r="AE1402">
        <f t="shared" ca="1" si="247"/>
        <v>4.5976999999999997</v>
      </c>
      <c r="AF1402" t="str">
        <f t="shared" ca="1" si="248"/>
        <v>#N/A N/A</v>
      </c>
      <c r="AG1402">
        <f t="shared" ca="1" si="249"/>
        <v>4.5</v>
      </c>
    </row>
    <row r="1403" spans="3:33" x14ac:dyDescent="0.3">
      <c r="C1403" s="1">
        <v>38484</v>
      </c>
      <c r="D1403">
        <v>3</v>
      </c>
      <c r="E1403" s="1">
        <v>38484</v>
      </c>
      <c r="F1403">
        <v>1</v>
      </c>
      <c r="G1403" s="1">
        <v>38484</v>
      </c>
      <c r="H1403">
        <v>2.0699999999999998</v>
      </c>
      <c r="I1403" s="1">
        <v>38484</v>
      </c>
      <c r="J1403">
        <v>2</v>
      </c>
      <c r="L1403" s="1">
        <v>38484</v>
      </c>
      <c r="M1403">
        <v>4.75</v>
      </c>
      <c r="O1403">
        <f t="shared" si="252"/>
        <v>5</v>
      </c>
      <c r="P1403" s="1">
        <v>38484</v>
      </c>
      <c r="Q1403">
        <v>4.7073</v>
      </c>
      <c r="R1403" s="1">
        <v>38484</v>
      </c>
      <c r="S1403" t="s">
        <v>16</v>
      </c>
      <c r="U1403">
        <f t="shared" si="253"/>
        <v>4.5</v>
      </c>
      <c r="X1403" s="6">
        <f t="shared" si="240"/>
        <v>38484</v>
      </c>
      <c r="Y1403">
        <f t="shared" ca="1" si="241"/>
        <v>3</v>
      </c>
      <c r="Z1403">
        <f t="shared" ca="1" si="242"/>
        <v>1</v>
      </c>
      <c r="AA1403">
        <f t="shared" ca="1" si="243"/>
        <v>2.0699999999999998</v>
      </c>
      <c r="AB1403">
        <f t="shared" ca="1" si="244"/>
        <v>2</v>
      </c>
      <c r="AC1403">
        <f t="shared" ca="1" si="245"/>
        <v>4.75</v>
      </c>
      <c r="AD1403">
        <f t="shared" ca="1" si="246"/>
        <v>5</v>
      </c>
      <c r="AE1403">
        <f t="shared" ca="1" si="247"/>
        <v>4.7073</v>
      </c>
      <c r="AF1403" t="str">
        <f t="shared" ca="1" si="248"/>
        <v>#N/A N/A</v>
      </c>
      <c r="AG1403">
        <f t="shared" ca="1" si="249"/>
        <v>4.5</v>
      </c>
    </row>
    <row r="1404" spans="3:33" x14ac:dyDescent="0.3">
      <c r="C1404" s="1">
        <v>38485</v>
      </c>
      <c r="D1404">
        <v>3</v>
      </c>
      <c r="E1404" s="1">
        <v>38485</v>
      </c>
      <c r="F1404">
        <v>1</v>
      </c>
      <c r="G1404" s="1">
        <v>38485</v>
      </c>
      <c r="H1404">
        <v>2.0699999999999998</v>
      </c>
      <c r="I1404" s="1">
        <v>38485</v>
      </c>
      <c r="J1404">
        <v>2</v>
      </c>
      <c r="L1404" s="1">
        <v>38485</v>
      </c>
      <c r="M1404">
        <v>4.75</v>
      </c>
      <c r="O1404">
        <f t="shared" si="252"/>
        <v>5</v>
      </c>
      <c r="P1404" s="1">
        <v>38485</v>
      </c>
      <c r="Q1404">
        <v>4.6018999999999997</v>
      </c>
      <c r="R1404" s="1">
        <v>38485</v>
      </c>
      <c r="S1404" t="s">
        <v>16</v>
      </c>
      <c r="U1404">
        <f t="shared" si="253"/>
        <v>4.5</v>
      </c>
      <c r="X1404" s="6">
        <f t="shared" si="240"/>
        <v>38485</v>
      </c>
      <c r="Y1404">
        <f t="shared" ca="1" si="241"/>
        <v>3</v>
      </c>
      <c r="Z1404">
        <f t="shared" ca="1" si="242"/>
        <v>1</v>
      </c>
      <c r="AA1404">
        <f t="shared" ca="1" si="243"/>
        <v>2.0699999999999998</v>
      </c>
      <c r="AB1404">
        <f t="shared" ca="1" si="244"/>
        <v>2</v>
      </c>
      <c r="AC1404">
        <f t="shared" ca="1" si="245"/>
        <v>4.75</v>
      </c>
      <c r="AD1404">
        <f t="shared" ca="1" si="246"/>
        <v>5</v>
      </c>
      <c r="AE1404">
        <f t="shared" ca="1" si="247"/>
        <v>4.6018999999999997</v>
      </c>
      <c r="AF1404" t="str">
        <f t="shared" ca="1" si="248"/>
        <v>#N/A N/A</v>
      </c>
      <c r="AG1404">
        <f t="shared" ca="1" si="249"/>
        <v>4.5</v>
      </c>
    </row>
    <row r="1405" spans="3:33" x14ac:dyDescent="0.3">
      <c r="C1405" s="1">
        <v>38488</v>
      </c>
      <c r="D1405">
        <v>3</v>
      </c>
      <c r="E1405" s="1">
        <v>38488</v>
      </c>
      <c r="F1405">
        <v>1</v>
      </c>
      <c r="G1405" s="1">
        <v>38488</v>
      </c>
      <c r="H1405">
        <v>2.0699999999999998</v>
      </c>
      <c r="I1405" s="1">
        <v>38488</v>
      </c>
      <c r="J1405">
        <v>2</v>
      </c>
      <c r="L1405" s="1">
        <v>38488</v>
      </c>
      <c r="M1405">
        <v>4.75</v>
      </c>
      <c r="O1405">
        <f t="shared" si="252"/>
        <v>5</v>
      </c>
      <c r="P1405" s="1">
        <v>38488</v>
      </c>
      <c r="Q1405">
        <v>4.6025</v>
      </c>
      <c r="R1405" s="1">
        <v>38488</v>
      </c>
      <c r="S1405" t="s">
        <v>16</v>
      </c>
      <c r="U1405">
        <f t="shared" si="253"/>
        <v>4.5</v>
      </c>
      <c r="X1405" s="6">
        <f t="shared" si="240"/>
        <v>38488</v>
      </c>
      <c r="Y1405">
        <f t="shared" ca="1" si="241"/>
        <v>3</v>
      </c>
      <c r="Z1405">
        <f t="shared" ca="1" si="242"/>
        <v>1</v>
      </c>
      <c r="AA1405">
        <f t="shared" ca="1" si="243"/>
        <v>2.0699999999999998</v>
      </c>
      <c r="AB1405">
        <f t="shared" ca="1" si="244"/>
        <v>2</v>
      </c>
      <c r="AC1405">
        <f t="shared" ca="1" si="245"/>
        <v>4.75</v>
      </c>
      <c r="AD1405">
        <f t="shared" ca="1" si="246"/>
        <v>5</v>
      </c>
      <c r="AE1405">
        <f t="shared" ca="1" si="247"/>
        <v>4.6025</v>
      </c>
      <c r="AF1405" t="str">
        <f t="shared" ca="1" si="248"/>
        <v>#N/A N/A</v>
      </c>
      <c r="AG1405">
        <f t="shared" ca="1" si="249"/>
        <v>4.5</v>
      </c>
    </row>
    <row r="1406" spans="3:33" x14ac:dyDescent="0.3">
      <c r="C1406" s="1">
        <v>38489</v>
      </c>
      <c r="D1406">
        <v>3</v>
      </c>
      <c r="E1406" s="1">
        <v>38489</v>
      </c>
      <c r="F1406">
        <v>1</v>
      </c>
      <c r="G1406" s="1">
        <v>38489</v>
      </c>
      <c r="H1406">
        <v>2.0699999999999998</v>
      </c>
      <c r="I1406" s="1">
        <v>38489</v>
      </c>
      <c r="J1406">
        <v>2</v>
      </c>
      <c r="L1406" s="1">
        <v>38489</v>
      </c>
      <c r="M1406">
        <v>4.75</v>
      </c>
      <c r="O1406">
        <f t="shared" si="252"/>
        <v>5</v>
      </c>
      <c r="P1406" s="1">
        <v>38489</v>
      </c>
      <c r="Q1406">
        <v>4.5933000000000002</v>
      </c>
      <c r="R1406" s="1">
        <v>38489</v>
      </c>
      <c r="S1406" t="s">
        <v>16</v>
      </c>
      <c r="U1406">
        <f t="shared" si="253"/>
        <v>4.5</v>
      </c>
      <c r="X1406" s="6">
        <f t="shared" si="240"/>
        <v>38489</v>
      </c>
      <c r="Y1406">
        <f t="shared" ca="1" si="241"/>
        <v>3</v>
      </c>
      <c r="Z1406">
        <f t="shared" ca="1" si="242"/>
        <v>1</v>
      </c>
      <c r="AA1406">
        <f t="shared" ca="1" si="243"/>
        <v>2.0699999999999998</v>
      </c>
      <c r="AB1406">
        <f t="shared" ca="1" si="244"/>
        <v>2</v>
      </c>
      <c r="AC1406">
        <f t="shared" ca="1" si="245"/>
        <v>4.75</v>
      </c>
      <c r="AD1406">
        <f t="shared" ca="1" si="246"/>
        <v>5</v>
      </c>
      <c r="AE1406">
        <f t="shared" ca="1" si="247"/>
        <v>4.5933000000000002</v>
      </c>
      <c r="AF1406" t="str">
        <f t="shared" ca="1" si="248"/>
        <v>#N/A N/A</v>
      </c>
      <c r="AG1406">
        <f t="shared" ca="1" si="249"/>
        <v>4.5</v>
      </c>
    </row>
    <row r="1407" spans="3:33" x14ac:dyDescent="0.3">
      <c r="C1407" s="1">
        <v>38490</v>
      </c>
      <c r="D1407">
        <v>3</v>
      </c>
      <c r="E1407" s="1">
        <v>38490</v>
      </c>
      <c r="F1407">
        <v>1</v>
      </c>
      <c r="G1407" s="1">
        <v>38490</v>
      </c>
      <c r="H1407">
        <v>2.0699999999999998</v>
      </c>
      <c r="I1407" s="1">
        <v>38490</v>
      </c>
      <c r="J1407">
        <v>2</v>
      </c>
      <c r="L1407" s="1">
        <v>38490</v>
      </c>
      <c r="M1407">
        <v>4.75</v>
      </c>
      <c r="O1407">
        <f t="shared" si="252"/>
        <v>5</v>
      </c>
      <c r="P1407" s="1">
        <v>38490</v>
      </c>
      <c r="Q1407">
        <v>4.7247000000000003</v>
      </c>
      <c r="R1407" s="1">
        <v>38490</v>
      </c>
      <c r="S1407" t="s">
        <v>16</v>
      </c>
      <c r="U1407">
        <f t="shared" si="253"/>
        <v>4.5</v>
      </c>
      <c r="X1407" s="6">
        <f t="shared" si="240"/>
        <v>38490</v>
      </c>
      <c r="Y1407">
        <f t="shared" ca="1" si="241"/>
        <v>3</v>
      </c>
      <c r="Z1407">
        <f t="shared" ca="1" si="242"/>
        <v>1</v>
      </c>
      <c r="AA1407">
        <f t="shared" ca="1" si="243"/>
        <v>2.0699999999999998</v>
      </c>
      <c r="AB1407">
        <f t="shared" ca="1" si="244"/>
        <v>2</v>
      </c>
      <c r="AC1407">
        <f t="shared" ca="1" si="245"/>
        <v>4.75</v>
      </c>
      <c r="AD1407">
        <f t="shared" ca="1" si="246"/>
        <v>5</v>
      </c>
      <c r="AE1407">
        <f t="shared" ca="1" si="247"/>
        <v>4.7247000000000003</v>
      </c>
      <c r="AF1407" t="str">
        <f t="shared" ca="1" si="248"/>
        <v>#N/A N/A</v>
      </c>
      <c r="AG1407">
        <f t="shared" ca="1" si="249"/>
        <v>4.5</v>
      </c>
    </row>
    <row r="1408" spans="3:33" x14ac:dyDescent="0.3">
      <c r="C1408" s="1">
        <v>38491</v>
      </c>
      <c r="D1408">
        <v>3</v>
      </c>
      <c r="E1408" s="1">
        <v>38491</v>
      </c>
      <c r="F1408">
        <v>1</v>
      </c>
      <c r="G1408" s="1">
        <v>38491</v>
      </c>
      <c r="H1408">
        <v>2.0699999999999998</v>
      </c>
      <c r="I1408" s="1">
        <v>38491</v>
      </c>
      <c r="J1408">
        <v>2</v>
      </c>
      <c r="L1408" s="1">
        <v>38491</v>
      </c>
      <c r="M1408">
        <v>4.75</v>
      </c>
      <c r="O1408">
        <f t="shared" si="252"/>
        <v>5</v>
      </c>
      <c r="P1408" s="1">
        <v>38491</v>
      </c>
      <c r="Q1408">
        <v>4.6040999999999999</v>
      </c>
      <c r="R1408" s="1">
        <v>38491</v>
      </c>
      <c r="S1408" t="s">
        <v>16</v>
      </c>
      <c r="U1408">
        <f t="shared" si="253"/>
        <v>4.5</v>
      </c>
      <c r="X1408" s="6">
        <f t="shared" si="240"/>
        <v>38491</v>
      </c>
      <c r="Y1408">
        <f t="shared" ca="1" si="241"/>
        <v>3</v>
      </c>
      <c r="Z1408">
        <f t="shared" ca="1" si="242"/>
        <v>1</v>
      </c>
      <c r="AA1408">
        <f t="shared" ca="1" si="243"/>
        <v>2.0699999999999998</v>
      </c>
      <c r="AB1408">
        <f t="shared" ca="1" si="244"/>
        <v>2</v>
      </c>
      <c r="AC1408">
        <f t="shared" ca="1" si="245"/>
        <v>4.75</v>
      </c>
      <c r="AD1408">
        <f t="shared" ca="1" si="246"/>
        <v>5</v>
      </c>
      <c r="AE1408">
        <f t="shared" ca="1" si="247"/>
        <v>4.6040999999999999</v>
      </c>
      <c r="AF1408" t="str">
        <f t="shared" ca="1" si="248"/>
        <v>#N/A N/A</v>
      </c>
      <c r="AG1408">
        <f t="shared" ca="1" si="249"/>
        <v>4.5</v>
      </c>
    </row>
    <row r="1409" spans="3:33" x14ac:dyDescent="0.3">
      <c r="C1409" s="1">
        <v>38492</v>
      </c>
      <c r="D1409">
        <v>3</v>
      </c>
      <c r="E1409" s="1">
        <v>38492</v>
      </c>
      <c r="F1409">
        <v>1</v>
      </c>
      <c r="G1409" s="1">
        <v>38492</v>
      </c>
      <c r="H1409">
        <v>2.0699999999999998</v>
      </c>
      <c r="I1409" s="1">
        <v>38492</v>
      </c>
      <c r="J1409">
        <v>2</v>
      </c>
      <c r="L1409" s="1">
        <v>38492</v>
      </c>
      <c r="M1409">
        <v>4.75</v>
      </c>
      <c r="O1409">
        <f t="shared" si="252"/>
        <v>5</v>
      </c>
      <c r="P1409" s="1">
        <v>38492</v>
      </c>
      <c r="Q1409">
        <v>4.5979999999999999</v>
      </c>
      <c r="R1409" s="1">
        <v>38492</v>
      </c>
      <c r="S1409" t="s">
        <v>16</v>
      </c>
      <c r="U1409">
        <f t="shared" si="253"/>
        <v>4.5</v>
      </c>
      <c r="X1409" s="6">
        <f t="shared" si="240"/>
        <v>38492</v>
      </c>
      <c r="Y1409">
        <f t="shared" ca="1" si="241"/>
        <v>3</v>
      </c>
      <c r="Z1409">
        <f t="shared" ca="1" si="242"/>
        <v>1</v>
      </c>
      <c r="AA1409">
        <f t="shared" ca="1" si="243"/>
        <v>2.0699999999999998</v>
      </c>
      <c r="AB1409">
        <f t="shared" ca="1" si="244"/>
        <v>2</v>
      </c>
      <c r="AC1409">
        <f t="shared" ca="1" si="245"/>
        <v>4.75</v>
      </c>
      <c r="AD1409">
        <f t="shared" ca="1" si="246"/>
        <v>5</v>
      </c>
      <c r="AE1409">
        <f t="shared" ca="1" si="247"/>
        <v>4.5979999999999999</v>
      </c>
      <c r="AF1409" t="str">
        <f t="shared" ca="1" si="248"/>
        <v>#N/A N/A</v>
      </c>
      <c r="AG1409">
        <f t="shared" ca="1" si="249"/>
        <v>4.5</v>
      </c>
    </row>
    <row r="1410" spans="3:33" x14ac:dyDescent="0.3">
      <c r="C1410" s="1">
        <v>38495</v>
      </c>
      <c r="D1410">
        <v>3</v>
      </c>
      <c r="E1410" s="1">
        <v>38495</v>
      </c>
      <c r="F1410">
        <v>1</v>
      </c>
      <c r="G1410" s="1">
        <v>38495</v>
      </c>
      <c r="H1410">
        <v>2.0699999999999998</v>
      </c>
      <c r="I1410" s="1">
        <v>38495</v>
      </c>
      <c r="J1410">
        <v>2</v>
      </c>
      <c r="L1410" s="1">
        <v>38495</v>
      </c>
      <c r="M1410">
        <v>4.75</v>
      </c>
      <c r="O1410">
        <f t="shared" si="252"/>
        <v>5</v>
      </c>
      <c r="P1410" s="1">
        <v>38495</v>
      </c>
      <c r="Q1410">
        <v>4.7103999999999999</v>
      </c>
      <c r="R1410" s="1">
        <v>38495</v>
      </c>
      <c r="S1410" t="s">
        <v>16</v>
      </c>
      <c r="U1410">
        <f t="shared" si="253"/>
        <v>4.5</v>
      </c>
      <c r="X1410" s="6">
        <f t="shared" si="240"/>
        <v>38495</v>
      </c>
      <c r="Y1410">
        <f t="shared" ca="1" si="241"/>
        <v>3</v>
      </c>
      <c r="Z1410">
        <f t="shared" ca="1" si="242"/>
        <v>1</v>
      </c>
      <c r="AA1410">
        <f t="shared" ca="1" si="243"/>
        <v>2.0699999999999998</v>
      </c>
      <c r="AB1410">
        <f t="shared" ca="1" si="244"/>
        <v>2</v>
      </c>
      <c r="AC1410">
        <f t="shared" ca="1" si="245"/>
        <v>4.75</v>
      </c>
      <c r="AD1410">
        <f t="shared" ca="1" si="246"/>
        <v>5</v>
      </c>
      <c r="AE1410">
        <f t="shared" ca="1" si="247"/>
        <v>4.7103999999999999</v>
      </c>
      <c r="AF1410" t="str">
        <f t="shared" ca="1" si="248"/>
        <v>#N/A N/A</v>
      </c>
      <c r="AG1410">
        <f t="shared" ca="1" si="249"/>
        <v>4.5</v>
      </c>
    </row>
    <row r="1411" spans="3:33" x14ac:dyDescent="0.3">
      <c r="C1411" s="1">
        <v>38496</v>
      </c>
      <c r="D1411">
        <v>3</v>
      </c>
      <c r="E1411" s="1">
        <v>38496</v>
      </c>
      <c r="F1411">
        <v>1</v>
      </c>
      <c r="G1411" s="1">
        <v>38496</v>
      </c>
      <c r="H1411">
        <v>2.08</v>
      </c>
      <c r="I1411" s="1">
        <v>38496</v>
      </c>
      <c r="J1411">
        <v>2</v>
      </c>
      <c r="L1411" s="1">
        <v>38496</v>
      </c>
      <c r="M1411">
        <v>4.75</v>
      </c>
      <c r="O1411">
        <f t="shared" si="252"/>
        <v>5</v>
      </c>
      <c r="P1411" s="1">
        <v>38496</v>
      </c>
      <c r="Q1411">
        <v>4.8940000000000001</v>
      </c>
      <c r="R1411" s="1">
        <v>38496</v>
      </c>
      <c r="S1411" t="s">
        <v>16</v>
      </c>
      <c r="U1411">
        <f t="shared" si="253"/>
        <v>4.5</v>
      </c>
      <c r="X1411" s="6">
        <f t="shared" si="240"/>
        <v>38496</v>
      </c>
      <c r="Y1411">
        <f t="shared" ca="1" si="241"/>
        <v>3</v>
      </c>
      <c r="Z1411">
        <f t="shared" ca="1" si="242"/>
        <v>1</v>
      </c>
      <c r="AA1411">
        <f t="shared" ca="1" si="243"/>
        <v>2.08</v>
      </c>
      <c r="AB1411">
        <f t="shared" ca="1" si="244"/>
        <v>2</v>
      </c>
      <c r="AC1411">
        <f t="shared" ca="1" si="245"/>
        <v>4.75</v>
      </c>
      <c r="AD1411">
        <f t="shared" ca="1" si="246"/>
        <v>5</v>
      </c>
      <c r="AE1411">
        <f t="shared" ca="1" si="247"/>
        <v>4.8940000000000001</v>
      </c>
      <c r="AF1411" t="str">
        <f t="shared" ca="1" si="248"/>
        <v>#N/A N/A</v>
      </c>
      <c r="AG1411">
        <f t="shared" ca="1" si="249"/>
        <v>4.5</v>
      </c>
    </row>
    <row r="1412" spans="3:33" x14ac:dyDescent="0.3">
      <c r="C1412" s="1">
        <v>38497</v>
      </c>
      <c r="D1412">
        <v>3</v>
      </c>
      <c r="E1412" s="1">
        <v>38497</v>
      </c>
      <c r="F1412">
        <v>1</v>
      </c>
      <c r="G1412" s="1">
        <v>38497</v>
      </c>
      <c r="H1412">
        <v>2.08</v>
      </c>
      <c r="I1412" s="1">
        <v>38497</v>
      </c>
      <c r="J1412">
        <v>2</v>
      </c>
      <c r="L1412" s="1">
        <v>38497</v>
      </c>
      <c r="M1412">
        <v>4.75</v>
      </c>
      <c r="O1412">
        <f t="shared" si="252"/>
        <v>5</v>
      </c>
      <c r="P1412" s="1">
        <v>38497</v>
      </c>
      <c r="Q1412">
        <v>4.9142000000000001</v>
      </c>
      <c r="R1412" s="1">
        <v>38497</v>
      </c>
      <c r="S1412" t="s">
        <v>16</v>
      </c>
      <c r="U1412">
        <f t="shared" si="253"/>
        <v>4.5</v>
      </c>
      <c r="X1412" s="6">
        <f t="shared" si="240"/>
        <v>38497</v>
      </c>
      <c r="Y1412">
        <f t="shared" ca="1" si="241"/>
        <v>3</v>
      </c>
      <c r="Z1412">
        <f t="shared" ca="1" si="242"/>
        <v>1</v>
      </c>
      <c r="AA1412">
        <f t="shared" ca="1" si="243"/>
        <v>2.08</v>
      </c>
      <c r="AB1412">
        <f t="shared" ca="1" si="244"/>
        <v>2</v>
      </c>
      <c r="AC1412">
        <f t="shared" ca="1" si="245"/>
        <v>4.75</v>
      </c>
      <c r="AD1412">
        <f t="shared" ca="1" si="246"/>
        <v>5</v>
      </c>
      <c r="AE1412">
        <f t="shared" ca="1" si="247"/>
        <v>4.9142000000000001</v>
      </c>
      <c r="AF1412" t="str">
        <f t="shared" ca="1" si="248"/>
        <v>#N/A N/A</v>
      </c>
      <c r="AG1412">
        <f t="shared" ca="1" si="249"/>
        <v>4.5</v>
      </c>
    </row>
    <row r="1413" spans="3:33" x14ac:dyDescent="0.3">
      <c r="C1413" s="1">
        <v>38498</v>
      </c>
      <c r="D1413">
        <v>3</v>
      </c>
      <c r="E1413" s="1">
        <v>38498</v>
      </c>
      <c r="F1413">
        <v>1</v>
      </c>
      <c r="G1413" s="1">
        <v>38498</v>
      </c>
      <c r="H1413">
        <v>2.08</v>
      </c>
      <c r="I1413" s="1">
        <v>38498</v>
      </c>
      <c r="J1413">
        <v>2</v>
      </c>
      <c r="L1413" s="1">
        <v>38498</v>
      </c>
      <c r="M1413">
        <v>4.75</v>
      </c>
      <c r="O1413">
        <f t="shared" si="252"/>
        <v>5</v>
      </c>
      <c r="P1413" s="1">
        <v>38498</v>
      </c>
      <c r="Q1413">
        <v>4.7609000000000004</v>
      </c>
      <c r="R1413" s="1">
        <v>38498</v>
      </c>
      <c r="S1413" t="s">
        <v>16</v>
      </c>
      <c r="U1413">
        <f t="shared" si="253"/>
        <v>4.5</v>
      </c>
      <c r="X1413" s="6">
        <f t="shared" si="240"/>
        <v>38498</v>
      </c>
      <c r="Y1413">
        <f t="shared" ca="1" si="241"/>
        <v>3</v>
      </c>
      <c r="Z1413">
        <f t="shared" ca="1" si="242"/>
        <v>1</v>
      </c>
      <c r="AA1413">
        <f t="shared" ca="1" si="243"/>
        <v>2.08</v>
      </c>
      <c r="AB1413">
        <f t="shared" ca="1" si="244"/>
        <v>2</v>
      </c>
      <c r="AC1413">
        <f t="shared" ca="1" si="245"/>
        <v>4.75</v>
      </c>
      <c r="AD1413">
        <f t="shared" ca="1" si="246"/>
        <v>5</v>
      </c>
      <c r="AE1413">
        <f t="shared" ca="1" si="247"/>
        <v>4.7609000000000004</v>
      </c>
      <c r="AF1413" t="str">
        <f t="shared" ca="1" si="248"/>
        <v>#N/A N/A</v>
      </c>
      <c r="AG1413">
        <f t="shared" ca="1" si="249"/>
        <v>4.5</v>
      </c>
    </row>
    <row r="1414" spans="3:33" x14ac:dyDescent="0.3">
      <c r="C1414" s="1">
        <v>38499</v>
      </c>
      <c r="D1414">
        <v>3</v>
      </c>
      <c r="E1414" s="1">
        <v>38499</v>
      </c>
      <c r="F1414">
        <v>1</v>
      </c>
      <c r="G1414" s="1">
        <v>38499</v>
      </c>
      <c r="H1414">
        <v>2.08</v>
      </c>
      <c r="I1414" s="1">
        <v>38499</v>
      </c>
      <c r="J1414">
        <v>2</v>
      </c>
      <c r="L1414" s="1">
        <v>38499</v>
      </c>
      <c r="M1414">
        <v>4.75</v>
      </c>
      <c r="O1414">
        <f t="shared" si="252"/>
        <v>5</v>
      </c>
      <c r="P1414" s="1">
        <v>38499</v>
      </c>
      <c r="Q1414">
        <v>4.6204000000000001</v>
      </c>
      <c r="R1414" s="1">
        <v>38499</v>
      </c>
      <c r="S1414" t="s">
        <v>16</v>
      </c>
      <c r="U1414">
        <f t="shared" si="253"/>
        <v>4.5</v>
      </c>
      <c r="X1414" s="6">
        <f t="shared" ref="X1414:X1477" si="254">IF(ISNUMBER(C1414),C1414,#N/A)</f>
        <v>38499</v>
      </c>
      <c r="Y1414">
        <f t="shared" ref="Y1414:Y1477" ca="1" si="255">VLOOKUP($X1414,$C$5:$D$5000,2,FALSE)</f>
        <v>3</v>
      </c>
      <c r="Z1414">
        <f t="shared" ref="Z1414:Z1477" ca="1" si="256">VLOOKUP($X1414,$E$5:$F$5000,2,FALSE)</f>
        <v>1</v>
      </c>
      <c r="AA1414">
        <f t="shared" ref="AA1414:AA1477" ca="1" si="257">VLOOKUP($X1414,$G$5:$H$5000,2,FALSE)</f>
        <v>2.08</v>
      </c>
      <c r="AB1414">
        <f t="shared" ref="AB1414:AB1477" ca="1" si="258">VLOOKUP($X1414,$I$5:$J$5000,2,FALSE)</f>
        <v>2</v>
      </c>
      <c r="AC1414">
        <f t="shared" ref="AC1414:AC1477" ca="1" si="259">VLOOKUP($X1414,$L$5:$M$5000,2,FALSE)</f>
        <v>4.75</v>
      </c>
      <c r="AD1414">
        <f t="shared" ref="AD1414:AD1477" ca="1" si="260">VLOOKUP($X1414,$L$5:$O$5000,4,FALSE)</f>
        <v>5</v>
      </c>
      <c r="AE1414">
        <f t="shared" ref="AE1414:AE1477" ca="1" si="261">VLOOKUP($X1414,$P$5:$Q$5000,2,FALSE)</f>
        <v>4.6204000000000001</v>
      </c>
      <c r="AF1414" t="str">
        <f t="shared" ref="AF1414:AF1477" ca="1" si="262">VLOOKUP($X1414,$R$5:$S$5000,2,FALSE)</f>
        <v>#N/A N/A</v>
      </c>
      <c r="AG1414">
        <f t="shared" ref="AG1414:AG1477" ca="1" si="263">VLOOKUP($X1414,$L$5:$U$5000,10,FALSE)</f>
        <v>4.5</v>
      </c>
    </row>
    <row r="1415" spans="3:33" x14ac:dyDescent="0.3">
      <c r="C1415" s="1">
        <v>38502</v>
      </c>
      <c r="D1415">
        <v>3</v>
      </c>
      <c r="E1415" s="1">
        <v>38502</v>
      </c>
      <c r="F1415">
        <v>1</v>
      </c>
      <c r="G1415" s="1">
        <v>38502</v>
      </c>
      <c r="H1415">
        <v>2.08</v>
      </c>
      <c r="I1415" s="1">
        <v>38502</v>
      </c>
      <c r="J1415">
        <v>2</v>
      </c>
      <c r="L1415" s="1">
        <v>38502</v>
      </c>
      <c r="M1415">
        <v>4.75</v>
      </c>
      <c r="O1415">
        <f t="shared" si="252"/>
        <v>5</v>
      </c>
      <c r="P1415" s="1">
        <v>38502</v>
      </c>
      <c r="Q1415">
        <v>4.6204000000000001</v>
      </c>
      <c r="R1415" s="1">
        <v>38502</v>
      </c>
      <c r="S1415" t="s">
        <v>16</v>
      </c>
      <c r="U1415">
        <f t="shared" si="253"/>
        <v>4.5</v>
      </c>
      <c r="X1415" s="6">
        <f t="shared" si="254"/>
        <v>38502</v>
      </c>
      <c r="Y1415">
        <f t="shared" ca="1" si="255"/>
        <v>3</v>
      </c>
      <c r="Z1415">
        <f t="shared" ca="1" si="256"/>
        <v>1</v>
      </c>
      <c r="AA1415">
        <f t="shared" ca="1" si="257"/>
        <v>2.08</v>
      </c>
      <c r="AB1415">
        <f t="shared" ca="1" si="258"/>
        <v>2</v>
      </c>
      <c r="AC1415">
        <f t="shared" ca="1" si="259"/>
        <v>4.75</v>
      </c>
      <c r="AD1415">
        <f t="shared" ca="1" si="260"/>
        <v>5</v>
      </c>
      <c r="AE1415">
        <f t="shared" ca="1" si="261"/>
        <v>4.6204000000000001</v>
      </c>
      <c r="AF1415" t="str">
        <f t="shared" ca="1" si="262"/>
        <v>#N/A N/A</v>
      </c>
      <c r="AG1415">
        <f t="shared" ca="1" si="263"/>
        <v>4.5</v>
      </c>
    </row>
    <row r="1416" spans="3:33" x14ac:dyDescent="0.3">
      <c r="C1416" s="1">
        <v>38503</v>
      </c>
      <c r="D1416">
        <v>3</v>
      </c>
      <c r="E1416" s="1">
        <v>38503</v>
      </c>
      <c r="F1416">
        <v>1</v>
      </c>
      <c r="G1416" s="1">
        <v>38503</v>
      </c>
      <c r="H1416">
        <v>2.1</v>
      </c>
      <c r="I1416" s="1">
        <v>38503</v>
      </c>
      <c r="J1416">
        <v>2</v>
      </c>
      <c r="L1416" s="1">
        <v>38503</v>
      </c>
      <c r="M1416">
        <v>4.75</v>
      </c>
      <c r="O1416">
        <f t="shared" si="252"/>
        <v>5</v>
      </c>
      <c r="P1416" s="1">
        <v>38503</v>
      </c>
      <c r="Q1416">
        <v>4.7560000000000002</v>
      </c>
      <c r="R1416" s="1">
        <v>38503</v>
      </c>
      <c r="S1416" t="s">
        <v>16</v>
      </c>
      <c r="U1416">
        <f t="shared" si="253"/>
        <v>4.5</v>
      </c>
      <c r="X1416" s="6">
        <f t="shared" si="254"/>
        <v>38503</v>
      </c>
      <c r="Y1416">
        <f t="shared" ca="1" si="255"/>
        <v>3</v>
      </c>
      <c r="Z1416">
        <f t="shared" ca="1" si="256"/>
        <v>1</v>
      </c>
      <c r="AA1416">
        <f t="shared" ca="1" si="257"/>
        <v>2.1</v>
      </c>
      <c r="AB1416">
        <f t="shared" ca="1" si="258"/>
        <v>2</v>
      </c>
      <c r="AC1416">
        <f t="shared" ca="1" si="259"/>
        <v>4.75</v>
      </c>
      <c r="AD1416">
        <f t="shared" ca="1" si="260"/>
        <v>5</v>
      </c>
      <c r="AE1416">
        <f t="shared" ca="1" si="261"/>
        <v>4.7560000000000002</v>
      </c>
      <c r="AF1416" t="str">
        <f t="shared" ca="1" si="262"/>
        <v>#N/A N/A</v>
      </c>
      <c r="AG1416">
        <f t="shared" ca="1" si="263"/>
        <v>4.5</v>
      </c>
    </row>
    <row r="1417" spans="3:33" x14ac:dyDescent="0.3">
      <c r="C1417" s="1">
        <v>38504</v>
      </c>
      <c r="D1417">
        <v>3</v>
      </c>
      <c r="E1417" s="1">
        <v>38504</v>
      </c>
      <c r="F1417">
        <v>1</v>
      </c>
      <c r="G1417" s="1">
        <v>38504</v>
      </c>
      <c r="H1417">
        <v>2.08</v>
      </c>
      <c r="I1417" s="1">
        <v>38504</v>
      </c>
      <c r="J1417">
        <v>2</v>
      </c>
      <c r="L1417" s="1">
        <v>38504</v>
      </c>
      <c r="M1417">
        <v>4.75</v>
      </c>
      <c r="O1417">
        <f t="shared" si="252"/>
        <v>5</v>
      </c>
      <c r="P1417" s="1">
        <v>38504</v>
      </c>
      <c r="Q1417">
        <v>4.8616000000000001</v>
      </c>
      <c r="R1417" s="1">
        <v>38504</v>
      </c>
      <c r="S1417" t="s">
        <v>16</v>
      </c>
      <c r="U1417">
        <f t="shared" si="253"/>
        <v>4.5</v>
      </c>
      <c r="X1417" s="6">
        <f t="shared" si="254"/>
        <v>38504</v>
      </c>
      <c r="Y1417">
        <f t="shared" ca="1" si="255"/>
        <v>3</v>
      </c>
      <c r="Z1417">
        <f t="shared" ca="1" si="256"/>
        <v>1</v>
      </c>
      <c r="AA1417">
        <f t="shared" ca="1" si="257"/>
        <v>2.08</v>
      </c>
      <c r="AB1417">
        <f t="shared" ca="1" si="258"/>
        <v>2</v>
      </c>
      <c r="AC1417">
        <f t="shared" ca="1" si="259"/>
        <v>4.75</v>
      </c>
      <c r="AD1417">
        <f t="shared" ca="1" si="260"/>
        <v>5</v>
      </c>
      <c r="AE1417">
        <f t="shared" ca="1" si="261"/>
        <v>4.8616000000000001</v>
      </c>
      <c r="AF1417" t="str">
        <f t="shared" ca="1" si="262"/>
        <v>#N/A N/A</v>
      </c>
      <c r="AG1417">
        <f t="shared" ca="1" si="263"/>
        <v>4.5</v>
      </c>
    </row>
    <row r="1418" spans="3:33" x14ac:dyDescent="0.3">
      <c r="C1418" s="1">
        <v>38505</v>
      </c>
      <c r="D1418">
        <v>3</v>
      </c>
      <c r="E1418" s="1">
        <v>38505</v>
      </c>
      <c r="F1418">
        <v>1</v>
      </c>
      <c r="G1418" s="1">
        <v>38505</v>
      </c>
      <c r="H1418">
        <v>2.0699999999999998</v>
      </c>
      <c r="I1418" s="1">
        <v>38505</v>
      </c>
      <c r="J1418">
        <v>2</v>
      </c>
      <c r="L1418" s="1">
        <v>38505</v>
      </c>
      <c r="M1418">
        <v>4.75</v>
      </c>
      <c r="O1418">
        <f t="shared" si="252"/>
        <v>5</v>
      </c>
      <c r="P1418" s="1">
        <v>38505</v>
      </c>
      <c r="Q1418">
        <v>4.8178999999999998</v>
      </c>
      <c r="R1418" s="1">
        <v>38505</v>
      </c>
      <c r="S1418" t="s">
        <v>16</v>
      </c>
      <c r="U1418">
        <f t="shared" si="253"/>
        <v>4.5</v>
      </c>
      <c r="X1418" s="6">
        <f t="shared" si="254"/>
        <v>38505</v>
      </c>
      <c r="Y1418">
        <f t="shared" ca="1" si="255"/>
        <v>3</v>
      </c>
      <c r="Z1418">
        <f t="shared" ca="1" si="256"/>
        <v>1</v>
      </c>
      <c r="AA1418">
        <f t="shared" ca="1" si="257"/>
        <v>2.0699999999999998</v>
      </c>
      <c r="AB1418">
        <f t="shared" ca="1" si="258"/>
        <v>2</v>
      </c>
      <c r="AC1418">
        <f t="shared" ca="1" si="259"/>
        <v>4.75</v>
      </c>
      <c r="AD1418">
        <f t="shared" ca="1" si="260"/>
        <v>5</v>
      </c>
      <c r="AE1418">
        <f t="shared" ca="1" si="261"/>
        <v>4.8178999999999998</v>
      </c>
      <c r="AF1418" t="str">
        <f t="shared" ca="1" si="262"/>
        <v>#N/A N/A</v>
      </c>
      <c r="AG1418">
        <f t="shared" ca="1" si="263"/>
        <v>4.5</v>
      </c>
    </row>
    <row r="1419" spans="3:33" x14ac:dyDescent="0.3">
      <c r="C1419" s="1">
        <v>38506</v>
      </c>
      <c r="D1419">
        <v>3</v>
      </c>
      <c r="E1419" s="1">
        <v>38506</v>
      </c>
      <c r="F1419">
        <v>1</v>
      </c>
      <c r="G1419" s="1">
        <v>38506</v>
      </c>
      <c r="H1419">
        <v>2.04</v>
      </c>
      <c r="I1419" s="1">
        <v>38506</v>
      </c>
      <c r="J1419">
        <v>2</v>
      </c>
      <c r="L1419" s="1">
        <v>38506</v>
      </c>
      <c r="M1419">
        <v>4.75</v>
      </c>
      <c r="O1419">
        <f t="shared" si="252"/>
        <v>5</v>
      </c>
      <c r="P1419" s="1">
        <v>38506</v>
      </c>
      <c r="Q1419">
        <v>4.6010999999999997</v>
      </c>
      <c r="R1419" s="1">
        <v>38506</v>
      </c>
      <c r="S1419" t="s">
        <v>16</v>
      </c>
      <c r="U1419">
        <f t="shared" si="253"/>
        <v>4.5</v>
      </c>
      <c r="X1419" s="6">
        <f t="shared" si="254"/>
        <v>38506</v>
      </c>
      <c r="Y1419">
        <f t="shared" ca="1" si="255"/>
        <v>3</v>
      </c>
      <c r="Z1419">
        <f t="shared" ca="1" si="256"/>
        <v>1</v>
      </c>
      <c r="AA1419">
        <f t="shared" ca="1" si="257"/>
        <v>2.04</v>
      </c>
      <c r="AB1419">
        <f t="shared" ca="1" si="258"/>
        <v>2</v>
      </c>
      <c r="AC1419">
        <f t="shared" ca="1" si="259"/>
        <v>4.75</v>
      </c>
      <c r="AD1419">
        <f t="shared" ca="1" si="260"/>
        <v>5</v>
      </c>
      <c r="AE1419">
        <f t="shared" ca="1" si="261"/>
        <v>4.6010999999999997</v>
      </c>
      <c r="AF1419" t="str">
        <f t="shared" ca="1" si="262"/>
        <v>#N/A N/A</v>
      </c>
      <c r="AG1419">
        <f t="shared" ca="1" si="263"/>
        <v>4.5</v>
      </c>
    </row>
    <row r="1420" spans="3:33" x14ac:dyDescent="0.3">
      <c r="C1420" s="1">
        <v>38509</v>
      </c>
      <c r="D1420">
        <v>3</v>
      </c>
      <c r="E1420" s="1">
        <v>38509</v>
      </c>
      <c r="F1420">
        <v>1</v>
      </c>
      <c r="G1420" s="1">
        <v>38509</v>
      </c>
      <c r="H1420">
        <v>1.98</v>
      </c>
      <c r="I1420" s="1">
        <v>38509</v>
      </c>
      <c r="J1420">
        <v>2</v>
      </c>
      <c r="L1420" s="1">
        <v>38509</v>
      </c>
      <c r="M1420">
        <v>4.75</v>
      </c>
      <c r="O1420">
        <f t="shared" si="252"/>
        <v>5</v>
      </c>
      <c r="P1420" s="1">
        <v>38509</v>
      </c>
      <c r="Q1420">
        <v>4.5955000000000004</v>
      </c>
      <c r="R1420" s="1">
        <v>38509</v>
      </c>
      <c r="S1420" t="s">
        <v>16</v>
      </c>
      <c r="U1420">
        <f t="shared" si="253"/>
        <v>4.5</v>
      </c>
      <c r="X1420" s="6">
        <f t="shared" si="254"/>
        <v>38509</v>
      </c>
      <c r="Y1420">
        <f t="shared" ca="1" si="255"/>
        <v>3</v>
      </c>
      <c r="Z1420">
        <f t="shared" ca="1" si="256"/>
        <v>1</v>
      </c>
      <c r="AA1420">
        <f t="shared" ca="1" si="257"/>
        <v>1.98</v>
      </c>
      <c r="AB1420">
        <f t="shared" ca="1" si="258"/>
        <v>2</v>
      </c>
      <c r="AC1420">
        <f t="shared" ca="1" si="259"/>
        <v>4.75</v>
      </c>
      <c r="AD1420">
        <f t="shared" ca="1" si="260"/>
        <v>5</v>
      </c>
      <c r="AE1420">
        <f t="shared" ca="1" si="261"/>
        <v>4.5955000000000004</v>
      </c>
      <c r="AF1420" t="str">
        <f t="shared" ca="1" si="262"/>
        <v>#N/A N/A</v>
      </c>
      <c r="AG1420">
        <f t="shared" ca="1" si="263"/>
        <v>4.5</v>
      </c>
    </row>
    <row r="1421" spans="3:33" x14ac:dyDescent="0.3">
      <c r="C1421" s="1">
        <v>38510</v>
      </c>
      <c r="D1421">
        <v>3</v>
      </c>
      <c r="E1421" s="1">
        <v>38510</v>
      </c>
      <c r="F1421">
        <v>1</v>
      </c>
      <c r="G1421" s="1">
        <v>38510</v>
      </c>
      <c r="H1421">
        <v>1.78</v>
      </c>
      <c r="I1421" s="1">
        <v>38510</v>
      </c>
      <c r="J1421">
        <v>2</v>
      </c>
      <c r="L1421" s="1">
        <v>38510</v>
      </c>
      <c r="M1421">
        <v>4.75</v>
      </c>
      <c r="O1421">
        <f t="shared" si="252"/>
        <v>5</v>
      </c>
      <c r="P1421" s="1">
        <v>38510</v>
      </c>
      <c r="Q1421">
        <v>4.585</v>
      </c>
      <c r="R1421" s="1">
        <v>38510</v>
      </c>
      <c r="S1421" t="s">
        <v>16</v>
      </c>
      <c r="U1421">
        <f t="shared" si="253"/>
        <v>4.5</v>
      </c>
      <c r="X1421" s="6">
        <f t="shared" si="254"/>
        <v>38510</v>
      </c>
      <c r="Y1421">
        <f t="shared" ca="1" si="255"/>
        <v>3</v>
      </c>
      <c r="Z1421">
        <f t="shared" ca="1" si="256"/>
        <v>1</v>
      </c>
      <c r="AA1421">
        <f t="shared" ca="1" si="257"/>
        <v>1.78</v>
      </c>
      <c r="AB1421">
        <f t="shared" ca="1" si="258"/>
        <v>2</v>
      </c>
      <c r="AC1421">
        <f t="shared" ca="1" si="259"/>
        <v>4.75</v>
      </c>
      <c r="AD1421">
        <f t="shared" ca="1" si="260"/>
        <v>5</v>
      </c>
      <c r="AE1421">
        <f t="shared" ca="1" si="261"/>
        <v>4.585</v>
      </c>
      <c r="AF1421" t="str">
        <f t="shared" ca="1" si="262"/>
        <v>#N/A N/A</v>
      </c>
      <c r="AG1421">
        <f t="shared" ca="1" si="263"/>
        <v>4.5</v>
      </c>
    </row>
    <row r="1422" spans="3:33" x14ac:dyDescent="0.3">
      <c r="C1422" s="1">
        <v>38511</v>
      </c>
      <c r="D1422">
        <v>3</v>
      </c>
      <c r="E1422" s="1">
        <v>38511</v>
      </c>
      <c r="F1422">
        <v>1</v>
      </c>
      <c r="G1422" s="1">
        <v>38511</v>
      </c>
      <c r="H1422">
        <v>2.08</v>
      </c>
      <c r="I1422" s="1">
        <v>38511</v>
      </c>
      <c r="J1422">
        <v>2</v>
      </c>
      <c r="L1422" s="1">
        <v>38511</v>
      </c>
      <c r="M1422">
        <v>4.75</v>
      </c>
      <c r="O1422">
        <f t="shared" si="252"/>
        <v>5</v>
      </c>
      <c r="P1422" s="1">
        <v>38511</v>
      </c>
      <c r="Q1422">
        <v>4.7671999999999999</v>
      </c>
      <c r="R1422" s="1">
        <v>38511</v>
      </c>
      <c r="S1422" t="s">
        <v>16</v>
      </c>
      <c r="U1422">
        <f t="shared" si="253"/>
        <v>4.5</v>
      </c>
      <c r="X1422" s="6">
        <f t="shared" si="254"/>
        <v>38511</v>
      </c>
      <c r="Y1422">
        <f t="shared" ca="1" si="255"/>
        <v>3</v>
      </c>
      <c r="Z1422">
        <f t="shared" ca="1" si="256"/>
        <v>1</v>
      </c>
      <c r="AA1422">
        <f t="shared" ca="1" si="257"/>
        <v>2.08</v>
      </c>
      <c r="AB1422">
        <f t="shared" ca="1" si="258"/>
        <v>2</v>
      </c>
      <c r="AC1422">
        <f t="shared" ca="1" si="259"/>
        <v>4.75</v>
      </c>
      <c r="AD1422">
        <f t="shared" ca="1" si="260"/>
        <v>5</v>
      </c>
      <c r="AE1422">
        <f t="shared" ca="1" si="261"/>
        <v>4.7671999999999999</v>
      </c>
      <c r="AF1422" t="str">
        <f t="shared" ca="1" si="262"/>
        <v>#N/A N/A</v>
      </c>
      <c r="AG1422">
        <f t="shared" ca="1" si="263"/>
        <v>4.5</v>
      </c>
    </row>
    <row r="1423" spans="3:33" x14ac:dyDescent="0.3">
      <c r="C1423" s="1">
        <v>38512</v>
      </c>
      <c r="D1423">
        <v>3</v>
      </c>
      <c r="E1423" s="1">
        <v>38512</v>
      </c>
      <c r="F1423">
        <v>1</v>
      </c>
      <c r="G1423" s="1">
        <v>38512</v>
      </c>
      <c r="H1423">
        <v>2.08</v>
      </c>
      <c r="I1423" s="1">
        <v>38512</v>
      </c>
      <c r="J1423">
        <v>2</v>
      </c>
      <c r="L1423" s="1">
        <v>38512</v>
      </c>
      <c r="M1423">
        <v>4.75</v>
      </c>
      <c r="O1423">
        <f t="shared" si="252"/>
        <v>5</v>
      </c>
      <c r="P1423" s="1">
        <v>38512</v>
      </c>
      <c r="Q1423">
        <v>4.8494999999999999</v>
      </c>
      <c r="R1423" s="1">
        <v>38512</v>
      </c>
      <c r="S1423" t="s">
        <v>16</v>
      </c>
      <c r="U1423">
        <f t="shared" si="253"/>
        <v>4.5</v>
      </c>
      <c r="X1423" s="6">
        <f t="shared" si="254"/>
        <v>38512</v>
      </c>
      <c r="Y1423">
        <f t="shared" ca="1" si="255"/>
        <v>3</v>
      </c>
      <c r="Z1423">
        <f t="shared" ca="1" si="256"/>
        <v>1</v>
      </c>
      <c r="AA1423">
        <f t="shared" ca="1" si="257"/>
        <v>2.08</v>
      </c>
      <c r="AB1423">
        <f t="shared" ca="1" si="258"/>
        <v>2</v>
      </c>
      <c r="AC1423">
        <f t="shared" ca="1" si="259"/>
        <v>4.75</v>
      </c>
      <c r="AD1423">
        <f t="shared" ca="1" si="260"/>
        <v>5</v>
      </c>
      <c r="AE1423">
        <f t="shared" ca="1" si="261"/>
        <v>4.8494999999999999</v>
      </c>
      <c r="AF1423" t="str">
        <f t="shared" ca="1" si="262"/>
        <v>#N/A N/A</v>
      </c>
      <c r="AG1423">
        <f t="shared" ca="1" si="263"/>
        <v>4.5</v>
      </c>
    </row>
    <row r="1424" spans="3:33" x14ac:dyDescent="0.3">
      <c r="C1424" s="1">
        <v>38513</v>
      </c>
      <c r="D1424">
        <v>3</v>
      </c>
      <c r="E1424" s="1">
        <v>38513</v>
      </c>
      <c r="F1424">
        <v>1</v>
      </c>
      <c r="G1424" s="1">
        <v>38513</v>
      </c>
      <c r="H1424">
        <v>2.08</v>
      </c>
      <c r="I1424" s="1">
        <v>38513</v>
      </c>
      <c r="J1424">
        <v>2</v>
      </c>
      <c r="L1424" s="1">
        <v>38513</v>
      </c>
      <c r="M1424">
        <v>4.75</v>
      </c>
      <c r="O1424">
        <f t="shared" si="252"/>
        <v>5</v>
      </c>
      <c r="P1424" s="1">
        <v>38513</v>
      </c>
      <c r="Q1424">
        <v>4.6726000000000001</v>
      </c>
      <c r="R1424" s="1">
        <v>38513</v>
      </c>
      <c r="S1424" t="s">
        <v>16</v>
      </c>
      <c r="U1424">
        <f t="shared" si="253"/>
        <v>4.5</v>
      </c>
      <c r="X1424" s="6">
        <f t="shared" si="254"/>
        <v>38513</v>
      </c>
      <c r="Y1424">
        <f t="shared" ca="1" si="255"/>
        <v>3</v>
      </c>
      <c r="Z1424">
        <f t="shared" ca="1" si="256"/>
        <v>1</v>
      </c>
      <c r="AA1424">
        <f t="shared" ca="1" si="257"/>
        <v>2.08</v>
      </c>
      <c r="AB1424">
        <f t="shared" ca="1" si="258"/>
        <v>2</v>
      </c>
      <c r="AC1424">
        <f t="shared" ca="1" si="259"/>
        <v>4.75</v>
      </c>
      <c r="AD1424">
        <f t="shared" ca="1" si="260"/>
        <v>5</v>
      </c>
      <c r="AE1424">
        <f t="shared" ca="1" si="261"/>
        <v>4.6726000000000001</v>
      </c>
      <c r="AF1424" t="str">
        <f t="shared" ca="1" si="262"/>
        <v>#N/A N/A</v>
      </c>
      <c r="AG1424">
        <f t="shared" ca="1" si="263"/>
        <v>4.5</v>
      </c>
    </row>
    <row r="1425" spans="3:33" x14ac:dyDescent="0.3">
      <c r="C1425" s="1">
        <v>38516</v>
      </c>
      <c r="D1425">
        <v>3</v>
      </c>
      <c r="E1425" s="1">
        <v>38516</v>
      </c>
      <c r="F1425">
        <v>1</v>
      </c>
      <c r="G1425" s="1">
        <v>38516</v>
      </c>
      <c r="H1425">
        <v>2.08</v>
      </c>
      <c r="I1425" s="1">
        <v>38516</v>
      </c>
      <c r="J1425">
        <v>2</v>
      </c>
      <c r="L1425" s="1">
        <v>38516</v>
      </c>
      <c r="M1425">
        <v>4.75</v>
      </c>
      <c r="O1425">
        <f t="shared" ref="O1425:O1488" si="264">M1425+0.25</f>
        <v>5</v>
      </c>
      <c r="P1425" s="1">
        <v>38516</v>
      </c>
      <c r="Q1425">
        <v>4.8663999999999996</v>
      </c>
      <c r="R1425" s="1">
        <v>38516</v>
      </c>
      <c r="S1425" t="s">
        <v>16</v>
      </c>
      <c r="U1425">
        <f t="shared" si="253"/>
        <v>4.5</v>
      </c>
      <c r="X1425" s="6">
        <f t="shared" si="254"/>
        <v>38516</v>
      </c>
      <c r="Y1425">
        <f t="shared" ca="1" si="255"/>
        <v>3</v>
      </c>
      <c r="Z1425">
        <f t="shared" ca="1" si="256"/>
        <v>1</v>
      </c>
      <c r="AA1425">
        <f t="shared" ca="1" si="257"/>
        <v>2.08</v>
      </c>
      <c r="AB1425">
        <f t="shared" ca="1" si="258"/>
        <v>2</v>
      </c>
      <c r="AC1425">
        <f t="shared" ca="1" si="259"/>
        <v>4.75</v>
      </c>
      <c r="AD1425">
        <f t="shared" ca="1" si="260"/>
        <v>5</v>
      </c>
      <c r="AE1425">
        <f t="shared" ca="1" si="261"/>
        <v>4.8663999999999996</v>
      </c>
      <c r="AF1425" t="str">
        <f t="shared" ca="1" si="262"/>
        <v>#N/A N/A</v>
      </c>
      <c r="AG1425">
        <f t="shared" ca="1" si="263"/>
        <v>4.5</v>
      </c>
    </row>
    <row r="1426" spans="3:33" x14ac:dyDescent="0.3">
      <c r="C1426" s="1">
        <v>38517</v>
      </c>
      <c r="D1426">
        <v>3</v>
      </c>
      <c r="E1426" s="1">
        <v>38517</v>
      </c>
      <c r="F1426">
        <v>1</v>
      </c>
      <c r="G1426" s="1">
        <v>38517</v>
      </c>
      <c r="H1426">
        <v>2.08</v>
      </c>
      <c r="I1426" s="1">
        <v>38517</v>
      </c>
      <c r="J1426">
        <v>2</v>
      </c>
      <c r="L1426" s="1">
        <v>38517</v>
      </c>
      <c r="M1426">
        <v>4.75</v>
      </c>
      <c r="O1426">
        <f t="shared" si="264"/>
        <v>5</v>
      </c>
      <c r="P1426" s="1">
        <v>38517</v>
      </c>
      <c r="Q1426">
        <v>4.734</v>
      </c>
      <c r="R1426" s="1">
        <v>38517</v>
      </c>
      <c r="S1426" t="s">
        <v>16</v>
      </c>
      <c r="U1426">
        <f t="shared" ref="U1426:U1489" si="265">M1426-0.25</f>
        <v>4.5</v>
      </c>
      <c r="X1426" s="6">
        <f t="shared" si="254"/>
        <v>38517</v>
      </c>
      <c r="Y1426">
        <f t="shared" ca="1" si="255"/>
        <v>3</v>
      </c>
      <c r="Z1426">
        <f t="shared" ca="1" si="256"/>
        <v>1</v>
      </c>
      <c r="AA1426">
        <f t="shared" ca="1" si="257"/>
        <v>2.08</v>
      </c>
      <c r="AB1426">
        <f t="shared" ca="1" si="258"/>
        <v>2</v>
      </c>
      <c r="AC1426">
        <f t="shared" ca="1" si="259"/>
        <v>4.75</v>
      </c>
      <c r="AD1426">
        <f t="shared" ca="1" si="260"/>
        <v>5</v>
      </c>
      <c r="AE1426">
        <f t="shared" ca="1" si="261"/>
        <v>4.734</v>
      </c>
      <c r="AF1426" t="str">
        <f t="shared" ca="1" si="262"/>
        <v>#N/A N/A</v>
      </c>
      <c r="AG1426">
        <f t="shared" ca="1" si="263"/>
        <v>4.5</v>
      </c>
    </row>
    <row r="1427" spans="3:33" x14ac:dyDescent="0.3">
      <c r="C1427" s="1">
        <v>38518</v>
      </c>
      <c r="D1427">
        <v>3</v>
      </c>
      <c r="E1427" s="1">
        <v>38518</v>
      </c>
      <c r="F1427">
        <v>1</v>
      </c>
      <c r="G1427" s="1">
        <v>38518</v>
      </c>
      <c r="H1427">
        <v>2.0699999999999998</v>
      </c>
      <c r="I1427" s="1">
        <v>38518</v>
      </c>
      <c r="J1427">
        <v>2</v>
      </c>
      <c r="L1427" s="1">
        <v>38518</v>
      </c>
      <c r="M1427">
        <v>4.75</v>
      </c>
      <c r="O1427">
        <f t="shared" si="264"/>
        <v>5</v>
      </c>
      <c r="P1427" s="1">
        <v>38518</v>
      </c>
      <c r="Q1427">
        <v>4.6706000000000003</v>
      </c>
      <c r="R1427" s="1">
        <v>38518</v>
      </c>
      <c r="S1427" t="s">
        <v>16</v>
      </c>
      <c r="U1427">
        <f t="shared" si="265"/>
        <v>4.5</v>
      </c>
      <c r="X1427" s="6">
        <f t="shared" si="254"/>
        <v>38518</v>
      </c>
      <c r="Y1427">
        <f t="shared" ca="1" si="255"/>
        <v>3</v>
      </c>
      <c r="Z1427">
        <f t="shared" ca="1" si="256"/>
        <v>1</v>
      </c>
      <c r="AA1427">
        <f t="shared" ca="1" si="257"/>
        <v>2.0699999999999998</v>
      </c>
      <c r="AB1427">
        <f t="shared" ca="1" si="258"/>
        <v>2</v>
      </c>
      <c r="AC1427">
        <f t="shared" ca="1" si="259"/>
        <v>4.75</v>
      </c>
      <c r="AD1427">
        <f t="shared" ca="1" si="260"/>
        <v>5</v>
      </c>
      <c r="AE1427">
        <f t="shared" ca="1" si="261"/>
        <v>4.6706000000000003</v>
      </c>
      <c r="AF1427" t="str">
        <f t="shared" ca="1" si="262"/>
        <v>#N/A N/A</v>
      </c>
      <c r="AG1427">
        <f t="shared" ca="1" si="263"/>
        <v>4.5</v>
      </c>
    </row>
    <row r="1428" spans="3:33" x14ac:dyDescent="0.3">
      <c r="C1428" s="1">
        <v>38519</v>
      </c>
      <c r="D1428">
        <v>3</v>
      </c>
      <c r="E1428" s="1">
        <v>38519</v>
      </c>
      <c r="F1428">
        <v>1</v>
      </c>
      <c r="G1428" s="1">
        <v>38519</v>
      </c>
      <c r="H1428">
        <v>2.0699999999999998</v>
      </c>
      <c r="I1428" s="1">
        <v>38519</v>
      </c>
      <c r="J1428">
        <v>2</v>
      </c>
      <c r="L1428" s="1">
        <v>38519</v>
      </c>
      <c r="M1428">
        <v>4.75</v>
      </c>
      <c r="O1428">
        <f t="shared" si="264"/>
        <v>5</v>
      </c>
      <c r="P1428" s="1">
        <v>38519</v>
      </c>
      <c r="Q1428">
        <v>4.7195</v>
      </c>
      <c r="R1428" s="1">
        <v>38519</v>
      </c>
      <c r="S1428" t="s">
        <v>16</v>
      </c>
      <c r="U1428">
        <f t="shared" si="265"/>
        <v>4.5</v>
      </c>
      <c r="X1428" s="6">
        <f t="shared" si="254"/>
        <v>38519</v>
      </c>
      <c r="Y1428">
        <f t="shared" ca="1" si="255"/>
        <v>3</v>
      </c>
      <c r="Z1428">
        <f t="shared" ca="1" si="256"/>
        <v>1</v>
      </c>
      <c r="AA1428">
        <f t="shared" ca="1" si="257"/>
        <v>2.0699999999999998</v>
      </c>
      <c r="AB1428">
        <f t="shared" ca="1" si="258"/>
        <v>2</v>
      </c>
      <c r="AC1428">
        <f t="shared" ca="1" si="259"/>
        <v>4.75</v>
      </c>
      <c r="AD1428">
        <f t="shared" ca="1" si="260"/>
        <v>5</v>
      </c>
      <c r="AE1428">
        <f t="shared" ca="1" si="261"/>
        <v>4.7195</v>
      </c>
      <c r="AF1428" t="str">
        <f t="shared" ca="1" si="262"/>
        <v>#N/A N/A</v>
      </c>
      <c r="AG1428">
        <f t="shared" ca="1" si="263"/>
        <v>4.5</v>
      </c>
    </row>
    <row r="1429" spans="3:33" x14ac:dyDescent="0.3">
      <c r="C1429" s="1">
        <v>38520</v>
      </c>
      <c r="D1429">
        <v>3</v>
      </c>
      <c r="E1429" s="1">
        <v>38520</v>
      </c>
      <c r="F1429">
        <v>1</v>
      </c>
      <c r="G1429" s="1">
        <v>38520</v>
      </c>
      <c r="H1429">
        <v>2.0699999999999998</v>
      </c>
      <c r="I1429" s="1">
        <v>38520</v>
      </c>
      <c r="J1429">
        <v>2</v>
      </c>
      <c r="L1429" s="1">
        <v>38520</v>
      </c>
      <c r="M1429">
        <v>4.75</v>
      </c>
      <c r="O1429">
        <f t="shared" si="264"/>
        <v>5</v>
      </c>
      <c r="P1429" s="1">
        <v>38520</v>
      </c>
      <c r="Q1429">
        <v>4.7732000000000001</v>
      </c>
      <c r="R1429" s="1">
        <v>38520</v>
      </c>
      <c r="S1429" t="s">
        <v>16</v>
      </c>
      <c r="U1429">
        <f t="shared" si="265"/>
        <v>4.5</v>
      </c>
      <c r="X1429" s="6">
        <f t="shared" si="254"/>
        <v>38520</v>
      </c>
      <c r="Y1429">
        <f t="shared" ca="1" si="255"/>
        <v>3</v>
      </c>
      <c r="Z1429">
        <f t="shared" ca="1" si="256"/>
        <v>1</v>
      </c>
      <c r="AA1429">
        <f t="shared" ca="1" si="257"/>
        <v>2.0699999999999998</v>
      </c>
      <c r="AB1429">
        <f t="shared" ca="1" si="258"/>
        <v>2</v>
      </c>
      <c r="AC1429">
        <f t="shared" ca="1" si="259"/>
        <v>4.75</v>
      </c>
      <c r="AD1429">
        <f t="shared" ca="1" si="260"/>
        <v>5</v>
      </c>
      <c r="AE1429">
        <f t="shared" ca="1" si="261"/>
        <v>4.7732000000000001</v>
      </c>
      <c r="AF1429" t="str">
        <f t="shared" ca="1" si="262"/>
        <v>#N/A N/A</v>
      </c>
      <c r="AG1429">
        <f t="shared" ca="1" si="263"/>
        <v>4.5</v>
      </c>
    </row>
    <row r="1430" spans="3:33" x14ac:dyDescent="0.3">
      <c r="C1430" s="1">
        <v>38523</v>
      </c>
      <c r="D1430">
        <v>3</v>
      </c>
      <c r="E1430" s="1">
        <v>38523</v>
      </c>
      <c r="F1430">
        <v>1</v>
      </c>
      <c r="G1430" s="1">
        <v>38523</v>
      </c>
      <c r="H1430">
        <v>2.0699999999999998</v>
      </c>
      <c r="I1430" s="1">
        <v>38523</v>
      </c>
      <c r="J1430">
        <v>2</v>
      </c>
      <c r="L1430" s="1">
        <v>38523</v>
      </c>
      <c r="M1430">
        <v>4.75</v>
      </c>
      <c r="O1430">
        <f t="shared" si="264"/>
        <v>5</v>
      </c>
      <c r="P1430" s="1">
        <v>38523</v>
      </c>
      <c r="Q1430">
        <v>4.9131</v>
      </c>
      <c r="R1430" s="1">
        <v>38523</v>
      </c>
      <c r="S1430" t="s">
        <v>16</v>
      </c>
      <c r="U1430">
        <f t="shared" si="265"/>
        <v>4.5</v>
      </c>
      <c r="X1430" s="6">
        <f t="shared" si="254"/>
        <v>38523</v>
      </c>
      <c r="Y1430">
        <f t="shared" ca="1" si="255"/>
        <v>3</v>
      </c>
      <c r="Z1430">
        <f t="shared" ca="1" si="256"/>
        <v>1</v>
      </c>
      <c r="AA1430">
        <f t="shared" ca="1" si="257"/>
        <v>2.0699999999999998</v>
      </c>
      <c r="AB1430">
        <f t="shared" ca="1" si="258"/>
        <v>2</v>
      </c>
      <c r="AC1430">
        <f t="shared" ca="1" si="259"/>
        <v>4.75</v>
      </c>
      <c r="AD1430">
        <f t="shared" ca="1" si="260"/>
        <v>5</v>
      </c>
      <c r="AE1430">
        <f t="shared" ca="1" si="261"/>
        <v>4.9131</v>
      </c>
      <c r="AF1430" t="str">
        <f t="shared" ca="1" si="262"/>
        <v>#N/A N/A</v>
      </c>
      <c r="AG1430">
        <f t="shared" ca="1" si="263"/>
        <v>4.5</v>
      </c>
    </row>
    <row r="1431" spans="3:33" x14ac:dyDescent="0.3">
      <c r="C1431" s="1">
        <v>38524</v>
      </c>
      <c r="D1431">
        <v>3</v>
      </c>
      <c r="E1431" s="1">
        <v>38524</v>
      </c>
      <c r="F1431">
        <v>1</v>
      </c>
      <c r="G1431" s="1">
        <v>38524</v>
      </c>
      <c r="H1431">
        <v>2.0699999999999998</v>
      </c>
      <c r="I1431" s="1">
        <v>38524</v>
      </c>
      <c r="J1431">
        <v>2</v>
      </c>
      <c r="L1431" s="1">
        <v>38524</v>
      </c>
      <c r="M1431">
        <v>4.75</v>
      </c>
      <c r="O1431">
        <f t="shared" si="264"/>
        <v>5</v>
      </c>
      <c r="P1431" s="1">
        <v>38524</v>
      </c>
      <c r="Q1431">
        <v>4.9139999999999997</v>
      </c>
      <c r="R1431" s="1">
        <v>38524</v>
      </c>
      <c r="S1431" t="s">
        <v>16</v>
      </c>
      <c r="U1431">
        <f t="shared" si="265"/>
        <v>4.5</v>
      </c>
      <c r="X1431" s="6">
        <f t="shared" si="254"/>
        <v>38524</v>
      </c>
      <c r="Y1431">
        <f t="shared" ca="1" si="255"/>
        <v>3</v>
      </c>
      <c r="Z1431">
        <f t="shared" ca="1" si="256"/>
        <v>1</v>
      </c>
      <c r="AA1431">
        <f t="shared" ca="1" si="257"/>
        <v>2.0699999999999998</v>
      </c>
      <c r="AB1431">
        <f t="shared" ca="1" si="258"/>
        <v>2</v>
      </c>
      <c r="AC1431">
        <f t="shared" ca="1" si="259"/>
        <v>4.75</v>
      </c>
      <c r="AD1431">
        <f t="shared" ca="1" si="260"/>
        <v>5</v>
      </c>
      <c r="AE1431">
        <f t="shared" ca="1" si="261"/>
        <v>4.9139999999999997</v>
      </c>
      <c r="AF1431" t="str">
        <f t="shared" ca="1" si="262"/>
        <v>#N/A N/A</v>
      </c>
      <c r="AG1431">
        <f t="shared" ca="1" si="263"/>
        <v>4.5</v>
      </c>
    </row>
    <row r="1432" spans="3:33" x14ac:dyDescent="0.3">
      <c r="C1432" s="1">
        <v>38525</v>
      </c>
      <c r="D1432">
        <v>3</v>
      </c>
      <c r="E1432" s="1">
        <v>38525</v>
      </c>
      <c r="F1432">
        <v>1</v>
      </c>
      <c r="G1432" s="1">
        <v>38525</v>
      </c>
      <c r="H1432">
        <v>2.0699999999999998</v>
      </c>
      <c r="I1432" s="1">
        <v>38525</v>
      </c>
      <c r="J1432">
        <v>2</v>
      </c>
      <c r="L1432" s="1">
        <v>38525</v>
      </c>
      <c r="M1432">
        <v>4.75</v>
      </c>
      <c r="O1432">
        <f t="shared" si="264"/>
        <v>5</v>
      </c>
      <c r="P1432" s="1">
        <v>38525</v>
      </c>
      <c r="Q1432">
        <v>4.9355000000000002</v>
      </c>
      <c r="R1432" s="1">
        <v>38525</v>
      </c>
      <c r="S1432" t="s">
        <v>16</v>
      </c>
      <c r="U1432">
        <f t="shared" si="265"/>
        <v>4.5</v>
      </c>
      <c r="X1432" s="6">
        <f t="shared" si="254"/>
        <v>38525</v>
      </c>
      <c r="Y1432">
        <f t="shared" ca="1" si="255"/>
        <v>3</v>
      </c>
      <c r="Z1432">
        <f t="shared" ca="1" si="256"/>
        <v>1</v>
      </c>
      <c r="AA1432">
        <f t="shared" ca="1" si="257"/>
        <v>2.0699999999999998</v>
      </c>
      <c r="AB1432">
        <f t="shared" ca="1" si="258"/>
        <v>2</v>
      </c>
      <c r="AC1432">
        <f t="shared" ca="1" si="259"/>
        <v>4.75</v>
      </c>
      <c r="AD1432">
        <f t="shared" ca="1" si="260"/>
        <v>5</v>
      </c>
      <c r="AE1432">
        <f t="shared" ca="1" si="261"/>
        <v>4.9355000000000002</v>
      </c>
      <c r="AF1432" t="str">
        <f t="shared" ca="1" si="262"/>
        <v>#N/A N/A</v>
      </c>
      <c r="AG1432">
        <f t="shared" ca="1" si="263"/>
        <v>4.5</v>
      </c>
    </row>
    <row r="1433" spans="3:33" x14ac:dyDescent="0.3">
      <c r="C1433" s="1">
        <v>38526</v>
      </c>
      <c r="D1433">
        <v>3</v>
      </c>
      <c r="E1433" s="1">
        <v>38526</v>
      </c>
      <c r="F1433">
        <v>1</v>
      </c>
      <c r="G1433" s="1">
        <v>38526</v>
      </c>
      <c r="H1433">
        <v>2.0699999999999998</v>
      </c>
      <c r="I1433" s="1">
        <v>38526</v>
      </c>
      <c r="J1433">
        <v>2</v>
      </c>
      <c r="L1433" s="1">
        <v>38526</v>
      </c>
      <c r="M1433">
        <v>4.75</v>
      </c>
      <c r="O1433">
        <f t="shared" si="264"/>
        <v>5</v>
      </c>
      <c r="P1433" s="1">
        <v>38526</v>
      </c>
      <c r="Q1433">
        <v>4.9748000000000001</v>
      </c>
      <c r="R1433" s="1">
        <v>38526</v>
      </c>
      <c r="S1433" t="s">
        <v>16</v>
      </c>
      <c r="U1433">
        <f t="shared" si="265"/>
        <v>4.5</v>
      </c>
      <c r="X1433" s="6">
        <f t="shared" si="254"/>
        <v>38526</v>
      </c>
      <c r="Y1433">
        <f t="shared" ca="1" si="255"/>
        <v>3</v>
      </c>
      <c r="Z1433">
        <f t="shared" ca="1" si="256"/>
        <v>1</v>
      </c>
      <c r="AA1433">
        <f t="shared" ca="1" si="257"/>
        <v>2.0699999999999998</v>
      </c>
      <c r="AB1433">
        <f t="shared" ca="1" si="258"/>
        <v>2</v>
      </c>
      <c r="AC1433">
        <f t="shared" ca="1" si="259"/>
        <v>4.75</v>
      </c>
      <c r="AD1433">
        <f t="shared" ca="1" si="260"/>
        <v>5</v>
      </c>
      <c r="AE1433">
        <f t="shared" ca="1" si="261"/>
        <v>4.9748000000000001</v>
      </c>
      <c r="AF1433" t="str">
        <f t="shared" ca="1" si="262"/>
        <v>#N/A N/A</v>
      </c>
      <c r="AG1433">
        <f t="shared" ca="1" si="263"/>
        <v>4.5</v>
      </c>
    </row>
    <row r="1434" spans="3:33" x14ac:dyDescent="0.3">
      <c r="C1434" s="1">
        <v>38527</v>
      </c>
      <c r="D1434">
        <v>3</v>
      </c>
      <c r="E1434" s="1">
        <v>38527</v>
      </c>
      <c r="F1434">
        <v>1</v>
      </c>
      <c r="G1434" s="1">
        <v>38527</v>
      </c>
      <c r="H1434">
        <v>2.08</v>
      </c>
      <c r="I1434" s="1">
        <v>38527</v>
      </c>
      <c r="J1434">
        <v>2</v>
      </c>
      <c r="L1434" s="1">
        <v>38527</v>
      </c>
      <c r="M1434">
        <v>4.75</v>
      </c>
      <c r="O1434">
        <f t="shared" si="264"/>
        <v>5</v>
      </c>
      <c r="P1434" s="1">
        <v>38527</v>
      </c>
      <c r="Q1434">
        <v>4.8734000000000002</v>
      </c>
      <c r="R1434" s="1">
        <v>38527</v>
      </c>
      <c r="S1434" t="s">
        <v>16</v>
      </c>
      <c r="U1434">
        <f t="shared" si="265"/>
        <v>4.5</v>
      </c>
      <c r="X1434" s="6">
        <f t="shared" si="254"/>
        <v>38527</v>
      </c>
      <c r="Y1434">
        <f t="shared" ca="1" si="255"/>
        <v>3</v>
      </c>
      <c r="Z1434">
        <f t="shared" ca="1" si="256"/>
        <v>1</v>
      </c>
      <c r="AA1434">
        <f t="shared" ca="1" si="257"/>
        <v>2.08</v>
      </c>
      <c r="AB1434">
        <f t="shared" ca="1" si="258"/>
        <v>2</v>
      </c>
      <c r="AC1434">
        <f t="shared" ca="1" si="259"/>
        <v>4.75</v>
      </c>
      <c r="AD1434">
        <f t="shared" ca="1" si="260"/>
        <v>5</v>
      </c>
      <c r="AE1434">
        <f t="shared" ca="1" si="261"/>
        <v>4.8734000000000002</v>
      </c>
      <c r="AF1434" t="str">
        <f t="shared" ca="1" si="262"/>
        <v>#N/A N/A</v>
      </c>
      <c r="AG1434">
        <f t="shared" ca="1" si="263"/>
        <v>4.5</v>
      </c>
    </row>
    <row r="1435" spans="3:33" x14ac:dyDescent="0.3">
      <c r="C1435" s="1">
        <v>38530</v>
      </c>
      <c r="D1435">
        <v>3</v>
      </c>
      <c r="E1435" s="1">
        <v>38530</v>
      </c>
      <c r="F1435">
        <v>1</v>
      </c>
      <c r="G1435" s="1">
        <v>38530</v>
      </c>
      <c r="H1435">
        <v>2.09</v>
      </c>
      <c r="I1435" s="1">
        <v>38530</v>
      </c>
      <c r="J1435">
        <v>2</v>
      </c>
      <c r="L1435" s="1">
        <v>38530</v>
      </c>
      <c r="M1435">
        <v>4.75</v>
      </c>
      <c r="O1435">
        <f t="shared" si="264"/>
        <v>5</v>
      </c>
      <c r="P1435" s="1">
        <v>38530</v>
      </c>
      <c r="Q1435">
        <v>4.8933</v>
      </c>
      <c r="R1435" s="1">
        <v>38530</v>
      </c>
      <c r="S1435" t="s">
        <v>16</v>
      </c>
      <c r="U1435">
        <f t="shared" si="265"/>
        <v>4.5</v>
      </c>
      <c r="X1435" s="6">
        <f t="shared" si="254"/>
        <v>38530</v>
      </c>
      <c r="Y1435">
        <f t="shared" ca="1" si="255"/>
        <v>3</v>
      </c>
      <c r="Z1435">
        <f t="shared" ca="1" si="256"/>
        <v>1</v>
      </c>
      <c r="AA1435">
        <f t="shared" ca="1" si="257"/>
        <v>2.09</v>
      </c>
      <c r="AB1435">
        <f t="shared" ca="1" si="258"/>
        <v>2</v>
      </c>
      <c r="AC1435">
        <f t="shared" ca="1" si="259"/>
        <v>4.75</v>
      </c>
      <c r="AD1435">
        <f t="shared" ca="1" si="260"/>
        <v>5</v>
      </c>
      <c r="AE1435">
        <f t="shared" ca="1" si="261"/>
        <v>4.8933</v>
      </c>
      <c r="AF1435" t="str">
        <f t="shared" ca="1" si="262"/>
        <v>#N/A N/A</v>
      </c>
      <c r="AG1435">
        <f t="shared" ca="1" si="263"/>
        <v>4.5</v>
      </c>
    </row>
    <row r="1436" spans="3:33" x14ac:dyDescent="0.3">
      <c r="C1436" s="1">
        <v>38531</v>
      </c>
      <c r="D1436">
        <v>3</v>
      </c>
      <c r="E1436" s="1">
        <v>38531</v>
      </c>
      <c r="F1436">
        <v>1</v>
      </c>
      <c r="G1436" s="1">
        <v>38531</v>
      </c>
      <c r="H1436">
        <v>2.09</v>
      </c>
      <c r="I1436" s="1">
        <v>38531</v>
      </c>
      <c r="J1436">
        <v>2</v>
      </c>
      <c r="L1436" s="1">
        <v>38531</v>
      </c>
      <c r="M1436">
        <v>4.75</v>
      </c>
      <c r="O1436">
        <f t="shared" si="264"/>
        <v>5</v>
      </c>
      <c r="P1436" s="1">
        <v>38531</v>
      </c>
      <c r="Q1436">
        <v>4.7211999999999996</v>
      </c>
      <c r="R1436" s="1">
        <v>38531</v>
      </c>
      <c r="S1436" t="s">
        <v>16</v>
      </c>
      <c r="U1436">
        <f t="shared" si="265"/>
        <v>4.5</v>
      </c>
      <c r="X1436" s="6">
        <f t="shared" si="254"/>
        <v>38531</v>
      </c>
      <c r="Y1436">
        <f t="shared" ca="1" si="255"/>
        <v>3</v>
      </c>
      <c r="Z1436">
        <f t="shared" ca="1" si="256"/>
        <v>1</v>
      </c>
      <c r="AA1436">
        <f t="shared" ca="1" si="257"/>
        <v>2.09</v>
      </c>
      <c r="AB1436">
        <f t="shared" ca="1" si="258"/>
        <v>2</v>
      </c>
      <c r="AC1436">
        <f t="shared" ca="1" si="259"/>
        <v>4.75</v>
      </c>
      <c r="AD1436">
        <f t="shared" ca="1" si="260"/>
        <v>5</v>
      </c>
      <c r="AE1436">
        <f t="shared" ca="1" si="261"/>
        <v>4.7211999999999996</v>
      </c>
      <c r="AF1436" t="str">
        <f t="shared" ca="1" si="262"/>
        <v>#N/A N/A</v>
      </c>
      <c r="AG1436">
        <f t="shared" ca="1" si="263"/>
        <v>4.5</v>
      </c>
    </row>
    <row r="1437" spans="3:33" x14ac:dyDescent="0.3">
      <c r="C1437" s="1">
        <v>38532</v>
      </c>
      <c r="D1437">
        <v>3</v>
      </c>
      <c r="E1437" s="1">
        <v>38532</v>
      </c>
      <c r="F1437">
        <v>1</v>
      </c>
      <c r="G1437" s="1">
        <v>38532</v>
      </c>
      <c r="H1437">
        <v>2.1</v>
      </c>
      <c r="I1437" s="1">
        <v>38532</v>
      </c>
      <c r="J1437">
        <v>2</v>
      </c>
      <c r="L1437" s="1">
        <v>38532</v>
      </c>
      <c r="M1437">
        <v>4.75</v>
      </c>
      <c r="O1437">
        <f t="shared" si="264"/>
        <v>5</v>
      </c>
      <c r="P1437" s="1">
        <v>38532</v>
      </c>
      <c r="Q1437">
        <v>4.8692000000000002</v>
      </c>
      <c r="R1437" s="1">
        <v>38532</v>
      </c>
      <c r="S1437" t="s">
        <v>16</v>
      </c>
      <c r="U1437">
        <f t="shared" si="265"/>
        <v>4.5</v>
      </c>
      <c r="X1437" s="6">
        <f t="shared" si="254"/>
        <v>38532</v>
      </c>
      <c r="Y1437">
        <f t="shared" ca="1" si="255"/>
        <v>3</v>
      </c>
      <c r="Z1437">
        <f t="shared" ca="1" si="256"/>
        <v>1</v>
      </c>
      <c r="AA1437">
        <f t="shared" ca="1" si="257"/>
        <v>2.1</v>
      </c>
      <c r="AB1437">
        <f t="shared" ca="1" si="258"/>
        <v>2</v>
      </c>
      <c r="AC1437">
        <f t="shared" ca="1" si="259"/>
        <v>4.75</v>
      </c>
      <c r="AD1437">
        <f t="shared" ca="1" si="260"/>
        <v>5</v>
      </c>
      <c r="AE1437">
        <f t="shared" ca="1" si="261"/>
        <v>4.8692000000000002</v>
      </c>
      <c r="AF1437" t="str">
        <f t="shared" ca="1" si="262"/>
        <v>#N/A N/A</v>
      </c>
      <c r="AG1437">
        <f t="shared" ca="1" si="263"/>
        <v>4.5</v>
      </c>
    </row>
    <row r="1438" spans="3:33" x14ac:dyDescent="0.3">
      <c r="C1438" s="1">
        <v>38533</v>
      </c>
      <c r="D1438">
        <v>3</v>
      </c>
      <c r="E1438" s="1">
        <v>38533</v>
      </c>
      <c r="F1438">
        <v>1</v>
      </c>
      <c r="G1438" s="1">
        <v>38533</v>
      </c>
      <c r="H1438">
        <v>2.17</v>
      </c>
      <c r="I1438" s="1">
        <v>38533</v>
      </c>
      <c r="J1438">
        <v>2</v>
      </c>
      <c r="L1438" s="1">
        <v>38533</v>
      </c>
      <c r="M1438">
        <v>4.75</v>
      </c>
      <c r="O1438">
        <f t="shared" si="264"/>
        <v>5</v>
      </c>
      <c r="P1438" s="1">
        <v>38533</v>
      </c>
      <c r="Q1438">
        <v>4.8483000000000001</v>
      </c>
      <c r="R1438" s="1">
        <v>38533</v>
      </c>
      <c r="S1438" t="s">
        <v>16</v>
      </c>
      <c r="U1438">
        <f t="shared" si="265"/>
        <v>4.5</v>
      </c>
      <c r="X1438" s="6">
        <f t="shared" si="254"/>
        <v>38533</v>
      </c>
      <c r="Y1438">
        <f t="shared" ca="1" si="255"/>
        <v>3</v>
      </c>
      <c r="Z1438">
        <f t="shared" ca="1" si="256"/>
        <v>1</v>
      </c>
      <c r="AA1438">
        <f t="shared" ca="1" si="257"/>
        <v>2.17</v>
      </c>
      <c r="AB1438">
        <f t="shared" ca="1" si="258"/>
        <v>2</v>
      </c>
      <c r="AC1438">
        <f t="shared" ca="1" si="259"/>
        <v>4.75</v>
      </c>
      <c r="AD1438">
        <f t="shared" ca="1" si="260"/>
        <v>5</v>
      </c>
      <c r="AE1438">
        <f t="shared" ca="1" si="261"/>
        <v>4.8483000000000001</v>
      </c>
      <c r="AF1438" t="str">
        <f t="shared" ca="1" si="262"/>
        <v>#N/A N/A</v>
      </c>
      <c r="AG1438">
        <f t="shared" ca="1" si="263"/>
        <v>4.5</v>
      </c>
    </row>
    <row r="1439" spans="3:33" x14ac:dyDescent="0.3">
      <c r="C1439" s="1">
        <v>38534</v>
      </c>
      <c r="D1439">
        <v>3</v>
      </c>
      <c r="E1439" s="1">
        <v>38534</v>
      </c>
      <c r="F1439">
        <v>1</v>
      </c>
      <c r="G1439" s="1">
        <v>38534</v>
      </c>
      <c r="H1439">
        <v>2.08</v>
      </c>
      <c r="I1439" s="1">
        <v>38534</v>
      </c>
      <c r="J1439">
        <v>2</v>
      </c>
      <c r="L1439" s="1">
        <v>38534</v>
      </c>
      <c r="M1439">
        <v>4.75</v>
      </c>
      <c r="O1439">
        <f t="shared" si="264"/>
        <v>5</v>
      </c>
      <c r="P1439" s="1">
        <v>38534</v>
      </c>
      <c r="Q1439">
        <v>4.6561000000000003</v>
      </c>
      <c r="R1439" s="1">
        <v>38534</v>
      </c>
      <c r="S1439" t="s">
        <v>16</v>
      </c>
      <c r="U1439">
        <f t="shared" si="265"/>
        <v>4.5</v>
      </c>
      <c r="X1439" s="6">
        <f t="shared" si="254"/>
        <v>38534</v>
      </c>
      <c r="Y1439">
        <f t="shared" ca="1" si="255"/>
        <v>3</v>
      </c>
      <c r="Z1439">
        <f t="shared" ca="1" si="256"/>
        <v>1</v>
      </c>
      <c r="AA1439">
        <f t="shared" ca="1" si="257"/>
        <v>2.08</v>
      </c>
      <c r="AB1439">
        <f t="shared" ca="1" si="258"/>
        <v>2</v>
      </c>
      <c r="AC1439">
        <f t="shared" ca="1" si="259"/>
        <v>4.75</v>
      </c>
      <c r="AD1439">
        <f t="shared" ca="1" si="260"/>
        <v>5</v>
      </c>
      <c r="AE1439">
        <f t="shared" ca="1" si="261"/>
        <v>4.6561000000000003</v>
      </c>
      <c r="AF1439" t="str">
        <f t="shared" ca="1" si="262"/>
        <v>#N/A N/A</v>
      </c>
      <c r="AG1439">
        <f t="shared" ca="1" si="263"/>
        <v>4.5</v>
      </c>
    </row>
    <row r="1440" spans="3:33" x14ac:dyDescent="0.3">
      <c r="C1440" s="1">
        <v>38537</v>
      </c>
      <c r="D1440">
        <v>3</v>
      </c>
      <c r="E1440" s="1">
        <v>38537</v>
      </c>
      <c r="F1440">
        <v>1</v>
      </c>
      <c r="G1440" s="1">
        <v>38537</v>
      </c>
      <c r="H1440">
        <v>2.08</v>
      </c>
      <c r="I1440" s="1">
        <v>38537</v>
      </c>
      <c r="J1440">
        <v>2</v>
      </c>
      <c r="L1440" s="1">
        <v>38537</v>
      </c>
      <c r="M1440">
        <v>4.75</v>
      </c>
      <c r="O1440">
        <f t="shared" si="264"/>
        <v>5</v>
      </c>
      <c r="P1440" s="1">
        <v>38537</v>
      </c>
      <c r="Q1440">
        <v>4.6528</v>
      </c>
      <c r="R1440" s="1">
        <v>38537</v>
      </c>
      <c r="S1440" t="s">
        <v>16</v>
      </c>
      <c r="U1440">
        <f t="shared" si="265"/>
        <v>4.5</v>
      </c>
      <c r="X1440" s="6">
        <f t="shared" si="254"/>
        <v>38537</v>
      </c>
      <c r="Y1440">
        <f t="shared" ca="1" si="255"/>
        <v>3</v>
      </c>
      <c r="Z1440">
        <f t="shared" ca="1" si="256"/>
        <v>1</v>
      </c>
      <c r="AA1440">
        <f t="shared" ca="1" si="257"/>
        <v>2.08</v>
      </c>
      <c r="AB1440">
        <f t="shared" ca="1" si="258"/>
        <v>2</v>
      </c>
      <c r="AC1440">
        <f t="shared" ca="1" si="259"/>
        <v>4.75</v>
      </c>
      <c r="AD1440">
        <f t="shared" ca="1" si="260"/>
        <v>5</v>
      </c>
      <c r="AE1440">
        <f t="shared" ca="1" si="261"/>
        <v>4.6528</v>
      </c>
      <c r="AF1440" t="str">
        <f t="shared" ca="1" si="262"/>
        <v>#N/A N/A</v>
      </c>
      <c r="AG1440">
        <f t="shared" ca="1" si="263"/>
        <v>4.5</v>
      </c>
    </row>
    <row r="1441" spans="3:33" x14ac:dyDescent="0.3">
      <c r="C1441" s="1">
        <v>38538</v>
      </c>
      <c r="D1441">
        <v>3</v>
      </c>
      <c r="E1441" s="1">
        <v>38538</v>
      </c>
      <c r="F1441">
        <v>1</v>
      </c>
      <c r="G1441" s="1">
        <v>38538</v>
      </c>
      <c r="H1441">
        <v>2.08</v>
      </c>
      <c r="I1441" s="1">
        <v>38538</v>
      </c>
      <c r="J1441">
        <v>2</v>
      </c>
      <c r="L1441" s="1">
        <v>38538</v>
      </c>
      <c r="M1441">
        <v>4.75</v>
      </c>
      <c r="O1441">
        <f t="shared" si="264"/>
        <v>5</v>
      </c>
      <c r="P1441" s="1">
        <v>38538</v>
      </c>
      <c r="Q1441">
        <v>4.7305000000000001</v>
      </c>
      <c r="R1441" s="1">
        <v>38538</v>
      </c>
      <c r="S1441" t="s">
        <v>16</v>
      </c>
      <c r="U1441">
        <f t="shared" si="265"/>
        <v>4.5</v>
      </c>
      <c r="X1441" s="6">
        <f t="shared" si="254"/>
        <v>38538</v>
      </c>
      <c r="Y1441">
        <f t="shared" ca="1" si="255"/>
        <v>3</v>
      </c>
      <c r="Z1441">
        <f t="shared" ca="1" si="256"/>
        <v>1</v>
      </c>
      <c r="AA1441">
        <f t="shared" ca="1" si="257"/>
        <v>2.08</v>
      </c>
      <c r="AB1441">
        <f t="shared" ca="1" si="258"/>
        <v>2</v>
      </c>
      <c r="AC1441">
        <f t="shared" ca="1" si="259"/>
        <v>4.75</v>
      </c>
      <c r="AD1441">
        <f t="shared" ca="1" si="260"/>
        <v>5</v>
      </c>
      <c r="AE1441">
        <f t="shared" ca="1" si="261"/>
        <v>4.7305000000000001</v>
      </c>
      <c r="AF1441" t="str">
        <f t="shared" ca="1" si="262"/>
        <v>#N/A N/A</v>
      </c>
      <c r="AG1441">
        <f t="shared" ca="1" si="263"/>
        <v>4.5</v>
      </c>
    </row>
    <row r="1442" spans="3:33" x14ac:dyDescent="0.3">
      <c r="C1442" s="1">
        <v>38539</v>
      </c>
      <c r="D1442">
        <v>3</v>
      </c>
      <c r="E1442" s="1">
        <v>38539</v>
      </c>
      <c r="F1442">
        <v>1</v>
      </c>
      <c r="G1442" s="1">
        <v>38539</v>
      </c>
      <c r="H1442">
        <v>2.08</v>
      </c>
      <c r="I1442" s="1">
        <v>38539</v>
      </c>
      <c r="J1442">
        <v>2</v>
      </c>
      <c r="L1442" s="1">
        <v>38539</v>
      </c>
      <c r="M1442">
        <v>4.75</v>
      </c>
      <c r="O1442">
        <f t="shared" si="264"/>
        <v>5</v>
      </c>
      <c r="P1442" s="1">
        <v>38539</v>
      </c>
      <c r="Q1442">
        <v>4.7569999999999997</v>
      </c>
      <c r="R1442" s="1">
        <v>38539</v>
      </c>
      <c r="S1442" t="s">
        <v>16</v>
      </c>
      <c r="U1442">
        <f t="shared" si="265"/>
        <v>4.5</v>
      </c>
      <c r="X1442" s="6">
        <f t="shared" si="254"/>
        <v>38539</v>
      </c>
      <c r="Y1442">
        <f t="shared" ca="1" si="255"/>
        <v>3</v>
      </c>
      <c r="Z1442">
        <f t="shared" ca="1" si="256"/>
        <v>1</v>
      </c>
      <c r="AA1442">
        <f t="shared" ca="1" si="257"/>
        <v>2.08</v>
      </c>
      <c r="AB1442">
        <f t="shared" ca="1" si="258"/>
        <v>2</v>
      </c>
      <c r="AC1442">
        <f t="shared" ca="1" si="259"/>
        <v>4.75</v>
      </c>
      <c r="AD1442">
        <f t="shared" ca="1" si="260"/>
        <v>5</v>
      </c>
      <c r="AE1442">
        <f t="shared" ca="1" si="261"/>
        <v>4.7569999999999997</v>
      </c>
      <c r="AF1442" t="str">
        <f t="shared" ca="1" si="262"/>
        <v>#N/A N/A</v>
      </c>
      <c r="AG1442">
        <f t="shared" ca="1" si="263"/>
        <v>4.5</v>
      </c>
    </row>
    <row r="1443" spans="3:33" x14ac:dyDescent="0.3">
      <c r="C1443" s="1">
        <v>38540</v>
      </c>
      <c r="D1443">
        <v>3</v>
      </c>
      <c r="E1443" s="1">
        <v>38540</v>
      </c>
      <c r="F1443">
        <v>1</v>
      </c>
      <c r="G1443" s="1">
        <v>38540</v>
      </c>
      <c r="H1443">
        <v>2.11</v>
      </c>
      <c r="I1443" s="1">
        <v>38540</v>
      </c>
      <c r="J1443">
        <v>2</v>
      </c>
      <c r="L1443" s="1">
        <v>38540</v>
      </c>
      <c r="M1443">
        <v>4.75</v>
      </c>
      <c r="O1443">
        <f t="shared" si="264"/>
        <v>5</v>
      </c>
      <c r="P1443" s="1">
        <v>38540</v>
      </c>
      <c r="Q1443">
        <v>4.7495000000000003</v>
      </c>
      <c r="R1443" s="1">
        <v>38540</v>
      </c>
      <c r="S1443" t="s">
        <v>16</v>
      </c>
      <c r="U1443">
        <f t="shared" si="265"/>
        <v>4.5</v>
      </c>
      <c r="X1443" s="6">
        <f t="shared" si="254"/>
        <v>38540</v>
      </c>
      <c r="Y1443">
        <f t="shared" ca="1" si="255"/>
        <v>3</v>
      </c>
      <c r="Z1443">
        <f t="shared" ca="1" si="256"/>
        <v>1</v>
      </c>
      <c r="AA1443">
        <f t="shared" ca="1" si="257"/>
        <v>2.11</v>
      </c>
      <c r="AB1443">
        <f t="shared" ca="1" si="258"/>
        <v>2</v>
      </c>
      <c r="AC1443">
        <f t="shared" ca="1" si="259"/>
        <v>4.75</v>
      </c>
      <c r="AD1443">
        <f t="shared" ca="1" si="260"/>
        <v>5</v>
      </c>
      <c r="AE1443">
        <f t="shared" ca="1" si="261"/>
        <v>4.7495000000000003</v>
      </c>
      <c r="AF1443" t="str">
        <f t="shared" ca="1" si="262"/>
        <v>#N/A N/A</v>
      </c>
      <c r="AG1443">
        <f t="shared" ca="1" si="263"/>
        <v>4.5</v>
      </c>
    </row>
    <row r="1444" spans="3:33" x14ac:dyDescent="0.3">
      <c r="C1444" s="1">
        <v>38541</v>
      </c>
      <c r="D1444">
        <v>3</v>
      </c>
      <c r="E1444" s="1">
        <v>38541</v>
      </c>
      <c r="F1444">
        <v>1</v>
      </c>
      <c r="G1444" s="1">
        <v>38541</v>
      </c>
      <c r="H1444">
        <v>2.0299999999999998</v>
      </c>
      <c r="I1444" s="1">
        <v>38541</v>
      </c>
      <c r="J1444">
        <v>2</v>
      </c>
      <c r="L1444" s="1">
        <v>38541</v>
      </c>
      <c r="M1444">
        <v>4.75</v>
      </c>
      <c r="O1444">
        <f t="shared" si="264"/>
        <v>5</v>
      </c>
      <c r="P1444" s="1">
        <v>38541</v>
      </c>
      <c r="Q1444">
        <v>4.7606000000000002</v>
      </c>
      <c r="R1444" s="1">
        <v>38541</v>
      </c>
      <c r="S1444" t="s">
        <v>16</v>
      </c>
      <c r="U1444">
        <f t="shared" si="265"/>
        <v>4.5</v>
      </c>
      <c r="X1444" s="6">
        <f t="shared" si="254"/>
        <v>38541</v>
      </c>
      <c r="Y1444">
        <f t="shared" ca="1" si="255"/>
        <v>3</v>
      </c>
      <c r="Z1444">
        <f t="shared" ca="1" si="256"/>
        <v>1</v>
      </c>
      <c r="AA1444">
        <f t="shared" ca="1" si="257"/>
        <v>2.0299999999999998</v>
      </c>
      <c r="AB1444">
        <f t="shared" ca="1" si="258"/>
        <v>2</v>
      </c>
      <c r="AC1444">
        <f t="shared" ca="1" si="259"/>
        <v>4.75</v>
      </c>
      <c r="AD1444">
        <f t="shared" ca="1" si="260"/>
        <v>5</v>
      </c>
      <c r="AE1444">
        <f t="shared" ca="1" si="261"/>
        <v>4.7606000000000002</v>
      </c>
      <c r="AF1444" t="str">
        <f t="shared" ca="1" si="262"/>
        <v>#N/A N/A</v>
      </c>
      <c r="AG1444">
        <f t="shared" ca="1" si="263"/>
        <v>4.5</v>
      </c>
    </row>
    <row r="1445" spans="3:33" x14ac:dyDescent="0.3">
      <c r="C1445" s="1">
        <v>38544</v>
      </c>
      <c r="D1445">
        <v>3</v>
      </c>
      <c r="E1445" s="1">
        <v>38544</v>
      </c>
      <c r="F1445">
        <v>1</v>
      </c>
      <c r="G1445" s="1">
        <v>38544</v>
      </c>
      <c r="H1445">
        <v>1.97</v>
      </c>
      <c r="I1445" s="1">
        <v>38544</v>
      </c>
      <c r="J1445">
        <v>2</v>
      </c>
      <c r="L1445" s="1">
        <v>38544</v>
      </c>
      <c r="M1445">
        <v>4.75</v>
      </c>
      <c r="O1445">
        <f t="shared" si="264"/>
        <v>5</v>
      </c>
      <c r="P1445" s="1">
        <v>38544</v>
      </c>
      <c r="Q1445">
        <v>4.8757000000000001</v>
      </c>
      <c r="R1445" s="1">
        <v>38544</v>
      </c>
      <c r="S1445" t="s">
        <v>16</v>
      </c>
      <c r="U1445">
        <f t="shared" si="265"/>
        <v>4.5</v>
      </c>
      <c r="X1445" s="6">
        <f t="shared" si="254"/>
        <v>38544</v>
      </c>
      <c r="Y1445">
        <f t="shared" ca="1" si="255"/>
        <v>3</v>
      </c>
      <c r="Z1445">
        <f t="shared" ca="1" si="256"/>
        <v>1</v>
      </c>
      <c r="AA1445">
        <f t="shared" ca="1" si="257"/>
        <v>1.97</v>
      </c>
      <c r="AB1445">
        <f t="shared" ca="1" si="258"/>
        <v>2</v>
      </c>
      <c r="AC1445">
        <f t="shared" ca="1" si="259"/>
        <v>4.75</v>
      </c>
      <c r="AD1445">
        <f t="shared" ca="1" si="260"/>
        <v>5</v>
      </c>
      <c r="AE1445">
        <f t="shared" ca="1" si="261"/>
        <v>4.8757000000000001</v>
      </c>
      <c r="AF1445" t="str">
        <f t="shared" ca="1" si="262"/>
        <v>#N/A N/A</v>
      </c>
      <c r="AG1445">
        <f t="shared" ca="1" si="263"/>
        <v>4.5</v>
      </c>
    </row>
    <row r="1446" spans="3:33" x14ac:dyDescent="0.3">
      <c r="C1446" s="1">
        <v>38545</v>
      </c>
      <c r="D1446">
        <v>3</v>
      </c>
      <c r="E1446" s="1">
        <v>38545</v>
      </c>
      <c r="F1446">
        <v>1</v>
      </c>
      <c r="G1446" s="1">
        <v>38545</v>
      </c>
      <c r="H1446">
        <v>2.06</v>
      </c>
      <c r="I1446" s="1">
        <v>38545</v>
      </c>
      <c r="J1446">
        <v>2</v>
      </c>
      <c r="L1446" s="1">
        <v>38545</v>
      </c>
      <c r="M1446">
        <v>4.75</v>
      </c>
      <c r="O1446">
        <f t="shared" si="264"/>
        <v>5</v>
      </c>
      <c r="P1446" s="1">
        <v>38545</v>
      </c>
      <c r="Q1446">
        <v>4.6111000000000004</v>
      </c>
      <c r="R1446" s="1">
        <v>38545</v>
      </c>
      <c r="S1446" t="s">
        <v>16</v>
      </c>
      <c r="U1446">
        <f t="shared" si="265"/>
        <v>4.5</v>
      </c>
      <c r="X1446" s="6">
        <f t="shared" si="254"/>
        <v>38545</v>
      </c>
      <c r="Y1446">
        <f t="shared" ca="1" si="255"/>
        <v>3</v>
      </c>
      <c r="Z1446">
        <f t="shared" ca="1" si="256"/>
        <v>1</v>
      </c>
      <c r="AA1446">
        <f t="shared" ca="1" si="257"/>
        <v>2.06</v>
      </c>
      <c r="AB1446">
        <f t="shared" ca="1" si="258"/>
        <v>2</v>
      </c>
      <c r="AC1446">
        <f t="shared" ca="1" si="259"/>
        <v>4.75</v>
      </c>
      <c r="AD1446">
        <f t="shared" ca="1" si="260"/>
        <v>5</v>
      </c>
      <c r="AE1446">
        <f t="shared" ca="1" si="261"/>
        <v>4.6111000000000004</v>
      </c>
      <c r="AF1446" t="str">
        <f t="shared" ca="1" si="262"/>
        <v>#N/A N/A</v>
      </c>
      <c r="AG1446">
        <f t="shared" ca="1" si="263"/>
        <v>4.5</v>
      </c>
    </row>
    <row r="1447" spans="3:33" x14ac:dyDescent="0.3">
      <c r="C1447" s="1">
        <v>38546</v>
      </c>
      <c r="D1447">
        <v>3</v>
      </c>
      <c r="E1447" s="1">
        <v>38546</v>
      </c>
      <c r="F1447">
        <v>1</v>
      </c>
      <c r="G1447" s="1">
        <v>38546</v>
      </c>
      <c r="H1447">
        <v>2.08</v>
      </c>
      <c r="I1447" s="1">
        <v>38546</v>
      </c>
      <c r="J1447">
        <v>2</v>
      </c>
      <c r="L1447" s="1">
        <v>38546</v>
      </c>
      <c r="M1447">
        <v>4.75</v>
      </c>
      <c r="O1447">
        <f t="shared" si="264"/>
        <v>5</v>
      </c>
      <c r="P1447" s="1">
        <v>38546</v>
      </c>
      <c r="Q1447">
        <v>4.5960999999999999</v>
      </c>
      <c r="R1447" s="1">
        <v>38546</v>
      </c>
      <c r="S1447" t="s">
        <v>16</v>
      </c>
      <c r="U1447">
        <f t="shared" si="265"/>
        <v>4.5</v>
      </c>
      <c r="X1447" s="6">
        <f t="shared" si="254"/>
        <v>38546</v>
      </c>
      <c r="Y1447">
        <f t="shared" ca="1" si="255"/>
        <v>3</v>
      </c>
      <c r="Z1447">
        <f t="shared" ca="1" si="256"/>
        <v>1</v>
      </c>
      <c r="AA1447">
        <f t="shared" ca="1" si="257"/>
        <v>2.08</v>
      </c>
      <c r="AB1447">
        <f t="shared" ca="1" si="258"/>
        <v>2</v>
      </c>
      <c r="AC1447">
        <f t="shared" ca="1" si="259"/>
        <v>4.75</v>
      </c>
      <c r="AD1447">
        <f t="shared" ca="1" si="260"/>
        <v>5</v>
      </c>
      <c r="AE1447">
        <f t="shared" ca="1" si="261"/>
        <v>4.5960999999999999</v>
      </c>
      <c r="AF1447" t="str">
        <f t="shared" ca="1" si="262"/>
        <v>#N/A N/A</v>
      </c>
      <c r="AG1447">
        <f t="shared" ca="1" si="263"/>
        <v>4.5</v>
      </c>
    </row>
    <row r="1448" spans="3:33" x14ac:dyDescent="0.3">
      <c r="C1448" s="1">
        <v>38547</v>
      </c>
      <c r="D1448">
        <v>3</v>
      </c>
      <c r="E1448" s="1">
        <v>38547</v>
      </c>
      <c r="F1448">
        <v>1</v>
      </c>
      <c r="G1448" s="1">
        <v>38547</v>
      </c>
      <c r="H1448">
        <v>2.08</v>
      </c>
      <c r="I1448" s="1">
        <v>38547</v>
      </c>
      <c r="J1448">
        <v>2</v>
      </c>
      <c r="L1448" s="1">
        <v>38547</v>
      </c>
      <c r="M1448">
        <v>4.75</v>
      </c>
      <c r="O1448">
        <f t="shared" si="264"/>
        <v>5</v>
      </c>
      <c r="P1448" s="1">
        <v>38547</v>
      </c>
      <c r="Q1448">
        <v>4.7874999999999996</v>
      </c>
      <c r="R1448" s="1">
        <v>38547</v>
      </c>
      <c r="S1448" t="s">
        <v>16</v>
      </c>
      <c r="U1448">
        <f t="shared" si="265"/>
        <v>4.5</v>
      </c>
      <c r="X1448" s="6">
        <f t="shared" si="254"/>
        <v>38547</v>
      </c>
      <c r="Y1448">
        <f t="shared" ca="1" si="255"/>
        <v>3</v>
      </c>
      <c r="Z1448">
        <f t="shared" ca="1" si="256"/>
        <v>1</v>
      </c>
      <c r="AA1448">
        <f t="shared" ca="1" si="257"/>
        <v>2.08</v>
      </c>
      <c r="AB1448">
        <f t="shared" ca="1" si="258"/>
        <v>2</v>
      </c>
      <c r="AC1448">
        <f t="shared" ca="1" si="259"/>
        <v>4.75</v>
      </c>
      <c r="AD1448">
        <f t="shared" ca="1" si="260"/>
        <v>5</v>
      </c>
      <c r="AE1448">
        <f t="shared" ca="1" si="261"/>
        <v>4.7874999999999996</v>
      </c>
      <c r="AF1448" t="str">
        <f t="shared" ca="1" si="262"/>
        <v>#N/A N/A</v>
      </c>
      <c r="AG1448">
        <f t="shared" ca="1" si="263"/>
        <v>4.5</v>
      </c>
    </row>
    <row r="1449" spans="3:33" x14ac:dyDescent="0.3">
      <c r="C1449" s="1">
        <v>38548</v>
      </c>
      <c r="D1449">
        <v>3</v>
      </c>
      <c r="E1449" s="1">
        <v>38548</v>
      </c>
      <c r="F1449">
        <v>1</v>
      </c>
      <c r="G1449" s="1">
        <v>38548</v>
      </c>
      <c r="H1449">
        <v>2.08</v>
      </c>
      <c r="I1449" s="1">
        <v>38548</v>
      </c>
      <c r="J1449">
        <v>2</v>
      </c>
      <c r="L1449" s="1">
        <v>38548</v>
      </c>
      <c r="M1449">
        <v>4.75</v>
      </c>
      <c r="O1449">
        <f t="shared" si="264"/>
        <v>5</v>
      </c>
      <c r="P1449" s="1">
        <v>38548</v>
      </c>
      <c r="Q1449">
        <v>4.8431999999999995</v>
      </c>
      <c r="R1449" s="1">
        <v>38548</v>
      </c>
      <c r="S1449" t="s">
        <v>16</v>
      </c>
      <c r="U1449">
        <f t="shared" si="265"/>
        <v>4.5</v>
      </c>
      <c r="X1449" s="6">
        <f t="shared" si="254"/>
        <v>38548</v>
      </c>
      <c r="Y1449">
        <f t="shared" ca="1" si="255"/>
        <v>3</v>
      </c>
      <c r="Z1449">
        <f t="shared" ca="1" si="256"/>
        <v>1</v>
      </c>
      <c r="AA1449">
        <f t="shared" ca="1" si="257"/>
        <v>2.08</v>
      </c>
      <c r="AB1449">
        <f t="shared" ca="1" si="258"/>
        <v>2</v>
      </c>
      <c r="AC1449">
        <f t="shared" ca="1" si="259"/>
        <v>4.75</v>
      </c>
      <c r="AD1449">
        <f t="shared" ca="1" si="260"/>
        <v>5</v>
      </c>
      <c r="AE1449">
        <f t="shared" ca="1" si="261"/>
        <v>4.8431999999999995</v>
      </c>
      <c r="AF1449" t="str">
        <f t="shared" ca="1" si="262"/>
        <v>#N/A N/A</v>
      </c>
      <c r="AG1449">
        <f t="shared" ca="1" si="263"/>
        <v>4.5</v>
      </c>
    </row>
    <row r="1450" spans="3:33" x14ac:dyDescent="0.3">
      <c r="C1450" s="1">
        <v>38551</v>
      </c>
      <c r="D1450">
        <v>3</v>
      </c>
      <c r="E1450" s="1">
        <v>38551</v>
      </c>
      <c r="F1450">
        <v>1</v>
      </c>
      <c r="G1450" s="1">
        <v>38551</v>
      </c>
      <c r="H1450">
        <v>2.08</v>
      </c>
      <c r="I1450" s="1">
        <v>38551</v>
      </c>
      <c r="J1450">
        <v>2</v>
      </c>
      <c r="L1450" s="1">
        <v>38551</v>
      </c>
      <c r="M1450">
        <v>4.75</v>
      </c>
      <c r="O1450">
        <f t="shared" si="264"/>
        <v>5</v>
      </c>
      <c r="P1450" s="1">
        <v>38551</v>
      </c>
      <c r="Q1450">
        <v>4.8269000000000002</v>
      </c>
      <c r="R1450" s="1">
        <v>38551</v>
      </c>
      <c r="S1450" t="s">
        <v>16</v>
      </c>
      <c r="U1450">
        <f t="shared" si="265"/>
        <v>4.5</v>
      </c>
      <c r="X1450" s="6">
        <f t="shared" si="254"/>
        <v>38551</v>
      </c>
      <c r="Y1450">
        <f t="shared" ca="1" si="255"/>
        <v>3</v>
      </c>
      <c r="Z1450">
        <f t="shared" ca="1" si="256"/>
        <v>1</v>
      </c>
      <c r="AA1450">
        <f t="shared" ca="1" si="257"/>
        <v>2.08</v>
      </c>
      <c r="AB1450">
        <f t="shared" ca="1" si="258"/>
        <v>2</v>
      </c>
      <c r="AC1450">
        <f t="shared" ca="1" si="259"/>
        <v>4.75</v>
      </c>
      <c r="AD1450">
        <f t="shared" ca="1" si="260"/>
        <v>5</v>
      </c>
      <c r="AE1450">
        <f t="shared" ca="1" si="261"/>
        <v>4.8269000000000002</v>
      </c>
      <c r="AF1450" t="str">
        <f t="shared" ca="1" si="262"/>
        <v>#N/A N/A</v>
      </c>
      <c r="AG1450">
        <f t="shared" ca="1" si="263"/>
        <v>4.5</v>
      </c>
    </row>
    <row r="1451" spans="3:33" x14ac:dyDescent="0.3">
      <c r="C1451" s="1">
        <v>38552</v>
      </c>
      <c r="D1451">
        <v>3</v>
      </c>
      <c r="E1451" s="1">
        <v>38552</v>
      </c>
      <c r="F1451">
        <v>1</v>
      </c>
      <c r="G1451" s="1">
        <v>38552</v>
      </c>
      <c r="H1451">
        <v>2.08</v>
      </c>
      <c r="I1451" s="1">
        <v>38552</v>
      </c>
      <c r="J1451">
        <v>2</v>
      </c>
      <c r="L1451" s="1">
        <v>38552</v>
      </c>
      <c r="M1451">
        <v>4.75</v>
      </c>
      <c r="O1451">
        <f t="shared" si="264"/>
        <v>5</v>
      </c>
      <c r="P1451" s="1">
        <v>38552</v>
      </c>
      <c r="Q1451">
        <v>4.8682999999999996</v>
      </c>
      <c r="R1451" s="1">
        <v>38552</v>
      </c>
      <c r="S1451" t="s">
        <v>16</v>
      </c>
      <c r="U1451">
        <f t="shared" si="265"/>
        <v>4.5</v>
      </c>
      <c r="X1451" s="6">
        <f t="shared" si="254"/>
        <v>38552</v>
      </c>
      <c r="Y1451">
        <f t="shared" ca="1" si="255"/>
        <v>3</v>
      </c>
      <c r="Z1451">
        <f t="shared" ca="1" si="256"/>
        <v>1</v>
      </c>
      <c r="AA1451">
        <f t="shared" ca="1" si="257"/>
        <v>2.08</v>
      </c>
      <c r="AB1451">
        <f t="shared" ca="1" si="258"/>
        <v>2</v>
      </c>
      <c r="AC1451">
        <f t="shared" ca="1" si="259"/>
        <v>4.75</v>
      </c>
      <c r="AD1451">
        <f t="shared" ca="1" si="260"/>
        <v>5</v>
      </c>
      <c r="AE1451">
        <f t="shared" ca="1" si="261"/>
        <v>4.8682999999999996</v>
      </c>
      <c r="AF1451" t="str">
        <f t="shared" ca="1" si="262"/>
        <v>#N/A N/A</v>
      </c>
      <c r="AG1451">
        <f t="shared" ca="1" si="263"/>
        <v>4.5</v>
      </c>
    </row>
    <row r="1452" spans="3:33" x14ac:dyDescent="0.3">
      <c r="C1452" s="1">
        <v>38553</v>
      </c>
      <c r="D1452">
        <v>3</v>
      </c>
      <c r="E1452" s="1">
        <v>38553</v>
      </c>
      <c r="F1452">
        <v>1</v>
      </c>
      <c r="G1452" s="1">
        <v>38553</v>
      </c>
      <c r="H1452">
        <v>2.0699999999999998</v>
      </c>
      <c r="I1452" s="1">
        <v>38553</v>
      </c>
      <c r="J1452">
        <v>2</v>
      </c>
      <c r="L1452" s="1">
        <v>38553</v>
      </c>
      <c r="M1452">
        <v>4.75</v>
      </c>
      <c r="O1452">
        <f t="shared" si="264"/>
        <v>5</v>
      </c>
      <c r="P1452" s="1">
        <v>38553</v>
      </c>
      <c r="Q1452">
        <v>4.617</v>
      </c>
      <c r="R1452" s="1">
        <v>38553</v>
      </c>
      <c r="S1452" t="s">
        <v>16</v>
      </c>
      <c r="U1452">
        <f t="shared" si="265"/>
        <v>4.5</v>
      </c>
      <c r="X1452" s="6">
        <f t="shared" si="254"/>
        <v>38553</v>
      </c>
      <c r="Y1452">
        <f t="shared" ca="1" si="255"/>
        <v>3</v>
      </c>
      <c r="Z1452">
        <f t="shared" ca="1" si="256"/>
        <v>1</v>
      </c>
      <c r="AA1452">
        <f t="shared" ca="1" si="257"/>
        <v>2.0699999999999998</v>
      </c>
      <c r="AB1452">
        <f t="shared" ca="1" si="258"/>
        <v>2</v>
      </c>
      <c r="AC1452">
        <f t="shared" ca="1" si="259"/>
        <v>4.75</v>
      </c>
      <c r="AD1452">
        <f t="shared" ca="1" si="260"/>
        <v>5</v>
      </c>
      <c r="AE1452">
        <f t="shared" ca="1" si="261"/>
        <v>4.617</v>
      </c>
      <c r="AF1452" t="str">
        <f t="shared" ca="1" si="262"/>
        <v>#N/A N/A</v>
      </c>
      <c r="AG1452">
        <f t="shared" ca="1" si="263"/>
        <v>4.5</v>
      </c>
    </row>
    <row r="1453" spans="3:33" x14ac:dyDescent="0.3">
      <c r="C1453" s="1">
        <v>38554</v>
      </c>
      <c r="D1453">
        <v>3</v>
      </c>
      <c r="E1453" s="1">
        <v>38554</v>
      </c>
      <c r="F1453">
        <v>1</v>
      </c>
      <c r="G1453" s="1">
        <v>38554</v>
      </c>
      <c r="H1453">
        <v>2.0699999999999998</v>
      </c>
      <c r="I1453" s="1">
        <v>38554</v>
      </c>
      <c r="J1453">
        <v>2</v>
      </c>
      <c r="L1453" s="1">
        <v>38554</v>
      </c>
      <c r="M1453">
        <v>4.75</v>
      </c>
      <c r="O1453">
        <f t="shared" si="264"/>
        <v>5</v>
      </c>
      <c r="P1453" s="1">
        <v>38554</v>
      </c>
      <c r="Q1453">
        <v>4.8677999999999999</v>
      </c>
      <c r="R1453" s="1">
        <v>38554</v>
      </c>
      <c r="S1453" t="s">
        <v>16</v>
      </c>
      <c r="U1453">
        <f t="shared" si="265"/>
        <v>4.5</v>
      </c>
      <c r="X1453" s="6">
        <f t="shared" si="254"/>
        <v>38554</v>
      </c>
      <c r="Y1453">
        <f t="shared" ca="1" si="255"/>
        <v>3</v>
      </c>
      <c r="Z1453">
        <f t="shared" ca="1" si="256"/>
        <v>1</v>
      </c>
      <c r="AA1453">
        <f t="shared" ca="1" si="257"/>
        <v>2.0699999999999998</v>
      </c>
      <c r="AB1453">
        <f t="shared" ca="1" si="258"/>
        <v>2</v>
      </c>
      <c r="AC1453">
        <f t="shared" ca="1" si="259"/>
        <v>4.75</v>
      </c>
      <c r="AD1453">
        <f t="shared" ca="1" si="260"/>
        <v>5</v>
      </c>
      <c r="AE1453">
        <f t="shared" ca="1" si="261"/>
        <v>4.8677999999999999</v>
      </c>
      <c r="AF1453" t="str">
        <f t="shared" ca="1" si="262"/>
        <v>#N/A N/A</v>
      </c>
      <c r="AG1453">
        <f t="shared" ca="1" si="263"/>
        <v>4.5</v>
      </c>
    </row>
    <row r="1454" spans="3:33" x14ac:dyDescent="0.3">
      <c r="C1454" s="1">
        <v>38555</v>
      </c>
      <c r="D1454">
        <v>3</v>
      </c>
      <c r="E1454" s="1">
        <v>38555</v>
      </c>
      <c r="F1454">
        <v>1</v>
      </c>
      <c r="G1454" s="1">
        <v>38555</v>
      </c>
      <c r="H1454">
        <v>2.0699999999999998</v>
      </c>
      <c r="I1454" s="1">
        <v>38555</v>
      </c>
      <c r="J1454">
        <v>2</v>
      </c>
      <c r="L1454" s="1">
        <v>38555</v>
      </c>
      <c r="M1454">
        <v>4.75</v>
      </c>
      <c r="O1454">
        <f t="shared" si="264"/>
        <v>5</v>
      </c>
      <c r="P1454" s="1">
        <v>38555</v>
      </c>
      <c r="Q1454">
        <v>4.8917999999999999</v>
      </c>
      <c r="R1454" s="1">
        <v>38555</v>
      </c>
      <c r="S1454" t="s">
        <v>16</v>
      </c>
      <c r="U1454">
        <f t="shared" si="265"/>
        <v>4.5</v>
      </c>
      <c r="X1454" s="6">
        <f t="shared" si="254"/>
        <v>38555</v>
      </c>
      <c r="Y1454">
        <f t="shared" ca="1" si="255"/>
        <v>3</v>
      </c>
      <c r="Z1454">
        <f t="shared" ca="1" si="256"/>
        <v>1</v>
      </c>
      <c r="AA1454">
        <f t="shared" ca="1" si="257"/>
        <v>2.0699999999999998</v>
      </c>
      <c r="AB1454">
        <f t="shared" ca="1" si="258"/>
        <v>2</v>
      </c>
      <c r="AC1454">
        <f t="shared" ca="1" si="259"/>
        <v>4.75</v>
      </c>
      <c r="AD1454">
        <f t="shared" ca="1" si="260"/>
        <v>5</v>
      </c>
      <c r="AE1454">
        <f t="shared" ca="1" si="261"/>
        <v>4.8917999999999999</v>
      </c>
      <c r="AF1454" t="str">
        <f t="shared" ca="1" si="262"/>
        <v>#N/A N/A</v>
      </c>
      <c r="AG1454">
        <f t="shared" ca="1" si="263"/>
        <v>4.5</v>
      </c>
    </row>
    <row r="1455" spans="3:33" x14ac:dyDescent="0.3">
      <c r="C1455" s="1">
        <v>38558</v>
      </c>
      <c r="D1455">
        <v>3</v>
      </c>
      <c r="E1455" s="1">
        <v>38558</v>
      </c>
      <c r="F1455">
        <v>1</v>
      </c>
      <c r="G1455" s="1">
        <v>38558</v>
      </c>
      <c r="H1455">
        <v>2.08</v>
      </c>
      <c r="I1455" s="1">
        <v>38558</v>
      </c>
      <c r="J1455">
        <v>2</v>
      </c>
      <c r="L1455" s="1">
        <v>38558</v>
      </c>
      <c r="M1455">
        <v>4.75</v>
      </c>
      <c r="O1455">
        <f t="shared" si="264"/>
        <v>5</v>
      </c>
      <c r="P1455" s="1">
        <v>38558</v>
      </c>
      <c r="Q1455">
        <v>4.923</v>
      </c>
      <c r="R1455" s="1">
        <v>38558</v>
      </c>
      <c r="S1455" t="s">
        <v>16</v>
      </c>
      <c r="U1455">
        <f t="shared" si="265"/>
        <v>4.5</v>
      </c>
      <c r="X1455" s="6">
        <f t="shared" si="254"/>
        <v>38558</v>
      </c>
      <c r="Y1455">
        <f t="shared" ca="1" si="255"/>
        <v>3</v>
      </c>
      <c r="Z1455">
        <f t="shared" ca="1" si="256"/>
        <v>1</v>
      </c>
      <c r="AA1455">
        <f t="shared" ca="1" si="257"/>
        <v>2.08</v>
      </c>
      <c r="AB1455">
        <f t="shared" ca="1" si="258"/>
        <v>2</v>
      </c>
      <c r="AC1455">
        <f t="shared" ca="1" si="259"/>
        <v>4.75</v>
      </c>
      <c r="AD1455">
        <f t="shared" ca="1" si="260"/>
        <v>5</v>
      </c>
      <c r="AE1455">
        <f t="shared" ca="1" si="261"/>
        <v>4.923</v>
      </c>
      <c r="AF1455" t="str">
        <f t="shared" ca="1" si="262"/>
        <v>#N/A N/A</v>
      </c>
      <c r="AG1455">
        <f t="shared" ca="1" si="263"/>
        <v>4.5</v>
      </c>
    </row>
    <row r="1456" spans="3:33" x14ac:dyDescent="0.3">
      <c r="C1456" s="1">
        <v>38559</v>
      </c>
      <c r="D1456">
        <v>3</v>
      </c>
      <c r="E1456" s="1">
        <v>38559</v>
      </c>
      <c r="F1456">
        <v>1</v>
      </c>
      <c r="G1456" s="1">
        <v>38559</v>
      </c>
      <c r="H1456">
        <v>2.08</v>
      </c>
      <c r="I1456" s="1">
        <v>38559</v>
      </c>
      <c r="J1456">
        <v>2</v>
      </c>
      <c r="L1456" s="1">
        <v>38559</v>
      </c>
      <c r="M1456">
        <v>4.75</v>
      </c>
      <c r="O1456">
        <f t="shared" si="264"/>
        <v>5</v>
      </c>
      <c r="P1456" s="1">
        <v>38559</v>
      </c>
      <c r="Q1456">
        <v>4.9657999999999998</v>
      </c>
      <c r="R1456" s="1">
        <v>38559</v>
      </c>
      <c r="S1456" t="s">
        <v>16</v>
      </c>
      <c r="U1456">
        <f t="shared" si="265"/>
        <v>4.5</v>
      </c>
      <c r="X1456" s="6">
        <f t="shared" si="254"/>
        <v>38559</v>
      </c>
      <c r="Y1456">
        <f t="shared" ca="1" si="255"/>
        <v>3</v>
      </c>
      <c r="Z1456">
        <f t="shared" ca="1" si="256"/>
        <v>1</v>
      </c>
      <c r="AA1456">
        <f t="shared" ca="1" si="257"/>
        <v>2.08</v>
      </c>
      <c r="AB1456">
        <f t="shared" ca="1" si="258"/>
        <v>2</v>
      </c>
      <c r="AC1456">
        <f t="shared" ca="1" si="259"/>
        <v>4.75</v>
      </c>
      <c r="AD1456">
        <f t="shared" ca="1" si="260"/>
        <v>5</v>
      </c>
      <c r="AE1456">
        <f t="shared" ca="1" si="261"/>
        <v>4.9657999999999998</v>
      </c>
      <c r="AF1456" t="str">
        <f t="shared" ca="1" si="262"/>
        <v>#N/A N/A</v>
      </c>
      <c r="AG1456">
        <f t="shared" ca="1" si="263"/>
        <v>4.5</v>
      </c>
    </row>
    <row r="1457" spans="3:33" x14ac:dyDescent="0.3">
      <c r="C1457" s="1">
        <v>38560</v>
      </c>
      <c r="D1457">
        <v>3</v>
      </c>
      <c r="E1457" s="1">
        <v>38560</v>
      </c>
      <c r="F1457">
        <v>1</v>
      </c>
      <c r="G1457" s="1">
        <v>38560</v>
      </c>
      <c r="H1457">
        <v>2.08</v>
      </c>
      <c r="I1457" s="1">
        <v>38560</v>
      </c>
      <c r="J1457">
        <v>2</v>
      </c>
      <c r="L1457" s="1">
        <v>38560</v>
      </c>
      <c r="M1457">
        <v>4.75</v>
      </c>
      <c r="O1457">
        <f t="shared" si="264"/>
        <v>5</v>
      </c>
      <c r="P1457" s="1">
        <v>38560</v>
      </c>
      <c r="Q1457">
        <v>4.6299000000000001</v>
      </c>
      <c r="R1457" s="1">
        <v>38560</v>
      </c>
      <c r="S1457" t="s">
        <v>16</v>
      </c>
      <c r="U1457">
        <f t="shared" si="265"/>
        <v>4.5</v>
      </c>
      <c r="X1457" s="6">
        <f t="shared" si="254"/>
        <v>38560</v>
      </c>
      <c r="Y1457">
        <f t="shared" ca="1" si="255"/>
        <v>3</v>
      </c>
      <c r="Z1457">
        <f t="shared" ca="1" si="256"/>
        <v>1</v>
      </c>
      <c r="AA1457">
        <f t="shared" ca="1" si="257"/>
        <v>2.08</v>
      </c>
      <c r="AB1457">
        <f t="shared" ca="1" si="258"/>
        <v>2</v>
      </c>
      <c r="AC1457">
        <f t="shared" ca="1" si="259"/>
        <v>4.75</v>
      </c>
      <c r="AD1457">
        <f t="shared" ca="1" si="260"/>
        <v>5</v>
      </c>
      <c r="AE1457">
        <f t="shared" ca="1" si="261"/>
        <v>4.6299000000000001</v>
      </c>
      <c r="AF1457" t="str">
        <f t="shared" ca="1" si="262"/>
        <v>#N/A N/A</v>
      </c>
      <c r="AG1457">
        <f t="shared" ca="1" si="263"/>
        <v>4.5</v>
      </c>
    </row>
    <row r="1458" spans="3:33" x14ac:dyDescent="0.3">
      <c r="C1458" s="1">
        <v>38561</v>
      </c>
      <c r="D1458">
        <v>3</v>
      </c>
      <c r="E1458" s="1">
        <v>38561</v>
      </c>
      <c r="F1458">
        <v>1</v>
      </c>
      <c r="G1458" s="1">
        <v>38561</v>
      </c>
      <c r="H1458">
        <v>2.08</v>
      </c>
      <c r="I1458" s="1">
        <v>38561</v>
      </c>
      <c r="J1458">
        <v>2</v>
      </c>
      <c r="L1458" s="1">
        <v>38561</v>
      </c>
      <c r="M1458">
        <v>4.75</v>
      </c>
      <c r="O1458">
        <f t="shared" si="264"/>
        <v>5</v>
      </c>
      <c r="P1458" s="1">
        <v>38561</v>
      </c>
      <c r="Q1458">
        <v>4.6162999999999998</v>
      </c>
      <c r="R1458" s="1">
        <v>38561</v>
      </c>
      <c r="S1458" t="s">
        <v>16</v>
      </c>
      <c r="U1458">
        <f t="shared" si="265"/>
        <v>4.5</v>
      </c>
      <c r="X1458" s="6">
        <f t="shared" si="254"/>
        <v>38561</v>
      </c>
      <c r="Y1458">
        <f t="shared" ca="1" si="255"/>
        <v>3</v>
      </c>
      <c r="Z1458">
        <f t="shared" ca="1" si="256"/>
        <v>1</v>
      </c>
      <c r="AA1458">
        <f t="shared" ca="1" si="257"/>
        <v>2.08</v>
      </c>
      <c r="AB1458">
        <f t="shared" ca="1" si="258"/>
        <v>2</v>
      </c>
      <c r="AC1458">
        <f t="shared" ca="1" si="259"/>
        <v>4.75</v>
      </c>
      <c r="AD1458">
        <f t="shared" ca="1" si="260"/>
        <v>5</v>
      </c>
      <c r="AE1458">
        <f t="shared" ca="1" si="261"/>
        <v>4.6162999999999998</v>
      </c>
      <c r="AF1458" t="str">
        <f t="shared" ca="1" si="262"/>
        <v>#N/A N/A</v>
      </c>
      <c r="AG1458">
        <f t="shared" ca="1" si="263"/>
        <v>4.5</v>
      </c>
    </row>
    <row r="1459" spans="3:33" x14ac:dyDescent="0.3">
      <c r="C1459" s="1">
        <v>38562</v>
      </c>
      <c r="D1459">
        <v>3</v>
      </c>
      <c r="E1459" s="1">
        <v>38562</v>
      </c>
      <c r="F1459">
        <v>1</v>
      </c>
      <c r="G1459" s="1">
        <v>38562</v>
      </c>
      <c r="H1459">
        <v>2.11</v>
      </c>
      <c r="I1459" s="1">
        <v>38562</v>
      </c>
      <c r="J1459">
        <v>2</v>
      </c>
      <c r="L1459" s="1">
        <v>38562</v>
      </c>
      <c r="M1459">
        <v>4.75</v>
      </c>
      <c r="O1459">
        <f t="shared" si="264"/>
        <v>5</v>
      </c>
      <c r="P1459" s="1">
        <v>38562</v>
      </c>
      <c r="Q1459">
        <v>4.6204000000000001</v>
      </c>
      <c r="R1459" s="1">
        <v>38562</v>
      </c>
      <c r="S1459" t="s">
        <v>16</v>
      </c>
      <c r="U1459">
        <f t="shared" si="265"/>
        <v>4.5</v>
      </c>
      <c r="X1459" s="6">
        <f t="shared" si="254"/>
        <v>38562</v>
      </c>
      <c r="Y1459">
        <f t="shared" ca="1" si="255"/>
        <v>3</v>
      </c>
      <c r="Z1459">
        <f t="shared" ca="1" si="256"/>
        <v>1</v>
      </c>
      <c r="AA1459">
        <f t="shared" ca="1" si="257"/>
        <v>2.11</v>
      </c>
      <c r="AB1459">
        <f t="shared" ca="1" si="258"/>
        <v>2</v>
      </c>
      <c r="AC1459">
        <f t="shared" ca="1" si="259"/>
        <v>4.75</v>
      </c>
      <c r="AD1459">
        <f t="shared" ca="1" si="260"/>
        <v>5</v>
      </c>
      <c r="AE1459">
        <f t="shared" ca="1" si="261"/>
        <v>4.6204000000000001</v>
      </c>
      <c r="AF1459" t="str">
        <f t="shared" ca="1" si="262"/>
        <v>#N/A N/A</v>
      </c>
      <c r="AG1459">
        <f t="shared" ca="1" si="263"/>
        <v>4.5</v>
      </c>
    </row>
    <row r="1460" spans="3:33" x14ac:dyDescent="0.3">
      <c r="C1460" s="1">
        <v>38565</v>
      </c>
      <c r="D1460">
        <v>3</v>
      </c>
      <c r="E1460" s="1">
        <v>38565</v>
      </c>
      <c r="F1460">
        <v>1</v>
      </c>
      <c r="G1460" s="1">
        <v>38565</v>
      </c>
      <c r="H1460">
        <v>2.08</v>
      </c>
      <c r="I1460" s="1">
        <v>38565</v>
      </c>
      <c r="J1460">
        <v>2</v>
      </c>
      <c r="L1460" s="1">
        <v>38565</v>
      </c>
      <c r="M1460">
        <v>4.75</v>
      </c>
      <c r="O1460">
        <f t="shared" si="264"/>
        <v>5</v>
      </c>
      <c r="P1460" s="1">
        <v>38565</v>
      </c>
      <c r="Q1460">
        <v>4.6932</v>
      </c>
      <c r="R1460" s="1">
        <v>38565</v>
      </c>
      <c r="S1460" t="s">
        <v>16</v>
      </c>
      <c r="U1460">
        <f t="shared" si="265"/>
        <v>4.5</v>
      </c>
      <c r="X1460" s="6">
        <f t="shared" si="254"/>
        <v>38565</v>
      </c>
      <c r="Y1460">
        <f t="shared" ca="1" si="255"/>
        <v>3</v>
      </c>
      <c r="Z1460">
        <f t="shared" ca="1" si="256"/>
        <v>1</v>
      </c>
      <c r="AA1460">
        <f t="shared" ca="1" si="257"/>
        <v>2.08</v>
      </c>
      <c r="AB1460">
        <f t="shared" ca="1" si="258"/>
        <v>2</v>
      </c>
      <c r="AC1460">
        <f t="shared" ca="1" si="259"/>
        <v>4.75</v>
      </c>
      <c r="AD1460">
        <f t="shared" ca="1" si="260"/>
        <v>5</v>
      </c>
      <c r="AE1460">
        <f t="shared" ca="1" si="261"/>
        <v>4.6932</v>
      </c>
      <c r="AF1460" t="str">
        <f t="shared" ca="1" si="262"/>
        <v>#N/A N/A</v>
      </c>
      <c r="AG1460">
        <f t="shared" ca="1" si="263"/>
        <v>4.5</v>
      </c>
    </row>
    <row r="1461" spans="3:33" x14ac:dyDescent="0.3">
      <c r="C1461" s="1">
        <v>38566</v>
      </c>
      <c r="D1461">
        <v>3</v>
      </c>
      <c r="E1461" s="1">
        <v>38566</v>
      </c>
      <c r="F1461">
        <v>1</v>
      </c>
      <c r="G1461" s="1">
        <v>38566</v>
      </c>
      <c r="H1461">
        <v>2.08</v>
      </c>
      <c r="I1461" s="1">
        <v>38566</v>
      </c>
      <c r="J1461">
        <v>2</v>
      </c>
      <c r="L1461" s="1">
        <v>38566</v>
      </c>
      <c r="M1461">
        <v>4.75</v>
      </c>
      <c r="O1461">
        <f t="shared" si="264"/>
        <v>5</v>
      </c>
      <c r="P1461" s="1">
        <v>38566</v>
      </c>
      <c r="Q1461">
        <v>4.6162999999999998</v>
      </c>
      <c r="R1461" s="1">
        <v>38566</v>
      </c>
      <c r="S1461" t="s">
        <v>16</v>
      </c>
      <c r="U1461">
        <f t="shared" si="265"/>
        <v>4.5</v>
      </c>
      <c r="X1461" s="6">
        <f t="shared" si="254"/>
        <v>38566</v>
      </c>
      <c r="Y1461">
        <f t="shared" ca="1" si="255"/>
        <v>3</v>
      </c>
      <c r="Z1461">
        <f t="shared" ca="1" si="256"/>
        <v>1</v>
      </c>
      <c r="AA1461">
        <f t="shared" ca="1" si="257"/>
        <v>2.08</v>
      </c>
      <c r="AB1461">
        <f t="shared" ca="1" si="258"/>
        <v>2</v>
      </c>
      <c r="AC1461">
        <f t="shared" ca="1" si="259"/>
        <v>4.75</v>
      </c>
      <c r="AD1461">
        <f t="shared" ca="1" si="260"/>
        <v>5</v>
      </c>
      <c r="AE1461">
        <f t="shared" ca="1" si="261"/>
        <v>4.6162999999999998</v>
      </c>
      <c r="AF1461" t="str">
        <f t="shared" ca="1" si="262"/>
        <v>#N/A N/A</v>
      </c>
      <c r="AG1461">
        <f t="shared" ca="1" si="263"/>
        <v>4.5</v>
      </c>
    </row>
    <row r="1462" spans="3:33" x14ac:dyDescent="0.3">
      <c r="C1462" s="1">
        <v>38567</v>
      </c>
      <c r="D1462">
        <v>3</v>
      </c>
      <c r="E1462" s="1">
        <v>38567</v>
      </c>
      <c r="F1462">
        <v>1</v>
      </c>
      <c r="G1462" s="1">
        <v>38567</v>
      </c>
      <c r="H1462">
        <v>2.08</v>
      </c>
      <c r="I1462" s="1">
        <v>38567</v>
      </c>
      <c r="J1462">
        <v>2</v>
      </c>
      <c r="L1462" s="1">
        <v>38567</v>
      </c>
      <c r="M1462">
        <v>4.75</v>
      </c>
      <c r="O1462">
        <f t="shared" si="264"/>
        <v>5</v>
      </c>
      <c r="P1462" s="1">
        <v>38567</v>
      </c>
      <c r="Q1462">
        <v>4.6132</v>
      </c>
      <c r="R1462" s="1">
        <v>38567</v>
      </c>
      <c r="S1462" t="s">
        <v>16</v>
      </c>
      <c r="U1462">
        <f t="shared" si="265"/>
        <v>4.5</v>
      </c>
      <c r="X1462" s="6">
        <f t="shared" si="254"/>
        <v>38567</v>
      </c>
      <c r="Y1462">
        <f t="shared" ca="1" si="255"/>
        <v>3</v>
      </c>
      <c r="Z1462">
        <f t="shared" ca="1" si="256"/>
        <v>1</v>
      </c>
      <c r="AA1462">
        <f t="shared" ca="1" si="257"/>
        <v>2.08</v>
      </c>
      <c r="AB1462">
        <f t="shared" ca="1" si="258"/>
        <v>2</v>
      </c>
      <c r="AC1462">
        <f t="shared" ca="1" si="259"/>
        <v>4.75</v>
      </c>
      <c r="AD1462">
        <f t="shared" ca="1" si="260"/>
        <v>5</v>
      </c>
      <c r="AE1462">
        <f t="shared" ca="1" si="261"/>
        <v>4.6132</v>
      </c>
      <c r="AF1462" t="str">
        <f t="shared" ca="1" si="262"/>
        <v>#N/A N/A</v>
      </c>
      <c r="AG1462">
        <f t="shared" ca="1" si="263"/>
        <v>4.5</v>
      </c>
    </row>
    <row r="1463" spans="3:33" x14ac:dyDescent="0.3">
      <c r="C1463" s="1">
        <v>38568</v>
      </c>
      <c r="D1463">
        <v>3</v>
      </c>
      <c r="E1463" s="1">
        <v>38568</v>
      </c>
      <c r="F1463">
        <v>1</v>
      </c>
      <c r="G1463" s="1">
        <v>38568</v>
      </c>
      <c r="H1463">
        <v>2.09</v>
      </c>
      <c r="I1463" s="1">
        <v>38568</v>
      </c>
      <c r="J1463">
        <v>2</v>
      </c>
      <c r="L1463" s="1">
        <v>38568</v>
      </c>
      <c r="M1463">
        <v>4.5</v>
      </c>
      <c r="O1463">
        <f t="shared" si="264"/>
        <v>4.75</v>
      </c>
      <c r="P1463" s="1">
        <v>38568</v>
      </c>
      <c r="Q1463">
        <v>4.6475999999999997</v>
      </c>
      <c r="R1463" s="1">
        <v>38568</v>
      </c>
      <c r="S1463" t="s">
        <v>16</v>
      </c>
      <c r="U1463">
        <f t="shared" si="265"/>
        <v>4.25</v>
      </c>
      <c r="X1463" s="6">
        <f t="shared" si="254"/>
        <v>38568</v>
      </c>
      <c r="Y1463">
        <f t="shared" ca="1" si="255"/>
        <v>3</v>
      </c>
      <c r="Z1463">
        <f t="shared" ca="1" si="256"/>
        <v>1</v>
      </c>
      <c r="AA1463">
        <f t="shared" ca="1" si="257"/>
        <v>2.09</v>
      </c>
      <c r="AB1463">
        <f t="shared" ca="1" si="258"/>
        <v>2</v>
      </c>
      <c r="AC1463">
        <f t="shared" ca="1" si="259"/>
        <v>4.5</v>
      </c>
      <c r="AD1463">
        <f t="shared" ca="1" si="260"/>
        <v>4.75</v>
      </c>
      <c r="AE1463">
        <f t="shared" ca="1" si="261"/>
        <v>4.6475999999999997</v>
      </c>
      <c r="AF1463" t="str">
        <f t="shared" ca="1" si="262"/>
        <v>#N/A N/A</v>
      </c>
      <c r="AG1463">
        <f t="shared" ca="1" si="263"/>
        <v>4.25</v>
      </c>
    </row>
    <row r="1464" spans="3:33" x14ac:dyDescent="0.3">
      <c r="C1464" s="1">
        <v>38569</v>
      </c>
      <c r="D1464">
        <v>3</v>
      </c>
      <c r="E1464" s="1">
        <v>38569</v>
      </c>
      <c r="F1464">
        <v>1</v>
      </c>
      <c r="G1464" s="1">
        <v>38569</v>
      </c>
      <c r="H1464">
        <v>2.09</v>
      </c>
      <c r="I1464" s="1">
        <v>38569</v>
      </c>
      <c r="J1464">
        <v>2</v>
      </c>
      <c r="L1464" s="1">
        <v>38569</v>
      </c>
      <c r="M1464">
        <v>4.5</v>
      </c>
      <c r="O1464">
        <f t="shared" si="264"/>
        <v>4.75</v>
      </c>
      <c r="P1464" s="1">
        <v>38569</v>
      </c>
      <c r="Q1464">
        <v>4.4301000000000004</v>
      </c>
      <c r="R1464" s="1">
        <v>38569</v>
      </c>
      <c r="S1464" t="s">
        <v>16</v>
      </c>
      <c r="U1464">
        <f t="shared" si="265"/>
        <v>4.25</v>
      </c>
      <c r="X1464" s="6">
        <f t="shared" si="254"/>
        <v>38569</v>
      </c>
      <c r="Y1464">
        <f t="shared" ca="1" si="255"/>
        <v>3</v>
      </c>
      <c r="Z1464">
        <f t="shared" ca="1" si="256"/>
        <v>1</v>
      </c>
      <c r="AA1464">
        <f t="shared" ca="1" si="257"/>
        <v>2.09</v>
      </c>
      <c r="AB1464">
        <f t="shared" ca="1" si="258"/>
        <v>2</v>
      </c>
      <c r="AC1464">
        <f t="shared" ca="1" si="259"/>
        <v>4.5</v>
      </c>
      <c r="AD1464">
        <f t="shared" ca="1" si="260"/>
        <v>4.75</v>
      </c>
      <c r="AE1464">
        <f t="shared" ca="1" si="261"/>
        <v>4.4301000000000004</v>
      </c>
      <c r="AF1464" t="str">
        <f t="shared" ca="1" si="262"/>
        <v>#N/A N/A</v>
      </c>
      <c r="AG1464">
        <f t="shared" ca="1" si="263"/>
        <v>4.25</v>
      </c>
    </row>
    <row r="1465" spans="3:33" x14ac:dyDescent="0.3">
      <c r="C1465" s="1">
        <v>38572</v>
      </c>
      <c r="D1465">
        <v>3</v>
      </c>
      <c r="E1465" s="1">
        <v>38572</v>
      </c>
      <c r="F1465">
        <v>1</v>
      </c>
      <c r="G1465" s="1">
        <v>38572</v>
      </c>
      <c r="H1465">
        <v>2.0699999999999998</v>
      </c>
      <c r="I1465" s="1">
        <v>38572</v>
      </c>
      <c r="J1465">
        <v>2</v>
      </c>
      <c r="L1465" s="1">
        <v>38572</v>
      </c>
      <c r="M1465">
        <v>4.5</v>
      </c>
      <c r="O1465">
        <f t="shared" si="264"/>
        <v>4.75</v>
      </c>
      <c r="P1465" s="1">
        <v>38572</v>
      </c>
      <c r="Q1465">
        <v>4.6741999999999999</v>
      </c>
      <c r="R1465" s="1">
        <v>38572</v>
      </c>
      <c r="S1465" t="s">
        <v>16</v>
      </c>
      <c r="U1465">
        <f t="shared" si="265"/>
        <v>4.25</v>
      </c>
      <c r="X1465" s="6">
        <f t="shared" si="254"/>
        <v>38572</v>
      </c>
      <c r="Y1465">
        <f t="shared" ca="1" si="255"/>
        <v>3</v>
      </c>
      <c r="Z1465">
        <f t="shared" ca="1" si="256"/>
        <v>1</v>
      </c>
      <c r="AA1465">
        <f t="shared" ca="1" si="257"/>
        <v>2.0699999999999998</v>
      </c>
      <c r="AB1465">
        <f t="shared" ca="1" si="258"/>
        <v>2</v>
      </c>
      <c r="AC1465">
        <f t="shared" ca="1" si="259"/>
        <v>4.5</v>
      </c>
      <c r="AD1465">
        <f t="shared" ca="1" si="260"/>
        <v>4.75</v>
      </c>
      <c r="AE1465">
        <f t="shared" ca="1" si="261"/>
        <v>4.6741999999999999</v>
      </c>
      <c r="AF1465" t="str">
        <f t="shared" ca="1" si="262"/>
        <v>#N/A N/A</v>
      </c>
      <c r="AG1465">
        <f t="shared" ca="1" si="263"/>
        <v>4.25</v>
      </c>
    </row>
    <row r="1466" spans="3:33" x14ac:dyDescent="0.3">
      <c r="C1466" s="1">
        <v>38573</v>
      </c>
      <c r="D1466">
        <v>3</v>
      </c>
      <c r="E1466" s="1">
        <v>38573</v>
      </c>
      <c r="F1466">
        <v>1</v>
      </c>
      <c r="G1466" s="1">
        <v>38573</v>
      </c>
      <c r="H1466">
        <v>1.63</v>
      </c>
      <c r="I1466" s="1">
        <v>38573</v>
      </c>
      <c r="J1466">
        <v>2</v>
      </c>
      <c r="L1466" s="1">
        <v>38573</v>
      </c>
      <c r="M1466">
        <v>4.5</v>
      </c>
      <c r="O1466">
        <f t="shared" si="264"/>
        <v>4.75</v>
      </c>
      <c r="P1466" s="1">
        <v>38573</v>
      </c>
      <c r="Q1466">
        <v>4.4294000000000002</v>
      </c>
      <c r="R1466" s="1">
        <v>38573</v>
      </c>
      <c r="S1466" t="s">
        <v>16</v>
      </c>
      <c r="U1466">
        <f t="shared" si="265"/>
        <v>4.25</v>
      </c>
      <c r="X1466" s="6">
        <f t="shared" si="254"/>
        <v>38573</v>
      </c>
      <c r="Y1466">
        <f t="shared" ca="1" si="255"/>
        <v>3</v>
      </c>
      <c r="Z1466">
        <f t="shared" ca="1" si="256"/>
        <v>1</v>
      </c>
      <c r="AA1466">
        <f t="shared" ca="1" si="257"/>
        <v>1.63</v>
      </c>
      <c r="AB1466">
        <f t="shared" ca="1" si="258"/>
        <v>2</v>
      </c>
      <c r="AC1466">
        <f t="shared" ca="1" si="259"/>
        <v>4.5</v>
      </c>
      <c r="AD1466">
        <f t="shared" ca="1" si="260"/>
        <v>4.75</v>
      </c>
      <c r="AE1466">
        <f t="shared" ca="1" si="261"/>
        <v>4.4294000000000002</v>
      </c>
      <c r="AF1466" t="str">
        <f t="shared" ca="1" si="262"/>
        <v>#N/A N/A</v>
      </c>
      <c r="AG1466">
        <f t="shared" ca="1" si="263"/>
        <v>4.25</v>
      </c>
    </row>
    <row r="1467" spans="3:33" x14ac:dyDescent="0.3">
      <c r="C1467" s="1">
        <v>38574</v>
      </c>
      <c r="D1467">
        <v>3</v>
      </c>
      <c r="E1467" s="1">
        <v>38574</v>
      </c>
      <c r="F1467">
        <v>1</v>
      </c>
      <c r="G1467" s="1">
        <v>38574</v>
      </c>
      <c r="H1467">
        <v>2.08</v>
      </c>
      <c r="I1467" s="1">
        <v>38574</v>
      </c>
      <c r="J1467">
        <v>2</v>
      </c>
      <c r="L1467" s="1">
        <v>38574</v>
      </c>
      <c r="M1467">
        <v>4.5</v>
      </c>
      <c r="O1467">
        <f t="shared" si="264"/>
        <v>4.75</v>
      </c>
      <c r="P1467" s="1">
        <v>38574</v>
      </c>
      <c r="Q1467">
        <v>4.6071999999999997</v>
      </c>
      <c r="R1467" s="1">
        <v>38574</v>
      </c>
      <c r="S1467" t="s">
        <v>16</v>
      </c>
      <c r="U1467">
        <f t="shared" si="265"/>
        <v>4.25</v>
      </c>
      <c r="X1467" s="6">
        <f t="shared" si="254"/>
        <v>38574</v>
      </c>
      <c r="Y1467">
        <f t="shared" ca="1" si="255"/>
        <v>3</v>
      </c>
      <c r="Z1467">
        <f t="shared" ca="1" si="256"/>
        <v>1</v>
      </c>
      <c r="AA1467">
        <f t="shared" ca="1" si="257"/>
        <v>2.08</v>
      </c>
      <c r="AB1467">
        <f t="shared" ca="1" si="258"/>
        <v>2</v>
      </c>
      <c r="AC1467">
        <f t="shared" ca="1" si="259"/>
        <v>4.5</v>
      </c>
      <c r="AD1467">
        <f t="shared" ca="1" si="260"/>
        <v>4.75</v>
      </c>
      <c r="AE1467">
        <f t="shared" ca="1" si="261"/>
        <v>4.6071999999999997</v>
      </c>
      <c r="AF1467" t="str">
        <f t="shared" ca="1" si="262"/>
        <v>#N/A N/A</v>
      </c>
      <c r="AG1467">
        <f t="shared" ca="1" si="263"/>
        <v>4.25</v>
      </c>
    </row>
    <row r="1468" spans="3:33" x14ac:dyDescent="0.3">
      <c r="C1468" s="1">
        <v>38575</v>
      </c>
      <c r="D1468">
        <v>3</v>
      </c>
      <c r="E1468" s="1">
        <v>38575</v>
      </c>
      <c r="F1468">
        <v>1</v>
      </c>
      <c r="G1468" s="1">
        <v>38575</v>
      </c>
      <c r="H1468">
        <v>2.08</v>
      </c>
      <c r="I1468" s="1">
        <v>38575</v>
      </c>
      <c r="J1468">
        <v>2</v>
      </c>
      <c r="L1468" s="1">
        <v>38575</v>
      </c>
      <c r="M1468">
        <v>4.5</v>
      </c>
      <c r="O1468">
        <f t="shared" si="264"/>
        <v>4.75</v>
      </c>
      <c r="P1468" s="1">
        <v>38575</v>
      </c>
      <c r="Q1468">
        <v>4.3544</v>
      </c>
      <c r="R1468" s="1">
        <v>38575</v>
      </c>
      <c r="S1468" t="s">
        <v>16</v>
      </c>
      <c r="U1468">
        <f t="shared" si="265"/>
        <v>4.25</v>
      </c>
      <c r="X1468" s="6">
        <f t="shared" si="254"/>
        <v>38575</v>
      </c>
      <c r="Y1468">
        <f t="shared" ca="1" si="255"/>
        <v>3</v>
      </c>
      <c r="Z1468">
        <f t="shared" ca="1" si="256"/>
        <v>1</v>
      </c>
      <c r="AA1468">
        <f t="shared" ca="1" si="257"/>
        <v>2.08</v>
      </c>
      <c r="AB1468">
        <f t="shared" ca="1" si="258"/>
        <v>2</v>
      </c>
      <c r="AC1468">
        <f t="shared" ca="1" si="259"/>
        <v>4.5</v>
      </c>
      <c r="AD1468">
        <f t="shared" ca="1" si="260"/>
        <v>4.75</v>
      </c>
      <c r="AE1468">
        <f t="shared" ca="1" si="261"/>
        <v>4.3544</v>
      </c>
      <c r="AF1468" t="str">
        <f t="shared" ca="1" si="262"/>
        <v>#N/A N/A</v>
      </c>
      <c r="AG1468">
        <f t="shared" ca="1" si="263"/>
        <v>4.25</v>
      </c>
    </row>
    <row r="1469" spans="3:33" x14ac:dyDescent="0.3">
      <c r="C1469" s="1">
        <v>38576</v>
      </c>
      <c r="D1469">
        <v>3</v>
      </c>
      <c r="E1469" s="1">
        <v>38576</v>
      </c>
      <c r="F1469">
        <v>1</v>
      </c>
      <c r="G1469" s="1">
        <v>38576</v>
      </c>
      <c r="H1469">
        <v>2.08</v>
      </c>
      <c r="I1469" s="1">
        <v>38576</v>
      </c>
      <c r="J1469">
        <v>2</v>
      </c>
      <c r="L1469" s="1">
        <v>38576</v>
      </c>
      <c r="M1469">
        <v>4.5</v>
      </c>
      <c r="O1469">
        <f t="shared" si="264"/>
        <v>4.75</v>
      </c>
      <c r="P1469" s="1">
        <v>38576</v>
      </c>
      <c r="Q1469">
        <v>4.3457999999999997</v>
      </c>
      <c r="R1469" s="1">
        <v>38576</v>
      </c>
      <c r="S1469" t="s">
        <v>16</v>
      </c>
      <c r="U1469">
        <f t="shared" si="265"/>
        <v>4.25</v>
      </c>
      <c r="X1469" s="6">
        <f t="shared" si="254"/>
        <v>38576</v>
      </c>
      <c r="Y1469">
        <f t="shared" ca="1" si="255"/>
        <v>3</v>
      </c>
      <c r="Z1469">
        <f t="shared" ca="1" si="256"/>
        <v>1</v>
      </c>
      <c r="AA1469">
        <f t="shared" ca="1" si="257"/>
        <v>2.08</v>
      </c>
      <c r="AB1469">
        <f t="shared" ca="1" si="258"/>
        <v>2</v>
      </c>
      <c r="AC1469">
        <f t="shared" ca="1" si="259"/>
        <v>4.5</v>
      </c>
      <c r="AD1469">
        <f t="shared" ca="1" si="260"/>
        <v>4.75</v>
      </c>
      <c r="AE1469">
        <f t="shared" ca="1" si="261"/>
        <v>4.3457999999999997</v>
      </c>
      <c r="AF1469" t="str">
        <f t="shared" ca="1" si="262"/>
        <v>#N/A N/A</v>
      </c>
      <c r="AG1469">
        <f t="shared" ca="1" si="263"/>
        <v>4.25</v>
      </c>
    </row>
    <row r="1470" spans="3:33" x14ac:dyDescent="0.3">
      <c r="C1470" s="1">
        <v>38579</v>
      </c>
      <c r="D1470">
        <v>3</v>
      </c>
      <c r="E1470" s="1">
        <v>38579</v>
      </c>
      <c r="F1470">
        <v>1</v>
      </c>
      <c r="G1470" s="1">
        <v>38579</v>
      </c>
      <c r="H1470">
        <v>2.08</v>
      </c>
      <c r="I1470" s="1">
        <v>38579</v>
      </c>
      <c r="J1470">
        <v>2</v>
      </c>
      <c r="L1470" s="1">
        <v>38579</v>
      </c>
      <c r="M1470">
        <v>4.5</v>
      </c>
      <c r="O1470">
        <f t="shared" si="264"/>
        <v>4.75</v>
      </c>
      <c r="P1470" s="1">
        <v>38579</v>
      </c>
      <c r="Q1470">
        <v>4.3624000000000001</v>
      </c>
      <c r="R1470" s="1">
        <v>38579</v>
      </c>
      <c r="S1470" t="s">
        <v>16</v>
      </c>
      <c r="U1470">
        <f t="shared" si="265"/>
        <v>4.25</v>
      </c>
      <c r="X1470" s="6">
        <f t="shared" si="254"/>
        <v>38579</v>
      </c>
      <c r="Y1470">
        <f t="shared" ca="1" si="255"/>
        <v>3</v>
      </c>
      <c r="Z1470">
        <f t="shared" ca="1" si="256"/>
        <v>1</v>
      </c>
      <c r="AA1470">
        <f t="shared" ca="1" si="257"/>
        <v>2.08</v>
      </c>
      <c r="AB1470">
        <f t="shared" ca="1" si="258"/>
        <v>2</v>
      </c>
      <c r="AC1470">
        <f t="shared" ca="1" si="259"/>
        <v>4.5</v>
      </c>
      <c r="AD1470">
        <f t="shared" ca="1" si="260"/>
        <v>4.75</v>
      </c>
      <c r="AE1470">
        <f t="shared" ca="1" si="261"/>
        <v>4.3624000000000001</v>
      </c>
      <c r="AF1470" t="str">
        <f t="shared" ca="1" si="262"/>
        <v>#N/A N/A</v>
      </c>
      <c r="AG1470">
        <f t="shared" ca="1" si="263"/>
        <v>4.25</v>
      </c>
    </row>
    <row r="1471" spans="3:33" x14ac:dyDescent="0.3">
      <c r="C1471" s="1">
        <v>38580</v>
      </c>
      <c r="D1471">
        <v>3</v>
      </c>
      <c r="E1471" s="1">
        <v>38580</v>
      </c>
      <c r="F1471">
        <v>1</v>
      </c>
      <c r="G1471" s="1">
        <v>38580</v>
      </c>
      <c r="H1471">
        <v>2.08</v>
      </c>
      <c r="I1471" s="1">
        <v>38580</v>
      </c>
      <c r="J1471">
        <v>2</v>
      </c>
      <c r="L1471" s="1">
        <v>38580</v>
      </c>
      <c r="M1471">
        <v>4.5</v>
      </c>
      <c r="O1471">
        <f t="shared" si="264"/>
        <v>4.75</v>
      </c>
      <c r="P1471" s="1">
        <v>38580</v>
      </c>
      <c r="Q1471">
        <v>4.3608000000000002</v>
      </c>
      <c r="R1471" s="1">
        <v>38580</v>
      </c>
      <c r="S1471" t="s">
        <v>16</v>
      </c>
      <c r="U1471">
        <f t="shared" si="265"/>
        <v>4.25</v>
      </c>
      <c r="X1471" s="6">
        <f t="shared" si="254"/>
        <v>38580</v>
      </c>
      <c r="Y1471">
        <f t="shared" ca="1" si="255"/>
        <v>3</v>
      </c>
      <c r="Z1471">
        <f t="shared" ca="1" si="256"/>
        <v>1</v>
      </c>
      <c r="AA1471">
        <f t="shared" ca="1" si="257"/>
        <v>2.08</v>
      </c>
      <c r="AB1471">
        <f t="shared" ca="1" si="258"/>
        <v>2</v>
      </c>
      <c r="AC1471">
        <f t="shared" ca="1" si="259"/>
        <v>4.5</v>
      </c>
      <c r="AD1471">
        <f t="shared" ca="1" si="260"/>
        <v>4.75</v>
      </c>
      <c r="AE1471">
        <f t="shared" ca="1" si="261"/>
        <v>4.3608000000000002</v>
      </c>
      <c r="AF1471" t="str">
        <f t="shared" ca="1" si="262"/>
        <v>#N/A N/A</v>
      </c>
      <c r="AG1471">
        <f t="shared" ca="1" si="263"/>
        <v>4.25</v>
      </c>
    </row>
    <row r="1472" spans="3:33" x14ac:dyDescent="0.3">
      <c r="C1472" s="1">
        <v>38581</v>
      </c>
      <c r="D1472">
        <v>3</v>
      </c>
      <c r="E1472" s="1">
        <v>38581</v>
      </c>
      <c r="F1472">
        <v>1</v>
      </c>
      <c r="G1472" s="1">
        <v>38581</v>
      </c>
      <c r="H1472">
        <v>2.08</v>
      </c>
      <c r="I1472" s="1">
        <v>38581</v>
      </c>
      <c r="J1472">
        <v>2</v>
      </c>
      <c r="L1472" s="1">
        <v>38581</v>
      </c>
      <c r="M1472">
        <v>4.5</v>
      </c>
      <c r="O1472">
        <f t="shared" si="264"/>
        <v>4.75</v>
      </c>
      <c r="P1472" s="1">
        <v>38581</v>
      </c>
      <c r="Q1472">
        <v>4.3631000000000002</v>
      </c>
      <c r="R1472" s="1">
        <v>38581</v>
      </c>
      <c r="S1472" t="s">
        <v>16</v>
      </c>
      <c r="U1472">
        <f t="shared" si="265"/>
        <v>4.25</v>
      </c>
      <c r="X1472" s="6">
        <f t="shared" si="254"/>
        <v>38581</v>
      </c>
      <c r="Y1472">
        <f t="shared" ca="1" si="255"/>
        <v>3</v>
      </c>
      <c r="Z1472">
        <f t="shared" ca="1" si="256"/>
        <v>1</v>
      </c>
      <c r="AA1472">
        <f t="shared" ca="1" si="257"/>
        <v>2.08</v>
      </c>
      <c r="AB1472">
        <f t="shared" ca="1" si="258"/>
        <v>2</v>
      </c>
      <c r="AC1472">
        <f t="shared" ca="1" si="259"/>
        <v>4.5</v>
      </c>
      <c r="AD1472">
        <f t="shared" ca="1" si="260"/>
        <v>4.75</v>
      </c>
      <c r="AE1472">
        <f t="shared" ca="1" si="261"/>
        <v>4.3631000000000002</v>
      </c>
      <c r="AF1472" t="str">
        <f t="shared" ca="1" si="262"/>
        <v>#N/A N/A</v>
      </c>
      <c r="AG1472">
        <f t="shared" ca="1" si="263"/>
        <v>4.25</v>
      </c>
    </row>
    <row r="1473" spans="3:33" x14ac:dyDescent="0.3">
      <c r="C1473" s="1">
        <v>38582</v>
      </c>
      <c r="D1473">
        <v>3</v>
      </c>
      <c r="E1473" s="1">
        <v>38582</v>
      </c>
      <c r="F1473">
        <v>1</v>
      </c>
      <c r="G1473" s="1">
        <v>38582</v>
      </c>
      <c r="H1473">
        <v>2.08</v>
      </c>
      <c r="I1473" s="1">
        <v>38582</v>
      </c>
      <c r="J1473">
        <v>2</v>
      </c>
      <c r="L1473" s="1">
        <v>38582</v>
      </c>
      <c r="M1473">
        <v>4.5</v>
      </c>
      <c r="O1473">
        <f t="shared" si="264"/>
        <v>4.75</v>
      </c>
      <c r="P1473" s="1">
        <v>38582</v>
      </c>
      <c r="Q1473">
        <v>4.5213000000000001</v>
      </c>
      <c r="R1473" s="1">
        <v>38582</v>
      </c>
      <c r="S1473" t="s">
        <v>16</v>
      </c>
      <c r="U1473">
        <f t="shared" si="265"/>
        <v>4.25</v>
      </c>
      <c r="X1473" s="6">
        <f t="shared" si="254"/>
        <v>38582</v>
      </c>
      <c r="Y1473">
        <f t="shared" ca="1" si="255"/>
        <v>3</v>
      </c>
      <c r="Z1473">
        <f t="shared" ca="1" si="256"/>
        <v>1</v>
      </c>
      <c r="AA1473">
        <f t="shared" ca="1" si="257"/>
        <v>2.08</v>
      </c>
      <c r="AB1473">
        <f t="shared" ca="1" si="258"/>
        <v>2</v>
      </c>
      <c r="AC1473">
        <f t="shared" ca="1" si="259"/>
        <v>4.5</v>
      </c>
      <c r="AD1473">
        <f t="shared" ca="1" si="260"/>
        <v>4.75</v>
      </c>
      <c r="AE1473">
        <f t="shared" ca="1" si="261"/>
        <v>4.5213000000000001</v>
      </c>
      <c r="AF1473" t="str">
        <f t="shared" ca="1" si="262"/>
        <v>#N/A N/A</v>
      </c>
      <c r="AG1473">
        <f t="shared" ca="1" si="263"/>
        <v>4.25</v>
      </c>
    </row>
    <row r="1474" spans="3:33" x14ac:dyDescent="0.3">
      <c r="C1474" s="1">
        <v>38583</v>
      </c>
      <c r="D1474">
        <v>3</v>
      </c>
      <c r="E1474" s="1">
        <v>38583</v>
      </c>
      <c r="F1474">
        <v>1</v>
      </c>
      <c r="G1474" s="1">
        <v>38583</v>
      </c>
      <c r="H1474">
        <v>2.08</v>
      </c>
      <c r="I1474" s="1">
        <v>38583</v>
      </c>
      <c r="J1474">
        <v>2</v>
      </c>
      <c r="L1474" s="1">
        <v>38583</v>
      </c>
      <c r="M1474">
        <v>4.5</v>
      </c>
      <c r="O1474">
        <f t="shared" si="264"/>
        <v>4.75</v>
      </c>
      <c r="P1474" s="1">
        <v>38583</v>
      </c>
      <c r="Q1474">
        <v>4.6012000000000004</v>
      </c>
      <c r="R1474" s="1">
        <v>38583</v>
      </c>
      <c r="S1474" t="s">
        <v>16</v>
      </c>
      <c r="U1474">
        <f t="shared" si="265"/>
        <v>4.25</v>
      </c>
      <c r="X1474" s="6">
        <f t="shared" si="254"/>
        <v>38583</v>
      </c>
      <c r="Y1474">
        <f t="shared" ca="1" si="255"/>
        <v>3</v>
      </c>
      <c r="Z1474">
        <f t="shared" ca="1" si="256"/>
        <v>1</v>
      </c>
      <c r="AA1474">
        <f t="shared" ca="1" si="257"/>
        <v>2.08</v>
      </c>
      <c r="AB1474">
        <f t="shared" ca="1" si="258"/>
        <v>2</v>
      </c>
      <c r="AC1474">
        <f t="shared" ca="1" si="259"/>
        <v>4.5</v>
      </c>
      <c r="AD1474">
        <f t="shared" ca="1" si="260"/>
        <v>4.75</v>
      </c>
      <c r="AE1474">
        <f t="shared" ca="1" si="261"/>
        <v>4.6012000000000004</v>
      </c>
      <c r="AF1474" t="str">
        <f t="shared" ca="1" si="262"/>
        <v>#N/A N/A</v>
      </c>
      <c r="AG1474">
        <f t="shared" ca="1" si="263"/>
        <v>4.25</v>
      </c>
    </row>
    <row r="1475" spans="3:33" x14ac:dyDescent="0.3">
      <c r="C1475" s="1">
        <v>38586</v>
      </c>
      <c r="D1475">
        <v>3</v>
      </c>
      <c r="E1475" s="1">
        <v>38586</v>
      </c>
      <c r="F1475">
        <v>1</v>
      </c>
      <c r="G1475" s="1">
        <v>38586</v>
      </c>
      <c r="H1475">
        <v>2.08</v>
      </c>
      <c r="I1475" s="1">
        <v>38586</v>
      </c>
      <c r="J1475">
        <v>2</v>
      </c>
      <c r="L1475" s="1">
        <v>38586</v>
      </c>
      <c r="M1475">
        <v>4.5</v>
      </c>
      <c r="O1475">
        <f t="shared" si="264"/>
        <v>4.75</v>
      </c>
      <c r="P1475" s="1">
        <v>38586</v>
      </c>
      <c r="Q1475">
        <v>4.6969000000000003</v>
      </c>
      <c r="R1475" s="1">
        <v>38586</v>
      </c>
      <c r="S1475" t="s">
        <v>16</v>
      </c>
      <c r="U1475">
        <f t="shared" si="265"/>
        <v>4.25</v>
      </c>
      <c r="X1475" s="6">
        <f t="shared" si="254"/>
        <v>38586</v>
      </c>
      <c r="Y1475">
        <f t="shared" ca="1" si="255"/>
        <v>3</v>
      </c>
      <c r="Z1475">
        <f t="shared" ca="1" si="256"/>
        <v>1</v>
      </c>
      <c r="AA1475">
        <f t="shared" ca="1" si="257"/>
        <v>2.08</v>
      </c>
      <c r="AB1475">
        <f t="shared" ca="1" si="258"/>
        <v>2</v>
      </c>
      <c r="AC1475">
        <f t="shared" ca="1" si="259"/>
        <v>4.5</v>
      </c>
      <c r="AD1475">
        <f t="shared" ca="1" si="260"/>
        <v>4.75</v>
      </c>
      <c r="AE1475">
        <f t="shared" ca="1" si="261"/>
        <v>4.6969000000000003</v>
      </c>
      <c r="AF1475" t="str">
        <f t="shared" ca="1" si="262"/>
        <v>#N/A N/A</v>
      </c>
      <c r="AG1475">
        <f t="shared" ca="1" si="263"/>
        <v>4.25</v>
      </c>
    </row>
    <row r="1476" spans="3:33" x14ac:dyDescent="0.3">
      <c r="C1476" s="1">
        <v>38587</v>
      </c>
      <c r="D1476">
        <v>3</v>
      </c>
      <c r="E1476" s="1">
        <v>38587</v>
      </c>
      <c r="F1476">
        <v>1</v>
      </c>
      <c r="G1476" s="1">
        <v>38587</v>
      </c>
      <c r="H1476">
        <v>2.08</v>
      </c>
      <c r="I1476" s="1">
        <v>38587</v>
      </c>
      <c r="J1476">
        <v>2</v>
      </c>
      <c r="L1476" s="1">
        <v>38587</v>
      </c>
      <c r="M1476">
        <v>4.5</v>
      </c>
      <c r="O1476">
        <f t="shared" si="264"/>
        <v>4.75</v>
      </c>
      <c r="P1476" s="1">
        <v>38587</v>
      </c>
      <c r="Q1476">
        <v>4.7157999999999998</v>
      </c>
      <c r="R1476" s="1">
        <v>38587</v>
      </c>
      <c r="S1476" t="s">
        <v>16</v>
      </c>
      <c r="U1476">
        <f t="shared" si="265"/>
        <v>4.25</v>
      </c>
      <c r="X1476" s="6">
        <f t="shared" si="254"/>
        <v>38587</v>
      </c>
      <c r="Y1476">
        <f t="shared" ca="1" si="255"/>
        <v>3</v>
      </c>
      <c r="Z1476">
        <f t="shared" ca="1" si="256"/>
        <v>1</v>
      </c>
      <c r="AA1476">
        <f t="shared" ca="1" si="257"/>
        <v>2.08</v>
      </c>
      <c r="AB1476">
        <f t="shared" ca="1" si="258"/>
        <v>2</v>
      </c>
      <c r="AC1476">
        <f t="shared" ca="1" si="259"/>
        <v>4.5</v>
      </c>
      <c r="AD1476">
        <f t="shared" ca="1" si="260"/>
        <v>4.75</v>
      </c>
      <c r="AE1476">
        <f t="shared" ca="1" si="261"/>
        <v>4.7157999999999998</v>
      </c>
      <c r="AF1476" t="str">
        <f t="shared" ca="1" si="262"/>
        <v>#N/A N/A</v>
      </c>
      <c r="AG1476">
        <f t="shared" ca="1" si="263"/>
        <v>4.25</v>
      </c>
    </row>
    <row r="1477" spans="3:33" x14ac:dyDescent="0.3">
      <c r="C1477" s="1">
        <v>38588</v>
      </c>
      <c r="D1477">
        <v>3</v>
      </c>
      <c r="E1477" s="1">
        <v>38588</v>
      </c>
      <c r="F1477">
        <v>1</v>
      </c>
      <c r="G1477" s="1">
        <v>38588</v>
      </c>
      <c r="H1477">
        <v>2.08</v>
      </c>
      <c r="I1477" s="1">
        <v>38588</v>
      </c>
      <c r="J1477">
        <v>2</v>
      </c>
      <c r="L1477" s="1">
        <v>38588</v>
      </c>
      <c r="M1477">
        <v>4.5</v>
      </c>
      <c r="O1477">
        <f t="shared" si="264"/>
        <v>4.75</v>
      </c>
      <c r="P1477" s="1">
        <v>38588</v>
      </c>
      <c r="Q1477">
        <v>4.7359</v>
      </c>
      <c r="R1477" s="1">
        <v>38588</v>
      </c>
      <c r="S1477" t="s">
        <v>16</v>
      </c>
      <c r="U1477">
        <f t="shared" si="265"/>
        <v>4.25</v>
      </c>
      <c r="X1477" s="6">
        <f t="shared" si="254"/>
        <v>38588</v>
      </c>
      <c r="Y1477">
        <f t="shared" ca="1" si="255"/>
        <v>3</v>
      </c>
      <c r="Z1477">
        <f t="shared" ca="1" si="256"/>
        <v>1</v>
      </c>
      <c r="AA1477">
        <f t="shared" ca="1" si="257"/>
        <v>2.08</v>
      </c>
      <c r="AB1477">
        <f t="shared" ca="1" si="258"/>
        <v>2</v>
      </c>
      <c r="AC1477">
        <f t="shared" ca="1" si="259"/>
        <v>4.5</v>
      </c>
      <c r="AD1477">
        <f t="shared" ca="1" si="260"/>
        <v>4.75</v>
      </c>
      <c r="AE1477">
        <f t="shared" ca="1" si="261"/>
        <v>4.7359</v>
      </c>
      <c r="AF1477" t="str">
        <f t="shared" ca="1" si="262"/>
        <v>#N/A N/A</v>
      </c>
      <c r="AG1477">
        <f t="shared" ca="1" si="263"/>
        <v>4.25</v>
      </c>
    </row>
    <row r="1478" spans="3:33" x14ac:dyDescent="0.3">
      <c r="C1478" s="1">
        <v>38589</v>
      </c>
      <c r="D1478">
        <v>3</v>
      </c>
      <c r="E1478" s="1">
        <v>38589</v>
      </c>
      <c r="F1478">
        <v>1</v>
      </c>
      <c r="G1478" s="1">
        <v>38589</v>
      </c>
      <c r="H1478">
        <v>2.08</v>
      </c>
      <c r="I1478" s="1">
        <v>38589</v>
      </c>
      <c r="J1478">
        <v>2</v>
      </c>
      <c r="L1478" s="1">
        <v>38589</v>
      </c>
      <c r="M1478">
        <v>4.5</v>
      </c>
      <c r="O1478">
        <f t="shared" si="264"/>
        <v>4.75</v>
      </c>
      <c r="P1478" s="1">
        <v>38589</v>
      </c>
      <c r="Q1478">
        <v>4.7370999999999999</v>
      </c>
      <c r="R1478" s="1">
        <v>38589</v>
      </c>
      <c r="S1478" t="s">
        <v>16</v>
      </c>
      <c r="U1478">
        <f t="shared" si="265"/>
        <v>4.25</v>
      </c>
      <c r="X1478" s="6">
        <f t="shared" ref="X1478:X1541" si="266">IF(ISNUMBER(C1478),C1478,#N/A)</f>
        <v>38589</v>
      </c>
      <c r="Y1478">
        <f t="shared" ref="Y1478:Y1541" ca="1" si="267">VLOOKUP($X1478,$C$5:$D$5000,2,FALSE)</f>
        <v>3</v>
      </c>
      <c r="Z1478">
        <f t="shared" ref="Z1478:Z1541" ca="1" si="268">VLOOKUP($X1478,$E$5:$F$5000,2,FALSE)</f>
        <v>1</v>
      </c>
      <c r="AA1478">
        <f t="shared" ref="AA1478:AA1541" ca="1" si="269">VLOOKUP($X1478,$G$5:$H$5000,2,FALSE)</f>
        <v>2.08</v>
      </c>
      <c r="AB1478">
        <f t="shared" ref="AB1478:AB1541" ca="1" si="270">VLOOKUP($X1478,$I$5:$J$5000,2,FALSE)</f>
        <v>2</v>
      </c>
      <c r="AC1478">
        <f t="shared" ref="AC1478:AC1541" ca="1" si="271">VLOOKUP($X1478,$L$5:$M$5000,2,FALSE)</f>
        <v>4.5</v>
      </c>
      <c r="AD1478">
        <f t="shared" ref="AD1478:AD1541" ca="1" si="272">VLOOKUP($X1478,$L$5:$O$5000,4,FALSE)</f>
        <v>4.75</v>
      </c>
      <c r="AE1478">
        <f t="shared" ref="AE1478:AE1541" ca="1" si="273">VLOOKUP($X1478,$P$5:$Q$5000,2,FALSE)</f>
        <v>4.7370999999999999</v>
      </c>
      <c r="AF1478" t="str">
        <f t="shared" ref="AF1478:AF1541" ca="1" si="274">VLOOKUP($X1478,$R$5:$S$5000,2,FALSE)</f>
        <v>#N/A N/A</v>
      </c>
      <c r="AG1478">
        <f t="shared" ref="AG1478:AG1541" ca="1" si="275">VLOOKUP($X1478,$L$5:$U$5000,10,FALSE)</f>
        <v>4.25</v>
      </c>
    </row>
    <row r="1479" spans="3:33" x14ac:dyDescent="0.3">
      <c r="C1479" s="1">
        <v>38590</v>
      </c>
      <c r="D1479">
        <v>3</v>
      </c>
      <c r="E1479" s="1">
        <v>38590</v>
      </c>
      <c r="F1479">
        <v>1</v>
      </c>
      <c r="G1479" s="1">
        <v>38590</v>
      </c>
      <c r="H1479">
        <v>2.08</v>
      </c>
      <c r="I1479" s="1">
        <v>38590</v>
      </c>
      <c r="J1479">
        <v>2</v>
      </c>
      <c r="L1479" s="1">
        <v>38590</v>
      </c>
      <c r="M1479">
        <v>4.5</v>
      </c>
      <c r="O1479">
        <f t="shared" si="264"/>
        <v>4.75</v>
      </c>
      <c r="P1479" s="1">
        <v>38590</v>
      </c>
      <c r="Q1479">
        <v>4.7046999999999999</v>
      </c>
      <c r="R1479" s="1">
        <v>38590</v>
      </c>
      <c r="S1479" t="s">
        <v>16</v>
      </c>
      <c r="U1479">
        <f t="shared" si="265"/>
        <v>4.25</v>
      </c>
      <c r="X1479" s="6">
        <f t="shared" si="266"/>
        <v>38590</v>
      </c>
      <c r="Y1479">
        <f t="shared" ca="1" si="267"/>
        <v>3</v>
      </c>
      <c r="Z1479">
        <f t="shared" ca="1" si="268"/>
        <v>1</v>
      </c>
      <c r="AA1479">
        <f t="shared" ca="1" si="269"/>
        <v>2.08</v>
      </c>
      <c r="AB1479">
        <f t="shared" ca="1" si="270"/>
        <v>2</v>
      </c>
      <c r="AC1479">
        <f t="shared" ca="1" si="271"/>
        <v>4.5</v>
      </c>
      <c r="AD1479">
        <f t="shared" ca="1" si="272"/>
        <v>4.75</v>
      </c>
      <c r="AE1479">
        <f t="shared" ca="1" si="273"/>
        <v>4.7046999999999999</v>
      </c>
      <c r="AF1479" t="str">
        <f t="shared" ca="1" si="274"/>
        <v>#N/A N/A</v>
      </c>
      <c r="AG1479">
        <f t="shared" ca="1" si="275"/>
        <v>4.25</v>
      </c>
    </row>
    <row r="1480" spans="3:33" x14ac:dyDescent="0.3">
      <c r="C1480" s="1">
        <v>38593</v>
      </c>
      <c r="D1480">
        <v>3</v>
      </c>
      <c r="E1480" s="1">
        <v>38593</v>
      </c>
      <c r="F1480">
        <v>1</v>
      </c>
      <c r="G1480" s="1">
        <v>38593</v>
      </c>
      <c r="H1480">
        <v>2.08</v>
      </c>
      <c r="I1480" s="1">
        <v>38593</v>
      </c>
      <c r="J1480">
        <v>2</v>
      </c>
      <c r="L1480" s="1">
        <v>38593</v>
      </c>
      <c r="M1480">
        <v>4.5</v>
      </c>
      <c r="O1480">
        <f t="shared" si="264"/>
        <v>4.75</v>
      </c>
      <c r="P1480" s="1">
        <v>38593</v>
      </c>
      <c r="Q1480">
        <v>4.7046999999999999</v>
      </c>
      <c r="R1480" s="1">
        <v>38593</v>
      </c>
      <c r="S1480" t="s">
        <v>16</v>
      </c>
      <c r="U1480">
        <f t="shared" si="265"/>
        <v>4.25</v>
      </c>
      <c r="X1480" s="6">
        <f t="shared" si="266"/>
        <v>38593</v>
      </c>
      <c r="Y1480">
        <f t="shared" ca="1" si="267"/>
        <v>3</v>
      </c>
      <c r="Z1480">
        <f t="shared" ca="1" si="268"/>
        <v>1</v>
      </c>
      <c r="AA1480">
        <f t="shared" ca="1" si="269"/>
        <v>2.08</v>
      </c>
      <c r="AB1480">
        <f t="shared" ca="1" si="270"/>
        <v>2</v>
      </c>
      <c r="AC1480">
        <f t="shared" ca="1" si="271"/>
        <v>4.5</v>
      </c>
      <c r="AD1480">
        <f t="shared" ca="1" si="272"/>
        <v>4.75</v>
      </c>
      <c r="AE1480">
        <f t="shared" ca="1" si="273"/>
        <v>4.7046999999999999</v>
      </c>
      <c r="AF1480" t="str">
        <f t="shared" ca="1" si="274"/>
        <v>#N/A N/A</v>
      </c>
      <c r="AG1480">
        <f t="shared" ca="1" si="275"/>
        <v>4.25</v>
      </c>
    </row>
    <row r="1481" spans="3:33" x14ac:dyDescent="0.3">
      <c r="C1481" s="1">
        <v>38594</v>
      </c>
      <c r="D1481">
        <v>3</v>
      </c>
      <c r="E1481" s="1">
        <v>38594</v>
      </c>
      <c r="F1481">
        <v>1</v>
      </c>
      <c r="G1481" s="1">
        <v>38594</v>
      </c>
      <c r="H1481">
        <v>2.0699999999999998</v>
      </c>
      <c r="I1481" s="1">
        <v>38594</v>
      </c>
      <c r="J1481">
        <v>2</v>
      </c>
      <c r="L1481" s="1">
        <v>38594</v>
      </c>
      <c r="M1481">
        <v>4.5</v>
      </c>
      <c r="O1481">
        <f t="shared" si="264"/>
        <v>4.75</v>
      </c>
      <c r="P1481" s="1">
        <v>38594</v>
      </c>
      <c r="Q1481">
        <v>4.7362000000000002</v>
      </c>
      <c r="R1481" s="1">
        <v>38594</v>
      </c>
      <c r="S1481" t="s">
        <v>16</v>
      </c>
      <c r="U1481">
        <f t="shared" si="265"/>
        <v>4.25</v>
      </c>
      <c r="X1481" s="6">
        <f t="shared" si="266"/>
        <v>38594</v>
      </c>
      <c r="Y1481">
        <f t="shared" ca="1" si="267"/>
        <v>3</v>
      </c>
      <c r="Z1481">
        <f t="shared" ca="1" si="268"/>
        <v>1</v>
      </c>
      <c r="AA1481">
        <f t="shared" ca="1" si="269"/>
        <v>2.0699999999999998</v>
      </c>
      <c r="AB1481">
        <f t="shared" ca="1" si="270"/>
        <v>2</v>
      </c>
      <c r="AC1481">
        <f t="shared" ca="1" si="271"/>
        <v>4.5</v>
      </c>
      <c r="AD1481">
        <f t="shared" ca="1" si="272"/>
        <v>4.75</v>
      </c>
      <c r="AE1481">
        <f t="shared" ca="1" si="273"/>
        <v>4.7362000000000002</v>
      </c>
      <c r="AF1481" t="str">
        <f t="shared" ca="1" si="274"/>
        <v>#N/A N/A</v>
      </c>
      <c r="AG1481">
        <f t="shared" ca="1" si="275"/>
        <v>4.25</v>
      </c>
    </row>
    <row r="1482" spans="3:33" x14ac:dyDescent="0.3">
      <c r="C1482" s="1">
        <v>38595</v>
      </c>
      <c r="D1482">
        <v>3</v>
      </c>
      <c r="E1482" s="1">
        <v>38595</v>
      </c>
      <c r="F1482">
        <v>1</v>
      </c>
      <c r="G1482" s="1">
        <v>38595</v>
      </c>
      <c r="H1482">
        <v>2.09</v>
      </c>
      <c r="I1482" s="1">
        <v>38595</v>
      </c>
      <c r="J1482">
        <v>2</v>
      </c>
      <c r="L1482" s="1">
        <v>38595</v>
      </c>
      <c r="M1482">
        <v>4.5</v>
      </c>
      <c r="O1482">
        <f t="shared" si="264"/>
        <v>4.75</v>
      </c>
      <c r="P1482" s="1">
        <v>38595</v>
      </c>
      <c r="Q1482">
        <v>4.7576999999999998</v>
      </c>
      <c r="R1482" s="1">
        <v>38595</v>
      </c>
      <c r="S1482" t="s">
        <v>16</v>
      </c>
      <c r="U1482">
        <f t="shared" si="265"/>
        <v>4.25</v>
      </c>
      <c r="X1482" s="6">
        <f t="shared" si="266"/>
        <v>38595</v>
      </c>
      <c r="Y1482">
        <f t="shared" ca="1" si="267"/>
        <v>3</v>
      </c>
      <c r="Z1482">
        <f t="shared" ca="1" si="268"/>
        <v>1</v>
      </c>
      <c r="AA1482">
        <f t="shared" ca="1" si="269"/>
        <v>2.09</v>
      </c>
      <c r="AB1482">
        <f t="shared" ca="1" si="270"/>
        <v>2</v>
      </c>
      <c r="AC1482">
        <f t="shared" ca="1" si="271"/>
        <v>4.5</v>
      </c>
      <c r="AD1482">
        <f t="shared" ca="1" si="272"/>
        <v>4.75</v>
      </c>
      <c r="AE1482">
        <f t="shared" ca="1" si="273"/>
        <v>4.7576999999999998</v>
      </c>
      <c r="AF1482" t="str">
        <f t="shared" ca="1" si="274"/>
        <v>#N/A N/A</v>
      </c>
      <c r="AG1482">
        <f t="shared" ca="1" si="275"/>
        <v>4.25</v>
      </c>
    </row>
    <row r="1483" spans="3:33" x14ac:dyDescent="0.3">
      <c r="C1483" s="1">
        <v>38596</v>
      </c>
      <c r="D1483">
        <v>3</v>
      </c>
      <c r="E1483" s="1">
        <v>38596</v>
      </c>
      <c r="F1483">
        <v>1</v>
      </c>
      <c r="G1483" s="1">
        <v>38596</v>
      </c>
      <c r="H1483">
        <v>2.08</v>
      </c>
      <c r="I1483" s="1">
        <v>38596</v>
      </c>
      <c r="J1483">
        <v>2</v>
      </c>
      <c r="L1483" s="1">
        <v>38596</v>
      </c>
      <c r="M1483">
        <v>4.5</v>
      </c>
      <c r="O1483">
        <f t="shared" si="264"/>
        <v>4.75</v>
      </c>
      <c r="P1483" s="1">
        <v>38596</v>
      </c>
      <c r="Q1483">
        <v>4.7590000000000003</v>
      </c>
      <c r="R1483" s="1">
        <v>38596</v>
      </c>
      <c r="S1483" t="s">
        <v>16</v>
      </c>
      <c r="U1483">
        <f t="shared" si="265"/>
        <v>4.25</v>
      </c>
      <c r="X1483" s="6">
        <f t="shared" si="266"/>
        <v>38596</v>
      </c>
      <c r="Y1483">
        <f t="shared" ca="1" si="267"/>
        <v>3</v>
      </c>
      <c r="Z1483">
        <f t="shared" ca="1" si="268"/>
        <v>1</v>
      </c>
      <c r="AA1483">
        <f t="shared" ca="1" si="269"/>
        <v>2.08</v>
      </c>
      <c r="AB1483">
        <f t="shared" ca="1" si="270"/>
        <v>2</v>
      </c>
      <c r="AC1483">
        <f t="shared" ca="1" si="271"/>
        <v>4.5</v>
      </c>
      <c r="AD1483">
        <f t="shared" ca="1" si="272"/>
        <v>4.75</v>
      </c>
      <c r="AE1483">
        <f t="shared" ca="1" si="273"/>
        <v>4.7590000000000003</v>
      </c>
      <c r="AF1483" t="str">
        <f t="shared" ca="1" si="274"/>
        <v>#N/A N/A</v>
      </c>
      <c r="AG1483">
        <f t="shared" ca="1" si="275"/>
        <v>4.25</v>
      </c>
    </row>
    <row r="1484" spans="3:33" x14ac:dyDescent="0.3">
      <c r="C1484" s="1">
        <v>38597</v>
      </c>
      <c r="D1484">
        <v>3</v>
      </c>
      <c r="E1484" s="1">
        <v>38597</v>
      </c>
      <c r="F1484">
        <v>1</v>
      </c>
      <c r="G1484" s="1">
        <v>38597</v>
      </c>
      <c r="H1484">
        <v>2.09</v>
      </c>
      <c r="I1484" s="1">
        <v>38597</v>
      </c>
      <c r="J1484">
        <v>2</v>
      </c>
      <c r="L1484" s="1">
        <v>38597</v>
      </c>
      <c r="M1484">
        <v>4.5</v>
      </c>
      <c r="O1484">
        <f t="shared" si="264"/>
        <v>4.75</v>
      </c>
      <c r="P1484" s="1">
        <v>38597</v>
      </c>
      <c r="Q1484">
        <v>4.7255000000000003</v>
      </c>
      <c r="R1484" s="1">
        <v>38597</v>
      </c>
      <c r="S1484" t="s">
        <v>16</v>
      </c>
      <c r="U1484">
        <f t="shared" si="265"/>
        <v>4.25</v>
      </c>
      <c r="X1484" s="6">
        <f t="shared" si="266"/>
        <v>38597</v>
      </c>
      <c r="Y1484">
        <f t="shared" ca="1" si="267"/>
        <v>3</v>
      </c>
      <c r="Z1484">
        <f t="shared" ca="1" si="268"/>
        <v>1</v>
      </c>
      <c r="AA1484">
        <f t="shared" ca="1" si="269"/>
        <v>2.09</v>
      </c>
      <c r="AB1484">
        <f t="shared" ca="1" si="270"/>
        <v>2</v>
      </c>
      <c r="AC1484">
        <f t="shared" ca="1" si="271"/>
        <v>4.5</v>
      </c>
      <c r="AD1484">
        <f t="shared" ca="1" si="272"/>
        <v>4.75</v>
      </c>
      <c r="AE1484">
        <f t="shared" ca="1" si="273"/>
        <v>4.7255000000000003</v>
      </c>
      <c r="AF1484" t="str">
        <f t="shared" ca="1" si="274"/>
        <v>#N/A N/A</v>
      </c>
      <c r="AG1484">
        <f t="shared" ca="1" si="275"/>
        <v>4.25</v>
      </c>
    </row>
    <row r="1485" spans="3:33" x14ac:dyDescent="0.3">
      <c r="C1485" s="1">
        <v>38600</v>
      </c>
      <c r="D1485">
        <v>3</v>
      </c>
      <c r="E1485" s="1">
        <v>38600</v>
      </c>
      <c r="F1485">
        <v>1</v>
      </c>
      <c r="G1485" s="1">
        <v>38600</v>
      </c>
      <c r="H1485">
        <v>2.17</v>
      </c>
      <c r="I1485" s="1">
        <v>38600</v>
      </c>
      <c r="J1485">
        <v>2</v>
      </c>
      <c r="L1485" s="1">
        <v>38600</v>
      </c>
      <c r="M1485">
        <v>4.5</v>
      </c>
      <c r="O1485">
        <f t="shared" si="264"/>
        <v>4.75</v>
      </c>
      <c r="P1485" s="1">
        <v>38600</v>
      </c>
      <c r="Q1485">
        <v>4.4100999999999999</v>
      </c>
      <c r="R1485" s="1">
        <v>38600</v>
      </c>
      <c r="S1485" t="s">
        <v>16</v>
      </c>
      <c r="U1485">
        <f t="shared" si="265"/>
        <v>4.25</v>
      </c>
      <c r="X1485" s="6">
        <f t="shared" si="266"/>
        <v>38600</v>
      </c>
      <c r="Y1485">
        <f t="shared" ca="1" si="267"/>
        <v>3</v>
      </c>
      <c r="Z1485">
        <f t="shared" ca="1" si="268"/>
        <v>1</v>
      </c>
      <c r="AA1485">
        <f t="shared" ca="1" si="269"/>
        <v>2.17</v>
      </c>
      <c r="AB1485">
        <f t="shared" ca="1" si="270"/>
        <v>2</v>
      </c>
      <c r="AC1485">
        <f t="shared" ca="1" si="271"/>
        <v>4.5</v>
      </c>
      <c r="AD1485">
        <f t="shared" ca="1" si="272"/>
        <v>4.75</v>
      </c>
      <c r="AE1485">
        <f t="shared" ca="1" si="273"/>
        <v>4.4100999999999999</v>
      </c>
      <c r="AF1485" t="str">
        <f t="shared" ca="1" si="274"/>
        <v>#N/A N/A</v>
      </c>
      <c r="AG1485">
        <f t="shared" ca="1" si="275"/>
        <v>4.25</v>
      </c>
    </row>
    <row r="1486" spans="3:33" x14ac:dyDescent="0.3">
      <c r="C1486" s="1">
        <v>38601</v>
      </c>
      <c r="D1486">
        <v>3</v>
      </c>
      <c r="E1486" s="1">
        <v>38601</v>
      </c>
      <c r="F1486">
        <v>1</v>
      </c>
      <c r="G1486" s="1">
        <v>38601</v>
      </c>
      <c r="H1486">
        <v>2.1800000000000002</v>
      </c>
      <c r="I1486" s="1">
        <v>38601</v>
      </c>
      <c r="J1486">
        <v>2</v>
      </c>
      <c r="L1486" s="1">
        <v>38601</v>
      </c>
      <c r="M1486">
        <v>4.5</v>
      </c>
      <c r="O1486">
        <f t="shared" si="264"/>
        <v>4.75</v>
      </c>
      <c r="P1486" s="1">
        <v>38601</v>
      </c>
      <c r="Q1486">
        <v>4.5167000000000002</v>
      </c>
      <c r="R1486" s="1">
        <v>38601</v>
      </c>
      <c r="S1486" t="s">
        <v>16</v>
      </c>
      <c r="U1486">
        <f t="shared" si="265"/>
        <v>4.25</v>
      </c>
      <c r="X1486" s="6">
        <f t="shared" si="266"/>
        <v>38601</v>
      </c>
      <c r="Y1486">
        <f t="shared" ca="1" si="267"/>
        <v>3</v>
      </c>
      <c r="Z1486">
        <f t="shared" ca="1" si="268"/>
        <v>1</v>
      </c>
      <c r="AA1486">
        <f t="shared" ca="1" si="269"/>
        <v>2.1800000000000002</v>
      </c>
      <c r="AB1486">
        <f t="shared" ca="1" si="270"/>
        <v>2</v>
      </c>
      <c r="AC1486">
        <f t="shared" ca="1" si="271"/>
        <v>4.5</v>
      </c>
      <c r="AD1486">
        <f t="shared" ca="1" si="272"/>
        <v>4.75</v>
      </c>
      <c r="AE1486">
        <f t="shared" ca="1" si="273"/>
        <v>4.5167000000000002</v>
      </c>
      <c r="AF1486" t="str">
        <f t="shared" ca="1" si="274"/>
        <v>#N/A N/A</v>
      </c>
      <c r="AG1486">
        <f t="shared" ca="1" si="275"/>
        <v>4.25</v>
      </c>
    </row>
    <row r="1487" spans="3:33" x14ac:dyDescent="0.3">
      <c r="C1487" s="1">
        <v>38602</v>
      </c>
      <c r="D1487">
        <v>3</v>
      </c>
      <c r="E1487" s="1">
        <v>38602</v>
      </c>
      <c r="F1487">
        <v>1</v>
      </c>
      <c r="G1487" s="1">
        <v>38602</v>
      </c>
      <c r="H1487">
        <v>2.08</v>
      </c>
      <c r="I1487" s="1">
        <v>38602</v>
      </c>
      <c r="J1487">
        <v>2</v>
      </c>
      <c r="L1487" s="1">
        <v>38602</v>
      </c>
      <c r="M1487">
        <v>4.5</v>
      </c>
      <c r="O1487">
        <f t="shared" si="264"/>
        <v>4.75</v>
      </c>
      <c r="P1487" s="1">
        <v>38602</v>
      </c>
      <c r="Q1487">
        <v>4.6858000000000004</v>
      </c>
      <c r="R1487" s="1">
        <v>38602</v>
      </c>
      <c r="S1487" t="s">
        <v>16</v>
      </c>
      <c r="U1487">
        <f t="shared" si="265"/>
        <v>4.25</v>
      </c>
      <c r="X1487" s="6">
        <f t="shared" si="266"/>
        <v>38602</v>
      </c>
      <c r="Y1487">
        <f t="shared" ca="1" si="267"/>
        <v>3</v>
      </c>
      <c r="Z1487">
        <f t="shared" ca="1" si="268"/>
        <v>1</v>
      </c>
      <c r="AA1487">
        <f t="shared" ca="1" si="269"/>
        <v>2.08</v>
      </c>
      <c r="AB1487">
        <f t="shared" ca="1" si="270"/>
        <v>2</v>
      </c>
      <c r="AC1487">
        <f t="shared" ca="1" si="271"/>
        <v>4.5</v>
      </c>
      <c r="AD1487">
        <f t="shared" ca="1" si="272"/>
        <v>4.75</v>
      </c>
      <c r="AE1487">
        <f t="shared" ca="1" si="273"/>
        <v>4.6858000000000004</v>
      </c>
      <c r="AF1487" t="str">
        <f t="shared" ca="1" si="274"/>
        <v>#N/A N/A</v>
      </c>
      <c r="AG1487">
        <f t="shared" ca="1" si="275"/>
        <v>4.25</v>
      </c>
    </row>
    <row r="1488" spans="3:33" x14ac:dyDescent="0.3">
      <c r="C1488" s="1">
        <v>38603</v>
      </c>
      <c r="D1488">
        <v>3</v>
      </c>
      <c r="E1488" s="1">
        <v>38603</v>
      </c>
      <c r="F1488">
        <v>1</v>
      </c>
      <c r="G1488" s="1">
        <v>38603</v>
      </c>
      <c r="H1488">
        <v>2.08</v>
      </c>
      <c r="I1488" s="1">
        <v>38603</v>
      </c>
      <c r="J1488">
        <v>2</v>
      </c>
      <c r="L1488" s="1">
        <v>38603</v>
      </c>
      <c r="M1488">
        <v>4.5</v>
      </c>
      <c r="O1488">
        <f t="shared" si="264"/>
        <v>4.75</v>
      </c>
      <c r="P1488" s="1">
        <v>38603</v>
      </c>
      <c r="Q1488">
        <v>4.7255000000000003</v>
      </c>
      <c r="R1488" s="1">
        <v>38603</v>
      </c>
      <c r="S1488" t="s">
        <v>16</v>
      </c>
      <c r="U1488">
        <f t="shared" si="265"/>
        <v>4.25</v>
      </c>
      <c r="X1488" s="6">
        <f t="shared" si="266"/>
        <v>38603</v>
      </c>
      <c r="Y1488">
        <f t="shared" ca="1" si="267"/>
        <v>3</v>
      </c>
      <c r="Z1488">
        <f t="shared" ca="1" si="268"/>
        <v>1</v>
      </c>
      <c r="AA1488">
        <f t="shared" ca="1" si="269"/>
        <v>2.08</v>
      </c>
      <c r="AB1488">
        <f t="shared" ca="1" si="270"/>
        <v>2</v>
      </c>
      <c r="AC1488">
        <f t="shared" ca="1" si="271"/>
        <v>4.5</v>
      </c>
      <c r="AD1488">
        <f t="shared" ca="1" si="272"/>
        <v>4.75</v>
      </c>
      <c r="AE1488">
        <f t="shared" ca="1" si="273"/>
        <v>4.7255000000000003</v>
      </c>
      <c r="AF1488" t="str">
        <f t="shared" ca="1" si="274"/>
        <v>#N/A N/A</v>
      </c>
      <c r="AG1488">
        <f t="shared" ca="1" si="275"/>
        <v>4.25</v>
      </c>
    </row>
    <row r="1489" spans="3:33" x14ac:dyDescent="0.3">
      <c r="C1489" s="1">
        <v>38604</v>
      </c>
      <c r="D1489">
        <v>3</v>
      </c>
      <c r="E1489" s="1">
        <v>38604</v>
      </c>
      <c r="F1489">
        <v>1</v>
      </c>
      <c r="G1489" s="1">
        <v>38604</v>
      </c>
      <c r="H1489">
        <v>2.08</v>
      </c>
      <c r="I1489" s="1">
        <v>38604</v>
      </c>
      <c r="J1489">
        <v>2</v>
      </c>
      <c r="L1489" s="1">
        <v>38604</v>
      </c>
      <c r="M1489">
        <v>4.5</v>
      </c>
      <c r="O1489">
        <f t="shared" ref="O1489:O1552" si="276">M1489+0.25</f>
        <v>4.75</v>
      </c>
      <c r="P1489" s="1">
        <v>38604</v>
      </c>
      <c r="Q1489">
        <v>4.6889000000000003</v>
      </c>
      <c r="R1489" s="1">
        <v>38604</v>
      </c>
      <c r="S1489" t="s">
        <v>16</v>
      </c>
      <c r="U1489">
        <f t="shared" si="265"/>
        <v>4.25</v>
      </c>
      <c r="X1489" s="6">
        <f t="shared" si="266"/>
        <v>38604</v>
      </c>
      <c r="Y1489">
        <f t="shared" ca="1" si="267"/>
        <v>3</v>
      </c>
      <c r="Z1489">
        <f t="shared" ca="1" si="268"/>
        <v>1</v>
      </c>
      <c r="AA1489">
        <f t="shared" ca="1" si="269"/>
        <v>2.08</v>
      </c>
      <c r="AB1489">
        <f t="shared" ca="1" si="270"/>
        <v>2</v>
      </c>
      <c r="AC1489">
        <f t="shared" ca="1" si="271"/>
        <v>4.5</v>
      </c>
      <c r="AD1489">
        <f t="shared" ca="1" si="272"/>
        <v>4.75</v>
      </c>
      <c r="AE1489">
        <f t="shared" ca="1" si="273"/>
        <v>4.6889000000000003</v>
      </c>
      <c r="AF1489" t="str">
        <f t="shared" ca="1" si="274"/>
        <v>#N/A N/A</v>
      </c>
      <c r="AG1489">
        <f t="shared" ca="1" si="275"/>
        <v>4.25</v>
      </c>
    </row>
    <row r="1490" spans="3:33" x14ac:dyDescent="0.3">
      <c r="C1490" s="1">
        <v>38607</v>
      </c>
      <c r="D1490">
        <v>3</v>
      </c>
      <c r="E1490" s="1">
        <v>38607</v>
      </c>
      <c r="F1490">
        <v>1</v>
      </c>
      <c r="G1490" s="1">
        <v>38607</v>
      </c>
      <c r="H1490">
        <v>2.08</v>
      </c>
      <c r="I1490" s="1">
        <v>38607</v>
      </c>
      <c r="J1490">
        <v>2</v>
      </c>
      <c r="L1490" s="1">
        <v>38607</v>
      </c>
      <c r="M1490">
        <v>4.5</v>
      </c>
      <c r="O1490">
        <f t="shared" si="276"/>
        <v>4.75</v>
      </c>
      <c r="P1490" s="1">
        <v>38607</v>
      </c>
      <c r="Q1490">
        <v>4.6311</v>
      </c>
      <c r="R1490" s="1">
        <v>38607</v>
      </c>
      <c r="S1490" t="s">
        <v>16</v>
      </c>
      <c r="U1490">
        <f t="shared" ref="U1490:U1553" si="277">M1490-0.25</f>
        <v>4.25</v>
      </c>
      <c r="X1490" s="6">
        <f t="shared" si="266"/>
        <v>38607</v>
      </c>
      <c r="Y1490">
        <f t="shared" ca="1" si="267"/>
        <v>3</v>
      </c>
      <c r="Z1490">
        <f t="shared" ca="1" si="268"/>
        <v>1</v>
      </c>
      <c r="AA1490">
        <f t="shared" ca="1" si="269"/>
        <v>2.08</v>
      </c>
      <c r="AB1490">
        <f t="shared" ca="1" si="270"/>
        <v>2</v>
      </c>
      <c r="AC1490">
        <f t="shared" ca="1" si="271"/>
        <v>4.5</v>
      </c>
      <c r="AD1490">
        <f t="shared" ca="1" si="272"/>
        <v>4.75</v>
      </c>
      <c r="AE1490">
        <f t="shared" ca="1" si="273"/>
        <v>4.6311</v>
      </c>
      <c r="AF1490" t="str">
        <f t="shared" ca="1" si="274"/>
        <v>#N/A N/A</v>
      </c>
      <c r="AG1490">
        <f t="shared" ca="1" si="275"/>
        <v>4.25</v>
      </c>
    </row>
    <row r="1491" spans="3:33" x14ac:dyDescent="0.3">
      <c r="C1491" s="1">
        <v>38608</v>
      </c>
      <c r="D1491">
        <v>3</v>
      </c>
      <c r="E1491" s="1">
        <v>38608</v>
      </c>
      <c r="F1491">
        <v>1</v>
      </c>
      <c r="G1491" s="1">
        <v>38608</v>
      </c>
      <c r="H1491">
        <v>2.08</v>
      </c>
      <c r="I1491" s="1">
        <v>38608</v>
      </c>
      <c r="J1491">
        <v>2</v>
      </c>
      <c r="L1491" s="1">
        <v>38608</v>
      </c>
      <c r="M1491">
        <v>4.5</v>
      </c>
      <c r="O1491">
        <f t="shared" si="276"/>
        <v>4.75</v>
      </c>
      <c r="P1491" s="1">
        <v>38608</v>
      </c>
      <c r="Q1491">
        <v>4.4074999999999998</v>
      </c>
      <c r="R1491" s="1">
        <v>38608</v>
      </c>
      <c r="S1491" t="s">
        <v>16</v>
      </c>
      <c r="U1491">
        <f t="shared" si="277"/>
        <v>4.25</v>
      </c>
      <c r="X1491" s="6">
        <f t="shared" si="266"/>
        <v>38608</v>
      </c>
      <c r="Y1491">
        <f t="shared" ca="1" si="267"/>
        <v>3</v>
      </c>
      <c r="Z1491">
        <f t="shared" ca="1" si="268"/>
        <v>1</v>
      </c>
      <c r="AA1491">
        <f t="shared" ca="1" si="269"/>
        <v>2.08</v>
      </c>
      <c r="AB1491">
        <f t="shared" ca="1" si="270"/>
        <v>2</v>
      </c>
      <c r="AC1491">
        <f t="shared" ca="1" si="271"/>
        <v>4.5</v>
      </c>
      <c r="AD1491">
        <f t="shared" ca="1" si="272"/>
        <v>4.75</v>
      </c>
      <c r="AE1491">
        <f t="shared" ca="1" si="273"/>
        <v>4.4074999999999998</v>
      </c>
      <c r="AF1491" t="str">
        <f t="shared" ca="1" si="274"/>
        <v>#N/A N/A</v>
      </c>
      <c r="AG1491">
        <f t="shared" ca="1" si="275"/>
        <v>4.25</v>
      </c>
    </row>
    <row r="1492" spans="3:33" x14ac:dyDescent="0.3">
      <c r="C1492" s="1">
        <v>38609</v>
      </c>
      <c r="D1492">
        <v>3</v>
      </c>
      <c r="E1492" s="1">
        <v>38609</v>
      </c>
      <c r="F1492">
        <v>1</v>
      </c>
      <c r="G1492" s="1">
        <v>38609</v>
      </c>
      <c r="H1492">
        <v>2.08</v>
      </c>
      <c r="I1492" s="1">
        <v>38609</v>
      </c>
      <c r="J1492">
        <v>2</v>
      </c>
      <c r="L1492" s="1">
        <v>38609</v>
      </c>
      <c r="M1492">
        <v>4.5</v>
      </c>
      <c r="O1492">
        <f t="shared" si="276"/>
        <v>4.75</v>
      </c>
      <c r="P1492" s="1">
        <v>38609</v>
      </c>
      <c r="Q1492">
        <v>4.6553000000000004</v>
      </c>
      <c r="R1492" s="1">
        <v>38609</v>
      </c>
      <c r="S1492" t="s">
        <v>16</v>
      </c>
      <c r="U1492">
        <f t="shared" si="277"/>
        <v>4.25</v>
      </c>
      <c r="X1492" s="6">
        <f t="shared" si="266"/>
        <v>38609</v>
      </c>
      <c r="Y1492">
        <f t="shared" ca="1" si="267"/>
        <v>3</v>
      </c>
      <c r="Z1492">
        <f t="shared" ca="1" si="268"/>
        <v>1</v>
      </c>
      <c r="AA1492">
        <f t="shared" ca="1" si="269"/>
        <v>2.08</v>
      </c>
      <c r="AB1492">
        <f t="shared" ca="1" si="270"/>
        <v>2</v>
      </c>
      <c r="AC1492">
        <f t="shared" ca="1" si="271"/>
        <v>4.5</v>
      </c>
      <c r="AD1492">
        <f t="shared" ca="1" si="272"/>
        <v>4.75</v>
      </c>
      <c r="AE1492">
        <f t="shared" ca="1" si="273"/>
        <v>4.6553000000000004</v>
      </c>
      <c r="AF1492" t="str">
        <f t="shared" ca="1" si="274"/>
        <v>#N/A N/A</v>
      </c>
      <c r="AG1492">
        <f t="shared" ca="1" si="275"/>
        <v>4.25</v>
      </c>
    </row>
    <row r="1493" spans="3:33" x14ac:dyDescent="0.3">
      <c r="C1493" s="1">
        <v>38610</v>
      </c>
      <c r="D1493">
        <v>3</v>
      </c>
      <c r="E1493" s="1">
        <v>38610</v>
      </c>
      <c r="F1493">
        <v>1</v>
      </c>
      <c r="G1493" s="1">
        <v>38610</v>
      </c>
      <c r="H1493">
        <v>2.08</v>
      </c>
      <c r="I1493" s="1">
        <v>38610</v>
      </c>
      <c r="J1493">
        <v>2</v>
      </c>
      <c r="L1493" s="1">
        <v>38610</v>
      </c>
      <c r="M1493">
        <v>4.5</v>
      </c>
      <c r="O1493">
        <f t="shared" si="276"/>
        <v>4.75</v>
      </c>
      <c r="P1493" s="1">
        <v>38610</v>
      </c>
      <c r="Q1493">
        <v>4.5651999999999999</v>
      </c>
      <c r="R1493" s="1">
        <v>38610</v>
      </c>
      <c r="S1493" t="s">
        <v>16</v>
      </c>
      <c r="U1493">
        <f t="shared" si="277"/>
        <v>4.25</v>
      </c>
      <c r="X1493" s="6">
        <f t="shared" si="266"/>
        <v>38610</v>
      </c>
      <c r="Y1493">
        <f t="shared" ca="1" si="267"/>
        <v>3</v>
      </c>
      <c r="Z1493">
        <f t="shared" ca="1" si="268"/>
        <v>1</v>
      </c>
      <c r="AA1493">
        <f t="shared" ca="1" si="269"/>
        <v>2.08</v>
      </c>
      <c r="AB1493">
        <f t="shared" ca="1" si="270"/>
        <v>2</v>
      </c>
      <c r="AC1493">
        <f t="shared" ca="1" si="271"/>
        <v>4.5</v>
      </c>
      <c r="AD1493">
        <f t="shared" ca="1" si="272"/>
        <v>4.75</v>
      </c>
      <c r="AE1493">
        <f t="shared" ca="1" si="273"/>
        <v>4.5651999999999999</v>
      </c>
      <c r="AF1493" t="str">
        <f t="shared" ca="1" si="274"/>
        <v>#N/A N/A</v>
      </c>
      <c r="AG1493">
        <f t="shared" ca="1" si="275"/>
        <v>4.25</v>
      </c>
    </row>
    <row r="1494" spans="3:33" x14ac:dyDescent="0.3">
      <c r="C1494" s="1">
        <v>38611</v>
      </c>
      <c r="D1494">
        <v>3</v>
      </c>
      <c r="E1494" s="1">
        <v>38611</v>
      </c>
      <c r="F1494">
        <v>1</v>
      </c>
      <c r="G1494" s="1">
        <v>38611</v>
      </c>
      <c r="H1494">
        <v>2.08</v>
      </c>
      <c r="I1494" s="1">
        <v>38611</v>
      </c>
      <c r="J1494">
        <v>2</v>
      </c>
      <c r="L1494" s="1">
        <v>38611</v>
      </c>
      <c r="M1494">
        <v>4.5</v>
      </c>
      <c r="O1494">
        <f t="shared" si="276"/>
        <v>4.75</v>
      </c>
      <c r="P1494" s="1">
        <v>38611</v>
      </c>
      <c r="Q1494">
        <v>4.6265000000000001</v>
      </c>
      <c r="R1494" s="1">
        <v>38611</v>
      </c>
      <c r="S1494" t="s">
        <v>16</v>
      </c>
      <c r="U1494">
        <f t="shared" si="277"/>
        <v>4.25</v>
      </c>
      <c r="X1494" s="6">
        <f t="shared" si="266"/>
        <v>38611</v>
      </c>
      <c r="Y1494">
        <f t="shared" ca="1" si="267"/>
        <v>3</v>
      </c>
      <c r="Z1494">
        <f t="shared" ca="1" si="268"/>
        <v>1</v>
      </c>
      <c r="AA1494">
        <f t="shared" ca="1" si="269"/>
        <v>2.08</v>
      </c>
      <c r="AB1494">
        <f t="shared" ca="1" si="270"/>
        <v>2</v>
      </c>
      <c r="AC1494">
        <f t="shared" ca="1" si="271"/>
        <v>4.5</v>
      </c>
      <c r="AD1494">
        <f t="shared" ca="1" si="272"/>
        <v>4.75</v>
      </c>
      <c r="AE1494">
        <f t="shared" ca="1" si="273"/>
        <v>4.6265000000000001</v>
      </c>
      <c r="AF1494" t="str">
        <f t="shared" ca="1" si="274"/>
        <v>#N/A N/A</v>
      </c>
      <c r="AG1494">
        <f t="shared" ca="1" si="275"/>
        <v>4.25</v>
      </c>
    </row>
    <row r="1495" spans="3:33" x14ac:dyDescent="0.3">
      <c r="C1495" s="1">
        <v>38614</v>
      </c>
      <c r="D1495">
        <v>3</v>
      </c>
      <c r="E1495" s="1">
        <v>38614</v>
      </c>
      <c r="F1495">
        <v>1</v>
      </c>
      <c r="G1495" s="1">
        <v>38614</v>
      </c>
      <c r="H1495">
        <v>2.08</v>
      </c>
      <c r="I1495" s="1">
        <v>38614</v>
      </c>
      <c r="J1495">
        <v>2</v>
      </c>
      <c r="L1495" s="1">
        <v>38614</v>
      </c>
      <c r="M1495">
        <v>4.5</v>
      </c>
      <c r="O1495">
        <f t="shared" si="276"/>
        <v>4.75</v>
      </c>
      <c r="P1495" s="1">
        <v>38614</v>
      </c>
      <c r="Q1495">
        <v>4.3646000000000003</v>
      </c>
      <c r="R1495" s="1">
        <v>38614</v>
      </c>
      <c r="S1495" t="s">
        <v>16</v>
      </c>
      <c r="U1495">
        <f t="shared" si="277"/>
        <v>4.25</v>
      </c>
      <c r="X1495" s="6">
        <f t="shared" si="266"/>
        <v>38614</v>
      </c>
      <c r="Y1495">
        <f t="shared" ca="1" si="267"/>
        <v>3</v>
      </c>
      <c r="Z1495">
        <f t="shared" ca="1" si="268"/>
        <v>1</v>
      </c>
      <c r="AA1495">
        <f t="shared" ca="1" si="269"/>
        <v>2.08</v>
      </c>
      <c r="AB1495">
        <f t="shared" ca="1" si="270"/>
        <v>2</v>
      </c>
      <c r="AC1495">
        <f t="shared" ca="1" si="271"/>
        <v>4.5</v>
      </c>
      <c r="AD1495">
        <f t="shared" ca="1" si="272"/>
        <v>4.75</v>
      </c>
      <c r="AE1495">
        <f t="shared" ca="1" si="273"/>
        <v>4.3646000000000003</v>
      </c>
      <c r="AF1495" t="str">
        <f t="shared" ca="1" si="274"/>
        <v>#N/A N/A</v>
      </c>
      <c r="AG1495">
        <f t="shared" ca="1" si="275"/>
        <v>4.25</v>
      </c>
    </row>
    <row r="1496" spans="3:33" x14ac:dyDescent="0.3">
      <c r="C1496" s="1">
        <v>38615</v>
      </c>
      <c r="D1496">
        <v>3</v>
      </c>
      <c r="E1496" s="1">
        <v>38615</v>
      </c>
      <c r="F1496">
        <v>1</v>
      </c>
      <c r="G1496" s="1">
        <v>38615</v>
      </c>
      <c r="H1496">
        <v>2.08</v>
      </c>
      <c r="I1496" s="1">
        <v>38615</v>
      </c>
      <c r="J1496">
        <v>2</v>
      </c>
      <c r="L1496" s="1">
        <v>38615</v>
      </c>
      <c r="M1496">
        <v>4.5</v>
      </c>
      <c r="O1496">
        <f t="shared" si="276"/>
        <v>4.75</v>
      </c>
      <c r="P1496" s="1">
        <v>38615</v>
      </c>
      <c r="Q1496">
        <v>4.3532999999999999</v>
      </c>
      <c r="R1496" s="1">
        <v>38615</v>
      </c>
      <c r="S1496" t="s">
        <v>16</v>
      </c>
      <c r="U1496">
        <f t="shared" si="277"/>
        <v>4.25</v>
      </c>
      <c r="X1496" s="6">
        <f t="shared" si="266"/>
        <v>38615</v>
      </c>
      <c r="Y1496">
        <f t="shared" ca="1" si="267"/>
        <v>3</v>
      </c>
      <c r="Z1496">
        <f t="shared" ca="1" si="268"/>
        <v>1</v>
      </c>
      <c r="AA1496">
        <f t="shared" ca="1" si="269"/>
        <v>2.08</v>
      </c>
      <c r="AB1496">
        <f t="shared" ca="1" si="270"/>
        <v>2</v>
      </c>
      <c r="AC1496">
        <f t="shared" ca="1" si="271"/>
        <v>4.5</v>
      </c>
      <c r="AD1496">
        <f t="shared" ca="1" si="272"/>
        <v>4.75</v>
      </c>
      <c r="AE1496">
        <f t="shared" ca="1" si="273"/>
        <v>4.3532999999999999</v>
      </c>
      <c r="AF1496" t="str">
        <f t="shared" ca="1" si="274"/>
        <v>#N/A N/A</v>
      </c>
      <c r="AG1496">
        <f t="shared" ca="1" si="275"/>
        <v>4.25</v>
      </c>
    </row>
    <row r="1497" spans="3:33" x14ac:dyDescent="0.3">
      <c r="C1497" s="1">
        <v>38616</v>
      </c>
      <c r="D1497">
        <v>3</v>
      </c>
      <c r="E1497" s="1">
        <v>38616</v>
      </c>
      <c r="F1497">
        <v>1</v>
      </c>
      <c r="G1497" s="1">
        <v>38616</v>
      </c>
      <c r="H1497">
        <v>2.08</v>
      </c>
      <c r="I1497" s="1">
        <v>38616</v>
      </c>
      <c r="J1497">
        <v>2</v>
      </c>
      <c r="L1497" s="1">
        <v>38616</v>
      </c>
      <c r="M1497">
        <v>4.5</v>
      </c>
      <c r="O1497">
        <f t="shared" si="276"/>
        <v>4.75</v>
      </c>
      <c r="P1497" s="1">
        <v>38616</v>
      </c>
      <c r="Q1497">
        <v>4.5616000000000003</v>
      </c>
      <c r="R1497" s="1">
        <v>38616</v>
      </c>
      <c r="S1497" t="s">
        <v>16</v>
      </c>
      <c r="U1497">
        <f t="shared" si="277"/>
        <v>4.25</v>
      </c>
      <c r="X1497" s="6">
        <f t="shared" si="266"/>
        <v>38616</v>
      </c>
      <c r="Y1497">
        <f t="shared" ca="1" si="267"/>
        <v>3</v>
      </c>
      <c r="Z1497">
        <f t="shared" ca="1" si="268"/>
        <v>1</v>
      </c>
      <c r="AA1497">
        <f t="shared" ca="1" si="269"/>
        <v>2.08</v>
      </c>
      <c r="AB1497">
        <f t="shared" ca="1" si="270"/>
        <v>2</v>
      </c>
      <c r="AC1497">
        <f t="shared" ca="1" si="271"/>
        <v>4.5</v>
      </c>
      <c r="AD1497">
        <f t="shared" ca="1" si="272"/>
        <v>4.75</v>
      </c>
      <c r="AE1497">
        <f t="shared" ca="1" si="273"/>
        <v>4.5616000000000003</v>
      </c>
      <c r="AF1497" t="str">
        <f t="shared" ca="1" si="274"/>
        <v>#N/A N/A</v>
      </c>
      <c r="AG1497">
        <f t="shared" ca="1" si="275"/>
        <v>4.25</v>
      </c>
    </row>
    <row r="1498" spans="3:33" x14ac:dyDescent="0.3">
      <c r="C1498" s="1">
        <v>38617</v>
      </c>
      <c r="D1498">
        <v>3</v>
      </c>
      <c r="E1498" s="1">
        <v>38617</v>
      </c>
      <c r="F1498">
        <v>1</v>
      </c>
      <c r="G1498" s="1">
        <v>38617</v>
      </c>
      <c r="H1498">
        <v>2.08</v>
      </c>
      <c r="I1498" s="1">
        <v>38617</v>
      </c>
      <c r="J1498">
        <v>2</v>
      </c>
      <c r="L1498" s="1">
        <v>38617</v>
      </c>
      <c r="M1498">
        <v>4.5</v>
      </c>
      <c r="O1498">
        <f t="shared" si="276"/>
        <v>4.75</v>
      </c>
      <c r="P1498" s="1">
        <v>38617</v>
      </c>
      <c r="Q1498">
        <v>4.3498000000000001</v>
      </c>
      <c r="R1498" s="1">
        <v>38617</v>
      </c>
      <c r="S1498" t="s">
        <v>16</v>
      </c>
      <c r="U1498">
        <f t="shared" si="277"/>
        <v>4.25</v>
      </c>
      <c r="X1498" s="6">
        <f t="shared" si="266"/>
        <v>38617</v>
      </c>
      <c r="Y1498">
        <f t="shared" ca="1" si="267"/>
        <v>3</v>
      </c>
      <c r="Z1498">
        <f t="shared" ca="1" si="268"/>
        <v>1</v>
      </c>
      <c r="AA1498">
        <f t="shared" ca="1" si="269"/>
        <v>2.08</v>
      </c>
      <c r="AB1498">
        <f t="shared" ca="1" si="270"/>
        <v>2</v>
      </c>
      <c r="AC1498">
        <f t="shared" ca="1" si="271"/>
        <v>4.5</v>
      </c>
      <c r="AD1498">
        <f t="shared" ca="1" si="272"/>
        <v>4.75</v>
      </c>
      <c r="AE1498">
        <f t="shared" ca="1" si="273"/>
        <v>4.3498000000000001</v>
      </c>
      <c r="AF1498" t="str">
        <f t="shared" ca="1" si="274"/>
        <v>#N/A N/A</v>
      </c>
      <c r="AG1498">
        <f t="shared" ca="1" si="275"/>
        <v>4.25</v>
      </c>
    </row>
    <row r="1499" spans="3:33" x14ac:dyDescent="0.3">
      <c r="C1499" s="1">
        <v>38618</v>
      </c>
      <c r="D1499">
        <v>3</v>
      </c>
      <c r="E1499" s="1">
        <v>38618</v>
      </c>
      <c r="F1499">
        <v>1</v>
      </c>
      <c r="G1499" s="1">
        <v>38618</v>
      </c>
      <c r="H1499">
        <v>2.08</v>
      </c>
      <c r="I1499" s="1">
        <v>38618</v>
      </c>
      <c r="J1499">
        <v>2</v>
      </c>
      <c r="L1499" s="1">
        <v>38618</v>
      </c>
      <c r="M1499">
        <v>4.5</v>
      </c>
      <c r="O1499">
        <f t="shared" si="276"/>
        <v>4.75</v>
      </c>
      <c r="P1499" s="1">
        <v>38618</v>
      </c>
      <c r="Q1499">
        <v>4.3384</v>
      </c>
      <c r="R1499" s="1">
        <v>38618</v>
      </c>
      <c r="S1499" t="s">
        <v>16</v>
      </c>
      <c r="U1499">
        <f t="shared" si="277"/>
        <v>4.25</v>
      </c>
      <c r="X1499" s="6">
        <f t="shared" si="266"/>
        <v>38618</v>
      </c>
      <c r="Y1499">
        <f t="shared" ca="1" si="267"/>
        <v>3</v>
      </c>
      <c r="Z1499">
        <f t="shared" ca="1" si="268"/>
        <v>1</v>
      </c>
      <c r="AA1499">
        <f t="shared" ca="1" si="269"/>
        <v>2.08</v>
      </c>
      <c r="AB1499">
        <f t="shared" ca="1" si="270"/>
        <v>2</v>
      </c>
      <c r="AC1499">
        <f t="shared" ca="1" si="271"/>
        <v>4.5</v>
      </c>
      <c r="AD1499">
        <f t="shared" ca="1" si="272"/>
        <v>4.75</v>
      </c>
      <c r="AE1499">
        <f t="shared" ca="1" si="273"/>
        <v>4.3384</v>
      </c>
      <c r="AF1499" t="str">
        <f t="shared" ca="1" si="274"/>
        <v>#N/A N/A</v>
      </c>
      <c r="AG1499">
        <f t="shared" ca="1" si="275"/>
        <v>4.25</v>
      </c>
    </row>
    <row r="1500" spans="3:33" x14ac:dyDescent="0.3">
      <c r="C1500" s="1">
        <v>38621</v>
      </c>
      <c r="D1500">
        <v>3</v>
      </c>
      <c r="E1500" s="1">
        <v>38621</v>
      </c>
      <c r="F1500">
        <v>1</v>
      </c>
      <c r="G1500" s="1">
        <v>38621</v>
      </c>
      <c r="H1500">
        <v>2.08</v>
      </c>
      <c r="I1500" s="1">
        <v>38621</v>
      </c>
      <c r="J1500">
        <v>2</v>
      </c>
      <c r="L1500" s="1">
        <v>38621</v>
      </c>
      <c r="M1500">
        <v>4.5</v>
      </c>
      <c r="O1500">
        <f t="shared" si="276"/>
        <v>4.75</v>
      </c>
      <c r="P1500" s="1">
        <v>38621</v>
      </c>
      <c r="Q1500">
        <v>4.6173999999999999</v>
      </c>
      <c r="R1500" s="1">
        <v>38621</v>
      </c>
      <c r="S1500" t="s">
        <v>16</v>
      </c>
      <c r="U1500">
        <f t="shared" si="277"/>
        <v>4.25</v>
      </c>
      <c r="X1500" s="6">
        <f t="shared" si="266"/>
        <v>38621</v>
      </c>
      <c r="Y1500">
        <f t="shared" ca="1" si="267"/>
        <v>3</v>
      </c>
      <c r="Z1500">
        <f t="shared" ca="1" si="268"/>
        <v>1</v>
      </c>
      <c r="AA1500">
        <f t="shared" ca="1" si="269"/>
        <v>2.08</v>
      </c>
      <c r="AB1500">
        <f t="shared" ca="1" si="270"/>
        <v>2</v>
      </c>
      <c r="AC1500">
        <f t="shared" ca="1" si="271"/>
        <v>4.5</v>
      </c>
      <c r="AD1500">
        <f t="shared" ca="1" si="272"/>
        <v>4.75</v>
      </c>
      <c r="AE1500">
        <f t="shared" ca="1" si="273"/>
        <v>4.6173999999999999</v>
      </c>
      <c r="AF1500" t="str">
        <f t="shared" ca="1" si="274"/>
        <v>#N/A N/A</v>
      </c>
      <c r="AG1500">
        <f t="shared" ca="1" si="275"/>
        <v>4.25</v>
      </c>
    </row>
    <row r="1501" spans="3:33" x14ac:dyDescent="0.3">
      <c r="C1501" s="1">
        <v>38622</v>
      </c>
      <c r="D1501">
        <v>3</v>
      </c>
      <c r="E1501" s="1">
        <v>38622</v>
      </c>
      <c r="F1501">
        <v>1</v>
      </c>
      <c r="G1501" s="1">
        <v>38622</v>
      </c>
      <c r="H1501">
        <v>2.09</v>
      </c>
      <c r="I1501" s="1">
        <v>38622</v>
      </c>
      <c r="J1501">
        <v>2</v>
      </c>
      <c r="L1501" s="1">
        <v>38622</v>
      </c>
      <c r="M1501">
        <v>4.5</v>
      </c>
      <c r="O1501">
        <f t="shared" si="276"/>
        <v>4.75</v>
      </c>
      <c r="P1501" s="1">
        <v>38622</v>
      </c>
      <c r="Q1501">
        <v>4.4531000000000001</v>
      </c>
      <c r="R1501" s="1">
        <v>38622</v>
      </c>
      <c r="S1501" t="s">
        <v>16</v>
      </c>
      <c r="U1501">
        <f t="shared" si="277"/>
        <v>4.25</v>
      </c>
      <c r="X1501" s="6">
        <f t="shared" si="266"/>
        <v>38622</v>
      </c>
      <c r="Y1501">
        <f t="shared" ca="1" si="267"/>
        <v>3</v>
      </c>
      <c r="Z1501">
        <f t="shared" ca="1" si="268"/>
        <v>1</v>
      </c>
      <c r="AA1501">
        <f t="shared" ca="1" si="269"/>
        <v>2.09</v>
      </c>
      <c r="AB1501">
        <f t="shared" ca="1" si="270"/>
        <v>2</v>
      </c>
      <c r="AC1501">
        <f t="shared" ca="1" si="271"/>
        <v>4.5</v>
      </c>
      <c r="AD1501">
        <f t="shared" ca="1" si="272"/>
        <v>4.75</v>
      </c>
      <c r="AE1501">
        <f t="shared" ca="1" si="273"/>
        <v>4.4531000000000001</v>
      </c>
      <c r="AF1501" t="str">
        <f t="shared" ca="1" si="274"/>
        <v>#N/A N/A</v>
      </c>
      <c r="AG1501">
        <f t="shared" ca="1" si="275"/>
        <v>4.25</v>
      </c>
    </row>
    <row r="1502" spans="3:33" x14ac:dyDescent="0.3">
      <c r="C1502" s="1">
        <v>38623</v>
      </c>
      <c r="D1502">
        <v>3</v>
      </c>
      <c r="E1502" s="1">
        <v>38623</v>
      </c>
      <c r="F1502">
        <v>1</v>
      </c>
      <c r="G1502" s="1">
        <v>38623</v>
      </c>
      <c r="H1502">
        <v>2.09</v>
      </c>
      <c r="I1502" s="1">
        <v>38623</v>
      </c>
      <c r="J1502">
        <v>2</v>
      </c>
      <c r="L1502" s="1">
        <v>38623</v>
      </c>
      <c r="M1502">
        <v>4.5</v>
      </c>
      <c r="O1502">
        <f t="shared" si="276"/>
        <v>4.75</v>
      </c>
      <c r="P1502" s="1">
        <v>38623</v>
      </c>
      <c r="Q1502">
        <v>4.5925000000000002</v>
      </c>
      <c r="R1502" s="1">
        <v>38623</v>
      </c>
      <c r="S1502" t="s">
        <v>16</v>
      </c>
      <c r="U1502">
        <f t="shared" si="277"/>
        <v>4.25</v>
      </c>
      <c r="X1502" s="6">
        <f t="shared" si="266"/>
        <v>38623</v>
      </c>
      <c r="Y1502">
        <f t="shared" ca="1" si="267"/>
        <v>3</v>
      </c>
      <c r="Z1502">
        <f t="shared" ca="1" si="268"/>
        <v>1</v>
      </c>
      <c r="AA1502">
        <f t="shared" ca="1" si="269"/>
        <v>2.09</v>
      </c>
      <c r="AB1502">
        <f t="shared" ca="1" si="270"/>
        <v>2</v>
      </c>
      <c r="AC1502">
        <f t="shared" ca="1" si="271"/>
        <v>4.5</v>
      </c>
      <c r="AD1502">
        <f t="shared" ca="1" si="272"/>
        <v>4.75</v>
      </c>
      <c r="AE1502">
        <f t="shared" ca="1" si="273"/>
        <v>4.5925000000000002</v>
      </c>
      <c r="AF1502" t="str">
        <f t="shared" ca="1" si="274"/>
        <v>#N/A N/A</v>
      </c>
      <c r="AG1502">
        <f t="shared" ca="1" si="275"/>
        <v>4.25</v>
      </c>
    </row>
    <row r="1503" spans="3:33" x14ac:dyDescent="0.3">
      <c r="C1503" s="1">
        <v>38624</v>
      </c>
      <c r="D1503">
        <v>3</v>
      </c>
      <c r="E1503" s="1">
        <v>38624</v>
      </c>
      <c r="F1503">
        <v>1</v>
      </c>
      <c r="G1503" s="1">
        <v>38624</v>
      </c>
      <c r="H1503">
        <v>2.1</v>
      </c>
      <c r="I1503" s="1">
        <v>38624</v>
      </c>
      <c r="J1503">
        <v>2</v>
      </c>
      <c r="L1503" s="1">
        <v>38624</v>
      </c>
      <c r="M1503">
        <v>4.5</v>
      </c>
      <c r="O1503">
        <f t="shared" si="276"/>
        <v>4.75</v>
      </c>
      <c r="P1503" s="1">
        <v>38624</v>
      </c>
      <c r="Q1503">
        <v>4.6768000000000001</v>
      </c>
      <c r="R1503" s="1">
        <v>38624</v>
      </c>
      <c r="S1503" t="s">
        <v>16</v>
      </c>
      <c r="U1503">
        <f t="shared" si="277"/>
        <v>4.25</v>
      </c>
      <c r="X1503" s="6">
        <f t="shared" si="266"/>
        <v>38624</v>
      </c>
      <c r="Y1503">
        <f t="shared" ca="1" si="267"/>
        <v>3</v>
      </c>
      <c r="Z1503">
        <f t="shared" ca="1" si="268"/>
        <v>1</v>
      </c>
      <c r="AA1503">
        <f t="shared" ca="1" si="269"/>
        <v>2.1</v>
      </c>
      <c r="AB1503">
        <f t="shared" ca="1" si="270"/>
        <v>2</v>
      </c>
      <c r="AC1503">
        <f t="shared" ca="1" si="271"/>
        <v>4.5</v>
      </c>
      <c r="AD1503">
        <f t="shared" ca="1" si="272"/>
        <v>4.75</v>
      </c>
      <c r="AE1503">
        <f t="shared" ca="1" si="273"/>
        <v>4.6768000000000001</v>
      </c>
      <c r="AF1503" t="str">
        <f t="shared" ca="1" si="274"/>
        <v>#N/A N/A</v>
      </c>
      <c r="AG1503">
        <f t="shared" ca="1" si="275"/>
        <v>4.25</v>
      </c>
    </row>
    <row r="1504" spans="3:33" x14ac:dyDescent="0.3">
      <c r="C1504" s="1">
        <v>38625</v>
      </c>
      <c r="D1504">
        <v>3</v>
      </c>
      <c r="E1504" s="1">
        <v>38625</v>
      </c>
      <c r="F1504">
        <v>1</v>
      </c>
      <c r="G1504" s="1">
        <v>38625</v>
      </c>
      <c r="H1504">
        <v>2.15</v>
      </c>
      <c r="I1504" s="1">
        <v>38625</v>
      </c>
      <c r="J1504">
        <v>2</v>
      </c>
      <c r="L1504" s="1">
        <v>38625</v>
      </c>
      <c r="M1504">
        <v>4.5</v>
      </c>
      <c r="O1504">
        <f t="shared" si="276"/>
        <v>4.75</v>
      </c>
      <c r="P1504" s="1">
        <v>38625</v>
      </c>
      <c r="Q1504">
        <v>4.3941999999999997</v>
      </c>
      <c r="R1504" s="1">
        <v>38625</v>
      </c>
      <c r="S1504" t="s">
        <v>16</v>
      </c>
      <c r="U1504">
        <f t="shared" si="277"/>
        <v>4.25</v>
      </c>
      <c r="X1504" s="6">
        <f t="shared" si="266"/>
        <v>38625</v>
      </c>
      <c r="Y1504">
        <f t="shared" ca="1" si="267"/>
        <v>3</v>
      </c>
      <c r="Z1504">
        <f t="shared" ca="1" si="268"/>
        <v>1</v>
      </c>
      <c r="AA1504">
        <f t="shared" ca="1" si="269"/>
        <v>2.15</v>
      </c>
      <c r="AB1504">
        <f t="shared" ca="1" si="270"/>
        <v>2</v>
      </c>
      <c r="AC1504">
        <f t="shared" ca="1" si="271"/>
        <v>4.5</v>
      </c>
      <c r="AD1504">
        <f t="shared" ca="1" si="272"/>
        <v>4.75</v>
      </c>
      <c r="AE1504">
        <f t="shared" ca="1" si="273"/>
        <v>4.3941999999999997</v>
      </c>
      <c r="AF1504" t="str">
        <f t="shared" ca="1" si="274"/>
        <v>#N/A N/A</v>
      </c>
      <c r="AG1504">
        <f t="shared" ca="1" si="275"/>
        <v>4.25</v>
      </c>
    </row>
    <row r="1505" spans="3:33" x14ac:dyDescent="0.3">
      <c r="C1505" s="1">
        <v>38628</v>
      </c>
      <c r="D1505">
        <v>3</v>
      </c>
      <c r="E1505" s="1">
        <v>38628</v>
      </c>
      <c r="F1505">
        <v>1</v>
      </c>
      <c r="G1505" s="1">
        <v>38628</v>
      </c>
      <c r="H1505">
        <v>2.09</v>
      </c>
      <c r="I1505" s="1">
        <v>38628</v>
      </c>
      <c r="J1505">
        <v>2</v>
      </c>
      <c r="L1505" s="1">
        <v>38628</v>
      </c>
      <c r="M1505">
        <v>4.5</v>
      </c>
      <c r="O1505">
        <f t="shared" si="276"/>
        <v>4.75</v>
      </c>
      <c r="P1505" s="1">
        <v>38628</v>
      </c>
      <c r="Q1505">
        <v>4.5053000000000001</v>
      </c>
      <c r="R1505" s="1">
        <v>38628</v>
      </c>
      <c r="S1505" t="s">
        <v>16</v>
      </c>
      <c r="U1505">
        <f t="shared" si="277"/>
        <v>4.25</v>
      </c>
      <c r="X1505" s="6">
        <f t="shared" si="266"/>
        <v>38628</v>
      </c>
      <c r="Y1505">
        <f t="shared" ca="1" si="267"/>
        <v>3</v>
      </c>
      <c r="Z1505">
        <f t="shared" ca="1" si="268"/>
        <v>1</v>
      </c>
      <c r="AA1505">
        <f t="shared" ca="1" si="269"/>
        <v>2.09</v>
      </c>
      <c r="AB1505">
        <f t="shared" ca="1" si="270"/>
        <v>2</v>
      </c>
      <c r="AC1505">
        <f t="shared" ca="1" si="271"/>
        <v>4.5</v>
      </c>
      <c r="AD1505">
        <f t="shared" ca="1" si="272"/>
        <v>4.75</v>
      </c>
      <c r="AE1505">
        <f t="shared" ca="1" si="273"/>
        <v>4.5053000000000001</v>
      </c>
      <c r="AF1505" t="str">
        <f t="shared" ca="1" si="274"/>
        <v>#N/A N/A</v>
      </c>
      <c r="AG1505">
        <f t="shared" ca="1" si="275"/>
        <v>4.25</v>
      </c>
    </row>
    <row r="1506" spans="3:33" x14ac:dyDescent="0.3">
      <c r="C1506" s="1">
        <v>38629</v>
      </c>
      <c r="D1506">
        <v>3</v>
      </c>
      <c r="E1506" s="1">
        <v>38629</v>
      </c>
      <c r="F1506">
        <v>1</v>
      </c>
      <c r="G1506" s="1">
        <v>38629</v>
      </c>
      <c r="H1506">
        <v>2.09</v>
      </c>
      <c r="I1506" s="1">
        <v>38629</v>
      </c>
      <c r="J1506">
        <v>2</v>
      </c>
      <c r="L1506" s="1">
        <v>38629</v>
      </c>
      <c r="M1506">
        <v>4.5</v>
      </c>
      <c r="O1506">
        <f t="shared" si="276"/>
        <v>4.75</v>
      </c>
      <c r="P1506" s="1">
        <v>38629</v>
      </c>
      <c r="Q1506">
        <v>4.3425000000000002</v>
      </c>
      <c r="R1506" s="1">
        <v>38629</v>
      </c>
      <c r="S1506" t="s">
        <v>16</v>
      </c>
      <c r="U1506">
        <f t="shared" si="277"/>
        <v>4.25</v>
      </c>
      <c r="X1506" s="6">
        <f t="shared" si="266"/>
        <v>38629</v>
      </c>
      <c r="Y1506">
        <f t="shared" ca="1" si="267"/>
        <v>3</v>
      </c>
      <c r="Z1506">
        <f t="shared" ca="1" si="268"/>
        <v>1</v>
      </c>
      <c r="AA1506">
        <f t="shared" ca="1" si="269"/>
        <v>2.09</v>
      </c>
      <c r="AB1506">
        <f t="shared" ca="1" si="270"/>
        <v>2</v>
      </c>
      <c r="AC1506">
        <f t="shared" ca="1" si="271"/>
        <v>4.5</v>
      </c>
      <c r="AD1506">
        <f t="shared" ca="1" si="272"/>
        <v>4.75</v>
      </c>
      <c r="AE1506">
        <f t="shared" ca="1" si="273"/>
        <v>4.3425000000000002</v>
      </c>
      <c r="AF1506" t="str">
        <f t="shared" ca="1" si="274"/>
        <v>#N/A N/A</v>
      </c>
      <c r="AG1506">
        <f t="shared" ca="1" si="275"/>
        <v>4.25</v>
      </c>
    </row>
    <row r="1507" spans="3:33" x14ac:dyDescent="0.3">
      <c r="C1507" s="1">
        <v>38630</v>
      </c>
      <c r="D1507">
        <v>3</v>
      </c>
      <c r="E1507" s="1">
        <v>38630</v>
      </c>
      <c r="F1507">
        <v>1</v>
      </c>
      <c r="G1507" s="1">
        <v>38630</v>
      </c>
      <c r="H1507">
        <v>2.1</v>
      </c>
      <c r="I1507" s="1">
        <v>38630</v>
      </c>
      <c r="J1507">
        <v>2</v>
      </c>
      <c r="L1507" s="1">
        <v>38630</v>
      </c>
      <c r="M1507">
        <v>4.5</v>
      </c>
      <c r="O1507">
        <f t="shared" si="276"/>
        <v>4.75</v>
      </c>
      <c r="P1507" s="1">
        <v>38630</v>
      </c>
      <c r="Q1507">
        <v>4.3413000000000004</v>
      </c>
      <c r="R1507" s="1">
        <v>38630</v>
      </c>
      <c r="S1507" t="s">
        <v>16</v>
      </c>
      <c r="U1507">
        <f t="shared" si="277"/>
        <v>4.25</v>
      </c>
      <c r="X1507" s="6">
        <f t="shared" si="266"/>
        <v>38630</v>
      </c>
      <c r="Y1507">
        <f t="shared" ca="1" si="267"/>
        <v>3</v>
      </c>
      <c r="Z1507">
        <f t="shared" ca="1" si="268"/>
        <v>1</v>
      </c>
      <c r="AA1507">
        <f t="shared" ca="1" si="269"/>
        <v>2.1</v>
      </c>
      <c r="AB1507">
        <f t="shared" ca="1" si="270"/>
        <v>2</v>
      </c>
      <c r="AC1507">
        <f t="shared" ca="1" si="271"/>
        <v>4.5</v>
      </c>
      <c r="AD1507">
        <f t="shared" ca="1" si="272"/>
        <v>4.75</v>
      </c>
      <c r="AE1507">
        <f t="shared" ca="1" si="273"/>
        <v>4.3413000000000004</v>
      </c>
      <c r="AF1507" t="str">
        <f t="shared" ca="1" si="274"/>
        <v>#N/A N/A</v>
      </c>
      <c r="AG1507">
        <f t="shared" ca="1" si="275"/>
        <v>4.25</v>
      </c>
    </row>
    <row r="1508" spans="3:33" x14ac:dyDescent="0.3">
      <c r="C1508" s="1">
        <v>38631</v>
      </c>
      <c r="D1508">
        <v>3</v>
      </c>
      <c r="E1508" s="1">
        <v>38631</v>
      </c>
      <c r="F1508">
        <v>1</v>
      </c>
      <c r="G1508" s="1">
        <v>38631</v>
      </c>
      <c r="H1508">
        <v>2.1</v>
      </c>
      <c r="I1508" s="1">
        <v>38631</v>
      </c>
      <c r="J1508">
        <v>2</v>
      </c>
      <c r="L1508" s="1">
        <v>38631</v>
      </c>
      <c r="M1508">
        <v>4.5</v>
      </c>
      <c r="O1508">
        <f t="shared" si="276"/>
        <v>4.75</v>
      </c>
      <c r="P1508" s="1">
        <v>38631</v>
      </c>
      <c r="Q1508">
        <v>4.4135999999999997</v>
      </c>
      <c r="R1508" s="1">
        <v>38631</v>
      </c>
      <c r="S1508" t="s">
        <v>16</v>
      </c>
      <c r="U1508">
        <f t="shared" si="277"/>
        <v>4.25</v>
      </c>
      <c r="X1508" s="6">
        <f t="shared" si="266"/>
        <v>38631</v>
      </c>
      <c r="Y1508">
        <f t="shared" ca="1" si="267"/>
        <v>3</v>
      </c>
      <c r="Z1508">
        <f t="shared" ca="1" si="268"/>
        <v>1</v>
      </c>
      <c r="AA1508">
        <f t="shared" ca="1" si="269"/>
        <v>2.1</v>
      </c>
      <c r="AB1508">
        <f t="shared" ca="1" si="270"/>
        <v>2</v>
      </c>
      <c r="AC1508">
        <f t="shared" ca="1" si="271"/>
        <v>4.5</v>
      </c>
      <c r="AD1508">
        <f t="shared" ca="1" si="272"/>
        <v>4.75</v>
      </c>
      <c r="AE1508">
        <f t="shared" ca="1" si="273"/>
        <v>4.4135999999999997</v>
      </c>
      <c r="AF1508" t="str">
        <f t="shared" ca="1" si="274"/>
        <v>#N/A N/A</v>
      </c>
      <c r="AG1508">
        <f t="shared" ca="1" si="275"/>
        <v>4.25</v>
      </c>
    </row>
    <row r="1509" spans="3:33" x14ac:dyDescent="0.3">
      <c r="C1509" s="1">
        <v>38632</v>
      </c>
      <c r="D1509">
        <v>3</v>
      </c>
      <c r="E1509" s="1">
        <v>38632</v>
      </c>
      <c r="F1509">
        <v>1</v>
      </c>
      <c r="G1509" s="1">
        <v>38632</v>
      </c>
      <c r="H1509">
        <v>2.02</v>
      </c>
      <c r="I1509" s="1">
        <v>38632</v>
      </c>
      <c r="J1509">
        <v>2</v>
      </c>
      <c r="L1509" s="1">
        <v>38632</v>
      </c>
      <c r="M1509">
        <v>4.5</v>
      </c>
      <c r="O1509">
        <f t="shared" si="276"/>
        <v>4.75</v>
      </c>
      <c r="P1509" s="1">
        <v>38632</v>
      </c>
      <c r="Q1509">
        <v>4.3365999999999998</v>
      </c>
      <c r="R1509" s="1">
        <v>38632</v>
      </c>
      <c r="S1509" t="s">
        <v>16</v>
      </c>
      <c r="U1509">
        <f t="shared" si="277"/>
        <v>4.25</v>
      </c>
      <c r="X1509" s="6">
        <f t="shared" si="266"/>
        <v>38632</v>
      </c>
      <c r="Y1509">
        <f t="shared" ca="1" si="267"/>
        <v>3</v>
      </c>
      <c r="Z1509">
        <f t="shared" ca="1" si="268"/>
        <v>1</v>
      </c>
      <c r="AA1509">
        <f t="shared" ca="1" si="269"/>
        <v>2.02</v>
      </c>
      <c r="AB1509">
        <f t="shared" ca="1" si="270"/>
        <v>2</v>
      </c>
      <c r="AC1509">
        <f t="shared" ca="1" si="271"/>
        <v>4.5</v>
      </c>
      <c r="AD1509">
        <f t="shared" ca="1" si="272"/>
        <v>4.75</v>
      </c>
      <c r="AE1509">
        <f t="shared" ca="1" si="273"/>
        <v>4.3365999999999998</v>
      </c>
      <c r="AF1509" t="str">
        <f t="shared" ca="1" si="274"/>
        <v>#N/A N/A</v>
      </c>
      <c r="AG1509">
        <f t="shared" ca="1" si="275"/>
        <v>4.25</v>
      </c>
    </row>
    <row r="1510" spans="3:33" x14ac:dyDescent="0.3">
      <c r="C1510" s="1">
        <v>38635</v>
      </c>
      <c r="D1510">
        <v>3</v>
      </c>
      <c r="E1510" s="1">
        <v>38635</v>
      </c>
      <c r="F1510">
        <v>1</v>
      </c>
      <c r="G1510" s="1">
        <v>38635</v>
      </c>
      <c r="H1510">
        <v>1.96</v>
      </c>
      <c r="I1510" s="1">
        <v>38635</v>
      </c>
      <c r="J1510">
        <v>2</v>
      </c>
      <c r="L1510" s="1">
        <v>38635</v>
      </c>
      <c r="M1510">
        <v>4.5</v>
      </c>
      <c r="O1510">
        <f t="shared" si="276"/>
        <v>4.75</v>
      </c>
      <c r="P1510" s="1">
        <v>38635</v>
      </c>
      <c r="Q1510">
        <v>4.3383000000000003</v>
      </c>
      <c r="R1510" s="1">
        <v>38635</v>
      </c>
      <c r="S1510" t="s">
        <v>16</v>
      </c>
      <c r="U1510">
        <f t="shared" si="277"/>
        <v>4.25</v>
      </c>
      <c r="X1510" s="6">
        <f t="shared" si="266"/>
        <v>38635</v>
      </c>
      <c r="Y1510">
        <f t="shared" ca="1" si="267"/>
        <v>3</v>
      </c>
      <c r="Z1510">
        <f t="shared" ca="1" si="268"/>
        <v>1</v>
      </c>
      <c r="AA1510">
        <f t="shared" ca="1" si="269"/>
        <v>1.96</v>
      </c>
      <c r="AB1510">
        <f t="shared" ca="1" si="270"/>
        <v>2</v>
      </c>
      <c r="AC1510">
        <f t="shared" ca="1" si="271"/>
        <v>4.5</v>
      </c>
      <c r="AD1510">
        <f t="shared" ca="1" si="272"/>
        <v>4.75</v>
      </c>
      <c r="AE1510">
        <f t="shared" ca="1" si="273"/>
        <v>4.3383000000000003</v>
      </c>
      <c r="AF1510" t="str">
        <f t="shared" ca="1" si="274"/>
        <v>#N/A N/A</v>
      </c>
      <c r="AG1510">
        <f t="shared" ca="1" si="275"/>
        <v>4.25</v>
      </c>
    </row>
    <row r="1511" spans="3:33" x14ac:dyDescent="0.3">
      <c r="C1511" s="1">
        <v>38636</v>
      </c>
      <c r="D1511">
        <v>3</v>
      </c>
      <c r="E1511" s="1">
        <v>38636</v>
      </c>
      <c r="F1511">
        <v>1</v>
      </c>
      <c r="G1511" s="1">
        <v>38636</v>
      </c>
      <c r="H1511">
        <v>1.9300000000000002</v>
      </c>
      <c r="I1511" s="1">
        <v>38636</v>
      </c>
      <c r="J1511">
        <v>2</v>
      </c>
      <c r="L1511" s="1">
        <v>38636</v>
      </c>
      <c r="M1511">
        <v>4.5</v>
      </c>
      <c r="O1511">
        <f t="shared" si="276"/>
        <v>4.75</v>
      </c>
      <c r="P1511" s="1">
        <v>38636</v>
      </c>
      <c r="Q1511">
        <v>4.3582000000000001</v>
      </c>
      <c r="R1511" s="1">
        <v>38636</v>
      </c>
      <c r="S1511" t="s">
        <v>16</v>
      </c>
      <c r="U1511">
        <f t="shared" si="277"/>
        <v>4.25</v>
      </c>
      <c r="X1511" s="6">
        <f t="shared" si="266"/>
        <v>38636</v>
      </c>
      <c r="Y1511">
        <f t="shared" ca="1" si="267"/>
        <v>3</v>
      </c>
      <c r="Z1511">
        <f t="shared" ca="1" si="268"/>
        <v>1</v>
      </c>
      <c r="AA1511">
        <f t="shared" ca="1" si="269"/>
        <v>1.9300000000000002</v>
      </c>
      <c r="AB1511">
        <f t="shared" ca="1" si="270"/>
        <v>2</v>
      </c>
      <c r="AC1511">
        <f t="shared" ca="1" si="271"/>
        <v>4.5</v>
      </c>
      <c r="AD1511">
        <f t="shared" ca="1" si="272"/>
        <v>4.75</v>
      </c>
      <c r="AE1511">
        <f t="shared" ca="1" si="273"/>
        <v>4.3582000000000001</v>
      </c>
      <c r="AF1511" t="str">
        <f t="shared" ca="1" si="274"/>
        <v>#N/A N/A</v>
      </c>
      <c r="AG1511">
        <f t="shared" ca="1" si="275"/>
        <v>4.25</v>
      </c>
    </row>
    <row r="1512" spans="3:33" x14ac:dyDescent="0.3">
      <c r="C1512" s="1">
        <v>38637</v>
      </c>
      <c r="D1512">
        <v>3</v>
      </c>
      <c r="E1512" s="1">
        <v>38637</v>
      </c>
      <c r="F1512">
        <v>1</v>
      </c>
      <c r="G1512" s="1">
        <v>38637</v>
      </c>
      <c r="H1512">
        <v>2.08</v>
      </c>
      <c r="I1512" s="1">
        <v>38637</v>
      </c>
      <c r="J1512">
        <v>2</v>
      </c>
      <c r="L1512" s="1">
        <v>38637</v>
      </c>
      <c r="M1512">
        <v>4.5</v>
      </c>
      <c r="O1512">
        <f t="shared" si="276"/>
        <v>4.75</v>
      </c>
      <c r="P1512" s="1">
        <v>38637</v>
      </c>
      <c r="Q1512">
        <v>4.5122</v>
      </c>
      <c r="R1512" s="1">
        <v>38637</v>
      </c>
      <c r="S1512" t="s">
        <v>16</v>
      </c>
      <c r="U1512">
        <f t="shared" si="277"/>
        <v>4.25</v>
      </c>
      <c r="X1512" s="6">
        <f t="shared" si="266"/>
        <v>38637</v>
      </c>
      <c r="Y1512">
        <f t="shared" ca="1" si="267"/>
        <v>3</v>
      </c>
      <c r="Z1512">
        <f t="shared" ca="1" si="268"/>
        <v>1</v>
      </c>
      <c r="AA1512">
        <f t="shared" ca="1" si="269"/>
        <v>2.08</v>
      </c>
      <c r="AB1512">
        <f t="shared" ca="1" si="270"/>
        <v>2</v>
      </c>
      <c r="AC1512">
        <f t="shared" ca="1" si="271"/>
        <v>4.5</v>
      </c>
      <c r="AD1512">
        <f t="shared" ca="1" si="272"/>
        <v>4.75</v>
      </c>
      <c r="AE1512">
        <f t="shared" ca="1" si="273"/>
        <v>4.5122</v>
      </c>
      <c r="AF1512" t="str">
        <f t="shared" ca="1" si="274"/>
        <v>#N/A N/A</v>
      </c>
      <c r="AG1512">
        <f t="shared" ca="1" si="275"/>
        <v>4.25</v>
      </c>
    </row>
    <row r="1513" spans="3:33" x14ac:dyDescent="0.3">
      <c r="C1513" s="1">
        <v>38638</v>
      </c>
      <c r="D1513">
        <v>3</v>
      </c>
      <c r="E1513" s="1">
        <v>38638</v>
      </c>
      <c r="F1513">
        <v>1</v>
      </c>
      <c r="G1513" s="1">
        <v>38638</v>
      </c>
      <c r="H1513">
        <v>2.08</v>
      </c>
      <c r="I1513" s="1">
        <v>38638</v>
      </c>
      <c r="J1513">
        <v>2</v>
      </c>
      <c r="L1513" s="1">
        <v>38638</v>
      </c>
      <c r="M1513">
        <v>4.5</v>
      </c>
      <c r="O1513">
        <f t="shared" si="276"/>
        <v>4.75</v>
      </c>
      <c r="P1513" s="1">
        <v>38638</v>
      </c>
      <c r="Q1513">
        <v>4.6113999999999997</v>
      </c>
      <c r="R1513" s="1">
        <v>38638</v>
      </c>
      <c r="S1513" t="s">
        <v>16</v>
      </c>
      <c r="U1513">
        <f t="shared" si="277"/>
        <v>4.25</v>
      </c>
      <c r="X1513" s="6">
        <f t="shared" si="266"/>
        <v>38638</v>
      </c>
      <c r="Y1513">
        <f t="shared" ca="1" si="267"/>
        <v>3</v>
      </c>
      <c r="Z1513">
        <f t="shared" ca="1" si="268"/>
        <v>1</v>
      </c>
      <c r="AA1513">
        <f t="shared" ca="1" si="269"/>
        <v>2.08</v>
      </c>
      <c r="AB1513">
        <f t="shared" ca="1" si="270"/>
        <v>2</v>
      </c>
      <c r="AC1513">
        <f t="shared" ca="1" si="271"/>
        <v>4.5</v>
      </c>
      <c r="AD1513">
        <f t="shared" ca="1" si="272"/>
        <v>4.75</v>
      </c>
      <c r="AE1513">
        <f t="shared" ca="1" si="273"/>
        <v>4.6113999999999997</v>
      </c>
      <c r="AF1513" t="str">
        <f t="shared" ca="1" si="274"/>
        <v>#N/A N/A</v>
      </c>
      <c r="AG1513">
        <f t="shared" ca="1" si="275"/>
        <v>4.25</v>
      </c>
    </row>
    <row r="1514" spans="3:33" x14ac:dyDescent="0.3">
      <c r="C1514" s="1">
        <v>38639</v>
      </c>
      <c r="D1514">
        <v>3</v>
      </c>
      <c r="E1514" s="1">
        <v>38639</v>
      </c>
      <c r="F1514">
        <v>1</v>
      </c>
      <c r="G1514" s="1">
        <v>38639</v>
      </c>
      <c r="H1514">
        <v>2.08</v>
      </c>
      <c r="I1514" s="1">
        <v>38639</v>
      </c>
      <c r="J1514">
        <v>2</v>
      </c>
      <c r="L1514" s="1">
        <v>38639</v>
      </c>
      <c r="M1514">
        <v>4.5</v>
      </c>
      <c r="O1514">
        <f t="shared" si="276"/>
        <v>4.75</v>
      </c>
      <c r="P1514" s="1">
        <v>38639</v>
      </c>
      <c r="Q1514">
        <v>4.6475999999999997</v>
      </c>
      <c r="R1514" s="1">
        <v>38639</v>
      </c>
      <c r="S1514" t="s">
        <v>16</v>
      </c>
      <c r="U1514">
        <f t="shared" si="277"/>
        <v>4.25</v>
      </c>
      <c r="X1514" s="6">
        <f t="shared" si="266"/>
        <v>38639</v>
      </c>
      <c r="Y1514">
        <f t="shared" ca="1" si="267"/>
        <v>3</v>
      </c>
      <c r="Z1514">
        <f t="shared" ca="1" si="268"/>
        <v>1</v>
      </c>
      <c r="AA1514">
        <f t="shared" ca="1" si="269"/>
        <v>2.08</v>
      </c>
      <c r="AB1514">
        <f t="shared" ca="1" si="270"/>
        <v>2</v>
      </c>
      <c r="AC1514">
        <f t="shared" ca="1" si="271"/>
        <v>4.5</v>
      </c>
      <c r="AD1514">
        <f t="shared" ca="1" si="272"/>
        <v>4.75</v>
      </c>
      <c r="AE1514">
        <f t="shared" ca="1" si="273"/>
        <v>4.6475999999999997</v>
      </c>
      <c r="AF1514" t="str">
        <f t="shared" ca="1" si="274"/>
        <v>#N/A N/A</v>
      </c>
      <c r="AG1514">
        <f t="shared" ca="1" si="275"/>
        <v>4.25</v>
      </c>
    </row>
    <row r="1515" spans="3:33" x14ac:dyDescent="0.3">
      <c r="C1515" s="1">
        <v>38642</v>
      </c>
      <c r="D1515">
        <v>3</v>
      </c>
      <c r="E1515" s="1">
        <v>38642</v>
      </c>
      <c r="F1515">
        <v>1</v>
      </c>
      <c r="G1515" s="1">
        <v>38642</v>
      </c>
      <c r="H1515">
        <v>2.08</v>
      </c>
      <c r="I1515" s="1">
        <v>38642</v>
      </c>
      <c r="J1515">
        <v>2</v>
      </c>
      <c r="L1515" s="1">
        <v>38642</v>
      </c>
      <c r="M1515">
        <v>4.5</v>
      </c>
      <c r="O1515">
        <f t="shared" si="276"/>
        <v>4.75</v>
      </c>
      <c r="P1515" s="1">
        <v>38642</v>
      </c>
      <c r="Q1515">
        <v>4.3396999999999997</v>
      </c>
      <c r="R1515" s="1">
        <v>38642</v>
      </c>
      <c r="S1515" t="s">
        <v>16</v>
      </c>
      <c r="U1515">
        <f t="shared" si="277"/>
        <v>4.25</v>
      </c>
      <c r="X1515" s="6">
        <f t="shared" si="266"/>
        <v>38642</v>
      </c>
      <c r="Y1515">
        <f t="shared" ca="1" si="267"/>
        <v>3</v>
      </c>
      <c r="Z1515">
        <f t="shared" ca="1" si="268"/>
        <v>1</v>
      </c>
      <c r="AA1515">
        <f t="shared" ca="1" si="269"/>
        <v>2.08</v>
      </c>
      <c r="AB1515">
        <f t="shared" ca="1" si="270"/>
        <v>2</v>
      </c>
      <c r="AC1515">
        <f t="shared" ca="1" si="271"/>
        <v>4.5</v>
      </c>
      <c r="AD1515">
        <f t="shared" ca="1" si="272"/>
        <v>4.75</v>
      </c>
      <c r="AE1515">
        <f t="shared" ca="1" si="273"/>
        <v>4.3396999999999997</v>
      </c>
      <c r="AF1515" t="str">
        <f t="shared" ca="1" si="274"/>
        <v>#N/A N/A</v>
      </c>
      <c r="AG1515">
        <f t="shared" ca="1" si="275"/>
        <v>4.25</v>
      </c>
    </row>
    <row r="1516" spans="3:33" x14ac:dyDescent="0.3">
      <c r="C1516" s="1">
        <v>38643</v>
      </c>
      <c r="D1516">
        <v>3</v>
      </c>
      <c r="E1516" s="1">
        <v>38643</v>
      </c>
      <c r="F1516">
        <v>1</v>
      </c>
      <c r="G1516" s="1">
        <v>38643</v>
      </c>
      <c r="H1516">
        <v>2.08</v>
      </c>
      <c r="I1516" s="1">
        <v>38643</v>
      </c>
      <c r="J1516">
        <v>2</v>
      </c>
      <c r="L1516" s="1">
        <v>38643</v>
      </c>
      <c r="M1516">
        <v>4.5</v>
      </c>
      <c r="O1516">
        <f t="shared" si="276"/>
        <v>4.75</v>
      </c>
      <c r="P1516" s="1">
        <v>38643</v>
      </c>
      <c r="Q1516">
        <v>4.3136000000000001</v>
      </c>
      <c r="R1516" s="1">
        <v>38643</v>
      </c>
      <c r="S1516" t="s">
        <v>16</v>
      </c>
      <c r="U1516">
        <f t="shared" si="277"/>
        <v>4.25</v>
      </c>
      <c r="X1516" s="6">
        <f t="shared" si="266"/>
        <v>38643</v>
      </c>
      <c r="Y1516">
        <f t="shared" ca="1" si="267"/>
        <v>3</v>
      </c>
      <c r="Z1516">
        <f t="shared" ca="1" si="268"/>
        <v>1</v>
      </c>
      <c r="AA1516">
        <f t="shared" ca="1" si="269"/>
        <v>2.08</v>
      </c>
      <c r="AB1516">
        <f t="shared" ca="1" si="270"/>
        <v>2</v>
      </c>
      <c r="AC1516">
        <f t="shared" ca="1" si="271"/>
        <v>4.5</v>
      </c>
      <c r="AD1516">
        <f t="shared" ca="1" si="272"/>
        <v>4.75</v>
      </c>
      <c r="AE1516">
        <f t="shared" ca="1" si="273"/>
        <v>4.3136000000000001</v>
      </c>
      <c r="AF1516" t="str">
        <f t="shared" ca="1" si="274"/>
        <v>#N/A N/A</v>
      </c>
      <c r="AG1516">
        <f t="shared" ca="1" si="275"/>
        <v>4.25</v>
      </c>
    </row>
    <row r="1517" spans="3:33" x14ac:dyDescent="0.3">
      <c r="C1517" s="1">
        <v>38644</v>
      </c>
      <c r="D1517">
        <v>3</v>
      </c>
      <c r="E1517" s="1">
        <v>38644</v>
      </c>
      <c r="F1517">
        <v>1</v>
      </c>
      <c r="G1517" s="1">
        <v>38644</v>
      </c>
      <c r="H1517">
        <v>2.08</v>
      </c>
      <c r="I1517" s="1">
        <v>38644</v>
      </c>
      <c r="J1517">
        <v>2</v>
      </c>
      <c r="L1517" s="1">
        <v>38644</v>
      </c>
      <c r="M1517">
        <v>4.5</v>
      </c>
      <c r="O1517">
        <f t="shared" si="276"/>
        <v>4.75</v>
      </c>
      <c r="P1517" s="1">
        <v>38644</v>
      </c>
      <c r="Q1517">
        <v>4.3262</v>
      </c>
      <c r="R1517" s="1">
        <v>38644</v>
      </c>
      <c r="S1517" t="s">
        <v>16</v>
      </c>
      <c r="U1517">
        <f t="shared" si="277"/>
        <v>4.25</v>
      </c>
      <c r="X1517" s="6">
        <f t="shared" si="266"/>
        <v>38644</v>
      </c>
      <c r="Y1517">
        <f t="shared" ca="1" si="267"/>
        <v>3</v>
      </c>
      <c r="Z1517">
        <f t="shared" ca="1" si="268"/>
        <v>1</v>
      </c>
      <c r="AA1517">
        <f t="shared" ca="1" si="269"/>
        <v>2.08</v>
      </c>
      <c r="AB1517">
        <f t="shared" ca="1" si="270"/>
        <v>2</v>
      </c>
      <c r="AC1517">
        <f t="shared" ca="1" si="271"/>
        <v>4.5</v>
      </c>
      <c r="AD1517">
        <f t="shared" ca="1" si="272"/>
        <v>4.75</v>
      </c>
      <c r="AE1517">
        <f t="shared" ca="1" si="273"/>
        <v>4.3262</v>
      </c>
      <c r="AF1517" t="str">
        <f t="shared" ca="1" si="274"/>
        <v>#N/A N/A</v>
      </c>
      <c r="AG1517">
        <f t="shared" ca="1" si="275"/>
        <v>4.25</v>
      </c>
    </row>
    <row r="1518" spans="3:33" x14ac:dyDescent="0.3">
      <c r="C1518" s="1">
        <v>38645</v>
      </c>
      <c r="D1518">
        <v>3</v>
      </c>
      <c r="E1518" s="1">
        <v>38645</v>
      </c>
      <c r="F1518">
        <v>1</v>
      </c>
      <c r="G1518" s="1">
        <v>38645</v>
      </c>
      <c r="H1518">
        <v>2.08</v>
      </c>
      <c r="I1518" s="1">
        <v>38645</v>
      </c>
      <c r="J1518">
        <v>2</v>
      </c>
      <c r="L1518" s="1">
        <v>38645</v>
      </c>
      <c r="M1518">
        <v>4.5</v>
      </c>
      <c r="O1518">
        <f t="shared" si="276"/>
        <v>4.75</v>
      </c>
      <c r="P1518" s="1">
        <v>38645</v>
      </c>
      <c r="Q1518">
        <v>4.3940999999999999</v>
      </c>
      <c r="R1518" s="1">
        <v>38645</v>
      </c>
      <c r="S1518" t="s">
        <v>16</v>
      </c>
      <c r="U1518">
        <f t="shared" si="277"/>
        <v>4.25</v>
      </c>
      <c r="X1518" s="6">
        <f t="shared" si="266"/>
        <v>38645</v>
      </c>
      <c r="Y1518">
        <f t="shared" ca="1" si="267"/>
        <v>3</v>
      </c>
      <c r="Z1518">
        <f t="shared" ca="1" si="268"/>
        <v>1</v>
      </c>
      <c r="AA1518">
        <f t="shared" ca="1" si="269"/>
        <v>2.08</v>
      </c>
      <c r="AB1518">
        <f t="shared" ca="1" si="270"/>
        <v>2</v>
      </c>
      <c r="AC1518">
        <f t="shared" ca="1" si="271"/>
        <v>4.5</v>
      </c>
      <c r="AD1518">
        <f t="shared" ca="1" si="272"/>
        <v>4.75</v>
      </c>
      <c r="AE1518">
        <f t="shared" ca="1" si="273"/>
        <v>4.3940999999999999</v>
      </c>
      <c r="AF1518" t="str">
        <f t="shared" ca="1" si="274"/>
        <v>#N/A N/A</v>
      </c>
      <c r="AG1518">
        <f t="shared" ca="1" si="275"/>
        <v>4.25</v>
      </c>
    </row>
    <row r="1519" spans="3:33" x14ac:dyDescent="0.3">
      <c r="C1519" s="1">
        <v>38646</v>
      </c>
      <c r="D1519">
        <v>3</v>
      </c>
      <c r="E1519" s="1">
        <v>38646</v>
      </c>
      <c r="F1519">
        <v>1</v>
      </c>
      <c r="G1519" s="1">
        <v>38646</v>
      </c>
      <c r="H1519">
        <v>2.08</v>
      </c>
      <c r="I1519" s="1">
        <v>38646</v>
      </c>
      <c r="J1519">
        <v>2</v>
      </c>
      <c r="L1519" s="1">
        <v>38646</v>
      </c>
      <c r="M1519">
        <v>4.5</v>
      </c>
      <c r="O1519">
        <f t="shared" si="276"/>
        <v>4.75</v>
      </c>
      <c r="P1519" s="1">
        <v>38646</v>
      </c>
      <c r="Q1519">
        <v>4.6052</v>
      </c>
      <c r="R1519" s="1">
        <v>38646</v>
      </c>
      <c r="S1519" t="s">
        <v>16</v>
      </c>
      <c r="U1519">
        <f t="shared" si="277"/>
        <v>4.25</v>
      </c>
      <c r="X1519" s="6">
        <f t="shared" si="266"/>
        <v>38646</v>
      </c>
      <c r="Y1519">
        <f t="shared" ca="1" si="267"/>
        <v>3</v>
      </c>
      <c r="Z1519">
        <f t="shared" ca="1" si="268"/>
        <v>1</v>
      </c>
      <c r="AA1519">
        <f t="shared" ca="1" si="269"/>
        <v>2.08</v>
      </c>
      <c r="AB1519">
        <f t="shared" ca="1" si="270"/>
        <v>2</v>
      </c>
      <c r="AC1519">
        <f t="shared" ca="1" si="271"/>
        <v>4.5</v>
      </c>
      <c r="AD1519">
        <f t="shared" ca="1" si="272"/>
        <v>4.75</v>
      </c>
      <c r="AE1519">
        <f t="shared" ca="1" si="273"/>
        <v>4.6052</v>
      </c>
      <c r="AF1519" t="str">
        <f t="shared" ca="1" si="274"/>
        <v>#N/A N/A</v>
      </c>
      <c r="AG1519">
        <f t="shared" ca="1" si="275"/>
        <v>4.25</v>
      </c>
    </row>
    <row r="1520" spans="3:33" x14ac:dyDescent="0.3">
      <c r="C1520" s="1">
        <v>38649</v>
      </c>
      <c r="D1520">
        <v>3</v>
      </c>
      <c r="E1520" s="1">
        <v>38649</v>
      </c>
      <c r="F1520">
        <v>1</v>
      </c>
      <c r="G1520" s="1">
        <v>38649</v>
      </c>
      <c r="H1520">
        <v>2.08</v>
      </c>
      <c r="I1520" s="1">
        <v>38649</v>
      </c>
      <c r="J1520">
        <v>2</v>
      </c>
      <c r="L1520" s="1">
        <v>38649</v>
      </c>
      <c r="M1520">
        <v>4.5</v>
      </c>
      <c r="O1520">
        <f t="shared" si="276"/>
        <v>4.75</v>
      </c>
      <c r="P1520" s="1">
        <v>38649</v>
      </c>
      <c r="Q1520">
        <v>4.3499999999999996</v>
      </c>
      <c r="R1520" s="1">
        <v>38649</v>
      </c>
      <c r="S1520" t="s">
        <v>16</v>
      </c>
      <c r="U1520">
        <f t="shared" si="277"/>
        <v>4.25</v>
      </c>
      <c r="X1520" s="6">
        <f t="shared" si="266"/>
        <v>38649</v>
      </c>
      <c r="Y1520">
        <f t="shared" ca="1" si="267"/>
        <v>3</v>
      </c>
      <c r="Z1520">
        <f t="shared" ca="1" si="268"/>
        <v>1</v>
      </c>
      <c r="AA1520">
        <f t="shared" ca="1" si="269"/>
        <v>2.08</v>
      </c>
      <c r="AB1520">
        <f t="shared" ca="1" si="270"/>
        <v>2</v>
      </c>
      <c r="AC1520">
        <f t="shared" ca="1" si="271"/>
        <v>4.5</v>
      </c>
      <c r="AD1520">
        <f t="shared" ca="1" si="272"/>
        <v>4.75</v>
      </c>
      <c r="AE1520">
        <f t="shared" ca="1" si="273"/>
        <v>4.3499999999999996</v>
      </c>
      <c r="AF1520" t="str">
        <f t="shared" ca="1" si="274"/>
        <v>#N/A N/A</v>
      </c>
      <c r="AG1520">
        <f t="shared" ca="1" si="275"/>
        <v>4.25</v>
      </c>
    </row>
    <row r="1521" spans="3:33" x14ac:dyDescent="0.3">
      <c r="C1521" s="1">
        <v>38650</v>
      </c>
      <c r="D1521">
        <v>3</v>
      </c>
      <c r="E1521" s="1">
        <v>38650</v>
      </c>
      <c r="F1521">
        <v>1</v>
      </c>
      <c r="G1521" s="1">
        <v>38650</v>
      </c>
      <c r="H1521">
        <v>2.08</v>
      </c>
      <c r="I1521" s="1">
        <v>38650</v>
      </c>
      <c r="J1521">
        <v>2</v>
      </c>
      <c r="L1521" s="1">
        <v>38650</v>
      </c>
      <c r="M1521">
        <v>4.5</v>
      </c>
      <c r="O1521">
        <f t="shared" si="276"/>
        <v>4.75</v>
      </c>
      <c r="P1521" s="1">
        <v>38650</v>
      </c>
      <c r="Q1521">
        <v>4.3627000000000002</v>
      </c>
      <c r="R1521" s="1">
        <v>38650</v>
      </c>
      <c r="S1521" t="s">
        <v>16</v>
      </c>
      <c r="U1521">
        <f t="shared" si="277"/>
        <v>4.25</v>
      </c>
      <c r="X1521" s="6">
        <f t="shared" si="266"/>
        <v>38650</v>
      </c>
      <c r="Y1521">
        <f t="shared" ca="1" si="267"/>
        <v>3</v>
      </c>
      <c r="Z1521">
        <f t="shared" ca="1" si="268"/>
        <v>1</v>
      </c>
      <c r="AA1521">
        <f t="shared" ca="1" si="269"/>
        <v>2.08</v>
      </c>
      <c r="AB1521">
        <f t="shared" ca="1" si="270"/>
        <v>2</v>
      </c>
      <c r="AC1521">
        <f t="shared" ca="1" si="271"/>
        <v>4.5</v>
      </c>
      <c r="AD1521">
        <f t="shared" ca="1" si="272"/>
        <v>4.75</v>
      </c>
      <c r="AE1521">
        <f t="shared" ca="1" si="273"/>
        <v>4.3627000000000002</v>
      </c>
      <c r="AF1521" t="str">
        <f t="shared" ca="1" si="274"/>
        <v>#N/A N/A</v>
      </c>
      <c r="AG1521">
        <f t="shared" ca="1" si="275"/>
        <v>4.25</v>
      </c>
    </row>
    <row r="1522" spans="3:33" x14ac:dyDescent="0.3">
      <c r="C1522" s="1">
        <v>38651</v>
      </c>
      <c r="D1522">
        <v>3</v>
      </c>
      <c r="E1522" s="1">
        <v>38651</v>
      </c>
      <c r="F1522">
        <v>1</v>
      </c>
      <c r="G1522" s="1">
        <v>38651</v>
      </c>
      <c r="H1522">
        <v>2.08</v>
      </c>
      <c r="I1522" s="1">
        <v>38651</v>
      </c>
      <c r="J1522">
        <v>2</v>
      </c>
      <c r="L1522" s="1">
        <v>38651</v>
      </c>
      <c r="M1522">
        <v>4.5</v>
      </c>
      <c r="O1522">
        <f t="shared" si="276"/>
        <v>4.75</v>
      </c>
      <c r="P1522" s="1">
        <v>38651</v>
      </c>
      <c r="Q1522">
        <v>4.6744000000000003</v>
      </c>
      <c r="R1522" s="1">
        <v>38651</v>
      </c>
      <c r="S1522" t="s">
        <v>16</v>
      </c>
      <c r="U1522">
        <f t="shared" si="277"/>
        <v>4.25</v>
      </c>
      <c r="X1522" s="6">
        <f t="shared" si="266"/>
        <v>38651</v>
      </c>
      <c r="Y1522">
        <f t="shared" ca="1" si="267"/>
        <v>3</v>
      </c>
      <c r="Z1522">
        <f t="shared" ca="1" si="268"/>
        <v>1</v>
      </c>
      <c r="AA1522">
        <f t="shared" ca="1" si="269"/>
        <v>2.08</v>
      </c>
      <c r="AB1522">
        <f t="shared" ca="1" si="270"/>
        <v>2</v>
      </c>
      <c r="AC1522">
        <f t="shared" ca="1" si="271"/>
        <v>4.5</v>
      </c>
      <c r="AD1522">
        <f t="shared" ca="1" si="272"/>
        <v>4.75</v>
      </c>
      <c r="AE1522">
        <f t="shared" ca="1" si="273"/>
        <v>4.6744000000000003</v>
      </c>
      <c r="AF1522" t="str">
        <f t="shared" ca="1" si="274"/>
        <v>#N/A N/A</v>
      </c>
      <c r="AG1522">
        <f t="shared" ca="1" si="275"/>
        <v>4.25</v>
      </c>
    </row>
    <row r="1523" spans="3:33" x14ac:dyDescent="0.3">
      <c r="C1523" s="1">
        <v>38652</v>
      </c>
      <c r="D1523">
        <v>3</v>
      </c>
      <c r="E1523" s="1">
        <v>38652</v>
      </c>
      <c r="F1523">
        <v>1</v>
      </c>
      <c r="G1523" s="1">
        <v>38652</v>
      </c>
      <c r="H1523">
        <v>2.08</v>
      </c>
      <c r="I1523" s="1">
        <v>38652</v>
      </c>
      <c r="J1523">
        <v>2</v>
      </c>
      <c r="L1523" s="1">
        <v>38652</v>
      </c>
      <c r="M1523">
        <v>4.5</v>
      </c>
      <c r="O1523">
        <f t="shared" si="276"/>
        <v>4.75</v>
      </c>
      <c r="P1523" s="1">
        <v>38652</v>
      </c>
      <c r="Q1523">
        <v>4.4051999999999998</v>
      </c>
      <c r="R1523" s="1">
        <v>38652</v>
      </c>
      <c r="S1523" t="s">
        <v>16</v>
      </c>
      <c r="U1523">
        <f t="shared" si="277"/>
        <v>4.25</v>
      </c>
      <c r="X1523" s="6">
        <f t="shared" si="266"/>
        <v>38652</v>
      </c>
      <c r="Y1523">
        <f t="shared" ca="1" si="267"/>
        <v>3</v>
      </c>
      <c r="Z1523">
        <f t="shared" ca="1" si="268"/>
        <v>1</v>
      </c>
      <c r="AA1523">
        <f t="shared" ca="1" si="269"/>
        <v>2.08</v>
      </c>
      <c r="AB1523">
        <f t="shared" ca="1" si="270"/>
        <v>2</v>
      </c>
      <c r="AC1523">
        <f t="shared" ca="1" si="271"/>
        <v>4.5</v>
      </c>
      <c r="AD1523">
        <f t="shared" ca="1" si="272"/>
        <v>4.75</v>
      </c>
      <c r="AE1523">
        <f t="shared" ca="1" si="273"/>
        <v>4.4051999999999998</v>
      </c>
      <c r="AF1523" t="str">
        <f t="shared" ca="1" si="274"/>
        <v>#N/A N/A</v>
      </c>
      <c r="AG1523">
        <f t="shared" ca="1" si="275"/>
        <v>4.25</v>
      </c>
    </row>
    <row r="1524" spans="3:33" x14ac:dyDescent="0.3">
      <c r="C1524" s="1">
        <v>38653</v>
      </c>
      <c r="D1524">
        <v>3</v>
      </c>
      <c r="E1524" s="1">
        <v>38653</v>
      </c>
      <c r="F1524">
        <v>1</v>
      </c>
      <c r="G1524" s="1">
        <v>38653</v>
      </c>
      <c r="H1524">
        <v>2.0699999999999998</v>
      </c>
      <c r="I1524" s="1">
        <v>38653</v>
      </c>
      <c r="J1524">
        <v>2</v>
      </c>
      <c r="L1524" s="1">
        <v>38653</v>
      </c>
      <c r="M1524">
        <v>4.5</v>
      </c>
      <c r="O1524">
        <f t="shared" si="276"/>
        <v>4.75</v>
      </c>
      <c r="P1524" s="1">
        <v>38653</v>
      </c>
      <c r="Q1524">
        <v>4.3469999999999995</v>
      </c>
      <c r="R1524" s="1">
        <v>38653</v>
      </c>
      <c r="S1524" t="s">
        <v>16</v>
      </c>
      <c r="U1524">
        <f t="shared" si="277"/>
        <v>4.25</v>
      </c>
      <c r="X1524" s="6">
        <f t="shared" si="266"/>
        <v>38653</v>
      </c>
      <c r="Y1524">
        <f t="shared" ca="1" si="267"/>
        <v>3</v>
      </c>
      <c r="Z1524">
        <f t="shared" ca="1" si="268"/>
        <v>1</v>
      </c>
      <c r="AA1524">
        <f t="shared" ca="1" si="269"/>
        <v>2.0699999999999998</v>
      </c>
      <c r="AB1524">
        <f t="shared" ca="1" si="270"/>
        <v>2</v>
      </c>
      <c r="AC1524">
        <f t="shared" ca="1" si="271"/>
        <v>4.5</v>
      </c>
      <c r="AD1524">
        <f t="shared" ca="1" si="272"/>
        <v>4.75</v>
      </c>
      <c r="AE1524">
        <f t="shared" ca="1" si="273"/>
        <v>4.3469999999999995</v>
      </c>
      <c r="AF1524" t="str">
        <f t="shared" ca="1" si="274"/>
        <v>#N/A N/A</v>
      </c>
      <c r="AG1524">
        <f t="shared" ca="1" si="275"/>
        <v>4.25</v>
      </c>
    </row>
    <row r="1525" spans="3:33" x14ac:dyDescent="0.3">
      <c r="C1525" s="1">
        <v>38656</v>
      </c>
      <c r="D1525">
        <v>3</v>
      </c>
      <c r="E1525" s="1">
        <v>38656</v>
      </c>
      <c r="F1525">
        <v>1</v>
      </c>
      <c r="G1525" s="1">
        <v>38656</v>
      </c>
      <c r="H1525">
        <v>2.09</v>
      </c>
      <c r="I1525" s="1">
        <v>38656</v>
      </c>
      <c r="J1525">
        <v>2</v>
      </c>
      <c r="L1525" s="1">
        <v>38656</v>
      </c>
      <c r="M1525">
        <v>4.5</v>
      </c>
      <c r="O1525">
        <f t="shared" si="276"/>
        <v>4.75</v>
      </c>
      <c r="P1525" s="1">
        <v>38656</v>
      </c>
      <c r="Q1525">
        <v>4.3925000000000001</v>
      </c>
      <c r="R1525" s="1">
        <v>38656</v>
      </c>
      <c r="S1525" t="s">
        <v>16</v>
      </c>
      <c r="U1525">
        <f t="shared" si="277"/>
        <v>4.25</v>
      </c>
      <c r="X1525" s="6">
        <f t="shared" si="266"/>
        <v>38656</v>
      </c>
      <c r="Y1525">
        <f t="shared" ca="1" si="267"/>
        <v>3</v>
      </c>
      <c r="Z1525">
        <f t="shared" ca="1" si="268"/>
        <v>1</v>
      </c>
      <c r="AA1525">
        <f t="shared" ca="1" si="269"/>
        <v>2.09</v>
      </c>
      <c r="AB1525">
        <f t="shared" ca="1" si="270"/>
        <v>2</v>
      </c>
      <c r="AC1525">
        <f t="shared" ca="1" si="271"/>
        <v>4.5</v>
      </c>
      <c r="AD1525">
        <f t="shared" ca="1" si="272"/>
        <v>4.75</v>
      </c>
      <c r="AE1525">
        <f t="shared" ca="1" si="273"/>
        <v>4.3925000000000001</v>
      </c>
      <c r="AF1525" t="str">
        <f t="shared" ca="1" si="274"/>
        <v>#N/A N/A</v>
      </c>
      <c r="AG1525">
        <f t="shared" ca="1" si="275"/>
        <v>4.25</v>
      </c>
    </row>
    <row r="1526" spans="3:33" x14ac:dyDescent="0.3">
      <c r="C1526" s="1">
        <v>38657</v>
      </c>
      <c r="D1526">
        <v>3</v>
      </c>
      <c r="E1526" s="1">
        <v>38657</v>
      </c>
      <c r="F1526">
        <v>1</v>
      </c>
      <c r="G1526" s="1">
        <v>38657</v>
      </c>
      <c r="H1526">
        <v>2.0699999999999998</v>
      </c>
      <c r="I1526" s="1">
        <v>38657</v>
      </c>
      <c r="J1526">
        <v>2</v>
      </c>
      <c r="L1526" s="1">
        <v>38657</v>
      </c>
      <c r="M1526">
        <v>4.5</v>
      </c>
      <c r="O1526">
        <f t="shared" si="276"/>
        <v>4.75</v>
      </c>
      <c r="P1526" s="1">
        <v>38657</v>
      </c>
      <c r="Q1526">
        <v>4.6483999999999996</v>
      </c>
      <c r="R1526" s="1">
        <v>38657</v>
      </c>
      <c r="S1526" t="s">
        <v>16</v>
      </c>
      <c r="U1526">
        <f t="shared" si="277"/>
        <v>4.25</v>
      </c>
      <c r="X1526" s="6">
        <f t="shared" si="266"/>
        <v>38657</v>
      </c>
      <c r="Y1526">
        <f t="shared" ca="1" si="267"/>
        <v>3</v>
      </c>
      <c r="Z1526">
        <f t="shared" ca="1" si="268"/>
        <v>1</v>
      </c>
      <c r="AA1526">
        <f t="shared" ca="1" si="269"/>
        <v>2.0699999999999998</v>
      </c>
      <c r="AB1526">
        <f t="shared" ca="1" si="270"/>
        <v>2</v>
      </c>
      <c r="AC1526">
        <f t="shared" ca="1" si="271"/>
        <v>4.5</v>
      </c>
      <c r="AD1526">
        <f t="shared" ca="1" si="272"/>
        <v>4.75</v>
      </c>
      <c r="AE1526">
        <f t="shared" ca="1" si="273"/>
        <v>4.6483999999999996</v>
      </c>
      <c r="AF1526" t="str">
        <f t="shared" ca="1" si="274"/>
        <v>#N/A N/A</v>
      </c>
      <c r="AG1526">
        <f t="shared" ca="1" si="275"/>
        <v>4.25</v>
      </c>
    </row>
    <row r="1527" spans="3:33" x14ac:dyDescent="0.3">
      <c r="C1527" s="1">
        <v>38658</v>
      </c>
      <c r="D1527">
        <v>3</v>
      </c>
      <c r="E1527" s="1">
        <v>38658</v>
      </c>
      <c r="F1527">
        <v>1</v>
      </c>
      <c r="G1527" s="1">
        <v>38658</v>
      </c>
      <c r="H1527">
        <v>2.0699999999999998</v>
      </c>
      <c r="I1527" s="1">
        <v>38658</v>
      </c>
      <c r="J1527">
        <v>2</v>
      </c>
      <c r="L1527" s="1">
        <v>38658</v>
      </c>
      <c r="M1527">
        <v>4.5</v>
      </c>
      <c r="O1527">
        <f t="shared" si="276"/>
        <v>4.75</v>
      </c>
      <c r="P1527" s="1">
        <v>38658</v>
      </c>
      <c r="Q1527">
        <v>4.3897000000000004</v>
      </c>
      <c r="R1527" s="1">
        <v>38658</v>
      </c>
      <c r="S1527" t="s">
        <v>16</v>
      </c>
      <c r="U1527">
        <f t="shared" si="277"/>
        <v>4.25</v>
      </c>
      <c r="X1527" s="6">
        <f t="shared" si="266"/>
        <v>38658</v>
      </c>
      <c r="Y1527">
        <f t="shared" ca="1" si="267"/>
        <v>3</v>
      </c>
      <c r="Z1527">
        <f t="shared" ca="1" si="268"/>
        <v>1</v>
      </c>
      <c r="AA1527">
        <f t="shared" ca="1" si="269"/>
        <v>2.0699999999999998</v>
      </c>
      <c r="AB1527">
        <f t="shared" ca="1" si="270"/>
        <v>2</v>
      </c>
      <c r="AC1527">
        <f t="shared" ca="1" si="271"/>
        <v>4.5</v>
      </c>
      <c r="AD1527">
        <f t="shared" ca="1" si="272"/>
        <v>4.75</v>
      </c>
      <c r="AE1527">
        <f t="shared" ca="1" si="273"/>
        <v>4.3897000000000004</v>
      </c>
      <c r="AF1527" t="str">
        <f t="shared" ca="1" si="274"/>
        <v>#N/A N/A</v>
      </c>
      <c r="AG1527">
        <f t="shared" ca="1" si="275"/>
        <v>4.25</v>
      </c>
    </row>
    <row r="1528" spans="3:33" x14ac:dyDescent="0.3">
      <c r="C1528" s="1">
        <v>38659</v>
      </c>
      <c r="D1528">
        <v>3</v>
      </c>
      <c r="E1528" s="1">
        <v>38659</v>
      </c>
      <c r="F1528">
        <v>1</v>
      </c>
      <c r="G1528" s="1">
        <v>38659</v>
      </c>
      <c r="H1528">
        <v>2.0699999999999998</v>
      </c>
      <c r="I1528" s="1">
        <v>38659</v>
      </c>
      <c r="J1528">
        <v>2</v>
      </c>
      <c r="L1528" s="1">
        <v>38659</v>
      </c>
      <c r="M1528">
        <v>4.5</v>
      </c>
      <c r="O1528">
        <f t="shared" si="276"/>
        <v>4.75</v>
      </c>
      <c r="P1528" s="1">
        <v>38659</v>
      </c>
      <c r="Q1528">
        <v>4.3678999999999997</v>
      </c>
      <c r="R1528" s="1">
        <v>38659</v>
      </c>
      <c r="S1528" t="s">
        <v>16</v>
      </c>
      <c r="U1528">
        <f t="shared" si="277"/>
        <v>4.25</v>
      </c>
      <c r="X1528" s="6">
        <f t="shared" si="266"/>
        <v>38659</v>
      </c>
      <c r="Y1528">
        <f t="shared" ca="1" si="267"/>
        <v>3</v>
      </c>
      <c r="Z1528">
        <f t="shared" ca="1" si="268"/>
        <v>1</v>
      </c>
      <c r="AA1528">
        <f t="shared" ca="1" si="269"/>
        <v>2.0699999999999998</v>
      </c>
      <c r="AB1528">
        <f t="shared" ca="1" si="270"/>
        <v>2</v>
      </c>
      <c r="AC1528">
        <f t="shared" ca="1" si="271"/>
        <v>4.5</v>
      </c>
      <c r="AD1528">
        <f t="shared" ca="1" si="272"/>
        <v>4.75</v>
      </c>
      <c r="AE1528">
        <f t="shared" ca="1" si="273"/>
        <v>4.3678999999999997</v>
      </c>
      <c r="AF1528" t="str">
        <f t="shared" ca="1" si="274"/>
        <v>#N/A N/A</v>
      </c>
      <c r="AG1528">
        <f t="shared" ca="1" si="275"/>
        <v>4.25</v>
      </c>
    </row>
    <row r="1529" spans="3:33" x14ac:dyDescent="0.3">
      <c r="C1529" s="1">
        <v>38660</v>
      </c>
      <c r="D1529">
        <v>3</v>
      </c>
      <c r="E1529" s="1">
        <v>38660</v>
      </c>
      <c r="F1529">
        <v>1</v>
      </c>
      <c r="G1529" s="1">
        <v>38660</v>
      </c>
      <c r="H1529">
        <v>2.09</v>
      </c>
      <c r="I1529" s="1">
        <v>38660</v>
      </c>
      <c r="J1529">
        <v>2</v>
      </c>
      <c r="L1529" s="1">
        <v>38660</v>
      </c>
      <c r="M1529">
        <v>4.5</v>
      </c>
      <c r="O1529">
        <f t="shared" si="276"/>
        <v>4.75</v>
      </c>
      <c r="P1529" s="1">
        <v>38660</v>
      </c>
      <c r="Q1529">
        <v>4.6261999999999999</v>
      </c>
      <c r="R1529" s="1">
        <v>38660</v>
      </c>
      <c r="S1529" t="s">
        <v>16</v>
      </c>
      <c r="U1529">
        <f t="shared" si="277"/>
        <v>4.25</v>
      </c>
      <c r="X1529" s="6">
        <f t="shared" si="266"/>
        <v>38660</v>
      </c>
      <c r="Y1529">
        <f t="shared" ca="1" si="267"/>
        <v>3</v>
      </c>
      <c r="Z1529">
        <f t="shared" ca="1" si="268"/>
        <v>1</v>
      </c>
      <c r="AA1529">
        <f t="shared" ca="1" si="269"/>
        <v>2.09</v>
      </c>
      <c r="AB1529">
        <f t="shared" ca="1" si="270"/>
        <v>2</v>
      </c>
      <c r="AC1529">
        <f t="shared" ca="1" si="271"/>
        <v>4.5</v>
      </c>
      <c r="AD1529">
        <f t="shared" ca="1" si="272"/>
        <v>4.75</v>
      </c>
      <c r="AE1529">
        <f t="shared" ca="1" si="273"/>
        <v>4.6261999999999999</v>
      </c>
      <c r="AF1529" t="str">
        <f t="shared" ca="1" si="274"/>
        <v>#N/A N/A</v>
      </c>
      <c r="AG1529">
        <f t="shared" ca="1" si="275"/>
        <v>4.25</v>
      </c>
    </row>
    <row r="1530" spans="3:33" x14ac:dyDescent="0.3">
      <c r="C1530" s="1">
        <v>38663</v>
      </c>
      <c r="D1530">
        <v>3</v>
      </c>
      <c r="E1530" s="1">
        <v>38663</v>
      </c>
      <c r="F1530">
        <v>1</v>
      </c>
      <c r="G1530" s="1">
        <v>38663</v>
      </c>
      <c r="H1530">
        <v>2.09</v>
      </c>
      <c r="I1530" s="1">
        <v>38663</v>
      </c>
      <c r="J1530">
        <v>2</v>
      </c>
      <c r="L1530" s="1">
        <v>38663</v>
      </c>
      <c r="M1530">
        <v>4.5</v>
      </c>
      <c r="O1530">
        <f t="shared" si="276"/>
        <v>4.75</v>
      </c>
      <c r="P1530" s="1">
        <v>38663</v>
      </c>
      <c r="Q1530">
        <v>4.6395999999999997</v>
      </c>
      <c r="R1530" s="1">
        <v>38663</v>
      </c>
      <c r="S1530" t="s">
        <v>16</v>
      </c>
      <c r="U1530">
        <f t="shared" si="277"/>
        <v>4.25</v>
      </c>
      <c r="X1530" s="6">
        <f t="shared" si="266"/>
        <v>38663</v>
      </c>
      <c r="Y1530">
        <f t="shared" ca="1" si="267"/>
        <v>3</v>
      </c>
      <c r="Z1530">
        <f t="shared" ca="1" si="268"/>
        <v>1</v>
      </c>
      <c r="AA1530">
        <f t="shared" ca="1" si="269"/>
        <v>2.09</v>
      </c>
      <c r="AB1530">
        <f t="shared" ca="1" si="270"/>
        <v>2</v>
      </c>
      <c r="AC1530">
        <f t="shared" ca="1" si="271"/>
        <v>4.5</v>
      </c>
      <c r="AD1530">
        <f t="shared" ca="1" si="272"/>
        <v>4.75</v>
      </c>
      <c r="AE1530">
        <f t="shared" ca="1" si="273"/>
        <v>4.6395999999999997</v>
      </c>
      <c r="AF1530" t="str">
        <f t="shared" ca="1" si="274"/>
        <v>#N/A N/A</v>
      </c>
      <c r="AG1530">
        <f t="shared" ca="1" si="275"/>
        <v>4.25</v>
      </c>
    </row>
    <row r="1531" spans="3:33" x14ac:dyDescent="0.3">
      <c r="C1531" s="1">
        <v>38664</v>
      </c>
      <c r="D1531">
        <v>3</v>
      </c>
      <c r="E1531" s="1">
        <v>38664</v>
      </c>
      <c r="F1531">
        <v>1</v>
      </c>
      <c r="G1531" s="1">
        <v>38664</v>
      </c>
      <c r="H1531">
        <v>1.87</v>
      </c>
      <c r="I1531" s="1">
        <v>38664</v>
      </c>
      <c r="J1531">
        <v>2</v>
      </c>
      <c r="L1531" s="1">
        <v>38664</v>
      </c>
      <c r="M1531">
        <v>4.5</v>
      </c>
      <c r="O1531">
        <f t="shared" si="276"/>
        <v>4.75</v>
      </c>
      <c r="P1531" s="1">
        <v>38664</v>
      </c>
      <c r="Q1531">
        <v>4.6332000000000004</v>
      </c>
      <c r="R1531" s="1">
        <v>38664</v>
      </c>
      <c r="S1531" t="s">
        <v>16</v>
      </c>
      <c r="U1531">
        <f t="shared" si="277"/>
        <v>4.25</v>
      </c>
      <c r="X1531" s="6">
        <f t="shared" si="266"/>
        <v>38664</v>
      </c>
      <c r="Y1531">
        <f t="shared" ca="1" si="267"/>
        <v>3</v>
      </c>
      <c r="Z1531">
        <f t="shared" ca="1" si="268"/>
        <v>1</v>
      </c>
      <c r="AA1531">
        <f t="shared" ca="1" si="269"/>
        <v>1.87</v>
      </c>
      <c r="AB1531">
        <f t="shared" ca="1" si="270"/>
        <v>2</v>
      </c>
      <c r="AC1531">
        <f t="shared" ca="1" si="271"/>
        <v>4.5</v>
      </c>
      <c r="AD1531">
        <f t="shared" ca="1" si="272"/>
        <v>4.75</v>
      </c>
      <c r="AE1531">
        <f t="shared" ca="1" si="273"/>
        <v>4.6332000000000004</v>
      </c>
      <c r="AF1531" t="str">
        <f t="shared" ca="1" si="274"/>
        <v>#N/A N/A</v>
      </c>
      <c r="AG1531">
        <f t="shared" ca="1" si="275"/>
        <v>4.25</v>
      </c>
    </row>
    <row r="1532" spans="3:33" x14ac:dyDescent="0.3">
      <c r="C1532" s="1">
        <v>38665</v>
      </c>
      <c r="D1532">
        <v>3</v>
      </c>
      <c r="E1532" s="1">
        <v>38665</v>
      </c>
      <c r="F1532">
        <v>1</v>
      </c>
      <c r="G1532" s="1">
        <v>38665</v>
      </c>
      <c r="H1532">
        <v>2.08</v>
      </c>
      <c r="I1532" s="1">
        <v>38665</v>
      </c>
      <c r="J1532">
        <v>2</v>
      </c>
      <c r="L1532" s="1">
        <v>38665</v>
      </c>
      <c r="M1532">
        <v>4.5</v>
      </c>
      <c r="O1532">
        <f t="shared" si="276"/>
        <v>4.75</v>
      </c>
      <c r="P1532" s="1">
        <v>38665</v>
      </c>
      <c r="Q1532">
        <v>4.6691000000000003</v>
      </c>
      <c r="R1532" s="1">
        <v>38665</v>
      </c>
      <c r="S1532" t="s">
        <v>16</v>
      </c>
      <c r="U1532">
        <f t="shared" si="277"/>
        <v>4.25</v>
      </c>
      <c r="X1532" s="6">
        <f t="shared" si="266"/>
        <v>38665</v>
      </c>
      <c r="Y1532">
        <f t="shared" ca="1" si="267"/>
        <v>3</v>
      </c>
      <c r="Z1532">
        <f t="shared" ca="1" si="268"/>
        <v>1</v>
      </c>
      <c r="AA1532">
        <f t="shared" ca="1" si="269"/>
        <v>2.08</v>
      </c>
      <c r="AB1532">
        <f t="shared" ca="1" si="270"/>
        <v>2</v>
      </c>
      <c r="AC1532">
        <f t="shared" ca="1" si="271"/>
        <v>4.5</v>
      </c>
      <c r="AD1532">
        <f t="shared" ca="1" si="272"/>
        <v>4.75</v>
      </c>
      <c r="AE1532">
        <f t="shared" ca="1" si="273"/>
        <v>4.6691000000000003</v>
      </c>
      <c r="AF1532" t="str">
        <f t="shared" ca="1" si="274"/>
        <v>#N/A N/A</v>
      </c>
      <c r="AG1532">
        <f t="shared" ca="1" si="275"/>
        <v>4.25</v>
      </c>
    </row>
    <row r="1533" spans="3:33" x14ac:dyDescent="0.3">
      <c r="C1533" s="1">
        <v>38666</v>
      </c>
      <c r="D1533">
        <v>3</v>
      </c>
      <c r="E1533" s="1">
        <v>38666</v>
      </c>
      <c r="F1533">
        <v>1</v>
      </c>
      <c r="G1533" s="1">
        <v>38666</v>
      </c>
      <c r="H1533">
        <v>2.08</v>
      </c>
      <c r="I1533" s="1">
        <v>38666</v>
      </c>
      <c r="J1533">
        <v>2</v>
      </c>
      <c r="L1533" s="1">
        <v>38666</v>
      </c>
      <c r="M1533">
        <v>4.5</v>
      </c>
      <c r="O1533">
        <f t="shared" si="276"/>
        <v>4.75</v>
      </c>
      <c r="P1533" s="1">
        <v>38666</v>
      </c>
      <c r="Q1533">
        <v>4.6292</v>
      </c>
      <c r="R1533" s="1">
        <v>38666</v>
      </c>
      <c r="S1533" t="s">
        <v>16</v>
      </c>
      <c r="U1533">
        <f t="shared" si="277"/>
        <v>4.25</v>
      </c>
      <c r="X1533" s="6">
        <f t="shared" si="266"/>
        <v>38666</v>
      </c>
      <c r="Y1533">
        <f t="shared" ca="1" si="267"/>
        <v>3</v>
      </c>
      <c r="Z1533">
        <f t="shared" ca="1" si="268"/>
        <v>1</v>
      </c>
      <c r="AA1533">
        <f t="shared" ca="1" si="269"/>
        <v>2.08</v>
      </c>
      <c r="AB1533">
        <f t="shared" ca="1" si="270"/>
        <v>2</v>
      </c>
      <c r="AC1533">
        <f t="shared" ca="1" si="271"/>
        <v>4.5</v>
      </c>
      <c r="AD1533">
        <f t="shared" ca="1" si="272"/>
        <v>4.75</v>
      </c>
      <c r="AE1533">
        <f t="shared" ca="1" si="273"/>
        <v>4.6292</v>
      </c>
      <c r="AF1533" t="str">
        <f t="shared" ca="1" si="274"/>
        <v>#N/A N/A</v>
      </c>
      <c r="AG1533">
        <f t="shared" ca="1" si="275"/>
        <v>4.25</v>
      </c>
    </row>
    <row r="1534" spans="3:33" x14ac:dyDescent="0.3">
      <c r="C1534" s="1">
        <v>38667</v>
      </c>
      <c r="D1534">
        <v>3</v>
      </c>
      <c r="E1534" s="1">
        <v>38667</v>
      </c>
      <c r="F1534">
        <v>1</v>
      </c>
      <c r="G1534" s="1">
        <v>38667</v>
      </c>
      <c r="H1534">
        <v>2.08</v>
      </c>
      <c r="I1534" s="1">
        <v>38667</v>
      </c>
      <c r="J1534">
        <v>2</v>
      </c>
      <c r="L1534" s="1">
        <v>38667</v>
      </c>
      <c r="M1534">
        <v>4.5</v>
      </c>
      <c r="O1534">
        <f t="shared" si="276"/>
        <v>4.75</v>
      </c>
      <c r="P1534" s="1">
        <v>38667</v>
      </c>
      <c r="Q1534">
        <v>4.3841999999999999</v>
      </c>
      <c r="R1534" s="1">
        <v>38667</v>
      </c>
      <c r="S1534" t="s">
        <v>16</v>
      </c>
      <c r="U1534">
        <f t="shared" si="277"/>
        <v>4.25</v>
      </c>
      <c r="X1534" s="6">
        <f t="shared" si="266"/>
        <v>38667</v>
      </c>
      <c r="Y1534">
        <f t="shared" ca="1" si="267"/>
        <v>3</v>
      </c>
      <c r="Z1534">
        <f t="shared" ca="1" si="268"/>
        <v>1</v>
      </c>
      <c r="AA1534">
        <f t="shared" ca="1" si="269"/>
        <v>2.08</v>
      </c>
      <c r="AB1534">
        <f t="shared" ca="1" si="270"/>
        <v>2</v>
      </c>
      <c r="AC1534">
        <f t="shared" ca="1" si="271"/>
        <v>4.5</v>
      </c>
      <c r="AD1534">
        <f t="shared" ca="1" si="272"/>
        <v>4.75</v>
      </c>
      <c r="AE1534">
        <f t="shared" ca="1" si="273"/>
        <v>4.3841999999999999</v>
      </c>
      <c r="AF1534" t="str">
        <f t="shared" ca="1" si="274"/>
        <v>#N/A N/A</v>
      </c>
      <c r="AG1534">
        <f t="shared" ca="1" si="275"/>
        <v>4.25</v>
      </c>
    </row>
    <row r="1535" spans="3:33" x14ac:dyDescent="0.3">
      <c r="C1535" s="1">
        <v>38670</v>
      </c>
      <c r="D1535">
        <v>3</v>
      </c>
      <c r="E1535" s="1">
        <v>38670</v>
      </c>
      <c r="F1535">
        <v>1</v>
      </c>
      <c r="G1535" s="1">
        <v>38670</v>
      </c>
      <c r="H1535">
        <v>2.08</v>
      </c>
      <c r="I1535" s="1">
        <v>38670</v>
      </c>
      <c r="J1535">
        <v>2</v>
      </c>
      <c r="L1535" s="1">
        <v>38670</v>
      </c>
      <c r="M1535">
        <v>4.5</v>
      </c>
      <c r="O1535">
        <f t="shared" si="276"/>
        <v>4.75</v>
      </c>
      <c r="P1535" s="1">
        <v>38670</v>
      </c>
      <c r="Q1535">
        <v>4.3601000000000001</v>
      </c>
      <c r="R1535" s="1">
        <v>38670</v>
      </c>
      <c r="S1535" t="s">
        <v>16</v>
      </c>
      <c r="U1535">
        <f t="shared" si="277"/>
        <v>4.25</v>
      </c>
      <c r="X1535" s="6">
        <f t="shared" si="266"/>
        <v>38670</v>
      </c>
      <c r="Y1535">
        <f t="shared" ca="1" si="267"/>
        <v>3</v>
      </c>
      <c r="Z1535">
        <f t="shared" ca="1" si="268"/>
        <v>1</v>
      </c>
      <c r="AA1535">
        <f t="shared" ca="1" si="269"/>
        <v>2.08</v>
      </c>
      <c r="AB1535">
        <f t="shared" ca="1" si="270"/>
        <v>2</v>
      </c>
      <c r="AC1535">
        <f t="shared" ca="1" si="271"/>
        <v>4.5</v>
      </c>
      <c r="AD1535">
        <f t="shared" ca="1" si="272"/>
        <v>4.75</v>
      </c>
      <c r="AE1535">
        <f t="shared" ca="1" si="273"/>
        <v>4.3601000000000001</v>
      </c>
      <c r="AF1535" t="str">
        <f t="shared" ca="1" si="274"/>
        <v>#N/A N/A</v>
      </c>
      <c r="AG1535">
        <f t="shared" ca="1" si="275"/>
        <v>4.25</v>
      </c>
    </row>
    <row r="1536" spans="3:33" x14ac:dyDescent="0.3">
      <c r="C1536" s="1">
        <v>38671</v>
      </c>
      <c r="D1536">
        <v>3</v>
      </c>
      <c r="E1536" s="1">
        <v>38671</v>
      </c>
      <c r="F1536">
        <v>1</v>
      </c>
      <c r="G1536" s="1">
        <v>38671</v>
      </c>
      <c r="H1536">
        <v>2.08</v>
      </c>
      <c r="I1536" s="1">
        <v>38671</v>
      </c>
      <c r="J1536">
        <v>2</v>
      </c>
      <c r="L1536" s="1">
        <v>38671</v>
      </c>
      <c r="M1536">
        <v>4.5</v>
      </c>
      <c r="O1536">
        <f t="shared" si="276"/>
        <v>4.75</v>
      </c>
      <c r="P1536" s="1">
        <v>38671</v>
      </c>
      <c r="Q1536">
        <v>4.4417999999999997</v>
      </c>
      <c r="R1536" s="1">
        <v>38671</v>
      </c>
      <c r="S1536" t="s">
        <v>16</v>
      </c>
      <c r="U1536">
        <f t="shared" si="277"/>
        <v>4.25</v>
      </c>
      <c r="X1536" s="6">
        <f t="shared" si="266"/>
        <v>38671</v>
      </c>
      <c r="Y1536">
        <f t="shared" ca="1" si="267"/>
        <v>3</v>
      </c>
      <c r="Z1536">
        <f t="shared" ca="1" si="268"/>
        <v>1</v>
      </c>
      <c r="AA1536">
        <f t="shared" ca="1" si="269"/>
        <v>2.08</v>
      </c>
      <c r="AB1536">
        <f t="shared" ca="1" si="270"/>
        <v>2</v>
      </c>
      <c r="AC1536">
        <f t="shared" ca="1" si="271"/>
        <v>4.5</v>
      </c>
      <c r="AD1536">
        <f t="shared" ca="1" si="272"/>
        <v>4.75</v>
      </c>
      <c r="AE1536">
        <f t="shared" ca="1" si="273"/>
        <v>4.4417999999999997</v>
      </c>
      <c r="AF1536" t="str">
        <f t="shared" ca="1" si="274"/>
        <v>#N/A N/A</v>
      </c>
      <c r="AG1536">
        <f t="shared" ca="1" si="275"/>
        <v>4.25</v>
      </c>
    </row>
    <row r="1537" spans="3:33" x14ac:dyDescent="0.3">
      <c r="C1537" s="1">
        <v>38672</v>
      </c>
      <c r="D1537">
        <v>3</v>
      </c>
      <c r="E1537" s="1">
        <v>38672</v>
      </c>
      <c r="F1537">
        <v>1</v>
      </c>
      <c r="G1537" s="1">
        <v>38672</v>
      </c>
      <c r="H1537">
        <v>2.08</v>
      </c>
      <c r="I1537" s="1">
        <v>38672</v>
      </c>
      <c r="J1537">
        <v>2</v>
      </c>
      <c r="L1537" s="1">
        <v>38672</v>
      </c>
      <c r="M1537">
        <v>4.5</v>
      </c>
      <c r="O1537">
        <f t="shared" si="276"/>
        <v>4.75</v>
      </c>
      <c r="P1537" s="1">
        <v>38672</v>
      </c>
      <c r="Q1537">
        <v>4.3573000000000004</v>
      </c>
      <c r="R1537" s="1">
        <v>38672</v>
      </c>
      <c r="S1537" t="s">
        <v>16</v>
      </c>
      <c r="U1537">
        <f t="shared" si="277"/>
        <v>4.25</v>
      </c>
      <c r="X1537" s="6">
        <f t="shared" si="266"/>
        <v>38672</v>
      </c>
      <c r="Y1537">
        <f t="shared" ca="1" si="267"/>
        <v>3</v>
      </c>
      <c r="Z1537">
        <f t="shared" ca="1" si="268"/>
        <v>1</v>
      </c>
      <c r="AA1537">
        <f t="shared" ca="1" si="269"/>
        <v>2.08</v>
      </c>
      <c r="AB1537">
        <f t="shared" ca="1" si="270"/>
        <v>2</v>
      </c>
      <c r="AC1537">
        <f t="shared" ca="1" si="271"/>
        <v>4.5</v>
      </c>
      <c r="AD1537">
        <f t="shared" ca="1" si="272"/>
        <v>4.75</v>
      </c>
      <c r="AE1537">
        <f t="shared" ca="1" si="273"/>
        <v>4.3573000000000004</v>
      </c>
      <c r="AF1537" t="str">
        <f t="shared" ca="1" si="274"/>
        <v>#N/A N/A</v>
      </c>
      <c r="AG1537">
        <f t="shared" ca="1" si="275"/>
        <v>4.25</v>
      </c>
    </row>
    <row r="1538" spans="3:33" x14ac:dyDescent="0.3">
      <c r="C1538" s="1">
        <v>38673</v>
      </c>
      <c r="D1538">
        <v>3</v>
      </c>
      <c r="E1538" s="1">
        <v>38673</v>
      </c>
      <c r="F1538">
        <v>1</v>
      </c>
      <c r="G1538" s="1">
        <v>38673</v>
      </c>
      <c r="H1538">
        <v>2.08</v>
      </c>
      <c r="I1538" s="1">
        <v>38673</v>
      </c>
      <c r="J1538">
        <v>2</v>
      </c>
      <c r="L1538" s="1">
        <v>38673</v>
      </c>
      <c r="M1538">
        <v>4.5</v>
      </c>
      <c r="O1538">
        <f t="shared" si="276"/>
        <v>4.75</v>
      </c>
      <c r="P1538" s="1">
        <v>38673</v>
      </c>
      <c r="Q1538">
        <v>4.6478000000000002</v>
      </c>
      <c r="R1538" s="1">
        <v>38673</v>
      </c>
      <c r="S1538" t="s">
        <v>16</v>
      </c>
      <c r="U1538">
        <f t="shared" si="277"/>
        <v>4.25</v>
      </c>
      <c r="X1538" s="6">
        <f t="shared" si="266"/>
        <v>38673</v>
      </c>
      <c r="Y1538">
        <f t="shared" ca="1" si="267"/>
        <v>3</v>
      </c>
      <c r="Z1538">
        <f t="shared" ca="1" si="268"/>
        <v>1</v>
      </c>
      <c r="AA1538">
        <f t="shared" ca="1" si="269"/>
        <v>2.08</v>
      </c>
      <c r="AB1538">
        <f t="shared" ca="1" si="270"/>
        <v>2</v>
      </c>
      <c r="AC1538">
        <f t="shared" ca="1" si="271"/>
        <v>4.5</v>
      </c>
      <c r="AD1538">
        <f t="shared" ca="1" si="272"/>
        <v>4.75</v>
      </c>
      <c r="AE1538">
        <f t="shared" ca="1" si="273"/>
        <v>4.6478000000000002</v>
      </c>
      <c r="AF1538" t="str">
        <f t="shared" ca="1" si="274"/>
        <v>#N/A N/A</v>
      </c>
      <c r="AG1538">
        <f t="shared" ca="1" si="275"/>
        <v>4.25</v>
      </c>
    </row>
    <row r="1539" spans="3:33" x14ac:dyDescent="0.3">
      <c r="C1539" s="1">
        <v>38674</v>
      </c>
      <c r="D1539">
        <v>3</v>
      </c>
      <c r="E1539" s="1">
        <v>38674</v>
      </c>
      <c r="F1539">
        <v>1</v>
      </c>
      <c r="G1539" s="1">
        <v>38674</v>
      </c>
      <c r="H1539">
        <v>2.08</v>
      </c>
      <c r="I1539" s="1">
        <v>38674</v>
      </c>
      <c r="J1539">
        <v>2</v>
      </c>
      <c r="L1539" s="1">
        <v>38674</v>
      </c>
      <c r="M1539">
        <v>4.5</v>
      </c>
      <c r="O1539">
        <f t="shared" si="276"/>
        <v>4.75</v>
      </c>
      <c r="P1539" s="1">
        <v>38674</v>
      </c>
      <c r="Q1539">
        <v>4.5896999999999997</v>
      </c>
      <c r="R1539" s="1">
        <v>38674</v>
      </c>
      <c r="S1539" t="s">
        <v>16</v>
      </c>
      <c r="U1539">
        <f t="shared" si="277"/>
        <v>4.25</v>
      </c>
      <c r="X1539" s="6">
        <f t="shared" si="266"/>
        <v>38674</v>
      </c>
      <c r="Y1539">
        <f t="shared" ca="1" si="267"/>
        <v>3</v>
      </c>
      <c r="Z1539">
        <f t="shared" ca="1" si="268"/>
        <v>1</v>
      </c>
      <c r="AA1539">
        <f t="shared" ca="1" si="269"/>
        <v>2.08</v>
      </c>
      <c r="AB1539">
        <f t="shared" ca="1" si="270"/>
        <v>2</v>
      </c>
      <c r="AC1539">
        <f t="shared" ca="1" si="271"/>
        <v>4.5</v>
      </c>
      <c r="AD1539">
        <f t="shared" ca="1" si="272"/>
        <v>4.75</v>
      </c>
      <c r="AE1539">
        <f t="shared" ca="1" si="273"/>
        <v>4.5896999999999997</v>
      </c>
      <c r="AF1539" t="str">
        <f t="shared" ca="1" si="274"/>
        <v>#N/A N/A</v>
      </c>
      <c r="AG1539">
        <f t="shared" ca="1" si="275"/>
        <v>4.25</v>
      </c>
    </row>
    <row r="1540" spans="3:33" x14ac:dyDescent="0.3">
      <c r="C1540" s="1">
        <v>38677</v>
      </c>
      <c r="D1540">
        <v>3</v>
      </c>
      <c r="E1540" s="1">
        <v>38677</v>
      </c>
      <c r="F1540">
        <v>1</v>
      </c>
      <c r="G1540" s="1">
        <v>38677</v>
      </c>
      <c r="H1540">
        <v>2.11</v>
      </c>
      <c r="I1540" s="1">
        <v>38677</v>
      </c>
      <c r="J1540">
        <v>2</v>
      </c>
      <c r="L1540" s="1">
        <v>38677</v>
      </c>
      <c r="M1540">
        <v>4.5</v>
      </c>
      <c r="O1540">
        <f t="shared" si="276"/>
        <v>4.75</v>
      </c>
      <c r="P1540" s="1">
        <v>38677</v>
      </c>
      <c r="Q1540">
        <v>4.6323999999999996</v>
      </c>
      <c r="R1540" s="1">
        <v>38677</v>
      </c>
      <c r="S1540" t="s">
        <v>16</v>
      </c>
      <c r="U1540">
        <f t="shared" si="277"/>
        <v>4.25</v>
      </c>
      <c r="X1540" s="6">
        <f t="shared" si="266"/>
        <v>38677</v>
      </c>
      <c r="Y1540">
        <f t="shared" ca="1" si="267"/>
        <v>3</v>
      </c>
      <c r="Z1540">
        <f t="shared" ca="1" si="268"/>
        <v>1</v>
      </c>
      <c r="AA1540">
        <f t="shared" ca="1" si="269"/>
        <v>2.11</v>
      </c>
      <c r="AB1540">
        <f t="shared" ca="1" si="270"/>
        <v>2</v>
      </c>
      <c r="AC1540">
        <f t="shared" ca="1" si="271"/>
        <v>4.5</v>
      </c>
      <c r="AD1540">
        <f t="shared" ca="1" si="272"/>
        <v>4.75</v>
      </c>
      <c r="AE1540">
        <f t="shared" ca="1" si="273"/>
        <v>4.6323999999999996</v>
      </c>
      <c r="AF1540" t="str">
        <f t="shared" ca="1" si="274"/>
        <v>#N/A N/A</v>
      </c>
      <c r="AG1540">
        <f t="shared" ca="1" si="275"/>
        <v>4.25</v>
      </c>
    </row>
    <row r="1541" spans="3:33" x14ac:dyDescent="0.3">
      <c r="C1541" s="1">
        <v>38678</v>
      </c>
      <c r="D1541">
        <v>3</v>
      </c>
      <c r="E1541" s="1">
        <v>38678</v>
      </c>
      <c r="F1541">
        <v>1</v>
      </c>
      <c r="G1541" s="1">
        <v>38678</v>
      </c>
      <c r="H1541">
        <v>2.16</v>
      </c>
      <c r="I1541" s="1">
        <v>38678</v>
      </c>
      <c r="J1541">
        <v>2</v>
      </c>
      <c r="L1541" s="1">
        <v>38678</v>
      </c>
      <c r="M1541">
        <v>4.5</v>
      </c>
      <c r="O1541">
        <f t="shared" si="276"/>
        <v>4.75</v>
      </c>
      <c r="P1541" s="1">
        <v>38678</v>
      </c>
      <c r="Q1541">
        <v>4.6695000000000002</v>
      </c>
      <c r="R1541" s="1">
        <v>38678</v>
      </c>
      <c r="S1541" t="s">
        <v>16</v>
      </c>
      <c r="U1541">
        <f t="shared" si="277"/>
        <v>4.25</v>
      </c>
      <c r="X1541" s="6">
        <f t="shared" si="266"/>
        <v>38678</v>
      </c>
      <c r="Y1541">
        <f t="shared" ca="1" si="267"/>
        <v>3</v>
      </c>
      <c r="Z1541">
        <f t="shared" ca="1" si="268"/>
        <v>1</v>
      </c>
      <c r="AA1541">
        <f t="shared" ca="1" si="269"/>
        <v>2.16</v>
      </c>
      <c r="AB1541">
        <f t="shared" ca="1" si="270"/>
        <v>2</v>
      </c>
      <c r="AC1541">
        <f t="shared" ca="1" si="271"/>
        <v>4.5</v>
      </c>
      <c r="AD1541">
        <f t="shared" ca="1" si="272"/>
        <v>4.75</v>
      </c>
      <c r="AE1541">
        <f t="shared" ca="1" si="273"/>
        <v>4.6695000000000002</v>
      </c>
      <c r="AF1541" t="str">
        <f t="shared" ca="1" si="274"/>
        <v>#N/A N/A</v>
      </c>
      <c r="AG1541">
        <f t="shared" ca="1" si="275"/>
        <v>4.25</v>
      </c>
    </row>
    <row r="1542" spans="3:33" x14ac:dyDescent="0.3">
      <c r="C1542" s="1">
        <v>38679</v>
      </c>
      <c r="D1542">
        <v>3</v>
      </c>
      <c r="E1542" s="1">
        <v>38679</v>
      </c>
      <c r="F1542">
        <v>1</v>
      </c>
      <c r="G1542" s="1">
        <v>38679</v>
      </c>
      <c r="H1542">
        <v>2.19</v>
      </c>
      <c r="I1542" s="1">
        <v>38679</v>
      </c>
      <c r="J1542">
        <v>2</v>
      </c>
      <c r="L1542" s="1">
        <v>38679</v>
      </c>
      <c r="M1542">
        <v>4.5</v>
      </c>
      <c r="O1542">
        <f t="shared" si="276"/>
        <v>4.75</v>
      </c>
      <c r="P1542" s="1">
        <v>38679</v>
      </c>
      <c r="Q1542">
        <v>4.6937999999999995</v>
      </c>
      <c r="R1542" s="1">
        <v>38679</v>
      </c>
      <c r="S1542" t="s">
        <v>16</v>
      </c>
      <c r="U1542">
        <f t="shared" si="277"/>
        <v>4.25</v>
      </c>
      <c r="X1542" s="6">
        <f t="shared" ref="X1542:X1605" si="278">IF(ISNUMBER(C1542),C1542,#N/A)</f>
        <v>38679</v>
      </c>
      <c r="Y1542">
        <f t="shared" ref="Y1542:Y1605" ca="1" si="279">VLOOKUP($X1542,$C$5:$D$5000,2,FALSE)</f>
        <v>3</v>
      </c>
      <c r="Z1542">
        <f t="shared" ref="Z1542:Z1605" ca="1" si="280">VLOOKUP($X1542,$E$5:$F$5000,2,FALSE)</f>
        <v>1</v>
      </c>
      <c r="AA1542">
        <f t="shared" ref="AA1542:AA1605" ca="1" si="281">VLOOKUP($X1542,$G$5:$H$5000,2,FALSE)</f>
        <v>2.19</v>
      </c>
      <c r="AB1542">
        <f t="shared" ref="AB1542:AB1605" ca="1" si="282">VLOOKUP($X1542,$I$5:$J$5000,2,FALSE)</f>
        <v>2</v>
      </c>
      <c r="AC1542">
        <f t="shared" ref="AC1542:AC1605" ca="1" si="283">VLOOKUP($X1542,$L$5:$M$5000,2,FALSE)</f>
        <v>4.5</v>
      </c>
      <c r="AD1542">
        <f t="shared" ref="AD1542:AD1605" ca="1" si="284">VLOOKUP($X1542,$L$5:$O$5000,4,FALSE)</f>
        <v>4.75</v>
      </c>
      <c r="AE1542">
        <f t="shared" ref="AE1542:AE1605" ca="1" si="285">VLOOKUP($X1542,$P$5:$Q$5000,2,FALSE)</f>
        <v>4.6937999999999995</v>
      </c>
      <c r="AF1542" t="str">
        <f t="shared" ref="AF1542:AF1605" ca="1" si="286">VLOOKUP($X1542,$R$5:$S$5000,2,FALSE)</f>
        <v>#N/A N/A</v>
      </c>
      <c r="AG1542">
        <f t="shared" ref="AG1542:AG1605" ca="1" si="287">VLOOKUP($X1542,$L$5:$U$5000,10,FALSE)</f>
        <v>4.25</v>
      </c>
    </row>
    <row r="1543" spans="3:33" x14ac:dyDescent="0.3">
      <c r="C1543" s="1">
        <v>38680</v>
      </c>
      <c r="D1543">
        <v>3</v>
      </c>
      <c r="E1543" s="1">
        <v>38680</v>
      </c>
      <c r="F1543">
        <v>1</v>
      </c>
      <c r="G1543" s="1">
        <v>38680</v>
      </c>
      <c r="H1543">
        <v>2.16</v>
      </c>
      <c r="I1543" s="1">
        <v>38680</v>
      </c>
      <c r="J1543">
        <v>2</v>
      </c>
      <c r="L1543" s="1">
        <v>38680</v>
      </c>
      <c r="M1543">
        <v>4.5</v>
      </c>
      <c r="O1543">
        <f t="shared" si="276"/>
        <v>4.75</v>
      </c>
      <c r="P1543" s="1">
        <v>38680</v>
      </c>
      <c r="Q1543">
        <v>4.3712999999999997</v>
      </c>
      <c r="R1543" s="1">
        <v>38680</v>
      </c>
      <c r="S1543" t="s">
        <v>16</v>
      </c>
      <c r="U1543">
        <f t="shared" si="277"/>
        <v>4.25</v>
      </c>
      <c r="X1543" s="6">
        <f t="shared" si="278"/>
        <v>38680</v>
      </c>
      <c r="Y1543">
        <f t="shared" ca="1" si="279"/>
        <v>3</v>
      </c>
      <c r="Z1543">
        <f t="shared" ca="1" si="280"/>
        <v>1</v>
      </c>
      <c r="AA1543">
        <f t="shared" ca="1" si="281"/>
        <v>2.16</v>
      </c>
      <c r="AB1543">
        <f t="shared" ca="1" si="282"/>
        <v>2</v>
      </c>
      <c r="AC1543">
        <f t="shared" ca="1" si="283"/>
        <v>4.5</v>
      </c>
      <c r="AD1543">
        <f t="shared" ca="1" si="284"/>
        <v>4.75</v>
      </c>
      <c r="AE1543">
        <f t="shared" ca="1" si="285"/>
        <v>4.3712999999999997</v>
      </c>
      <c r="AF1543" t="str">
        <f t="shared" ca="1" si="286"/>
        <v>#N/A N/A</v>
      </c>
      <c r="AG1543">
        <f t="shared" ca="1" si="287"/>
        <v>4.25</v>
      </c>
    </row>
    <row r="1544" spans="3:33" x14ac:dyDescent="0.3">
      <c r="C1544" s="1">
        <v>38681</v>
      </c>
      <c r="D1544">
        <v>3</v>
      </c>
      <c r="E1544" s="1">
        <v>38681</v>
      </c>
      <c r="F1544">
        <v>1</v>
      </c>
      <c r="G1544" s="1">
        <v>38681</v>
      </c>
      <c r="H1544">
        <v>2.11</v>
      </c>
      <c r="I1544" s="1">
        <v>38681</v>
      </c>
      <c r="J1544">
        <v>2</v>
      </c>
      <c r="L1544" s="1">
        <v>38681</v>
      </c>
      <c r="M1544">
        <v>4.5</v>
      </c>
      <c r="O1544">
        <f t="shared" si="276"/>
        <v>4.75</v>
      </c>
      <c r="P1544" s="1">
        <v>38681</v>
      </c>
      <c r="Q1544">
        <v>4.3651</v>
      </c>
      <c r="R1544" s="1">
        <v>38681</v>
      </c>
      <c r="S1544" t="s">
        <v>16</v>
      </c>
      <c r="U1544">
        <f t="shared" si="277"/>
        <v>4.25</v>
      </c>
      <c r="X1544" s="6">
        <f t="shared" si="278"/>
        <v>38681</v>
      </c>
      <c r="Y1544">
        <f t="shared" ca="1" si="279"/>
        <v>3</v>
      </c>
      <c r="Z1544">
        <f t="shared" ca="1" si="280"/>
        <v>1</v>
      </c>
      <c r="AA1544">
        <f t="shared" ca="1" si="281"/>
        <v>2.11</v>
      </c>
      <c r="AB1544">
        <f t="shared" ca="1" si="282"/>
        <v>2</v>
      </c>
      <c r="AC1544">
        <f t="shared" ca="1" si="283"/>
        <v>4.5</v>
      </c>
      <c r="AD1544">
        <f t="shared" ca="1" si="284"/>
        <v>4.75</v>
      </c>
      <c r="AE1544">
        <f t="shared" ca="1" si="285"/>
        <v>4.3651</v>
      </c>
      <c r="AF1544" t="str">
        <f t="shared" ca="1" si="286"/>
        <v>#N/A N/A</v>
      </c>
      <c r="AG1544">
        <f t="shared" ca="1" si="287"/>
        <v>4.25</v>
      </c>
    </row>
    <row r="1545" spans="3:33" x14ac:dyDescent="0.3">
      <c r="C1545" s="1">
        <v>38684</v>
      </c>
      <c r="D1545">
        <v>3</v>
      </c>
      <c r="E1545" s="1">
        <v>38684</v>
      </c>
      <c r="F1545">
        <v>1</v>
      </c>
      <c r="G1545" s="1">
        <v>38684</v>
      </c>
      <c r="H1545">
        <v>2.11</v>
      </c>
      <c r="I1545" s="1">
        <v>38684</v>
      </c>
      <c r="J1545">
        <v>2</v>
      </c>
      <c r="L1545" s="1">
        <v>38684</v>
      </c>
      <c r="M1545">
        <v>4.5</v>
      </c>
      <c r="O1545">
        <f t="shared" si="276"/>
        <v>4.75</v>
      </c>
      <c r="P1545" s="1">
        <v>38684</v>
      </c>
      <c r="Q1545">
        <v>4.5167999999999999</v>
      </c>
      <c r="R1545" s="1">
        <v>38684</v>
      </c>
      <c r="S1545" t="s">
        <v>16</v>
      </c>
      <c r="U1545">
        <f t="shared" si="277"/>
        <v>4.25</v>
      </c>
      <c r="X1545" s="6">
        <f t="shared" si="278"/>
        <v>38684</v>
      </c>
      <c r="Y1545">
        <f t="shared" ca="1" si="279"/>
        <v>3</v>
      </c>
      <c r="Z1545">
        <f t="shared" ca="1" si="280"/>
        <v>1</v>
      </c>
      <c r="AA1545">
        <f t="shared" ca="1" si="281"/>
        <v>2.11</v>
      </c>
      <c r="AB1545">
        <f t="shared" ca="1" si="282"/>
        <v>2</v>
      </c>
      <c r="AC1545">
        <f t="shared" ca="1" si="283"/>
        <v>4.5</v>
      </c>
      <c r="AD1545">
        <f t="shared" ca="1" si="284"/>
        <v>4.75</v>
      </c>
      <c r="AE1545">
        <f t="shared" ca="1" si="285"/>
        <v>4.5167999999999999</v>
      </c>
      <c r="AF1545" t="str">
        <f t="shared" ca="1" si="286"/>
        <v>#N/A N/A</v>
      </c>
      <c r="AG1545">
        <f t="shared" ca="1" si="287"/>
        <v>4.25</v>
      </c>
    </row>
    <row r="1546" spans="3:33" x14ac:dyDescent="0.3">
      <c r="C1546" s="1">
        <v>38685</v>
      </c>
      <c r="D1546">
        <v>3</v>
      </c>
      <c r="E1546" s="1">
        <v>38685</v>
      </c>
      <c r="F1546">
        <v>1</v>
      </c>
      <c r="G1546" s="1">
        <v>38685</v>
      </c>
      <c r="H1546">
        <v>2.09</v>
      </c>
      <c r="I1546" s="1">
        <v>38685</v>
      </c>
      <c r="J1546">
        <v>2</v>
      </c>
      <c r="L1546" s="1">
        <v>38685</v>
      </c>
      <c r="M1546">
        <v>4.5</v>
      </c>
      <c r="O1546">
        <f t="shared" si="276"/>
        <v>4.75</v>
      </c>
      <c r="P1546" s="1">
        <v>38685</v>
      </c>
      <c r="Q1546">
        <v>4.6555</v>
      </c>
      <c r="R1546" s="1">
        <v>38685</v>
      </c>
      <c r="S1546" t="s">
        <v>16</v>
      </c>
      <c r="U1546">
        <f t="shared" si="277"/>
        <v>4.25</v>
      </c>
      <c r="X1546" s="6">
        <f t="shared" si="278"/>
        <v>38685</v>
      </c>
      <c r="Y1546">
        <f t="shared" ca="1" si="279"/>
        <v>3</v>
      </c>
      <c r="Z1546">
        <f t="shared" ca="1" si="280"/>
        <v>1</v>
      </c>
      <c r="AA1546">
        <f t="shared" ca="1" si="281"/>
        <v>2.09</v>
      </c>
      <c r="AB1546">
        <f t="shared" ca="1" si="282"/>
        <v>2</v>
      </c>
      <c r="AC1546">
        <f t="shared" ca="1" si="283"/>
        <v>4.5</v>
      </c>
      <c r="AD1546">
        <f t="shared" ca="1" si="284"/>
        <v>4.75</v>
      </c>
      <c r="AE1546">
        <f t="shared" ca="1" si="285"/>
        <v>4.6555</v>
      </c>
      <c r="AF1546" t="str">
        <f t="shared" ca="1" si="286"/>
        <v>#N/A N/A</v>
      </c>
      <c r="AG1546">
        <f t="shared" ca="1" si="287"/>
        <v>4.25</v>
      </c>
    </row>
    <row r="1547" spans="3:33" x14ac:dyDescent="0.3">
      <c r="C1547" s="1">
        <v>38686</v>
      </c>
      <c r="D1547">
        <v>3</v>
      </c>
      <c r="E1547" s="1">
        <v>38686</v>
      </c>
      <c r="F1547">
        <v>1</v>
      </c>
      <c r="G1547" s="1">
        <v>38686</v>
      </c>
      <c r="H1547">
        <v>2.06</v>
      </c>
      <c r="I1547" s="1">
        <v>38686</v>
      </c>
      <c r="J1547">
        <v>2</v>
      </c>
      <c r="L1547" s="1">
        <v>38686</v>
      </c>
      <c r="M1547">
        <v>4.5</v>
      </c>
      <c r="O1547">
        <f t="shared" si="276"/>
        <v>4.75</v>
      </c>
      <c r="P1547" s="1">
        <v>38686</v>
      </c>
      <c r="Q1547">
        <v>4.7195999999999998</v>
      </c>
      <c r="R1547" s="1">
        <v>38686</v>
      </c>
      <c r="S1547" t="s">
        <v>16</v>
      </c>
      <c r="U1547">
        <f t="shared" si="277"/>
        <v>4.25</v>
      </c>
      <c r="X1547" s="6">
        <f t="shared" si="278"/>
        <v>38686</v>
      </c>
      <c r="Y1547">
        <f t="shared" ca="1" si="279"/>
        <v>3</v>
      </c>
      <c r="Z1547">
        <f t="shared" ca="1" si="280"/>
        <v>1</v>
      </c>
      <c r="AA1547">
        <f t="shared" ca="1" si="281"/>
        <v>2.06</v>
      </c>
      <c r="AB1547">
        <f t="shared" ca="1" si="282"/>
        <v>2</v>
      </c>
      <c r="AC1547">
        <f t="shared" ca="1" si="283"/>
        <v>4.5</v>
      </c>
      <c r="AD1547">
        <f t="shared" ca="1" si="284"/>
        <v>4.75</v>
      </c>
      <c r="AE1547">
        <f t="shared" ca="1" si="285"/>
        <v>4.7195999999999998</v>
      </c>
      <c r="AF1547" t="str">
        <f t="shared" ca="1" si="286"/>
        <v>#N/A N/A</v>
      </c>
      <c r="AG1547">
        <f t="shared" ca="1" si="287"/>
        <v>4.25</v>
      </c>
    </row>
    <row r="1548" spans="3:33" x14ac:dyDescent="0.3">
      <c r="C1548" s="1">
        <v>38687</v>
      </c>
      <c r="D1548">
        <v>3.25</v>
      </c>
      <c r="E1548" s="1">
        <v>38687</v>
      </c>
      <c r="F1548">
        <v>1</v>
      </c>
      <c r="G1548" s="1">
        <v>38687</v>
      </c>
      <c r="H1548">
        <v>2.04</v>
      </c>
      <c r="I1548" s="1">
        <v>38687</v>
      </c>
      <c r="J1548">
        <v>2.25</v>
      </c>
      <c r="L1548" s="1">
        <v>38687</v>
      </c>
      <c r="M1548">
        <v>4.5</v>
      </c>
      <c r="O1548">
        <f t="shared" si="276"/>
        <v>4.75</v>
      </c>
      <c r="P1548" s="1">
        <v>38687</v>
      </c>
      <c r="Q1548">
        <v>4.3906999999999998</v>
      </c>
      <c r="R1548" s="1">
        <v>38687</v>
      </c>
      <c r="S1548" t="s">
        <v>16</v>
      </c>
      <c r="U1548">
        <f t="shared" si="277"/>
        <v>4.25</v>
      </c>
      <c r="X1548" s="6">
        <f t="shared" si="278"/>
        <v>38687</v>
      </c>
      <c r="Y1548">
        <f t="shared" ca="1" si="279"/>
        <v>3.25</v>
      </c>
      <c r="Z1548">
        <f t="shared" ca="1" si="280"/>
        <v>1</v>
      </c>
      <c r="AA1548">
        <f t="shared" ca="1" si="281"/>
        <v>2.04</v>
      </c>
      <c r="AB1548">
        <f t="shared" ca="1" si="282"/>
        <v>2.25</v>
      </c>
      <c r="AC1548">
        <f t="shared" ca="1" si="283"/>
        <v>4.5</v>
      </c>
      <c r="AD1548">
        <f t="shared" ca="1" si="284"/>
        <v>4.75</v>
      </c>
      <c r="AE1548">
        <f t="shared" ca="1" si="285"/>
        <v>4.3906999999999998</v>
      </c>
      <c r="AF1548" t="str">
        <f t="shared" ca="1" si="286"/>
        <v>#N/A N/A</v>
      </c>
      <c r="AG1548">
        <f t="shared" ca="1" si="287"/>
        <v>4.25</v>
      </c>
    </row>
    <row r="1549" spans="3:33" x14ac:dyDescent="0.3">
      <c r="C1549" s="1">
        <v>38688</v>
      </c>
      <c r="D1549">
        <v>3.25</v>
      </c>
      <c r="E1549" s="1">
        <v>38688</v>
      </c>
      <c r="F1549">
        <v>1</v>
      </c>
      <c r="G1549" s="1">
        <v>38688</v>
      </c>
      <c r="H1549">
        <v>1.8</v>
      </c>
      <c r="I1549" s="1">
        <v>38688</v>
      </c>
      <c r="J1549">
        <v>2.25</v>
      </c>
      <c r="L1549" s="1">
        <v>38688</v>
      </c>
      <c r="M1549">
        <v>4.5</v>
      </c>
      <c r="O1549">
        <f t="shared" si="276"/>
        <v>4.75</v>
      </c>
      <c r="P1549" s="1">
        <v>38688</v>
      </c>
      <c r="Q1549">
        <v>4.6729000000000003</v>
      </c>
      <c r="R1549" s="1">
        <v>38688</v>
      </c>
      <c r="S1549" t="s">
        <v>16</v>
      </c>
      <c r="U1549">
        <f t="shared" si="277"/>
        <v>4.25</v>
      </c>
      <c r="X1549" s="6">
        <f t="shared" si="278"/>
        <v>38688</v>
      </c>
      <c r="Y1549">
        <f t="shared" ca="1" si="279"/>
        <v>3.25</v>
      </c>
      <c r="Z1549">
        <f t="shared" ca="1" si="280"/>
        <v>1</v>
      </c>
      <c r="AA1549">
        <f t="shared" ca="1" si="281"/>
        <v>1.8</v>
      </c>
      <c r="AB1549">
        <f t="shared" ca="1" si="282"/>
        <v>2.25</v>
      </c>
      <c r="AC1549">
        <f t="shared" ca="1" si="283"/>
        <v>4.5</v>
      </c>
      <c r="AD1549">
        <f t="shared" ca="1" si="284"/>
        <v>4.75</v>
      </c>
      <c r="AE1549">
        <f t="shared" ca="1" si="285"/>
        <v>4.6729000000000003</v>
      </c>
      <c r="AF1549" t="str">
        <f t="shared" ca="1" si="286"/>
        <v>#N/A N/A</v>
      </c>
      <c r="AG1549">
        <f t="shared" ca="1" si="287"/>
        <v>4.25</v>
      </c>
    </row>
    <row r="1550" spans="3:33" x14ac:dyDescent="0.3">
      <c r="C1550" s="1">
        <v>38691</v>
      </c>
      <c r="D1550">
        <v>3.25</v>
      </c>
      <c r="E1550" s="1">
        <v>38691</v>
      </c>
      <c r="F1550">
        <v>1</v>
      </c>
      <c r="G1550" s="1">
        <v>38691</v>
      </c>
      <c r="H1550">
        <v>1.85</v>
      </c>
      <c r="I1550" s="1">
        <v>38691</v>
      </c>
      <c r="J1550">
        <v>2.25</v>
      </c>
      <c r="L1550" s="1">
        <v>38691</v>
      </c>
      <c r="M1550">
        <v>4.5</v>
      </c>
      <c r="O1550">
        <f t="shared" si="276"/>
        <v>4.75</v>
      </c>
      <c r="P1550" s="1">
        <v>38691</v>
      </c>
      <c r="Q1550">
        <v>4.7202000000000002</v>
      </c>
      <c r="R1550" s="1">
        <v>38691</v>
      </c>
      <c r="S1550" t="s">
        <v>16</v>
      </c>
      <c r="U1550">
        <f t="shared" si="277"/>
        <v>4.25</v>
      </c>
      <c r="X1550" s="6">
        <f t="shared" si="278"/>
        <v>38691</v>
      </c>
      <c r="Y1550">
        <f t="shared" ca="1" si="279"/>
        <v>3.25</v>
      </c>
      <c r="Z1550">
        <f t="shared" ca="1" si="280"/>
        <v>1</v>
      </c>
      <c r="AA1550">
        <f t="shared" ca="1" si="281"/>
        <v>1.85</v>
      </c>
      <c r="AB1550">
        <f t="shared" ca="1" si="282"/>
        <v>2.25</v>
      </c>
      <c r="AC1550">
        <f t="shared" ca="1" si="283"/>
        <v>4.5</v>
      </c>
      <c r="AD1550">
        <f t="shared" ca="1" si="284"/>
        <v>4.75</v>
      </c>
      <c r="AE1550">
        <f t="shared" ca="1" si="285"/>
        <v>4.7202000000000002</v>
      </c>
      <c r="AF1550" t="str">
        <f t="shared" ca="1" si="286"/>
        <v>#N/A N/A</v>
      </c>
      <c r="AG1550">
        <f t="shared" ca="1" si="287"/>
        <v>4.25</v>
      </c>
    </row>
    <row r="1551" spans="3:33" x14ac:dyDescent="0.3">
      <c r="C1551" s="1">
        <v>38692</v>
      </c>
      <c r="D1551">
        <v>3.25</v>
      </c>
      <c r="E1551" s="1">
        <v>38692</v>
      </c>
      <c r="F1551">
        <v>1.25</v>
      </c>
      <c r="G1551" s="1">
        <v>38692</v>
      </c>
      <c r="H1551">
        <v>2.3199999999999998</v>
      </c>
      <c r="I1551" s="1">
        <v>38692</v>
      </c>
      <c r="J1551">
        <v>2.25</v>
      </c>
      <c r="L1551" s="1">
        <v>38692</v>
      </c>
      <c r="M1551">
        <v>4.5</v>
      </c>
      <c r="O1551">
        <f t="shared" si="276"/>
        <v>4.75</v>
      </c>
      <c r="P1551" s="1">
        <v>38692</v>
      </c>
      <c r="Q1551">
        <v>4.7122000000000002</v>
      </c>
      <c r="R1551" s="1">
        <v>38692</v>
      </c>
      <c r="S1551" t="s">
        <v>16</v>
      </c>
      <c r="U1551">
        <f t="shared" si="277"/>
        <v>4.25</v>
      </c>
      <c r="X1551" s="6">
        <f t="shared" si="278"/>
        <v>38692</v>
      </c>
      <c r="Y1551">
        <f t="shared" ca="1" si="279"/>
        <v>3.25</v>
      </c>
      <c r="Z1551">
        <f t="shared" ca="1" si="280"/>
        <v>1.25</v>
      </c>
      <c r="AA1551">
        <f t="shared" ca="1" si="281"/>
        <v>2.3199999999999998</v>
      </c>
      <c r="AB1551">
        <f t="shared" ca="1" si="282"/>
        <v>2.25</v>
      </c>
      <c r="AC1551">
        <f t="shared" ca="1" si="283"/>
        <v>4.5</v>
      </c>
      <c r="AD1551">
        <f t="shared" ca="1" si="284"/>
        <v>4.75</v>
      </c>
      <c r="AE1551">
        <f t="shared" ca="1" si="285"/>
        <v>4.7122000000000002</v>
      </c>
      <c r="AF1551" t="str">
        <f t="shared" ca="1" si="286"/>
        <v>#N/A N/A</v>
      </c>
      <c r="AG1551">
        <f t="shared" ca="1" si="287"/>
        <v>4.25</v>
      </c>
    </row>
    <row r="1552" spans="3:33" x14ac:dyDescent="0.3">
      <c r="C1552" s="1">
        <v>38693</v>
      </c>
      <c r="D1552">
        <v>3.25</v>
      </c>
      <c r="E1552" s="1">
        <v>38693</v>
      </c>
      <c r="F1552">
        <v>1.25</v>
      </c>
      <c r="G1552" s="1">
        <v>38693</v>
      </c>
      <c r="H1552">
        <v>2.3199999999999998</v>
      </c>
      <c r="I1552" s="1">
        <v>38693</v>
      </c>
      <c r="J1552">
        <v>2.25</v>
      </c>
      <c r="L1552" s="1">
        <v>38693</v>
      </c>
      <c r="M1552">
        <v>4.5</v>
      </c>
      <c r="O1552">
        <f t="shared" si="276"/>
        <v>4.75</v>
      </c>
      <c r="P1552" s="1">
        <v>38693</v>
      </c>
      <c r="Q1552">
        <v>4.6848000000000001</v>
      </c>
      <c r="R1552" s="1">
        <v>38693</v>
      </c>
      <c r="S1552" t="s">
        <v>16</v>
      </c>
      <c r="U1552">
        <f t="shared" si="277"/>
        <v>4.25</v>
      </c>
      <c r="X1552" s="6">
        <f t="shared" si="278"/>
        <v>38693</v>
      </c>
      <c r="Y1552">
        <f t="shared" ca="1" si="279"/>
        <v>3.25</v>
      </c>
      <c r="Z1552">
        <f t="shared" ca="1" si="280"/>
        <v>1.25</v>
      </c>
      <c r="AA1552">
        <f t="shared" ca="1" si="281"/>
        <v>2.3199999999999998</v>
      </c>
      <c r="AB1552">
        <f t="shared" ca="1" si="282"/>
        <v>2.25</v>
      </c>
      <c r="AC1552">
        <f t="shared" ca="1" si="283"/>
        <v>4.5</v>
      </c>
      <c r="AD1552">
        <f t="shared" ca="1" si="284"/>
        <v>4.75</v>
      </c>
      <c r="AE1552">
        <f t="shared" ca="1" si="285"/>
        <v>4.6848000000000001</v>
      </c>
      <c r="AF1552" t="str">
        <f t="shared" ca="1" si="286"/>
        <v>#N/A N/A</v>
      </c>
      <c r="AG1552">
        <f t="shared" ca="1" si="287"/>
        <v>4.25</v>
      </c>
    </row>
    <row r="1553" spans="3:33" x14ac:dyDescent="0.3">
      <c r="C1553" s="1">
        <v>38694</v>
      </c>
      <c r="D1553">
        <v>3.25</v>
      </c>
      <c r="E1553" s="1">
        <v>38694</v>
      </c>
      <c r="F1553">
        <v>1.25</v>
      </c>
      <c r="G1553" s="1">
        <v>38694</v>
      </c>
      <c r="H1553">
        <v>2.3199999999999998</v>
      </c>
      <c r="I1553" s="1">
        <v>38694</v>
      </c>
      <c r="J1553">
        <v>2.25</v>
      </c>
      <c r="L1553" s="1">
        <v>38694</v>
      </c>
      <c r="M1553">
        <v>4.5</v>
      </c>
      <c r="O1553">
        <f t="shared" ref="O1553:O1616" si="288">M1553+0.25</f>
        <v>4.75</v>
      </c>
      <c r="P1553" s="1">
        <v>38694</v>
      </c>
      <c r="Q1553">
        <v>4.6287000000000003</v>
      </c>
      <c r="R1553" s="1">
        <v>38694</v>
      </c>
      <c r="S1553" t="s">
        <v>16</v>
      </c>
      <c r="U1553">
        <f t="shared" si="277"/>
        <v>4.25</v>
      </c>
      <c r="X1553" s="6">
        <f t="shared" si="278"/>
        <v>38694</v>
      </c>
      <c r="Y1553">
        <f t="shared" ca="1" si="279"/>
        <v>3.25</v>
      </c>
      <c r="Z1553">
        <f t="shared" ca="1" si="280"/>
        <v>1.25</v>
      </c>
      <c r="AA1553">
        <f t="shared" ca="1" si="281"/>
        <v>2.3199999999999998</v>
      </c>
      <c r="AB1553">
        <f t="shared" ca="1" si="282"/>
        <v>2.25</v>
      </c>
      <c r="AC1553">
        <f t="shared" ca="1" si="283"/>
        <v>4.5</v>
      </c>
      <c r="AD1553">
        <f t="shared" ca="1" si="284"/>
        <v>4.75</v>
      </c>
      <c r="AE1553">
        <f t="shared" ca="1" si="285"/>
        <v>4.6287000000000003</v>
      </c>
      <c r="AF1553" t="str">
        <f t="shared" ca="1" si="286"/>
        <v>#N/A N/A</v>
      </c>
      <c r="AG1553">
        <f t="shared" ca="1" si="287"/>
        <v>4.25</v>
      </c>
    </row>
    <row r="1554" spans="3:33" x14ac:dyDescent="0.3">
      <c r="C1554" s="1">
        <v>38695</v>
      </c>
      <c r="D1554">
        <v>3.25</v>
      </c>
      <c r="E1554" s="1">
        <v>38695</v>
      </c>
      <c r="F1554">
        <v>1.25</v>
      </c>
      <c r="G1554" s="1">
        <v>38695</v>
      </c>
      <c r="H1554">
        <v>2.3199999999999998</v>
      </c>
      <c r="I1554" s="1">
        <v>38695</v>
      </c>
      <c r="J1554">
        <v>2.25</v>
      </c>
      <c r="L1554" s="1">
        <v>38695</v>
      </c>
      <c r="M1554">
        <v>4.5</v>
      </c>
      <c r="O1554">
        <f t="shared" si="288"/>
        <v>4.75</v>
      </c>
      <c r="P1554" s="1">
        <v>38695</v>
      </c>
      <c r="Q1554">
        <v>4.3693999999999997</v>
      </c>
      <c r="R1554" s="1">
        <v>38695</v>
      </c>
      <c r="S1554" t="s">
        <v>16</v>
      </c>
      <c r="U1554">
        <f t="shared" ref="U1554:U1617" si="289">M1554-0.25</f>
        <v>4.25</v>
      </c>
      <c r="X1554" s="6">
        <f t="shared" si="278"/>
        <v>38695</v>
      </c>
      <c r="Y1554">
        <f t="shared" ca="1" si="279"/>
        <v>3.25</v>
      </c>
      <c r="Z1554">
        <f t="shared" ca="1" si="280"/>
        <v>1.25</v>
      </c>
      <c r="AA1554">
        <f t="shared" ca="1" si="281"/>
        <v>2.3199999999999998</v>
      </c>
      <c r="AB1554">
        <f t="shared" ca="1" si="282"/>
        <v>2.25</v>
      </c>
      <c r="AC1554">
        <f t="shared" ca="1" si="283"/>
        <v>4.5</v>
      </c>
      <c r="AD1554">
        <f t="shared" ca="1" si="284"/>
        <v>4.75</v>
      </c>
      <c r="AE1554">
        <f t="shared" ca="1" si="285"/>
        <v>4.3693999999999997</v>
      </c>
      <c r="AF1554" t="str">
        <f t="shared" ca="1" si="286"/>
        <v>#N/A N/A</v>
      </c>
      <c r="AG1554">
        <f t="shared" ca="1" si="287"/>
        <v>4.25</v>
      </c>
    </row>
    <row r="1555" spans="3:33" x14ac:dyDescent="0.3">
      <c r="C1555" s="1">
        <v>38698</v>
      </c>
      <c r="D1555">
        <v>3.25</v>
      </c>
      <c r="E1555" s="1">
        <v>38698</v>
      </c>
      <c r="F1555">
        <v>1.25</v>
      </c>
      <c r="G1555" s="1">
        <v>38698</v>
      </c>
      <c r="H1555">
        <v>2.3199999999999998</v>
      </c>
      <c r="I1555" s="1">
        <v>38698</v>
      </c>
      <c r="J1555">
        <v>2.25</v>
      </c>
      <c r="L1555" s="1">
        <v>38698</v>
      </c>
      <c r="M1555">
        <v>4.5</v>
      </c>
      <c r="O1555">
        <f t="shared" si="288"/>
        <v>4.75</v>
      </c>
      <c r="P1555" s="1">
        <v>38698</v>
      </c>
      <c r="Q1555">
        <v>4.3792999999999997</v>
      </c>
      <c r="R1555" s="1">
        <v>38698</v>
      </c>
      <c r="S1555" t="s">
        <v>16</v>
      </c>
      <c r="U1555">
        <f t="shared" si="289"/>
        <v>4.25</v>
      </c>
      <c r="X1555" s="6">
        <f t="shared" si="278"/>
        <v>38698</v>
      </c>
      <c r="Y1555">
        <f t="shared" ca="1" si="279"/>
        <v>3.25</v>
      </c>
      <c r="Z1555">
        <f t="shared" ca="1" si="280"/>
        <v>1.25</v>
      </c>
      <c r="AA1555">
        <f t="shared" ca="1" si="281"/>
        <v>2.3199999999999998</v>
      </c>
      <c r="AB1555">
        <f t="shared" ca="1" si="282"/>
        <v>2.25</v>
      </c>
      <c r="AC1555">
        <f t="shared" ca="1" si="283"/>
        <v>4.5</v>
      </c>
      <c r="AD1555">
        <f t="shared" ca="1" si="284"/>
        <v>4.75</v>
      </c>
      <c r="AE1555">
        <f t="shared" ca="1" si="285"/>
        <v>4.3792999999999997</v>
      </c>
      <c r="AF1555" t="str">
        <f t="shared" ca="1" si="286"/>
        <v>#N/A N/A</v>
      </c>
      <c r="AG1555">
        <f t="shared" ca="1" si="287"/>
        <v>4.25</v>
      </c>
    </row>
    <row r="1556" spans="3:33" x14ac:dyDescent="0.3">
      <c r="C1556" s="1">
        <v>38699</v>
      </c>
      <c r="D1556">
        <v>3.25</v>
      </c>
      <c r="E1556" s="1">
        <v>38699</v>
      </c>
      <c r="F1556">
        <v>1.25</v>
      </c>
      <c r="G1556" s="1">
        <v>38699</v>
      </c>
      <c r="H1556">
        <v>2.3199999999999998</v>
      </c>
      <c r="I1556" s="1">
        <v>38699</v>
      </c>
      <c r="J1556">
        <v>2.25</v>
      </c>
      <c r="L1556" s="1">
        <v>38699</v>
      </c>
      <c r="M1556">
        <v>4.5</v>
      </c>
      <c r="O1556">
        <f t="shared" si="288"/>
        <v>4.75</v>
      </c>
      <c r="P1556" s="1">
        <v>38699</v>
      </c>
      <c r="Q1556">
        <v>4.5191999999999997</v>
      </c>
      <c r="R1556" s="1">
        <v>38699</v>
      </c>
      <c r="S1556" t="s">
        <v>16</v>
      </c>
      <c r="U1556">
        <f t="shared" si="289"/>
        <v>4.25</v>
      </c>
      <c r="X1556" s="6">
        <f t="shared" si="278"/>
        <v>38699</v>
      </c>
      <c r="Y1556">
        <f t="shared" ca="1" si="279"/>
        <v>3.25</v>
      </c>
      <c r="Z1556">
        <f t="shared" ca="1" si="280"/>
        <v>1.25</v>
      </c>
      <c r="AA1556">
        <f t="shared" ca="1" si="281"/>
        <v>2.3199999999999998</v>
      </c>
      <c r="AB1556">
        <f t="shared" ca="1" si="282"/>
        <v>2.25</v>
      </c>
      <c r="AC1556">
        <f t="shared" ca="1" si="283"/>
        <v>4.5</v>
      </c>
      <c r="AD1556">
        <f t="shared" ca="1" si="284"/>
        <v>4.75</v>
      </c>
      <c r="AE1556">
        <f t="shared" ca="1" si="285"/>
        <v>4.5191999999999997</v>
      </c>
      <c r="AF1556" t="str">
        <f t="shared" ca="1" si="286"/>
        <v>#N/A N/A</v>
      </c>
      <c r="AG1556">
        <f t="shared" ca="1" si="287"/>
        <v>4.25</v>
      </c>
    </row>
    <row r="1557" spans="3:33" x14ac:dyDescent="0.3">
      <c r="C1557" s="1">
        <v>38700</v>
      </c>
      <c r="D1557">
        <v>3.25</v>
      </c>
      <c r="E1557" s="1">
        <v>38700</v>
      </c>
      <c r="F1557">
        <v>1.25</v>
      </c>
      <c r="G1557" s="1">
        <v>38700</v>
      </c>
      <c r="H1557">
        <v>2.3199999999999998</v>
      </c>
      <c r="I1557" s="1">
        <v>38700</v>
      </c>
      <c r="J1557">
        <v>2.25</v>
      </c>
      <c r="L1557" s="1">
        <v>38700</v>
      </c>
      <c r="M1557">
        <v>4.5</v>
      </c>
      <c r="O1557">
        <f t="shared" si="288"/>
        <v>4.75</v>
      </c>
      <c r="P1557" s="1">
        <v>38700</v>
      </c>
      <c r="Q1557">
        <v>4.6761999999999997</v>
      </c>
      <c r="R1557" s="1">
        <v>38700</v>
      </c>
      <c r="S1557" t="s">
        <v>16</v>
      </c>
      <c r="U1557">
        <f t="shared" si="289"/>
        <v>4.25</v>
      </c>
      <c r="X1557" s="6">
        <f t="shared" si="278"/>
        <v>38700</v>
      </c>
      <c r="Y1557">
        <f t="shared" ca="1" si="279"/>
        <v>3.25</v>
      </c>
      <c r="Z1557">
        <f t="shared" ca="1" si="280"/>
        <v>1.25</v>
      </c>
      <c r="AA1557">
        <f t="shared" ca="1" si="281"/>
        <v>2.3199999999999998</v>
      </c>
      <c r="AB1557">
        <f t="shared" ca="1" si="282"/>
        <v>2.25</v>
      </c>
      <c r="AC1557">
        <f t="shared" ca="1" si="283"/>
        <v>4.5</v>
      </c>
      <c r="AD1557">
        <f t="shared" ca="1" si="284"/>
        <v>4.75</v>
      </c>
      <c r="AE1557">
        <f t="shared" ca="1" si="285"/>
        <v>4.6761999999999997</v>
      </c>
      <c r="AF1557" t="str">
        <f t="shared" ca="1" si="286"/>
        <v>#N/A N/A</v>
      </c>
      <c r="AG1557">
        <f t="shared" ca="1" si="287"/>
        <v>4.25</v>
      </c>
    </row>
    <row r="1558" spans="3:33" x14ac:dyDescent="0.3">
      <c r="C1558" s="1">
        <v>38701</v>
      </c>
      <c r="D1558">
        <v>3.25</v>
      </c>
      <c r="E1558" s="1">
        <v>38701</v>
      </c>
      <c r="F1558">
        <v>1.25</v>
      </c>
      <c r="G1558" s="1">
        <v>38701</v>
      </c>
      <c r="H1558">
        <v>2.3199999999999998</v>
      </c>
      <c r="I1558" s="1">
        <v>38701</v>
      </c>
      <c r="J1558">
        <v>2.25</v>
      </c>
      <c r="L1558" s="1">
        <v>38701</v>
      </c>
      <c r="M1558">
        <v>4.5</v>
      </c>
      <c r="O1558">
        <f t="shared" si="288"/>
        <v>4.75</v>
      </c>
      <c r="P1558" s="1">
        <v>38701</v>
      </c>
      <c r="Q1558">
        <v>4.6970000000000001</v>
      </c>
      <c r="R1558" s="1">
        <v>38701</v>
      </c>
      <c r="S1558" t="s">
        <v>16</v>
      </c>
      <c r="U1558">
        <f t="shared" si="289"/>
        <v>4.25</v>
      </c>
      <c r="X1558" s="6">
        <f t="shared" si="278"/>
        <v>38701</v>
      </c>
      <c r="Y1558">
        <f t="shared" ca="1" si="279"/>
        <v>3.25</v>
      </c>
      <c r="Z1558">
        <f t="shared" ca="1" si="280"/>
        <v>1.25</v>
      </c>
      <c r="AA1558">
        <f t="shared" ca="1" si="281"/>
        <v>2.3199999999999998</v>
      </c>
      <c r="AB1558">
        <f t="shared" ca="1" si="282"/>
        <v>2.25</v>
      </c>
      <c r="AC1558">
        <f t="shared" ca="1" si="283"/>
        <v>4.5</v>
      </c>
      <c r="AD1558">
        <f t="shared" ca="1" si="284"/>
        <v>4.75</v>
      </c>
      <c r="AE1558">
        <f t="shared" ca="1" si="285"/>
        <v>4.6970000000000001</v>
      </c>
      <c r="AF1558" t="str">
        <f t="shared" ca="1" si="286"/>
        <v>#N/A N/A</v>
      </c>
      <c r="AG1558">
        <f t="shared" ca="1" si="287"/>
        <v>4.25</v>
      </c>
    </row>
    <row r="1559" spans="3:33" x14ac:dyDescent="0.3">
      <c r="C1559" s="1">
        <v>38702</v>
      </c>
      <c r="D1559">
        <v>3.25</v>
      </c>
      <c r="E1559" s="1">
        <v>38702</v>
      </c>
      <c r="F1559">
        <v>1.25</v>
      </c>
      <c r="G1559" s="1">
        <v>38702</v>
      </c>
      <c r="H1559">
        <v>2.33</v>
      </c>
      <c r="I1559" s="1">
        <v>38702</v>
      </c>
      <c r="J1559">
        <v>2.25</v>
      </c>
      <c r="L1559" s="1">
        <v>38702</v>
      </c>
      <c r="M1559">
        <v>4.5</v>
      </c>
      <c r="O1559">
        <f t="shared" si="288"/>
        <v>4.75</v>
      </c>
      <c r="P1559" s="1">
        <v>38702</v>
      </c>
      <c r="Q1559">
        <v>4.7221000000000002</v>
      </c>
      <c r="R1559" s="1">
        <v>38702</v>
      </c>
      <c r="S1559" t="s">
        <v>16</v>
      </c>
      <c r="U1559">
        <f t="shared" si="289"/>
        <v>4.25</v>
      </c>
      <c r="X1559" s="6">
        <f t="shared" si="278"/>
        <v>38702</v>
      </c>
      <c r="Y1559">
        <f t="shared" ca="1" si="279"/>
        <v>3.25</v>
      </c>
      <c r="Z1559">
        <f t="shared" ca="1" si="280"/>
        <v>1.25</v>
      </c>
      <c r="AA1559">
        <f t="shared" ca="1" si="281"/>
        <v>2.33</v>
      </c>
      <c r="AB1559">
        <f t="shared" ca="1" si="282"/>
        <v>2.25</v>
      </c>
      <c r="AC1559">
        <f t="shared" ca="1" si="283"/>
        <v>4.5</v>
      </c>
      <c r="AD1559">
        <f t="shared" ca="1" si="284"/>
        <v>4.75</v>
      </c>
      <c r="AE1559">
        <f t="shared" ca="1" si="285"/>
        <v>4.7221000000000002</v>
      </c>
      <c r="AF1559" t="str">
        <f t="shared" ca="1" si="286"/>
        <v>#N/A N/A</v>
      </c>
      <c r="AG1559">
        <f t="shared" ca="1" si="287"/>
        <v>4.25</v>
      </c>
    </row>
    <row r="1560" spans="3:33" x14ac:dyDescent="0.3">
      <c r="C1560" s="1">
        <v>38705</v>
      </c>
      <c r="D1560">
        <v>3.25</v>
      </c>
      <c r="E1560" s="1">
        <v>38705</v>
      </c>
      <c r="F1560">
        <v>1.25</v>
      </c>
      <c r="G1560" s="1">
        <v>38705</v>
      </c>
      <c r="H1560">
        <v>2.33</v>
      </c>
      <c r="I1560" s="1">
        <v>38705</v>
      </c>
      <c r="J1560">
        <v>2.25</v>
      </c>
      <c r="L1560" s="1">
        <v>38705</v>
      </c>
      <c r="M1560">
        <v>4.5</v>
      </c>
      <c r="O1560">
        <f t="shared" si="288"/>
        <v>4.75</v>
      </c>
      <c r="P1560" s="1">
        <v>38705</v>
      </c>
      <c r="Q1560">
        <v>4.6327999999999996</v>
      </c>
      <c r="R1560" s="1">
        <v>38705</v>
      </c>
      <c r="S1560" t="s">
        <v>16</v>
      </c>
      <c r="U1560">
        <f t="shared" si="289"/>
        <v>4.25</v>
      </c>
      <c r="X1560" s="6">
        <f t="shared" si="278"/>
        <v>38705</v>
      </c>
      <c r="Y1560">
        <f t="shared" ca="1" si="279"/>
        <v>3.25</v>
      </c>
      <c r="Z1560">
        <f t="shared" ca="1" si="280"/>
        <v>1.25</v>
      </c>
      <c r="AA1560">
        <f t="shared" ca="1" si="281"/>
        <v>2.33</v>
      </c>
      <c r="AB1560">
        <f t="shared" ca="1" si="282"/>
        <v>2.25</v>
      </c>
      <c r="AC1560">
        <f t="shared" ca="1" si="283"/>
        <v>4.5</v>
      </c>
      <c r="AD1560">
        <f t="shared" ca="1" si="284"/>
        <v>4.75</v>
      </c>
      <c r="AE1560">
        <f t="shared" ca="1" si="285"/>
        <v>4.6327999999999996</v>
      </c>
      <c r="AF1560" t="str">
        <f t="shared" ca="1" si="286"/>
        <v>#N/A N/A</v>
      </c>
      <c r="AG1560">
        <f t="shared" ca="1" si="287"/>
        <v>4.25</v>
      </c>
    </row>
    <row r="1561" spans="3:33" x14ac:dyDescent="0.3">
      <c r="C1561" s="1">
        <v>38706</v>
      </c>
      <c r="D1561">
        <v>3.25</v>
      </c>
      <c r="E1561" s="1">
        <v>38706</v>
      </c>
      <c r="F1561">
        <v>1.25</v>
      </c>
      <c r="G1561" s="1">
        <v>38706</v>
      </c>
      <c r="H1561">
        <v>2.33</v>
      </c>
      <c r="I1561" s="1">
        <v>38706</v>
      </c>
      <c r="J1561">
        <v>2.25</v>
      </c>
      <c r="L1561" s="1">
        <v>38706</v>
      </c>
      <c r="M1561">
        <v>4.5</v>
      </c>
      <c r="O1561">
        <f t="shared" si="288"/>
        <v>4.75</v>
      </c>
      <c r="P1561" s="1">
        <v>38706</v>
      </c>
      <c r="Q1561">
        <v>4.5632999999999999</v>
      </c>
      <c r="R1561" s="1">
        <v>38706</v>
      </c>
      <c r="S1561" t="s">
        <v>16</v>
      </c>
      <c r="U1561">
        <f t="shared" si="289"/>
        <v>4.25</v>
      </c>
      <c r="X1561" s="6">
        <f t="shared" si="278"/>
        <v>38706</v>
      </c>
      <c r="Y1561">
        <f t="shared" ca="1" si="279"/>
        <v>3.25</v>
      </c>
      <c r="Z1561">
        <f t="shared" ca="1" si="280"/>
        <v>1.25</v>
      </c>
      <c r="AA1561">
        <f t="shared" ca="1" si="281"/>
        <v>2.33</v>
      </c>
      <c r="AB1561">
        <f t="shared" ca="1" si="282"/>
        <v>2.25</v>
      </c>
      <c r="AC1561">
        <f t="shared" ca="1" si="283"/>
        <v>4.5</v>
      </c>
      <c r="AD1561">
        <f t="shared" ca="1" si="284"/>
        <v>4.75</v>
      </c>
      <c r="AE1561">
        <f t="shared" ca="1" si="285"/>
        <v>4.5632999999999999</v>
      </c>
      <c r="AF1561" t="str">
        <f t="shared" ca="1" si="286"/>
        <v>#N/A N/A</v>
      </c>
      <c r="AG1561">
        <f t="shared" ca="1" si="287"/>
        <v>4.25</v>
      </c>
    </row>
    <row r="1562" spans="3:33" x14ac:dyDescent="0.3">
      <c r="C1562" s="1">
        <v>38707</v>
      </c>
      <c r="D1562">
        <v>3.25</v>
      </c>
      <c r="E1562" s="1">
        <v>38707</v>
      </c>
      <c r="F1562">
        <v>1.25</v>
      </c>
      <c r="G1562" s="1">
        <v>38707</v>
      </c>
      <c r="H1562">
        <v>2.34</v>
      </c>
      <c r="I1562" s="1">
        <v>38707</v>
      </c>
      <c r="J1562">
        <v>2.25</v>
      </c>
      <c r="L1562" s="1">
        <v>38707</v>
      </c>
      <c r="M1562">
        <v>4.5</v>
      </c>
      <c r="O1562">
        <f t="shared" si="288"/>
        <v>4.75</v>
      </c>
      <c r="P1562" s="1">
        <v>38707</v>
      </c>
      <c r="Q1562">
        <v>4.7216000000000005</v>
      </c>
      <c r="R1562" s="1">
        <v>38707</v>
      </c>
      <c r="S1562" t="s">
        <v>16</v>
      </c>
      <c r="U1562">
        <f t="shared" si="289"/>
        <v>4.25</v>
      </c>
      <c r="X1562" s="6">
        <f t="shared" si="278"/>
        <v>38707</v>
      </c>
      <c r="Y1562">
        <f t="shared" ca="1" si="279"/>
        <v>3.25</v>
      </c>
      <c r="Z1562">
        <f t="shared" ca="1" si="280"/>
        <v>1.25</v>
      </c>
      <c r="AA1562">
        <f t="shared" ca="1" si="281"/>
        <v>2.34</v>
      </c>
      <c r="AB1562">
        <f t="shared" ca="1" si="282"/>
        <v>2.25</v>
      </c>
      <c r="AC1562">
        <f t="shared" ca="1" si="283"/>
        <v>4.5</v>
      </c>
      <c r="AD1562">
        <f t="shared" ca="1" si="284"/>
        <v>4.75</v>
      </c>
      <c r="AE1562">
        <f t="shared" ca="1" si="285"/>
        <v>4.7216000000000005</v>
      </c>
      <c r="AF1562" t="str">
        <f t="shared" ca="1" si="286"/>
        <v>#N/A N/A</v>
      </c>
      <c r="AG1562">
        <f t="shared" ca="1" si="287"/>
        <v>4.25</v>
      </c>
    </row>
    <row r="1563" spans="3:33" x14ac:dyDescent="0.3">
      <c r="C1563" s="1">
        <v>38708</v>
      </c>
      <c r="D1563">
        <v>3.25</v>
      </c>
      <c r="E1563" s="1">
        <v>38708</v>
      </c>
      <c r="F1563">
        <v>1.25</v>
      </c>
      <c r="G1563" s="1">
        <v>38708</v>
      </c>
      <c r="H1563">
        <v>2.4</v>
      </c>
      <c r="I1563" s="1">
        <v>38708</v>
      </c>
      <c r="J1563">
        <v>2.25</v>
      </c>
      <c r="L1563" s="1">
        <v>38708</v>
      </c>
      <c r="M1563">
        <v>4.5</v>
      </c>
      <c r="O1563">
        <f t="shared" si="288"/>
        <v>4.75</v>
      </c>
      <c r="P1563" s="1">
        <v>38708</v>
      </c>
      <c r="Q1563">
        <v>4.7475000000000005</v>
      </c>
      <c r="R1563" s="1">
        <v>38708</v>
      </c>
      <c r="S1563" t="s">
        <v>16</v>
      </c>
      <c r="U1563">
        <f t="shared" si="289"/>
        <v>4.25</v>
      </c>
      <c r="X1563" s="6">
        <f t="shared" si="278"/>
        <v>38708</v>
      </c>
      <c r="Y1563">
        <f t="shared" ca="1" si="279"/>
        <v>3.25</v>
      </c>
      <c r="Z1563">
        <f t="shared" ca="1" si="280"/>
        <v>1.25</v>
      </c>
      <c r="AA1563">
        <f t="shared" ca="1" si="281"/>
        <v>2.4</v>
      </c>
      <c r="AB1563">
        <f t="shared" ca="1" si="282"/>
        <v>2.25</v>
      </c>
      <c r="AC1563">
        <f t="shared" ca="1" si="283"/>
        <v>4.5</v>
      </c>
      <c r="AD1563">
        <f t="shared" ca="1" si="284"/>
        <v>4.75</v>
      </c>
      <c r="AE1563">
        <f t="shared" ca="1" si="285"/>
        <v>4.7475000000000005</v>
      </c>
      <c r="AF1563" t="str">
        <f t="shared" ca="1" si="286"/>
        <v>#N/A N/A</v>
      </c>
      <c r="AG1563">
        <f t="shared" ca="1" si="287"/>
        <v>4.25</v>
      </c>
    </row>
    <row r="1564" spans="3:33" x14ac:dyDescent="0.3">
      <c r="C1564" s="1">
        <v>38709</v>
      </c>
      <c r="D1564">
        <v>3.25</v>
      </c>
      <c r="E1564" s="1">
        <v>38709</v>
      </c>
      <c r="F1564">
        <v>1.25</v>
      </c>
      <c r="G1564" s="1">
        <v>38709</v>
      </c>
      <c r="H1564">
        <v>2.35</v>
      </c>
      <c r="I1564" s="1">
        <v>38709</v>
      </c>
      <c r="J1564">
        <v>2.25</v>
      </c>
      <c r="L1564" s="1">
        <v>38709</v>
      </c>
      <c r="M1564">
        <v>4.5</v>
      </c>
      <c r="O1564">
        <f t="shared" si="288"/>
        <v>4.75</v>
      </c>
      <c r="P1564" s="1">
        <v>38709</v>
      </c>
      <c r="Q1564">
        <v>4.6492000000000004</v>
      </c>
      <c r="R1564" s="1">
        <v>38709</v>
      </c>
      <c r="S1564" t="s">
        <v>16</v>
      </c>
      <c r="U1564">
        <f t="shared" si="289"/>
        <v>4.25</v>
      </c>
      <c r="X1564" s="6">
        <f t="shared" si="278"/>
        <v>38709</v>
      </c>
      <c r="Y1564">
        <f t="shared" ca="1" si="279"/>
        <v>3.25</v>
      </c>
      <c r="Z1564">
        <f t="shared" ca="1" si="280"/>
        <v>1.25</v>
      </c>
      <c r="AA1564">
        <f t="shared" ca="1" si="281"/>
        <v>2.35</v>
      </c>
      <c r="AB1564">
        <f t="shared" ca="1" si="282"/>
        <v>2.25</v>
      </c>
      <c r="AC1564">
        <f t="shared" ca="1" si="283"/>
        <v>4.5</v>
      </c>
      <c r="AD1564">
        <f t="shared" ca="1" si="284"/>
        <v>4.75</v>
      </c>
      <c r="AE1564">
        <f t="shared" ca="1" si="285"/>
        <v>4.6492000000000004</v>
      </c>
      <c r="AF1564" t="str">
        <f t="shared" ca="1" si="286"/>
        <v>#N/A N/A</v>
      </c>
      <c r="AG1564">
        <f t="shared" ca="1" si="287"/>
        <v>4.25</v>
      </c>
    </row>
    <row r="1565" spans="3:33" x14ac:dyDescent="0.3">
      <c r="C1565" s="1">
        <v>38712</v>
      </c>
      <c r="D1565">
        <v>3.25</v>
      </c>
      <c r="E1565" s="1">
        <v>38712</v>
      </c>
      <c r="F1565">
        <v>1.25</v>
      </c>
      <c r="G1565" s="1">
        <v>38712</v>
      </c>
      <c r="H1565">
        <v>2.35</v>
      </c>
      <c r="I1565" s="1">
        <v>38712</v>
      </c>
      <c r="J1565">
        <v>2.25</v>
      </c>
      <c r="L1565" s="1">
        <v>38712</v>
      </c>
      <c r="M1565">
        <v>4.5</v>
      </c>
      <c r="O1565">
        <f t="shared" si="288"/>
        <v>4.75</v>
      </c>
      <c r="P1565" s="1">
        <v>38712</v>
      </c>
      <c r="Q1565">
        <v>4.6492000000000004</v>
      </c>
      <c r="R1565" s="1">
        <v>38712</v>
      </c>
      <c r="S1565" t="s">
        <v>16</v>
      </c>
      <c r="U1565">
        <f t="shared" si="289"/>
        <v>4.25</v>
      </c>
      <c r="X1565" s="6">
        <f t="shared" si="278"/>
        <v>38712</v>
      </c>
      <c r="Y1565">
        <f t="shared" ca="1" si="279"/>
        <v>3.25</v>
      </c>
      <c r="Z1565">
        <f t="shared" ca="1" si="280"/>
        <v>1.25</v>
      </c>
      <c r="AA1565">
        <f t="shared" ca="1" si="281"/>
        <v>2.35</v>
      </c>
      <c r="AB1565">
        <f t="shared" ca="1" si="282"/>
        <v>2.25</v>
      </c>
      <c r="AC1565">
        <f t="shared" ca="1" si="283"/>
        <v>4.5</v>
      </c>
      <c r="AD1565">
        <f t="shared" ca="1" si="284"/>
        <v>4.75</v>
      </c>
      <c r="AE1565">
        <f t="shared" ca="1" si="285"/>
        <v>4.6492000000000004</v>
      </c>
      <c r="AF1565" t="str">
        <f t="shared" ca="1" si="286"/>
        <v>#N/A N/A</v>
      </c>
      <c r="AG1565">
        <f t="shared" ca="1" si="287"/>
        <v>4.25</v>
      </c>
    </row>
    <row r="1566" spans="3:33" x14ac:dyDescent="0.3">
      <c r="C1566" s="1">
        <v>38713</v>
      </c>
      <c r="D1566">
        <v>3.25</v>
      </c>
      <c r="E1566" s="1">
        <v>38713</v>
      </c>
      <c r="F1566">
        <v>1.25</v>
      </c>
      <c r="G1566" s="1">
        <v>38713</v>
      </c>
      <c r="H1566">
        <v>2.35</v>
      </c>
      <c r="I1566" s="1">
        <v>38713</v>
      </c>
      <c r="J1566">
        <v>2.25</v>
      </c>
      <c r="L1566" s="1">
        <v>38713</v>
      </c>
      <c r="M1566">
        <v>4.5</v>
      </c>
      <c r="O1566">
        <f t="shared" si="288"/>
        <v>4.75</v>
      </c>
      <c r="P1566" s="1">
        <v>38713</v>
      </c>
      <c r="Q1566">
        <v>4.6492000000000004</v>
      </c>
      <c r="R1566" s="1">
        <v>38713</v>
      </c>
      <c r="S1566" t="s">
        <v>16</v>
      </c>
      <c r="U1566">
        <f t="shared" si="289"/>
        <v>4.25</v>
      </c>
      <c r="X1566" s="6">
        <f t="shared" si="278"/>
        <v>38713</v>
      </c>
      <c r="Y1566">
        <f t="shared" ca="1" si="279"/>
        <v>3.25</v>
      </c>
      <c r="Z1566">
        <f t="shared" ca="1" si="280"/>
        <v>1.25</v>
      </c>
      <c r="AA1566">
        <f t="shared" ca="1" si="281"/>
        <v>2.35</v>
      </c>
      <c r="AB1566">
        <f t="shared" ca="1" si="282"/>
        <v>2.25</v>
      </c>
      <c r="AC1566">
        <f t="shared" ca="1" si="283"/>
        <v>4.5</v>
      </c>
      <c r="AD1566">
        <f t="shared" ca="1" si="284"/>
        <v>4.75</v>
      </c>
      <c r="AE1566">
        <f t="shared" ca="1" si="285"/>
        <v>4.6492000000000004</v>
      </c>
      <c r="AF1566" t="str">
        <f t="shared" ca="1" si="286"/>
        <v>#N/A N/A</v>
      </c>
      <c r="AG1566">
        <f t="shared" ca="1" si="287"/>
        <v>4.25</v>
      </c>
    </row>
    <row r="1567" spans="3:33" x14ac:dyDescent="0.3">
      <c r="C1567" s="1">
        <v>38714</v>
      </c>
      <c r="D1567">
        <v>3.25</v>
      </c>
      <c r="E1567" s="1">
        <v>38714</v>
      </c>
      <c r="F1567">
        <v>1.25</v>
      </c>
      <c r="G1567" s="1">
        <v>38714</v>
      </c>
      <c r="H1567">
        <v>2.35</v>
      </c>
      <c r="I1567" s="1">
        <v>38714</v>
      </c>
      <c r="J1567">
        <v>2.25</v>
      </c>
      <c r="L1567" s="1">
        <v>38714</v>
      </c>
      <c r="M1567">
        <v>4.5</v>
      </c>
      <c r="O1567">
        <f t="shared" si="288"/>
        <v>4.75</v>
      </c>
      <c r="P1567" s="1">
        <v>38714</v>
      </c>
      <c r="Q1567">
        <v>4.7438000000000002</v>
      </c>
      <c r="R1567" s="1">
        <v>38714</v>
      </c>
      <c r="S1567" t="s">
        <v>16</v>
      </c>
      <c r="U1567">
        <f t="shared" si="289"/>
        <v>4.25</v>
      </c>
      <c r="X1567" s="6">
        <f t="shared" si="278"/>
        <v>38714</v>
      </c>
      <c r="Y1567">
        <f t="shared" ca="1" si="279"/>
        <v>3.25</v>
      </c>
      <c r="Z1567">
        <f t="shared" ca="1" si="280"/>
        <v>1.25</v>
      </c>
      <c r="AA1567">
        <f t="shared" ca="1" si="281"/>
        <v>2.35</v>
      </c>
      <c r="AB1567">
        <f t="shared" ca="1" si="282"/>
        <v>2.25</v>
      </c>
      <c r="AC1567">
        <f t="shared" ca="1" si="283"/>
        <v>4.5</v>
      </c>
      <c r="AD1567">
        <f t="shared" ca="1" si="284"/>
        <v>4.75</v>
      </c>
      <c r="AE1567">
        <f t="shared" ca="1" si="285"/>
        <v>4.7438000000000002</v>
      </c>
      <c r="AF1567" t="str">
        <f t="shared" ca="1" si="286"/>
        <v>#N/A N/A</v>
      </c>
      <c r="AG1567">
        <f t="shared" ca="1" si="287"/>
        <v>4.25</v>
      </c>
    </row>
    <row r="1568" spans="3:33" x14ac:dyDescent="0.3">
      <c r="C1568" s="1">
        <v>38715</v>
      </c>
      <c r="D1568">
        <v>3.25</v>
      </c>
      <c r="E1568" s="1">
        <v>38715</v>
      </c>
      <c r="F1568">
        <v>1.25</v>
      </c>
      <c r="G1568" s="1">
        <v>38715</v>
      </c>
      <c r="H1568">
        <v>2.34</v>
      </c>
      <c r="I1568" s="1">
        <v>38715</v>
      </c>
      <c r="J1568">
        <v>2.25</v>
      </c>
      <c r="L1568" s="1">
        <v>38715</v>
      </c>
      <c r="M1568">
        <v>4.5</v>
      </c>
      <c r="O1568">
        <f t="shared" si="288"/>
        <v>4.75</v>
      </c>
      <c r="P1568" s="1">
        <v>38715</v>
      </c>
      <c r="Q1568">
        <v>4.7683</v>
      </c>
      <c r="R1568" s="1">
        <v>38715</v>
      </c>
      <c r="S1568" t="s">
        <v>16</v>
      </c>
      <c r="U1568">
        <f t="shared" si="289"/>
        <v>4.25</v>
      </c>
      <c r="X1568" s="6">
        <f t="shared" si="278"/>
        <v>38715</v>
      </c>
      <c r="Y1568">
        <f t="shared" ca="1" si="279"/>
        <v>3.25</v>
      </c>
      <c r="Z1568">
        <f t="shared" ca="1" si="280"/>
        <v>1.25</v>
      </c>
      <c r="AA1568">
        <f t="shared" ca="1" si="281"/>
        <v>2.34</v>
      </c>
      <c r="AB1568">
        <f t="shared" ca="1" si="282"/>
        <v>2.25</v>
      </c>
      <c r="AC1568">
        <f t="shared" ca="1" si="283"/>
        <v>4.5</v>
      </c>
      <c r="AD1568">
        <f t="shared" ca="1" si="284"/>
        <v>4.75</v>
      </c>
      <c r="AE1568">
        <f t="shared" ca="1" si="285"/>
        <v>4.7683</v>
      </c>
      <c r="AF1568" t="str">
        <f t="shared" ca="1" si="286"/>
        <v>#N/A N/A</v>
      </c>
      <c r="AG1568">
        <f t="shared" ca="1" si="287"/>
        <v>4.25</v>
      </c>
    </row>
    <row r="1569" spans="3:33" x14ac:dyDescent="0.3">
      <c r="C1569" s="1">
        <v>38716</v>
      </c>
      <c r="D1569">
        <v>3.25</v>
      </c>
      <c r="E1569" s="1">
        <v>38716</v>
      </c>
      <c r="F1569">
        <v>1.25</v>
      </c>
      <c r="G1569" s="1">
        <v>38716</v>
      </c>
      <c r="H1569">
        <v>2.42</v>
      </c>
      <c r="I1569" s="1">
        <v>38716</v>
      </c>
      <c r="J1569">
        <v>2.25</v>
      </c>
      <c r="L1569" s="1">
        <v>38716</v>
      </c>
      <c r="M1569">
        <v>4.5</v>
      </c>
      <c r="O1569">
        <f t="shared" si="288"/>
        <v>4.75</v>
      </c>
      <c r="P1569" s="1">
        <v>38716</v>
      </c>
      <c r="Q1569">
        <v>4.7626999999999997</v>
      </c>
      <c r="R1569" s="1">
        <v>38716</v>
      </c>
      <c r="S1569" t="s">
        <v>16</v>
      </c>
      <c r="U1569">
        <f t="shared" si="289"/>
        <v>4.25</v>
      </c>
      <c r="X1569" s="6">
        <f t="shared" si="278"/>
        <v>38716</v>
      </c>
      <c r="Y1569">
        <f t="shared" ca="1" si="279"/>
        <v>3.25</v>
      </c>
      <c r="Z1569">
        <f t="shared" ca="1" si="280"/>
        <v>1.25</v>
      </c>
      <c r="AA1569">
        <f t="shared" ca="1" si="281"/>
        <v>2.42</v>
      </c>
      <c r="AB1569">
        <f t="shared" ca="1" si="282"/>
        <v>2.25</v>
      </c>
      <c r="AC1569">
        <f t="shared" ca="1" si="283"/>
        <v>4.5</v>
      </c>
      <c r="AD1569">
        <f t="shared" ca="1" si="284"/>
        <v>4.75</v>
      </c>
      <c r="AE1569">
        <f t="shared" ca="1" si="285"/>
        <v>4.7626999999999997</v>
      </c>
      <c r="AF1569" t="str">
        <f t="shared" ca="1" si="286"/>
        <v>#N/A N/A</v>
      </c>
      <c r="AG1569">
        <f t="shared" ca="1" si="287"/>
        <v>4.25</v>
      </c>
    </row>
    <row r="1570" spans="3:33" x14ac:dyDescent="0.3">
      <c r="C1570" s="1">
        <v>38719</v>
      </c>
      <c r="D1570">
        <v>3.25</v>
      </c>
      <c r="E1570" s="1">
        <v>38719</v>
      </c>
      <c r="F1570">
        <v>1.25</v>
      </c>
      <c r="G1570" s="1">
        <v>38719</v>
      </c>
      <c r="H1570">
        <v>2.35</v>
      </c>
      <c r="I1570" s="1">
        <v>38719</v>
      </c>
      <c r="J1570">
        <v>2.25</v>
      </c>
      <c r="L1570" s="1">
        <v>38719</v>
      </c>
      <c r="M1570">
        <v>4.5</v>
      </c>
      <c r="O1570">
        <f t="shared" si="288"/>
        <v>4.75</v>
      </c>
      <c r="P1570" s="1">
        <v>38719</v>
      </c>
      <c r="Q1570">
        <v>4.7626999999999997</v>
      </c>
      <c r="R1570" s="1">
        <v>38719</v>
      </c>
      <c r="S1570" t="s">
        <v>16</v>
      </c>
      <c r="U1570">
        <f t="shared" si="289"/>
        <v>4.25</v>
      </c>
      <c r="X1570" s="6">
        <f t="shared" si="278"/>
        <v>38719</v>
      </c>
      <c r="Y1570">
        <f t="shared" ca="1" si="279"/>
        <v>3.25</v>
      </c>
      <c r="Z1570">
        <f t="shared" ca="1" si="280"/>
        <v>1.25</v>
      </c>
      <c r="AA1570">
        <f t="shared" ca="1" si="281"/>
        <v>2.35</v>
      </c>
      <c r="AB1570">
        <f t="shared" ca="1" si="282"/>
        <v>2.25</v>
      </c>
      <c r="AC1570">
        <f t="shared" ca="1" si="283"/>
        <v>4.5</v>
      </c>
      <c r="AD1570">
        <f t="shared" ca="1" si="284"/>
        <v>4.75</v>
      </c>
      <c r="AE1570">
        <f t="shared" ca="1" si="285"/>
        <v>4.7626999999999997</v>
      </c>
      <c r="AF1570" t="str">
        <f t="shared" ca="1" si="286"/>
        <v>#N/A N/A</v>
      </c>
      <c r="AG1570">
        <f t="shared" ca="1" si="287"/>
        <v>4.25</v>
      </c>
    </row>
    <row r="1571" spans="3:33" x14ac:dyDescent="0.3">
      <c r="C1571" s="1">
        <v>38720</v>
      </c>
      <c r="D1571">
        <v>3.25</v>
      </c>
      <c r="E1571" s="1">
        <v>38720</v>
      </c>
      <c r="F1571">
        <v>1.25</v>
      </c>
      <c r="G1571" s="1">
        <v>38720</v>
      </c>
      <c r="H1571">
        <v>2.34</v>
      </c>
      <c r="I1571" s="1">
        <v>38720</v>
      </c>
      <c r="J1571">
        <v>2.25</v>
      </c>
      <c r="L1571" s="1">
        <v>38720</v>
      </c>
      <c r="M1571">
        <v>4.5</v>
      </c>
      <c r="O1571">
        <f t="shared" si="288"/>
        <v>4.75</v>
      </c>
      <c r="P1571" s="1">
        <v>38720</v>
      </c>
      <c r="Q1571">
        <v>4.6893000000000002</v>
      </c>
      <c r="R1571" s="1">
        <v>38720</v>
      </c>
      <c r="S1571" t="s">
        <v>16</v>
      </c>
      <c r="U1571">
        <f t="shared" si="289"/>
        <v>4.25</v>
      </c>
      <c r="X1571" s="6">
        <f t="shared" si="278"/>
        <v>38720</v>
      </c>
      <c r="Y1571">
        <f t="shared" ca="1" si="279"/>
        <v>3.25</v>
      </c>
      <c r="Z1571">
        <f t="shared" ca="1" si="280"/>
        <v>1.25</v>
      </c>
      <c r="AA1571">
        <f t="shared" ca="1" si="281"/>
        <v>2.34</v>
      </c>
      <c r="AB1571">
        <f t="shared" ca="1" si="282"/>
        <v>2.25</v>
      </c>
      <c r="AC1571">
        <f t="shared" ca="1" si="283"/>
        <v>4.5</v>
      </c>
      <c r="AD1571">
        <f t="shared" ca="1" si="284"/>
        <v>4.75</v>
      </c>
      <c r="AE1571">
        <f t="shared" ca="1" si="285"/>
        <v>4.6893000000000002</v>
      </c>
      <c r="AF1571" t="str">
        <f t="shared" ca="1" si="286"/>
        <v>#N/A N/A</v>
      </c>
      <c r="AG1571">
        <f t="shared" ca="1" si="287"/>
        <v>4.25</v>
      </c>
    </row>
    <row r="1572" spans="3:33" x14ac:dyDescent="0.3">
      <c r="C1572" s="1">
        <v>38721</v>
      </c>
      <c r="D1572">
        <v>3.25</v>
      </c>
      <c r="E1572" s="1">
        <v>38721</v>
      </c>
      <c r="F1572">
        <v>1.25</v>
      </c>
      <c r="G1572" s="1">
        <v>38721</v>
      </c>
      <c r="H1572">
        <v>2.34</v>
      </c>
      <c r="I1572" s="1">
        <v>38721</v>
      </c>
      <c r="J1572">
        <v>2.25</v>
      </c>
      <c r="L1572" s="1">
        <v>38721</v>
      </c>
      <c r="M1572">
        <v>4.5</v>
      </c>
      <c r="O1572">
        <f t="shared" si="288"/>
        <v>4.75</v>
      </c>
      <c r="P1572" s="1">
        <v>38721</v>
      </c>
      <c r="Q1572">
        <v>4.6817000000000002</v>
      </c>
      <c r="R1572" s="1">
        <v>38721</v>
      </c>
      <c r="S1572" t="s">
        <v>16</v>
      </c>
      <c r="U1572">
        <f t="shared" si="289"/>
        <v>4.25</v>
      </c>
      <c r="X1572" s="6">
        <f t="shared" si="278"/>
        <v>38721</v>
      </c>
      <c r="Y1572">
        <f t="shared" ca="1" si="279"/>
        <v>3.25</v>
      </c>
      <c r="Z1572">
        <f t="shared" ca="1" si="280"/>
        <v>1.25</v>
      </c>
      <c r="AA1572">
        <f t="shared" ca="1" si="281"/>
        <v>2.34</v>
      </c>
      <c r="AB1572">
        <f t="shared" ca="1" si="282"/>
        <v>2.25</v>
      </c>
      <c r="AC1572">
        <f t="shared" ca="1" si="283"/>
        <v>4.5</v>
      </c>
      <c r="AD1572">
        <f t="shared" ca="1" si="284"/>
        <v>4.75</v>
      </c>
      <c r="AE1572">
        <f t="shared" ca="1" si="285"/>
        <v>4.6817000000000002</v>
      </c>
      <c r="AF1572" t="str">
        <f t="shared" ca="1" si="286"/>
        <v>#N/A N/A</v>
      </c>
      <c r="AG1572">
        <f t="shared" ca="1" si="287"/>
        <v>4.25</v>
      </c>
    </row>
    <row r="1573" spans="3:33" x14ac:dyDescent="0.3">
      <c r="C1573" s="1">
        <v>38722</v>
      </c>
      <c r="D1573">
        <v>3.25</v>
      </c>
      <c r="E1573" s="1">
        <v>38722</v>
      </c>
      <c r="F1573">
        <v>1.25</v>
      </c>
      <c r="G1573" s="1">
        <v>38722</v>
      </c>
      <c r="H1573">
        <v>2.34</v>
      </c>
      <c r="I1573" s="1">
        <v>38722</v>
      </c>
      <c r="J1573">
        <v>2.25</v>
      </c>
      <c r="L1573" s="1">
        <v>38722</v>
      </c>
      <c r="M1573">
        <v>4.5</v>
      </c>
      <c r="O1573">
        <f t="shared" si="288"/>
        <v>4.75</v>
      </c>
      <c r="P1573" s="1">
        <v>38722</v>
      </c>
      <c r="Q1573">
        <v>4.6837</v>
      </c>
      <c r="R1573" s="1">
        <v>38722</v>
      </c>
      <c r="S1573" t="s">
        <v>16</v>
      </c>
      <c r="U1573">
        <f t="shared" si="289"/>
        <v>4.25</v>
      </c>
      <c r="X1573" s="6">
        <f t="shared" si="278"/>
        <v>38722</v>
      </c>
      <c r="Y1573">
        <f t="shared" ca="1" si="279"/>
        <v>3.25</v>
      </c>
      <c r="Z1573">
        <f t="shared" ca="1" si="280"/>
        <v>1.25</v>
      </c>
      <c r="AA1573">
        <f t="shared" ca="1" si="281"/>
        <v>2.34</v>
      </c>
      <c r="AB1573">
        <f t="shared" ca="1" si="282"/>
        <v>2.25</v>
      </c>
      <c r="AC1573">
        <f t="shared" ca="1" si="283"/>
        <v>4.5</v>
      </c>
      <c r="AD1573">
        <f t="shared" ca="1" si="284"/>
        <v>4.75</v>
      </c>
      <c r="AE1573">
        <f t="shared" ca="1" si="285"/>
        <v>4.6837</v>
      </c>
      <c r="AF1573" t="str">
        <f t="shared" ca="1" si="286"/>
        <v>#N/A N/A</v>
      </c>
      <c r="AG1573">
        <f t="shared" ca="1" si="287"/>
        <v>4.25</v>
      </c>
    </row>
    <row r="1574" spans="3:33" x14ac:dyDescent="0.3">
      <c r="C1574" s="1">
        <v>38723</v>
      </c>
      <c r="D1574">
        <v>3.25</v>
      </c>
      <c r="E1574" s="1">
        <v>38723</v>
      </c>
      <c r="F1574">
        <v>1.25</v>
      </c>
      <c r="G1574" s="1">
        <v>38723</v>
      </c>
      <c r="H1574">
        <v>2.34</v>
      </c>
      <c r="I1574" s="1">
        <v>38723</v>
      </c>
      <c r="J1574">
        <v>2.25</v>
      </c>
      <c r="L1574" s="1">
        <v>38723</v>
      </c>
      <c r="M1574">
        <v>4.5</v>
      </c>
      <c r="O1574">
        <f t="shared" si="288"/>
        <v>4.75</v>
      </c>
      <c r="P1574" s="1">
        <v>38723</v>
      </c>
      <c r="Q1574">
        <v>4.3887</v>
      </c>
      <c r="R1574" s="1">
        <v>38723</v>
      </c>
      <c r="S1574" t="s">
        <v>16</v>
      </c>
      <c r="U1574">
        <f t="shared" si="289"/>
        <v>4.25</v>
      </c>
      <c r="X1574" s="6">
        <f t="shared" si="278"/>
        <v>38723</v>
      </c>
      <c r="Y1574">
        <f t="shared" ca="1" si="279"/>
        <v>3.25</v>
      </c>
      <c r="Z1574">
        <f t="shared" ca="1" si="280"/>
        <v>1.25</v>
      </c>
      <c r="AA1574">
        <f t="shared" ca="1" si="281"/>
        <v>2.34</v>
      </c>
      <c r="AB1574">
        <f t="shared" ca="1" si="282"/>
        <v>2.25</v>
      </c>
      <c r="AC1574">
        <f t="shared" ca="1" si="283"/>
        <v>4.5</v>
      </c>
      <c r="AD1574">
        <f t="shared" ca="1" si="284"/>
        <v>4.75</v>
      </c>
      <c r="AE1574">
        <f t="shared" ca="1" si="285"/>
        <v>4.3887</v>
      </c>
      <c r="AF1574" t="str">
        <f t="shared" ca="1" si="286"/>
        <v>#N/A N/A</v>
      </c>
      <c r="AG1574">
        <f t="shared" ca="1" si="287"/>
        <v>4.25</v>
      </c>
    </row>
    <row r="1575" spans="3:33" x14ac:dyDescent="0.3">
      <c r="C1575" s="1">
        <v>38726</v>
      </c>
      <c r="D1575">
        <v>3.25</v>
      </c>
      <c r="E1575" s="1">
        <v>38726</v>
      </c>
      <c r="F1575">
        <v>1.25</v>
      </c>
      <c r="G1575" s="1">
        <v>38726</v>
      </c>
      <c r="H1575">
        <v>2.34</v>
      </c>
      <c r="I1575" s="1">
        <v>38726</v>
      </c>
      <c r="J1575">
        <v>2.25</v>
      </c>
      <c r="L1575" s="1">
        <v>38726</v>
      </c>
      <c r="M1575">
        <v>4.5</v>
      </c>
      <c r="O1575">
        <f t="shared" si="288"/>
        <v>4.75</v>
      </c>
      <c r="P1575" s="1">
        <v>38726</v>
      </c>
      <c r="Q1575">
        <v>4.4180999999999999</v>
      </c>
      <c r="R1575" s="1">
        <v>38726</v>
      </c>
      <c r="S1575" t="s">
        <v>16</v>
      </c>
      <c r="U1575">
        <f t="shared" si="289"/>
        <v>4.25</v>
      </c>
      <c r="X1575" s="6">
        <f t="shared" si="278"/>
        <v>38726</v>
      </c>
      <c r="Y1575">
        <f t="shared" ca="1" si="279"/>
        <v>3.25</v>
      </c>
      <c r="Z1575">
        <f t="shared" ca="1" si="280"/>
        <v>1.25</v>
      </c>
      <c r="AA1575">
        <f t="shared" ca="1" si="281"/>
        <v>2.34</v>
      </c>
      <c r="AB1575">
        <f t="shared" ca="1" si="282"/>
        <v>2.25</v>
      </c>
      <c r="AC1575">
        <f t="shared" ca="1" si="283"/>
        <v>4.5</v>
      </c>
      <c r="AD1575">
        <f t="shared" ca="1" si="284"/>
        <v>4.75</v>
      </c>
      <c r="AE1575">
        <f t="shared" ca="1" si="285"/>
        <v>4.4180999999999999</v>
      </c>
      <c r="AF1575" t="str">
        <f t="shared" ca="1" si="286"/>
        <v>#N/A N/A</v>
      </c>
      <c r="AG1575">
        <f t="shared" ca="1" si="287"/>
        <v>4.25</v>
      </c>
    </row>
    <row r="1576" spans="3:33" x14ac:dyDescent="0.3">
      <c r="C1576" s="1">
        <v>38727</v>
      </c>
      <c r="D1576">
        <v>3.25</v>
      </c>
      <c r="E1576" s="1">
        <v>38727</v>
      </c>
      <c r="F1576">
        <v>1.25</v>
      </c>
      <c r="G1576" s="1">
        <v>38727</v>
      </c>
      <c r="H1576">
        <v>2.34</v>
      </c>
      <c r="I1576" s="1">
        <v>38727</v>
      </c>
      <c r="J1576">
        <v>2.25</v>
      </c>
      <c r="L1576" s="1">
        <v>38727</v>
      </c>
      <c r="M1576">
        <v>4.5</v>
      </c>
      <c r="O1576">
        <f t="shared" si="288"/>
        <v>4.75</v>
      </c>
      <c r="P1576" s="1">
        <v>38727</v>
      </c>
      <c r="Q1576">
        <v>4.5658000000000003</v>
      </c>
      <c r="R1576" s="1">
        <v>38727</v>
      </c>
      <c r="S1576" t="s">
        <v>16</v>
      </c>
      <c r="U1576">
        <f t="shared" si="289"/>
        <v>4.25</v>
      </c>
      <c r="X1576" s="6">
        <f t="shared" si="278"/>
        <v>38727</v>
      </c>
      <c r="Y1576">
        <f t="shared" ca="1" si="279"/>
        <v>3.25</v>
      </c>
      <c r="Z1576">
        <f t="shared" ca="1" si="280"/>
        <v>1.25</v>
      </c>
      <c r="AA1576">
        <f t="shared" ca="1" si="281"/>
        <v>2.34</v>
      </c>
      <c r="AB1576">
        <f t="shared" ca="1" si="282"/>
        <v>2.25</v>
      </c>
      <c r="AC1576">
        <f t="shared" ca="1" si="283"/>
        <v>4.5</v>
      </c>
      <c r="AD1576">
        <f t="shared" ca="1" si="284"/>
        <v>4.75</v>
      </c>
      <c r="AE1576">
        <f t="shared" ca="1" si="285"/>
        <v>4.5658000000000003</v>
      </c>
      <c r="AF1576" t="str">
        <f t="shared" ca="1" si="286"/>
        <v>#N/A N/A</v>
      </c>
      <c r="AG1576">
        <f t="shared" ca="1" si="287"/>
        <v>4.25</v>
      </c>
    </row>
    <row r="1577" spans="3:33" x14ac:dyDescent="0.3">
      <c r="C1577" s="1">
        <v>38728</v>
      </c>
      <c r="D1577">
        <v>3.25</v>
      </c>
      <c r="E1577" s="1">
        <v>38728</v>
      </c>
      <c r="F1577">
        <v>1.25</v>
      </c>
      <c r="G1577" s="1">
        <v>38728</v>
      </c>
      <c r="H1577">
        <v>2.34</v>
      </c>
      <c r="I1577" s="1">
        <v>38728</v>
      </c>
      <c r="J1577">
        <v>2.25</v>
      </c>
      <c r="L1577" s="1">
        <v>38728</v>
      </c>
      <c r="M1577">
        <v>4.5</v>
      </c>
      <c r="O1577">
        <f t="shared" si="288"/>
        <v>4.75</v>
      </c>
      <c r="P1577" s="1">
        <v>38728</v>
      </c>
      <c r="Q1577">
        <v>4.4542999999999999</v>
      </c>
      <c r="R1577" s="1">
        <v>38728</v>
      </c>
      <c r="S1577" t="s">
        <v>16</v>
      </c>
      <c r="U1577">
        <f t="shared" si="289"/>
        <v>4.25</v>
      </c>
      <c r="X1577" s="6">
        <f t="shared" si="278"/>
        <v>38728</v>
      </c>
      <c r="Y1577">
        <f t="shared" ca="1" si="279"/>
        <v>3.25</v>
      </c>
      <c r="Z1577">
        <f t="shared" ca="1" si="280"/>
        <v>1.25</v>
      </c>
      <c r="AA1577">
        <f t="shared" ca="1" si="281"/>
        <v>2.34</v>
      </c>
      <c r="AB1577">
        <f t="shared" ca="1" si="282"/>
        <v>2.25</v>
      </c>
      <c r="AC1577">
        <f t="shared" ca="1" si="283"/>
        <v>4.5</v>
      </c>
      <c r="AD1577">
        <f t="shared" ca="1" si="284"/>
        <v>4.75</v>
      </c>
      <c r="AE1577">
        <f t="shared" ca="1" si="285"/>
        <v>4.4542999999999999</v>
      </c>
      <c r="AF1577" t="str">
        <f t="shared" ca="1" si="286"/>
        <v>#N/A N/A</v>
      </c>
      <c r="AG1577">
        <f t="shared" ca="1" si="287"/>
        <v>4.25</v>
      </c>
    </row>
    <row r="1578" spans="3:33" x14ac:dyDescent="0.3">
      <c r="C1578" s="1">
        <v>38729</v>
      </c>
      <c r="D1578">
        <v>3.25</v>
      </c>
      <c r="E1578" s="1">
        <v>38729</v>
      </c>
      <c r="F1578">
        <v>1.25</v>
      </c>
      <c r="G1578" s="1">
        <v>38729</v>
      </c>
      <c r="H1578">
        <v>2.3199999999999998</v>
      </c>
      <c r="I1578" s="1">
        <v>38729</v>
      </c>
      <c r="J1578">
        <v>2.25</v>
      </c>
      <c r="L1578" s="1">
        <v>38729</v>
      </c>
      <c r="M1578">
        <v>4.5</v>
      </c>
      <c r="O1578">
        <f t="shared" si="288"/>
        <v>4.75</v>
      </c>
      <c r="P1578" s="1">
        <v>38729</v>
      </c>
      <c r="Q1578">
        <v>4.5519999999999996</v>
      </c>
      <c r="R1578" s="1">
        <v>38729</v>
      </c>
      <c r="S1578" t="s">
        <v>16</v>
      </c>
      <c r="U1578">
        <f t="shared" si="289"/>
        <v>4.25</v>
      </c>
      <c r="X1578" s="6">
        <f t="shared" si="278"/>
        <v>38729</v>
      </c>
      <c r="Y1578">
        <f t="shared" ca="1" si="279"/>
        <v>3.25</v>
      </c>
      <c r="Z1578">
        <f t="shared" ca="1" si="280"/>
        <v>1.25</v>
      </c>
      <c r="AA1578">
        <f t="shared" ca="1" si="281"/>
        <v>2.3199999999999998</v>
      </c>
      <c r="AB1578">
        <f t="shared" ca="1" si="282"/>
        <v>2.25</v>
      </c>
      <c r="AC1578">
        <f t="shared" ca="1" si="283"/>
        <v>4.5</v>
      </c>
      <c r="AD1578">
        <f t="shared" ca="1" si="284"/>
        <v>4.75</v>
      </c>
      <c r="AE1578">
        <f t="shared" ca="1" si="285"/>
        <v>4.5519999999999996</v>
      </c>
      <c r="AF1578" t="str">
        <f t="shared" ca="1" si="286"/>
        <v>#N/A N/A</v>
      </c>
      <c r="AG1578">
        <f t="shared" ca="1" si="287"/>
        <v>4.25</v>
      </c>
    </row>
    <row r="1579" spans="3:33" x14ac:dyDescent="0.3">
      <c r="C1579" s="1">
        <v>38730</v>
      </c>
      <c r="D1579">
        <v>3.25</v>
      </c>
      <c r="E1579" s="1">
        <v>38730</v>
      </c>
      <c r="F1579">
        <v>1.25</v>
      </c>
      <c r="G1579" s="1">
        <v>38730</v>
      </c>
      <c r="H1579">
        <v>2.21</v>
      </c>
      <c r="I1579" s="1">
        <v>38730</v>
      </c>
      <c r="J1579">
        <v>2.25</v>
      </c>
      <c r="L1579" s="1">
        <v>38730</v>
      </c>
      <c r="M1579">
        <v>4.5</v>
      </c>
      <c r="O1579">
        <f t="shared" si="288"/>
        <v>4.75</v>
      </c>
      <c r="P1579" s="1">
        <v>38730</v>
      </c>
      <c r="Q1579">
        <v>4.3829000000000002</v>
      </c>
      <c r="R1579" s="1">
        <v>38730</v>
      </c>
      <c r="S1579" t="s">
        <v>16</v>
      </c>
      <c r="U1579">
        <f t="shared" si="289"/>
        <v>4.25</v>
      </c>
      <c r="X1579" s="6">
        <f t="shared" si="278"/>
        <v>38730</v>
      </c>
      <c r="Y1579">
        <f t="shared" ca="1" si="279"/>
        <v>3.25</v>
      </c>
      <c r="Z1579">
        <f t="shared" ca="1" si="280"/>
        <v>1.25</v>
      </c>
      <c r="AA1579">
        <f t="shared" ca="1" si="281"/>
        <v>2.21</v>
      </c>
      <c r="AB1579">
        <f t="shared" ca="1" si="282"/>
        <v>2.25</v>
      </c>
      <c r="AC1579">
        <f t="shared" ca="1" si="283"/>
        <v>4.5</v>
      </c>
      <c r="AD1579">
        <f t="shared" ca="1" si="284"/>
        <v>4.75</v>
      </c>
      <c r="AE1579">
        <f t="shared" ca="1" si="285"/>
        <v>4.3829000000000002</v>
      </c>
      <c r="AF1579" t="str">
        <f t="shared" ca="1" si="286"/>
        <v>#N/A N/A</v>
      </c>
      <c r="AG1579">
        <f t="shared" ca="1" si="287"/>
        <v>4.25</v>
      </c>
    </row>
    <row r="1580" spans="3:33" x14ac:dyDescent="0.3">
      <c r="C1580" s="1">
        <v>38733</v>
      </c>
      <c r="D1580">
        <v>3.25</v>
      </c>
      <c r="E1580" s="1">
        <v>38733</v>
      </c>
      <c r="F1580">
        <v>1.25</v>
      </c>
      <c r="G1580" s="1">
        <v>38733</v>
      </c>
      <c r="H1580">
        <v>2.31</v>
      </c>
      <c r="I1580" s="1">
        <v>38733</v>
      </c>
      <c r="J1580">
        <v>2.25</v>
      </c>
      <c r="L1580" s="1">
        <v>38733</v>
      </c>
      <c r="M1580">
        <v>4.5</v>
      </c>
      <c r="O1580">
        <f t="shared" si="288"/>
        <v>4.75</v>
      </c>
      <c r="P1580" s="1">
        <v>38733</v>
      </c>
      <c r="Q1580">
        <v>4.3730000000000002</v>
      </c>
      <c r="R1580" s="1">
        <v>38733</v>
      </c>
      <c r="S1580" t="s">
        <v>16</v>
      </c>
      <c r="U1580">
        <f t="shared" si="289"/>
        <v>4.25</v>
      </c>
      <c r="X1580" s="6">
        <f t="shared" si="278"/>
        <v>38733</v>
      </c>
      <c r="Y1580">
        <f t="shared" ca="1" si="279"/>
        <v>3.25</v>
      </c>
      <c r="Z1580">
        <f t="shared" ca="1" si="280"/>
        <v>1.25</v>
      </c>
      <c r="AA1580">
        <f t="shared" ca="1" si="281"/>
        <v>2.31</v>
      </c>
      <c r="AB1580">
        <f t="shared" ca="1" si="282"/>
        <v>2.25</v>
      </c>
      <c r="AC1580">
        <f t="shared" ca="1" si="283"/>
        <v>4.5</v>
      </c>
      <c r="AD1580">
        <f t="shared" ca="1" si="284"/>
        <v>4.75</v>
      </c>
      <c r="AE1580">
        <f t="shared" ca="1" si="285"/>
        <v>4.3730000000000002</v>
      </c>
      <c r="AF1580" t="str">
        <f t="shared" ca="1" si="286"/>
        <v>#N/A N/A</v>
      </c>
      <c r="AG1580">
        <f t="shared" ca="1" si="287"/>
        <v>4.25</v>
      </c>
    </row>
    <row r="1581" spans="3:33" x14ac:dyDescent="0.3">
      <c r="C1581" s="1">
        <v>38734</v>
      </c>
      <c r="D1581">
        <v>3.25</v>
      </c>
      <c r="E1581" s="1">
        <v>38734</v>
      </c>
      <c r="F1581">
        <v>1.25</v>
      </c>
      <c r="G1581" s="1">
        <v>38734</v>
      </c>
      <c r="H1581">
        <v>2.2999999999999998</v>
      </c>
      <c r="I1581" s="1">
        <v>38734</v>
      </c>
      <c r="J1581">
        <v>2.25</v>
      </c>
      <c r="L1581" s="1">
        <v>38734</v>
      </c>
      <c r="M1581">
        <v>4.5</v>
      </c>
      <c r="O1581">
        <f t="shared" si="288"/>
        <v>4.75</v>
      </c>
      <c r="P1581" s="1">
        <v>38734</v>
      </c>
      <c r="Q1581">
        <v>4.3628</v>
      </c>
      <c r="R1581" s="1">
        <v>38734</v>
      </c>
      <c r="S1581" t="s">
        <v>16</v>
      </c>
      <c r="U1581">
        <f t="shared" si="289"/>
        <v>4.25</v>
      </c>
      <c r="X1581" s="6">
        <f t="shared" si="278"/>
        <v>38734</v>
      </c>
      <c r="Y1581">
        <f t="shared" ca="1" si="279"/>
        <v>3.25</v>
      </c>
      <c r="Z1581">
        <f t="shared" ca="1" si="280"/>
        <v>1.25</v>
      </c>
      <c r="AA1581">
        <f t="shared" ca="1" si="281"/>
        <v>2.2999999999999998</v>
      </c>
      <c r="AB1581">
        <f t="shared" ca="1" si="282"/>
        <v>2.25</v>
      </c>
      <c r="AC1581">
        <f t="shared" ca="1" si="283"/>
        <v>4.5</v>
      </c>
      <c r="AD1581">
        <f t="shared" ca="1" si="284"/>
        <v>4.75</v>
      </c>
      <c r="AE1581">
        <f t="shared" ca="1" si="285"/>
        <v>4.3628</v>
      </c>
      <c r="AF1581" t="str">
        <f t="shared" ca="1" si="286"/>
        <v>#N/A N/A</v>
      </c>
      <c r="AG1581">
        <f t="shared" ca="1" si="287"/>
        <v>4.25</v>
      </c>
    </row>
    <row r="1582" spans="3:33" x14ac:dyDescent="0.3">
      <c r="C1582" s="1">
        <v>38735</v>
      </c>
      <c r="D1582">
        <v>3.25</v>
      </c>
      <c r="E1582" s="1">
        <v>38735</v>
      </c>
      <c r="F1582">
        <v>1.25</v>
      </c>
      <c r="G1582" s="1">
        <v>38735</v>
      </c>
      <c r="H1582">
        <v>2.33</v>
      </c>
      <c r="I1582" s="1">
        <v>38735</v>
      </c>
      <c r="J1582">
        <v>2.25</v>
      </c>
      <c r="L1582" s="1">
        <v>38735</v>
      </c>
      <c r="M1582">
        <v>4.5</v>
      </c>
      <c r="O1582">
        <f t="shared" si="288"/>
        <v>4.75</v>
      </c>
      <c r="P1582" s="1">
        <v>38735</v>
      </c>
      <c r="Q1582">
        <v>4.3596000000000004</v>
      </c>
      <c r="R1582" s="1">
        <v>38735</v>
      </c>
      <c r="S1582" t="s">
        <v>16</v>
      </c>
      <c r="U1582">
        <f t="shared" si="289"/>
        <v>4.25</v>
      </c>
      <c r="X1582" s="6">
        <f t="shared" si="278"/>
        <v>38735</v>
      </c>
      <c r="Y1582">
        <f t="shared" ca="1" si="279"/>
        <v>3.25</v>
      </c>
      <c r="Z1582">
        <f t="shared" ca="1" si="280"/>
        <v>1.25</v>
      </c>
      <c r="AA1582">
        <f t="shared" ca="1" si="281"/>
        <v>2.33</v>
      </c>
      <c r="AB1582">
        <f t="shared" ca="1" si="282"/>
        <v>2.25</v>
      </c>
      <c r="AC1582">
        <f t="shared" ca="1" si="283"/>
        <v>4.5</v>
      </c>
      <c r="AD1582">
        <f t="shared" ca="1" si="284"/>
        <v>4.75</v>
      </c>
      <c r="AE1582">
        <f t="shared" ca="1" si="285"/>
        <v>4.3596000000000004</v>
      </c>
      <c r="AF1582" t="str">
        <f t="shared" ca="1" si="286"/>
        <v>#N/A N/A</v>
      </c>
      <c r="AG1582">
        <f t="shared" ca="1" si="287"/>
        <v>4.25</v>
      </c>
    </row>
    <row r="1583" spans="3:33" x14ac:dyDescent="0.3">
      <c r="C1583" s="1">
        <v>38736</v>
      </c>
      <c r="D1583">
        <v>3.25</v>
      </c>
      <c r="E1583" s="1">
        <v>38736</v>
      </c>
      <c r="F1583">
        <v>1.25</v>
      </c>
      <c r="G1583" s="1">
        <v>38736</v>
      </c>
      <c r="H1583">
        <v>2.33</v>
      </c>
      <c r="I1583" s="1">
        <v>38736</v>
      </c>
      <c r="J1583">
        <v>2.25</v>
      </c>
      <c r="L1583" s="1">
        <v>38736</v>
      </c>
      <c r="M1583">
        <v>4.5</v>
      </c>
      <c r="O1583">
        <f t="shared" si="288"/>
        <v>4.75</v>
      </c>
      <c r="P1583" s="1">
        <v>38736</v>
      </c>
      <c r="Q1583">
        <v>4.3640999999999996</v>
      </c>
      <c r="R1583" s="1">
        <v>38736</v>
      </c>
      <c r="S1583" t="s">
        <v>16</v>
      </c>
      <c r="U1583">
        <f t="shared" si="289"/>
        <v>4.25</v>
      </c>
      <c r="X1583" s="6">
        <f t="shared" si="278"/>
        <v>38736</v>
      </c>
      <c r="Y1583">
        <f t="shared" ca="1" si="279"/>
        <v>3.25</v>
      </c>
      <c r="Z1583">
        <f t="shared" ca="1" si="280"/>
        <v>1.25</v>
      </c>
      <c r="AA1583">
        <f t="shared" ca="1" si="281"/>
        <v>2.33</v>
      </c>
      <c r="AB1583">
        <f t="shared" ca="1" si="282"/>
        <v>2.25</v>
      </c>
      <c r="AC1583">
        <f t="shared" ca="1" si="283"/>
        <v>4.5</v>
      </c>
      <c r="AD1583">
        <f t="shared" ca="1" si="284"/>
        <v>4.75</v>
      </c>
      <c r="AE1583">
        <f t="shared" ca="1" si="285"/>
        <v>4.3640999999999996</v>
      </c>
      <c r="AF1583" t="str">
        <f t="shared" ca="1" si="286"/>
        <v>#N/A N/A</v>
      </c>
      <c r="AG1583">
        <f t="shared" ca="1" si="287"/>
        <v>4.25</v>
      </c>
    </row>
    <row r="1584" spans="3:33" x14ac:dyDescent="0.3">
      <c r="C1584" s="1">
        <v>38737</v>
      </c>
      <c r="D1584">
        <v>3.25</v>
      </c>
      <c r="E1584" s="1">
        <v>38737</v>
      </c>
      <c r="F1584">
        <v>1.25</v>
      </c>
      <c r="G1584" s="1">
        <v>38737</v>
      </c>
      <c r="H1584">
        <v>2.33</v>
      </c>
      <c r="I1584" s="1">
        <v>38737</v>
      </c>
      <c r="J1584">
        <v>2.25</v>
      </c>
      <c r="L1584" s="1">
        <v>38737</v>
      </c>
      <c r="M1584">
        <v>4.5</v>
      </c>
      <c r="O1584">
        <f t="shared" si="288"/>
        <v>4.75</v>
      </c>
      <c r="P1584" s="1">
        <v>38737</v>
      </c>
      <c r="Q1584">
        <v>4.4131999999999998</v>
      </c>
      <c r="R1584" s="1">
        <v>38737</v>
      </c>
      <c r="S1584" t="s">
        <v>16</v>
      </c>
      <c r="U1584">
        <f t="shared" si="289"/>
        <v>4.25</v>
      </c>
      <c r="X1584" s="6">
        <f t="shared" si="278"/>
        <v>38737</v>
      </c>
      <c r="Y1584">
        <f t="shared" ca="1" si="279"/>
        <v>3.25</v>
      </c>
      <c r="Z1584">
        <f t="shared" ca="1" si="280"/>
        <v>1.25</v>
      </c>
      <c r="AA1584">
        <f t="shared" ca="1" si="281"/>
        <v>2.33</v>
      </c>
      <c r="AB1584">
        <f t="shared" ca="1" si="282"/>
        <v>2.25</v>
      </c>
      <c r="AC1584">
        <f t="shared" ca="1" si="283"/>
        <v>4.5</v>
      </c>
      <c r="AD1584">
        <f t="shared" ca="1" si="284"/>
        <v>4.75</v>
      </c>
      <c r="AE1584">
        <f t="shared" ca="1" si="285"/>
        <v>4.4131999999999998</v>
      </c>
      <c r="AF1584" t="str">
        <f t="shared" ca="1" si="286"/>
        <v>#N/A N/A</v>
      </c>
      <c r="AG1584">
        <f t="shared" ca="1" si="287"/>
        <v>4.25</v>
      </c>
    </row>
    <row r="1585" spans="3:33" x14ac:dyDescent="0.3">
      <c r="C1585" s="1">
        <v>38740</v>
      </c>
      <c r="D1585">
        <v>3.25</v>
      </c>
      <c r="E1585" s="1">
        <v>38740</v>
      </c>
      <c r="F1585">
        <v>1.25</v>
      </c>
      <c r="G1585" s="1">
        <v>38740</v>
      </c>
      <c r="H1585">
        <v>2.33</v>
      </c>
      <c r="I1585" s="1">
        <v>38740</v>
      </c>
      <c r="J1585">
        <v>2.25</v>
      </c>
      <c r="L1585" s="1">
        <v>38740</v>
      </c>
      <c r="M1585">
        <v>4.5</v>
      </c>
      <c r="O1585">
        <f t="shared" si="288"/>
        <v>4.75</v>
      </c>
      <c r="P1585" s="1">
        <v>38740</v>
      </c>
      <c r="Q1585">
        <v>4.3639999999999999</v>
      </c>
      <c r="R1585" s="1">
        <v>38740</v>
      </c>
      <c r="S1585" t="s">
        <v>16</v>
      </c>
      <c r="U1585">
        <f t="shared" si="289"/>
        <v>4.25</v>
      </c>
      <c r="X1585" s="6">
        <f t="shared" si="278"/>
        <v>38740</v>
      </c>
      <c r="Y1585">
        <f t="shared" ca="1" si="279"/>
        <v>3.25</v>
      </c>
      <c r="Z1585">
        <f t="shared" ca="1" si="280"/>
        <v>1.25</v>
      </c>
      <c r="AA1585">
        <f t="shared" ca="1" si="281"/>
        <v>2.33</v>
      </c>
      <c r="AB1585">
        <f t="shared" ca="1" si="282"/>
        <v>2.25</v>
      </c>
      <c r="AC1585">
        <f t="shared" ca="1" si="283"/>
        <v>4.5</v>
      </c>
      <c r="AD1585">
        <f t="shared" ca="1" si="284"/>
        <v>4.75</v>
      </c>
      <c r="AE1585">
        <f t="shared" ca="1" si="285"/>
        <v>4.3639999999999999</v>
      </c>
      <c r="AF1585" t="str">
        <f t="shared" ca="1" si="286"/>
        <v>#N/A N/A</v>
      </c>
      <c r="AG1585">
        <f t="shared" ca="1" si="287"/>
        <v>4.25</v>
      </c>
    </row>
    <row r="1586" spans="3:33" x14ac:dyDescent="0.3">
      <c r="C1586" s="1">
        <v>38741</v>
      </c>
      <c r="D1586">
        <v>3.25</v>
      </c>
      <c r="E1586" s="1">
        <v>38741</v>
      </c>
      <c r="F1586">
        <v>1.25</v>
      </c>
      <c r="G1586" s="1">
        <v>38741</v>
      </c>
      <c r="H1586">
        <v>2.33</v>
      </c>
      <c r="I1586" s="1">
        <v>38741</v>
      </c>
      <c r="J1586">
        <v>2.25</v>
      </c>
      <c r="L1586" s="1">
        <v>38741</v>
      </c>
      <c r="M1586">
        <v>4.5</v>
      </c>
      <c r="O1586">
        <f t="shared" si="288"/>
        <v>4.75</v>
      </c>
      <c r="P1586" s="1">
        <v>38741</v>
      </c>
      <c r="Q1586">
        <v>4.3651</v>
      </c>
      <c r="R1586" s="1">
        <v>38741</v>
      </c>
      <c r="S1586" t="s">
        <v>16</v>
      </c>
      <c r="U1586">
        <f t="shared" si="289"/>
        <v>4.25</v>
      </c>
      <c r="X1586" s="6">
        <f t="shared" si="278"/>
        <v>38741</v>
      </c>
      <c r="Y1586">
        <f t="shared" ca="1" si="279"/>
        <v>3.25</v>
      </c>
      <c r="Z1586">
        <f t="shared" ca="1" si="280"/>
        <v>1.25</v>
      </c>
      <c r="AA1586">
        <f t="shared" ca="1" si="281"/>
        <v>2.33</v>
      </c>
      <c r="AB1586">
        <f t="shared" ca="1" si="282"/>
        <v>2.25</v>
      </c>
      <c r="AC1586">
        <f t="shared" ca="1" si="283"/>
        <v>4.5</v>
      </c>
      <c r="AD1586">
        <f t="shared" ca="1" si="284"/>
        <v>4.75</v>
      </c>
      <c r="AE1586">
        <f t="shared" ca="1" si="285"/>
        <v>4.3651</v>
      </c>
      <c r="AF1586" t="str">
        <f t="shared" ca="1" si="286"/>
        <v>#N/A N/A</v>
      </c>
      <c r="AG1586">
        <f t="shared" ca="1" si="287"/>
        <v>4.25</v>
      </c>
    </row>
    <row r="1587" spans="3:33" x14ac:dyDescent="0.3">
      <c r="C1587" s="1">
        <v>38742</v>
      </c>
      <c r="D1587">
        <v>3.25</v>
      </c>
      <c r="E1587" s="1">
        <v>38742</v>
      </c>
      <c r="F1587">
        <v>1.25</v>
      </c>
      <c r="G1587" s="1">
        <v>38742</v>
      </c>
      <c r="H1587">
        <v>2.33</v>
      </c>
      <c r="I1587" s="1">
        <v>38742</v>
      </c>
      <c r="J1587">
        <v>2.25</v>
      </c>
      <c r="L1587" s="1">
        <v>38742</v>
      </c>
      <c r="M1587">
        <v>4.5</v>
      </c>
      <c r="O1587">
        <f t="shared" si="288"/>
        <v>4.75</v>
      </c>
      <c r="P1587" s="1">
        <v>38742</v>
      </c>
      <c r="Q1587">
        <v>4.3832000000000004</v>
      </c>
      <c r="R1587" s="1">
        <v>38742</v>
      </c>
      <c r="S1587" t="s">
        <v>16</v>
      </c>
      <c r="U1587">
        <f t="shared" si="289"/>
        <v>4.25</v>
      </c>
      <c r="X1587" s="6">
        <f t="shared" si="278"/>
        <v>38742</v>
      </c>
      <c r="Y1587">
        <f t="shared" ca="1" si="279"/>
        <v>3.25</v>
      </c>
      <c r="Z1587">
        <f t="shared" ca="1" si="280"/>
        <v>1.25</v>
      </c>
      <c r="AA1587">
        <f t="shared" ca="1" si="281"/>
        <v>2.33</v>
      </c>
      <c r="AB1587">
        <f t="shared" ca="1" si="282"/>
        <v>2.25</v>
      </c>
      <c r="AC1587">
        <f t="shared" ca="1" si="283"/>
        <v>4.5</v>
      </c>
      <c r="AD1587">
        <f t="shared" ca="1" si="284"/>
        <v>4.75</v>
      </c>
      <c r="AE1587">
        <f t="shared" ca="1" si="285"/>
        <v>4.3832000000000004</v>
      </c>
      <c r="AF1587" t="str">
        <f t="shared" ca="1" si="286"/>
        <v>#N/A N/A</v>
      </c>
      <c r="AG1587">
        <f t="shared" ca="1" si="287"/>
        <v>4.25</v>
      </c>
    </row>
    <row r="1588" spans="3:33" x14ac:dyDescent="0.3">
      <c r="C1588" s="1">
        <v>38743</v>
      </c>
      <c r="D1588">
        <v>3.25</v>
      </c>
      <c r="E1588" s="1">
        <v>38743</v>
      </c>
      <c r="F1588">
        <v>1.25</v>
      </c>
      <c r="G1588" s="1">
        <v>38743</v>
      </c>
      <c r="H1588">
        <v>2.33</v>
      </c>
      <c r="I1588" s="1">
        <v>38743</v>
      </c>
      <c r="J1588">
        <v>2.25</v>
      </c>
      <c r="L1588" s="1">
        <v>38743</v>
      </c>
      <c r="M1588">
        <v>4.5</v>
      </c>
      <c r="O1588">
        <f t="shared" si="288"/>
        <v>4.75</v>
      </c>
      <c r="P1588" s="1">
        <v>38743</v>
      </c>
      <c r="Q1588">
        <v>4.4810999999999996</v>
      </c>
      <c r="R1588" s="1">
        <v>38743</v>
      </c>
      <c r="S1588" t="s">
        <v>16</v>
      </c>
      <c r="U1588">
        <f t="shared" si="289"/>
        <v>4.25</v>
      </c>
      <c r="X1588" s="6">
        <f t="shared" si="278"/>
        <v>38743</v>
      </c>
      <c r="Y1588">
        <f t="shared" ca="1" si="279"/>
        <v>3.25</v>
      </c>
      <c r="Z1588">
        <f t="shared" ca="1" si="280"/>
        <v>1.25</v>
      </c>
      <c r="AA1588">
        <f t="shared" ca="1" si="281"/>
        <v>2.33</v>
      </c>
      <c r="AB1588">
        <f t="shared" ca="1" si="282"/>
        <v>2.25</v>
      </c>
      <c r="AC1588">
        <f t="shared" ca="1" si="283"/>
        <v>4.5</v>
      </c>
      <c r="AD1588">
        <f t="shared" ca="1" si="284"/>
        <v>4.75</v>
      </c>
      <c r="AE1588">
        <f t="shared" ca="1" si="285"/>
        <v>4.4810999999999996</v>
      </c>
      <c r="AF1588" t="str">
        <f t="shared" ca="1" si="286"/>
        <v>#N/A N/A</v>
      </c>
      <c r="AG1588">
        <f t="shared" ca="1" si="287"/>
        <v>4.25</v>
      </c>
    </row>
    <row r="1589" spans="3:33" x14ac:dyDescent="0.3">
      <c r="C1589" s="1">
        <v>38744</v>
      </c>
      <c r="D1589">
        <v>3.25</v>
      </c>
      <c r="E1589" s="1">
        <v>38744</v>
      </c>
      <c r="F1589">
        <v>1.25</v>
      </c>
      <c r="G1589" s="1">
        <v>38744</v>
      </c>
      <c r="H1589">
        <v>2.33</v>
      </c>
      <c r="I1589" s="1">
        <v>38744</v>
      </c>
      <c r="J1589">
        <v>2.25</v>
      </c>
      <c r="L1589" s="1">
        <v>38744</v>
      </c>
      <c r="M1589">
        <v>4.5</v>
      </c>
      <c r="O1589">
        <f t="shared" si="288"/>
        <v>4.75</v>
      </c>
      <c r="P1589" s="1">
        <v>38744</v>
      </c>
      <c r="Q1589">
        <v>4.5237999999999996</v>
      </c>
      <c r="R1589" s="1">
        <v>38744</v>
      </c>
      <c r="S1589" t="s">
        <v>16</v>
      </c>
      <c r="U1589">
        <f t="shared" si="289"/>
        <v>4.25</v>
      </c>
      <c r="X1589" s="6">
        <f t="shared" si="278"/>
        <v>38744</v>
      </c>
      <c r="Y1589">
        <f t="shared" ca="1" si="279"/>
        <v>3.25</v>
      </c>
      <c r="Z1589">
        <f t="shared" ca="1" si="280"/>
        <v>1.25</v>
      </c>
      <c r="AA1589">
        <f t="shared" ca="1" si="281"/>
        <v>2.33</v>
      </c>
      <c r="AB1589">
        <f t="shared" ca="1" si="282"/>
        <v>2.25</v>
      </c>
      <c r="AC1589">
        <f t="shared" ca="1" si="283"/>
        <v>4.5</v>
      </c>
      <c r="AD1589">
        <f t="shared" ca="1" si="284"/>
        <v>4.75</v>
      </c>
      <c r="AE1589">
        <f t="shared" ca="1" si="285"/>
        <v>4.5237999999999996</v>
      </c>
      <c r="AF1589" t="str">
        <f t="shared" ca="1" si="286"/>
        <v>#N/A N/A</v>
      </c>
      <c r="AG1589">
        <f t="shared" ca="1" si="287"/>
        <v>4.25</v>
      </c>
    </row>
    <row r="1590" spans="3:33" x14ac:dyDescent="0.3">
      <c r="C1590" s="1">
        <v>38747</v>
      </c>
      <c r="D1590">
        <v>3.25</v>
      </c>
      <c r="E1590" s="1">
        <v>38747</v>
      </c>
      <c r="F1590">
        <v>1.25</v>
      </c>
      <c r="G1590" s="1">
        <v>38747</v>
      </c>
      <c r="H1590">
        <v>2.33</v>
      </c>
      <c r="I1590" s="1">
        <v>38747</v>
      </c>
      <c r="J1590">
        <v>2.25</v>
      </c>
      <c r="L1590" s="1">
        <v>38747</v>
      </c>
      <c r="M1590">
        <v>4.5</v>
      </c>
      <c r="O1590">
        <f t="shared" si="288"/>
        <v>4.75</v>
      </c>
      <c r="P1590" s="1">
        <v>38747</v>
      </c>
      <c r="Q1590">
        <v>4.6337999999999999</v>
      </c>
      <c r="R1590" s="1">
        <v>38747</v>
      </c>
      <c r="S1590" t="s">
        <v>16</v>
      </c>
      <c r="U1590">
        <f t="shared" si="289"/>
        <v>4.25</v>
      </c>
      <c r="X1590" s="6">
        <f t="shared" si="278"/>
        <v>38747</v>
      </c>
      <c r="Y1590">
        <f t="shared" ca="1" si="279"/>
        <v>3.25</v>
      </c>
      <c r="Z1590">
        <f t="shared" ca="1" si="280"/>
        <v>1.25</v>
      </c>
      <c r="AA1590">
        <f t="shared" ca="1" si="281"/>
        <v>2.33</v>
      </c>
      <c r="AB1590">
        <f t="shared" ca="1" si="282"/>
        <v>2.25</v>
      </c>
      <c r="AC1590">
        <f t="shared" ca="1" si="283"/>
        <v>4.5</v>
      </c>
      <c r="AD1590">
        <f t="shared" ca="1" si="284"/>
        <v>4.75</v>
      </c>
      <c r="AE1590">
        <f t="shared" ca="1" si="285"/>
        <v>4.6337999999999999</v>
      </c>
      <c r="AF1590" t="str">
        <f t="shared" ca="1" si="286"/>
        <v>#N/A N/A</v>
      </c>
      <c r="AG1590">
        <f t="shared" ca="1" si="287"/>
        <v>4.25</v>
      </c>
    </row>
    <row r="1591" spans="3:33" x14ac:dyDescent="0.3">
      <c r="C1591" s="1">
        <v>38748</v>
      </c>
      <c r="D1591">
        <v>3.25</v>
      </c>
      <c r="E1591" s="1">
        <v>38748</v>
      </c>
      <c r="F1591">
        <v>1.25</v>
      </c>
      <c r="G1591" s="1">
        <v>38748</v>
      </c>
      <c r="H1591">
        <v>2.34</v>
      </c>
      <c r="I1591" s="1">
        <v>38748</v>
      </c>
      <c r="J1591">
        <v>2.25</v>
      </c>
      <c r="L1591" s="1">
        <v>38748</v>
      </c>
      <c r="M1591">
        <v>4.5</v>
      </c>
      <c r="O1591">
        <f t="shared" si="288"/>
        <v>4.75</v>
      </c>
      <c r="P1591" s="1">
        <v>38748</v>
      </c>
      <c r="Q1591">
        <v>4.7004000000000001</v>
      </c>
      <c r="R1591" s="1">
        <v>38748</v>
      </c>
      <c r="S1591" t="s">
        <v>16</v>
      </c>
      <c r="U1591">
        <f t="shared" si="289"/>
        <v>4.25</v>
      </c>
      <c r="X1591" s="6">
        <f t="shared" si="278"/>
        <v>38748</v>
      </c>
      <c r="Y1591">
        <f t="shared" ca="1" si="279"/>
        <v>3.25</v>
      </c>
      <c r="Z1591">
        <f t="shared" ca="1" si="280"/>
        <v>1.25</v>
      </c>
      <c r="AA1591">
        <f t="shared" ca="1" si="281"/>
        <v>2.34</v>
      </c>
      <c r="AB1591">
        <f t="shared" ca="1" si="282"/>
        <v>2.25</v>
      </c>
      <c r="AC1591">
        <f t="shared" ca="1" si="283"/>
        <v>4.5</v>
      </c>
      <c r="AD1591">
        <f t="shared" ca="1" si="284"/>
        <v>4.75</v>
      </c>
      <c r="AE1591">
        <f t="shared" ca="1" si="285"/>
        <v>4.7004000000000001</v>
      </c>
      <c r="AF1591" t="str">
        <f t="shared" ca="1" si="286"/>
        <v>#N/A N/A</v>
      </c>
      <c r="AG1591">
        <f t="shared" ca="1" si="287"/>
        <v>4.25</v>
      </c>
    </row>
    <row r="1592" spans="3:33" x14ac:dyDescent="0.3">
      <c r="C1592" s="1">
        <v>38749</v>
      </c>
      <c r="D1592">
        <v>3.25</v>
      </c>
      <c r="E1592" s="1">
        <v>38749</v>
      </c>
      <c r="F1592">
        <v>1.25</v>
      </c>
      <c r="G1592" s="1">
        <v>38749</v>
      </c>
      <c r="H1592">
        <v>2.33</v>
      </c>
      <c r="I1592" s="1">
        <v>38749</v>
      </c>
      <c r="J1592">
        <v>2.25</v>
      </c>
      <c r="L1592" s="1">
        <v>38749</v>
      </c>
      <c r="M1592">
        <v>4.5</v>
      </c>
      <c r="O1592">
        <f t="shared" si="288"/>
        <v>4.75</v>
      </c>
      <c r="P1592" s="1">
        <v>38749</v>
      </c>
      <c r="Q1592">
        <v>4.4088000000000003</v>
      </c>
      <c r="R1592" s="1">
        <v>38749</v>
      </c>
      <c r="S1592" t="s">
        <v>16</v>
      </c>
      <c r="U1592">
        <f t="shared" si="289"/>
        <v>4.25</v>
      </c>
      <c r="X1592" s="6">
        <f t="shared" si="278"/>
        <v>38749</v>
      </c>
      <c r="Y1592">
        <f t="shared" ca="1" si="279"/>
        <v>3.25</v>
      </c>
      <c r="Z1592">
        <f t="shared" ca="1" si="280"/>
        <v>1.25</v>
      </c>
      <c r="AA1592">
        <f t="shared" ca="1" si="281"/>
        <v>2.33</v>
      </c>
      <c r="AB1592">
        <f t="shared" ca="1" si="282"/>
        <v>2.25</v>
      </c>
      <c r="AC1592">
        <f t="shared" ca="1" si="283"/>
        <v>4.5</v>
      </c>
      <c r="AD1592">
        <f t="shared" ca="1" si="284"/>
        <v>4.75</v>
      </c>
      <c r="AE1592">
        <f t="shared" ca="1" si="285"/>
        <v>4.4088000000000003</v>
      </c>
      <c r="AF1592" t="str">
        <f t="shared" ca="1" si="286"/>
        <v>#N/A N/A</v>
      </c>
      <c r="AG1592">
        <f t="shared" ca="1" si="287"/>
        <v>4.25</v>
      </c>
    </row>
    <row r="1593" spans="3:33" x14ac:dyDescent="0.3">
      <c r="C1593" s="1">
        <v>38750</v>
      </c>
      <c r="D1593">
        <v>3.25</v>
      </c>
      <c r="E1593" s="1">
        <v>38750</v>
      </c>
      <c r="F1593">
        <v>1.25</v>
      </c>
      <c r="G1593" s="1">
        <v>38750</v>
      </c>
      <c r="H1593">
        <v>2.34</v>
      </c>
      <c r="I1593" s="1">
        <v>38750</v>
      </c>
      <c r="J1593">
        <v>2.25</v>
      </c>
      <c r="L1593" s="1">
        <v>38750</v>
      </c>
      <c r="M1593">
        <v>4.5</v>
      </c>
      <c r="O1593">
        <f t="shared" si="288"/>
        <v>4.75</v>
      </c>
      <c r="P1593" s="1">
        <v>38750</v>
      </c>
      <c r="Q1593">
        <v>4.3775000000000004</v>
      </c>
      <c r="R1593" s="1">
        <v>38750</v>
      </c>
      <c r="S1593" t="s">
        <v>16</v>
      </c>
      <c r="U1593">
        <f t="shared" si="289"/>
        <v>4.25</v>
      </c>
      <c r="X1593" s="6">
        <f t="shared" si="278"/>
        <v>38750</v>
      </c>
      <c r="Y1593">
        <f t="shared" ca="1" si="279"/>
        <v>3.25</v>
      </c>
      <c r="Z1593">
        <f t="shared" ca="1" si="280"/>
        <v>1.25</v>
      </c>
      <c r="AA1593">
        <f t="shared" ca="1" si="281"/>
        <v>2.34</v>
      </c>
      <c r="AB1593">
        <f t="shared" ca="1" si="282"/>
        <v>2.25</v>
      </c>
      <c r="AC1593">
        <f t="shared" ca="1" si="283"/>
        <v>4.5</v>
      </c>
      <c r="AD1593">
        <f t="shared" ca="1" si="284"/>
        <v>4.75</v>
      </c>
      <c r="AE1593">
        <f t="shared" ca="1" si="285"/>
        <v>4.3775000000000004</v>
      </c>
      <c r="AF1593" t="str">
        <f t="shared" ca="1" si="286"/>
        <v>#N/A N/A</v>
      </c>
      <c r="AG1593">
        <f t="shared" ca="1" si="287"/>
        <v>4.25</v>
      </c>
    </row>
    <row r="1594" spans="3:33" x14ac:dyDescent="0.3">
      <c r="C1594" s="1">
        <v>38751</v>
      </c>
      <c r="D1594">
        <v>3.25</v>
      </c>
      <c r="E1594" s="1">
        <v>38751</v>
      </c>
      <c r="F1594">
        <v>1.25</v>
      </c>
      <c r="G1594" s="1">
        <v>38751</v>
      </c>
      <c r="H1594">
        <v>2.4</v>
      </c>
      <c r="I1594" s="1">
        <v>38751</v>
      </c>
      <c r="J1594">
        <v>2.25</v>
      </c>
      <c r="L1594" s="1">
        <v>38751</v>
      </c>
      <c r="M1594">
        <v>4.5</v>
      </c>
      <c r="O1594">
        <f t="shared" si="288"/>
        <v>4.75</v>
      </c>
      <c r="P1594" s="1">
        <v>38751</v>
      </c>
      <c r="Q1594">
        <v>4.3738000000000001</v>
      </c>
      <c r="R1594" s="1">
        <v>38751</v>
      </c>
      <c r="S1594" t="s">
        <v>16</v>
      </c>
      <c r="U1594">
        <f t="shared" si="289"/>
        <v>4.25</v>
      </c>
      <c r="X1594" s="6">
        <f t="shared" si="278"/>
        <v>38751</v>
      </c>
      <c r="Y1594">
        <f t="shared" ca="1" si="279"/>
        <v>3.25</v>
      </c>
      <c r="Z1594">
        <f t="shared" ca="1" si="280"/>
        <v>1.25</v>
      </c>
      <c r="AA1594">
        <f t="shared" ca="1" si="281"/>
        <v>2.4</v>
      </c>
      <c r="AB1594">
        <f t="shared" ca="1" si="282"/>
        <v>2.25</v>
      </c>
      <c r="AC1594">
        <f t="shared" ca="1" si="283"/>
        <v>4.5</v>
      </c>
      <c r="AD1594">
        <f t="shared" ca="1" si="284"/>
        <v>4.75</v>
      </c>
      <c r="AE1594">
        <f t="shared" ca="1" si="285"/>
        <v>4.3738000000000001</v>
      </c>
      <c r="AF1594" t="str">
        <f t="shared" ca="1" si="286"/>
        <v>#N/A N/A</v>
      </c>
      <c r="AG1594">
        <f t="shared" ca="1" si="287"/>
        <v>4.25</v>
      </c>
    </row>
    <row r="1595" spans="3:33" x14ac:dyDescent="0.3">
      <c r="C1595" s="1">
        <v>38754</v>
      </c>
      <c r="D1595">
        <v>3.25</v>
      </c>
      <c r="E1595" s="1">
        <v>38754</v>
      </c>
      <c r="F1595">
        <v>1.25</v>
      </c>
      <c r="G1595" s="1">
        <v>38754</v>
      </c>
      <c r="H1595">
        <v>2.38</v>
      </c>
      <c r="I1595" s="1">
        <v>38754</v>
      </c>
      <c r="J1595">
        <v>2.25</v>
      </c>
      <c r="L1595" s="1">
        <v>38754</v>
      </c>
      <c r="M1595">
        <v>4.5</v>
      </c>
      <c r="O1595">
        <f t="shared" si="288"/>
        <v>4.75</v>
      </c>
      <c r="P1595" s="1">
        <v>38754</v>
      </c>
      <c r="Q1595">
        <v>4.5172999999999996</v>
      </c>
      <c r="R1595" s="1">
        <v>38754</v>
      </c>
      <c r="S1595" t="s">
        <v>16</v>
      </c>
      <c r="U1595">
        <f t="shared" si="289"/>
        <v>4.25</v>
      </c>
      <c r="X1595" s="6">
        <f t="shared" si="278"/>
        <v>38754</v>
      </c>
      <c r="Y1595">
        <f t="shared" ca="1" si="279"/>
        <v>3.25</v>
      </c>
      <c r="Z1595">
        <f t="shared" ca="1" si="280"/>
        <v>1.25</v>
      </c>
      <c r="AA1595">
        <f t="shared" ca="1" si="281"/>
        <v>2.38</v>
      </c>
      <c r="AB1595">
        <f t="shared" ca="1" si="282"/>
        <v>2.25</v>
      </c>
      <c r="AC1595">
        <f t="shared" ca="1" si="283"/>
        <v>4.5</v>
      </c>
      <c r="AD1595">
        <f t="shared" ca="1" si="284"/>
        <v>4.75</v>
      </c>
      <c r="AE1595">
        <f t="shared" ca="1" si="285"/>
        <v>4.5172999999999996</v>
      </c>
      <c r="AF1595" t="str">
        <f t="shared" ca="1" si="286"/>
        <v>#N/A N/A</v>
      </c>
      <c r="AG1595">
        <f t="shared" ca="1" si="287"/>
        <v>4.25</v>
      </c>
    </row>
    <row r="1596" spans="3:33" x14ac:dyDescent="0.3">
      <c r="C1596" s="1">
        <v>38755</v>
      </c>
      <c r="D1596">
        <v>3.25</v>
      </c>
      <c r="E1596" s="1">
        <v>38755</v>
      </c>
      <c r="F1596">
        <v>1.25</v>
      </c>
      <c r="G1596" s="1">
        <v>38755</v>
      </c>
      <c r="H1596">
        <v>2.34</v>
      </c>
      <c r="I1596" s="1">
        <v>38755</v>
      </c>
      <c r="J1596">
        <v>2.25</v>
      </c>
      <c r="L1596" s="1">
        <v>38755</v>
      </c>
      <c r="M1596">
        <v>4.5</v>
      </c>
      <c r="O1596">
        <f t="shared" si="288"/>
        <v>4.75</v>
      </c>
      <c r="P1596" s="1">
        <v>38755</v>
      </c>
      <c r="Q1596">
        <v>4.3693999999999997</v>
      </c>
      <c r="R1596" s="1">
        <v>38755</v>
      </c>
      <c r="S1596" t="s">
        <v>16</v>
      </c>
      <c r="U1596">
        <f t="shared" si="289"/>
        <v>4.25</v>
      </c>
      <c r="X1596" s="6">
        <f t="shared" si="278"/>
        <v>38755</v>
      </c>
      <c r="Y1596">
        <f t="shared" ca="1" si="279"/>
        <v>3.25</v>
      </c>
      <c r="Z1596">
        <f t="shared" ca="1" si="280"/>
        <v>1.25</v>
      </c>
      <c r="AA1596">
        <f t="shared" ca="1" si="281"/>
        <v>2.34</v>
      </c>
      <c r="AB1596">
        <f t="shared" ca="1" si="282"/>
        <v>2.25</v>
      </c>
      <c r="AC1596">
        <f t="shared" ca="1" si="283"/>
        <v>4.5</v>
      </c>
      <c r="AD1596">
        <f t="shared" ca="1" si="284"/>
        <v>4.75</v>
      </c>
      <c r="AE1596">
        <f t="shared" ca="1" si="285"/>
        <v>4.3693999999999997</v>
      </c>
      <c r="AF1596" t="str">
        <f t="shared" ca="1" si="286"/>
        <v>#N/A N/A</v>
      </c>
      <c r="AG1596">
        <f t="shared" ca="1" si="287"/>
        <v>4.25</v>
      </c>
    </row>
    <row r="1597" spans="3:33" x14ac:dyDescent="0.3">
      <c r="C1597" s="1">
        <v>38756</v>
      </c>
      <c r="D1597">
        <v>3.25</v>
      </c>
      <c r="E1597" s="1">
        <v>38756</v>
      </c>
      <c r="F1597">
        <v>1.25</v>
      </c>
      <c r="G1597" s="1">
        <v>38756</v>
      </c>
      <c r="H1597">
        <v>2.34</v>
      </c>
      <c r="I1597" s="1">
        <v>38756</v>
      </c>
      <c r="J1597">
        <v>2.25</v>
      </c>
      <c r="L1597" s="1">
        <v>38756</v>
      </c>
      <c r="M1597">
        <v>4.5</v>
      </c>
      <c r="O1597">
        <f t="shared" si="288"/>
        <v>4.75</v>
      </c>
      <c r="P1597" s="1">
        <v>38756</v>
      </c>
      <c r="Q1597">
        <v>4.5514000000000001</v>
      </c>
      <c r="R1597" s="1">
        <v>38756</v>
      </c>
      <c r="S1597" t="s">
        <v>16</v>
      </c>
      <c r="U1597">
        <f t="shared" si="289"/>
        <v>4.25</v>
      </c>
      <c r="X1597" s="6">
        <f t="shared" si="278"/>
        <v>38756</v>
      </c>
      <c r="Y1597">
        <f t="shared" ca="1" si="279"/>
        <v>3.25</v>
      </c>
      <c r="Z1597">
        <f t="shared" ca="1" si="280"/>
        <v>1.25</v>
      </c>
      <c r="AA1597">
        <f t="shared" ca="1" si="281"/>
        <v>2.34</v>
      </c>
      <c r="AB1597">
        <f t="shared" ca="1" si="282"/>
        <v>2.25</v>
      </c>
      <c r="AC1597">
        <f t="shared" ca="1" si="283"/>
        <v>4.5</v>
      </c>
      <c r="AD1597">
        <f t="shared" ca="1" si="284"/>
        <v>4.75</v>
      </c>
      <c r="AE1597">
        <f t="shared" ca="1" si="285"/>
        <v>4.5514000000000001</v>
      </c>
      <c r="AF1597" t="str">
        <f t="shared" ca="1" si="286"/>
        <v>#N/A N/A</v>
      </c>
      <c r="AG1597">
        <f t="shared" ca="1" si="287"/>
        <v>4.25</v>
      </c>
    </row>
    <row r="1598" spans="3:33" x14ac:dyDescent="0.3">
      <c r="C1598" s="1">
        <v>38757</v>
      </c>
      <c r="D1598">
        <v>3.25</v>
      </c>
      <c r="E1598" s="1">
        <v>38757</v>
      </c>
      <c r="F1598">
        <v>1.25</v>
      </c>
      <c r="G1598" s="1">
        <v>38757</v>
      </c>
      <c r="H1598">
        <v>2.34</v>
      </c>
      <c r="I1598" s="1">
        <v>38757</v>
      </c>
      <c r="J1598">
        <v>2.25</v>
      </c>
      <c r="L1598" s="1">
        <v>38757</v>
      </c>
      <c r="M1598">
        <v>4.5</v>
      </c>
      <c r="O1598">
        <f t="shared" si="288"/>
        <v>4.75</v>
      </c>
      <c r="P1598" s="1">
        <v>38757</v>
      </c>
      <c r="Q1598">
        <v>4.5983000000000001</v>
      </c>
      <c r="R1598" s="1">
        <v>38757</v>
      </c>
      <c r="S1598" t="s">
        <v>16</v>
      </c>
      <c r="U1598">
        <f t="shared" si="289"/>
        <v>4.25</v>
      </c>
      <c r="X1598" s="6">
        <f t="shared" si="278"/>
        <v>38757</v>
      </c>
      <c r="Y1598">
        <f t="shared" ca="1" si="279"/>
        <v>3.25</v>
      </c>
      <c r="Z1598">
        <f t="shared" ca="1" si="280"/>
        <v>1.25</v>
      </c>
      <c r="AA1598">
        <f t="shared" ca="1" si="281"/>
        <v>2.34</v>
      </c>
      <c r="AB1598">
        <f t="shared" ca="1" si="282"/>
        <v>2.25</v>
      </c>
      <c r="AC1598">
        <f t="shared" ca="1" si="283"/>
        <v>4.5</v>
      </c>
      <c r="AD1598">
        <f t="shared" ca="1" si="284"/>
        <v>4.75</v>
      </c>
      <c r="AE1598">
        <f t="shared" ca="1" si="285"/>
        <v>4.5983000000000001</v>
      </c>
      <c r="AF1598" t="str">
        <f t="shared" ca="1" si="286"/>
        <v>#N/A N/A</v>
      </c>
      <c r="AG1598">
        <f t="shared" ca="1" si="287"/>
        <v>4.25</v>
      </c>
    </row>
    <row r="1599" spans="3:33" x14ac:dyDescent="0.3">
      <c r="C1599" s="1">
        <v>38758</v>
      </c>
      <c r="D1599">
        <v>3.25</v>
      </c>
      <c r="E1599" s="1">
        <v>38758</v>
      </c>
      <c r="F1599">
        <v>1.25</v>
      </c>
      <c r="G1599" s="1">
        <v>38758</v>
      </c>
      <c r="H1599">
        <v>2.34</v>
      </c>
      <c r="I1599" s="1">
        <v>38758</v>
      </c>
      <c r="J1599">
        <v>2.25</v>
      </c>
      <c r="L1599" s="1">
        <v>38758</v>
      </c>
      <c r="M1599">
        <v>4.5</v>
      </c>
      <c r="O1599">
        <f t="shared" si="288"/>
        <v>4.75</v>
      </c>
      <c r="P1599" s="1">
        <v>38758</v>
      </c>
      <c r="Q1599">
        <v>4.37</v>
      </c>
      <c r="R1599" s="1">
        <v>38758</v>
      </c>
      <c r="S1599" t="s">
        <v>16</v>
      </c>
      <c r="U1599">
        <f t="shared" si="289"/>
        <v>4.25</v>
      </c>
      <c r="X1599" s="6">
        <f t="shared" si="278"/>
        <v>38758</v>
      </c>
      <c r="Y1599">
        <f t="shared" ca="1" si="279"/>
        <v>3.25</v>
      </c>
      <c r="Z1599">
        <f t="shared" ca="1" si="280"/>
        <v>1.25</v>
      </c>
      <c r="AA1599">
        <f t="shared" ca="1" si="281"/>
        <v>2.34</v>
      </c>
      <c r="AB1599">
        <f t="shared" ca="1" si="282"/>
        <v>2.25</v>
      </c>
      <c r="AC1599">
        <f t="shared" ca="1" si="283"/>
        <v>4.5</v>
      </c>
      <c r="AD1599">
        <f t="shared" ca="1" si="284"/>
        <v>4.75</v>
      </c>
      <c r="AE1599">
        <f t="shared" ca="1" si="285"/>
        <v>4.37</v>
      </c>
      <c r="AF1599" t="str">
        <f t="shared" ca="1" si="286"/>
        <v>#N/A N/A</v>
      </c>
      <c r="AG1599">
        <f t="shared" ca="1" si="287"/>
        <v>4.25</v>
      </c>
    </row>
    <row r="1600" spans="3:33" x14ac:dyDescent="0.3">
      <c r="C1600" s="1">
        <v>38761</v>
      </c>
      <c r="D1600">
        <v>3.25</v>
      </c>
      <c r="E1600" s="1">
        <v>38761</v>
      </c>
      <c r="F1600">
        <v>1.25</v>
      </c>
      <c r="G1600" s="1">
        <v>38761</v>
      </c>
      <c r="H1600">
        <v>2.34</v>
      </c>
      <c r="I1600" s="1">
        <v>38761</v>
      </c>
      <c r="J1600">
        <v>2.25</v>
      </c>
      <c r="L1600" s="1">
        <v>38761</v>
      </c>
      <c r="M1600">
        <v>4.5</v>
      </c>
      <c r="O1600">
        <f t="shared" si="288"/>
        <v>4.75</v>
      </c>
      <c r="P1600" s="1">
        <v>38761</v>
      </c>
      <c r="Q1600">
        <v>4.3883999999999999</v>
      </c>
      <c r="R1600" s="1">
        <v>38761</v>
      </c>
      <c r="S1600" t="s">
        <v>16</v>
      </c>
      <c r="U1600">
        <f t="shared" si="289"/>
        <v>4.25</v>
      </c>
      <c r="X1600" s="6">
        <f t="shared" si="278"/>
        <v>38761</v>
      </c>
      <c r="Y1600">
        <f t="shared" ca="1" si="279"/>
        <v>3.25</v>
      </c>
      <c r="Z1600">
        <f t="shared" ca="1" si="280"/>
        <v>1.25</v>
      </c>
      <c r="AA1600">
        <f t="shared" ca="1" si="281"/>
        <v>2.34</v>
      </c>
      <c r="AB1600">
        <f t="shared" ca="1" si="282"/>
        <v>2.25</v>
      </c>
      <c r="AC1600">
        <f t="shared" ca="1" si="283"/>
        <v>4.5</v>
      </c>
      <c r="AD1600">
        <f t="shared" ca="1" si="284"/>
        <v>4.75</v>
      </c>
      <c r="AE1600">
        <f t="shared" ca="1" si="285"/>
        <v>4.3883999999999999</v>
      </c>
      <c r="AF1600" t="str">
        <f t="shared" ca="1" si="286"/>
        <v>#N/A N/A</v>
      </c>
      <c r="AG1600">
        <f t="shared" ca="1" si="287"/>
        <v>4.25</v>
      </c>
    </row>
    <row r="1601" spans="3:33" x14ac:dyDescent="0.3">
      <c r="C1601" s="1">
        <v>38762</v>
      </c>
      <c r="D1601">
        <v>3.25</v>
      </c>
      <c r="E1601" s="1">
        <v>38762</v>
      </c>
      <c r="F1601">
        <v>1.25</v>
      </c>
      <c r="G1601" s="1">
        <v>38762</v>
      </c>
      <c r="H1601">
        <v>2.34</v>
      </c>
      <c r="I1601" s="1">
        <v>38762</v>
      </c>
      <c r="J1601">
        <v>2.25</v>
      </c>
      <c r="L1601" s="1">
        <v>38762</v>
      </c>
      <c r="M1601">
        <v>4.5</v>
      </c>
      <c r="O1601">
        <f t="shared" si="288"/>
        <v>4.75</v>
      </c>
      <c r="P1601" s="1">
        <v>38762</v>
      </c>
      <c r="Q1601">
        <v>4.4280999999999997</v>
      </c>
      <c r="R1601" s="1">
        <v>38762</v>
      </c>
      <c r="S1601" t="s">
        <v>16</v>
      </c>
      <c r="U1601">
        <f t="shared" si="289"/>
        <v>4.25</v>
      </c>
      <c r="X1601" s="6">
        <f t="shared" si="278"/>
        <v>38762</v>
      </c>
      <c r="Y1601">
        <f t="shared" ca="1" si="279"/>
        <v>3.25</v>
      </c>
      <c r="Z1601">
        <f t="shared" ca="1" si="280"/>
        <v>1.25</v>
      </c>
      <c r="AA1601">
        <f t="shared" ca="1" si="281"/>
        <v>2.34</v>
      </c>
      <c r="AB1601">
        <f t="shared" ca="1" si="282"/>
        <v>2.25</v>
      </c>
      <c r="AC1601">
        <f t="shared" ca="1" si="283"/>
        <v>4.5</v>
      </c>
      <c r="AD1601">
        <f t="shared" ca="1" si="284"/>
        <v>4.75</v>
      </c>
      <c r="AE1601">
        <f t="shared" ca="1" si="285"/>
        <v>4.4280999999999997</v>
      </c>
      <c r="AF1601" t="str">
        <f t="shared" ca="1" si="286"/>
        <v>#N/A N/A</v>
      </c>
      <c r="AG1601">
        <f t="shared" ca="1" si="287"/>
        <v>4.25</v>
      </c>
    </row>
    <row r="1602" spans="3:33" x14ac:dyDescent="0.3">
      <c r="C1602" s="1">
        <v>38763</v>
      </c>
      <c r="D1602">
        <v>3.25</v>
      </c>
      <c r="E1602" s="1">
        <v>38763</v>
      </c>
      <c r="F1602">
        <v>1.25</v>
      </c>
      <c r="G1602" s="1">
        <v>38763</v>
      </c>
      <c r="H1602">
        <v>2.34</v>
      </c>
      <c r="I1602" s="1">
        <v>38763</v>
      </c>
      <c r="J1602">
        <v>2.25</v>
      </c>
      <c r="L1602" s="1">
        <v>38763</v>
      </c>
      <c r="M1602">
        <v>4.5</v>
      </c>
      <c r="O1602">
        <f t="shared" si="288"/>
        <v>4.75</v>
      </c>
      <c r="P1602" s="1">
        <v>38763</v>
      </c>
      <c r="Q1602">
        <v>4.4265999999999996</v>
      </c>
      <c r="R1602" s="1">
        <v>38763</v>
      </c>
      <c r="S1602" t="s">
        <v>16</v>
      </c>
      <c r="U1602">
        <f t="shared" si="289"/>
        <v>4.25</v>
      </c>
      <c r="X1602" s="6">
        <f t="shared" si="278"/>
        <v>38763</v>
      </c>
      <c r="Y1602">
        <f t="shared" ca="1" si="279"/>
        <v>3.25</v>
      </c>
      <c r="Z1602">
        <f t="shared" ca="1" si="280"/>
        <v>1.25</v>
      </c>
      <c r="AA1602">
        <f t="shared" ca="1" si="281"/>
        <v>2.34</v>
      </c>
      <c r="AB1602">
        <f t="shared" ca="1" si="282"/>
        <v>2.25</v>
      </c>
      <c r="AC1602">
        <f t="shared" ca="1" si="283"/>
        <v>4.5</v>
      </c>
      <c r="AD1602">
        <f t="shared" ca="1" si="284"/>
        <v>4.75</v>
      </c>
      <c r="AE1602">
        <f t="shared" ca="1" si="285"/>
        <v>4.4265999999999996</v>
      </c>
      <c r="AF1602" t="str">
        <f t="shared" ca="1" si="286"/>
        <v>#N/A N/A</v>
      </c>
      <c r="AG1602">
        <f t="shared" ca="1" si="287"/>
        <v>4.25</v>
      </c>
    </row>
    <row r="1603" spans="3:33" x14ac:dyDescent="0.3">
      <c r="C1603" s="1">
        <v>38764</v>
      </c>
      <c r="D1603">
        <v>3.25</v>
      </c>
      <c r="E1603" s="1">
        <v>38764</v>
      </c>
      <c r="F1603">
        <v>1.25</v>
      </c>
      <c r="G1603" s="1">
        <v>38764</v>
      </c>
      <c r="H1603">
        <v>2.34</v>
      </c>
      <c r="I1603" s="1">
        <v>38764</v>
      </c>
      <c r="J1603">
        <v>2.25</v>
      </c>
      <c r="L1603" s="1">
        <v>38764</v>
      </c>
      <c r="M1603">
        <v>4.5</v>
      </c>
      <c r="O1603">
        <f t="shared" si="288"/>
        <v>4.75</v>
      </c>
      <c r="P1603" s="1">
        <v>38764</v>
      </c>
      <c r="Q1603">
        <v>4.37</v>
      </c>
      <c r="R1603" s="1">
        <v>38764</v>
      </c>
      <c r="S1603" t="s">
        <v>16</v>
      </c>
      <c r="U1603">
        <f t="shared" si="289"/>
        <v>4.25</v>
      </c>
      <c r="X1603" s="6">
        <f t="shared" si="278"/>
        <v>38764</v>
      </c>
      <c r="Y1603">
        <f t="shared" ca="1" si="279"/>
        <v>3.25</v>
      </c>
      <c r="Z1603">
        <f t="shared" ca="1" si="280"/>
        <v>1.25</v>
      </c>
      <c r="AA1603">
        <f t="shared" ca="1" si="281"/>
        <v>2.34</v>
      </c>
      <c r="AB1603">
        <f t="shared" ca="1" si="282"/>
        <v>2.25</v>
      </c>
      <c r="AC1603">
        <f t="shared" ca="1" si="283"/>
        <v>4.5</v>
      </c>
      <c r="AD1603">
        <f t="shared" ca="1" si="284"/>
        <v>4.75</v>
      </c>
      <c r="AE1603">
        <f t="shared" ca="1" si="285"/>
        <v>4.37</v>
      </c>
      <c r="AF1603" t="str">
        <f t="shared" ca="1" si="286"/>
        <v>#N/A N/A</v>
      </c>
      <c r="AG1603">
        <f t="shared" ca="1" si="287"/>
        <v>4.25</v>
      </c>
    </row>
    <row r="1604" spans="3:33" x14ac:dyDescent="0.3">
      <c r="C1604" s="1">
        <v>38765</v>
      </c>
      <c r="D1604">
        <v>3.25</v>
      </c>
      <c r="E1604" s="1">
        <v>38765</v>
      </c>
      <c r="F1604">
        <v>1.25</v>
      </c>
      <c r="G1604" s="1">
        <v>38765</v>
      </c>
      <c r="H1604">
        <v>2.34</v>
      </c>
      <c r="I1604" s="1">
        <v>38765</v>
      </c>
      <c r="J1604">
        <v>2.25</v>
      </c>
      <c r="L1604" s="1">
        <v>38765</v>
      </c>
      <c r="M1604">
        <v>4.5</v>
      </c>
      <c r="O1604">
        <f t="shared" si="288"/>
        <v>4.75</v>
      </c>
      <c r="P1604" s="1">
        <v>38765</v>
      </c>
      <c r="Q1604">
        <v>4.3574000000000002</v>
      </c>
      <c r="R1604" s="1">
        <v>38765</v>
      </c>
      <c r="S1604" t="s">
        <v>16</v>
      </c>
      <c r="U1604">
        <f t="shared" si="289"/>
        <v>4.25</v>
      </c>
      <c r="X1604" s="6">
        <f t="shared" si="278"/>
        <v>38765</v>
      </c>
      <c r="Y1604">
        <f t="shared" ca="1" si="279"/>
        <v>3.25</v>
      </c>
      <c r="Z1604">
        <f t="shared" ca="1" si="280"/>
        <v>1.25</v>
      </c>
      <c r="AA1604">
        <f t="shared" ca="1" si="281"/>
        <v>2.34</v>
      </c>
      <c r="AB1604">
        <f t="shared" ca="1" si="282"/>
        <v>2.25</v>
      </c>
      <c r="AC1604">
        <f t="shared" ca="1" si="283"/>
        <v>4.5</v>
      </c>
      <c r="AD1604">
        <f t="shared" ca="1" si="284"/>
        <v>4.75</v>
      </c>
      <c r="AE1604">
        <f t="shared" ca="1" si="285"/>
        <v>4.3574000000000002</v>
      </c>
      <c r="AF1604" t="str">
        <f t="shared" ca="1" si="286"/>
        <v>#N/A N/A</v>
      </c>
      <c r="AG1604">
        <f t="shared" ca="1" si="287"/>
        <v>4.25</v>
      </c>
    </row>
    <row r="1605" spans="3:33" x14ac:dyDescent="0.3">
      <c r="C1605" s="1">
        <v>38768</v>
      </c>
      <c r="D1605">
        <v>3.25</v>
      </c>
      <c r="E1605" s="1">
        <v>38768</v>
      </c>
      <c r="F1605">
        <v>1.25</v>
      </c>
      <c r="G1605" s="1">
        <v>38768</v>
      </c>
      <c r="H1605">
        <v>2.34</v>
      </c>
      <c r="I1605" s="1">
        <v>38768</v>
      </c>
      <c r="J1605">
        <v>2.25</v>
      </c>
      <c r="L1605" s="1">
        <v>38768</v>
      </c>
      <c r="M1605">
        <v>4.5</v>
      </c>
      <c r="O1605">
        <f t="shared" si="288"/>
        <v>4.75</v>
      </c>
      <c r="P1605" s="1">
        <v>38768</v>
      </c>
      <c r="Q1605">
        <v>4.3712999999999997</v>
      </c>
      <c r="R1605" s="1">
        <v>38768</v>
      </c>
      <c r="S1605" t="s">
        <v>16</v>
      </c>
      <c r="U1605">
        <f t="shared" si="289"/>
        <v>4.25</v>
      </c>
      <c r="X1605" s="6">
        <f t="shared" si="278"/>
        <v>38768</v>
      </c>
      <c r="Y1605">
        <f t="shared" ca="1" si="279"/>
        <v>3.25</v>
      </c>
      <c r="Z1605">
        <f t="shared" ca="1" si="280"/>
        <v>1.25</v>
      </c>
      <c r="AA1605">
        <f t="shared" ca="1" si="281"/>
        <v>2.34</v>
      </c>
      <c r="AB1605">
        <f t="shared" ca="1" si="282"/>
        <v>2.25</v>
      </c>
      <c r="AC1605">
        <f t="shared" ca="1" si="283"/>
        <v>4.5</v>
      </c>
      <c r="AD1605">
        <f t="shared" ca="1" si="284"/>
        <v>4.75</v>
      </c>
      <c r="AE1605">
        <f t="shared" ca="1" si="285"/>
        <v>4.3712999999999997</v>
      </c>
      <c r="AF1605" t="str">
        <f t="shared" ca="1" si="286"/>
        <v>#N/A N/A</v>
      </c>
      <c r="AG1605">
        <f t="shared" ca="1" si="287"/>
        <v>4.25</v>
      </c>
    </row>
    <row r="1606" spans="3:33" x14ac:dyDescent="0.3">
      <c r="C1606" s="1">
        <v>38769</v>
      </c>
      <c r="D1606">
        <v>3.25</v>
      </c>
      <c r="E1606" s="1">
        <v>38769</v>
      </c>
      <c r="F1606">
        <v>1.25</v>
      </c>
      <c r="G1606" s="1">
        <v>38769</v>
      </c>
      <c r="H1606">
        <v>2.34</v>
      </c>
      <c r="I1606" s="1">
        <v>38769</v>
      </c>
      <c r="J1606">
        <v>2.25</v>
      </c>
      <c r="L1606" s="1">
        <v>38769</v>
      </c>
      <c r="M1606">
        <v>4.5</v>
      </c>
      <c r="O1606">
        <f t="shared" si="288"/>
        <v>4.75</v>
      </c>
      <c r="P1606" s="1">
        <v>38769</v>
      </c>
      <c r="Q1606">
        <v>4.3853</v>
      </c>
      <c r="R1606" s="1">
        <v>38769</v>
      </c>
      <c r="S1606" t="s">
        <v>16</v>
      </c>
      <c r="U1606">
        <f t="shared" si="289"/>
        <v>4.25</v>
      </c>
      <c r="X1606" s="6">
        <f t="shared" ref="X1606:X1669" si="290">IF(ISNUMBER(C1606),C1606,#N/A)</f>
        <v>38769</v>
      </c>
      <c r="Y1606">
        <f t="shared" ref="Y1606:Y1669" ca="1" si="291">VLOOKUP($X1606,$C$5:$D$5000,2,FALSE)</f>
        <v>3.25</v>
      </c>
      <c r="Z1606">
        <f t="shared" ref="Z1606:Z1669" ca="1" si="292">VLOOKUP($X1606,$E$5:$F$5000,2,FALSE)</f>
        <v>1.25</v>
      </c>
      <c r="AA1606">
        <f t="shared" ref="AA1606:AA1669" ca="1" si="293">VLOOKUP($X1606,$G$5:$H$5000,2,FALSE)</f>
        <v>2.34</v>
      </c>
      <c r="AB1606">
        <f t="shared" ref="AB1606:AB1669" ca="1" si="294">VLOOKUP($X1606,$I$5:$J$5000,2,FALSE)</f>
        <v>2.25</v>
      </c>
      <c r="AC1606">
        <f t="shared" ref="AC1606:AC1669" ca="1" si="295">VLOOKUP($X1606,$L$5:$M$5000,2,FALSE)</f>
        <v>4.5</v>
      </c>
      <c r="AD1606">
        <f t="shared" ref="AD1606:AD1669" ca="1" si="296">VLOOKUP($X1606,$L$5:$O$5000,4,FALSE)</f>
        <v>4.75</v>
      </c>
      <c r="AE1606">
        <f t="shared" ref="AE1606:AE1669" ca="1" si="297">VLOOKUP($X1606,$P$5:$Q$5000,2,FALSE)</f>
        <v>4.3853</v>
      </c>
      <c r="AF1606" t="str">
        <f t="shared" ref="AF1606:AF1669" ca="1" si="298">VLOOKUP($X1606,$R$5:$S$5000,2,FALSE)</f>
        <v>#N/A N/A</v>
      </c>
      <c r="AG1606">
        <f t="shared" ref="AG1606:AG1669" ca="1" si="299">VLOOKUP($X1606,$L$5:$U$5000,10,FALSE)</f>
        <v>4.25</v>
      </c>
    </row>
    <row r="1607" spans="3:33" x14ac:dyDescent="0.3">
      <c r="C1607" s="1">
        <v>38770</v>
      </c>
      <c r="D1607">
        <v>3.25</v>
      </c>
      <c r="E1607" s="1">
        <v>38770</v>
      </c>
      <c r="F1607">
        <v>1.25</v>
      </c>
      <c r="G1607" s="1">
        <v>38770</v>
      </c>
      <c r="H1607">
        <v>2.34</v>
      </c>
      <c r="I1607" s="1">
        <v>38770</v>
      </c>
      <c r="J1607">
        <v>2.25</v>
      </c>
      <c r="L1607" s="1">
        <v>38770</v>
      </c>
      <c r="M1607">
        <v>4.5</v>
      </c>
      <c r="O1607">
        <f t="shared" si="288"/>
        <v>4.75</v>
      </c>
      <c r="P1607" s="1">
        <v>38770</v>
      </c>
      <c r="Q1607">
        <v>4.3681000000000001</v>
      </c>
      <c r="R1607" s="1">
        <v>38770</v>
      </c>
      <c r="S1607" t="s">
        <v>16</v>
      </c>
      <c r="U1607">
        <f t="shared" si="289"/>
        <v>4.25</v>
      </c>
      <c r="X1607" s="6">
        <f t="shared" si="290"/>
        <v>38770</v>
      </c>
      <c r="Y1607">
        <f t="shared" ca="1" si="291"/>
        <v>3.25</v>
      </c>
      <c r="Z1607">
        <f t="shared" ca="1" si="292"/>
        <v>1.25</v>
      </c>
      <c r="AA1607">
        <f t="shared" ca="1" si="293"/>
        <v>2.34</v>
      </c>
      <c r="AB1607">
        <f t="shared" ca="1" si="294"/>
        <v>2.25</v>
      </c>
      <c r="AC1607">
        <f t="shared" ca="1" si="295"/>
        <v>4.5</v>
      </c>
      <c r="AD1607">
        <f t="shared" ca="1" si="296"/>
        <v>4.75</v>
      </c>
      <c r="AE1607">
        <f t="shared" ca="1" si="297"/>
        <v>4.3681000000000001</v>
      </c>
      <c r="AF1607" t="str">
        <f t="shared" ca="1" si="298"/>
        <v>#N/A N/A</v>
      </c>
      <c r="AG1607">
        <f t="shared" ca="1" si="299"/>
        <v>4.25</v>
      </c>
    </row>
    <row r="1608" spans="3:33" x14ac:dyDescent="0.3">
      <c r="C1608" s="1">
        <v>38771</v>
      </c>
      <c r="D1608">
        <v>3.25</v>
      </c>
      <c r="E1608" s="1">
        <v>38771</v>
      </c>
      <c r="F1608">
        <v>1.25</v>
      </c>
      <c r="G1608" s="1">
        <v>38771</v>
      </c>
      <c r="H1608">
        <v>2.35</v>
      </c>
      <c r="I1608" s="1">
        <v>38771</v>
      </c>
      <c r="J1608">
        <v>2.25</v>
      </c>
      <c r="L1608" s="1">
        <v>38771</v>
      </c>
      <c r="M1608">
        <v>4.5</v>
      </c>
      <c r="O1608">
        <f t="shared" si="288"/>
        <v>4.75</v>
      </c>
      <c r="P1608" s="1">
        <v>38771</v>
      </c>
      <c r="Q1608">
        <v>4.4466999999999999</v>
      </c>
      <c r="R1608" s="1">
        <v>38771</v>
      </c>
      <c r="S1608" t="s">
        <v>16</v>
      </c>
      <c r="U1608">
        <f t="shared" si="289"/>
        <v>4.25</v>
      </c>
      <c r="X1608" s="6">
        <f t="shared" si="290"/>
        <v>38771</v>
      </c>
      <c r="Y1608">
        <f t="shared" ca="1" si="291"/>
        <v>3.25</v>
      </c>
      <c r="Z1608">
        <f t="shared" ca="1" si="292"/>
        <v>1.25</v>
      </c>
      <c r="AA1608">
        <f t="shared" ca="1" si="293"/>
        <v>2.35</v>
      </c>
      <c r="AB1608">
        <f t="shared" ca="1" si="294"/>
        <v>2.25</v>
      </c>
      <c r="AC1608">
        <f t="shared" ca="1" si="295"/>
        <v>4.5</v>
      </c>
      <c r="AD1608">
        <f t="shared" ca="1" si="296"/>
        <v>4.75</v>
      </c>
      <c r="AE1608">
        <f t="shared" ca="1" si="297"/>
        <v>4.4466999999999999</v>
      </c>
      <c r="AF1608" t="str">
        <f t="shared" ca="1" si="298"/>
        <v>#N/A N/A</v>
      </c>
      <c r="AG1608">
        <f t="shared" ca="1" si="299"/>
        <v>4.25</v>
      </c>
    </row>
    <row r="1609" spans="3:33" x14ac:dyDescent="0.3">
      <c r="C1609" s="1">
        <v>38772</v>
      </c>
      <c r="D1609">
        <v>3.25</v>
      </c>
      <c r="E1609" s="1">
        <v>38772</v>
      </c>
      <c r="F1609">
        <v>1.25</v>
      </c>
      <c r="G1609" s="1">
        <v>38772</v>
      </c>
      <c r="H1609">
        <v>2.35</v>
      </c>
      <c r="I1609" s="1">
        <v>38772</v>
      </c>
      <c r="J1609">
        <v>2.25</v>
      </c>
      <c r="L1609" s="1">
        <v>38772</v>
      </c>
      <c r="M1609">
        <v>4.5</v>
      </c>
      <c r="O1609">
        <f t="shared" si="288"/>
        <v>4.75</v>
      </c>
      <c r="P1609" s="1">
        <v>38772</v>
      </c>
      <c r="Q1609">
        <v>4.3768000000000002</v>
      </c>
      <c r="R1609" s="1">
        <v>38772</v>
      </c>
      <c r="S1609" t="s">
        <v>16</v>
      </c>
      <c r="U1609">
        <f t="shared" si="289"/>
        <v>4.25</v>
      </c>
      <c r="X1609" s="6">
        <f t="shared" si="290"/>
        <v>38772</v>
      </c>
      <c r="Y1609">
        <f t="shared" ca="1" si="291"/>
        <v>3.25</v>
      </c>
      <c r="Z1609">
        <f t="shared" ca="1" si="292"/>
        <v>1.25</v>
      </c>
      <c r="AA1609">
        <f t="shared" ca="1" si="293"/>
        <v>2.35</v>
      </c>
      <c r="AB1609">
        <f t="shared" ca="1" si="294"/>
        <v>2.25</v>
      </c>
      <c r="AC1609">
        <f t="shared" ca="1" si="295"/>
        <v>4.5</v>
      </c>
      <c r="AD1609">
        <f t="shared" ca="1" si="296"/>
        <v>4.75</v>
      </c>
      <c r="AE1609">
        <f t="shared" ca="1" si="297"/>
        <v>4.3768000000000002</v>
      </c>
      <c r="AF1609" t="str">
        <f t="shared" ca="1" si="298"/>
        <v>#N/A N/A</v>
      </c>
      <c r="AG1609">
        <f t="shared" ca="1" si="299"/>
        <v>4.25</v>
      </c>
    </row>
    <row r="1610" spans="3:33" x14ac:dyDescent="0.3">
      <c r="C1610" s="1">
        <v>38775</v>
      </c>
      <c r="D1610">
        <v>3.25</v>
      </c>
      <c r="E1610" s="1">
        <v>38775</v>
      </c>
      <c r="F1610">
        <v>1.25</v>
      </c>
      <c r="G1610" s="1">
        <v>38775</v>
      </c>
      <c r="H1610">
        <v>2.36</v>
      </c>
      <c r="I1610" s="1">
        <v>38775</v>
      </c>
      <c r="J1610">
        <v>2.25</v>
      </c>
      <c r="L1610" s="1">
        <v>38775</v>
      </c>
      <c r="M1610">
        <v>4.5</v>
      </c>
      <c r="O1610">
        <f t="shared" si="288"/>
        <v>4.75</v>
      </c>
      <c r="P1610" s="1">
        <v>38775</v>
      </c>
      <c r="Q1610">
        <v>4.3687000000000005</v>
      </c>
      <c r="R1610" s="1">
        <v>38775</v>
      </c>
      <c r="S1610" t="s">
        <v>16</v>
      </c>
      <c r="U1610">
        <f t="shared" si="289"/>
        <v>4.25</v>
      </c>
      <c r="X1610" s="6">
        <f t="shared" si="290"/>
        <v>38775</v>
      </c>
      <c r="Y1610">
        <f t="shared" ca="1" si="291"/>
        <v>3.25</v>
      </c>
      <c r="Z1610">
        <f t="shared" ca="1" si="292"/>
        <v>1.25</v>
      </c>
      <c r="AA1610">
        <f t="shared" ca="1" si="293"/>
        <v>2.36</v>
      </c>
      <c r="AB1610">
        <f t="shared" ca="1" si="294"/>
        <v>2.25</v>
      </c>
      <c r="AC1610">
        <f t="shared" ca="1" si="295"/>
        <v>4.5</v>
      </c>
      <c r="AD1610">
        <f t="shared" ca="1" si="296"/>
        <v>4.75</v>
      </c>
      <c r="AE1610">
        <f t="shared" ca="1" si="297"/>
        <v>4.3687000000000005</v>
      </c>
      <c r="AF1610" t="str">
        <f t="shared" ca="1" si="298"/>
        <v>#N/A N/A</v>
      </c>
      <c r="AG1610">
        <f t="shared" ca="1" si="299"/>
        <v>4.25</v>
      </c>
    </row>
    <row r="1611" spans="3:33" x14ac:dyDescent="0.3">
      <c r="C1611" s="1">
        <v>38776</v>
      </c>
      <c r="D1611">
        <v>3.25</v>
      </c>
      <c r="E1611" s="1">
        <v>38776</v>
      </c>
      <c r="F1611">
        <v>1.25</v>
      </c>
      <c r="G1611" s="1">
        <v>38776</v>
      </c>
      <c r="H1611">
        <v>2.4</v>
      </c>
      <c r="I1611" s="1">
        <v>38776</v>
      </c>
      <c r="J1611">
        <v>2.25</v>
      </c>
      <c r="L1611" s="1">
        <v>38776</v>
      </c>
      <c r="M1611">
        <v>4.5</v>
      </c>
      <c r="O1611">
        <f t="shared" si="288"/>
        <v>4.75</v>
      </c>
      <c r="P1611" s="1">
        <v>38776</v>
      </c>
      <c r="Q1611">
        <v>4.6553000000000004</v>
      </c>
      <c r="R1611" s="1">
        <v>38776</v>
      </c>
      <c r="S1611" t="s">
        <v>16</v>
      </c>
      <c r="U1611">
        <f t="shared" si="289"/>
        <v>4.25</v>
      </c>
      <c r="X1611" s="6">
        <f t="shared" si="290"/>
        <v>38776</v>
      </c>
      <c r="Y1611">
        <f t="shared" ca="1" si="291"/>
        <v>3.25</v>
      </c>
      <c r="Z1611">
        <f t="shared" ca="1" si="292"/>
        <v>1.25</v>
      </c>
      <c r="AA1611">
        <f t="shared" ca="1" si="293"/>
        <v>2.4</v>
      </c>
      <c r="AB1611">
        <f t="shared" ca="1" si="294"/>
        <v>2.25</v>
      </c>
      <c r="AC1611">
        <f t="shared" ca="1" si="295"/>
        <v>4.5</v>
      </c>
      <c r="AD1611">
        <f t="shared" ca="1" si="296"/>
        <v>4.75</v>
      </c>
      <c r="AE1611">
        <f t="shared" ca="1" si="297"/>
        <v>4.6553000000000004</v>
      </c>
      <c r="AF1611" t="str">
        <f t="shared" ca="1" si="298"/>
        <v>#N/A N/A</v>
      </c>
      <c r="AG1611">
        <f t="shared" ca="1" si="299"/>
        <v>4.25</v>
      </c>
    </row>
    <row r="1612" spans="3:33" x14ac:dyDescent="0.3">
      <c r="C1612" s="1">
        <v>38777</v>
      </c>
      <c r="D1612">
        <v>3.25</v>
      </c>
      <c r="E1612" s="1">
        <v>38777</v>
      </c>
      <c r="F1612">
        <v>1.25</v>
      </c>
      <c r="G1612" s="1">
        <v>38777</v>
      </c>
      <c r="H1612">
        <v>2.37</v>
      </c>
      <c r="I1612" s="1">
        <v>38777</v>
      </c>
      <c r="J1612">
        <v>2.25</v>
      </c>
      <c r="L1612" s="1">
        <v>38777</v>
      </c>
      <c r="M1612">
        <v>4.5</v>
      </c>
      <c r="O1612">
        <f t="shared" si="288"/>
        <v>4.75</v>
      </c>
      <c r="P1612" s="1">
        <v>38777</v>
      </c>
      <c r="Q1612">
        <v>4.7442000000000002</v>
      </c>
      <c r="R1612" s="1">
        <v>38777</v>
      </c>
      <c r="S1612" t="s">
        <v>16</v>
      </c>
      <c r="U1612">
        <f t="shared" si="289"/>
        <v>4.25</v>
      </c>
      <c r="X1612" s="6">
        <f t="shared" si="290"/>
        <v>38777</v>
      </c>
      <c r="Y1612">
        <f t="shared" ca="1" si="291"/>
        <v>3.25</v>
      </c>
      <c r="Z1612">
        <f t="shared" ca="1" si="292"/>
        <v>1.25</v>
      </c>
      <c r="AA1612">
        <f t="shared" ca="1" si="293"/>
        <v>2.37</v>
      </c>
      <c r="AB1612">
        <f t="shared" ca="1" si="294"/>
        <v>2.25</v>
      </c>
      <c r="AC1612">
        <f t="shared" ca="1" si="295"/>
        <v>4.5</v>
      </c>
      <c r="AD1612">
        <f t="shared" ca="1" si="296"/>
        <v>4.75</v>
      </c>
      <c r="AE1612">
        <f t="shared" ca="1" si="297"/>
        <v>4.7442000000000002</v>
      </c>
      <c r="AF1612" t="str">
        <f t="shared" ca="1" si="298"/>
        <v>#N/A N/A</v>
      </c>
      <c r="AG1612">
        <f t="shared" ca="1" si="299"/>
        <v>4.25</v>
      </c>
    </row>
    <row r="1613" spans="3:33" x14ac:dyDescent="0.3">
      <c r="C1613" s="1">
        <v>38778</v>
      </c>
      <c r="D1613">
        <v>3.5</v>
      </c>
      <c r="E1613" s="1">
        <v>38778</v>
      </c>
      <c r="F1613">
        <v>1.25</v>
      </c>
      <c r="G1613" s="1">
        <v>38778</v>
      </c>
      <c r="H1613">
        <v>2.38</v>
      </c>
      <c r="I1613" s="1">
        <v>38778</v>
      </c>
      <c r="J1613">
        <v>2.5</v>
      </c>
      <c r="L1613" s="1">
        <v>38778</v>
      </c>
      <c r="M1613">
        <v>4.5</v>
      </c>
      <c r="O1613">
        <f t="shared" si="288"/>
        <v>4.75</v>
      </c>
      <c r="P1613" s="1">
        <v>38778</v>
      </c>
      <c r="Q1613">
        <v>4.8047000000000004</v>
      </c>
      <c r="R1613" s="1">
        <v>38778</v>
      </c>
      <c r="S1613" t="s">
        <v>16</v>
      </c>
      <c r="U1613">
        <f t="shared" si="289"/>
        <v>4.25</v>
      </c>
      <c r="X1613" s="6">
        <f t="shared" si="290"/>
        <v>38778</v>
      </c>
      <c r="Y1613">
        <f t="shared" ca="1" si="291"/>
        <v>3.5</v>
      </c>
      <c r="Z1613">
        <f t="shared" ca="1" si="292"/>
        <v>1.25</v>
      </c>
      <c r="AA1613">
        <f t="shared" ca="1" si="293"/>
        <v>2.38</v>
      </c>
      <c r="AB1613">
        <f t="shared" ca="1" si="294"/>
        <v>2.5</v>
      </c>
      <c r="AC1613">
        <f t="shared" ca="1" si="295"/>
        <v>4.5</v>
      </c>
      <c r="AD1613">
        <f t="shared" ca="1" si="296"/>
        <v>4.75</v>
      </c>
      <c r="AE1613">
        <f t="shared" ca="1" si="297"/>
        <v>4.8047000000000004</v>
      </c>
      <c r="AF1613" t="str">
        <f t="shared" ca="1" si="298"/>
        <v>#N/A N/A</v>
      </c>
      <c r="AG1613">
        <f t="shared" ca="1" si="299"/>
        <v>4.25</v>
      </c>
    </row>
    <row r="1614" spans="3:33" x14ac:dyDescent="0.3">
      <c r="C1614" s="1">
        <v>38779</v>
      </c>
      <c r="D1614">
        <v>3.5</v>
      </c>
      <c r="E1614" s="1">
        <v>38779</v>
      </c>
      <c r="F1614">
        <v>1.25</v>
      </c>
      <c r="G1614" s="1">
        <v>38779</v>
      </c>
      <c r="H1614">
        <v>2.35</v>
      </c>
      <c r="I1614" s="1">
        <v>38779</v>
      </c>
      <c r="J1614">
        <v>2.5</v>
      </c>
      <c r="L1614" s="1">
        <v>38779</v>
      </c>
      <c r="M1614">
        <v>4.5</v>
      </c>
      <c r="O1614">
        <f t="shared" si="288"/>
        <v>4.75</v>
      </c>
      <c r="P1614" s="1">
        <v>38779</v>
      </c>
      <c r="Q1614">
        <v>4.7298999999999998</v>
      </c>
      <c r="R1614" s="1">
        <v>38779</v>
      </c>
      <c r="S1614" t="s">
        <v>16</v>
      </c>
      <c r="U1614">
        <f t="shared" si="289"/>
        <v>4.25</v>
      </c>
      <c r="X1614" s="6">
        <f t="shared" si="290"/>
        <v>38779</v>
      </c>
      <c r="Y1614">
        <f t="shared" ca="1" si="291"/>
        <v>3.5</v>
      </c>
      <c r="Z1614">
        <f t="shared" ca="1" si="292"/>
        <v>1.25</v>
      </c>
      <c r="AA1614">
        <f t="shared" ca="1" si="293"/>
        <v>2.35</v>
      </c>
      <c r="AB1614">
        <f t="shared" ca="1" si="294"/>
        <v>2.5</v>
      </c>
      <c r="AC1614">
        <f t="shared" ca="1" si="295"/>
        <v>4.5</v>
      </c>
      <c r="AD1614">
        <f t="shared" ca="1" si="296"/>
        <v>4.75</v>
      </c>
      <c r="AE1614">
        <f t="shared" ca="1" si="297"/>
        <v>4.7298999999999998</v>
      </c>
      <c r="AF1614" t="str">
        <f t="shared" ca="1" si="298"/>
        <v>#N/A N/A</v>
      </c>
      <c r="AG1614">
        <f t="shared" ca="1" si="299"/>
        <v>4.25</v>
      </c>
    </row>
    <row r="1615" spans="3:33" x14ac:dyDescent="0.3">
      <c r="C1615" s="1">
        <v>38782</v>
      </c>
      <c r="D1615">
        <v>3.5</v>
      </c>
      <c r="E1615" s="1">
        <v>38782</v>
      </c>
      <c r="F1615">
        <v>1.25</v>
      </c>
      <c r="G1615" s="1">
        <v>38782</v>
      </c>
      <c r="H1615">
        <v>2.29</v>
      </c>
      <c r="I1615" s="1">
        <v>38782</v>
      </c>
      <c r="J1615">
        <v>2.5</v>
      </c>
      <c r="L1615" s="1">
        <v>38782</v>
      </c>
      <c r="M1615">
        <v>4.5</v>
      </c>
      <c r="O1615">
        <f t="shared" si="288"/>
        <v>4.75</v>
      </c>
      <c r="P1615" s="1">
        <v>38782</v>
      </c>
      <c r="Q1615">
        <v>4.4325000000000001</v>
      </c>
      <c r="R1615" s="1">
        <v>38782</v>
      </c>
      <c r="S1615" t="s">
        <v>16</v>
      </c>
      <c r="U1615">
        <f t="shared" si="289"/>
        <v>4.25</v>
      </c>
      <c r="X1615" s="6">
        <f t="shared" si="290"/>
        <v>38782</v>
      </c>
      <c r="Y1615">
        <f t="shared" ca="1" si="291"/>
        <v>3.5</v>
      </c>
      <c r="Z1615">
        <f t="shared" ca="1" si="292"/>
        <v>1.25</v>
      </c>
      <c r="AA1615">
        <f t="shared" ca="1" si="293"/>
        <v>2.29</v>
      </c>
      <c r="AB1615">
        <f t="shared" ca="1" si="294"/>
        <v>2.5</v>
      </c>
      <c r="AC1615">
        <f t="shared" ca="1" si="295"/>
        <v>4.5</v>
      </c>
      <c r="AD1615">
        <f t="shared" ca="1" si="296"/>
        <v>4.75</v>
      </c>
      <c r="AE1615">
        <f t="shared" ca="1" si="297"/>
        <v>4.4325000000000001</v>
      </c>
      <c r="AF1615" t="str">
        <f t="shared" ca="1" si="298"/>
        <v>#N/A N/A</v>
      </c>
      <c r="AG1615">
        <f t="shared" ca="1" si="299"/>
        <v>4.25</v>
      </c>
    </row>
    <row r="1616" spans="3:33" x14ac:dyDescent="0.3">
      <c r="C1616" s="1">
        <v>38783</v>
      </c>
      <c r="D1616">
        <v>3.5</v>
      </c>
      <c r="E1616" s="1">
        <v>38783</v>
      </c>
      <c r="F1616">
        <v>1.25</v>
      </c>
      <c r="G1616" s="1">
        <v>38783</v>
      </c>
      <c r="H1616">
        <v>2.08</v>
      </c>
      <c r="I1616" s="1">
        <v>38783</v>
      </c>
      <c r="J1616">
        <v>2.5</v>
      </c>
      <c r="L1616" s="1">
        <v>38783</v>
      </c>
      <c r="M1616">
        <v>4.5</v>
      </c>
      <c r="O1616">
        <f t="shared" si="288"/>
        <v>4.75</v>
      </c>
      <c r="P1616" s="1">
        <v>38783</v>
      </c>
      <c r="Q1616">
        <v>4.4271000000000003</v>
      </c>
      <c r="R1616" s="1">
        <v>38783</v>
      </c>
      <c r="S1616" t="s">
        <v>16</v>
      </c>
      <c r="U1616">
        <f t="shared" si="289"/>
        <v>4.25</v>
      </c>
      <c r="X1616" s="6">
        <f t="shared" si="290"/>
        <v>38783</v>
      </c>
      <c r="Y1616">
        <f t="shared" ca="1" si="291"/>
        <v>3.5</v>
      </c>
      <c r="Z1616">
        <f t="shared" ca="1" si="292"/>
        <v>1.25</v>
      </c>
      <c r="AA1616">
        <f t="shared" ca="1" si="293"/>
        <v>2.08</v>
      </c>
      <c r="AB1616">
        <f t="shared" ca="1" si="294"/>
        <v>2.5</v>
      </c>
      <c r="AC1616">
        <f t="shared" ca="1" si="295"/>
        <v>4.5</v>
      </c>
      <c r="AD1616">
        <f t="shared" ca="1" si="296"/>
        <v>4.75</v>
      </c>
      <c r="AE1616">
        <f t="shared" ca="1" si="297"/>
        <v>4.4271000000000003</v>
      </c>
      <c r="AF1616" t="str">
        <f t="shared" ca="1" si="298"/>
        <v>#N/A N/A</v>
      </c>
      <c r="AG1616">
        <f t="shared" ca="1" si="299"/>
        <v>4.25</v>
      </c>
    </row>
    <row r="1617" spans="3:33" x14ac:dyDescent="0.3">
      <c r="C1617" s="1">
        <v>38784</v>
      </c>
      <c r="D1617">
        <v>3.5</v>
      </c>
      <c r="E1617" s="1">
        <v>38784</v>
      </c>
      <c r="F1617">
        <v>1.5</v>
      </c>
      <c r="G1617" s="1">
        <v>38784</v>
      </c>
      <c r="H1617">
        <v>2.58</v>
      </c>
      <c r="I1617" s="1">
        <v>38784</v>
      </c>
      <c r="J1617">
        <v>2.5</v>
      </c>
      <c r="L1617" s="1">
        <v>38784</v>
      </c>
      <c r="M1617">
        <v>4.5</v>
      </c>
      <c r="O1617">
        <f t="shared" ref="O1617:O1667" si="300">M1617+0.25</f>
        <v>4.75</v>
      </c>
      <c r="P1617" s="1">
        <v>38784</v>
      </c>
      <c r="Q1617">
        <v>4.3823999999999996</v>
      </c>
      <c r="R1617" s="1">
        <v>38784</v>
      </c>
      <c r="S1617" t="s">
        <v>16</v>
      </c>
      <c r="U1617">
        <f t="shared" si="289"/>
        <v>4.25</v>
      </c>
      <c r="X1617" s="6">
        <f t="shared" si="290"/>
        <v>38784</v>
      </c>
      <c r="Y1617">
        <f t="shared" ca="1" si="291"/>
        <v>3.5</v>
      </c>
      <c r="Z1617">
        <f t="shared" ca="1" si="292"/>
        <v>1.5</v>
      </c>
      <c r="AA1617">
        <f t="shared" ca="1" si="293"/>
        <v>2.58</v>
      </c>
      <c r="AB1617">
        <f t="shared" ca="1" si="294"/>
        <v>2.5</v>
      </c>
      <c r="AC1617">
        <f t="shared" ca="1" si="295"/>
        <v>4.5</v>
      </c>
      <c r="AD1617">
        <f t="shared" ca="1" si="296"/>
        <v>4.75</v>
      </c>
      <c r="AE1617">
        <f t="shared" ca="1" si="297"/>
        <v>4.3823999999999996</v>
      </c>
      <c r="AF1617" t="str">
        <f t="shared" ca="1" si="298"/>
        <v>#N/A N/A</v>
      </c>
      <c r="AG1617">
        <f t="shared" ca="1" si="299"/>
        <v>4.25</v>
      </c>
    </row>
    <row r="1618" spans="3:33" x14ac:dyDescent="0.3">
      <c r="C1618" s="1">
        <v>38785</v>
      </c>
      <c r="D1618">
        <v>3.5</v>
      </c>
      <c r="E1618" s="1">
        <v>38785</v>
      </c>
      <c r="F1618">
        <v>1.5</v>
      </c>
      <c r="G1618" s="1">
        <v>38785</v>
      </c>
      <c r="H1618">
        <v>2.58</v>
      </c>
      <c r="I1618" s="1">
        <v>38785</v>
      </c>
      <c r="J1618">
        <v>2.5</v>
      </c>
      <c r="L1618" s="1">
        <v>38785</v>
      </c>
      <c r="M1618">
        <v>4.5</v>
      </c>
      <c r="O1618">
        <f t="shared" si="300"/>
        <v>4.75</v>
      </c>
      <c r="P1618" s="1">
        <v>38785</v>
      </c>
      <c r="Q1618">
        <v>4.3841999999999999</v>
      </c>
      <c r="R1618" s="1">
        <v>38785</v>
      </c>
      <c r="S1618" t="s">
        <v>16</v>
      </c>
      <c r="U1618">
        <f t="shared" ref="U1618:U1667" si="301">M1618-0.25</f>
        <v>4.25</v>
      </c>
      <c r="X1618" s="6">
        <f t="shared" si="290"/>
        <v>38785</v>
      </c>
      <c r="Y1618">
        <f t="shared" ca="1" si="291"/>
        <v>3.5</v>
      </c>
      <c r="Z1618">
        <f t="shared" ca="1" si="292"/>
        <v>1.5</v>
      </c>
      <c r="AA1618">
        <f t="shared" ca="1" si="293"/>
        <v>2.58</v>
      </c>
      <c r="AB1618">
        <f t="shared" ca="1" si="294"/>
        <v>2.5</v>
      </c>
      <c r="AC1618">
        <f t="shared" ca="1" si="295"/>
        <v>4.5</v>
      </c>
      <c r="AD1618">
        <f t="shared" ca="1" si="296"/>
        <v>4.75</v>
      </c>
      <c r="AE1618">
        <f t="shared" ca="1" si="297"/>
        <v>4.3841999999999999</v>
      </c>
      <c r="AF1618" t="str">
        <f t="shared" ca="1" si="298"/>
        <v>#N/A N/A</v>
      </c>
      <c r="AG1618">
        <f t="shared" ca="1" si="299"/>
        <v>4.25</v>
      </c>
    </row>
    <row r="1619" spans="3:33" x14ac:dyDescent="0.3">
      <c r="C1619" s="1">
        <v>38786</v>
      </c>
      <c r="D1619">
        <v>3.5</v>
      </c>
      <c r="E1619" s="1">
        <v>38786</v>
      </c>
      <c r="F1619">
        <v>1.5</v>
      </c>
      <c r="G1619" s="1">
        <v>38786</v>
      </c>
      <c r="H1619">
        <v>2.58</v>
      </c>
      <c r="I1619" s="1">
        <v>38786</v>
      </c>
      <c r="J1619">
        <v>2.5</v>
      </c>
      <c r="L1619" s="1">
        <v>38786</v>
      </c>
      <c r="M1619">
        <v>4.5</v>
      </c>
      <c r="O1619">
        <f t="shared" si="300"/>
        <v>4.75</v>
      </c>
      <c r="P1619" s="1">
        <v>38786</v>
      </c>
      <c r="Q1619">
        <v>4.6631999999999998</v>
      </c>
      <c r="R1619" s="1">
        <v>38786</v>
      </c>
      <c r="S1619" t="s">
        <v>16</v>
      </c>
      <c r="U1619">
        <f t="shared" si="301"/>
        <v>4.25</v>
      </c>
      <c r="X1619" s="6">
        <f t="shared" si="290"/>
        <v>38786</v>
      </c>
      <c r="Y1619">
        <f t="shared" ca="1" si="291"/>
        <v>3.5</v>
      </c>
      <c r="Z1619">
        <f t="shared" ca="1" si="292"/>
        <v>1.5</v>
      </c>
      <c r="AA1619">
        <f t="shared" ca="1" si="293"/>
        <v>2.58</v>
      </c>
      <c r="AB1619">
        <f t="shared" ca="1" si="294"/>
        <v>2.5</v>
      </c>
      <c r="AC1619">
        <f t="shared" ca="1" si="295"/>
        <v>4.5</v>
      </c>
      <c r="AD1619">
        <f t="shared" ca="1" si="296"/>
        <v>4.75</v>
      </c>
      <c r="AE1619">
        <f t="shared" ca="1" si="297"/>
        <v>4.6631999999999998</v>
      </c>
      <c r="AF1619" t="str">
        <f t="shared" ca="1" si="298"/>
        <v>#N/A N/A</v>
      </c>
      <c r="AG1619">
        <f t="shared" ca="1" si="299"/>
        <v>4.25</v>
      </c>
    </row>
    <row r="1620" spans="3:33" x14ac:dyDescent="0.3">
      <c r="C1620" s="1">
        <v>38789</v>
      </c>
      <c r="D1620">
        <v>3.5</v>
      </c>
      <c r="E1620" s="1">
        <v>38789</v>
      </c>
      <c r="F1620">
        <v>1.5</v>
      </c>
      <c r="G1620" s="1">
        <v>38789</v>
      </c>
      <c r="H1620">
        <v>2.58</v>
      </c>
      <c r="I1620" s="1">
        <v>38789</v>
      </c>
      <c r="J1620">
        <v>2.5</v>
      </c>
      <c r="L1620" s="1">
        <v>38789</v>
      </c>
      <c r="M1620">
        <v>4.5</v>
      </c>
      <c r="O1620">
        <f t="shared" si="300"/>
        <v>4.75</v>
      </c>
      <c r="P1620" s="1">
        <v>38789</v>
      </c>
      <c r="Q1620">
        <v>4.7554999999999996</v>
      </c>
      <c r="R1620" s="1">
        <v>38789</v>
      </c>
      <c r="S1620" t="s">
        <v>16</v>
      </c>
      <c r="U1620">
        <f t="shared" si="301"/>
        <v>4.25</v>
      </c>
      <c r="X1620" s="6">
        <f t="shared" si="290"/>
        <v>38789</v>
      </c>
      <c r="Y1620">
        <f t="shared" ca="1" si="291"/>
        <v>3.5</v>
      </c>
      <c r="Z1620">
        <f t="shared" ca="1" si="292"/>
        <v>1.5</v>
      </c>
      <c r="AA1620">
        <f t="shared" ca="1" si="293"/>
        <v>2.58</v>
      </c>
      <c r="AB1620">
        <f t="shared" ca="1" si="294"/>
        <v>2.5</v>
      </c>
      <c r="AC1620">
        <f t="shared" ca="1" si="295"/>
        <v>4.5</v>
      </c>
      <c r="AD1620">
        <f t="shared" ca="1" si="296"/>
        <v>4.75</v>
      </c>
      <c r="AE1620">
        <f t="shared" ca="1" si="297"/>
        <v>4.7554999999999996</v>
      </c>
      <c r="AF1620" t="str">
        <f t="shared" ca="1" si="298"/>
        <v>#N/A N/A</v>
      </c>
      <c r="AG1620">
        <f t="shared" ca="1" si="299"/>
        <v>4.25</v>
      </c>
    </row>
    <row r="1621" spans="3:33" x14ac:dyDescent="0.3">
      <c r="C1621" s="1">
        <v>38790</v>
      </c>
      <c r="D1621">
        <v>3.5</v>
      </c>
      <c r="E1621" s="1">
        <v>38790</v>
      </c>
      <c r="F1621">
        <v>1.5</v>
      </c>
      <c r="G1621" s="1">
        <v>38790</v>
      </c>
      <c r="H1621">
        <v>2.58</v>
      </c>
      <c r="I1621" s="1">
        <v>38790</v>
      </c>
      <c r="J1621">
        <v>2.5</v>
      </c>
      <c r="L1621" s="1">
        <v>38790</v>
      </c>
      <c r="M1621">
        <v>4.5</v>
      </c>
      <c r="O1621">
        <f t="shared" si="300"/>
        <v>4.75</v>
      </c>
      <c r="P1621" s="1">
        <v>38790</v>
      </c>
      <c r="Q1621">
        <v>4.7623999999999995</v>
      </c>
      <c r="R1621" s="1">
        <v>38790</v>
      </c>
      <c r="S1621" t="s">
        <v>16</v>
      </c>
      <c r="U1621">
        <f t="shared" si="301"/>
        <v>4.25</v>
      </c>
      <c r="X1621" s="6">
        <f t="shared" si="290"/>
        <v>38790</v>
      </c>
      <c r="Y1621">
        <f t="shared" ca="1" si="291"/>
        <v>3.5</v>
      </c>
      <c r="Z1621">
        <f t="shared" ca="1" si="292"/>
        <v>1.5</v>
      </c>
      <c r="AA1621">
        <f t="shared" ca="1" si="293"/>
        <v>2.58</v>
      </c>
      <c r="AB1621">
        <f t="shared" ca="1" si="294"/>
        <v>2.5</v>
      </c>
      <c r="AC1621">
        <f t="shared" ca="1" si="295"/>
        <v>4.5</v>
      </c>
      <c r="AD1621">
        <f t="shared" ca="1" si="296"/>
        <v>4.75</v>
      </c>
      <c r="AE1621">
        <f t="shared" ca="1" si="297"/>
        <v>4.7623999999999995</v>
      </c>
      <c r="AF1621" t="str">
        <f t="shared" ca="1" si="298"/>
        <v>#N/A N/A</v>
      </c>
      <c r="AG1621">
        <f t="shared" ca="1" si="299"/>
        <v>4.25</v>
      </c>
    </row>
    <row r="1622" spans="3:33" x14ac:dyDescent="0.3">
      <c r="C1622" s="1">
        <v>38791</v>
      </c>
      <c r="D1622">
        <v>3.5</v>
      </c>
      <c r="E1622" s="1">
        <v>38791</v>
      </c>
      <c r="F1622">
        <v>1.5</v>
      </c>
      <c r="G1622" s="1">
        <v>38791</v>
      </c>
      <c r="H1622">
        <v>2.58</v>
      </c>
      <c r="I1622" s="1">
        <v>38791</v>
      </c>
      <c r="J1622">
        <v>2.5</v>
      </c>
      <c r="L1622" s="1">
        <v>38791</v>
      </c>
      <c r="M1622">
        <v>4.5</v>
      </c>
      <c r="O1622">
        <f t="shared" si="300"/>
        <v>4.75</v>
      </c>
      <c r="P1622" s="1">
        <v>38791</v>
      </c>
      <c r="Q1622">
        <v>4.6002999999999998</v>
      </c>
      <c r="R1622" s="1">
        <v>38791</v>
      </c>
      <c r="S1622" t="s">
        <v>16</v>
      </c>
      <c r="U1622">
        <f t="shared" si="301"/>
        <v>4.25</v>
      </c>
      <c r="X1622" s="6">
        <f t="shared" si="290"/>
        <v>38791</v>
      </c>
      <c r="Y1622">
        <f t="shared" ca="1" si="291"/>
        <v>3.5</v>
      </c>
      <c r="Z1622">
        <f t="shared" ca="1" si="292"/>
        <v>1.5</v>
      </c>
      <c r="AA1622">
        <f t="shared" ca="1" si="293"/>
        <v>2.58</v>
      </c>
      <c r="AB1622">
        <f t="shared" ca="1" si="294"/>
        <v>2.5</v>
      </c>
      <c r="AC1622">
        <f t="shared" ca="1" si="295"/>
        <v>4.5</v>
      </c>
      <c r="AD1622">
        <f t="shared" ca="1" si="296"/>
        <v>4.75</v>
      </c>
      <c r="AE1622">
        <f t="shared" ca="1" si="297"/>
        <v>4.6002999999999998</v>
      </c>
      <c r="AF1622" t="str">
        <f t="shared" ca="1" si="298"/>
        <v>#N/A N/A</v>
      </c>
      <c r="AG1622">
        <f t="shared" ca="1" si="299"/>
        <v>4.25</v>
      </c>
    </row>
    <row r="1623" spans="3:33" x14ac:dyDescent="0.3">
      <c r="C1623" s="1">
        <v>38792</v>
      </c>
      <c r="D1623">
        <v>3.5</v>
      </c>
      <c r="E1623" s="1">
        <v>38792</v>
      </c>
      <c r="F1623">
        <v>1.5</v>
      </c>
      <c r="G1623" s="1">
        <v>38792</v>
      </c>
      <c r="H1623">
        <v>2.58</v>
      </c>
      <c r="I1623" s="1">
        <v>38792</v>
      </c>
      <c r="J1623">
        <v>2.5</v>
      </c>
      <c r="L1623" s="1">
        <v>38792</v>
      </c>
      <c r="M1623">
        <v>4.5</v>
      </c>
      <c r="O1623">
        <f t="shared" si="300"/>
        <v>4.75</v>
      </c>
      <c r="P1623" s="1">
        <v>38792</v>
      </c>
      <c r="Q1623">
        <v>4.7537000000000003</v>
      </c>
      <c r="R1623" s="1">
        <v>38792</v>
      </c>
      <c r="S1623" t="s">
        <v>16</v>
      </c>
      <c r="U1623">
        <f t="shared" si="301"/>
        <v>4.25</v>
      </c>
      <c r="X1623" s="6">
        <f t="shared" si="290"/>
        <v>38792</v>
      </c>
      <c r="Y1623">
        <f t="shared" ca="1" si="291"/>
        <v>3.5</v>
      </c>
      <c r="Z1623">
        <f t="shared" ca="1" si="292"/>
        <v>1.5</v>
      </c>
      <c r="AA1623">
        <f t="shared" ca="1" si="293"/>
        <v>2.58</v>
      </c>
      <c r="AB1623">
        <f t="shared" ca="1" si="294"/>
        <v>2.5</v>
      </c>
      <c r="AC1623">
        <f t="shared" ca="1" si="295"/>
        <v>4.5</v>
      </c>
      <c r="AD1623">
        <f t="shared" ca="1" si="296"/>
        <v>4.75</v>
      </c>
      <c r="AE1623">
        <f t="shared" ca="1" si="297"/>
        <v>4.7537000000000003</v>
      </c>
      <c r="AF1623" t="str">
        <f t="shared" ca="1" si="298"/>
        <v>#N/A N/A</v>
      </c>
      <c r="AG1623">
        <f t="shared" ca="1" si="299"/>
        <v>4.25</v>
      </c>
    </row>
    <row r="1624" spans="3:33" x14ac:dyDescent="0.3">
      <c r="C1624" s="1">
        <v>38793</v>
      </c>
      <c r="D1624">
        <v>3.5</v>
      </c>
      <c r="E1624" s="1">
        <v>38793</v>
      </c>
      <c r="F1624">
        <v>1.5</v>
      </c>
      <c r="G1624" s="1">
        <v>38793</v>
      </c>
      <c r="H1624">
        <v>2.58</v>
      </c>
      <c r="I1624" s="1">
        <v>38793</v>
      </c>
      <c r="J1624">
        <v>2.5</v>
      </c>
      <c r="L1624" s="1">
        <v>38793</v>
      </c>
      <c r="M1624">
        <v>4.5</v>
      </c>
      <c r="O1624">
        <f t="shared" si="300"/>
        <v>4.75</v>
      </c>
      <c r="P1624" s="1">
        <v>38793</v>
      </c>
      <c r="Q1624">
        <v>4.7022000000000004</v>
      </c>
      <c r="R1624" s="1">
        <v>38793</v>
      </c>
      <c r="S1624" t="s">
        <v>16</v>
      </c>
      <c r="U1624">
        <f t="shared" si="301"/>
        <v>4.25</v>
      </c>
      <c r="X1624" s="6">
        <f t="shared" si="290"/>
        <v>38793</v>
      </c>
      <c r="Y1624">
        <f t="shared" ca="1" si="291"/>
        <v>3.5</v>
      </c>
      <c r="Z1624">
        <f t="shared" ca="1" si="292"/>
        <v>1.5</v>
      </c>
      <c r="AA1624">
        <f t="shared" ca="1" si="293"/>
        <v>2.58</v>
      </c>
      <c r="AB1624">
        <f t="shared" ca="1" si="294"/>
        <v>2.5</v>
      </c>
      <c r="AC1624">
        <f t="shared" ca="1" si="295"/>
        <v>4.5</v>
      </c>
      <c r="AD1624">
        <f t="shared" ca="1" si="296"/>
        <v>4.75</v>
      </c>
      <c r="AE1624">
        <f t="shared" ca="1" si="297"/>
        <v>4.7022000000000004</v>
      </c>
      <c r="AF1624" t="str">
        <f t="shared" ca="1" si="298"/>
        <v>#N/A N/A</v>
      </c>
      <c r="AG1624">
        <f t="shared" ca="1" si="299"/>
        <v>4.25</v>
      </c>
    </row>
    <row r="1625" spans="3:33" x14ac:dyDescent="0.3">
      <c r="C1625" s="1">
        <v>38796</v>
      </c>
      <c r="D1625">
        <v>3.5</v>
      </c>
      <c r="E1625" s="1">
        <v>38796</v>
      </c>
      <c r="F1625">
        <v>1.5</v>
      </c>
      <c r="G1625" s="1">
        <v>38796</v>
      </c>
      <c r="H1625">
        <v>2.58</v>
      </c>
      <c r="I1625" s="1">
        <v>38796</v>
      </c>
      <c r="J1625">
        <v>2.5</v>
      </c>
      <c r="L1625" s="1">
        <v>38796</v>
      </c>
      <c r="M1625">
        <v>4.5</v>
      </c>
      <c r="O1625">
        <f t="shared" si="300"/>
        <v>4.75</v>
      </c>
      <c r="P1625" s="1">
        <v>38796</v>
      </c>
      <c r="Q1625">
        <v>4.4298000000000002</v>
      </c>
      <c r="R1625" s="1">
        <v>38796</v>
      </c>
      <c r="S1625" t="s">
        <v>16</v>
      </c>
      <c r="U1625">
        <f t="shared" si="301"/>
        <v>4.25</v>
      </c>
      <c r="X1625" s="6">
        <f t="shared" si="290"/>
        <v>38796</v>
      </c>
      <c r="Y1625">
        <f t="shared" ca="1" si="291"/>
        <v>3.5</v>
      </c>
      <c r="Z1625">
        <f t="shared" ca="1" si="292"/>
        <v>1.5</v>
      </c>
      <c r="AA1625">
        <f t="shared" ca="1" si="293"/>
        <v>2.58</v>
      </c>
      <c r="AB1625">
        <f t="shared" ca="1" si="294"/>
        <v>2.5</v>
      </c>
      <c r="AC1625">
        <f t="shared" ca="1" si="295"/>
        <v>4.5</v>
      </c>
      <c r="AD1625">
        <f t="shared" ca="1" si="296"/>
        <v>4.75</v>
      </c>
      <c r="AE1625">
        <f t="shared" ca="1" si="297"/>
        <v>4.4298000000000002</v>
      </c>
      <c r="AF1625" t="str">
        <f t="shared" ca="1" si="298"/>
        <v>#N/A N/A</v>
      </c>
      <c r="AG1625">
        <f t="shared" ca="1" si="299"/>
        <v>4.25</v>
      </c>
    </row>
    <row r="1626" spans="3:33" x14ac:dyDescent="0.3">
      <c r="C1626" s="1">
        <v>38797</v>
      </c>
      <c r="D1626">
        <v>3.5</v>
      </c>
      <c r="E1626" s="1">
        <v>38797</v>
      </c>
      <c r="F1626">
        <v>1.5</v>
      </c>
      <c r="G1626" s="1">
        <v>38797</v>
      </c>
      <c r="H1626">
        <v>2.58</v>
      </c>
      <c r="I1626" s="1">
        <v>38797</v>
      </c>
      <c r="J1626">
        <v>2.5</v>
      </c>
      <c r="L1626" s="1">
        <v>38797</v>
      </c>
      <c r="M1626">
        <v>4.5</v>
      </c>
      <c r="O1626">
        <f t="shared" si="300"/>
        <v>4.75</v>
      </c>
      <c r="P1626" s="1">
        <v>38797</v>
      </c>
      <c r="Q1626">
        <v>4.3891999999999998</v>
      </c>
      <c r="R1626" s="1">
        <v>38797</v>
      </c>
      <c r="S1626" t="s">
        <v>16</v>
      </c>
      <c r="U1626">
        <f t="shared" si="301"/>
        <v>4.25</v>
      </c>
      <c r="X1626" s="6">
        <f t="shared" si="290"/>
        <v>38797</v>
      </c>
      <c r="Y1626">
        <f t="shared" ca="1" si="291"/>
        <v>3.5</v>
      </c>
      <c r="Z1626">
        <f t="shared" ca="1" si="292"/>
        <v>1.5</v>
      </c>
      <c r="AA1626">
        <f t="shared" ca="1" si="293"/>
        <v>2.58</v>
      </c>
      <c r="AB1626">
        <f t="shared" ca="1" si="294"/>
        <v>2.5</v>
      </c>
      <c r="AC1626">
        <f t="shared" ca="1" si="295"/>
        <v>4.5</v>
      </c>
      <c r="AD1626">
        <f t="shared" ca="1" si="296"/>
        <v>4.75</v>
      </c>
      <c r="AE1626">
        <f t="shared" ca="1" si="297"/>
        <v>4.3891999999999998</v>
      </c>
      <c r="AF1626" t="str">
        <f t="shared" ca="1" si="298"/>
        <v>#N/A N/A</v>
      </c>
      <c r="AG1626">
        <f t="shared" ca="1" si="299"/>
        <v>4.25</v>
      </c>
    </row>
    <row r="1627" spans="3:33" x14ac:dyDescent="0.3">
      <c r="C1627" s="1">
        <v>38798</v>
      </c>
      <c r="D1627">
        <v>3.5</v>
      </c>
      <c r="E1627" s="1">
        <v>38798</v>
      </c>
      <c r="F1627">
        <v>1.5</v>
      </c>
      <c r="G1627" s="1">
        <v>38798</v>
      </c>
      <c r="H1627">
        <v>2.58</v>
      </c>
      <c r="I1627" s="1">
        <v>38798</v>
      </c>
      <c r="J1627">
        <v>2.5</v>
      </c>
      <c r="L1627" s="1">
        <v>38798</v>
      </c>
      <c r="M1627">
        <v>4.5</v>
      </c>
      <c r="O1627">
        <f t="shared" si="300"/>
        <v>4.75</v>
      </c>
      <c r="P1627" s="1">
        <v>38798</v>
      </c>
      <c r="Q1627">
        <v>4.3673999999999999</v>
      </c>
      <c r="R1627" s="1">
        <v>38798</v>
      </c>
      <c r="S1627" t="s">
        <v>16</v>
      </c>
      <c r="U1627">
        <f t="shared" si="301"/>
        <v>4.25</v>
      </c>
      <c r="X1627" s="6">
        <f t="shared" si="290"/>
        <v>38798</v>
      </c>
      <c r="Y1627">
        <f t="shared" ca="1" si="291"/>
        <v>3.5</v>
      </c>
      <c r="Z1627">
        <f t="shared" ca="1" si="292"/>
        <v>1.5</v>
      </c>
      <c r="AA1627">
        <f t="shared" ca="1" si="293"/>
        <v>2.58</v>
      </c>
      <c r="AB1627">
        <f t="shared" ca="1" si="294"/>
        <v>2.5</v>
      </c>
      <c r="AC1627">
        <f t="shared" ca="1" si="295"/>
        <v>4.5</v>
      </c>
      <c r="AD1627">
        <f t="shared" ca="1" si="296"/>
        <v>4.75</v>
      </c>
      <c r="AE1627">
        <f t="shared" ca="1" si="297"/>
        <v>4.3673999999999999</v>
      </c>
      <c r="AF1627" t="str">
        <f t="shared" ca="1" si="298"/>
        <v>#N/A N/A</v>
      </c>
      <c r="AG1627">
        <f t="shared" ca="1" si="299"/>
        <v>4.25</v>
      </c>
    </row>
    <row r="1628" spans="3:33" x14ac:dyDescent="0.3">
      <c r="C1628" s="1">
        <v>38799</v>
      </c>
      <c r="D1628">
        <v>3.5</v>
      </c>
      <c r="E1628" s="1">
        <v>38799</v>
      </c>
      <c r="F1628">
        <v>1.5</v>
      </c>
      <c r="G1628" s="1">
        <v>38799</v>
      </c>
      <c r="H1628">
        <v>2.58</v>
      </c>
      <c r="I1628" s="1">
        <v>38799</v>
      </c>
      <c r="J1628">
        <v>2.5</v>
      </c>
      <c r="L1628" s="1">
        <v>38799</v>
      </c>
      <c r="M1628">
        <v>4.5</v>
      </c>
      <c r="O1628">
        <f t="shared" si="300"/>
        <v>4.75</v>
      </c>
      <c r="P1628" s="1">
        <v>38799</v>
      </c>
      <c r="Q1628">
        <v>4.3697999999999997</v>
      </c>
      <c r="R1628" s="1">
        <v>38799</v>
      </c>
      <c r="S1628" t="s">
        <v>16</v>
      </c>
      <c r="U1628">
        <f t="shared" si="301"/>
        <v>4.25</v>
      </c>
      <c r="X1628" s="6">
        <f t="shared" si="290"/>
        <v>38799</v>
      </c>
      <c r="Y1628">
        <f t="shared" ca="1" si="291"/>
        <v>3.5</v>
      </c>
      <c r="Z1628">
        <f t="shared" ca="1" si="292"/>
        <v>1.5</v>
      </c>
      <c r="AA1628">
        <f t="shared" ca="1" si="293"/>
        <v>2.58</v>
      </c>
      <c r="AB1628">
        <f t="shared" ca="1" si="294"/>
        <v>2.5</v>
      </c>
      <c r="AC1628">
        <f t="shared" ca="1" si="295"/>
        <v>4.5</v>
      </c>
      <c r="AD1628">
        <f t="shared" ca="1" si="296"/>
        <v>4.75</v>
      </c>
      <c r="AE1628">
        <f t="shared" ca="1" si="297"/>
        <v>4.3697999999999997</v>
      </c>
      <c r="AF1628" t="str">
        <f t="shared" ca="1" si="298"/>
        <v>#N/A N/A</v>
      </c>
      <c r="AG1628">
        <f t="shared" ca="1" si="299"/>
        <v>4.25</v>
      </c>
    </row>
    <row r="1629" spans="3:33" x14ac:dyDescent="0.3">
      <c r="C1629" s="1">
        <v>38800</v>
      </c>
      <c r="D1629">
        <v>3.5</v>
      </c>
      <c r="E1629" s="1">
        <v>38800</v>
      </c>
      <c r="F1629">
        <v>1.5</v>
      </c>
      <c r="G1629" s="1">
        <v>38800</v>
      </c>
      <c r="H1629">
        <v>2.58</v>
      </c>
      <c r="I1629" s="1">
        <v>38800</v>
      </c>
      <c r="J1629">
        <v>2.5</v>
      </c>
      <c r="L1629" s="1">
        <v>38800</v>
      </c>
      <c r="M1629">
        <v>4.5</v>
      </c>
      <c r="O1629">
        <f t="shared" si="300"/>
        <v>4.75</v>
      </c>
      <c r="P1629" s="1">
        <v>38800</v>
      </c>
      <c r="Q1629">
        <v>4.3708999999999998</v>
      </c>
      <c r="R1629" s="1">
        <v>38800</v>
      </c>
      <c r="S1629" t="s">
        <v>16</v>
      </c>
      <c r="U1629">
        <f t="shared" si="301"/>
        <v>4.25</v>
      </c>
      <c r="X1629" s="6">
        <f t="shared" si="290"/>
        <v>38800</v>
      </c>
      <c r="Y1629">
        <f t="shared" ca="1" si="291"/>
        <v>3.5</v>
      </c>
      <c r="Z1629">
        <f t="shared" ca="1" si="292"/>
        <v>1.5</v>
      </c>
      <c r="AA1629">
        <f t="shared" ca="1" si="293"/>
        <v>2.58</v>
      </c>
      <c r="AB1629">
        <f t="shared" ca="1" si="294"/>
        <v>2.5</v>
      </c>
      <c r="AC1629">
        <f t="shared" ca="1" si="295"/>
        <v>4.5</v>
      </c>
      <c r="AD1629">
        <f t="shared" ca="1" si="296"/>
        <v>4.75</v>
      </c>
      <c r="AE1629">
        <f t="shared" ca="1" si="297"/>
        <v>4.3708999999999998</v>
      </c>
      <c r="AF1629" t="str">
        <f t="shared" ca="1" si="298"/>
        <v>#N/A N/A</v>
      </c>
      <c r="AG1629">
        <f t="shared" ca="1" si="299"/>
        <v>4.25</v>
      </c>
    </row>
    <row r="1630" spans="3:33" x14ac:dyDescent="0.3">
      <c r="C1630" s="1">
        <v>38803</v>
      </c>
      <c r="D1630">
        <v>3.5</v>
      </c>
      <c r="E1630" s="1">
        <v>38803</v>
      </c>
      <c r="F1630">
        <v>1.5</v>
      </c>
      <c r="G1630" s="1">
        <v>38803</v>
      </c>
      <c r="H1630">
        <v>2.58</v>
      </c>
      <c r="I1630" s="1">
        <v>38803</v>
      </c>
      <c r="J1630">
        <v>2.5</v>
      </c>
      <c r="L1630" s="1">
        <v>38803</v>
      </c>
      <c r="M1630">
        <v>4.5</v>
      </c>
      <c r="O1630">
        <f t="shared" si="300"/>
        <v>4.75</v>
      </c>
      <c r="P1630" s="1">
        <v>38803</v>
      </c>
      <c r="Q1630">
        <v>4.4236000000000004</v>
      </c>
      <c r="R1630" s="1">
        <v>38803</v>
      </c>
      <c r="S1630" t="s">
        <v>16</v>
      </c>
      <c r="U1630">
        <f t="shared" si="301"/>
        <v>4.25</v>
      </c>
      <c r="X1630" s="6">
        <f t="shared" si="290"/>
        <v>38803</v>
      </c>
      <c r="Y1630">
        <f t="shared" ca="1" si="291"/>
        <v>3.5</v>
      </c>
      <c r="Z1630">
        <f t="shared" ca="1" si="292"/>
        <v>1.5</v>
      </c>
      <c r="AA1630">
        <f t="shared" ca="1" si="293"/>
        <v>2.58</v>
      </c>
      <c r="AB1630">
        <f t="shared" ca="1" si="294"/>
        <v>2.5</v>
      </c>
      <c r="AC1630">
        <f t="shared" ca="1" si="295"/>
        <v>4.5</v>
      </c>
      <c r="AD1630">
        <f t="shared" ca="1" si="296"/>
        <v>4.75</v>
      </c>
      <c r="AE1630">
        <f t="shared" ca="1" si="297"/>
        <v>4.4236000000000004</v>
      </c>
      <c r="AF1630" t="str">
        <f t="shared" ca="1" si="298"/>
        <v>#N/A N/A</v>
      </c>
      <c r="AG1630">
        <f t="shared" ca="1" si="299"/>
        <v>4.25</v>
      </c>
    </row>
    <row r="1631" spans="3:33" x14ac:dyDescent="0.3">
      <c r="C1631" s="1">
        <v>38804</v>
      </c>
      <c r="D1631">
        <v>3.5</v>
      </c>
      <c r="E1631" s="1">
        <v>38804</v>
      </c>
      <c r="F1631">
        <v>1.5</v>
      </c>
      <c r="G1631" s="1">
        <v>38804</v>
      </c>
      <c r="H1631">
        <v>2.58</v>
      </c>
      <c r="I1631" s="1">
        <v>38804</v>
      </c>
      <c r="J1631">
        <v>2.5</v>
      </c>
      <c r="L1631" s="1">
        <v>38804</v>
      </c>
      <c r="M1631">
        <v>4.5</v>
      </c>
      <c r="O1631">
        <f t="shared" si="300"/>
        <v>4.75</v>
      </c>
      <c r="P1631" s="1">
        <v>38804</v>
      </c>
      <c r="Q1631">
        <v>4.3970000000000002</v>
      </c>
      <c r="R1631" s="1">
        <v>38804</v>
      </c>
      <c r="S1631" t="s">
        <v>16</v>
      </c>
      <c r="U1631">
        <f t="shared" si="301"/>
        <v>4.25</v>
      </c>
      <c r="X1631" s="6">
        <f t="shared" si="290"/>
        <v>38804</v>
      </c>
      <c r="Y1631">
        <f t="shared" ca="1" si="291"/>
        <v>3.5</v>
      </c>
      <c r="Z1631">
        <f t="shared" ca="1" si="292"/>
        <v>1.5</v>
      </c>
      <c r="AA1631">
        <f t="shared" ca="1" si="293"/>
        <v>2.58</v>
      </c>
      <c r="AB1631">
        <f t="shared" ca="1" si="294"/>
        <v>2.5</v>
      </c>
      <c r="AC1631">
        <f t="shared" ca="1" si="295"/>
        <v>4.5</v>
      </c>
      <c r="AD1631">
        <f t="shared" ca="1" si="296"/>
        <v>4.75</v>
      </c>
      <c r="AE1631">
        <f t="shared" ca="1" si="297"/>
        <v>4.3970000000000002</v>
      </c>
      <c r="AF1631" t="str">
        <f t="shared" ca="1" si="298"/>
        <v>#N/A N/A</v>
      </c>
      <c r="AG1631">
        <f t="shared" ca="1" si="299"/>
        <v>4.25</v>
      </c>
    </row>
    <row r="1632" spans="3:33" x14ac:dyDescent="0.3">
      <c r="C1632" s="1">
        <v>38805</v>
      </c>
      <c r="D1632">
        <v>3.5</v>
      </c>
      <c r="E1632" s="1">
        <v>38805</v>
      </c>
      <c r="F1632">
        <v>1.5</v>
      </c>
      <c r="G1632" s="1">
        <v>38805</v>
      </c>
      <c r="H1632">
        <v>2.58</v>
      </c>
      <c r="I1632" s="1">
        <v>38805</v>
      </c>
      <c r="J1632">
        <v>2.5</v>
      </c>
      <c r="L1632" s="1">
        <v>38805</v>
      </c>
      <c r="M1632">
        <v>4.5</v>
      </c>
      <c r="O1632">
        <f t="shared" si="300"/>
        <v>4.75</v>
      </c>
      <c r="P1632" s="1">
        <v>38805</v>
      </c>
      <c r="Q1632">
        <v>4.3769</v>
      </c>
      <c r="R1632" s="1">
        <v>38805</v>
      </c>
      <c r="S1632" t="s">
        <v>16</v>
      </c>
      <c r="U1632">
        <f t="shared" si="301"/>
        <v>4.25</v>
      </c>
      <c r="X1632" s="6">
        <f t="shared" si="290"/>
        <v>38805</v>
      </c>
      <c r="Y1632">
        <f t="shared" ca="1" si="291"/>
        <v>3.5</v>
      </c>
      <c r="Z1632">
        <f t="shared" ca="1" si="292"/>
        <v>1.5</v>
      </c>
      <c r="AA1632">
        <f t="shared" ca="1" si="293"/>
        <v>2.58</v>
      </c>
      <c r="AB1632">
        <f t="shared" ca="1" si="294"/>
        <v>2.5</v>
      </c>
      <c r="AC1632">
        <f t="shared" ca="1" si="295"/>
        <v>4.5</v>
      </c>
      <c r="AD1632">
        <f t="shared" ca="1" si="296"/>
        <v>4.75</v>
      </c>
      <c r="AE1632">
        <f t="shared" ca="1" si="297"/>
        <v>4.3769</v>
      </c>
      <c r="AF1632" t="str">
        <f t="shared" ca="1" si="298"/>
        <v>#N/A N/A</v>
      </c>
      <c r="AG1632">
        <f t="shared" ca="1" si="299"/>
        <v>4.25</v>
      </c>
    </row>
    <row r="1633" spans="3:33" x14ac:dyDescent="0.3">
      <c r="C1633" s="1">
        <v>38806</v>
      </c>
      <c r="D1633">
        <v>3.5</v>
      </c>
      <c r="E1633" s="1">
        <v>38806</v>
      </c>
      <c r="F1633">
        <v>1.5</v>
      </c>
      <c r="G1633" s="1">
        <v>38806</v>
      </c>
      <c r="H1633">
        <v>2.59</v>
      </c>
      <c r="I1633" s="1">
        <v>38806</v>
      </c>
      <c r="J1633">
        <v>2.5</v>
      </c>
      <c r="L1633" s="1">
        <v>38806</v>
      </c>
      <c r="M1633">
        <v>4.5</v>
      </c>
      <c r="O1633">
        <f t="shared" si="300"/>
        <v>4.75</v>
      </c>
      <c r="P1633" s="1">
        <v>38806</v>
      </c>
      <c r="Q1633">
        <v>4.4055999999999997</v>
      </c>
      <c r="R1633" s="1">
        <v>38806</v>
      </c>
      <c r="S1633" t="s">
        <v>16</v>
      </c>
      <c r="U1633">
        <f t="shared" si="301"/>
        <v>4.25</v>
      </c>
      <c r="X1633" s="6">
        <f t="shared" si="290"/>
        <v>38806</v>
      </c>
      <c r="Y1633">
        <f t="shared" ca="1" si="291"/>
        <v>3.5</v>
      </c>
      <c r="Z1633">
        <f t="shared" ca="1" si="292"/>
        <v>1.5</v>
      </c>
      <c r="AA1633">
        <f t="shared" ca="1" si="293"/>
        <v>2.59</v>
      </c>
      <c r="AB1633">
        <f t="shared" ca="1" si="294"/>
        <v>2.5</v>
      </c>
      <c r="AC1633">
        <f t="shared" ca="1" si="295"/>
        <v>4.5</v>
      </c>
      <c r="AD1633">
        <f t="shared" ca="1" si="296"/>
        <v>4.75</v>
      </c>
      <c r="AE1633">
        <f t="shared" ca="1" si="297"/>
        <v>4.4055999999999997</v>
      </c>
      <c r="AF1633" t="str">
        <f t="shared" ca="1" si="298"/>
        <v>#N/A N/A</v>
      </c>
      <c r="AG1633">
        <f t="shared" ca="1" si="299"/>
        <v>4.25</v>
      </c>
    </row>
    <row r="1634" spans="3:33" x14ac:dyDescent="0.3">
      <c r="C1634" s="1">
        <v>38807</v>
      </c>
      <c r="D1634">
        <v>3.5</v>
      </c>
      <c r="E1634" s="1">
        <v>38807</v>
      </c>
      <c r="F1634">
        <v>1.5</v>
      </c>
      <c r="G1634" s="1">
        <v>38807</v>
      </c>
      <c r="H1634">
        <v>2.62</v>
      </c>
      <c r="I1634" s="1">
        <v>38807</v>
      </c>
      <c r="J1634">
        <v>2.5</v>
      </c>
      <c r="L1634" s="1">
        <v>38807</v>
      </c>
      <c r="M1634">
        <v>4.5</v>
      </c>
      <c r="O1634">
        <f t="shared" si="300"/>
        <v>4.75</v>
      </c>
      <c r="P1634" s="1">
        <v>38807</v>
      </c>
      <c r="Q1634">
        <v>4.7527999999999997</v>
      </c>
      <c r="R1634" s="1">
        <v>38807</v>
      </c>
      <c r="S1634" t="s">
        <v>16</v>
      </c>
      <c r="U1634">
        <f t="shared" si="301"/>
        <v>4.25</v>
      </c>
      <c r="X1634" s="6">
        <f t="shared" si="290"/>
        <v>38807</v>
      </c>
      <c r="Y1634">
        <f t="shared" ca="1" si="291"/>
        <v>3.5</v>
      </c>
      <c r="Z1634">
        <f t="shared" ca="1" si="292"/>
        <v>1.5</v>
      </c>
      <c r="AA1634">
        <f t="shared" ca="1" si="293"/>
        <v>2.62</v>
      </c>
      <c r="AB1634">
        <f t="shared" ca="1" si="294"/>
        <v>2.5</v>
      </c>
      <c r="AC1634">
        <f t="shared" ca="1" si="295"/>
        <v>4.5</v>
      </c>
      <c r="AD1634">
        <f t="shared" ca="1" si="296"/>
        <v>4.75</v>
      </c>
      <c r="AE1634">
        <f t="shared" ca="1" si="297"/>
        <v>4.7527999999999997</v>
      </c>
      <c r="AF1634" t="str">
        <f t="shared" ca="1" si="298"/>
        <v>#N/A N/A</v>
      </c>
      <c r="AG1634">
        <f t="shared" ca="1" si="299"/>
        <v>4.25</v>
      </c>
    </row>
    <row r="1635" spans="3:33" x14ac:dyDescent="0.3">
      <c r="C1635" s="1">
        <v>38810</v>
      </c>
      <c r="D1635">
        <v>3.5</v>
      </c>
      <c r="E1635" s="1">
        <v>38810</v>
      </c>
      <c r="F1635">
        <v>1.5</v>
      </c>
      <c r="G1635" s="1">
        <v>38810</v>
      </c>
      <c r="H1635">
        <v>2.59</v>
      </c>
      <c r="I1635" s="1">
        <v>38810</v>
      </c>
      <c r="J1635">
        <v>2.5</v>
      </c>
      <c r="L1635" s="1">
        <v>38810</v>
      </c>
      <c r="M1635">
        <v>4.5</v>
      </c>
      <c r="O1635">
        <f t="shared" si="300"/>
        <v>4.75</v>
      </c>
      <c r="P1635" s="1">
        <v>38810</v>
      </c>
      <c r="Q1635">
        <v>4.6510999999999996</v>
      </c>
      <c r="R1635" s="1">
        <v>38810</v>
      </c>
      <c r="S1635" t="s">
        <v>16</v>
      </c>
      <c r="U1635">
        <f t="shared" si="301"/>
        <v>4.25</v>
      </c>
      <c r="X1635" s="6">
        <f t="shared" si="290"/>
        <v>38810</v>
      </c>
      <c r="Y1635">
        <f t="shared" ca="1" si="291"/>
        <v>3.5</v>
      </c>
      <c r="Z1635">
        <f t="shared" ca="1" si="292"/>
        <v>1.5</v>
      </c>
      <c r="AA1635">
        <f t="shared" ca="1" si="293"/>
        <v>2.59</v>
      </c>
      <c r="AB1635">
        <f t="shared" ca="1" si="294"/>
        <v>2.5</v>
      </c>
      <c r="AC1635">
        <f t="shared" ca="1" si="295"/>
        <v>4.5</v>
      </c>
      <c r="AD1635">
        <f t="shared" ca="1" si="296"/>
        <v>4.75</v>
      </c>
      <c r="AE1635">
        <f t="shared" ca="1" si="297"/>
        <v>4.6510999999999996</v>
      </c>
      <c r="AF1635" t="str">
        <f t="shared" ca="1" si="298"/>
        <v>#N/A N/A</v>
      </c>
      <c r="AG1635">
        <f t="shared" ca="1" si="299"/>
        <v>4.25</v>
      </c>
    </row>
    <row r="1636" spans="3:33" x14ac:dyDescent="0.3">
      <c r="C1636" s="1">
        <v>38811</v>
      </c>
      <c r="D1636">
        <v>3.5</v>
      </c>
      <c r="E1636" s="1">
        <v>38811</v>
      </c>
      <c r="F1636">
        <v>1.5</v>
      </c>
      <c r="G1636" s="1">
        <v>38811</v>
      </c>
      <c r="H1636">
        <v>2.59</v>
      </c>
      <c r="I1636" s="1">
        <v>38811</v>
      </c>
      <c r="J1636">
        <v>2.5</v>
      </c>
      <c r="L1636" s="1">
        <v>38811</v>
      </c>
      <c r="M1636">
        <v>4.5</v>
      </c>
      <c r="O1636">
        <f t="shared" si="300"/>
        <v>4.75</v>
      </c>
      <c r="P1636" s="1">
        <v>38811</v>
      </c>
      <c r="Q1636">
        <v>4.6311999999999998</v>
      </c>
      <c r="R1636" s="1">
        <v>38811</v>
      </c>
      <c r="S1636" t="s">
        <v>16</v>
      </c>
      <c r="U1636">
        <f t="shared" si="301"/>
        <v>4.25</v>
      </c>
      <c r="X1636" s="6">
        <f t="shared" si="290"/>
        <v>38811</v>
      </c>
      <c r="Y1636">
        <f t="shared" ca="1" si="291"/>
        <v>3.5</v>
      </c>
      <c r="Z1636">
        <f t="shared" ca="1" si="292"/>
        <v>1.5</v>
      </c>
      <c r="AA1636">
        <f t="shared" ca="1" si="293"/>
        <v>2.59</v>
      </c>
      <c r="AB1636">
        <f t="shared" ca="1" si="294"/>
        <v>2.5</v>
      </c>
      <c r="AC1636">
        <f t="shared" ca="1" si="295"/>
        <v>4.5</v>
      </c>
      <c r="AD1636">
        <f t="shared" ca="1" si="296"/>
        <v>4.75</v>
      </c>
      <c r="AE1636">
        <f t="shared" ca="1" si="297"/>
        <v>4.6311999999999998</v>
      </c>
      <c r="AF1636" t="str">
        <f t="shared" ca="1" si="298"/>
        <v>#N/A N/A</v>
      </c>
      <c r="AG1636">
        <f t="shared" ca="1" si="299"/>
        <v>4.25</v>
      </c>
    </row>
    <row r="1637" spans="3:33" x14ac:dyDescent="0.3">
      <c r="C1637" s="1">
        <v>38812</v>
      </c>
      <c r="D1637">
        <v>3.5</v>
      </c>
      <c r="E1637" s="1">
        <v>38812</v>
      </c>
      <c r="F1637">
        <v>1.5</v>
      </c>
      <c r="G1637" s="1">
        <v>38812</v>
      </c>
      <c r="H1637">
        <v>2.61</v>
      </c>
      <c r="I1637" s="1">
        <v>38812</v>
      </c>
      <c r="J1637">
        <v>2.5</v>
      </c>
      <c r="L1637" s="1">
        <v>38812</v>
      </c>
      <c r="M1637">
        <v>4.5</v>
      </c>
      <c r="O1637">
        <f t="shared" si="300"/>
        <v>4.75</v>
      </c>
      <c r="P1637" s="1">
        <v>38812</v>
      </c>
      <c r="Q1637">
        <v>4.6527000000000003</v>
      </c>
      <c r="R1637" s="1">
        <v>38812</v>
      </c>
      <c r="S1637" t="s">
        <v>16</v>
      </c>
      <c r="U1637">
        <f t="shared" si="301"/>
        <v>4.25</v>
      </c>
      <c r="X1637" s="6">
        <f t="shared" si="290"/>
        <v>38812</v>
      </c>
      <c r="Y1637">
        <f t="shared" ca="1" si="291"/>
        <v>3.5</v>
      </c>
      <c r="Z1637">
        <f t="shared" ca="1" si="292"/>
        <v>1.5</v>
      </c>
      <c r="AA1637">
        <f t="shared" ca="1" si="293"/>
        <v>2.61</v>
      </c>
      <c r="AB1637">
        <f t="shared" ca="1" si="294"/>
        <v>2.5</v>
      </c>
      <c r="AC1637">
        <f t="shared" ca="1" si="295"/>
        <v>4.5</v>
      </c>
      <c r="AD1637">
        <f t="shared" ca="1" si="296"/>
        <v>4.75</v>
      </c>
      <c r="AE1637">
        <f t="shared" ca="1" si="297"/>
        <v>4.6527000000000003</v>
      </c>
      <c r="AF1637" t="str">
        <f t="shared" ca="1" si="298"/>
        <v>#N/A N/A</v>
      </c>
      <c r="AG1637">
        <f t="shared" ca="1" si="299"/>
        <v>4.25</v>
      </c>
    </row>
    <row r="1638" spans="3:33" x14ac:dyDescent="0.3">
      <c r="C1638" s="1">
        <v>38813</v>
      </c>
      <c r="D1638">
        <v>3.5</v>
      </c>
      <c r="E1638" s="1">
        <v>38813</v>
      </c>
      <c r="F1638">
        <v>1.5</v>
      </c>
      <c r="G1638" s="1">
        <v>38813</v>
      </c>
      <c r="H1638">
        <v>2.67</v>
      </c>
      <c r="I1638" s="1">
        <v>38813</v>
      </c>
      <c r="J1638">
        <v>2.5</v>
      </c>
      <c r="L1638" s="1">
        <v>38813</v>
      </c>
      <c r="M1638">
        <v>4.5</v>
      </c>
      <c r="O1638">
        <f t="shared" si="300"/>
        <v>4.75</v>
      </c>
      <c r="P1638" s="1">
        <v>38813</v>
      </c>
      <c r="Q1638">
        <v>4.4678000000000004</v>
      </c>
      <c r="R1638" s="1">
        <v>38813</v>
      </c>
      <c r="S1638" t="s">
        <v>16</v>
      </c>
      <c r="U1638">
        <f t="shared" si="301"/>
        <v>4.25</v>
      </c>
      <c r="X1638" s="6">
        <f t="shared" si="290"/>
        <v>38813</v>
      </c>
      <c r="Y1638">
        <f t="shared" ca="1" si="291"/>
        <v>3.5</v>
      </c>
      <c r="Z1638">
        <f t="shared" ca="1" si="292"/>
        <v>1.5</v>
      </c>
      <c r="AA1638">
        <f t="shared" ca="1" si="293"/>
        <v>2.67</v>
      </c>
      <c r="AB1638">
        <f t="shared" ca="1" si="294"/>
        <v>2.5</v>
      </c>
      <c r="AC1638">
        <f t="shared" ca="1" si="295"/>
        <v>4.5</v>
      </c>
      <c r="AD1638">
        <f t="shared" ca="1" si="296"/>
        <v>4.75</v>
      </c>
      <c r="AE1638">
        <f t="shared" ca="1" si="297"/>
        <v>4.4678000000000004</v>
      </c>
      <c r="AF1638" t="str">
        <f t="shared" ca="1" si="298"/>
        <v>#N/A N/A</v>
      </c>
      <c r="AG1638">
        <f t="shared" ca="1" si="299"/>
        <v>4.25</v>
      </c>
    </row>
    <row r="1639" spans="3:33" x14ac:dyDescent="0.3">
      <c r="C1639" s="1">
        <v>38814</v>
      </c>
      <c r="D1639">
        <v>3.5</v>
      </c>
      <c r="E1639" s="1">
        <v>38814</v>
      </c>
      <c r="F1639">
        <v>1.5</v>
      </c>
      <c r="G1639" s="1">
        <v>38814</v>
      </c>
      <c r="H1639">
        <v>2.69</v>
      </c>
      <c r="I1639" s="1">
        <v>38814</v>
      </c>
      <c r="J1639">
        <v>2.5</v>
      </c>
      <c r="L1639" s="1">
        <v>38814</v>
      </c>
      <c r="M1639">
        <v>4.5</v>
      </c>
      <c r="O1639">
        <f t="shared" si="300"/>
        <v>4.75</v>
      </c>
      <c r="P1639" s="1">
        <v>38814</v>
      </c>
      <c r="Q1639">
        <v>4.3863000000000003</v>
      </c>
      <c r="R1639" s="1">
        <v>38814</v>
      </c>
      <c r="S1639" t="s">
        <v>16</v>
      </c>
      <c r="U1639">
        <f t="shared" si="301"/>
        <v>4.25</v>
      </c>
      <c r="X1639" s="6">
        <f t="shared" si="290"/>
        <v>38814</v>
      </c>
      <c r="Y1639">
        <f t="shared" ca="1" si="291"/>
        <v>3.5</v>
      </c>
      <c r="Z1639">
        <f t="shared" ca="1" si="292"/>
        <v>1.5</v>
      </c>
      <c r="AA1639">
        <f t="shared" ca="1" si="293"/>
        <v>2.69</v>
      </c>
      <c r="AB1639">
        <f t="shared" ca="1" si="294"/>
        <v>2.5</v>
      </c>
      <c r="AC1639">
        <f t="shared" ca="1" si="295"/>
        <v>4.5</v>
      </c>
      <c r="AD1639">
        <f t="shared" ca="1" si="296"/>
        <v>4.75</v>
      </c>
      <c r="AE1639">
        <f t="shared" ca="1" si="297"/>
        <v>4.3863000000000003</v>
      </c>
      <c r="AF1639" t="str">
        <f t="shared" ca="1" si="298"/>
        <v>#N/A N/A</v>
      </c>
      <c r="AG1639">
        <f t="shared" ca="1" si="299"/>
        <v>4.25</v>
      </c>
    </row>
    <row r="1640" spans="3:33" x14ac:dyDescent="0.3">
      <c r="C1640" s="1">
        <v>38817</v>
      </c>
      <c r="D1640">
        <v>3.5</v>
      </c>
      <c r="E1640" s="1">
        <v>38817</v>
      </c>
      <c r="F1640">
        <v>1.5</v>
      </c>
      <c r="G1640" s="1">
        <v>38817</v>
      </c>
      <c r="H1640">
        <v>2.71</v>
      </c>
      <c r="I1640" s="1">
        <v>38817</v>
      </c>
      <c r="J1640">
        <v>2.5</v>
      </c>
      <c r="L1640" s="1">
        <v>38817</v>
      </c>
      <c r="M1640">
        <v>4.5</v>
      </c>
      <c r="O1640">
        <f t="shared" si="300"/>
        <v>4.75</v>
      </c>
      <c r="P1640" s="1">
        <v>38817</v>
      </c>
      <c r="Q1640">
        <v>4.6201999999999996</v>
      </c>
      <c r="R1640" s="1">
        <v>38817</v>
      </c>
      <c r="S1640" t="s">
        <v>16</v>
      </c>
      <c r="U1640">
        <f t="shared" si="301"/>
        <v>4.25</v>
      </c>
      <c r="X1640" s="6">
        <f t="shared" si="290"/>
        <v>38817</v>
      </c>
      <c r="Y1640">
        <f t="shared" ca="1" si="291"/>
        <v>3.5</v>
      </c>
      <c r="Z1640">
        <f t="shared" ca="1" si="292"/>
        <v>1.5</v>
      </c>
      <c r="AA1640">
        <f t="shared" ca="1" si="293"/>
        <v>2.71</v>
      </c>
      <c r="AB1640">
        <f t="shared" ca="1" si="294"/>
        <v>2.5</v>
      </c>
      <c r="AC1640">
        <f t="shared" ca="1" si="295"/>
        <v>4.5</v>
      </c>
      <c r="AD1640">
        <f t="shared" ca="1" si="296"/>
        <v>4.75</v>
      </c>
      <c r="AE1640">
        <f t="shared" ca="1" si="297"/>
        <v>4.6201999999999996</v>
      </c>
      <c r="AF1640" t="str">
        <f t="shared" ca="1" si="298"/>
        <v>#N/A N/A</v>
      </c>
      <c r="AG1640">
        <f t="shared" ca="1" si="299"/>
        <v>4.25</v>
      </c>
    </row>
    <row r="1641" spans="3:33" x14ac:dyDescent="0.3">
      <c r="C1641" s="1">
        <v>38818</v>
      </c>
      <c r="D1641">
        <v>3.5</v>
      </c>
      <c r="E1641" s="1">
        <v>38818</v>
      </c>
      <c r="F1641">
        <v>1.5</v>
      </c>
      <c r="G1641" s="1">
        <v>38818</v>
      </c>
      <c r="H1641">
        <v>2.63</v>
      </c>
      <c r="I1641" s="1">
        <v>38818</v>
      </c>
      <c r="J1641">
        <v>2.5</v>
      </c>
      <c r="L1641" s="1">
        <v>38818</v>
      </c>
      <c r="M1641">
        <v>4.5</v>
      </c>
      <c r="O1641">
        <f t="shared" si="300"/>
        <v>4.75</v>
      </c>
      <c r="P1641" s="1">
        <v>38818</v>
      </c>
      <c r="Q1641">
        <v>4.4527999999999999</v>
      </c>
      <c r="R1641" s="1">
        <v>38818</v>
      </c>
      <c r="S1641" t="s">
        <v>16</v>
      </c>
      <c r="U1641">
        <f t="shared" si="301"/>
        <v>4.25</v>
      </c>
      <c r="X1641" s="6">
        <f t="shared" si="290"/>
        <v>38818</v>
      </c>
      <c r="Y1641">
        <f t="shared" ca="1" si="291"/>
        <v>3.5</v>
      </c>
      <c r="Z1641">
        <f t="shared" ca="1" si="292"/>
        <v>1.5</v>
      </c>
      <c r="AA1641">
        <f t="shared" ca="1" si="293"/>
        <v>2.63</v>
      </c>
      <c r="AB1641">
        <f t="shared" ca="1" si="294"/>
        <v>2.5</v>
      </c>
      <c r="AC1641">
        <f t="shared" ca="1" si="295"/>
        <v>4.5</v>
      </c>
      <c r="AD1641">
        <f t="shared" ca="1" si="296"/>
        <v>4.75</v>
      </c>
      <c r="AE1641">
        <f t="shared" ca="1" si="297"/>
        <v>4.4527999999999999</v>
      </c>
      <c r="AF1641" t="str">
        <f t="shared" ca="1" si="298"/>
        <v>#N/A N/A</v>
      </c>
      <c r="AG1641">
        <f t="shared" ca="1" si="299"/>
        <v>4.25</v>
      </c>
    </row>
    <row r="1642" spans="3:33" x14ac:dyDescent="0.3">
      <c r="C1642" s="1">
        <v>38819</v>
      </c>
      <c r="D1642">
        <v>3.5</v>
      </c>
      <c r="E1642" s="1">
        <v>38819</v>
      </c>
      <c r="F1642">
        <v>1.5</v>
      </c>
      <c r="G1642" s="1">
        <v>38819</v>
      </c>
      <c r="H1642">
        <v>2.6</v>
      </c>
      <c r="I1642" s="1">
        <v>38819</v>
      </c>
      <c r="J1642">
        <v>2.5</v>
      </c>
      <c r="L1642" s="1">
        <v>38819</v>
      </c>
      <c r="M1642">
        <v>4.5</v>
      </c>
      <c r="O1642">
        <f t="shared" si="300"/>
        <v>4.75</v>
      </c>
      <c r="P1642" s="1">
        <v>38819</v>
      </c>
      <c r="Q1642">
        <v>4.3788</v>
      </c>
      <c r="R1642" s="1">
        <v>38819</v>
      </c>
      <c r="S1642" t="s">
        <v>16</v>
      </c>
      <c r="U1642">
        <f t="shared" si="301"/>
        <v>4.25</v>
      </c>
      <c r="X1642" s="6">
        <f t="shared" si="290"/>
        <v>38819</v>
      </c>
      <c r="Y1642">
        <f t="shared" ca="1" si="291"/>
        <v>3.5</v>
      </c>
      <c r="Z1642">
        <f t="shared" ca="1" si="292"/>
        <v>1.5</v>
      </c>
      <c r="AA1642">
        <f t="shared" ca="1" si="293"/>
        <v>2.6</v>
      </c>
      <c r="AB1642">
        <f t="shared" ca="1" si="294"/>
        <v>2.5</v>
      </c>
      <c r="AC1642">
        <f t="shared" ca="1" si="295"/>
        <v>4.5</v>
      </c>
      <c r="AD1642">
        <f t="shared" ca="1" si="296"/>
        <v>4.75</v>
      </c>
      <c r="AE1642">
        <f t="shared" ca="1" si="297"/>
        <v>4.3788</v>
      </c>
      <c r="AF1642" t="str">
        <f t="shared" ca="1" si="298"/>
        <v>#N/A N/A</v>
      </c>
      <c r="AG1642">
        <f t="shared" ca="1" si="299"/>
        <v>4.25</v>
      </c>
    </row>
    <row r="1643" spans="3:33" x14ac:dyDescent="0.3">
      <c r="C1643" s="1">
        <v>38820</v>
      </c>
      <c r="D1643">
        <v>3.5</v>
      </c>
      <c r="E1643" s="1">
        <v>38820</v>
      </c>
      <c r="F1643">
        <v>1.5</v>
      </c>
      <c r="G1643" s="1">
        <v>38820</v>
      </c>
      <c r="H1643">
        <v>2.61</v>
      </c>
      <c r="I1643" s="1">
        <v>38820</v>
      </c>
      <c r="J1643">
        <v>2.5</v>
      </c>
      <c r="L1643" s="1">
        <v>38820</v>
      </c>
      <c r="M1643">
        <v>4.5</v>
      </c>
      <c r="O1643">
        <f t="shared" si="300"/>
        <v>4.75</v>
      </c>
      <c r="P1643" s="1">
        <v>38820</v>
      </c>
      <c r="Q1643">
        <v>4.3901000000000003</v>
      </c>
      <c r="R1643" s="1">
        <v>38820</v>
      </c>
      <c r="S1643" t="s">
        <v>16</v>
      </c>
      <c r="U1643">
        <f t="shared" si="301"/>
        <v>4.25</v>
      </c>
      <c r="X1643" s="6">
        <f t="shared" si="290"/>
        <v>38820</v>
      </c>
      <c r="Y1643">
        <f t="shared" ca="1" si="291"/>
        <v>3.5</v>
      </c>
      <c r="Z1643">
        <f t="shared" ca="1" si="292"/>
        <v>1.5</v>
      </c>
      <c r="AA1643">
        <f t="shared" ca="1" si="293"/>
        <v>2.61</v>
      </c>
      <c r="AB1643">
        <f t="shared" ca="1" si="294"/>
        <v>2.5</v>
      </c>
      <c r="AC1643">
        <f t="shared" ca="1" si="295"/>
        <v>4.5</v>
      </c>
      <c r="AD1643">
        <f t="shared" ca="1" si="296"/>
        <v>4.75</v>
      </c>
      <c r="AE1643">
        <f t="shared" ca="1" si="297"/>
        <v>4.3901000000000003</v>
      </c>
      <c r="AF1643" t="str">
        <f t="shared" ca="1" si="298"/>
        <v>#N/A N/A</v>
      </c>
      <c r="AG1643">
        <f t="shared" ca="1" si="299"/>
        <v>4.25</v>
      </c>
    </row>
    <row r="1644" spans="3:33" x14ac:dyDescent="0.3">
      <c r="C1644" s="1">
        <v>38821</v>
      </c>
      <c r="D1644">
        <v>3.5</v>
      </c>
      <c r="E1644" s="1">
        <v>38821</v>
      </c>
      <c r="F1644">
        <v>1.5</v>
      </c>
      <c r="G1644" s="1">
        <v>38821</v>
      </c>
      <c r="H1644">
        <v>2.61</v>
      </c>
      <c r="I1644" s="1">
        <v>38821</v>
      </c>
      <c r="J1644">
        <v>2.5</v>
      </c>
      <c r="L1644" s="1">
        <v>38821</v>
      </c>
      <c r="M1644">
        <v>4.5</v>
      </c>
      <c r="O1644">
        <f t="shared" si="300"/>
        <v>4.75</v>
      </c>
      <c r="P1644" s="1">
        <v>38821</v>
      </c>
      <c r="Q1644">
        <v>4.3901000000000003</v>
      </c>
      <c r="R1644" s="1">
        <v>38821</v>
      </c>
      <c r="S1644" t="s">
        <v>16</v>
      </c>
      <c r="U1644">
        <f t="shared" si="301"/>
        <v>4.25</v>
      </c>
      <c r="X1644" s="6">
        <f t="shared" si="290"/>
        <v>38821</v>
      </c>
      <c r="Y1644">
        <f t="shared" ca="1" si="291"/>
        <v>3.5</v>
      </c>
      <c r="Z1644">
        <f t="shared" ca="1" si="292"/>
        <v>1.5</v>
      </c>
      <c r="AA1644">
        <f t="shared" ca="1" si="293"/>
        <v>2.61</v>
      </c>
      <c r="AB1644">
        <f t="shared" ca="1" si="294"/>
        <v>2.5</v>
      </c>
      <c r="AC1644">
        <f t="shared" ca="1" si="295"/>
        <v>4.5</v>
      </c>
      <c r="AD1644">
        <f t="shared" ca="1" si="296"/>
        <v>4.75</v>
      </c>
      <c r="AE1644">
        <f t="shared" ca="1" si="297"/>
        <v>4.3901000000000003</v>
      </c>
      <c r="AF1644" t="str">
        <f t="shared" ca="1" si="298"/>
        <v>#N/A N/A</v>
      </c>
      <c r="AG1644">
        <f t="shared" ca="1" si="299"/>
        <v>4.25</v>
      </c>
    </row>
    <row r="1645" spans="3:33" x14ac:dyDescent="0.3">
      <c r="C1645" s="1">
        <v>38824</v>
      </c>
      <c r="D1645">
        <v>3.5</v>
      </c>
      <c r="E1645" s="1">
        <v>38824</v>
      </c>
      <c r="F1645">
        <v>1.5</v>
      </c>
      <c r="G1645" s="1">
        <v>38824</v>
      </c>
      <c r="H1645">
        <v>2.61</v>
      </c>
      <c r="I1645" s="1">
        <v>38824</v>
      </c>
      <c r="J1645">
        <v>2.5</v>
      </c>
      <c r="L1645" s="1">
        <v>38824</v>
      </c>
      <c r="M1645">
        <v>4.5</v>
      </c>
      <c r="O1645">
        <f t="shared" si="300"/>
        <v>4.75</v>
      </c>
      <c r="P1645" s="1">
        <v>38824</v>
      </c>
      <c r="Q1645">
        <v>4.3901000000000003</v>
      </c>
      <c r="R1645" s="1">
        <v>38824</v>
      </c>
      <c r="S1645" t="s">
        <v>16</v>
      </c>
      <c r="U1645">
        <f t="shared" si="301"/>
        <v>4.25</v>
      </c>
      <c r="X1645" s="6">
        <f t="shared" si="290"/>
        <v>38824</v>
      </c>
      <c r="Y1645">
        <f t="shared" ca="1" si="291"/>
        <v>3.5</v>
      </c>
      <c r="Z1645">
        <f t="shared" ca="1" si="292"/>
        <v>1.5</v>
      </c>
      <c r="AA1645">
        <f t="shared" ca="1" si="293"/>
        <v>2.61</v>
      </c>
      <c r="AB1645">
        <f t="shared" ca="1" si="294"/>
        <v>2.5</v>
      </c>
      <c r="AC1645">
        <f t="shared" ca="1" si="295"/>
        <v>4.5</v>
      </c>
      <c r="AD1645">
        <f t="shared" ca="1" si="296"/>
        <v>4.75</v>
      </c>
      <c r="AE1645">
        <f t="shared" ca="1" si="297"/>
        <v>4.3901000000000003</v>
      </c>
      <c r="AF1645" t="str">
        <f t="shared" ca="1" si="298"/>
        <v>#N/A N/A</v>
      </c>
      <c r="AG1645">
        <f t="shared" ca="1" si="299"/>
        <v>4.25</v>
      </c>
    </row>
    <row r="1646" spans="3:33" x14ac:dyDescent="0.3">
      <c r="C1646" s="1">
        <v>38825</v>
      </c>
      <c r="D1646">
        <v>3.5</v>
      </c>
      <c r="E1646" s="1">
        <v>38825</v>
      </c>
      <c r="F1646">
        <v>1.5</v>
      </c>
      <c r="G1646" s="1">
        <v>38825</v>
      </c>
      <c r="H1646">
        <v>2.61</v>
      </c>
      <c r="I1646" s="1">
        <v>38825</v>
      </c>
      <c r="J1646">
        <v>2.5</v>
      </c>
      <c r="L1646" s="1">
        <v>38825</v>
      </c>
      <c r="M1646">
        <v>4.5</v>
      </c>
      <c r="O1646">
        <f t="shared" si="300"/>
        <v>4.75</v>
      </c>
      <c r="P1646" s="1">
        <v>38825</v>
      </c>
      <c r="Q1646">
        <v>4.38</v>
      </c>
      <c r="R1646" s="1">
        <v>38825</v>
      </c>
      <c r="S1646" t="s">
        <v>16</v>
      </c>
      <c r="U1646">
        <f t="shared" si="301"/>
        <v>4.25</v>
      </c>
      <c r="X1646" s="6">
        <f t="shared" si="290"/>
        <v>38825</v>
      </c>
      <c r="Y1646">
        <f t="shared" ca="1" si="291"/>
        <v>3.5</v>
      </c>
      <c r="Z1646">
        <f t="shared" ca="1" si="292"/>
        <v>1.5</v>
      </c>
      <c r="AA1646">
        <f t="shared" ca="1" si="293"/>
        <v>2.61</v>
      </c>
      <c r="AB1646">
        <f t="shared" ca="1" si="294"/>
        <v>2.5</v>
      </c>
      <c r="AC1646">
        <f t="shared" ca="1" si="295"/>
        <v>4.5</v>
      </c>
      <c r="AD1646">
        <f t="shared" ca="1" si="296"/>
        <v>4.75</v>
      </c>
      <c r="AE1646">
        <f t="shared" ca="1" si="297"/>
        <v>4.38</v>
      </c>
      <c r="AF1646" t="str">
        <f t="shared" ca="1" si="298"/>
        <v>#N/A N/A</v>
      </c>
      <c r="AG1646">
        <f t="shared" ca="1" si="299"/>
        <v>4.25</v>
      </c>
    </row>
    <row r="1647" spans="3:33" x14ac:dyDescent="0.3">
      <c r="C1647" s="1">
        <v>38826</v>
      </c>
      <c r="D1647">
        <v>3.5</v>
      </c>
      <c r="E1647" s="1">
        <v>38826</v>
      </c>
      <c r="F1647">
        <v>1.5</v>
      </c>
      <c r="G1647" s="1">
        <v>38826</v>
      </c>
      <c r="H1647">
        <v>2.61</v>
      </c>
      <c r="I1647" s="1">
        <v>38826</v>
      </c>
      <c r="J1647">
        <v>2.5</v>
      </c>
      <c r="L1647" s="1">
        <v>38826</v>
      </c>
      <c r="M1647">
        <v>4.5</v>
      </c>
      <c r="O1647">
        <f t="shared" si="300"/>
        <v>4.75</v>
      </c>
      <c r="P1647" s="1">
        <v>38826</v>
      </c>
      <c r="Q1647">
        <v>4.3906000000000001</v>
      </c>
      <c r="R1647" s="1">
        <v>38826</v>
      </c>
      <c r="S1647" t="s">
        <v>16</v>
      </c>
      <c r="U1647">
        <f t="shared" si="301"/>
        <v>4.25</v>
      </c>
      <c r="X1647" s="6">
        <f t="shared" si="290"/>
        <v>38826</v>
      </c>
      <c r="Y1647">
        <f t="shared" ca="1" si="291"/>
        <v>3.5</v>
      </c>
      <c r="Z1647">
        <f t="shared" ca="1" si="292"/>
        <v>1.5</v>
      </c>
      <c r="AA1647">
        <f t="shared" ca="1" si="293"/>
        <v>2.61</v>
      </c>
      <c r="AB1647">
        <f t="shared" ca="1" si="294"/>
        <v>2.5</v>
      </c>
      <c r="AC1647">
        <f t="shared" ca="1" si="295"/>
        <v>4.5</v>
      </c>
      <c r="AD1647">
        <f t="shared" ca="1" si="296"/>
        <v>4.75</v>
      </c>
      <c r="AE1647">
        <f t="shared" ca="1" si="297"/>
        <v>4.3906000000000001</v>
      </c>
      <c r="AF1647" t="str">
        <f t="shared" ca="1" si="298"/>
        <v>#N/A N/A</v>
      </c>
      <c r="AG1647">
        <f t="shared" ca="1" si="299"/>
        <v>4.25</v>
      </c>
    </row>
    <row r="1648" spans="3:33" x14ac:dyDescent="0.3">
      <c r="C1648" s="1">
        <v>38827</v>
      </c>
      <c r="D1648">
        <v>3.5</v>
      </c>
      <c r="E1648" s="1">
        <v>38827</v>
      </c>
      <c r="F1648">
        <v>1.5</v>
      </c>
      <c r="G1648" s="1">
        <v>38827</v>
      </c>
      <c r="H1648">
        <v>2.62</v>
      </c>
      <c r="I1648" s="1">
        <v>38827</v>
      </c>
      <c r="J1648">
        <v>2.5</v>
      </c>
      <c r="L1648" s="1">
        <v>38827</v>
      </c>
      <c r="M1648">
        <v>4.5</v>
      </c>
      <c r="O1648">
        <f t="shared" si="300"/>
        <v>4.75</v>
      </c>
      <c r="P1648" s="1">
        <v>38827</v>
      </c>
      <c r="Q1648">
        <v>4.4013999999999998</v>
      </c>
      <c r="R1648" s="1">
        <v>38827</v>
      </c>
      <c r="S1648" t="s">
        <v>16</v>
      </c>
      <c r="U1648">
        <f t="shared" si="301"/>
        <v>4.25</v>
      </c>
      <c r="X1648" s="6">
        <f t="shared" si="290"/>
        <v>38827</v>
      </c>
      <c r="Y1648">
        <f t="shared" ca="1" si="291"/>
        <v>3.5</v>
      </c>
      <c r="Z1648">
        <f t="shared" ca="1" si="292"/>
        <v>1.5</v>
      </c>
      <c r="AA1648">
        <f t="shared" ca="1" si="293"/>
        <v>2.62</v>
      </c>
      <c r="AB1648">
        <f t="shared" ca="1" si="294"/>
        <v>2.5</v>
      </c>
      <c r="AC1648">
        <f t="shared" ca="1" si="295"/>
        <v>4.5</v>
      </c>
      <c r="AD1648">
        <f t="shared" ca="1" si="296"/>
        <v>4.75</v>
      </c>
      <c r="AE1648">
        <f t="shared" ca="1" si="297"/>
        <v>4.4013999999999998</v>
      </c>
      <c r="AF1648" t="str">
        <f t="shared" ca="1" si="298"/>
        <v>#N/A N/A</v>
      </c>
      <c r="AG1648">
        <f t="shared" ca="1" si="299"/>
        <v>4.25</v>
      </c>
    </row>
    <row r="1649" spans="3:33" x14ac:dyDescent="0.3">
      <c r="C1649" s="1">
        <v>38828</v>
      </c>
      <c r="D1649">
        <v>3.5</v>
      </c>
      <c r="E1649" s="1">
        <v>38828</v>
      </c>
      <c r="F1649">
        <v>1.5</v>
      </c>
      <c r="G1649" s="1">
        <v>38828</v>
      </c>
      <c r="H1649">
        <v>2.62</v>
      </c>
      <c r="I1649" s="1">
        <v>38828</v>
      </c>
      <c r="J1649">
        <v>2.5</v>
      </c>
      <c r="L1649" s="1">
        <v>38828</v>
      </c>
      <c r="M1649">
        <v>4.5</v>
      </c>
      <c r="O1649">
        <f t="shared" si="300"/>
        <v>4.75</v>
      </c>
      <c r="P1649" s="1">
        <v>38828</v>
      </c>
      <c r="Q1649">
        <v>4.3750999999999998</v>
      </c>
      <c r="R1649" s="1">
        <v>38828</v>
      </c>
      <c r="S1649" t="s">
        <v>16</v>
      </c>
      <c r="U1649">
        <f t="shared" si="301"/>
        <v>4.25</v>
      </c>
      <c r="X1649" s="6">
        <f t="shared" si="290"/>
        <v>38828</v>
      </c>
      <c r="Y1649">
        <f t="shared" ca="1" si="291"/>
        <v>3.5</v>
      </c>
      <c r="Z1649">
        <f t="shared" ca="1" si="292"/>
        <v>1.5</v>
      </c>
      <c r="AA1649">
        <f t="shared" ca="1" si="293"/>
        <v>2.62</v>
      </c>
      <c r="AB1649">
        <f t="shared" ca="1" si="294"/>
        <v>2.5</v>
      </c>
      <c r="AC1649">
        <f t="shared" ca="1" si="295"/>
        <v>4.5</v>
      </c>
      <c r="AD1649">
        <f t="shared" ca="1" si="296"/>
        <v>4.75</v>
      </c>
      <c r="AE1649">
        <f t="shared" ca="1" si="297"/>
        <v>4.3750999999999998</v>
      </c>
      <c r="AF1649" t="str">
        <f t="shared" ca="1" si="298"/>
        <v>#N/A N/A</v>
      </c>
      <c r="AG1649">
        <f t="shared" ca="1" si="299"/>
        <v>4.25</v>
      </c>
    </row>
    <row r="1650" spans="3:33" x14ac:dyDescent="0.3">
      <c r="C1650" s="1">
        <v>38831</v>
      </c>
      <c r="D1650">
        <v>3.5</v>
      </c>
      <c r="E1650" s="1">
        <v>38831</v>
      </c>
      <c r="F1650">
        <v>1.5</v>
      </c>
      <c r="G1650" s="1">
        <v>38831</v>
      </c>
      <c r="H1650">
        <v>2.62</v>
      </c>
      <c r="I1650" s="1">
        <v>38831</v>
      </c>
      <c r="J1650">
        <v>2.5</v>
      </c>
      <c r="L1650" s="1">
        <v>38831</v>
      </c>
      <c r="M1650">
        <v>4.5</v>
      </c>
      <c r="O1650">
        <f t="shared" si="300"/>
        <v>4.75</v>
      </c>
      <c r="P1650" s="1">
        <v>38831</v>
      </c>
      <c r="Q1650">
        <v>4.6082000000000001</v>
      </c>
      <c r="R1650" s="1">
        <v>38831</v>
      </c>
      <c r="S1650" t="s">
        <v>16</v>
      </c>
      <c r="U1650">
        <f t="shared" si="301"/>
        <v>4.25</v>
      </c>
      <c r="X1650" s="6">
        <f t="shared" si="290"/>
        <v>38831</v>
      </c>
      <c r="Y1650">
        <f t="shared" ca="1" si="291"/>
        <v>3.5</v>
      </c>
      <c r="Z1650">
        <f t="shared" ca="1" si="292"/>
        <v>1.5</v>
      </c>
      <c r="AA1650">
        <f t="shared" ca="1" si="293"/>
        <v>2.62</v>
      </c>
      <c r="AB1650">
        <f t="shared" ca="1" si="294"/>
        <v>2.5</v>
      </c>
      <c r="AC1650">
        <f t="shared" ca="1" si="295"/>
        <v>4.5</v>
      </c>
      <c r="AD1650">
        <f t="shared" ca="1" si="296"/>
        <v>4.75</v>
      </c>
      <c r="AE1650">
        <f t="shared" ca="1" si="297"/>
        <v>4.6082000000000001</v>
      </c>
      <c r="AF1650" t="str">
        <f t="shared" ca="1" si="298"/>
        <v>#N/A N/A</v>
      </c>
      <c r="AG1650">
        <f t="shared" ca="1" si="299"/>
        <v>4.25</v>
      </c>
    </row>
    <row r="1651" spans="3:33" x14ac:dyDescent="0.3">
      <c r="C1651" s="1">
        <v>38832</v>
      </c>
      <c r="D1651">
        <v>3.5</v>
      </c>
      <c r="E1651" s="1">
        <v>38832</v>
      </c>
      <c r="F1651">
        <v>1.5</v>
      </c>
      <c r="G1651" s="1">
        <v>38832</v>
      </c>
      <c r="H1651">
        <v>2.63</v>
      </c>
      <c r="I1651" s="1">
        <v>38832</v>
      </c>
      <c r="J1651">
        <v>2.5</v>
      </c>
      <c r="L1651" s="1">
        <v>38832</v>
      </c>
      <c r="M1651">
        <v>4.5</v>
      </c>
      <c r="O1651">
        <f t="shared" si="300"/>
        <v>4.75</v>
      </c>
      <c r="P1651" s="1">
        <v>38832</v>
      </c>
      <c r="Q1651">
        <v>4.6060999999999996</v>
      </c>
      <c r="R1651" s="1">
        <v>38832</v>
      </c>
      <c r="S1651" t="s">
        <v>16</v>
      </c>
      <c r="U1651">
        <f t="shared" si="301"/>
        <v>4.25</v>
      </c>
      <c r="X1651" s="6">
        <f t="shared" si="290"/>
        <v>38832</v>
      </c>
      <c r="Y1651">
        <f t="shared" ca="1" si="291"/>
        <v>3.5</v>
      </c>
      <c r="Z1651">
        <f t="shared" ca="1" si="292"/>
        <v>1.5</v>
      </c>
      <c r="AA1651">
        <f t="shared" ca="1" si="293"/>
        <v>2.63</v>
      </c>
      <c r="AB1651">
        <f t="shared" ca="1" si="294"/>
        <v>2.5</v>
      </c>
      <c r="AC1651">
        <f t="shared" ca="1" si="295"/>
        <v>4.5</v>
      </c>
      <c r="AD1651">
        <f t="shared" ca="1" si="296"/>
        <v>4.75</v>
      </c>
      <c r="AE1651">
        <f t="shared" ca="1" si="297"/>
        <v>4.6060999999999996</v>
      </c>
      <c r="AF1651" t="str">
        <f t="shared" ca="1" si="298"/>
        <v>#N/A N/A</v>
      </c>
      <c r="AG1651">
        <f t="shared" ca="1" si="299"/>
        <v>4.25</v>
      </c>
    </row>
    <row r="1652" spans="3:33" x14ac:dyDescent="0.3">
      <c r="C1652" s="1">
        <v>38833</v>
      </c>
      <c r="D1652">
        <v>3.5</v>
      </c>
      <c r="E1652" s="1">
        <v>38833</v>
      </c>
      <c r="F1652">
        <v>1.5</v>
      </c>
      <c r="G1652" s="1">
        <v>38833</v>
      </c>
      <c r="H1652">
        <v>2.63</v>
      </c>
      <c r="I1652" s="1">
        <v>38833</v>
      </c>
      <c r="J1652">
        <v>2.5</v>
      </c>
      <c r="L1652" s="1">
        <v>38833</v>
      </c>
      <c r="M1652">
        <v>4.5</v>
      </c>
      <c r="O1652">
        <f t="shared" si="300"/>
        <v>4.75</v>
      </c>
      <c r="P1652" s="1">
        <v>38833</v>
      </c>
      <c r="Q1652">
        <v>4.3997000000000002</v>
      </c>
      <c r="R1652" s="1">
        <v>38833</v>
      </c>
      <c r="S1652" t="s">
        <v>16</v>
      </c>
      <c r="U1652">
        <f t="shared" si="301"/>
        <v>4.25</v>
      </c>
      <c r="X1652" s="6">
        <f t="shared" si="290"/>
        <v>38833</v>
      </c>
      <c r="Y1652">
        <f t="shared" ca="1" si="291"/>
        <v>3.5</v>
      </c>
      <c r="Z1652">
        <f t="shared" ca="1" si="292"/>
        <v>1.5</v>
      </c>
      <c r="AA1652">
        <f t="shared" ca="1" si="293"/>
        <v>2.63</v>
      </c>
      <c r="AB1652">
        <f t="shared" ca="1" si="294"/>
        <v>2.5</v>
      </c>
      <c r="AC1652">
        <f t="shared" ca="1" si="295"/>
        <v>4.5</v>
      </c>
      <c r="AD1652">
        <f t="shared" ca="1" si="296"/>
        <v>4.75</v>
      </c>
      <c r="AE1652">
        <f t="shared" ca="1" si="297"/>
        <v>4.3997000000000002</v>
      </c>
      <c r="AF1652" t="str">
        <f t="shared" ca="1" si="298"/>
        <v>#N/A N/A</v>
      </c>
      <c r="AG1652">
        <f t="shared" ca="1" si="299"/>
        <v>4.25</v>
      </c>
    </row>
    <row r="1653" spans="3:33" x14ac:dyDescent="0.3">
      <c r="C1653" s="1">
        <v>38834</v>
      </c>
      <c r="D1653">
        <v>3.5</v>
      </c>
      <c r="E1653" s="1">
        <v>38834</v>
      </c>
      <c r="F1653">
        <v>1.5</v>
      </c>
      <c r="G1653" s="1">
        <v>38834</v>
      </c>
      <c r="H1653">
        <v>2.62</v>
      </c>
      <c r="I1653" s="1">
        <v>38834</v>
      </c>
      <c r="J1653">
        <v>2.5</v>
      </c>
      <c r="L1653" s="1">
        <v>38834</v>
      </c>
      <c r="M1653">
        <v>4.5</v>
      </c>
      <c r="O1653">
        <f t="shared" si="300"/>
        <v>4.75</v>
      </c>
      <c r="P1653" s="1">
        <v>38834</v>
      </c>
      <c r="Q1653">
        <v>4.6489000000000003</v>
      </c>
      <c r="R1653" s="1">
        <v>38834</v>
      </c>
      <c r="S1653" t="s">
        <v>16</v>
      </c>
      <c r="U1653">
        <f t="shared" si="301"/>
        <v>4.25</v>
      </c>
      <c r="X1653" s="6">
        <f t="shared" si="290"/>
        <v>38834</v>
      </c>
      <c r="Y1653">
        <f t="shared" ca="1" si="291"/>
        <v>3.5</v>
      </c>
      <c r="Z1653">
        <f t="shared" ca="1" si="292"/>
        <v>1.5</v>
      </c>
      <c r="AA1653">
        <f t="shared" ca="1" si="293"/>
        <v>2.62</v>
      </c>
      <c r="AB1653">
        <f t="shared" ca="1" si="294"/>
        <v>2.5</v>
      </c>
      <c r="AC1653">
        <f t="shared" ca="1" si="295"/>
        <v>4.5</v>
      </c>
      <c r="AD1653">
        <f t="shared" ca="1" si="296"/>
        <v>4.75</v>
      </c>
      <c r="AE1653">
        <f t="shared" ca="1" si="297"/>
        <v>4.6489000000000003</v>
      </c>
      <c r="AF1653" t="str">
        <f t="shared" ca="1" si="298"/>
        <v>#N/A N/A</v>
      </c>
      <c r="AG1653">
        <f t="shared" ca="1" si="299"/>
        <v>4.25</v>
      </c>
    </row>
    <row r="1654" spans="3:33" x14ac:dyDescent="0.3">
      <c r="C1654" s="1">
        <v>38835</v>
      </c>
      <c r="D1654">
        <v>3.5</v>
      </c>
      <c r="E1654" s="1">
        <v>38835</v>
      </c>
      <c r="F1654">
        <v>1.5</v>
      </c>
      <c r="G1654" s="1">
        <v>38835</v>
      </c>
      <c r="H1654">
        <v>2.65</v>
      </c>
      <c r="I1654" s="1">
        <v>38835</v>
      </c>
      <c r="J1654">
        <v>2.5</v>
      </c>
      <c r="L1654" s="1">
        <v>38835</v>
      </c>
      <c r="M1654">
        <v>4.5</v>
      </c>
      <c r="O1654">
        <f t="shared" si="300"/>
        <v>4.75</v>
      </c>
      <c r="P1654" s="1">
        <v>38835</v>
      </c>
      <c r="Q1654">
        <v>4.4298999999999999</v>
      </c>
      <c r="R1654" s="1">
        <v>38835</v>
      </c>
      <c r="S1654" t="s">
        <v>16</v>
      </c>
      <c r="U1654">
        <f t="shared" si="301"/>
        <v>4.25</v>
      </c>
      <c r="X1654" s="6">
        <f t="shared" si="290"/>
        <v>38835</v>
      </c>
      <c r="Y1654">
        <f t="shared" ca="1" si="291"/>
        <v>3.5</v>
      </c>
      <c r="Z1654">
        <f t="shared" ca="1" si="292"/>
        <v>1.5</v>
      </c>
      <c r="AA1654">
        <f t="shared" ca="1" si="293"/>
        <v>2.65</v>
      </c>
      <c r="AB1654">
        <f t="shared" ca="1" si="294"/>
        <v>2.5</v>
      </c>
      <c r="AC1654">
        <f t="shared" ca="1" si="295"/>
        <v>4.5</v>
      </c>
      <c r="AD1654">
        <f t="shared" ca="1" si="296"/>
        <v>4.75</v>
      </c>
      <c r="AE1654">
        <f t="shared" ca="1" si="297"/>
        <v>4.4298999999999999</v>
      </c>
      <c r="AF1654" t="str">
        <f t="shared" ca="1" si="298"/>
        <v>#N/A N/A</v>
      </c>
      <c r="AG1654">
        <f t="shared" ca="1" si="299"/>
        <v>4.25</v>
      </c>
    </row>
    <row r="1655" spans="3:33" x14ac:dyDescent="0.3">
      <c r="C1655" s="1">
        <v>38838</v>
      </c>
      <c r="D1655">
        <v>3.5</v>
      </c>
      <c r="E1655" s="1">
        <v>38838</v>
      </c>
      <c r="F1655">
        <v>1.5</v>
      </c>
      <c r="G1655" s="1">
        <v>38838</v>
      </c>
      <c r="H1655">
        <v>2.65</v>
      </c>
      <c r="I1655" s="1">
        <v>38838</v>
      </c>
      <c r="J1655">
        <v>2.5</v>
      </c>
      <c r="L1655" s="1">
        <v>38838</v>
      </c>
      <c r="M1655">
        <v>4.5</v>
      </c>
      <c r="O1655">
        <f t="shared" si="300"/>
        <v>4.75</v>
      </c>
      <c r="P1655" s="1">
        <v>38838</v>
      </c>
      <c r="Q1655">
        <v>4.4298999999999999</v>
      </c>
      <c r="R1655" s="1">
        <v>38838</v>
      </c>
      <c r="S1655" t="s">
        <v>16</v>
      </c>
      <c r="U1655">
        <f t="shared" si="301"/>
        <v>4.25</v>
      </c>
      <c r="X1655" s="6">
        <f t="shared" si="290"/>
        <v>38838</v>
      </c>
      <c r="Y1655">
        <f t="shared" ca="1" si="291"/>
        <v>3.5</v>
      </c>
      <c r="Z1655">
        <f t="shared" ca="1" si="292"/>
        <v>1.5</v>
      </c>
      <c r="AA1655">
        <f t="shared" ca="1" si="293"/>
        <v>2.65</v>
      </c>
      <c r="AB1655">
        <f t="shared" ca="1" si="294"/>
        <v>2.5</v>
      </c>
      <c r="AC1655">
        <f t="shared" ca="1" si="295"/>
        <v>4.5</v>
      </c>
      <c r="AD1655">
        <f t="shared" ca="1" si="296"/>
        <v>4.75</v>
      </c>
      <c r="AE1655">
        <f t="shared" ca="1" si="297"/>
        <v>4.4298999999999999</v>
      </c>
      <c r="AF1655" t="str">
        <f t="shared" ca="1" si="298"/>
        <v>#N/A N/A</v>
      </c>
      <c r="AG1655">
        <f t="shared" ca="1" si="299"/>
        <v>4.25</v>
      </c>
    </row>
    <row r="1656" spans="3:33" x14ac:dyDescent="0.3">
      <c r="C1656" s="1">
        <v>38839</v>
      </c>
      <c r="D1656">
        <v>3.5</v>
      </c>
      <c r="E1656" s="1">
        <v>38839</v>
      </c>
      <c r="F1656">
        <v>1.5</v>
      </c>
      <c r="G1656" s="1">
        <v>38839</v>
      </c>
      <c r="H1656">
        <v>2.62</v>
      </c>
      <c r="I1656" s="1">
        <v>38839</v>
      </c>
      <c r="J1656">
        <v>2.5</v>
      </c>
      <c r="L1656" s="1">
        <v>38839</v>
      </c>
      <c r="M1656">
        <v>4.5</v>
      </c>
      <c r="O1656">
        <f t="shared" si="300"/>
        <v>4.75</v>
      </c>
      <c r="P1656" s="1">
        <v>38839</v>
      </c>
      <c r="Q1656">
        <v>4.4592999999999998</v>
      </c>
      <c r="R1656" s="1">
        <v>38839</v>
      </c>
      <c r="S1656" t="s">
        <v>16</v>
      </c>
      <c r="U1656">
        <f t="shared" si="301"/>
        <v>4.25</v>
      </c>
      <c r="X1656" s="6">
        <f t="shared" si="290"/>
        <v>38839</v>
      </c>
      <c r="Y1656">
        <f t="shared" ca="1" si="291"/>
        <v>3.5</v>
      </c>
      <c r="Z1656">
        <f t="shared" ca="1" si="292"/>
        <v>1.5</v>
      </c>
      <c r="AA1656">
        <f t="shared" ca="1" si="293"/>
        <v>2.62</v>
      </c>
      <c r="AB1656">
        <f t="shared" ca="1" si="294"/>
        <v>2.5</v>
      </c>
      <c r="AC1656">
        <f t="shared" ca="1" si="295"/>
        <v>4.5</v>
      </c>
      <c r="AD1656">
        <f t="shared" ca="1" si="296"/>
        <v>4.75</v>
      </c>
      <c r="AE1656">
        <f t="shared" ca="1" si="297"/>
        <v>4.4592999999999998</v>
      </c>
      <c r="AF1656" t="str">
        <f t="shared" ca="1" si="298"/>
        <v>#N/A N/A</v>
      </c>
      <c r="AG1656">
        <f t="shared" ca="1" si="299"/>
        <v>4.25</v>
      </c>
    </row>
    <row r="1657" spans="3:33" x14ac:dyDescent="0.3">
      <c r="C1657" s="1">
        <v>38840</v>
      </c>
      <c r="D1657">
        <v>3.5</v>
      </c>
      <c r="E1657" s="1">
        <v>38840</v>
      </c>
      <c r="F1657">
        <v>1.5</v>
      </c>
      <c r="G1657" s="1">
        <v>38840</v>
      </c>
      <c r="H1657">
        <v>2.59</v>
      </c>
      <c r="I1657" s="1">
        <v>38840</v>
      </c>
      <c r="J1657">
        <v>2.5</v>
      </c>
      <c r="L1657" s="1">
        <v>38840</v>
      </c>
      <c r="M1657">
        <v>4.5</v>
      </c>
      <c r="O1657">
        <f t="shared" si="300"/>
        <v>4.75</v>
      </c>
      <c r="P1657" s="1">
        <v>38840</v>
      </c>
      <c r="Q1657">
        <v>4.58</v>
      </c>
      <c r="R1657" s="1">
        <v>38840</v>
      </c>
      <c r="S1657" t="s">
        <v>16</v>
      </c>
      <c r="U1657">
        <f t="shared" si="301"/>
        <v>4.25</v>
      </c>
      <c r="X1657" s="6">
        <f t="shared" si="290"/>
        <v>38840</v>
      </c>
      <c r="Y1657">
        <f t="shared" ca="1" si="291"/>
        <v>3.5</v>
      </c>
      <c r="Z1657">
        <f t="shared" ca="1" si="292"/>
        <v>1.5</v>
      </c>
      <c r="AA1657">
        <f t="shared" ca="1" si="293"/>
        <v>2.59</v>
      </c>
      <c r="AB1657">
        <f t="shared" ca="1" si="294"/>
        <v>2.5</v>
      </c>
      <c r="AC1657">
        <f t="shared" ca="1" si="295"/>
        <v>4.5</v>
      </c>
      <c r="AD1657">
        <f t="shared" ca="1" si="296"/>
        <v>4.75</v>
      </c>
      <c r="AE1657">
        <f t="shared" ca="1" si="297"/>
        <v>4.58</v>
      </c>
      <c r="AF1657" t="str">
        <f t="shared" ca="1" si="298"/>
        <v>#N/A N/A</v>
      </c>
      <c r="AG1657">
        <f t="shared" ca="1" si="299"/>
        <v>4.25</v>
      </c>
    </row>
    <row r="1658" spans="3:33" x14ac:dyDescent="0.3">
      <c r="C1658" s="1">
        <v>38841</v>
      </c>
      <c r="D1658">
        <v>3.5</v>
      </c>
      <c r="E1658" s="1">
        <v>38841</v>
      </c>
      <c r="F1658">
        <v>1.5</v>
      </c>
      <c r="G1658" s="1">
        <v>38841</v>
      </c>
      <c r="H1658">
        <v>2.4900000000000002</v>
      </c>
      <c r="I1658" s="1">
        <v>38841</v>
      </c>
      <c r="J1658">
        <v>2.5</v>
      </c>
      <c r="L1658" s="1">
        <v>38841</v>
      </c>
      <c r="M1658">
        <v>4.5</v>
      </c>
      <c r="O1658">
        <f t="shared" si="300"/>
        <v>4.75</v>
      </c>
      <c r="P1658" s="1">
        <v>38841</v>
      </c>
      <c r="Q1658">
        <v>4.4421999999999997</v>
      </c>
      <c r="R1658" s="1">
        <v>38841</v>
      </c>
      <c r="S1658" t="s">
        <v>16</v>
      </c>
      <c r="U1658">
        <f t="shared" si="301"/>
        <v>4.25</v>
      </c>
      <c r="X1658" s="6">
        <f t="shared" si="290"/>
        <v>38841</v>
      </c>
      <c r="Y1658">
        <f t="shared" ca="1" si="291"/>
        <v>3.5</v>
      </c>
      <c r="Z1658">
        <f t="shared" ca="1" si="292"/>
        <v>1.5</v>
      </c>
      <c r="AA1658">
        <f t="shared" ca="1" si="293"/>
        <v>2.4900000000000002</v>
      </c>
      <c r="AB1658">
        <f t="shared" ca="1" si="294"/>
        <v>2.5</v>
      </c>
      <c r="AC1658">
        <f t="shared" ca="1" si="295"/>
        <v>4.5</v>
      </c>
      <c r="AD1658">
        <f t="shared" ca="1" si="296"/>
        <v>4.75</v>
      </c>
      <c r="AE1658">
        <f t="shared" ca="1" si="297"/>
        <v>4.4421999999999997</v>
      </c>
      <c r="AF1658" t="str">
        <f t="shared" ca="1" si="298"/>
        <v>#N/A N/A</v>
      </c>
      <c r="AG1658">
        <f t="shared" ca="1" si="299"/>
        <v>4.25</v>
      </c>
    </row>
    <row r="1659" spans="3:33" x14ac:dyDescent="0.3">
      <c r="C1659" s="1">
        <v>38842</v>
      </c>
      <c r="D1659">
        <v>3.5</v>
      </c>
      <c r="E1659" s="1">
        <v>38842</v>
      </c>
      <c r="F1659">
        <v>1.5</v>
      </c>
      <c r="G1659" s="1">
        <v>38842</v>
      </c>
      <c r="H1659">
        <v>2.39</v>
      </c>
      <c r="I1659" s="1">
        <v>38842</v>
      </c>
      <c r="J1659">
        <v>2.5</v>
      </c>
      <c r="L1659" s="1">
        <v>38842</v>
      </c>
      <c r="M1659">
        <v>4.5</v>
      </c>
      <c r="O1659">
        <f t="shared" si="300"/>
        <v>4.75</v>
      </c>
      <c r="P1659" s="1">
        <v>38842</v>
      </c>
      <c r="Q1659">
        <v>4.4486999999999997</v>
      </c>
      <c r="R1659" s="1">
        <v>38842</v>
      </c>
      <c r="S1659" t="s">
        <v>16</v>
      </c>
      <c r="U1659">
        <f t="shared" si="301"/>
        <v>4.25</v>
      </c>
      <c r="X1659" s="6">
        <f t="shared" si="290"/>
        <v>38842</v>
      </c>
      <c r="Y1659">
        <f t="shared" ca="1" si="291"/>
        <v>3.5</v>
      </c>
      <c r="Z1659">
        <f t="shared" ca="1" si="292"/>
        <v>1.5</v>
      </c>
      <c r="AA1659">
        <f t="shared" ca="1" si="293"/>
        <v>2.39</v>
      </c>
      <c r="AB1659">
        <f t="shared" ca="1" si="294"/>
        <v>2.5</v>
      </c>
      <c r="AC1659">
        <f t="shared" ca="1" si="295"/>
        <v>4.5</v>
      </c>
      <c r="AD1659">
        <f t="shared" ca="1" si="296"/>
        <v>4.75</v>
      </c>
      <c r="AE1659">
        <f t="shared" ca="1" si="297"/>
        <v>4.4486999999999997</v>
      </c>
      <c r="AF1659" t="str">
        <f t="shared" ca="1" si="298"/>
        <v>#N/A N/A</v>
      </c>
      <c r="AG1659">
        <f t="shared" ca="1" si="299"/>
        <v>4.25</v>
      </c>
    </row>
    <row r="1660" spans="3:33" x14ac:dyDescent="0.3">
      <c r="C1660" s="1">
        <v>38845</v>
      </c>
      <c r="D1660">
        <v>3.5</v>
      </c>
      <c r="E1660" s="1">
        <v>38845</v>
      </c>
      <c r="F1660">
        <v>1.5</v>
      </c>
      <c r="G1660" s="1">
        <v>38845</v>
      </c>
      <c r="H1660">
        <v>2.4300000000000002</v>
      </c>
      <c r="I1660" s="1">
        <v>38845</v>
      </c>
      <c r="J1660">
        <v>2.5</v>
      </c>
      <c r="L1660" s="1">
        <v>38845</v>
      </c>
      <c r="M1660">
        <v>4.5</v>
      </c>
      <c r="O1660">
        <f t="shared" si="300"/>
        <v>4.75</v>
      </c>
      <c r="P1660" s="1">
        <v>38845</v>
      </c>
      <c r="Q1660">
        <v>4.4409999999999998</v>
      </c>
      <c r="R1660" s="1">
        <v>38845</v>
      </c>
      <c r="S1660" t="s">
        <v>16</v>
      </c>
      <c r="U1660">
        <f t="shared" si="301"/>
        <v>4.25</v>
      </c>
      <c r="X1660" s="6">
        <f t="shared" si="290"/>
        <v>38845</v>
      </c>
      <c r="Y1660">
        <f t="shared" ca="1" si="291"/>
        <v>3.5</v>
      </c>
      <c r="Z1660">
        <f t="shared" ca="1" si="292"/>
        <v>1.5</v>
      </c>
      <c r="AA1660">
        <f t="shared" ca="1" si="293"/>
        <v>2.4300000000000002</v>
      </c>
      <c r="AB1660">
        <f t="shared" ca="1" si="294"/>
        <v>2.5</v>
      </c>
      <c r="AC1660">
        <f t="shared" ca="1" si="295"/>
        <v>4.5</v>
      </c>
      <c r="AD1660">
        <f t="shared" ca="1" si="296"/>
        <v>4.75</v>
      </c>
      <c r="AE1660">
        <f t="shared" ca="1" si="297"/>
        <v>4.4409999999999998</v>
      </c>
      <c r="AF1660" t="str">
        <f t="shared" ca="1" si="298"/>
        <v>#N/A N/A</v>
      </c>
      <c r="AG1660">
        <f t="shared" ca="1" si="299"/>
        <v>4.25</v>
      </c>
    </row>
    <row r="1661" spans="3:33" x14ac:dyDescent="0.3">
      <c r="C1661" s="1">
        <v>38846</v>
      </c>
      <c r="D1661">
        <v>3.5</v>
      </c>
      <c r="E1661" s="1">
        <v>38846</v>
      </c>
      <c r="F1661">
        <v>1.5</v>
      </c>
      <c r="G1661" s="1">
        <v>38846</v>
      </c>
      <c r="H1661">
        <v>2.52</v>
      </c>
      <c r="I1661" s="1">
        <v>38846</v>
      </c>
      <c r="J1661">
        <v>2.5</v>
      </c>
      <c r="L1661" s="1">
        <v>38846</v>
      </c>
      <c r="M1661">
        <v>4.5</v>
      </c>
      <c r="O1661">
        <f t="shared" si="300"/>
        <v>4.75</v>
      </c>
      <c r="P1661" s="1">
        <v>38846</v>
      </c>
      <c r="Q1661">
        <v>4.5738000000000003</v>
      </c>
      <c r="R1661" s="1">
        <v>38846</v>
      </c>
      <c r="S1661" t="s">
        <v>16</v>
      </c>
      <c r="U1661">
        <f t="shared" si="301"/>
        <v>4.25</v>
      </c>
      <c r="X1661" s="6">
        <f t="shared" si="290"/>
        <v>38846</v>
      </c>
      <c r="Y1661">
        <f t="shared" ca="1" si="291"/>
        <v>3.5</v>
      </c>
      <c r="Z1661">
        <f t="shared" ca="1" si="292"/>
        <v>1.5</v>
      </c>
      <c r="AA1661">
        <f t="shared" ca="1" si="293"/>
        <v>2.52</v>
      </c>
      <c r="AB1661">
        <f t="shared" ca="1" si="294"/>
        <v>2.5</v>
      </c>
      <c r="AC1661">
        <f t="shared" ca="1" si="295"/>
        <v>4.5</v>
      </c>
      <c r="AD1661">
        <f t="shared" ca="1" si="296"/>
        <v>4.75</v>
      </c>
      <c r="AE1661">
        <f t="shared" ca="1" si="297"/>
        <v>4.5738000000000003</v>
      </c>
      <c r="AF1661" t="str">
        <f t="shared" ca="1" si="298"/>
        <v>#N/A N/A</v>
      </c>
      <c r="AG1661">
        <f t="shared" ca="1" si="299"/>
        <v>4.25</v>
      </c>
    </row>
    <row r="1662" spans="3:33" x14ac:dyDescent="0.3">
      <c r="C1662" s="1">
        <v>38847</v>
      </c>
      <c r="D1662">
        <v>3.5</v>
      </c>
      <c r="E1662" s="1">
        <v>38847</v>
      </c>
      <c r="F1662">
        <v>1.5</v>
      </c>
      <c r="G1662" s="1">
        <v>38847</v>
      </c>
      <c r="H1662">
        <v>2.6</v>
      </c>
      <c r="I1662" s="1">
        <v>38847</v>
      </c>
      <c r="J1662">
        <v>2.5</v>
      </c>
      <c r="L1662" s="1">
        <v>38847</v>
      </c>
      <c r="M1662">
        <v>4.5</v>
      </c>
      <c r="O1662">
        <f t="shared" si="300"/>
        <v>4.75</v>
      </c>
      <c r="P1662" s="1">
        <v>38847</v>
      </c>
      <c r="Q1662">
        <v>4.3867000000000003</v>
      </c>
      <c r="R1662" s="1">
        <v>38847</v>
      </c>
      <c r="S1662" t="s">
        <v>16</v>
      </c>
      <c r="U1662">
        <f t="shared" si="301"/>
        <v>4.25</v>
      </c>
      <c r="X1662" s="6">
        <f t="shared" si="290"/>
        <v>38847</v>
      </c>
      <c r="Y1662">
        <f t="shared" ca="1" si="291"/>
        <v>3.5</v>
      </c>
      <c r="Z1662">
        <f t="shared" ca="1" si="292"/>
        <v>1.5</v>
      </c>
      <c r="AA1662">
        <f t="shared" ca="1" si="293"/>
        <v>2.6</v>
      </c>
      <c r="AB1662">
        <f t="shared" ca="1" si="294"/>
        <v>2.5</v>
      </c>
      <c r="AC1662">
        <f t="shared" ca="1" si="295"/>
        <v>4.5</v>
      </c>
      <c r="AD1662">
        <f t="shared" ca="1" si="296"/>
        <v>4.75</v>
      </c>
      <c r="AE1662">
        <f t="shared" ca="1" si="297"/>
        <v>4.3867000000000003</v>
      </c>
      <c r="AF1662" t="str">
        <f t="shared" ca="1" si="298"/>
        <v>#N/A N/A</v>
      </c>
      <c r="AG1662">
        <f t="shared" ca="1" si="299"/>
        <v>4.25</v>
      </c>
    </row>
    <row r="1663" spans="3:33" x14ac:dyDescent="0.3">
      <c r="C1663" s="1">
        <v>38848</v>
      </c>
      <c r="D1663">
        <v>3.5</v>
      </c>
      <c r="E1663" s="1">
        <v>38848</v>
      </c>
      <c r="F1663">
        <v>1.5</v>
      </c>
      <c r="G1663" s="1">
        <v>38848</v>
      </c>
      <c r="H1663">
        <v>2.61</v>
      </c>
      <c r="I1663" s="1">
        <v>38848</v>
      </c>
      <c r="J1663">
        <v>2.5</v>
      </c>
      <c r="L1663" s="1">
        <v>38848</v>
      </c>
      <c r="M1663">
        <v>4.5</v>
      </c>
      <c r="O1663">
        <f t="shared" si="300"/>
        <v>4.75</v>
      </c>
      <c r="P1663" s="1">
        <v>38848</v>
      </c>
      <c r="Q1663">
        <v>4.3827999999999996</v>
      </c>
      <c r="R1663" s="1">
        <v>38848</v>
      </c>
      <c r="S1663" t="s">
        <v>16</v>
      </c>
      <c r="U1663">
        <f t="shared" si="301"/>
        <v>4.25</v>
      </c>
      <c r="X1663" s="6">
        <f t="shared" si="290"/>
        <v>38848</v>
      </c>
      <c r="Y1663">
        <f t="shared" ca="1" si="291"/>
        <v>3.5</v>
      </c>
      <c r="Z1663">
        <f t="shared" ca="1" si="292"/>
        <v>1.5</v>
      </c>
      <c r="AA1663">
        <f t="shared" ca="1" si="293"/>
        <v>2.61</v>
      </c>
      <c r="AB1663">
        <f t="shared" ca="1" si="294"/>
        <v>2.5</v>
      </c>
      <c r="AC1663">
        <f t="shared" ca="1" si="295"/>
        <v>4.5</v>
      </c>
      <c r="AD1663">
        <f t="shared" ca="1" si="296"/>
        <v>4.75</v>
      </c>
      <c r="AE1663">
        <f t="shared" ca="1" si="297"/>
        <v>4.3827999999999996</v>
      </c>
      <c r="AF1663" t="str">
        <f t="shared" ca="1" si="298"/>
        <v>#N/A N/A</v>
      </c>
      <c r="AG1663">
        <f t="shared" ca="1" si="299"/>
        <v>4.25</v>
      </c>
    </row>
    <row r="1664" spans="3:33" x14ac:dyDescent="0.3">
      <c r="C1664" s="1">
        <v>38849</v>
      </c>
      <c r="D1664">
        <v>3.5</v>
      </c>
      <c r="E1664" s="1">
        <v>38849</v>
      </c>
      <c r="F1664">
        <v>1.5</v>
      </c>
      <c r="G1664" s="1">
        <v>38849</v>
      </c>
      <c r="H1664">
        <v>2.61</v>
      </c>
      <c r="I1664" s="1">
        <v>38849</v>
      </c>
      <c r="J1664">
        <v>2.5</v>
      </c>
      <c r="L1664" s="1">
        <v>38849</v>
      </c>
      <c r="M1664">
        <v>4.5</v>
      </c>
      <c r="O1664">
        <f t="shared" si="300"/>
        <v>4.75</v>
      </c>
      <c r="P1664" s="1">
        <v>38849</v>
      </c>
      <c r="Q1664">
        <v>4.5769000000000002</v>
      </c>
      <c r="R1664" s="1">
        <v>38849</v>
      </c>
      <c r="S1664" t="s">
        <v>16</v>
      </c>
      <c r="U1664">
        <f t="shared" si="301"/>
        <v>4.25</v>
      </c>
      <c r="X1664" s="6">
        <f t="shared" si="290"/>
        <v>38849</v>
      </c>
      <c r="Y1664">
        <f t="shared" ca="1" si="291"/>
        <v>3.5</v>
      </c>
      <c r="Z1664">
        <f t="shared" ca="1" si="292"/>
        <v>1.5</v>
      </c>
      <c r="AA1664">
        <f t="shared" ca="1" si="293"/>
        <v>2.61</v>
      </c>
      <c r="AB1664">
        <f t="shared" ca="1" si="294"/>
        <v>2.5</v>
      </c>
      <c r="AC1664">
        <f t="shared" ca="1" si="295"/>
        <v>4.5</v>
      </c>
      <c r="AD1664">
        <f t="shared" ca="1" si="296"/>
        <v>4.75</v>
      </c>
      <c r="AE1664">
        <f t="shared" ca="1" si="297"/>
        <v>4.5769000000000002</v>
      </c>
      <c r="AF1664" t="str">
        <f t="shared" ca="1" si="298"/>
        <v>#N/A N/A</v>
      </c>
      <c r="AG1664">
        <f t="shared" ca="1" si="299"/>
        <v>4.25</v>
      </c>
    </row>
    <row r="1665" spans="3:33" x14ac:dyDescent="0.3">
      <c r="C1665" s="1">
        <v>38852</v>
      </c>
      <c r="D1665">
        <v>3.5</v>
      </c>
      <c r="E1665" s="1">
        <v>38852</v>
      </c>
      <c r="F1665">
        <v>1.5</v>
      </c>
      <c r="G1665" s="1">
        <v>38852</v>
      </c>
      <c r="H1665">
        <v>2.61</v>
      </c>
      <c r="I1665" s="1">
        <v>38852</v>
      </c>
      <c r="J1665">
        <v>2.5</v>
      </c>
      <c r="L1665" s="1">
        <v>38852</v>
      </c>
      <c r="M1665">
        <v>4.5</v>
      </c>
      <c r="O1665">
        <f t="shared" si="300"/>
        <v>4.75</v>
      </c>
      <c r="P1665" s="1">
        <v>38852</v>
      </c>
      <c r="Q1665">
        <v>4.3844000000000003</v>
      </c>
      <c r="R1665" s="1">
        <v>38852</v>
      </c>
      <c r="S1665" t="s">
        <v>16</v>
      </c>
      <c r="U1665">
        <f t="shared" si="301"/>
        <v>4.25</v>
      </c>
      <c r="X1665" s="6">
        <f t="shared" si="290"/>
        <v>38852</v>
      </c>
      <c r="Y1665">
        <f t="shared" ca="1" si="291"/>
        <v>3.5</v>
      </c>
      <c r="Z1665">
        <f t="shared" ca="1" si="292"/>
        <v>1.5</v>
      </c>
      <c r="AA1665">
        <f t="shared" ca="1" si="293"/>
        <v>2.61</v>
      </c>
      <c r="AB1665">
        <f t="shared" ca="1" si="294"/>
        <v>2.5</v>
      </c>
      <c r="AC1665">
        <f t="shared" ca="1" si="295"/>
        <v>4.5</v>
      </c>
      <c r="AD1665">
        <f t="shared" ca="1" si="296"/>
        <v>4.75</v>
      </c>
      <c r="AE1665">
        <f t="shared" ca="1" si="297"/>
        <v>4.3844000000000003</v>
      </c>
      <c r="AF1665" t="str">
        <f t="shared" ca="1" si="298"/>
        <v>#N/A N/A</v>
      </c>
      <c r="AG1665">
        <f t="shared" ca="1" si="299"/>
        <v>4.25</v>
      </c>
    </row>
    <row r="1666" spans="3:33" x14ac:dyDescent="0.3">
      <c r="C1666" s="1">
        <v>38853</v>
      </c>
      <c r="D1666">
        <v>3.5</v>
      </c>
      <c r="E1666" s="1">
        <v>38853</v>
      </c>
      <c r="F1666">
        <v>1.5</v>
      </c>
      <c r="G1666" s="1">
        <v>38853</v>
      </c>
      <c r="H1666">
        <v>2.6</v>
      </c>
      <c r="I1666" s="1">
        <v>38853</v>
      </c>
      <c r="J1666">
        <v>2.5</v>
      </c>
      <c r="L1666" s="1">
        <v>38853</v>
      </c>
      <c r="M1666">
        <v>4.5</v>
      </c>
      <c r="O1666">
        <f t="shared" si="300"/>
        <v>4.75</v>
      </c>
      <c r="P1666" s="1">
        <v>38853</v>
      </c>
      <c r="Q1666">
        <v>4.5045000000000002</v>
      </c>
      <c r="R1666" s="1">
        <v>38853</v>
      </c>
      <c r="S1666" t="s">
        <v>16</v>
      </c>
      <c r="U1666">
        <f t="shared" si="301"/>
        <v>4.25</v>
      </c>
      <c r="X1666" s="6">
        <f t="shared" si="290"/>
        <v>38853</v>
      </c>
      <c r="Y1666">
        <f t="shared" ca="1" si="291"/>
        <v>3.5</v>
      </c>
      <c r="Z1666">
        <f t="shared" ca="1" si="292"/>
        <v>1.5</v>
      </c>
      <c r="AA1666">
        <f t="shared" ca="1" si="293"/>
        <v>2.6</v>
      </c>
      <c r="AB1666">
        <f t="shared" ca="1" si="294"/>
        <v>2.5</v>
      </c>
      <c r="AC1666">
        <f t="shared" ca="1" si="295"/>
        <v>4.5</v>
      </c>
      <c r="AD1666">
        <f t="shared" ca="1" si="296"/>
        <v>4.75</v>
      </c>
      <c r="AE1666">
        <f t="shared" ca="1" si="297"/>
        <v>4.5045000000000002</v>
      </c>
      <c r="AF1666" t="str">
        <f t="shared" ca="1" si="298"/>
        <v>#N/A N/A</v>
      </c>
      <c r="AG1666">
        <f t="shared" ca="1" si="299"/>
        <v>4.25</v>
      </c>
    </row>
    <row r="1667" spans="3:33" x14ac:dyDescent="0.3">
      <c r="C1667" s="1">
        <v>38854</v>
      </c>
      <c r="D1667">
        <v>3.5</v>
      </c>
      <c r="E1667" s="1">
        <v>38854</v>
      </c>
      <c r="F1667">
        <v>1.5</v>
      </c>
      <c r="G1667" s="1">
        <v>38854</v>
      </c>
      <c r="H1667">
        <v>2.6</v>
      </c>
      <c r="I1667" s="1">
        <v>38854</v>
      </c>
      <c r="J1667">
        <v>2.5</v>
      </c>
      <c r="L1667" s="1">
        <v>38854</v>
      </c>
      <c r="M1667">
        <v>4.5</v>
      </c>
      <c r="O1667">
        <f t="shared" si="300"/>
        <v>4.75</v>
      </c>
      <c r="P1667" s="1">
        <v>38854</v>
      </c>
      <c r="Q1667">
        <v>4.3621999999999996</v>
      </c>
      <c r="R1667" s="1">
        <v>38854</v>
      </c>
      <c r="S1667" t="s">
        <v>16</v>
      </c>
      <c r="U1667">
        <f t="shared" si="301"/>
        <v>4.25</v>
      </c>
      <c r="X1667" s="6">
        <f t="shared" si="290"/>
        <v>38854</v>
      </c>
      <c r="Y1667">
        <f t="shared" ca="1" si="291"/>
        <v>3.5</v>
      </c>
      <c r="Z1667">
        <f t="shared" ca="1" si="292"/>
        <v>1.5</v>
      </c>
      <c r="AA1667">
        <f t="shared" ca="1" si="293"/>
        <v>2.6</v>
      </c>
      <c r="AB1667">
        <f t="shared" ca="1" si="294"/>
        <v>2.5</v>
      </c>
      <c r="AC1667">
        <f t="shared" ca="1" si="295"/>
        <v>4.5</v>
      </c>
      <c r="AD1667">
        <f t="shared" ca="1" si="296"/>
        <v>4.75</v>
      </c>
      <c r="AE1667">
        <f t="shared" ca="1" si="297"/>
        <v>4.3621999999999996</v>
      </c>
      <c r="AF1667" t="str">
        <f t="shared" ca="1" si="298"/>
        <v>#N/A N/A</v>
      </c>
      <c r="AG1667">
        <f t="shared" ca="1" si="299"/>
        <v>4.25</v>
      </c>
    </row>
    <row r="1668" spans="3:33" s="8" customFormat="1" x14ac:dyDescent="0.3">
      <c r="C1668" s="7">
        <v>38855</v>
      </c>
      <c r="D1668" s="8">
        <v>3.5</v>
      </c>
      <c r="E1668" s="7">
        <v>38855</v>
      </c>
      <c r="F1668" s="8">
        <v>1.5</v>
      </c>
      <c r="G1668" s="7">
        <v>38855</v>
      </c>
      <c r="H1668" s="8">
        <v>2.6</v>
      </c>
      <c r="I1668" s="7">
        <v>38855</v>
      </c>
      <c r="J1668" s="8">
        <v>2.5</v>
      </c>
      <c r="L1668" s="7">
        <v>38855</v>
      </c>
      <c r="M1668" s="8">
        <v>4.5</v>
      </c>
      <c r="O1668" s="8">
        <f>M1668+1</f>
        <v>5.5</v>
      </c>
      <c r="P1668" s="7">
        <v>38855</v>
      </c>
      <c r="Q1668" s="8">
        <v>4.5388000000000002</v>
      </c>
      <c r="R1668" s="7">
        <v>38855</v>
      </c>
      <c r="S1668" s="8" t="s">
        <v>16</v>
      </c>
      <c r="U1668">
        <f>M1668-1</f>
        <v>3.5</v>
      </c>
      <c r="X1668" s="7">
        <f t="shared" si="290"/>
        <v>38855</v>
      </c>
      <c r="Y1668" s="8">
        <f t="shared" ca="1" si="291"/>
        <v>3.5</v>
      </c>
      <c r="Z1668" s="8">
        <f t="shared" ca="1" si="292"/>
        <v>1.5</v>
      </c>
      <c r="AA1668" s="8">
        <f t="shared" ca="1" si="293"/>
        <v>2.6</v>
      </c>
      <c r="AB1668" s="8">
        <f t="shared" ca="1" si="294"/>
        <v>2.5</v>
      </c>
      <c r="AC1668" s="8">
        <f t="shared" ca="1" si="295"/>
        <v>4.5</v>
      </c>
      <c r="AD1668">
        <f t="shared" ca="1" si="296"/>
        <v>5.5</v>
      </c>
      <c r="AE1668" s="8">
        <f t="shared" ca="1" si="297"/>
        <v>4.5388000000000002</v>
      </c>
      <c r="AF1668" s="8" t="str">
        <f t="shared" ca="1" si="298"/>
        <v>#N/A N/A</v>
      </c>
      <c r="AG1668">
        <f t="shared" ca="1" si="299"/>
        <v>3.5</v>
      </c>
    </row>
    <row r="1669" spans="3:33" x14ac:dyDescent="0.3">
      <c r="C1669" s="1">
        <v>38856</v>
      </c>
      <c r="D1669">
        <v>3.5</v>
      </c>
      <c r="E1669" s="1">
        <v>38856</v>
      </c>
      <c r="F1669">
        <v>1.5</v>
      </c>
      <c r="G1669" s="1">
        <v>38856</v>
      </c>
      <c r="H1669">
        <v>2.6</v>
      </c>
      <c r="I1669" s="1">
        <v>38856</v>
      </c>
      <c r="J1669">
        <v>2.5</v>
      </c>
      <c r="L1669" s="1">
        <v>38856</v>
      </c>
      <c r="M1669">
        <v>4.5</v>
      </c>
      <c r="O1669">
        <f>M1669+1</f>
        <v>5.5</v>
      </c>
      <c r="P1669" s="1">
        <v>38856</v>
      </c>
      <c r="Q1669">
        <v>4.5427</v>
      </c>
      <c r="R1669" s="1">
        <v>38856</v>
      </c>
      <c r="S1669" t="s">
        <v>16</v>
      </c>
      <c r="U1669">
        <f>M1669-1</f>
        <v>3.5</v>
      </c>
      <c r="X1669" s="6">
        <f t="shared" si="290"/>
        <v>38856</v>
      </c>
      <c r="Y1669">
        <f t="shared" ca="1" si="291"/>
        <v>3.5</v>
      </c>
      <c r="Z1669">
        <f t="shared" ca="1" si="292"/>
        <v>1.5</v>
      </c>
      <c r="AA1669">
        <f t="shared" ca="1" si="293"/>
        <v>2.6</v>
      </c>
      <c r="AB1669">
        <f t="shared" ca="1" si="294"/>
        <v>2.5</v>
      </c>
      <c r="AC1669">
        <f t="shared" ca="1" si="295"/>
        <v>4.5</v>
      </c>
      <c r="AD1669">
        <f t="shared" ca="1" si="296"/>
        <v>5.5</v>
      </c>
      <c r="AE1669">
        <f t="shared" ca="1" si="297"/>
        <v>4.5427</v>
      </c>
      <c r="AF1669" t="str">
        <f t="shared" ca="1" si="298"/>
        <v>#N/A N/A</v>
      </c>
      <c r="AG1669">
        <f t="shared" ca="1" si="299"/>
        <v>3.5</v>
      </c>
    </row>
    <row r="1670" spans="3:33" x14ac:dyDescent="0.3">
      <c r="C1670" s="1">
        <v>38859</v>
      </c>
      <c r="D1670">
        <v>3.5</v>
      </c>
      <c r="E1670" s="1">
        <v>38859</v>
      </c>
      <c r="F1670">
        <v>1.5</v>
      </c>
      <c r="G1670" s="1">
        <v>38859</v>
      </c>
      <c r="H1670">
        <v>2.6</v>
      </c>
      <c r="I1670" s="1">
        <v>38859</v>
      </c>
      <c r="J1670">
        <v>2.5</v>
      </c>
      <c r="L1670" s="1">
        <v>38859</v>
      </c>
      <c r="M1670">
        <v>4.5</v>
      </c>
      <c r="O1670">
        <f t="shared" ref="O1670:O1733" si="302">M1670+1</f>
        <v>5.5</v>
      </c>
      <c r="P1670" s="1">
        <v>38859</v>
      </c>
      <c r="Q1670">
        <v>4.5457999999999998</v>
      </c>
      <c r="R1670" s="1">
        <v>38859</v>
      </c>
      <c r="S1670" t="s">
        <v>16</v>
      </c>
      <c r="U1670">
        <f t="shared" ref="U1670:U1733" si="303">M1670-1</f>
        <v>3.5</v>
      </c>
      <c r="X1670" s="6">
        <f t="shared" ref="X1670:X1733" si="304">IF(ISNUMBER(C1670),C1670,#N/A)</f>
        <v>38859</v>
      </c>
      <c r="Y1670">
        <f t="shared" ref="Y1670:Y1733" ca="1" si="305">VLOOKUP($X1670,$C$5:$D$5000,2,FALSE)</f>
        <v>3.5</v>
      </c>
      <c r="Z1670">
        <f t="shared" ref="Z1670:Z1733" ca="1" si="306">VLOOKUP($X1670,$E$5:$F$5000,2,FALSE)</f>
        <v>1.5</v>
      </c>
      <c r="AA1670">
        <f t="shared" ref="AA1670:AA1733" ca="1" si="307">VLOOKUP($X1670,$G$5:$H$5000,2,FALSE)</f>
        <v>2.6</v>
      </c>
      <c r="AB1670">
        <f t="shared" ref="AB1670:AB1733" ca="1" si="308">VLOOKUP($X1670,$I$5:$J$5000,2,FALSE)</f>
        <v>2.5</v>
      </c>
      <c r="AC1670">
        <f t="shared" ref="AC1670:AC1733" ca="1" si="309">VLOOKUP($X1670,$L$5:$M$5000,2,FALSE)</f>
        <v>4.5</v>
      </c>
      <c r="AD1670">
        <f t="shared" ref="AD1670:AD1733" ca="1" si="310">VLOOKUP($X1670,$L$5:$O$5000,4,FALSE)</f>
        <v>5.5</v>
      </c>
      <c r="AE1670">
        <f t="shared" ref="AE1670:AE1733" ca="1" si="311">VLOOKUP($X1670,$P$5:$Q$5000,2,FALSE)</f>
        <v>4.5457999999999998</v>
      </c>
      <c r="AF1670" t="str">
        <f t="shared" ref="AF1670:AF1733" ca="1" si="312">VLOOKUP($X1670,$R$5:$S$5000,2,FALSE)</f>
        <v>#N/A N/A</v>
      </c>
      <c r="AG1670">
        <f t="shared" ref="AG1670:AG1733" ca="1" si="313">VLOOKUP($X1670,$L$5:$U$5000,10,FALSE)</f>
        <v>3.5</v>
      </c>
    </row>
    <row r="1671" spans="3:33" x14ac:dyDescent="0.3">
      <c r="C1671" s="1">
        <v>38860</v>
      </c>
      <c r="D1671">
        <v>3.5</v>
      </c>
      <c r="E1671" s="1">
        <v>38860</v>
      </c>
      <c r="F1671">
        <v>1.5</v>
      </c>
      <c r="G1671" s="1">
        <v>38860</v>
      </c>
      <c r="H1671">
        <v>2.6</v>
      </c>
      <c r="I1671" s="1">
        <v>38860</v>
      </c>
      <c r="J1671">
        <v>2.5</v>
      </c>
      <c r="L1671" s="1">
        <v>38860</v>
      </c>
      <c r="M1671">
        <v>4.5</v>
      </c>
      <c r="O1671">
        <f t="shared" si="302"/>
        <v>5.5</v>
      </c>
      <c r="P1671" s="1">
        <v>38860</v>
      </c>
      <c r="Q1671">
        <v>4.5582000000000003</v>
      </c>
      <c r="R1671" s="1">
        <v>38860</v>
      </c>
      <c r="S1671" t="s">
        <v>16</v>
      </c>
      <c r="U1671">
        <f t="shared" si="303"/>
        <v>3.5</v>
      </c>
      <c r="X1671" s="6">
        <f t="shared" si="304"/>
        <v>38860</v>
      </c>
      <c r="Y1671">
        <f t="shared" ca="1" si="305"/>
        <v>3.5</v>
      </c>
      <c r="Z1671">
        <f t="shared" ca="1" si="306"/>
        <v>1.5</v>
      </c>
      <c r="AA1671">
        <f t="shared" ca="1" si="307"/>
        <v>2.6</v>
      </c>
      <c r="AB1671">
        <f t="shared" ca="1" si="308"/>
        <v>2.5</v>
      </c>
      <c r="AC1671">
        <f t="shared" ca="1" si="309"/>
        <v>4.5</v>
      </c>
      <c r="AD1671">
        <f t="shared" ca="1" si="310"/>
        <v>5.5</v>
      </c>
      <c r="AE1671">
        <f t="shared" ca="1" si="311"/>
        <v>4.5582000000000003</v>
      </c>
      <c r="AF1671" t="str">
        <f t="shared" ca="1" si="312"/>
        <v>#N/A N/A</v>
      </c>
      <c r="AG1671">
        <f t="shared" ca="1" si="313"/>
        <v>3.5</v>
      </c>
    </row>
    <row r="1672" spans="3:33" x14ac:dyDescent="0.3">
      <c r="C1672" s="1">
        <v>38861</v>
      </c>
      <c r="D1672">
        <v>3.5</v>
      </c>
      <c r="E1672" s="1">
        <v>38861</v>
      </c>
      <c r="F1672">
        <v>1.5</v>
      </c>
      <c r="G1672" s="1">
        <v>38861</v>
      </c>
      <c r="H1672">
        <v>2.6</v>
      </c>
      <c r="I1672" s="1">
        <v>38861</v>
      </c>
      <c r="J1672">
        <v>2.5</v>
      </c>
      <c r="L1672" s="1">
        <v>38861</v>
      </c>
      <c r="M1672">
        <v>4.5</v>
      </c>
      <c r="O1672">
        <f t="shared" si="302"/>
        <v>5.5</v>
      </c>
      <c r="P1672" s="1">
        <v>38861</v>
      </c>
      <c r="Q1672">
        <v>4.5743999999999998</v>
      </c>
      <c r="R1672" s="1">
        <v>38861</v>
      </c>
      <c r="S1672" t="s">
        <v>16</v>
      </c>
      <c r="U1672">
        <f t="shared" si="303"/>
        <v>3.5</v>
      </c>
      <c r="X1672" s="6">
        <f t="shared" si="304"/>
        <v>38861</v>
      </c>
      <c r="Y1672">
        <f t="shared" ca="1" si="305"/>
        <v>3.5</v>
      </c>
      <c r="Z1672">
        <f t="shared" ca="1" si="306"/>
        <v>1.5</v>
      </c>
      <c r="AA1672">
        <f t="shared" ca="1" si="307"/>
        <v>2.6</v>
      </c>
      <c r="AB1672">
        <f t="shared" ca="1" si="308"/>
        <v>2.5</v>
      </c>
      <c r="AC1672">
        <f t="shared" ca="1" si="309"/>
        <v>4.5</v>
      </c>
      <c r="AD1672">
        <f t="shared" ca="1" si="310"/>
        <v>5.5</v>
      </c>
      <c r="AE1672">
        <f t="shared" ca="1" si="311"/>
        <v>4.5743999999999998</v>
      </c>
      <c r="AF1672" t="str">
        <f t="shared" ca="1" si="312"/>
        <v>#N/A N/A</v>
      </c>
      <c r="AG1672">
        <f t="shared" ca="1" si="313"/>
        <v>3.5</v>
      </c>
    </row>
    <row r="1673" spans="3:33" x14ac:dyDescent="0.3">
      <c r="C1673" s="1">
        <v>38862</v>
      </c>
      <c r="D1673">
        <v>3.5</v>
      </c>
      <c r="E1673" s="1">
        <v>38862</v>
      </c>
      <c r="F1673">
        <v>1.5</v>
      </c>
      <c r="G1673" s="1">
        <v>38862</v>
      </c>
      <c r="H1673">
        <v>2.6</v>
      </c>
      <c r="I1673" s="1">
        <v>38862</v>
      </c>
      <c r="J1673">
        <v>2.5</v>
      </c>
      <c r="L1673" s="1">
        <v>38862</v>
      </c>
      <c r="M1673">
        <v>4.5</v>
      </c>
      <c r="O1673">
        <f t="shared" si="302"/>
        <v>5.5</v>
      </c>
      <c r="P1673" s="1">
        <v>38862</v>
      </c>
      <c r="Q1673">
        <v>4.5763999999999996</v>
      </c>
      <c r="R1673" s="1">
        <v>38862</v>
      </c>
      <c r="S1673" t="s">
        <v>16</v>
      </c>
      <c r="U1673">
        <f t="shared" si="303"/>
        <v>3.5</v>
      </c>
      <c r="X1673" s="6">
        <f t="shared" si="304"/>
        <v>38862</v>
      </c>
      <c r="Y1673">
        <f t="shared" ca="1" si="305"/>
        <v>3.5</v>
      </c>
      <c r="Z1673">
        <f t="shared" ca="1" si="306"/>
        <v>1.5</v>
      </c>
      <c r="AA1673">
        <f t="shared" ca="1" si="307"/>
        <v>2.6</v>
      </c>
      <c r="AB1673">
        <f t="shared" ca="1" si="308"/>
        <v>2.5</v>
      </c>
      <c r="AC1673">
        <f t="shared" ca="1" si="309"/>
        <v>4.5</v>
      </c>
      <c r="AD1673">
        <f t="shared" ca="1" si="310"/>
        <v>5.5</v>
      </c>
      <c r="AE1673">
        <f t="shared" ca="1" si="311"/>
        <v>4.5763999999999996</v>
      </c>
      <c r="AF1673" t="str">
        <f t="shared" ca="1" si="312"/>
        <v>#N/A N/A</v>
      </c>
      <c r="AG1673">
        <f t="shared" ca="1" si="313"/>
        <v>3.5</v>
      </c>
    </row>
    <row r="1674" spans="3:33" x14ac:dyDescent="0.3">
      <c r="C1674" s="1">
        <v>38863</v>
      </c>
      <c r="D1674">
        <v>3.5</v>
      </c>
      <c r="E1674" s="1">
        <v>38863</v>
      </c>
      <c r="F1674">
        <v>1.5</v>
      </c>
      <c r="G1674" s="1">
        <v>38863</v>
      </c>
      <c r="H1674">
        <v>2.6</v>
      </c>
      <c r="I1674" s="1">
        <v>38863</v>
      </c>
      <c r="J1674">
        <v>2.5</v>
      </c>
      <c r="L1674" s="1">
        <v>38863</v>
      </c>
      <c r="M1674">
        <v>4.5</v>
      </c>
      <c r="O1674">
        <f t="shared" si="302"/>
        <v>5.5</v>
      </c>
      <c r="P1674" s="1">
        <v>38863</v>
      </c>
      <c r="Q1674">
        <v>4.5963000000000003</v>
      </c>
      <c r="R1674" s="1">
        <v>38863</v>
      </c>
      <c r="S1674" t="s">
        <v>16</v>
      </c>
      <c r="U1674">
        <f t="shared" si="303"/>
        <v>3.5</v>
      </c>
      <c r="X1674" s="6">
        <f t="shared" si="304"/>
        <v>38863</v>
      </c>
      <c r="Y1674">
        <f t="shared" ca="1" si="305"/>
        <v>3.5</v>
      </c>
      <c r="Z1674">
        <f t="shared" ca="1" si="306"/>
        <v>1.5</v>
      </c>
      <c r="AA1674">
        <f t="shared" ca="1" si="307"/>
        <v>2.6</v>
      </c>
      <c r="AB1674">
        <f t="shared" ca="1" si="308"/>
        <v>2.5</v>
      </c>
      <c r="AC1674">
        <f t="shared" ca="1" si="309"/>
        <v>4.5</v>
      </c>
      <c r="AD1674">
        <f t="shared" ca="1" si="310"/>
        <v>5.5</v>
      </c>
      <c r="AE1674">
        <f t="shared" ca="1" si="311"/>
        <v>4.5963000000000003</v>
      </c>
      <c r="AF1674" t="str">
        <f t="shared" ca="1" si="312"/>
        <v>#N/A N/A</v>
      </c>
      <c r="AG1674">
        <f t="shared" ca="1" si="313"/>
        <v>3.5</v>
      </c>
    </row>
    <row r="1675" spans="3:33" x14ac:dyDescent="0.3">
      <c r="C1675" s="1">
        <v>38866</v>
      </c>
      <c r="D1675">
        <v>3.5</v>
      </c>
      <c r="E1675" s="1">
        <v>38866</v>
      </c>
      <c r="F1675">
        <v>1.5</v>
      </c>
      <c r="G1675" s="1">
        <v>38866</v>
      </c>
      <c r="H1675">
        <v>2.6</v>
      </c>
      <c r="I1675" s="1">
        <v>38866</v>
      </c>
      <c r="J1675">
        <v>2.5</v>
      </c>
      <c r="L1675" s="1">
        <v>38866</v>
      </c>
      <c r="M1675">
        <v>4.5</v>
      </c>
      <c r="O1675">
        <f t="shared" si="302"/>
        <v>5.5</v>
      </c>
      <c r="P1675" s="1">
        <v>38866</v>
      </c>
      <c r="Q1675">
        <v>4.5963000000000003</v>
      </c>
      <c r="R1675" s="1">
        <v>38866</v>
      </c>
      <c r="S1675" t="s">
        <v>16</v>
      </c>
      <c r="U1675">
        <f t="shared" si="303"/>
        <v>3.5</v>
      </c>
      <c r="X1675" s="6">
        <f t="shared" si="304"/>
        <v>38866</v>
      </c>
      <c r="Y1675">
        <f t="shared" ca="1" si="305"/>
        <v>3.5</v>
      </c>
      <c r="Z1675">
        <f t="shared" ca="1" si="306"/>
        <v>1.5</v>
      </c>
      <c r="AA1675">
        <f t="shared" ca="1" si="307"/>
        <v>2.6</v>
      </c>
      <c r="AB1675">
        <f t="shared" ca="1" si="308"/>
        <v>2.5</v>
      </c>
      <c r="AC1675">
        <f t="shared" ca="1" si="309"/>
        <v>4.5</v>
      </c>
      <c r="AD1675">
        <f t="shared" ca="1" si="310"/>
        <v>5.5</v>
      </c>
      <c r="AE1675">
        <f t="shared" ca="1" si="311"/>
        <v>4.5963000000000003</v>
      </c>
      <c r="AF1675" t="str">
        <f t="shared" ca="1" si="312"/>
        <v>#N/A N/A</v>
      </c>
      <c r="AG1675">
        <f t="shared" ca="1" si="313"/>
        <v>3.5</v>
      </c>
    </row>
    <row r="1676" spans="3:33" x14ac:dyDescent="0.3">
      <c r="C1676" s="1">
        <v>38867</v>
      </c>
      <c r="D1676">
        <v>3.5</v>
      </c>
      <c r="E1676" s="1">
        <v>38867</v>
      </c>
      <c r="F1676">
        <v>1.5</v>
      </c>
      <c r="G1676" s="1">
        <v>38867</v>
      </c>
      <c r="H1676">
        <v>2.6</v>
      </c>
      <c r="I1676" s="1">
        <v>38867</v>
      </c>
      <c r="J1676">
        <v>2.5</v>
      </c>
      <c r="L1676" s="1">
        <v>38867</v>
      </c>
      <c r="M1676">
        <v>4.5</v>
      </c>
      <c r="O1676">
        <f t="shared" si="302"/>
        <v>5.5</v>
      </c>
      <c r="P1676" s="1">
        <v>38867</v>
      </c>
      <c r="Q1676">
        <v>4.5990000000000002</v>
      </c>
      <c r="R1676" s="1">
        <v>38867</v>
      </c>
      <c r="S1676" t="s">
        <v>16</v>
      </c>
      <c r="U1676">
        <f t="shared" si="303"/>
        <v>3.5</v>
      </c>
      <c r="X1676" s="6">
        <f t="shared" si="304"/>
        <v>38867</v>
      </c>
      <c r="Y1676">
        <f t="shared" ca="1" si="305"/>
        <v>3.5</v>
      </c>
      <c r="Z1676">
        <f t="shared" ca="1" si="306"/>
        <v>1.5</v>
      </c>
      <c r="AA1676">
        <f t="shared" ca="1" si="307"/>
        <v>2.6</v>
      </c>
      <c r="AB1676">
        <f t="shared" ca="1" si="308"/>
        <v>2.5</v>
      </c>
      <c r="AC1676">
        <f t="shared" ca="1" si="309"/>
        <v>4.5</v>
      </c>
      <c r="AD1676">
        <f t="shared" ca="1" si="310"/>
        <v>5.5</v>
      </c>
      <c r="AE1676">
        <f t="shared" ca="1" si="311"/>
        <v>4.5990000000000002</v>
      </c>
      <c r="AF1676" t="str">
        <f t="shared" ca="1" si="312"/>
        <v>#N/A N/A</v>
      </c>
      <c r="AG1676">
        <f t="shared" ca="1" si="313"/>
        <v>3.5</v>
      </c>
    </row>
    <row r="1677" spans="3:33" x14ac:dyDescent="0.3">
      <c r="C1677" s="1">
        <v>38868</v>
      </c>
      <c r="D1677">
        <v>3.5</v>
      </c>
      <c r="E1677" s="1">
        <v>38868</v>
      </c>
      <c r="F1677">
        <v>1.5</v>
      </c>
      <c r="G1677" s="1">
        <v>38868</v>
      </c>
      <c r="H1677">
        <v>2.62</v>
      </c>
      <c r="I1677" s="1">
        <v>38868</v>
      </c>
      <c r="J1677">
        <v>2.5</v>
      </c>
      <c r="L1677" s="1">
        <v>38868</v>
      </c>
      <c r="M1677">
        <v>4.5</v>
      </c>
      <c r="O1677">
        <f t="shared" si="302"/>
        <v>5.5</v>
      </c>
      <c r="P1677" s="1">
        <v>38868</v>
      </c>
      <c r="Q1677">
        <v>4.6207000000000003</v>
      </c>
      <c r="R1677" s="1">
        <v>38868</v>
      </c>
      <c r="S1677" t="s">
        <v>16</v>
      </c>
      <c r="U1677">
        <f t="shared" si="303"/>
        <v>3.5</v>
      </c>
      <c r="X1677" s="6">
        <f t="shared" si="304"/>
        <v>38868</v>
      </c>
      <c r="Y1677">
        <f t="shared" ca="1" si="305"/>
        <v>3.5</v>
      </c>
      <c r="Z1677">
        <f t="shared" ca="1" si="306"/>
        <v>1.5</v>
      </c>
      <c r="AA1677">
        <f t="shared" ca="1" si="307"/>
        <v>2.62</v>
      </c>
      <c r="AB1677">
        <f t="shared" ca="1" si="308"/>
        <v>2.5</v>
      </c>
      <c r="AC1677">
        <f t="shared" ca="1" si="309"/>
        <v>4.5</v>
      </c>
      <c r="AD1677">
        <f t="shared" ca="1" si="310"/>
        <v>5.5</v>
      </c>
      <c r="AE1677">
        <f t="shared" ca="1" si="311"/>
        <v>4.6207000000000003</v>
      </c>
      <c r="AF1677" t="str">
        <f t="shared" ca="1" si="312"/>
        <v>#N/A N/A</v>
      </c>
      <c r="AG1677">
        <f t="shared" ca="1" si="313"/>
        <v>3.5</v>
      </c>
    </row>
    <row r="1678" spans="3:33" x14ac:dyDescent="0.3">
      <c r="C1678" s="1">
        <v>38869</v>
      </c>
      <c r="D1678">
        <v>3.5</v>
      </c>
      <c r="E1678" s="1">
        <v>38869</v>
      </c>
      <c r="F1678">
        <v>1.5</v>
      </c>
      <c r="G1678" s="1">
        <v>38869</v>
      </c>
      <c r="H1678">
        <v>2.6</v>
      </c>
      <c r="I1678" s="1">
        <v>38869</v>
      </c>
      <c r="J1678">
        <v>2.5</v>
      </c>
      <c r="L1678" s="1">
        <v>38869</v>
      </c>
      <c r="M1678">
        <v>4.5</v>
      </c>
      <c r="O1678">
        <f t="shared" si="302"/>
        <v>5.5</v>
      </c>
      <c r="P1678" s="1">
        <v>38869</v>
      </c>
      <c r="Q1678">
        <v>4.5883000000000003</v>
      </c>
      <c r="R1678" s="1">
        <v>38869</v>
      </c>
      <c r="S1678" t="s">
        <v>16</v>
      </c>
      <c r="U1678">
        <f t="shared" si="303"/>
        <v>3.5</v>
      </c>
      <c r="X1678" s="6">
        <f t="shared" si="304"/>
        <v>38869</v>
      </c>
      <c r="Y1678">
        <f t="shared" ca="1" si="305"/>
        <v>3.5</v>
      </c>
      <c r="Z1678">
        <f t="shared" ca="1" si="306"/>
        <v>1.5</v>
      </c>
      <c r="AA1678">
        <f t="shared" ca="1" si="307"/>
        <v>2.6</v>
      </c>
      <c r="AB1678">
        <f t="shared" ca="1" si="308"/>
        <v>2.5</v>
      </c>
      <c r="AC1678">
        <f t="shared" ca="1" si="309"/>
        <v>4.5</v>
      </c>
      <c r="AD1678">
        <f t="shared" ca="1" si="310"/>
        <v>5.5</v>
      </c>
      <c r="AE1678">
        <f t="shared" ca="1" si="311"/>
        <v>4.5883000000000003</v>
      </c>
      <c r="AF1678" t="str">
        <f t="shared" ca="1" si="312"/>
        <v>#N/A N/A</v>
      </c>
      <c r="AG1678">
        <f t="shared" ca="1" si="313"/>
        <v>3.5</v>
      </c>
    </row>
    <row r="1679" spans="3:33" x14ac:dyDescent="0.3">
      <c r="C1679" s="1">
        <v>38870</v>
      </c>
      <c r="D1679">
        <v>3.5</v>
      </c>
      <c r="E1679" s="1">
        <v>38870</v>
      </c>
      <c r="F1679">
        <v>1.5</v>
      </c>
      <c r="G1679" s="1">
        <v>38870</v>
      </c>
      <c r="H1679">
        <v>2.59</v>
      </c>
      <c r="I1679" s="1">
        <v>38870</v>
      </c>
      <c r="J1679">
        <v>2.5</v>
      </c>
      <c r="L1679" s="1">
        <v>38870</v>
      </c>
      <c r="M1679">
        <v>4.5</v>
      </c>
      <c r="O1679">
        <f t="shared" si="302"/>
        <v>5.5</v>
      </c>
      <c r="P1679" s="1">
        <v>38870</v>
      </c>
      <c r="Q1679">
        <v>4.58</v>
      </c>
      <c r="R1679" s="1">
        <v>38870</v>
      </c>
      <c r="S1679" t="s">
        <v>16</v>
      </c>
      <c r="U1679">
        <f t="shared" si="303"/>
        <v>3.5</v>
      </c>
      <c r="X1679" s="6">
        <f t="shared" si="304"/>
        <v>38870</v>
      </c>
      <c r="Y1679">
        <f t="shared" ca="1" si="305"/>
        <v>3.5</v>
      </c>
      <c r="Z1679">
        <f t="shared" ca="1" si="306"/>
        <v>1.5</v>
      </c>
      <c r="AA1679">
        <f t="shared" ca="1" si="307"/>
        <v>2.59</v>
      </c>
      <c r="AB1679">
        <f t="shared" ca="1" si="308"/>
        <v>2.5</v>
      </c>
      <c r="AC1679">
        <f t="shared" ca="1" si="309"/>
        <v>4.5</v>
      </c>
      <c r="AD1679">
        <f t="shared" ca="1" si="310"/>
        <v>5.5</v>
      </c>
      <c r="AE1679">
        <f t="shared" ca="1" si="311"/>
        <v>4.58</v>
      </c>
      <c r="AF1679" t="str">
        <f t="shared" ca="1" si="312"/>
        <v>#N/A N/A</v>
      </c>
      <c r="AG1679">
        <f t="shared" ca="1" si="313"/>
        <v>3.5</v>
      </c>
    </row>
    <row r="1680" spans="3:33" x14ac:dyDescent="0.3">
      <c r="C1680" s="1">
        <v>38873</v>
      </c>
      <c r="D1680">
        <v>3.5</v>
      </c>
      <c r="E1680" s="1">
        <v>38873</v>
      </c>
      <c r="F1680">
        <v>1.5</v>
      </c>
      <c r="G1680" s="1">
        <v>38873</v>
      </c>
      <c r="H1680">
        <v>2.57</v>
      </c>
      <c r="I1680" s="1">
        <v>38873</v>
      </c>
      <c r="J1680">
        <v>2.5</v>
      </c>
      <c r="L1680" s="1">
        <v>38873</v>
      </c>
      <c r="M1680">
        <v>4.5</v>
      </c>
      <c r="O1680">
        <f t="shared" si="302"/>
        <v>5.5</v>
      </c>
      <c r="P1680" s="1">
        <v>38873</v>
      </c>
      <c r="Q1680">
        <v>4.5885999999999996</v>
      </c>
      <c r="R1680" s="1">
        <v>38873</v>
      </c>
      <c r="S1680" t="s">
        <v>16</v>
      </c>
      <c r="U1680">
        <f t="shared" si="303"/>
        <v>3.5</v>
      </c>
      <c r="X1680" s="6">
        <f t="shared" si="304"/>
        <v>38873</v>
      </c>
      <c r="Y1680">
        <f t="shared" ca="1" si="305"/>
        <v>3.5</v>
      </c>
      <c r="Z1680">
        <f t="shared" ca="1" si="306"/>
        <v>1.5</v>
      </c>
      <c r="AA1680">
        <f t="shared" ca="1" si="307"/>
        <v>2.57</v>
      </c>
      <c r="AB1680">
        <f t="shared" ca="1" si="308"/>
        <v>2.5</v>
      </c>
      <c r="AC1680">
        <f t="shared" ca="1" si="309"/>
        <v>4.5</v>
      </c>
      <c r="AD1680">
        <f t="shared" ca="1" si="310"/>
        <v>5.5</v>
      </c>
      <c r="AE1680">
        <f t="shared" ca="1" si="311"/>
        <v>4.5885999999999996</v>
      </c>
      <c r="AF1680" t="str">
        <f t="shared" ca="1" si="312"/>
        <v>#N/A N/A</v>
      </c>
      <c r="AG1680">
        <f t="shared" ca="1" si="313"/>
        <v>3.5</v>
      </c>
    </row>
    <row r="1681" spans="3:33" x14ac:dyDescent="0.3">
      <c r="C1681" s="1">
        <v>38874</v>
      </c>
      <c r="D1681">
        <v>3.5</v>
      </c>
      <c r="E1681" s="1">
        <v>38874</v>
      </c>
      <c r="F1681">
        <v>1.5</v>
      </c>
      <c r="G1681" s="1">
        <v>38874</v>
      </c>
      <c r="H1681">
        <v>2.5499999999999998</v>
      </c>
      <c r="I1681" s="1">
        <v>38874</v>
      </c>
      <c r="J1681">
        <v>2.5</v>
      </c>
      <c r="L1681" s="1">
        <v>38874</v>
      </c>
      <c r="M1681">
        <v>4.5</v>
      </c>
      <c r="O1681">
        <f t="shared" si="302"/>
        <v>5.5</v>
      </c>
      <c r="P1681" s="1">
        <v>38874</v>
      </c>
      <c r="Q1681">
        <v>4.5979999999999999</v>
      </c>
      <c r="R1681" s="1">
        <v>38874</v>
      </c>
      <c r="S1681" t="s">
        <v>16</v>
      </c>
      <c r="U1681">
        <f t="shared" si="303"/>
        <v>3.5</v>
      </c>
      <c r="X1681" s="6">
        <f t="shared" si="304"/>
        <v>38874</v>
      </c>
      <c r="Y1681">
        <f t="shared" ca="1" si="305"/>
        <v>3.5</v>
      </c>
      <c r="Z1681">
        <f t="shared" ca="1" si="306"/>
        <v>1.5</v>
      </c>
      <c r="AA1681">
        <f t="shared" ca="1" si="307"/>
        <v>2.5499999999999998</v>
      </c>
      <c r="AB1681">
        <f t="shared" ca="1" si="308"/>
        <v>2.5</v>
      </c>
      <c r="AC1681">
        <f t="shared" ca="1" si="309"/>
        <v>4.5</v>
      </c>
      <c r="AD1681">
        <f t="shared" ca="1" si="310"/>
        <v>5.5</v>
      </c>
      <c r="AE1681">
        <f t="shared" ca="1" si="311"/>
        <v>4.5979999999999999</v>
      </c>
      <c r="AF1681" t="str">
        <f t="shared" ca="1" si="312"/>
        <v>#N/A N/A</v>
      </c>
      <c r="AG1681">
        <f t="shared" ca="1" si="313"/>
        <v>3.5</v>
      </c>
    </row>
    <row r="1682" spans="3:33" x14ac:dyDescent="0.3">
      <c r="C1682" s="1">
        <v>38875</v>
      </c>
      <c r="D1682">
        <v>3.5</v>
      </c>
      <c r="E1682" s="1">
        <v>38875</v>
      </c>
      <c r="F1682">
        <v>1.5</v>
      </c>
      <c r="G1682" s="1">
        <v>38875</v>
      </c>
      <c r="H1682">
        <v>2.4699999999999998</v>
      </c>
      <c r="I1682" s="1">
        <v>38875</v>
      </c>
      <c r="J1682">
        <v>2.5</v>
      </c>
      <c r="L1682" s="1">
        <v>38875</v>
      </c>
      <c r="M1682">
        <v>4.5</v>
      </c>
      <c r="O1682">
        <f t="shared" si="302"/>
        <v>5.5</v>
      </c>
      <c r="P1682" s="1">
        <v>38875</v>
      </c>
      <c r="Q1682">
        <v>4.5628000000000002</v>
      </c>
      <c r="R1682" s="1">
        <v>38875</v>
      </c>
      <c r="S1682" t="s">
        <v>16</v>
      </c>
      <c r="U1682">
        <f t="shared" si="303"/>
        <v>3.5</v>
      </c>
      <c r="X1682" s="6">
        <f t="shared" si="304"/>
        <v>38875</v>
      </c>
      <c r="Y1682">
        <f t="shared" ca="1" si="305"/>
        <v>3.5</v>
      </c>
      <c r="Z1682">
        <f t="shared" ca="1" si="306"/>
        <v>1.5</v>
      </c>
      <c r="AA1682">
        <f t="shared" ca="1" si="307"/>
        <v>2.4699999999999998</v>
      </c>
      <c r="AB1682">
        <f t="shared" ca="1" si="308"/>
        <v>2.5</v>
      </c>
      <c r="AC1682">
        <f t="shared" ca="1" si="309"/>
        <v>4.5</v>
      </c>
      <c r="AD1682">
        <f t="shared" ca="1" si="310"/>
        <v>5.5</v>
      </c>
      <c r="AE1682">
        <f t="shared" ca="1" si="311"/>
        <v>4.5628000000000002</v>
      </c>
      <c r="AF1682" t="str">
        <f t="shared" ca="1" si="312"/>
        <v>#N/A N/A</v>
      </c>
      <c r="AG1682">
        <f t="shared" ca="1" si="313"/>
        <v>3.5</v>
      </c>
    </row>
    <row r="1683" spans="3:33" x14ac:dyDescent="0.3">
      <c r="C1683" s="1">
        <v>38876</v>
      </c>
      <c r="D1683">
        <v>3.75</v>
      </c>
      <c r="E1683" s="1">
        <v>38876</v>
      </c>
      <c r="F1683">
        <v>1.5</v>
      </c>
      <c r="G1683" s="1">
        <v>38876</v>
      </c>
      <c r="H1683">
        <v>2.4699999999999998</v>
      </c>
      <c r="I1683" s="1">
        <v>38876</v>
      </c>
      <c r="J1683">
        <v>2.75</v>
      </c>
      <c r="L1683" s="1">
        <v>38876</v>
      </c>
      <c r="M1683">
        <v>4.5</v>
      </c>
      <c r="O1683">
        <f t="shared" si="302"/>
        <v>5.5</v>
      </c>
      <c r="P1683" s="1">
        <v>38876</v>
      </c>
      <c r="Q1683">
        <v>4.5842999999999998</v>
      </c>
      <c r="R1683" s="1">
        <v>38876</v>
      </c>
      <c r="S1683" t="s">
        <v>16</v>
      </c>
      <c r="U1683">
        <f t="shared" si="303"/>
        <v>3.5</v>
      </c>
      <c r="X1683" s="6">
        <f t="shared" si="304"/>
        <v>38876</v>
      </c>
      <c r="Y1683">
        <f t="shared" ca="1" si="305"/>
        <v>3.75</v>
      </c>
      <c r="Z1683">
        <f t="shared" ca="1" si="306"/>
        <v>1.5</v>
      </c>
      <c r="AA1683">
        <f t="shared" ca="1" si="307"/>
        <v>2.4699999999999998</v>
      </c>
      <c r="AB1683">
        <f t="shared" ca="1" si="308"/>
        <v>2.75</v>
      </c>
      <c r="AC1683">
        <f t="shared" ca="1" si="309"/>
        <v>4.5</v>
      </c>
      <c r="AD1683">
        <f t="shared" ca="1" si="310"/>
        <v>5.5</v>
      </c>
      <c r="AE1683">
        <f t="shared" ca="1" si="311"/>
        <v>4.5842999999999998</v>
      </c>
      <c r="AF1683" t="str">
        <f t="shared" ca="1" si="312"/>
        <v>#N/A N/A</v>
      </c>
      <c r="AG1683">
        <f t="shared" ca="1" si="313"/>
        <v>3.5</v>
      </c>
    </row>
    <row r="1684" spans="3:33" x14ac:dyDescent="0.3">
      <c r="C1684" s="1">
        <v>38877</v>
      </c>
      <c r="D1684">
        <v>3.75</v>
      </c>
      <c r="E1684" s="1">
        <v>38877</v>
      </c>
      <c r="F1684">
        <v>1.5</v>
      </c>
      <c r="G1684" s="1">
        <v>38877</v>
      </c>
      <c r="H1684">
        <v>2.48</v>
      </c>
      <c r="I1684" s="1">
        <v>38877</v>
      </c>
      <c r="J1684">
        <v>2.75</v>
      </c>
      <c r="L1684" s="1">
        <v>38877</v>
      </c>
      <c r="M1684">
        <v>4.5</v>
      </c>
      <c r="O1684">
        <f t="shared" si="302"/>
        <v>5.5</v>
      </c>
      <c r="P1684" s="1">
        <v>38877</v>
      </c>
      <c r="Q1684">
        <v>4.5898000000000003</v>
      </c>
      <c r="R1684" s="1">
        <v>38877</v>
      </c>
      <c r="S1684" t="s">
        <v>16</v>
      </c>
      <c r="U1684">
        <f t="shared" si="303"/>
        <v>3.5</v>
      </c>
      <c r="X1684" s="6">
        <f t="shared" si="304"/>
        <v>38877</v>
      </c>
      <c r="Y1684">
        <f t="shared" ca="1" si="305"/>
        <v>3.75</v>
      </c>
      <c r="Z1684">
        <f t="shared" ca="1" si="306"/>
        <v>1.5</v>
      </c>
      <c r="AA1684">
        <f t="shared" ca="1" si="307"/>
        <v>2.48</v>
      </c>
      <c r="AB1684">
        <f t="shared" ca="1" si="308"/>
        <v>2.75</v>
      </c>
      <c r="AC1684">
        <f t="shared" ca="1" si="309"/>
        <v>4.5</v>
      </c>
      <c r="AD1684">
        <f t="shared" ca="1" si="310"/>
        <v>5.5</v>
      </c>
      <c r="AE1684">
        <f t="shared" ca="1" si="311"/>
        <v>4.5898000000000003</v>
      </c>
      <c r="AF1684" t="str">
        <f t="shared" ca="1" si="312"/>
        <v>#N/A N/A</v>
      </c>
      <c r="AG1684">
        <f t="shared" ca="1" si="313"/>
        <v>3.5</v>
      </c>
    </row>
    <row r="1685" spans="3:33" x14ac:dyDescent="0.3">
      <c r="C1685" s="1">
        <v>38880</v>
      </c>
      <c r="D1685">
        <v>3.75</v>
      </c>
      <c r="E1685" s="1">
        <v>38880</v>
      </c>
      <c r="F1685">
        <v>1.5</v>
      </c>
      <c r="G1685" s="1">
        <v>38880</v>
      </c>
      <c r="H1685">
        <v>2.5</v>
      </c>
      <c r="I1685" s="1">
        <v>38880</v>
      </c>
      <c r="J1685">
        <v>2.75</v>
      </c>
      <c r="L1685" s="1">
        <v>38880</v>
      </c>
      <c r="M1685">
        <v>4.5</v>
      </c>
      <c r="O1685">
        <f t="shared" si="302"/>
        <v>5.5</v>
      </c>
      <c r="P1685" s="1">
        <v>38880</v>
      </c>
      <c r="Q1685">
        <v>4.5852000000000004</v>
      </c>
      <c r="R1685" s="1">
        <v>38880</v>
      </c>
      <c r="S1685" t="s">
        <v>16</v>
      </c>
      <c r="U1685">
        <f t="shared" si="303"/>
        <v>3.5</v>
      </c>
      <c r="X1685" s="6">
        <f t="shared" si="304"/>
        <v>38880</v>
      </c>
      <c r="Y1685">
        <f t="shared" ca="1" si="305"/>
        <v>3.75</v>
      </c>
      <c r="Z1685">
        <f t="shared" ca="1" si="306"/>
        <v>1.5</v>
      </c>
      <c r="AA1685">
        <f t="shared" ca="1" si="307"/>
        <v>2.5</v>
      </c>
      <c r="AB1685">
        <f t="shared" ca="1" si="308"/>
        <v>2.75</v>
      </c>
      <c r="AC1685">
        <f t="shared" ca="1" si="309"/>
        <v>4.5</v>
      </c>
      <c r="AD1685">
        <f t="shared" ca="1" si="310"/>
        <v>5.5</v>
      </c>
      <c r="AE1685">
        <f t="shared" ca="1" si="311"/>
        <v>4.5852000000000004</v>
      </c>
      <c r="AF1685" t="str">
        <f t="shared" ca="1" si="312"/>
        <v>#N/A N/A</v>
      </c>
      <c r="AG1685">
        <f t="shared" ca="1" si="313"/>
        <v>3.5</v>
      </c>
    </row>
    <row r="1686" spans="3:33" x14ac:dyDescent="0.3">
      <c r="C1686" s="1">
        <v>38881</v>
      </c>
      <c r="D1686">
        <v>3.75</v>
      </c>
      <c r="E1686" s="1">
        <v>38881</v>
      </c>
      <c r="F1686">
        <v>1.5</v>
      </c>
      <c r="G1686" s="1">
        <v>38881</v>
      </c>
      <c r="H1686">
        <v>2.52</v>
      </c>
      <c r="I1686" s="1">
        <v>38881</v>
      </c>
      <c r="J1686">
        <v>2.75</v>
      </c>
      <c r="L1686" s="1">
        <v>38881</v>
      </c>
      <c r="M1686">
        <v>4.5</v>
      </c>
      <c r="O1686">
        <f t="shared" si="302"/>
        <v>5.5</v>
      </c>
      <c r="P1686" s="1">
        <v>38881</v>
      </c>
      <c r="Q1686">
        <v>4.5755999999999997</v>
      </c>
      <c r="R1686" s="1">
        <v>38881</v>
      </c>
      <c r="S1686" t="s">
        <v>16</v>
      </c>
      <c r="U1686">
        <f t="shared" si="303"/>
        <v>3.5</v>
      </c>
      <c r="X1686" s="6">
        <f t="shared" si="304"/>
        <v>38881</v>
      </c>
      <c r="Y1686">
        <f t="shared" ca="1" si="305"/>
        <v>3.75</v>
      </c>
      <c r="Z1686">
        <f t="shared" ca="1" si="306"/>
        <v>1.5</v>
      </c>
      <c r="AA1686">
        <f t="shared" ca="1" si="307"/>
        <v>2.52</v>
      </c>
      <c r="AB1686">
        <f t="shared" ca="1" si="308"/>
        <v>2.75</v>
      </c>
      <c r="AC1686">
        <f t="shared" ca="1" si="309"/>
        <v>4.5</v>
      </c>
      <c r="AD1686">
        <f t="shared" ca="1" si="310"/>
        <v>5.5</v>
      </c>
      <c r="AE1686">
        <f t="shared" ca="1" si="311"/>
        <v>4.5755999999999997</v>
      </c>
      <c r="AF1686" t="str">
        <f t="shared" ca="1" si="312"/>
        <v>#N/A N/A</v>
      </c>
      <c r="AG1686">
        <f t="shared" ca="1" si="313"/>
        <v>3.5</v>
      </c>
    </row>
    <row r="1687" spans="3:33" x14ac:dyDescent="0.3">
      <c r="C1687" s="1">
        <v>38882</v>
      </c>
      <c r="D1687">
        <v>3.75</v>
      </c>
      <c r="E1687" s="1">
        <v>38882</v>
      </c>
      <c r="F1687">
        <v>1.5</v>
      </c>
      <c r="G1687" s="1">
        <v>38882</v>
      </c>
      <c r="H1687">
        <v>2.5</v>
      </c>
      <c r="I1687" s="1">
        <v>38882</v>
      </c>
      <c r="J1687">
        <v>2.75</v>
      </c>
      <c r="L1687" s="1">
        <v>38882</v>
      </c>
      <c r="M1687">
        <v>4.5</v>
      </c>
      <c r="O1687">
        <f t="shared" si="302"/>
        <v>5.5</v>
      </c>
      <c r="P1687" s="1">
        <v>38882</v>
      </c>
      <c r="Q1687">
        <v>4.5687999999999995</v>
      </c>
      <c r="R1687" s="1">
        <v>38882</v>
      </c>
      <c r="S1687" t="s">
        <v>16</v>
      </c>
      <c r="U1687">
        <f t="shared" si="303"/>
        <v>3.5</v>
      </c>
      <c r="X1687" s="6">
        <f t="shared" si="304"/>
        <v>38882</v>
      </c>
      <c r="Y1687">
        <f t="shared" ca="1" si="305"/>
        <v>3.75</v>
      </c>
      <c r="Z1687">
        <f t="shared" ca="1" si="306"/>
        <v>1.5</v>
      </c>
      <c r="AA1687">
        <f t="shared" ca="1" si="307"/>
        <v>2.5</v>
      </c>
      <c r="AB1687">
        <f t="shared" ca="1" si="308"/>
        <v>2.75</v>
      </c>
      <c r="AC1687">
        <f t="shared" ca="1" si="309"/>
        <v>4.5</v>
      </c>
      <c r="AD1687">
        <f t="shared" ca="1" si="310"/>
        <v>5.5</v>
      </c>
      <c r="AE1687">
        <f t="shared" ca="1" si="311"/>
        <v>4.5687999999999995</v>
      </c>
      <c r="AF1687" t="str">
        <f t="shared" ca="1" si="312"/>
        <v>#N/A N/A</v>
      </c>
      <c r="AG1687">
        <f t="shared" ca="1" si="313"/>
        <v>3.5</v>
      </c>
    </row>
    <row r="1688" spans="3:33" x14ac:dyDescent="0.3">
      <c r="C1688" s="1">
        <v>38883</v>
      </c>
      <c r="D1688">
        <v>3.75</v>
      </c>
      <c r="E1688" s="1">
        <v>38883</v>
      </c>
      <c r="F1688">
        <v>1.75</v>
      </c>
      <c r="G1688" s="1">
        <v>38883</v>
      </c>
      <c r="H1688">
        <v>2.84</v>
      </c>
      <c r="I1688" s="1">
        <v>38883</v>
      </c>
      <c r="J1688">
        <v>2.75</v>
      </c>
      <c r="L1688" s="1">
        <v>38883</v>
      </c>
      <c r="M1688">
        <v>4.5</v>
      </c>
      <c r="O1688">
        <f t="shared" si="302"/>
        <v>5.5</v>
      </c>
      <c r="P1688" s="1">
        <v>38883</v>
      </c>
      <c r="Q1688">
        <v>4.5556999999999999</v>
      </c>
      <c r="R1688" s="1">
        <v>38883</v>
      </c>
      <c r="S1688" t="s">
        <v>16</v>
      </c>
      <c r="U1688">
        <f t="shared" si="303"/>
        <v>3.5</v>
      </c>
      <c r="X1688" s="6">
        <f t="shared" si="304"/>
        <v>38883</v>
      </c>
      <c r="Y1688">
        <f t="shared" ca="1" si="305"/>
        <v>3.75</v>
      </c>
      <c r="Z1688">
        <f t="shared" ca="1" si="306"/>
        <v>1.75</v>
      </c>
      <c r="AA1688">
        <f t="shared" ca="1" si="307"/>
        <v>2.84</v>
      </c>
      <c r="AB1688">
        <f t="shared" ca="1" si="308"/>
        <v>2.75</v>
      </c>
      <c r="AC1688">
        <f t="shared" ca="1" si="309"/>
        <v>4.5</v>
      </c>
      <c r="AD1688">
        <f t="shared" ca="1" si="310"/>
        <v>5.5</v>
      </c>
      <c r="AE1688">
        <f t="shared" ca="1" si="311"/>
        <v>4.5556999999999999</v>
      </c>
      <c r="AF1688" t="str">
        <f t="shared" ca="1" si="312"/>
        <v>#N/A N/A</v>
      </c>
      <c r="AG1688">
        <f t="shared" ca="1" si="313"/>
        <v>3.5</v>
      </c>
    </row>
    <row r="1689" spans="3:33" x14ac:dyDescent="0.3">
      <c r="C1689" s="1">
        <v>38884</v>
      </c>
      <c r="D1689">
        <v>3.75</v>
      </c>
      <c r="E1689" s="1">
        <v>38884</v>
      </c>
      <c r="F1689">
        <v>1.75</v>
      </c>
      <c r="G1689" s="1">
        <v>38884</v>
      </c>
      <c r="H1689">
        <v>2.84</v>
      </c>
      <c r="I1689" s="1">
        <v>38884</v>
      </c>
      <c r="J1689">
        <v>2.75</v>
      </c>
      <c r="L1689" s="1">
        <v>38884</v>
      </c>
      <c r="M1689">
        <v>4.5</v>
      </c>
      <c r="O1689">
        <f t="shared" si="302"/>
        <v>5.5</v>
      </c>
      <c r="P1689" s="1">
        <v>38884</v>
      </c>
      <c r="Q1689">
        <v>4.5621999999999998</v>
      </c>
      <c r="R1689" s="1">
        <v>38884</v>
      </c>
      <c r="S1689" t="s">
        <v>16</v>
      </c>
      <c r="U1689">
        <f t="shared" si="303"/>
        <v>3.5</v>
      </c>
      <c r="X1689" s="6">
        <f t="shared" si="304"/>
        <v>38884</v>
      </c>
      <c r="Y1689">
        <f t="shared" ca="1" si="305"/>
        <v>3.75</v>
      </c>
      <c r="Z1689">
        <f t="shared" ca="1" si="306"/>
        <v>1.75</v>
      </c>
      <c r="AA1689">
        <f t="shared" ca="1" si="307"/>
        <v>2.84</v>
      </c>
      <c r="AB1689">
        <f t="shared" ca="1" si="308"/>
        <v>2.75</v>
      </c>
      <c r="AC1689">
        <f t="shared" ca="1" si="309"/>
        <v>4.5</v>
      </c>
      <c r="AD1689">
        <f t="shared" ca="1" si="310"/>
        <v>5.5</v>
      </c>
      <c r="AE1689">
        <f t="shared" ca="1" si="311"/>
        <v>4.5621999999999998</v>
      </c>
      <c r="AF1689" t="str">
        <f t="shared" ca="1" si="312"/>
        <v>#N/A N/A</v>
      </c>
      <c r="AG1689">
        <f t="shared" ca="1" si="313"/>
        <v>3.5</v>
      </c>
    </row>
    <row r="1690" spans="3:33" x14ac:dyDescent="0.3">
      <c r="C1690" s="1">
        <v>38887</v>
      </c>
      <c r="D1690">
        <v>3.75</v>
      </c>
      <c r="E1690" s="1">
        <v>38887</v>
      </c>
      <c r="F1690">
        <v>1.75</v>
      </c>
      <c r="G1690" s="1">
        <v>38887</v>
      </c>
      <c r="H1690">
        <v>2.84</v>
      </c>
      <c r="I1690" s="1">
        <v>38887</v>
      </c>
      <c r="J1690">
        <v>2.75</v>
      </c>
      <c r="L1690" s="1">
        <v>38887</v>
      </c>
      <c r="M1690">
        <v>4.5</v>
      </c>
      <c r="O1690">
        <f t="shared" si="302"/>
        <v>5.5</v>
      </c>
      <c r="P1690" s="1">
        <v>38887</v>
      </c>
      <c r="Q1690">
        <v>4.5548000000000002</v>
      </c>
      <c r="R1690" s="1">
        <v>38887</v>
      </c>
      <c r="S1690" t="s">
        <v>16</v>
      </c>
      <c r="U1690">
        <f t="shared" si="303"/>
        <v>3.5</v>
      </c>
      <c r="X1690" s="6">
        <f t="shared" si="304"/>
        <v>38887</v>
      </c>
      <c r="Y1690">
        <f t="shared" ca="1" si="305"/>
        <v>3.75</v>
      </c>
      <c r="Z1690">
        <f t="shared" ca="1" si="306"/>
        <v>1.75</v>
      </c>
      <c r="AA1690">
        <f t="shared" ca="1" si="307"/>
        <v>2.84</v>
      </c>
      <c r="AB1690">
        <f t="shared" ca="1" si="308"/>
        <v>2.75</v>
      </c>
      <c r="AC1690">
        <f t="shared" ca="1" si="309"/>
        <v>4.5</v>
      </c>
      <c r="AD1690">
        <f t="shared" ca="1" si="310"/>
        <v>5.5</v>
      </c>
      <c r="AE1690">
        <f t="shared" ca="1" si="311"/>
        <v>4.5548000000000002</v>
      </c>
      <c r="AF1690" t="str">
        <f t="shared" ca="1" si="312"/>
        <v>#N/A N/A</v>
      </c>
      <c r="AG1690">
        <f t="shared" ca="1" si="313"/>
        <v>3.5</v>
      </c>
    </row>
    <row r="1691" spans="3:33" x14ac:dyDescent="0.3">
      <c r="C1691" s="1">
        <v>38888</v>
      </c>
      <c r="D1691">
        <v>3.75</v>
      </c>
      <c r="E1691" s="1">
        <v>38888</v>
      </c>
      <c r="F1691">
        <v>1.75</v>
      </c>
      <c r="G1691" s="1">
        <v>38888</v>
      </c>
      <c r="H1691">
        <v>2.84</v>
      </c>
      <c r="I1691" s="1">
        <v>38888</v>
      </c>
      <c r="J1691">
        <v>2.75</v>
      </c>
      <c r="L1691" s="1">
        <v>38888</v>
      </c>
      <c r="M1691">
        <v>4.5</v>
      </c>
      <c r="O1691">
        <f t="shared" si="302"/>
        <v>5.5</v>
      </c>
      <c r="P1691" s="1">
        <v>38888</v>
      </c>
      <c r="Q1691">
        <v>4.5429000000000004</v>
      </c>
      <c r="R1691" s="1">
        <v>38888</v>
      </c>
      <c r="S1691" t="s">
        <v>16</v>
      </c>
      <c r="U1691">
        <f t="shared" si="303"/>
        <v>3.5</v>
      </c>
      <c r="X1691" s="6">
        <f t="shared" si="304"/>
        <v>38888</v>
      </c>
      <c r="Y1691">
        <f t="shared" ca="1" si="305"/>
        <v>3.75</v>
      </c>
      <c r="Z1691">
        <f t="shared" ca="1" si="306"/>
        <v>1.75</v>
      </c>
      <c r="AA1691">
        <f t="shared" ca="1" si="307"/>
        <v>2.84</v>
      </c>
      <c r="AB1691">
        <f t="shared" ca="1" si="308"/>
        <v>2.75</v>
      </c>
      <c r="AC1691">
        <f t="shared" ca="1" si="309"/>
        <v>4.5</v>
      </c>
      <c r="AD1691">
        <f t="shared" ca="1" si="310"/>
        <v>5.5</v>
      </c>
      <c r="AE1691">
        <f t="shared" ca="1" si="311"/>
        <v>4.5429000000000004</v>
      </c>
      <c r="AF1691" t="str">
        <f t="shared" ca="1" si="312"/>
        <v>#N/A N/A</v>
      </c>
      <c r="AG1691">
        <f t="shared" ca="1" si="313"/>
        <v>3.5</v>
      </c>
    </row>
    <row r="1692" spans="3:33" x14ac:dyDescent="0.3">
      <c r="C1692" s="1">
        <v>38889</v>
      </c>
      <c r="D1692">
        <v>3.75</v>
      </c>
      <c r="E1692" s="1">
        <v>38889</v>
      </c>
      <c r="F1692">
        <v>1.75</v>
      </c>
      <c r="G1692" s="1">
        <v>38889</v>
      </c>
      <c r="H1692">
        <v>2.84</v>
      </c>
      <c r="I1692" s="1">
        <v>38889</v>
      </c>
      <c r="J1692">
        <v>2.75</v>
      </c>
      <c r="L1692" s="1">
        <v>38889</v>
      </c>
      <c r="M1692">
        <v>4.5</v>
      </c>
      <c r="O1692">
        <f t="shared" si="302"/>
        <v>5.5</v>
      </c>
      <c r="P1692" s="1">
        <v>38889</v>
      </c>
      <c r="Q1692">
        <v>4.5496999999999996</v>
      </c>
      <c r="R1692" s="1">
        <v>38889</v>
      </c>
      <c r="S1692" t="s">
        <v>16</v>
      </c>
      <c r="U1692">
        <f t="shared" si="303"/>
        <v>3.5</v>
      </c>
      <c r="X1692" s="6">
        <f t="shared" si="304"/>
        <v>38889</v>
      </c>
      <c r="Y1692">
        <f t="shared" ca="1" si="305"/>
        <v>3.75</v>
      </c>
      <c r="Z1692">
        <f t="shared" ca="1" si="306"/>
        <v>1.75</v>
      </c>
      <c r="AA1692">
        <f t="shared" ca="1" si="307"/>
        <v>2.84</v>
      </c>
      <c r="AB1692">
        <f t="shared" ca="1" si="308"/>
        <v>2.75</v>
      </c>
      <c r="AC1692">
        <f t="shared" ca="1" si="309"/>
        <v>4.5</v>
      </c>
      <c r="AD1692">
        <f t="shared" ca="1" si="310"/>
        <v>5.5</v>
      </c>
      <c r="AE1692">
        <f t="shared" ca="1" si="311"/>
        <v>4.5496999999999996</v>
      </c>
      <c r="AF1692" t="str">
        <f t="shared" ca="1" si="312"/>
        <v>#N/A N/A</v>
      </c>
      <c r="AG1692">
        <f t="shared" ca="1" si="313"/>
        <v>3.5</v>
      </c>
    </row>
    <row r="1693" spans="3:33" x14ac:dyDescent="0.3">
      <c r="C1693" s="1">
        <v>38890</v>
      </c>
      <c r="D1693">
        <v>3.75</v>
      </c>
      <c r="E1693" s="1">
        <v>38890</v>
      </c>
      <c r="F1693">
        <v>1.75</v>
      </c>
      <c r="G1693" s="1">
        <v>38890</v>
      </c>
      <c r="H1693">
        <v>2.83</v>
      </c>
      <c r="I1693" s="1">
        <v>38890</v>
      </c>
      <c r="J1693">
        <v>2.75</v>
      </c>
      <c r="L1693" s="1">
        <v>38890</v>
      </c>
      <c r="M1693">
        <v>4.5</v>
      </c>
      <c r="O1693">
        <f t="shared" si="302"/>
        <v>5.5</v>
      </c>
      <c r="P1693" s="1">
        <v>38890</v>
      </c>
      <c r="Q1693">
        <v>4.5473999999999997</v>
      </c>
      <c r="R1693" s="1">
        <v>38890</v>
      </c>
      <c r="S1693" t="s">
        <v>16</v>
      </c>
      <c r="U1693">
        <f t="shared" si="303"/>
        <v>3.5</v>
      </c>
      <c r="X1693" s="6">
        <f t="shared" si="304"/>
        <v>38890</v>
      </c>
      <c r="Y1693">
        <f t="shared" ca="1" si="305"/>
        <v>3.75</v>
      </c>
      <c r="Z1693">
        <f t="shared" ca="1" si="306"/>
        <v>1.75</v>
      </c>
      <c r="AA1693">
        <f t="shared" ca="1" si="307"/>
        <v>2.83</v>
      </c>
      <c r="AB1693">
        <f t="shared" ca="1" si="308"/>
        <v>2.75</v>
      </c>
      <c r="AC1693">
        <f t="shared" ca="1" si="309"/>
        <v>4.5</v>
      </c>
      <c r="AD1693">
        <f t="shared" ca="1" si="310"/>
        <v>5.5</v>
      </c>
      <c r="AE1693">
        <f t="shared" ca="1" si="311"/>
        <v>4.5473999999999997</v>
      </c>
      <c r="AF1693" t="str">
        <f t="shared" ca="1" si="312"/>
        <v>#N/A N/A</v>
      </c>
      <c r="AG1693">
        <f t="shared" ca="1" si="313"/>
        <v>3.5</v>
      </c>
    </row>
    <row r="1694" spans="3:33" x14ac:dyDescent="0.3">
      <c r="C1694" s="1">
        <v>38891</v>
      </c>
      <c r="D1694">
        <v>3.75</v>
      </c>
      <c r="E1694" s="1">
        <v>38891</v>
      </c>
      <c r="F1694">
        <v>1.75</v>
      </c>
      <c r="G1694" s="1">
        <v>38891</v>
      </c>
      <c r="H1694">
        <v>2.83</v>
      </c>
      <c r="I1694" s="1">
        <v>38891</v>
      </c>
      <c r="J1694">
        <v>2.75</v>
      </c>
      <c r="L1694" s="1">
        <v>38891</v>
      </c>
      <c r="M1694">
        <v>4.5</v>
      </c>
      <c r="O1694">
        <f t="shared" si="302"/>
        <v>5.5</v>
      </c>
      <c r="P1694" s="1">
        <v>38891</v>
      </c>
      <c r="Q1694">
        <v>4.5377999999999998</v>
      </c>
      <c r="R1694" s="1">
        <v>38891</v>
      </c>
      <c r="S1694" t="s">
        <v>16</v>
      </c>
      <c r="U1694">
        <f t="shared" si="303"/>
        <v>3.5</v>
      </c>
      <c r="X1694" s="6">
        <f t="shared" si="304"/>
        <v>38891</v>
      </c>
      <c r="Y1694">
        <f t="shared" ca="1" si="305"/>
        <v>3.75</v>
      </c>
      <c r="Z1694">
        <f t="shared" ca="1" si="306"/>
        <v>1.75</v>
      </c>
      <c r="AA1694">
        <f t="shared" ca="1" si="307"/>
        <v>2.83</v>
      </c>
      <c r="AB1694">
        <f t="shared" ca="1" si="308"/>
        <v>2.75</v>
      </c>
      <c r="AC1694">
        <f t="shared" ca="1" si="309"/>
        <v>4.5</v>
      </c>
      <c r="AD1694">
        <f t="shared" ca="1" si="310"/>
        <v>5.5</v>
      </c>
      <c r="AE1694">
        <f t="shared" ca="1" si="311"/>
        <v>4.5377999999999998</v>
      </c>
      <c r="AF1694" t="str">
        <f t="shared" ca="1" si="312"/>
        <v>#N/A N/A</v>
      </c>
      <c r="AG1694">
        <f t="shared" ca="1" si="313"/>
        <v>3.5</v>
      </c>
    </row>
    <row r="1695" spans="3:33" x14ac:dyDescent="0.3">
      <c r="C1695" s="1">
        <v>38894</v>
      </c>
      <c r="D1695">
        <v>3.75</v>
      </c>
      <c r="E1695" s="1">
        <v>38894</v>
      </c>
      <c r="F1695">
        <v>1.75</v>
      </c>
      <c r="G1695" s="1">
        <v>38894</v>
      </c>
      <c r="H1695">
        <v>2.83</v>
      </c>
      <c r="I1695" s="1">
        <v>38894</v>
      </c>
      <c r="J1695">
        <v>2.75</v>
      </c>
      <c r="L1695" s="1">
        <v>38894</v>
      </c>
      <c r="M1695">
        <v>4.5</v>
      </c>
      <c r="O1695">
        <f t="shared" si="302"/>
        <v>5.5</v>
      </c>
      <c r="P1695" s="1">
        <v>38894</v>
      </c>
      <c r="Q1695">
        <v>4.5416999999999996</v>
      </c>
      <c r="R1695" s="1">
        <v>38894</v>
      </c>
      <c r="S1695" t="s">
        <v>16</v>
      </c>
      <c r="U1695">
        <f t="shared" si="303"/>
        <v>3.5</v>
      </c>
      <c r="X1695" s="6">
        <f t="shared" si="304"/>
        <v>38894</v>
      </c>
      <c r="Y1695">
        <f t="shared" ca="1" si="305"/>
        <v>3.75</v>
      </c>
      <c r="Z1695">
        <f t="shared" ca="1" si="306"/>
        <v>1.75</v>
      </c>
      <c r="AA1695">
        <f t="shared" ca="1" si="307"/>
        <v>2.83</v>
      </c>
      <c r="AB1695">
        <f t="shared" ca="1" si="308"/>
        <v>2.75</v>
      </c>
      <c r="AC1695">
        <f t="shared" ca="1" si="309"/>
        <v>4.5</v>
      </c>
      <c r="AD1695">
        <f t="shared" ca="1" si="310"/>
        <v>5.5</v>
      </c>
      <c r="AE1695">
        <f t="shared" ca="1" si="311"/>
        <v>4.5416999999999996</v>
      </c>
      <c r="AF1695" t="str">
        <f t="shared" ca="1" si="312"/>
        <v>#N/A N/A</v>
      </c>
      <c r="AG1695">
        <f t="shared" ca="1" si="313"/>
        <v>3.5</v>
      </c>
    </row>
    <row r="1696" spans="3:33" x14ac:dyDescent="0.3">
      <c r="C1696" s="1">
        <v>38895</v>
      </c>
      <c r="D1696">
        <v>3.75</v>
      </c>
      <c r="E1696" s="1">
        <v>38895</v>
      </c>
      <c r="F1696">
        <v>1.75</v>
      </c>
      <c r="G1696" s="1">
        <v>38895</v>
      </c>
      <c r="H1696">
        <v>2.84</v>
      </c>
      <c r="I1696" s="1">
        <v>38895</v>
      </c>
      <c r="J1696">
        <v>2.75</v>
      </c>
      <c r="L1696" s="1">
        <v>38895</v>
      </c>
      <c r="M1696">
        <v>4.5</v>
      </c>
      <c r="O1696">
        <f t="shared" si="302"/>
        <v>5.5</v>
      </c>
      <c r="P1696" s="1">
        <v>38895</v>
      </c>
      <c r="Q1696">
        <v>4.5377000000000001</v>
      </c>
      <c r="R1696" s="1">
        <v>38895</v>
      </c>
      <c r="S1696" t="s">
        <v>16</v>
      </c>
      <c r="U1696">
        <f t="shared" si="303"/>
        <v>3.5</v>
      </c>
      <c r="X1696" s="6">
        <f t="shared" si="304"/>
        <v>38895</v>
      </c>
      <c r="Y1696">
        <f t="shared" ca="1" si="305"/>
        <v>3.75</v>
      </c>
      <c r="Z1696">
        <f t="shared" ca="1" si="306"/>
        <v>1.75</v>
      </c>
      <c r="AA1696">
        <f t="shared" ca="1" si="307"/>
        <v>2.84</v>
      </c>
      <c r="AB1696">
        <f t="shared" ca="1" si="308"/>
        <v>2.75</v>
      </c>
      <c r="AC1696">
        <f t="shared" ca="1" si="309"/>
        <v>4.5</v>
      </c>
      <c r="AD1696">
        <f t="shared" ca="1" si="310"/>
        <v>5.5</v>
      </c>
      <c r="AE1696">
        <f t="shared" ca="1" si="311"/>
        <v>4.5377000000000001</v>
      </c>
      <c r="AF1696" t="str">
        <f t="shared" ca="1" si="312"/>
        <v>#N/A N/A</v>
      </c>
      <c r="AG1696">
        <f t="shared" ca="1" si="313"/>
        <v>3.5</v>
      </c>
    </row>
    <row r="1697" spans="3:33" x14ac:dyDescent="0.3">
      <c r="C1697" s="1">
        <v>38896</v>
      </c>
      <c r="D1697">
        <v>3.75</v>
      </c>
      <c r="E1697" s="1">
        <v>38896</v>
      </c>
      <c r="F1697">
        <v>1.75</v>
      </c>
      <c r="G1697" s="1">
        <v>38896</v>
      </c>
      <c r="H1697">
        <v>2.84</v>
      </c>
      <c r="I1697" s="1">
        <v>38896</v>
      </c>
      <c r="J1697">
        <v>2.75</v>
      </c>
      <c r="L1697" s="1">
        <v>38896</v>
      </c>
      <c r="M1697">
        <v>4.5</v>
      </c>
      <c r="O1697">
        <f t="shared" si="302"/>
        <v>5.5</v>
      </c>
      <c r="P1697" s="1">
        <v>38896</v>
      </c>
      <c r="Q1697">
        <v>4.5423999999999998</v>
      </c>
      <c r="R1697" s="1">
        <v>38896</v>
      </c>
      <c r="S1697" t="s">
        <v>16</v>
      </c>
      <c r="U1697">
        <f t="shared" si="303"/>
        <v>3.5</v>
      </c>
      <c r="X1697" s="6">
        <f t="shared" si="304"/>
        <v>38896</v>
      </c>
      <c r="Y1697">
        <f t="shared" ca="1" si="305"/>
        <v>3.75</v>
      </c>
      <c r="Z1697">
        <f t="shared" ca="1" si="306"/>
        <v>1.75</v>
      </c>
      <c r="AA1697">
        <f t="shared" ca="1" si="307"/>
        <v>2.84</v>
      </c>
      <c r="AB1697">
        <f t="shared" ca="1" si="308"/>
        <v>2.75</v>
      </c>
      <c r="AC1697">
        <f t="shared" ca="1" si="309"/>
        <v>4.5</v>
      </c>
      <c r="AD1697">
        <f t="shared" ca="1" si="310"/>
        <v>5.5</v>
      </c>
      <c r="AE1697">
        <f t="shared" ca="1" si="311"/>
        <v>4.5423999999999998</v>
      </c>
      <c r="AF1697" t="str">
        <f t="shared" ca="1" si="312"/>
        <v>#N/A N/A</v>
      </c>
      <c r="AG1697">
        <f t="shared" ca="1" si="313"/>
        <v>3.5</v>
      </c>
    </row>
    <row r="1698" spans="3:33" x14ac:dyDescent="0.3">
      <c r="C1698" s="1">
        <v>38897</v>
      </c>
      <c r="D1698">
        <v>3.75</v>
      </c>
      <c r="E1698" s="1">
        <v>38897</v>
      </c>
      <c r="F1698">
        <v>1.75</v>
      </c>
      <c r="G1698" s="1">
        <v>38897</v>
      </c>
      <c r="H1698">
        <v>2.84</v>
      </c>
      <c r="I1698" s="1">
        <v>38897</v>
      </c>
      <c r="J1698">
        <v>2.75</v>
      </c>
      <c r="L1698" s="1">
        <v>38897</v>
      </c>
      <c r="M1698">
        <v>4.5</v>
      </c>
      <c r="O1698">
        <f t="shared" si="302"/>
        <v>5.5</v>
      </c>
      <c r="P1698" s="1">
        <v>38897</v>
      </c>
      <c r="Q1698">
        <v>4.5532000000000004</v>
      </c>
      <c r="R1698" s="1">
        <v>38897</v>
      </c>
      <c r="S1698" t="s">
        <v>16</v>
      </c>
      <c r="U1698">
        <f t="shared" si="303"/>
        <v>3.5</v>
      </c>
      <c r="X1698" s="6">
        <f t="shared" si="304"/>
        <v>38897</v>
      </c>
      <c r="Y1698">
        <f t="shared" ca="1" si="305"/>
        <v>3.75</v>
      </c>
      <c r="Z1698">
        <f t="shared" ca="1" si="306"/>
        <v>1.75</v>
      </c>
      <c r="AA1698">
        <f t="shared" ca="1" si="307"/>
        <v>2.84</v>
      </c>
      <c r="AB1698">
        <f t="shared" ca="1" si="308"/>
        <v>2.75</v>
      </c>
      <c r="AC1698">
        <f t="shared" ca="1" si="309"/>
        <v>4.5</v>
      </c>
      <c r="AD1698">
        <f t="shared" ca="1" si="310"/>
        <v>5.5</v>
      </c>
      <c r="AE1698">
        <f t="shared" ca="1" si="311"/>
        <v>4.5532000000000004</v>
      </c>
      <c r="AF1698" t="str">
        <f t="shared" ca="1" si="312"/>
        <v>#N/A N/A</v>
      </c>
      <c r="AG1698">
        <f t="shared" ca="1" si="313"/>
        <v>3.5</v>
      </c>
    </row>
    <row r="1699" spans="3:33" x14ac:dyDescent="0.3">
      <c r="C1699" s="1">
        <v>38898</v>
      </c>
      <c r="D1699">
        <v>3.75</v>
      </c>
      <c r="E1699" s="1">
        <v>38898</v>
      </c>
      <c r="F1699">
        <v>1.75</v>
      </c>
      <c r="G1699" s="1">
        <v>38898</v>
      </c>
      <c r="H1699">
        <v>2.89</v>
      </c>
      <c r="I1699" s="1">
        <v>38898</v>
      </c>
      <c r="J1699">
        <v>2.75</v>
      </c>
      <c r="L1699" s="1">
        <v>38898</v>
      </c>
      <c r="M1699">
        <v>4.5</v>
      </c>
      <c r="O1699">
        <f t="shared" si="302"/>
        <v>5.5</v>
      </c>
      <c r="P1699" s="1">
        <v>38898</v>
      </c>
      <c r="Q1699">
        <v>4.7194000000000003</v>
      </c>
      <c r="R1699" s="1">
        <v>38898</v>
      </c>
      <c r="S1699" t="s">
        <v>16</v>
      </c>
      <c r="U1699">
        <f t="shared" si="303"/>
        <v>3.5</v>
      </c>
      <c r="X1699" s="6">
        <f t="shared" si="304"/>
        <v>38898</v>
      </c>
      <c r="Y1699">
        <f t="shared" ca="1" si="305"/>
        <v>3.75</v>
      </c>
      <c r="Z1699">
        <f t="shared" ca="1" si="306"/>
        <v>1.75</v>
      </c>
      <c r="AA1699">
        <f t="shared" ca="1" si="307"/>
        <v>2.89</v>
      </c>
      <c r="AB1699">
        <f t="shared" ca="1" si="308"/>
        <v>2.75</v>
      </c>
      <c r="AC1699">
        <f t="shared" ca="1" si="309"/>
        <v>4.5</v>
      </c>
      <c r="AD1699">
        <f t="shared" ca="1" si="310"/>
        <v>5.5</v>
      </c>
      <c r="AE1699">
        <f t="shared" ca="1" si="311"/>
        <v>4.7194000000000003</v>
      </c>
      <c r="AF1699" t="str">
        <f t="shared" ca="1" si="312"/>
        <v>#N/A N/A</v>
      </c>
      <c r="AG1699">
        <f t="shared" ca="1" si="313"/>
        <v>3.5</v>
      </c>
    </row>
    <row r="1700" spans="3:33" x14ac:dyDescent="0.3">
      <c r="C1700" s="1">
        <v>38901</v>
      </c>
      <c r="D1700">
        <v>3.75</v>
      </c>
      <c r="E1700" s="1">
        <v>38901</v>
      </c>
      <c r="F1700">
        <v>1.75</v>
      </c>
      <c r="G1700" s="1">
        <v>38901</v>
      </c>
      <c r="H1700">
        <v>2.83</v>
      </c>
      <c r="I1700" s="1">
        <v>38901</v>
      </c>
      <c r="J1700">
        <v>2.75</v>
      </c>
      <c r="L1700" s="1">
        <v>38901</v>
      </c>
      <c r="M1700">
        <v>4.5</v>
      </c>
      <c r="O1700">
        <f t="shared" si="302"/>
        <v>5.5</v>
      </c>
      <c r="P1700" s="1">
        <v>38901</v>
      </c>
      <c r="Q1700">
        <v>4.5831999999999997</v>
      </c>
      <c r="R1700" s="1">
        <v>38901</v>
      </c>
      <c r="S1700" t="s">
        <v>16</v>
      </c>
      <c r="U1700">
        <f t="shared" si="303"/>
        <v>3.5</v>
      </c>
      <c r="X1700" s="6">
        <f t="shared" si="304"/>
        <v>38901</v>
      </c>
      <c r="Y1700">
        <f t="shared" ca="1" si="305"/>
        <v>3.75</v>
      </c>
      <c r="Z1700">
        <f t="shared" ca="1" si="306"/>
        <v>1.75</v>
      </c>
      <c r="AA1700">
        <f t="shared" ca="1" si="307"/>
        <v>2.83</v>
      </c>
      <c r="AB1700">
        <f t="shared" ca="1" si="308"/>
        <v>2.75</v>
      </c>
      <c r="AC1700">
        <f t="shared" ca="1" si="309"/>
        <v>4.5</v>
      </c>
      <c r="AD1700">
        <f t="shared" ca="1" si="310"/>
        <v>5.5</v>
      </c>
      <c r="AE1700">
        <f t="shared" ca="1" si="311"/>
        <v>4.5831999999999997</v>
      </c>
      <c r="AF1700" t="str">
        <f t="shared" ca="1" si="312"/>
        <v>#N/A N/A</v>
      </c>
      <c r="AG1700">
        <f t="shared" ca="1" si="313"/>
        <v>3.5</v>
      </c>
    </row>
    <row r="1701" spans="3:33" x14ac:dyDescent="0.3">
      <c r="C1701" s="1">
        <v>38902</v>
      </c>
      <c r="D1701">
        <v>3.75</v>
      </c>
      <c r="E1701" s="1">
        <v>38902</v>
      </c>
      <c r="F1701">
        <v>1.75</v>
      </c>
      <c r="G1701" s="1">
        <v>38902</v>
      </c>
      <c r="H1701">
        <v>2.82</v>
      </c>
      <c r="I1701" s="1">
        <v>38902</v>
      </c>
      <c r="J1701">
        <v>2.75</v>
      </c>
      <c r="L1701" s="1">
        <v>38902</v>
      </c>
      <c r="M1701">
        <v>4.5</v>
      </c>
      <c r="O1701">
        <f t="shared" si="302"/>
        <v>5.5</v>
      </c>
      <c r="P1701" s="1">
        <v>38902</v>
      </c>
      <c r="Q1701">
        <v>4.5445000000000002</v>
      </c>
      <c r="R1701" s="1">
        <v>38902</v>
      </c>
      <c r="S1701" t="s">
        <v>16</v>
      </c>
      <c r="U1701">
        <f t="shared" si="303"/>
        <v>3.5</v>
      </c>
      <c r="X1701" s="6">
        <f t="shared" si="304"/>
        <v>38902</v>
      </c>
      <c r="Y1701">
        <f t="shared" ca="1" si="305"/>
        <v>3.75</v>
      </c>
      <c r="Z1701">
        <f t="shared" ca="1" si="306"/>
        <v>1.75</v>
      </c>
      <c r="AA1701">
        <f t="shared" ca="1" si="307"/>
        <v>2.82</v>
      </c>
      <c r="AB1701">
        <f t="shared" ca="1" si="308"/>
        <v>2.75</v>
      </c>
      <c r="AC1701">
        <f t="shared" ca="1" si="309"/>
        <v>4.5</v>
      </c>
      <c r="AD1701">
        <f t="shared" ca="1" si="310"/>
        <v>5.5</v>
      </c>
      <c r="AE1701">
        <f t="shared" ca="1" si="311"/>
        <v>4.5445000000000002</v>
      </c>
      <c r="AF1701" t="str">
        <f t="shared" ca="1" si="312"/>
        <v>#N/A N/A</v>
      </c>
      <c r="AG1701">
        <f t="shared" ca="1" si="313"/>
        <v>3.5</v>
      </c>
    </row>
    <row r="1702" spans="3:33" x14ac:dyDescent="0.3">
      <c r="C1702" s="1">
        <v>38903</v>
      </c>
      <c r="D1702">
        <v>3.75</v>
      </c>
      <c r="E1702" s="1">
        <v>38903</v>
      </c>
      <c r="F1702">
        <v>1.75</v>
      </c>
      <c r="G1702" s="1">
        <v>38903</v>
      </c>
      <c r="H1702">
        <v>2.81</v>
      </c>
      <c r="I1702" s="1">
        <v>38903</v>
      </c>
      <c r="J1702">
        <v>2.75</v>
      </c>
      <c r="L1702" s="1">
        <v>38903</v>
      </c>
      <c r="M1702">
        <v>4.5</v>
      </c>
      <c r="O1702">
        <f t="shared" si="302"/>
        <v>5.5</v>
      </c>
      <c r="P1702" s="1">
        <v>38903</v>
      </c>
      <c r="Q1702">
        <v>4.4802</v>
      </c>
      <c r="R1702" s="1">
        <v>38903</v>
      </c>
      <c r="S1702" t="s">
        <v>16</v>
      </c>
      <c r="U1702">
        <f t="shared" si="303"/>
        <v>3.5</v>
      </c>
      <c r="X1702" s="6">
        <f t="shared" si="304"/>
        <v>38903</v>
      </c>
      <c r="Y1702">
        <f t="shared" ca="1" si="305"/>
        <v>3.75</v>
      </c>
      <c r="Z1702">
        <f t="shared" ca="1" si="306"/>
        <v>1.75</v>
      </c>
      <c r="AA1702">
        <f t="shared" ca="1" si="307"/>
        <v>2.81</v>
      </c>
      <c r="AB1702">
        <f t="shared" ca="1" si="308"/>
        <v>2.75</v>
      </c>
      <c r="AC1702">
        <f t="shared" ca="1" si="309"/>
        <v>4.5</v>
      </c>
      <c r="AD1702">
        <f t="shared" ca="1" si="310"/>
        <v>5.5</v>
      </c>
      <c r="AE1702">
        <f t="shared" ca="1" si="311"/>
        <v>4.4802</v>
      </c>
      <c r="AF1702" t="str">
        <f t="shared" ca="1" si="312"/>
        <v>#N/A N/A</v>
      </c>
      <c r="AG1702">
        <f t="shared" ca="1" si="313"/>
        <v>3.5</v>
      </c>
    </row>
    <row r="1703" spans="3:33" x14ac:dyDescent="0.3">
      <c r="C1703" s="1">
        <v>38904</v>
      </c>
      <c r="D1703">
        <v>3.75</v>
      </c>
      <c r="E1703" s="1">
        <v>38904</v>
      </c>
      <c r="F1703">
        <v>1.75</v>
      </c>
      <c r="G1703" s="1">
        <v>38904</v>
      </c>
      <c r="H1703">
        <v>2.8</v>
      </c>
      <c r="I1703" s="1">
        <v>38904</v>
      </c>
      <c r="J1703">
        <v>2.75</v>
      </c>
      <c r="L1703" s="1">
        <v>38904</v>
      </c>
      <c r="M1703">
        <v>4.5</v>
      </c>
      <c r="O1703">
        <f t="shared" si="302"/>
        <v>5.5</v>
      </c>
      <c r="P1703" s="1">
        <v>38904</v>
      </c>
      <c r="Q1703">
        <v>4.5361000000000002</v>
      </c>
      <c r="R1703" s="1">
        <v>38904</v>
      </c>
      <c r="S1703" t="s">
        <v>16</v>
      </c>
      <c r="U1703">
        <f t="shared" si="303"/>
        <v>3.5</v>
      </c>
      <c r="X1703" s="6">
        <f t="shared" si="304"/>
        <v>38904</v>
      </c>
      <c r="Y1703">
        <f t="shared" ca="1" si="305"/>
        <v>3.75</v>
      </c>
      <c r="Z1703">
        <f t="shared" ca="1" si="306"/>
        <v>1.75</v>
      </c>
      <c r="AA1703">
        <f t="shared" ca="1" si="307"/>
        <v>2.8</v>
      </c>
      <c r="AB1703">
        <f t="shared" ca="1" si="308"/>
        <v>2.75</v>
      </c>
      <c r="AC1703">
        <f t="shared" ca="1" si="309"/>
        <v>4.5</v>
      </c>
      <c r="AD1703">
        <f t="shared" ca="1" si="310"/>
        <v>5.5</v>
      </c>
      <c r="AE1703">
        <f t="shared" ca="1" si="311"/>
        <v>4.5361000000000002</v>
      </c>
      <c r="AF1703" t="str">
        <f t="shared" ca="1" si="312"/>
        <v>#N/A N/A</v>
      </c>
      <c r="AG1703">
        <f t="shared" ca="1" si="313"/>
        <v>3.5</v>
      </c>
    </row>
    <row r="1704" spans="3:33" x14ac:dyDescent="0.3">
      <c r="C1704" s="1">
        <v>38905</v>
      </c>
      <c r="D1704">
        <v>3.75</v>
      </c>
      <c r="E1704" s="1">
        <v>38905</v>
      </c>
      <c r="F1704">
        <v>1.75</v>
      </c>
      <c r="G1704" s="1">
        <v>38905</v>
      </c>
      <c r="H1704">
        <v>2.7800000000000002</v>
      </c>
      <c r="I1704" s="1">
        <v>38905</v>
      </c>
      <c r="J1704">
        <v>2.75</v>
      </c>
      <c r="L1704" s="1">
        <v>38905</v>
      </c>
      <c r="M1704">
        <v>4.5</v>
      </c>
      <c r="O1704">
        <f t="shared" si="302"/>
        <v>5.5</v>
      </c>
      <c r="P1704" s="1">
        <v>38905</v>
      </c>
      <c r="Q1704">
        <v>4.5400999999999998</v>
      </c>
      <c r="R1704" s="1">
        <v>38905</v>
      </c>
      <c r="S1704" t="s">
        <v>16</v>
      </c>
      <c r="U1704">
        <f t="shared" si="303"/>
        <v>3.5</v>
      </c>
      <c r="X1704" s="6">
        <f t="shared" si="304"/>
        <v>38905</v>
      </c>
      <c r="Y1704">
        <f t="shared" ca="1" si="305"/>
        <v>3.75</v>
      </c>
      <c r="Z1704">
        <f t="shared" ca="1" si="306"/>
        <v>1.75</v>
      </c>
      <c r="AA1704">
        <f t="shared" ca="1" si="307"/>
        <v>2.7800000000000002</v>
      </c>
      <c r="AB1704">
        <f t="shared" ca="1" si="308"/>
        <v>2.75</v>
      </c>
      <c r="AC1704">
        <f t="shared" ca="1" si="309"/>
        <v>4.5</v>
      </c>
      <c r="AD1704">
        <f t="shared" ca="1" si="310"/>
        <v>5.5</v>
      </c>
      <c r="AE1704">
        <f t="shared" ca="1" si="311"/>
        <v>4.5400999999999998</v>
      </c>
      <c r="AF1704" t="str">
        <f t="shared" ca="1" si="312"/>
        <v>#N/A N/A</v>
      </c>
      <c r="AG1704">
        <f t="shared" ca="1" si="313"/>
        <v>3.5</v>
      </c>
    </row>
    <row r="1705" spans="3:33" x14ac:dyDescent="0.3">
      <c r="C1705" s="1">
        <v>38908</v>
      </c>
      <c r="D1705">
        <v>3.75</v>
      </c>
      <c r="E1705" s="1">
        <v>38908</v>
      </c>
      <c r="F1705">
        <v>1.75</v>
      </c>
      <c r="G1705" s="1">
        <v>38908</v>
      </c>
      <c r="H1705">
        <v>2.7800000000000002</v>
      </c>
      <c r="I1705" s="1">
        <v>38908</v>
      </c>
      <c r="J1705">
        <v>2.75</v>
      </c>
      <c r="L1705" s="1">
        <v>38908</v>
      </c>
      <c r="M1705">
        <v>4.5</v>
      </c>
      <c r="O1705">
        <f t="shared" si="302"/>
        <v>5.5</v>
      </c>
      <c r="P1705" s="1">
        <v>38908</v>
      </c>
      <c r="Q1705">
        <v>4.5446</v>
      </c>
      <c r="R1705" s="1">
        <v>38908</v>
      </c>
      <c r="S1705" t="s">
        <v>16</v>
      </c>
      <c r="U1705">
        <f t="shared" si="303"/>
        <v>3.5</v>
      </c>
      <c r="X1705" s="6">
        <f t="shared" si="304"/>
        <v>38908</v>
      </c>
      <c r="Y1705">
        <f t="shared" ca="1" si="305"/>
        <v>3.75</v>
      </c>
      <c r="Z1705">
        <f t="shared" ca="1" si="306"/>
        <v>1.75</v>
      </c>
      <c r="AA1705">
        <f t="shared" ca="1" si="307"/>
        <v>2.7800000000000002</v>
      </c>
      <c r="AB1705">
        <f t="shared" ca="1" si="308"/>
        <v>2.75</v>
      </c>
      <c r="AC1705">
        <f t="shared" ca="1" si="309"/>
        <v>4.5</v>
      </c>
      <c r="AD1705">
        <f t="shared" ca="1" si="310"/>
        <v>5.5</v>
      </c>
      <c r="AE1705">
        <f t="shared" ca="1" si="311"/>
        <v>4.5446</v>
      </c>
      <c r="AF1705" t="str">
        <f t="shared" ca="1" si="312"/>
        <v>#N/A N/A</v>
      </c>
      <c r="AG1705">
        <f t="shared" ca="1" si="313"/>
        <v>3.5</v>
      </c>
    </row>
    <row r="1706" spans="3:33" x14ac:dyDescent="0.3">
      <c r="C1706" s="1">
        <v>38909</v>
      </c>
      <c r="D1706">
        <v>3.75</v>
      </c>
      <c r="E1706" s="1">
        <v>38909</v>
      </c>
      <c r="F1706">
        <v>1.75</v>
      </c>
      <c r="G1706" s="1">
        <v>38909</v>
      </c>
      <c r="H1706">
        <v>2.76</v>
      </c>
      <c r="I1706" s="1">
        <v>38909</v>
      </c>
      <c r="J1706">
        <v>2.75</v>
      </c>
      <c r="L1706" s="1">
        <v>38909</v>
      </c>
      <c r="M1706">
        <v>4.5</v>
      </c>
      <c r="O1706">
        <f t="shared" si="302"/>
        <v>5.5</v>
      </c>
      <c r="P1706" s="1">
        <v>38909</v>
      </c>
      <c r="Q1706">
        <v>4.5326000000000004</v>
      </c>
      <c r="R1706" s="1">
        <v>38909</v>
      </c>
      <c r="S1706" t="s">
        <v>16</v>
      </c>
      <c r="U1706">
        <f t="shared" si="303"/>
        <v>3.5</v>
      </c>
      <c r="X1706" s="6">
        <f t="shared" si="304"/>
        <v>38909</v>
      </c>
      <c r="Y1706">
        <f t="shared" ca="1" si="305"/>
        <v>3.75</v>
      </c>
      <c r="Z1706">
        <f t="shared" ca="1" si="306"/>
        <v>1.75</v>
      </c>
      <c r="AA1706">
        <f t="shared" ca="1" si="307"/>
        <v>2.76</v>
      </c>
      <c r="AB1706">
        <f t="shared" ca="1" si="308"/>
        <v>2.75</v>
      </c>
      <c r="AC1706">
        <f t="shared" ca="1" si="309"/>
        <v>4.5</v>
      </c>
      <c r="AD1706">
        <f t="shared" ca="1" si="310"/>
        <v>5.5</v>
      </c>
      <c r="AE1706">
        <f t="shared" ca="1" si="311"/>
        <v>4.5326000000000004</v>
      </c>
      <c r="AF1706" t="str">
        <f t="shared" ca="1" si="312"/>
        <v>#N/A N/A</v>
      </c>
      <c r="AG1706">
        <f t="shared" ca="1" si="313"/>
        <v>3.5</v>
      </c>
    </row>
    <row r="1707" spans="3:33" x14ac:dyDescent="0.3">
      <c r="C1707" s="1">
        <v>38910</v>
      </c>
      <c r="D1707">
        <v>3.75</v>
      </c>
      <c r="E1707" s="1">
        <v>38910</v>
      </c>
      <c r="F1707">
        <v>1.75</v>
      </c>
      <c r="G1707" s="1">
        <v>38910</v>
      </c>
      <c r="H1707">
        <v>2.83</v>
      </c>
      <c r="I1707" s="1">
        <v>38910</v>
      </c>
      <c r="J1707">
        <v>2.75</v>
      </c>
      <c r="L1707" s="1">
        <v>38910</v>
      </c>
      <c r="M1707">
        <v>4.5</v>
      </c>
      <c r="O1707">
        <f t="shared" si="302"/>
        <v>5.5</v>
      </c>
      <c r="P1707" s="1">
        <v>38910</v>
      </c>
      <c r="Q1707">
        <v>4.524</v>
      </c>
      <c r="R1707" s="1">
        <v>38910</v>
      </c>
      <c r="S1707" t="s">
        <v>16</v>
      </c>
      <c r="U1707">
        <f t="shared" si="303"/>
        <v>3.5</v>
      </c>
      <c r="X1707" s="6">
        <f t="shared" si="304"/>
        <v>38910</v>
      </c>
      <c r="Y1707">
        <f t="shared" ca="1" si="305"/>
        <v>3.75</v>
      </c>
      <c r="Z1707">
        <f t="shared" ca="1" si="306"/>
        <v>1.75</v>
      </c>
      <c r="AA1707">
        <f t="shared" ca="1" si="307"/>
        <v>2.83</v>
      </c>
      <c r="AB1707">
        <f t="shared" ca="1" si="308"/>
        <v>2.75</v>
      </c>
      <c r="AC1707">
        <f t="shared" ca="1" si="309"/>
        <v>4.5</v>
      </c>
      <c r="AD1707">
        <f t="shared" ca="1" si="310"/>
        <v>5.5</v>
      </c>
      <c r="AE1707">
        <f t="shared" ca="1" si="311"/>
        <v>4.524</v>
      </c>
      <c r="AF1707" t="str">
        <f t="shared" ca="1" si="312"/>
        <v>#N/A N/A</v>
      </c>
      <c r="AG1707">
        <f t="shared" ca="1" si="313"/>
        <v>3.5</v>
      </c>
    </row>
    <row r="1708" spans="3:33" x14ac:dyDescent="0.3">
      <c r="C1708" s="1">
        <v>38911</v>
      </c>
      <c r="D1708">
        <v>3.75</v>
      </c>
      <c r="E1708" s="1">
        <v>38911</v>
      </c>
      <c r="F1708">
        <v>1.75</v>
      </c>
      <c r="G1708" s="1">
        <v>38911</v>
      </c>
      <c r="H1708">
        <v>2.83</v>
      </c>
      <c r="I1708" s="1">
        <v>38911</v>
      </c>
      <c r="J1708">
        <v>2.75</v>
      </c>
      <c r="L1708" s="1">
        <v>38911</v>
      </c>
      <c r="M1708">
        <v>4.5</v>
      </c>
      <c r="O1708">
        <f t="shared" si="302"/>
        <v>5.5</v>
      </c>
      <c r="P1708" s="1">
        <v>38911</v>
      </c>
      <c r="Q1708">
        <v>4.5187999999999997</v>
      </c>
      <c r="R1708" s="1">
        <v>38911</v>
      </c>
      <c r="S1708" t="s">
        <v>16</v>
      </c>
      <c r="U1708">
        <f t="shared" si="303"/>
        <v>3.5</v>
      </c>
      <c r="X1708" s="6">
        <f t="shared" si="304"/>
        <v>38911</v>
      </c>
      <c r="Y1708">
        <f t="shared" ca="1" si="305"/>
        <v>3.75</v>
      </c>
      <c r="Z1708">
        <f t="shared" ca="1" si="306"/>
        <v>1.75</v>
      </c>
      <c r="AA1708">
        <f t="shared" ca="1" si="307"/>
        <v>2.83</v>
      </c>
      <c r="AB1708">
        <f t="shared" ca="1" si="308"/>
        <v>2.75</v>
      </c>
      <c r="AC1708">
        <f t="shared" ca="1" si="309"/>
        <v>4.5</v>
      </c>
      <c r="AD1708">
        <f t="shared" ca="1" si="310"/>
        <v>5.5</v>
      </c>
      <c r="AE1708">
        <f t="shared" ca="1" si="311"/>
        <v>4.5187999999999997</v>
      </c>
      <c r="AF1708" t="str">
        <f t="shared" ca="1" si="312"/>
        <v>#N/A N/A</v>
      </c>
      <c r="AG1708">
        <f t="shared" ca="1" si="313"/>
        <v>3.5</v>
      </c>
    </row>
    <row r="1709" spans="3:33" x14ac:dyDescent="0.3">
      <c r="C1709" s="1">
        <v>38912</v>
      </c>
      <c r="D1709">
        <v>3.75</v>
      </c>
      <c r="E1709" s="1">
        <v>38912</v>
      </c>
      <c r="F1709">
        <v>1.75</v>
      </c>
      <c r="G1709" s="1">
        <v>38912</v>
      </c>
      <c r="H1709">
        <v>2.83</v>
      </c>
      <c r="I1709" s="1">
        <v>38912</v>
      </c>
      <c r="J1709">
        <v>2.75</v>
      </c>
      <c r="L1709" s="1">
        <v>38912</v>
      </c>
      <c r="M1709">
        <v>4.5</v>
      </c>
      <c r="O1709">
        <f t="shared" si="302"/>
        <v>5.5</v>
      </c>
      <c r="P1709" s="1">
        <v>38912</v>
      </c>
      <c r="Q1709">
        <v>4.5258000000000003</v>
      </c>
      <c r="R1709" s="1">
        <v>38912</v>
      </c>
      <c r="S1709" t="s">
        <v>16</v>
      </c>
      <c r="U1709">
        <f t="shared" si="303"/>
        <v>3.5</v>
      </c>
      <c r="X1709" s="6">
        <f t="shared" si="304"/>
        <v>38912</v>
      </c>
      <c r="Y1709">
        <f t="shared" ca="1" si="305"/>
        <v>3.75</v>
      </c>
      <c r="Z1709">
        <f t="shared" ca="1" si="306"/>
        <v>1.75</v>
      </c>
      <c r="AA1709">
        <f t="shared" ca="1" si="307"/>
        <v>2.83</v>
      </c>
      <c r="AB1709">
        <f t="shared" ca="1" si="308"/>
        <v>2.75</v>
      </c>
      <c r="AC1709">
        <f t="shared" ca="1" si="309"/>
        <v>4.5</v>
      </c>
      <c r="AD1709">
        <f t="shared" ca="1" si="310"/>
        <v>5.5</v>
      </c>
      <c r="AE1709">
        <f t="shared" ca="1" si="311"/>
        <v>4.5258000000000003</v>
      </c>
      <c r="AF1709" t="str">
        <f t="shared" ca="1" si="312"/>
        <v>#N/A N/A</v>
      </c>
      <c r="AG1709">
        <f t="shared" ca="1" si="313"/>
        <v>3.5</v>
      </c>
    </row>
    <row r="1710" spans="3:33" x14ac:dyDescent="0.3">
      <c r="C1710" s="1">
        <v>38915</v>
      </c>
      <c r="D1710">
        <v>3.75</v>
      </c>
      <c r="E1710" s="1">
        <v>38915</v>
      </c>
      <c r="F1710">
        <v>1.75</v>
      </c>
      <c r="G1710" s="1">
        <v>38915</v>
      </c>
      <c r="H1710">
        <v>2.83</v>
      </c>
      <c r="I1710" s="1">
        <v>38915</v>
      </c>
      <c r="J1710">
        <v>2.75</v>
      </c>
      <c r="L1710" s="1">
        <v>38915</v>
      </c>
      <c r="M1710">
        <v>4.5</v>
      </c>
      <c r="O1710">
        <f t="shared" si="302"/>
        <v>5.5</v>
      </c>
      <c r="P1710" s="1">
        <v>38915</v>
      </c>
      <c r="Q1710">
        <v>4.5506000000000002</v>
      </c>
      <c r="R1710" s="1">
        <v>38915</v>
      </c>
      <c r="S1710" t="s">
        <v>16</v>
      </c>
      <c r="U1710">
        <f t="shared" si="303"/>
        <v>3.5</v>
      </c>
      <c r="X1710" s="6">
        <f t="shared" si="304"/>
        <v>38915</v>
      </c>
      <c r="Y1710">
        <f t="shared" ca="1" si="305"/>
        <v>3.75</v>
      </c>
      <c r="Z1710">
        <f t="shared" ca="1" si="306"/>
        <v>1.75</v>
      </c>
      <c r="AA1710">
        <f t="shared" ca="1" si="307"/>
        <v>2.83</v>
      </c>
      <c r="AB1710">
        <f t="shared" ca="1" si="308"/>
        <v>2.75</v>
      </c>
      <c r="AC1710">
        <f t="shared" ca="1" si="309"/>
        <v>4.5</v>
      </c>
      <c r="AD1710">
        <f t="shared" ca="1" si="310"/>
        <v>5.5</v>
      </c>
      <c r="AE1710">
        <f t="shared" ca="1" si="311"/>
        <v>4.5506000000000002</v>
      </c>
      <c r="AF1710" t="str">
        <f t="shared" ca="1" si="312"/>
        <v>#N/A N/A</v>
      </c>
      <c r="AG1710">
        <f t="shared" ca="1" si="313"/>
        <v>3.5</v>
      </c>
    </row>
    <row r="1711" spans="3:33" x14ac:dyDescent="0.3">
      <c r="C1711" s="1">
        <v>38916</v>
      </c>
      <c r="D1711">
        <v>3.75</v>
      </c>
      <c r="E1711" s="1">
        <v>38916</v>
      </c>
      <c r="F1711">
        <v>1.75</v>
      </c>
      <c r="G1711" s="1">
        <v>38916</v>
      </c>
      <c r="H1711">
        <v>2.83</v>
      </c>
      <c r="I1711" s="1">
        <v>38916</v>
      </c>
      <c r="J1711">
        <v>2.75</v>
      </c>
      <c r="L1711" s="1">
        <v>38916</v>
      </c>
      <c r="M1711">
        <v>4.5</v>
      </c>
      <c r="O1711">
        <f t="shared" si="302"/>
        <v>5.5</v>
      </c>
      <c r="P1711" s="1">
        <v>38916</v>
      </c>
      <c r="Q1711">
        <v>4.5427</v>
      </c>
      <c r="R1711" s="1">
        <v>38916</v>
      </c>
      <c r="S1711" t="s">
        <v>16</v>
      </c>
      <c r="U1711">
        <f t="shared" si="303"/>
        <v>3.5</v>
      </c>
      <c r="X1711" s="6">
        <f t="shared" si="304"/>
        <v>38916</v>
      </c>
      <c r="Y1711">
        <f t="shared" ca="1" si="305"/>
        <v>3.75</v>
      </c>
      <c r="Z1711">
        <f t="shared" ca="1" si="306"/>
        <v>1.75</v>
      </c>
      <c r="AA1711">
        <f t="shared" ca="1" si="307"/>
        <v>2.83</v>
      </c>
      <c r="AB1711">
        <f t="shared" ca="1" si="308"/>
        <v>2.75</v>
      </c>
      <c r="AC1711">
        <f t="shared" ca="1" si="309"/>
        <v>4.5</v>
      </c>
      <c r="AD1711">
        <f t="shared" ca="1" si="310"/>
        <v>5.5</v>
      </c>
      <c r="AE1711">
        <f t="shared" ca="1" si="311"/>
        <v>4.5427</v>
      </c>
      <c r="AF1711" t="str">
        <f t="shared" ca="1" si="312"/>
        <v>#N/A N/A</v>
      </c>
      <c r="AG1711">
        <f t="shared" ca="1" si="313"/>
        <v>3.5</v>
      </c>
    </row>
    <row r="1712" spans="3:33" x14ac:dyDescent="0.3">
      <c r="C1712" s="1">
        <v>38917</v>
      </c>
      <c r="D1712">
        <v>3.75</v>
      </c>
      <c r="E1712" s="1">
        <v>38917</v>
      </c>
      <c r="F1712">
        <v>1.75</v>
      </c>
      <c r="G1712" s="1">
        <v>38917</v>
      </c>
      <c r="H1712">
        <v>2.83</v>
      </c>
      <c r="I1712" s="1">
        <v>38917</v>
      </c>
      <c r="J1712">
        <v>2.75</v>
      </c>
      <c r="L1712" s="1">
        <v>38917</v>
      </c>
      <c r="M1712">
        <v>4.5</v>
      </c>
      <c r="O1712">
        <f t="shared" si="302"/>
        <v>5.5</v>
      </c>
      <c r="P1712" s="1">
        <v>38917</v>
      </c>
      <c r="Q1712">
        <v>4.5332999999999997</v>
      </c>
      <c r="R1712" s="1">
        <v>38917</v>
      </c>
      <c r="S1712" t="s">
        <v>16</v>
      </c>
      <c r="U1712">
        <f t="shared" si="303"/>
        <v>3.5</v>
      </c>
      <c r="X1712" s="6">
        <f t="shared" si="304"/>
        <v>38917</v>
      </c>
      <c r="Y1712">
        <f t="shared" ca="1" si="305"/>
        <v>3.75</v>
      </c>
      <c r="Z1712">
        <f t="shared" ca="1" si="306"/>
        <v>1.75</v>
      </c>
      <c r="AA1712">
        <f t="shared" ca="1" si="307"/>
        <v>2.83</v>
      </c>
      <c r="AB1712">
        <f t="shared" ca="1" si="308"/>
        <v>2.75</v>
      </c>
      <c r="AC1712">
        <f t="shared" ca="1" si="309"/>
        <v>4.5</v>
      </c>
      <c r="AD1712">
        <f t="shared" ca="1" si="310"/>
        <v>5.5</v>
      </c>
      <c r="AE1712">
        <f t="shared" ca="1" si="311"/>
        <v>4.5332999999999997</v>
      </c>
      <c r="AF1712" t="str">
        <f t="shared" ca="1" si="312"/>
        <v>#N/A N/A</v>
      </c>
      <c r="AG1712">
        <f t="shared" ca="1" si="313"/>
        <v>3.5</v>
      </c>
    </row>
    <row r="1713" spans="3:33" x14ac:dyDescent="0.3">
      <c r="C1713" s="1">
        <v>38918</v>
      </c>
      <c r="D1713">
        <v>3.75</v>
      </c>
      <c r="E1713" s="1">
        <v>38918</v>
      </c>
      <c r="F1713">
        <v>1.75</v>
      </c>
      <c r="G1713" s="1">
        <v>38918</v>
      </c>
      <c r="H1713">
        <v>2.83</v>
      </c>
      <c r="I1713" s="1">
        <v>38918</v>
      </c>
      <c r="J1713">
        <v>2.75</v>
      </c>
      <c r="L1713" s="1">
        <v>38918</v>
      </c>
      <c r="M1713">
        <v>4.5</v>
      </c>
      <c r="O1713">
        <f t="shared" si="302"/>
        <v>5.5</v>
      </c>
      <c r="P1713" s="1">
        <v>38918</v>
      </c>
      <c r="Q1713">
        <v>4.5303000000000004</v>
      </c>
      <c r="R1713" s="1">
        <v>38918</v>
      </c>
      <c r="S1713" t="s">
        <v>16</v>
      </c>
      <c r="U1713">
        <f t="shared" si="303"/>
        <v>3.5</v>
      </c>
      <c r="X1713" s="6">
        <f t="shared" si="304"/>
        <v>38918</v>
      </c>
      <c r="Y1713">
        <f t="shared" ca="1" si="305"/>
        <v>3.75</v>
      </c>
      <c r="Z1713">
        <f t="shared" ca="1" si="306"/>
        <v>1.75</v>
      </c>
      <c r="AA1713">
        <f t="shared" ca="1" si="307"/>
        <v>2.83</v>
      </c>
      <c r="AB1713">
        <f t="shared" ca="1" si="308"/>
        <v>2.75</v>
      </c>
      <c r="AC1713">
        <f t="shared" ca="1" si="309"/>
        <v>4.5</v>
      </c>
      <c r="AD1713">
        <f t="shared" ca="1" si="310"/>
        <v>5.5</v>
      </c>
      <c r="AE1713">
        <f t="shared" ca="1" si="311"/>
        <v>4.5303000000000004</v>
      </c>
      <c r="AF1713" t="str">
        <f t="shared" ca="1" si="312"/>
        <v>#N/A N/A</v>
      </c>
      <c r="AG1713">
        <f t="shared" ca="1" si="313"/>
        <v>3.5</v>
      </c>
    </row>
    <row r="1714" spans="3:33" x14ac:dyDescent="0.3">
      <c r="C1714" s="1">
        <v>38919</v>
      </c>
      <c r="D1714">
        <v>3.75</v>
      </c>
      <c r="E1714" s="1">
        <v>38919</v>
      </c>
      <c r="F1714">
        <v>1.75</v>
      </c>
      <c r="G1714" s="1">
        <v>38919</v>
      </c>
      <c r="H1714">
        <v>2.83</v>
      </c>
      <c r="I1714" s="1">
        <v>38919</v>
      </c>
      <c r="J1714">
        <v>2.75</v>
      </c>
      <c r="L1714" s="1">
        <v>38919</v>
      </c>
      <c r="M1714">
        <v>4.5</v>
      </c>
      <c r="O1714">
        <f t="shared" si="302"/>
        <v>5.5</v>
      </c>
      <c r="P1714" s="1">
        <v>38919</v>
      </c>
      <c r="Q1714">
        <v>4.5254000000000003</v>
      </c>
      <c r="R1714" s="1">
        <v>38919</v>
      </c>
      <c r="S1714" t="s">
        <v>16</v>
      </c>
      <c r="U1714">
        <f t="shared" si="303"/>
        <v>3.5</v>
      </c>
      <c r="X1714" s="6">
        <f t="shared" si="304"/>
        <v>38919</v>
      </c>
      <c r="Y1714">
        <f t="shared" ca="1" si="305"/>
        <v>3.75</v>
      </c>
      <c r="Z1714">
        <f t="shared" ca="1" si="306"/>
        <v>1.75</v>
      </c>
      <c r="AA1714">
        <f t="shared" ca="1" si="307"/>
        <v>2.83</v>
      </c>
      <c r="AB1714">
        <f t="shared" ca="1" si="308"/>
        <v>2.75</v>
      </c>
      <c r="AC1714">
        <f t="shared" ca="1" si="309"/>
        <v>4.5</v>
      </c>
      <c r="AD1714">
        <f t="shared" ca="1" si="310"/>
        <v>5.5</v>
      </c>
      <c r="AE1714">
        <f t="shared" ca="1" si="311"/>
        <v>4.5254000000000003</v>
      </c>
      <c r="AF1714" t="str">
        <f t="shared" ca="1" si="312"/>
        <v>#N/A N/A</v>
      </c>
      <c r="AG1714">
        <f t="shared" ca="1" si="313"/>
        <v>3.5</v>
      </c>
    </row>
    <row r="1715" spans="3:33" x14ac:dyDescent="0.3">
      <c r="C1715" s="1">
        <v>38922</v>
      </c>
      <c r="D1715">
        <v>3.75</v>
      </c>
      <c r="E1715" s="1">
        <v>38922</v>
      </c>
      <c r="F1715">
        <v>1.75</v>
      </c>
      <c r="G1715" s="1">
        <v>38922</v>
      </c>
      <c r="H1715">
        <v>2.83</v>
      </c>
      <c r="I1715" s="1">
        <v>38922</v>
      </c>
      <c r="J1715">
        <v>2.75</v>
      </c>
      <c r="L1715" s="1">
        <v>38922</v>
      </c>
      <c r="M1715">
        <v>4.5</v>
      </c>
      <c r="O1715">
        <f t="shared" si="302"/>
        <v>5.5</v>
      </c>
      <c r="P1715" s="1">
        <v>38922</v>
      </c>
      <c r="Q1715">
        <v>4.5236999999999998</v>
      </c>
      <c r="R1715" s="1">
        <v>38922</v>
      </c>
      <c r="S1715" t="s">
        <v>16</v>
      </c>
      <c r="U1715">
        <f t="shared" si="303"/>
        <v>3.5</v>
      </c>
      <c r="X1715" s="6">
        <f t="shared" si="304"/>
        <v>38922</v>
      </c>
      <c r="Y1715">
        <f t="shared" ca="1" si="305"/>
        <v>3.75</v>
      </c>
      <c r="Z1715">
        <f t="shared" ca="1" si="306"/>
        <v>1.75</v>
      </c>
      <c r="AA1715">
        <f t="shared" ca="1" si="307"/>
        <v>2.83</v>
      </c>
      <c r="AB1715">
        <f t="shared" ca="1" si="308"/>
        <v>2.75</v>
      </c>
      <c r="AC1715">
        <f t="shared" ca="1" si="309"/>
        <v>4.5</v>
      </c>
      <c r="AD1715">
        <f t="shared" ca="1" si="310"/>
        <v>5.5</v>
      </c>
      <c r="AE1715">
        <f t="shared" ca="1" si="311"/>
        <v>4.5236999999999998</v>
      </c>
      <c r="AF1715" t="str">
        <f t="shared" ca="1" si="312"/>
        <v>#N/A N/A</v>
      </c>
      <c r="AG1715">
        <f t="shared" ca="1" si="313"/>
        <v>3.5</v>
      </c>
    </row>
    <row r="1716" spans="3:33" x14ac:dyDescent="0.3">
      <c r="C1716" s="1">
        <v>38923</v>
      </c>
      <c r="D1716">
        <v>3.75</v>
      </c>
      <c r="E1716" s="1">
        <v>38923</v>
      </c>
      <c r="F1716">
        <v>1.75</v>
      </c>
      <c r="G1716" s="1">
        <v>38923</v>
      </c>
      <c r="H1716">
        <v>2.83</v>
      </c>
      <c r="I1716" s="1">
        <v>38923</v>
      </c>
      <c r="J1716">
        <v>2.75</v>
      </c>
      <c r="L1716" s="1">
        <v>38923</v>
      </c>
      <c r="M1716">
        <v>4.5</v>
      </c>
      <c r="O1716">
        <f t="shared" si="302"/>
        <v>5.5</v>
      </c>
      <c r="P1716" s="1">
        <v>38923</v>
      </c>
      <c r="Q1716">
        <v>4.5189000000000004</v>
      </c>
      <c r="R1716" s="1">
        <v>38923</v>
      </c>
      <c r="S1716" t="s">
        <v>16</v>
      </c>
      <c r="U1716">
        <f t="shared" si="303"/>
        <v>3.5</v>
      </c>
      <c r="X1716" s="6">
        <f t="shared" si="304"/>
        <v>38923</v>
      </c>
      <c r="Y1716">
        <f t="shared" ca="1" si="305"/>
        <v>3.75</v>
      </c>
      <c r="Z1716">
        <f t="shared" ca="1" si="306"/>
        <v>1.75</v>
      </c>
      <c r="AA1716">
        <f t="shared" ca="1" si="307"/>
        <v>2.83</v>
      </c>
      <c r="AB1716">
        <f t="shared" ca="1" si="308"/>
        <v>2.75</v>
      </c>
      <c r="AC1716">
        <f t="shared" ca="1" si="309"/>
        <v>4.5</v>
      </c>
      <c r="AD1716">
        <f t="shared" ca="1" si="310"/>
        <v>5.5</v>
      </c>
      <c r="AE1716">
        <f t="shared" ca="1" si="311"/>
        <v>4.5189000000000004</v>
      </c>
      <c r="AF1716" t="str">
        <f t="shared" ca="1" si="312"/>
        <v>#N/A N/A</v>
      </c>
      <c r="AG1716">
        <f t="shared" ca="1" si="313"/>
        <v>3.5</v>
      </c>
    </row>
    <row r="1717" spans="3:33" x14ac:dyDescent="0.3">
      <c r="C1717" s="1">
        <v>38924</v>
      </c>
      <c r="D1717">
        <v>3.75</v>
      </c>
      <c r="E1717" s="1">
        <v>38924</v>
      </c>
      <c r="F1717">
        <v>1.75</v>
      </c>
      <c r="G1717" s="1">
        <v>38924</v>
      </c>
      <c r="H1717">
        <v>2.82</v>
      </c>
      <c r="I1717" s="1">
        <v>38924</v>
      </c>
      <c r="J1717">
        <v>2.75</v>
      </c>
      <c r="L1717" s="1">
        <v>38924</v>
      </c>
      <c r="M1717">
        <v>4.5</v>
      </c>
      <c r="O1717">
        <f t="shared" si="302"/>
        <v>5.5</v>
      </c>
      <c r="P1717" s="1">
        <v>38924</v>
      </c>
      <c r="Q1717">
        <v>4.5224000000000002</v>
      </c>
      <c r="R1717" s="1">
        <v>38924</v>
      </c>
      <c r="S1717" t="s">
        <v>16</v>
      </c>
      <c r="U1717">
        <f t="shared" si="303"/>
        <v>3.5</v>
      </c>
      <c r="X1717" s="6">
        <f t="shared" si="304"/>
        <v>38924</v>
      </c>
      <c r="Y1717">
        <f t="shared" ca="1" si="305"/>
        <v>3.75</v>
      </c>
      <c r="Z1717">
        <f t="shared" ca="1" si="306"/>
        <v>1.75</v>
      </c>
      <c r="AA1717">
        <f t="shared" ca="1" si="307"/>
        <v>2.82</v>
      </c>
      <c r="AB1717">
        <f t="shared" ca="1" si="308"/>
        <v>2.75</v>
      </c>
      <c r="AC1717">
        <f t="shared" ca="1" si="309"/>
        <v>4.5</v>
      </c>
      <c r="AD1717">
        <f t="shared" ca="1" si="310"/>
        <v>5.5</v>
      </c>
      <c r="AE1717">
        <f t="shared" ca="1" si="311"/>
        <v>4.5224000000000002</v>
      </c>
      <c r="AF1717" t="str">
        <f t="shared" ca="1" si="312"/>
        <v>#N/A N/A</v>
      </c>
      <c r="AG1717">
        <f t="shared" ca="1" si="313"/>
        <v>3.5</v>
      </c>
    </row>
    <row r="1718" spans="3:33" x14ac:dyDescent="0.3">
      <c r="C1718" s="1">
        <v>38925</v>
      </c>
      <c r="D1718">
        <v>3.75</v>
      </c>
      <c r="E1718" s="1">
        <v>38925</v>
      </c>
      <c r="F1718">
        <v>1.75</v>
      </c>
      <c r="G1718" s="1">
        <v>38925</v>
      </c>
      <c r="H1718">
        <v>2.81</v>
      </c>
      <c r="I1718" s="1">
        <v>38925</v>
      </c>
      <c r="J1718">
        <v>2.75</v>
      </c>
      <c r="L1718" s="1">
        <v>38925</v>
      </c>
      <c r="M1718">
        <v>4.5</v>
      </c>
      <c r="O1718">
        <f t="shared" si="302"/>
        <v>5.5</v>
      </c>
      <c r="P1718" s="1">
        <v>38925</v>
      </c>
      <c r="Q1718">
        <v>4.5290999999999997</v>
      </c>
      <c r="R1718" s="1">
        <v>38925</v>
      </c>
      <c r="S1718" t="s">
        <v>16</v>
      </c>
      <c r="U1718">
        <f t="shared" si="303"/>
        <v>3.5</v>
      </c>
      <c r="X1718" s="6">
        <f t="shared" si="304"/>
        <v>38925</v>
      </c>
      <c r="Y1718">
        <f t="shared" ca="1" si="305"/>
        <v>3.75</v>
      </c>
      <c r="Z1718">
        <f t="shared" ca="1" si="306"/>
        <v>1.75</v>
      </c>
      <c r="AA1718">
        <f t="shared" ca="1" si="307"/>
        <v>2.81</v>
      </c>
      <c r="AB1718">
        <f t="shared" ca="1" si="308"/>
        <v>2.75</v>
      </c>
      <c r="AC1718">
        <f t="shared" ca="1" si="309"/>
        <v>4.5</v>
      </c>
      <c r="AD1718">
        <f t="shared" ca="1" si="310"/>
        <v>5.5</v>
      </c>
      <c r="AE1718">
        <f t="shared" ca="1" si="311"/>
        <v>4.5290999999999997</v>
      </c>
      <c r="AF1718" t="str">
        <f t="shared" ca="1" si="312"/>
        <v>#N/A N/A</v>
      </c>
      <c r="AG1718">
        <f t="shared" ca="1" si="313"/>
        <v>3.5</v>
      </c>
    </row>
    <row r="1719" spans="3:33" x14ac:dyDescent="0.3">
      <c r="C1719" s="1">
        <v>38926</v>
      </c>
      <c r="D1719">
        <v>3.75</v>
      </c>
      <c r="E1719" s="1">
        <v>38926</v>
      </c>
      <c r="F1719">
        <v>1.75</v>
      </c>
      <c r="G1719" s="1">
        <v>38926</v>
      </c>
      <c r="H1719">
        <v>2.7800000000000002</v>
      </c>
      <c r="I1719" s="1">
        <v>38926</v>
      </c>
      <c r="J1719">
        <v>2.75</v>
      </c>
      <c r="L1719" s="1">
        <v>38926</v>
      </c>
      <c r="M1719">
        <v>4.5</v>
      </c>
      <c r="O1719">
        <f t="shared" si="302"/>
        <v>5.5</v>
      </c>
      <c r="P1719" s="1">
        <v>38926</v>
      </c>
      <c r="Q1719">
        <v>4.5507</v>
      </c>
      <c r="R1719" s="1">
        <v>38926</v>
      </c>
      <c r="S1719" t="s">
        <v>16</v>
      </c>
      <c r="U1719">
        <f t="shared" si="303"/>
        <v>3.5</v>
      </c>
      <c r="X1719" s="6">
        <f t="shared" si="304"/>
        <v>38926</v>
      </c>
      <c r="Y1719">
        <f t="shared" ca="1" si="305"/>
        <v>3.75</v>
      </c>
      <c r="Z1719">
        <f t="shared" ca="1" si="306"/>
        <v>1.75</v>
      </c>
      <c r="AA1719">
        <f t="shared" ca="1" si="307"/>
        <v>2.7800000000000002</v>
      </c>
      <c r="AB1719">
        <f t="shared" ca="1" si="308"/>
        <v>2.75</v>
      </c>
      <c r="AC1719">
        <f t="shared" ca="1" si="309"/>
        <v>4.5</v>
      </c>
      <c r="AD1719">
        <f t="shared" ca="1" si="310"/>
        <v>5.5</v>
      </c>
      <c r="AE1719">
        <f t="shared" ca="1" si="311"/>
        <v>4.5507</v>
      </c>
      <c r="AF1719" t="str">
        <f t="shared" ca="1" si="312"/>
        <v>#N/A N/A</v>
      </c>
      <c r="AG1719">
        <f t="shared" ca="1" si="313"/>
        <v>3.5</v>
      </c>
    </row>
    <row r="1720" spans="3:33" x14ac:dyDescent="0.3">
      <c r="C1720" s="1">
        <v>38929</v>
      </c>
      <c r="D1720">
        <v>3.75</v>
      </c>
      <c r="E1720" s="1">
        <v>38929</v>
      </c>
      <c r="F1720">
        <v>1.75</v>
      </c>
      <c r="G1720" s="1">
        <v>38929</v>
      </c>
      <c r="H1720">
        <v>2.8</v>
      </c>
      <c r="I1720" s="1">
        <v>38929</v>
      </c>
      <c r="J1720">
        <v>2.75</v>
      </c>
      <c r="L1720" s="1">
        <v>38929</v>
      </c>
      <c r="M1720">
        <v>4.5</v>
      </c>
      <c r="O1720">
        <f t="shared" si="302"/>
        <v>5.5</v>
      </c>
      <c r="P1720" s="1">
        <v>38929</v>
      </c>
      <c r="Q1720">
        <v>4.8059000000000003</v>
      </c>
      <c r="R1720" s="1">
        <v>38929</v>
      </c>
      <c r="S1720" t="s">
        <v>16</v>
      </c>
      <c r="U1720">
        <f t="shared" si="303"/>
        <v>3.5</v>
      </c>
      <c r="X1720" s="6">
        <f t="shared" si="304"/>
        <v>38929</v>
      </c>
      <c r="Y1720">
        <f t="shared" ca="1" si="305"/>
        <v>3.75</v>
      </c>
      <c r="Z1720">
        <f t="shared" ca="1" si="306"/>
        <v>1.75</v>
      </c>
      <c r="AA1720">
        <f t="shared" ca="1" si="307"/>
        <v>2.8</v>
      </c>
      <c r="AB1720">
        <f t="shared" ca="1" si="308"/>
        <v>2.75</v>
      </c>
      <c r="AC1720">
        <f t="shared" ca="1" si="309"/>
        <v>4.5</v>
      </c>
      <c r="AD1720">
        <f t="shared" ca="1" si="310"/>
        <v>5.5</v>
      </c>
      <c r="AE1720">
        <f t="shared" ca="1" si="311"/>
        <v>4.8059000000000003</v>
      </c>
      <c r="AF1720" t="str">
        <f t="shared" ca="1" si="312"/>
        <v>#N/A N/A</v>
      </c>
      <c r="AG1720">
        <f t="shared" ca="1" si="313"/>
        <v>3.5</v>
      </c>
    </row>
    <row r="1721" spans="3:33" x14ac:dyDescent="0.3">
      <c r="C1721" s="1">
        <v>38930</v>
      </c>
      <c r="D1721">
        <v>3.75</v>
      </c>
      <c r="E1721" s="1">
        <v>38930</v>
      </c>
      <c r="F1721">
        <v>1.75</v>
      </c>
      <c r="G1721" s="1">
        <v>38930</v>
      </c>
      <c r="H1721">
        <v>2.7800000000000002</v>
      </c>
      <c r="I1721" s="1">
        <v>38930</v>
      </c>
      <c r="J1721">
        <v>2.75</v>
      </c>
      <c r="L1721" s="1">
        <v>38930</v>
      </c>
      <c r="M1721">
        <v>4.5</v>
      </c>
      <c r="O1721">
        <f t="shared" si="302"/>
        <v>5.5</v>
      </c>
      <c r="P1721" s="1">
        <v>38930</v>
      </c>
      <c r="Q1721">
        <v>4.7586000000000004</v>
      </c>
      <c r="R1721" s="1">
        <v>38930</v>
      </c>
      <c r="S1721" t="s">
        <v>16</v>
      </c>
      <c r="U1721">
        <f t="shared" si="303"/>
        <v>3.5</v>
      </c>
      <c r="X1721" s="6">
        <f t="shared" si="304"/>
        <v>38930</v>
      </c>
      <c r="Y1721">
        <f t="shared" ca="1" si="305"/>
        <v>3.75</v>
      </c>
      <c r="Z1721">
        <f t="shared" ca="1" si="306"/>
        <v>1.75</v>
      </c>
      <c r="AA1721">
        <f t="shared" ca="1" si="307"/>
        <v>2.7800000000000002</v>
      </c>
      <c r="AB1721">
        <f t="shared" ca="1" si="308"/>
        <v>2.75</v>
      </c>
      <c r="AC1721">
        <f t="shared" ca="1" si="309"/>
        <v>4.5</v>
      </c>
      <c r="AD1721">
        <f t="shared" ca="1" si="310"/>
        <v>5.5</v>
      </c>
      <c r="AE1721">
        <f t="shared" ca="1" si="311"/>
        <v>4.7586000000000004</v>
      </c>
      <c r="AF1721" t="str">
        <f t="shared" ca="1" si="312"/>
        <v>#N/A N/A</v>
      </c>
      <c r="AG1721">
        <f t="shared" ca="1" si="313"/>
        <v>3.5</v>
      </c>
    </row>
    <row r="1722" spans="3:33" x14ac:dyDescent="0.3">
      <c r="C1722" s="1">
        <v>38931</v>
      </c>
      <c r="D1722">
        <v>3.75</v>
      </c>
      <c r="E1722" s="1">
        <v>38931</v>
      </c>
      <c r="F1722">
        <v>1.75</v>
      </c>
      <c r="G1722" s="1">
        <v>38931</v>
      </c>
      <c r="H1722">
        <v>2.77</v>
      </c>
      <c r="I1722" s="1">
        <v>38931</v>
      </c>
      <c r="J1722">
        <v>2.75</v>
      </c>
      <c r="L1722" s="1">
        <v>38931</v>
      </c>
      <c r="M1722">
        <v>4.5</v>
      </c>
      <c r="O1722">
        <f t="shared" si="302"/>
        <v>5.5</v>
      </c>
      <c r="P1722" s="1">
        <v>38931</v>
      </c>
      <c r="Q1722">
        <v>4.5724</v>
      </c>
      <c r="R1722" s="1">
        <v>38931</v>
      </c>
      <c r="S1722" t="s">
        <v>16</v>
      </c>
      <c r="U1722">
        <f t="shared" si="303"/>
        <v>3.5</v>
      </c>
      <c r="X1722" s="6">
        <f t="shared" si="304"/>
        <v>38931</v>
      </c>
      <c r="Y1722">
        <f t="shared" ca="1" si="305"/>
        <v>3.75</v>
      </c>
      <c r="Z1722">
        <f t="shared" ca="1" si="306"/>
        <v>1.75</v>
      </c>
      <c r="AA1722">
        <f t="shared" ca="1" si="307"/>
        <v>2.77</v>
      </c>
      <c r="AB1722">
        <f t="shared" ca="1" si="308"/>
        <v>2.75</v>
      </c>
      <c r="AC1722">
        <f t="shared" ca="1" si="309"/>
        <v>4.5</v>
      </c>
      <c r="AD1722">
        <f t="shared" ca="1" si="310"/>
        <v>5.5</v>
      </c>
      <c r="AE1722">
        <f t="shared" ca="1" si="311"/>
        <v>4.5724</v>
      </c>
      <c r="AF1722" t="str">
        <f t="shared" ca="1" si="312"/>
        <v>#N/A N/A</v>
      </c>
      <c r="AG1722">
        <f t="shared" ca="1" si="313"/>
        <v>3.5</v>
      </c>
    </row>
    <row r="1723" spans="3:33" x14ac:dyDescent="0.3">
      <c r="C1723" s="1">
        <v>38932</v>
      </c>
      <c r="D1723">
        <v>4</v>
      </c>
      <c r="E1723" s="1">
        <v>38932</v>
      </c>
      <c r="F1723">
        <v>1.75</v>
      </c>
      <c r="G1723" s="1">
        <v>38932</v>
      </c>
      <c r="H1723">
        <v>2.75</v>
      </c>
      <c r="I1723" s="1">
        <v>38932</v>
      </c>
      <c r="J1723">
        <v>3</v>
      </c>
      <c r="L1723" s="1">
        <v>38932</v>
      </c>
      <c r="M1723">
        <v>4.75</v>
      </c>
      <c r="O1723">
        <f t="shared" si="302"/>
        <v>5.75</v>
      </c>
      <c r="P1723" s="1">
        <v>38932</v>
      </c>
      <c r="Q1723">
        <v>4.7085999999999997</v>
      </c>
      <c r="R1723" s="1">
        <v>38932</v>
      </c>
      <c r="S1723" t="s">
        <v>16</v>
      </c>
      <c r="U1723">
        <f t="shared" si="303"/>
        <v>3.75</v>
      </c>
      <c r="X1723" s="6">
        <f t="shared" si="304"/>
        <v>38932</v>
      </c>
      <c r="Y1723">
        <f t="shared" ca="1" si="305"/>
        <v>4</v>
      </c>
      <c r="Z1723">
        <f t="shared" ca="1" si="306"/>
        <v>1.75</v>
      </c>
      <c r="AA1723">
        <f t="shared" ca="1" si="307"/>
        <v>2.75</v>
      </c>
      <c r="AB1723">
        <f t="shared" ca="1" si="308"/>
        <v>3</v>
      </c>
      <c r="AC1723">
        <f t="shared" ca="1" si="309"/>
        <v>4.75</v>
      </c>
      <c r="AD1723">
        <f t="shared" ca="1" si="310"/>
        <v>5.75</v>
      </c>
      <c r="AE1723">
        <f t="shared" ca="1" si="311"/>
        <v>4.7085999999999997</v>
      </c>
      <c r="AF1723" t="str">
        <f t="shared" ca="1" si="312"/>
        <v>#N/A N/A</v>
      </c>
      <c r="AG1723">
        <f t="shared" ca="1" si="313"/>
        <v>3.75</v>
      </c>
    </row>
    <row r="1724" spans="3:33" x14ac:dyDescent="0.3">
      <c r="C1724" s="1">
        <v>38933</v>
      </c>
      <c r="D1724">
        <v>4</v>
      </c>
      <c r="E1724" s="1">
        <v>38933</v>
      </c>
      <c r="F1724">
        <v>1.75</v>
      </c>
      <c r="G1724" s="1">
        <v>38933</v>
      </c>
      <c r="H1724">
        <v>2.7</v>
      </c>
      <c r="I1724" s="1">
        <v>38933</v>
      </c>
      <c r="J1724">
        <v>3</v>
      </c>
      <c r="L1724" s="1">
        <v>38933</v>
      </c>
      <c r="M1724">
        <v>4.75</v>
      </c>
      <c r="O1724">
        <f t="shared" si="302"/>
        <v>5.75</v>
      </c>
      <c r="P1724" s="1">
        <v>38933</v>
      </c>
      <c r="Q1724">
        <v>4.8197000000000001</v>
      </c>
      <c r="R1724" s="1">
        <v>38933</v>
      </c>
      <c r="S1724" t="s">
        <v>16</v>
      </c>
      <c r="U1724">
        <f t="shared" si="303"/>
        <v>3.75</v>
      </c>
      <c r="X1724" s="6">
        <f t="shared" si="304"/>
        <v>38933</v>
      </c>
      <c r="Y1724">
        <f t="shared" ca="1" si="305"/>
        <v>4</v>
      </c>
      <c r="Z1724">
        <f t="shared" ca="1" si="306"/>
        <v>1.75</v>
      </c>
      <c r="AA1724">
        <f t="shared" ca="1" si="307"/>
        <v>2.7</v>
      </c>
      <c r="AB1724">
        <f t="shared" ca="1" si="308"/>
        <v>3</v>
      </c>
      <c r="AC1724">
        <f t="shared" ca="1" si="309"/>
        <v>4.75</v>
      </c>
      <c r="AD1724">
        <f t="shared" ca="1" si="310"/>
        <v>5.75</v>
      </c>
      <c r="AE1724">
        <f t="shared" ca="1" si="311"/>
        <v>4.8197000000000001</v>
      </c>
      <c r="AF1724" t="str">
        <f t="shared" ca="1" si="312"/>
        <v>#N/A N/A</v>
      </c>
      <c r="AG1724">
        <f t="shared" ca="1" si="313"/>
        <v>3.75</v>
      </c>
    </row>
    <row r="1725" spans="3:33" x14ac:dyDescent="0.3">
      <c r="C1725" s="1">
        <v>38936</v>
      </c>
      <c r="D1725">
        <v>4</v>
      </c>
      <c r="E1725" s="1">
        <v>38936</v>
      </c>
      <c r="F1725">
        <v>1.75</v>
      </c>
      <c r="G1725" s="1">
        <v>38936</v>
      </c>
      <c r="H1725">
        <v>2.68</v>
      </c>
      <c r="I1725" s="1">
        <v>38936</v>
      </c>
      <c r="J1725">
        <v>3</v>
      </c>
      <c r="L1725" s="1">
        <v>38936</v>
      </c>
      <c r="M1725">
        <v>4.75</v>
      </c>
      <c r="O1725">
        <f t="shared" si="302"/>
        <v>5.75</v>
      </c>
      <c r="P1725" s="1">
        <v>38936</v>
      </c>
      <c r="Q1725">
        <v>4.8045999999999998</v>
      </c>
      <c r="R1725" s="1">
        <v>38936</v>
      </c>
      <c r="S1725" t="s">
        <v>16</v>
      </c>
      <c r="U1725">
        <f t="shared" si="303"/>
        <v>3.75</v>
      </c>
      <c r="X1725" s="6">
        <f t="shared" si="304"/>
        <v>38936</v>
      </c>
      <c r="Y1725">
        <f t="shared" ca="1" si="305"/>
        <v>4</v>
      </c>
      <c r="Z1725">
        <f t="shared" ca="1" si="306"/>
        <v>1.75</v>
      </c>
      <c r="AA1725">
        <f t="shared" ca="1" si="307"/>
        <v>2.68</v>
      </c>
      <c r="AB1725">
        <f t="shared" ca="1" si="308"/>
        <v>3</v>
      </c>
      <c r="AC1725">
        <f t="shared" ca="1" si="309"/>
        <v>4.75</v>
      </c>
      <c r="AD1725">
        <f t="shared" ca="1" si="310"/>
        <v>5.75</v>
      </c>
      <c r="AE1725">
        <f t="shared" ca="1" si="311"/>
        <v>4.8045999999999998</v>
      </c>
      <c r="AF1725" t="str">
        <f t="shared" ca="1" si="312"/>
        <v>#N/A N/A</v>
      </c>
      <c r="AG1725">
        <f t="shared" ca="1" si="313"/>
        <v>3.75</v>
      </c>
    </row>
    <row r="1726" spans="3:33" x14ac:dyDescent="0.3">
      <c r="C1726" s="1">
        <v>38937</v>
      </c>
      <c r="D1726">
        <v>4</v>
      </c>
      <c r="E1726" s="1">
        <v>38937</v>
      </c>
      <c r="F1726">
        <v>1.75</v>
      </c>
      <c r="G1726" s="1">
        <v>38937</v>
      </c>
      <c r="H1726">
        <v>2.73</v>
      </c>
      <c r="I1726" s="1">
        <v>38937</v>
      </c>
      <c r="J1726">
        <v>3</v>
      </c>
      <c r="L1726" s="1">
        <v>38937</v>
      </c>
      <c r="M1726">
        <v>4.75</v>
      </c>
      <c r="O1726">
        <f t="shared" si="302"/>
        <v>5.75</v>
      </c>
      <c r="P1726" s="1">
        <v>38937</v>
      </c>
      <c r="Q1726">
        <v>4.7885</v>
      </c>
      <c r="R1726" s="1">
        <v>38937</v>
      </c>
      <c r="S1726" t="s">
        <v>16</v>
      </c>
      <c r="U1726">
        <f t="shared" si="303"/>
        <v>3.75</v>
      </c>
      <c r="X1726" s="6">
        <f t="shared" si="304"/>
        <v>38937</v>
      </c>
      <c r="Y1726">
        <f t="shared" ca="1" si="305"/>
        <v>4</v>
      </c>
      <c r="Z1726">
        <f t="shared" ca="1" si="306"/>
        <v>1.75</v>
      </c>
      <c r="AA1726">
        <f t="shared" ca="1" si="307"/>
        <v>2.73</v>
      </c>
      <c r="AB1726">
        <f t="shared" ca="1" si="308"/>
        <v>3</v>
      </c>
      <c r="AC1726">
        <f t="shared" ca="1" si="309"/>
        <v>4.75</v>
      </c>
      <c r="AD1726">
        <f t="shared" ca="1" si="310"/>
        <v>5.75</v>
      </c>
      <c r="AE1726">
        <f t="shared" ca="1" si="311"/>
        <v>4.7885</v>
      </c>
      <c r="AF1726" t="str">
        <f t="shared" ca="1" si="312"/>
        <v>#N/A N/A</v>
      </c>
      <c r="AG1726">
        <f t="shared" ca="1" si="313"/>
        <v>3.75</v>
      </c>
    </row>
    <row r="1727" spans="3:33" x14ac:dyDescent="0.3">
      <c r="C1727" s="1">
        <v>38938</v>
      </c>
      <c r="D1727">
        <v>4</v>
      </c>
      <c r="E1727" s="1">
        <v>38938</v>
      </c>
      <c r="F1727">
        <v>2</v>
      </c>
      <c r="G1727" s="1">
        <v>38938</v>
      </c>
      <c r="H1727">
        <v>3.07</v>
      </c>
      <c r="I1727" s="1">
        <v>38938</v>
      </c>
      <c r="J1727">
        <v>3</v>
      </c>
      <c r="L1727" s="1">
        <v>38938</v>
      </c>
      <c r="M1727">
        <v>4.75</v>
      </c>
      <c r="O1727">
        <f t="shared" si="302"/>
        <v>5.75</v>
      </c>
      <c r="P1727" s="1">
        <v>38938</v>
      </c>
      <c r="Q1727">
        <v>4.7847</v>
      </c>
      <c r="R1727" s="1">
        <v>38938</v>
      </c>
      <c r="S1727" t="s">
        <v>16</v>
      </c>
      <c r="U1727">
        <f t="shared" si="303"/>
        <v>3.75</v>
      </c>
      <c r="X1727" s="6">
        <f t="shared" si="304"/>
        <v>38938</v>
      </c>
      <c r="Y1727">
        <f t="shared" ca="1" si="305"/>
        <v>4</v>
      </c>
      <c r="Z1727">
        <f t="shared" ca="1" si="306"/>
        <v>2</v>
      </c>
      <c r="AA1727">
        <f t="shared" ca="1" si="307"/>
        <v>3.07</v>
      </c>
      <c r="AB1727">
        <f t="shared" ca="1" si="308"/>
        <v>3</v>
      </c>
      <c r="AC1727">
        <f t="shared" ca="1" si="309"/>
        <v>4.75</v>
      </c>
      <c r="AD1727">
        <f t="shared" ca="1" si="310"/>
        <v>5.75</v>
      </c>
      <c r="AE1727">
        <f t="shared" ca="1" si="311"/>
        <v>4.7847</v>
      </c>
      <c r="AF1727" t="str">
        <f t="shared" ca="1" si="312"/>
        <v>#N/A N/A</v>
      </c>
      <c r="AG1727">
        <f t="shared" ca="1" si="313"/>
        <v>3.75</v>
      </c>
    </row>
    <row r="1728" spans="3:33" x14ac:dyDescent="0.3">
      <c r="C1728" s="1">
        <v>38939</v>
      </c>
      <c r="D1728">
        <v>4</v>
      </c>
      <c r="E1728" s="1">
        <v>38939</v>
      </c>
      <c r="F1728">
        <v>2</v>
      </c>
      <c r="G1728" s="1">
        <v>38939</v>
      </c>
      <c r="H1728">
        <v>3.07</v>
      </c>
      <c r="I1728" s="1">
        <v>38939</v>
      </c>
      <c r="J1728">
        <v>3</v>
      </c>
      <c r="L1728" s="1">
        <v>38939</v>
      </c>
      <c r="M1728">
        <v>4.75</v>
      </c>
      <c r="O1728">
        <f t="shared" si="302"/>
        <v>5.75</v>
      </c>
      <c r="P1728" s="1">
        <v>38939</v>
      </c>
      <c r="Q1728">
        <v>4.7876000000000003</v>
      </c>
      <c r="R1728" s="1">
        <v>38939</v>
      </c>
      <c r="S1728" t="s">
        <v>16</v>
      </c>
      <c r="U1728">
        <f t="shared" si="303"/>
        <v>3.75</v>
      </c>
      <c r="X1728" s="6">
        <f t="shared" si="304"/>
        <v>38939</v>
      </c>
      <c r="Y1728">
        <f t="shared" ca="1" si="305"/>
        <v>4</v>
      </c>
      <c r="Z1728">
        <f t="shared" ca="1" si="306"/>
        <v>2</v>
      </c>
      <c r="AA1728">
        <f t="shared" ca="1" si="307"/>
        <v>3.07</v>
      </c>
      <c r="AB1728">
        <f t="shared" ca="1" si="308"/>
        <v>3</v>
      </c>
      <c r="AC1728">
        <f t="shared" ca="1" si="309"/>
        <v>4.75</v>
      </c>
      <c r="AD1728">
        <f t="shared" ca="1" si="310"/>
        <v>5.75</v>
      </c>
      <c r="AE1728">
        <f t="shared" ca="1" si="311"/>
        <v>4.7876000000000003</v>
      </c>
      <c r="AF1728" t="str">
        <f t="shared" ca="1" si="312"/>
        <v>#N/A N/A</v>
      </c>
      <c r="AG1728">
        <f t="shared" ca="1" si="313"/>
        <v>3.75</v>
      </c>
    </row>
    <row r="1729" spans="3:33" x14ac:dyDescent="0.3">
      <c r="C1729" s="1">
        <v>38940</v>
      </c>
      <c r="D1729">
        <v>4</v>
      </c>
      <c r="E1729" s="1">
        <v>38940</v>
      </c>
      <c r="F1729">
        <v>2</v>
      </c>
      <c r="G1729" s="1">
        <v>38940</v>
      </c>
      <c r="H1729">
        <v>3.07</v>
      </c>
      <c r="I1729" s="1">
        <v>38940</v>
      </c>
      <c r="J1729">
        <v>3</v>
      </c>
      <c r="L1729" s="1">
        <v>38940</v>
      </c>
      <c r="M1729">
        <v>4.75</v>
      </c>
      <c r="O1729">
        <f t="shared" si="302"/>
        <v>5.75</v>
      </c>
      <c r="P1729" s="1">
        <v>38940</v>
      </c>
      <c r="Q1729">
        <v>4.8038999999999996</v>
      </c>
      <c r="R1729" s="1">
        <v>38940</v>
      </c>
      <c r="S1729" t="s">
        <v>16</v>
      </c>
      <c r="U1729">
        <f t="shared" si="303"/>
        <v>3.75</v>
      </c>
      <c r="X1729" s="6">
        <f t="shared" si="304"/>
        <v>38940</v>
      </c>
      <c r="Y1729">
        <f t="shared" ca="1" si="305"/>
        <v>4</v>
      </c>
      <c r="Z1729">
        <f t="shared" ca="1" si="306"/>
        <v>2</v>
      </c>
      <c r="AA1729">
        <f t="shared" ca="1" si="307"/>
        <v>3.07</v>
      </c>
      <c r="AB1729">
        <f t="shared" ca="1" si="308"/>
        <v>3</v>
      </c>
      <c r="AC1729">
        <f t="shared" ca="1" si="309"/>
        <v>4.75</v>
      </c>
      <c r="AD1729">
        <f t="shared" ca="1" si="310"/>
        <v>5.75</v>
      </c>
      <c r="AE1729">
        <f t="shared" ca="1" si="311"/>
        <v>4.8038999999999996</v>
      </c>
      <c r="AF1729" t="str">
        <f t="shared" ca="1" si="312"/>
        <v>#N/A N/A</v>
      </c>
      <c r="AG1729">
        <f t="shared" ca="1" si="313"/>
        <v>3.75</v>
      </c>
    </row>
    <row r="1730" spans="3:33" x14ac:dyDescent="0.3">
      <c r="C1730" s="1">
        <v>38943</v>
      </c>
      <c r="D1730">
        <v>4</v>
      </c>
      <c r="E1730" s="1">
        <v>38943</v>
      </c>
      <c r="F1730">
        <v>2</v>
      </c>
      <c r="G1730" s="1">
        <v>38943</v>
      </c>
      <c r="H1730">
        <v>3.07</v>
      </c>
      <c r="I1730" s="1">
        <v>38943</v>
      </c>
      <c r="J1730">
        <v>3</v>
      </c>
      <c r="L1730" s="1">
        <v>38943</v>
      </c>
      <c r="M1730">
        <v>4.75</v>
      </c>
      <c r="O1730">
        <f t="shared" si="302"/>
        <v>5.75</v>
      </c>
      <c r="P1730" s="1">
        <v>38943</v>
      </c>
      <c r="Q1730">
        <v>4.8448000000000002</v>
      </c>
      <c r="R1730" s="1">
        <v>38943</v>
      </c>
      <c r="S1730" t="s">
        <v>16</v>
      </c>
      <c r="U1730">
        <f t="shared" si="303"/>
        <v>3.75</v>
      </c>
      <c r="X1730" s="6">
        <f t="shared" si="304"/>
        <v>38943</v>
      </c>
      <c r="Y1730">
        <f t="shared" ca="1" si="305"/>
        <v>4</v>
      </c>
      <c r="Z1730">
        <f t="shared" ca="1" si="306"/>
        <v>2</v>
      </c>
      <c r="AA1730">
        <f t="shared" ca="1" si="307"/>
        <v>3.07</v>
      </c>
      <c r="AB1730">
        <f t="shared" ca="1" si="308"/>
        <v>3</v>
      </c>
      <c r="AC1730">
        <f t="shared" ca="1" si="309"/>
        <v>4.75</v>
      </c>
      <c r="AD1730">
        <f t="shared" ca="1" si="310"/>
        <v>5.75</v>
      </c>
      <c r="AE1730">
        <f t="shared" ca="1" si="311"/>
        <v>4.8448000000000002</v>
      </c>
      <c r="AF1730" t="str">
        <f t="shared" ca="1" si="312"/>
        <v>#N/A N/A</v>
      </c>
      <c r="AG1730">
        <f t="shared" ca="1" si="313"/>
        <v>3.75</v>
      </c>
    </row>
    <row r="1731" spans="3:33" x14ac:dyDescent="0.3">
      <c r="C1731" s="1">
        <v>38944</v>
      </c>
      <c r="D1731">
        <v>4</v>
      </c>
      <c r="E1731" s="1">
        <v>38944</v>
      </c>
      <c r="F1731">
        <v>2</v>
      </c>
      <c r="G1731" s="1">
        <v>38944</v>
      </c>
      <c r="H1731">
        <v>3.07</v>
      </c>
      <c r="I1731" s="1">
        <v>38944</v>
      </c>
      <c r="J1731">
        <v>3</v>
      </c>
      <c r="L1731" s="1">
        <v>38944</v>
      </c>
      <c r="M1731">
        <v>4.75</v>
      </c>
      <c r="O1731">
        <f t="shared" si="302"/>
        <v>5.75</v>
      </c>
      <c r="P1731" s="1">
        <v>38944</v>
      </c>
      <c r="Q1731">
        <v>4.8742000000000001</v>
      </c>
      <c r="R1731" s="1">
        <v>38944</v>
      </c>
      <c r="S1731" t="s">
        <v>16</v>
      </c>
      <c r="U1731">
        <f t="shared" si="303"/>
        <v>3.75</v>
      </c>
      <c r="X1731" s="6">
        <f t="shared" si="304"/>
        <v>38944</v>
      </c>
      <c r="Y1731">
        <f t="shared" ca="1" si="305"/>
        <v>4</v>
      </c>
      <c r="Z1731">
        <f t="shared" ca="1" si="306"/>
        <v>2</v>
      </c>
      <c r="AA1731">
        <f t="shared" ca="1" si="307"/>
        <v>3.07</v>
      </c>
      <c r="AB1731">
        <f t="shared" ca="1" si="308"/>
        <v>3</v>
      </c>
      <c r="AC1731">
        <f t="shared" ca="1" si="309"/>
        <v>4.75</v>
      </c>
      <c r="AD1731">
        <f t="shared" ca="1" si="310"/>
        <v>5.75</v>
      </c>
      <c r="AE1731">
        <f t="shared" ca="1" si="311"/>
        <v>4.8742000000000001</v>
      </c>
      <c r="AF1731" t="str">
        <f t="shared" ca="1" si="312"/>
        <v>#N/A N/A</v>
      </c>
      <c r="AG1731">
        <f t="shared" ca="1" si="313"/>
        <v>3.75</v>
      </c>
    </row>
    <row r="1732" spans="3:33" x14ac:dyDescent="0.3">
      <c r="C1732" s="1">
        <v>38945</v>
      </c>
      <c r="D1732">
        <v>4</v>
      </c>
      <c r="E1732" s="1">
        <v>38945</v>
      </c>
      <c r="F1732">
        <v>2</v>
      </c>
      <c r="G1732" s="1">
        <v>38945</v>
      </c>
      <c r="H1732">
        <v>3.07</v>
      </c>
      <c r="I1732" s="1">
        <v>38945</v>
      </c>
      <c r="J1732">
        <v>3</v>
      </c>
      <c r="L1732" s="1">
        <v>38945</v>
      </c>
      <c r="M1732">
        <v>4.75</v>
      </c>
      <c r="O1732">
        <f t="shared" si="302"/>
        <v>5.75</v>
      </c>
      <c r="P1732" s="1">
        <v>38945</v>
      </c>
      <c r="Q1732">
        <v>4.8426</v>
      </c>
      <c r="R1732" s="1">
        <v>38945</v>
      </c>
      <c r="S1732" t="s">
        <v>16</v>
      </c>
      <c r="U1732">
        <f t="shared" si="303"/>
        <v>3.75</v>
      </c>
      <c r="X1732" s="6">
        <f t="shared" si="304"/>
        <v>38945</v>
      </c>
      <c r="Y1732">
        <f t="shared" ca="1" si="305"/>
        <v>4</v>
      </c>
      <c r="Z1732">
        <f t="shared" ca="1" si="306"/>
        <v>2</v>
      </c>
      <c r="AA1732">
        <f t="shared" ca="1" si="307"/>
        <v>3.07</v>
      </c>
      <c r="AB1732">
        <f t="shared" ca="1" si="308"/>
        <v>3</v>
      </c>
      <c r="AC1732">
        <f t="shared" ca="1" si="309"/>
        <v>4.75</v>
      </c>
      <c r="AD1732">
        <f t="shared" ca="1" si="310"/>
        <v>5.75</v>
      </c>
      <c r="AE1732">
        <f t="shared" ca="1" si="311"/>
        <v>4.8426</v>
      </c>
      <c r="AF1732" t="str">
        <f t="shared" ca="1" si="312"/>
        <v>#N/A N/A</v>
      </c>
      <c r="AG1732">
        <f t="shared" ca="1" si="313"/>
        <v>3.75</v>
      </c>
    </row>
    <row r="1733" spans="3:33" x14ac:dyDescent="0.3">
      <c r="C1733" s="1">
        <v>38946</v>
      </c>
      <c r="D1733">
        <v>4</v>
      </c>
      <c r="E1733" s="1">
        <v>38946</v>
      </c>
      <c r="F1733">
        <v>2</v>
      </c>
      <c r="G1733" s="1">
        <v>38946</v>
      </c>
      <c r="H1733">
        <v>3.07</v>
      </c>
      <c r="I1733" s="1">
        <v>38946</v>
      </c>
      <c r="J1733">
        <v>3</v>
      </c>
      <c r="L1733" s="1">
        <v>38946</v>
      </c>
      <c r="M1733">
        <v>4.75</v>
      </c>
      <c r="O1733">
        <f t="shared" si="302"/>
        <v>5.75</v>
      </c>
      <c r="P1733" s="1">
        <v>38946</v>
      </c>
      <c r="Q1733">
        <v>4.8144</v>
      </c>
      <c r="R1733" s="1">
        <v>38946</v>
      </c>
      <c r="S1733" t="s">
        <v>16</v>
      </c>
      <c r="U1733">
        <f t="shared" si="303"/>
        <v>3.75</v>
      </c>
      <c r="X1733" s="6">
        <f t="shared" si="304"/>
        <v>38946</v>
      </c>
      <c r="Y1733">
        <f t="shared" ca="1" si="305"/>
        <v>4</v>
      </c>
      <c r="Z1733">
        <f t="shared" ca="1" si="306"/>
        <v>2</v>
      </c>
      <c r="AA1733">
        <f t="shared" ca="1" si="307"/>
        <v>3.07</v>
      </c>
      <c r="AB1733">
        <f t="shared" ca="1" si="308"/>
        <v>3</v>
      </c>
      <c r="AC1733">
        <f t="shared" ca="1" si="309"/>
        <v>4.75</v>
      </c>
      <c r="AD1733">
        <f t="shared" ca="1" si="310"/>
        <v>5.75</v>
      </c>
      <c r="AE1733">
        <f t="shared" ca="1" si="311"/>
        <v>4.8144</v>
      </c>
      <c r="AF1733" t="str">
        <f t="shared" ca="1" si="312"/>
        <v>#N/A N/A</v>
      </c>
      <c r="AG1733">
        <f t="shared" ca="1" si="313"/>
        <v>3.75</v>
      </c>
    </row>
    <row r="1734" spans="3:33" x14ac:dyDescent="0.3">
      <c r="C1734" s="1">
        <v>38947</v>
      </c>
      <c r="D1734">
        <v>4</v>
      </c>
      <c r="E1734" s="1">
        <v>38947</v>
      </c>
      <c r="F1734">
        <v>2</v>
      </c>
      <c r="G1734" s="1">
        <v>38947</v>
      </c>
      <c r="H1734">
        <v>3.07</v>
      </c>
      <c r="I1734" s="1">
        <v>38947</v>
      </c>
      <c r="J1734">
        <v>3</v>
      </c>
      <c r="L1734" s="1">
        <v>38947</v>
      </c>
      <c r="M1734">
        <v>4.75</v>
      </c>
      <c r="O1734">
        <f t="shared" ref="O1734:O1797" si="314">M1734+1</f>
        <v>5.75</v>
      </c>
      <c r="P1734" s="1">
        <v>38947</v>
      </c>
      <c r="Q1734">
        <v>4.8181000000000003</v>
      </c>
      <c r="R1734" s="1">
        <v>38947</v>
      </c>
      <c r="S1734" t="s">
        <v>16</v>
      </c>
      <c r="U1734">
        <f t="shared" ref="U1734:U1797" si="315">M1734-1</f>
        <v>3.75</v>
      </c>
      <c r="X1734" s="6">
        <f t="shared" ref="X1734:X1797" si="316">IF(ISNUMBER(C1734),C1734,#N/A)</f>
        <v>38947</v>
      </c>
      <c r="Y1734">
        <f t="shared" ref="Y1734:Y1797" ca="1" si="317">VLOOKUP($X1734,$C$5:$D$5000,2,FALSE)</f>
        <v>4</v>
      </c>
      <c r="Z1734">
        <f t="shared" ref="Z1734:Z1797" ca="1" si="318">VLOOKUP($X1734,$E$5:$F$5000,2,FALSE)</f>
        <v>2</v>
      </c>
      <c r="AA1734">
        <f t="shared" ref="AA1734:AA1797" ca="1" si="319">VLOOKUP($X1734,$G$5:$H$5000,2,FALSE)</f>
        <v>3.07</v>
      </c>
      <c r="AB1734">
        <f t="shared" ref="AB1734:AB1797" ca="1" si="320">VLOOKUP($X1734,$I$5:$J$5000,2,FALSE)</f>
        <v>3</v>
      </c>
      <c r="AC1734">
        <f t="shared" ref="AC1734:AC1797" ca="1" si="321">VLOOKUP($X1734,$L$5:$M$5000,2,FALSE)</f>
        <v>4.75</v>
      </c>
      <c r="AD1734">
        <f t="shared" ref="AD1734:AD1797" ca="1" si="322">VLOOKUP($X1734,$L$5:$O$5000,4,FALSE)</f>
        <v>5.75</v>
      </c>
      <c r="AE1734">
        <f t="shared" ref="AE1734:AE1797" ca="1" si="323">VLOOKUP($X1734,$P$5:$Q$5000,2,FALSE)</f>
        <v>4.8181000000000003</v>
      </c>
      <c r="AF1734" t="str">
        <f t="shared" ref="AF1734:AF1797" ca="1" si="324">VLOOKUP($X1734,$R$5:$S$5000,2,FALSE)</f>
        <v>#N/A N/A</v>
      </c>
      <c r="AG1734">
        <f t="shared" ref="AG1734:AG1797" ca="1" si="325">VLOOKUP($X1734,$L$5:$U$5000,10,FALSE)</f>
        <v>3.75</v>
      </c>
    </row>
    <row r="1735" spans="3:33" x14ac:dyDescent="0.3">
      <c r="C1735" s="1">
        <v>38950</v>
      </c>
      <c r="D1735">
        <v>4</v>
      </c>
      <c r="E1735" s="1">
        <v>38950</v>
      </c>
      <c r="F1735">
        <v>2</v>
      </c>
      <c r="G1735" s="1">
        <v>38950</v>
      </c>
      <c r="H1735">
        <v>3.07</v>
      </c>
      <c r="I1735" s="1">
        <v>38950</v>
      </c>
      <c r="J1735">
        <v>3</v>
      </c>
      <c r="L1735" s="1">
        <v>38950</v>
      </c>
      <c r="M1735">
        <v>4.75</v>
      </c>
      <c r="O1735">
        <f t="shared" si="314"/>
        <v>5.75</v>
      </c>
      <c r="P1735" s="1">
        <v>38950</v>
      </c>
      <c r="Q1735">
        <v>4.8052999999999999</v>
      </c>
      <c r="R1735" s="1">
        <v>38950</v>
      </c>
      <c r="S1735" t="s">
        <v>16</v>
      </c>
      <c r="U1735">
        <f t="shared" si="315"/>
        <v>3.75</v>
      </c>
      <c r="X1735" s="6">
        <f t="shared" si="316"/>
        <v>38950</v>
      </c>
      <c r="Y1735">
        <f t="shared" ca="1" si="317"/>
        <v>4</v>
      </c>
      <c r="Z1735">
        <f t="shared" ca="1" si="318"/>
        <v>2</v>
      </c>
      <c r="AA1735">
        <f t="shared" ca="1" si="319"/>
        <v>3.07</v>
      </c>
      <c r="AB1735">
        <f t="shared" ca="1" si="320"/>
        <v>3</v>
      </c>
      <c r="AC1735">
        <f t="shared" ca="1" si="321"/>
        <v>4.75</v>
      </c>
      <c r="AD1735">
        <f t="shared" ca="1" si="322"/>
        <v>5.75</v>
      </c>
      <c r="AE1735">
        <f t="shared" ca="1" si="323"/>
        <v>4.8052999999999999</v>
      </c>
      <c r="AF1735" t="str">
        <f t="shared" ca="1" si="324"/>
        <v>#N/A N/A</v>
      </c>
      <c r="AG1735">
        <f t="shared" ca="1" si="325"/>
        <v>3.75</v>
      </c>
    </row>
    <row r="1736" spans="3:33" x14ac:dyDescent="0.3">
      <c r="C1736" s="1">
        <v>38951</v>
      </c>
      <c r="D1736">
        <v>4</v>
      </c>
      <c r="E1736" s="1">
        <v>38951</v>
      </c>
      <c r="F1736">
        <v>2</v>
      </c>
      <c r="G1736" s="1">
        <v>38951</v>
      </c>
      <c r="H1736">
        <v>3.06</v>
      </c>
      <c r="I1736" s="1">
        <v>38951</v>
      </c>
      <c r="J1736">
        <v>3</v>
      </c>
      <c r="L1736" s="1">
        <v>38951</v>
      </c>
      <c r="M1736">
        <v>4.75</v>
      </c>
      <c r="O1736">
        <f t="shared" si="314"/>
        <v>5.75</v>
      </c>
      <c r="P1736" s="1">
        <v>38951</v>
      </c>
      <c r="Q1736">
        <v>4.8026</v>
      </c>
      <c r="R1736" s="1">
        <v>38951</v>
      </c>
      <c r="S1736" t="s">
        <v>16</v>
      </c>
      <c r="U1736">
        <f t="shared" si="315"/>
        <v>3.75</v>
      </c>
      <c r="X1736" s="6">
        <f t="shared" si="316"/>
        <v>38951</v>
      </c>
      <c r="Y1736">
        <f t="shared" ca="1" si="317"/>
        <v>4</v>
      </c>
      <c r="Z1736">
        <f t="shared" ca="1" si="318"/>
        <v>2</v>
      </c>
      <c r="AA1736">
        <f t="shared" ca="1" si="319"/>
        <v>3.06</v>
      </c>
      <c r="AB1736">
        <f t="shared" ca="1" si="320"/>
        <v>3</v>
      </c>
      <c r="AC1736">
        <f t="shared" ca="1" si="321"/>
        <v>4.75</v>
      </c>
      <c r="AD1736">
        <f t="shared" ca="1" si="322"/>
        <v>5.75</v>
      </c>
      <c r="AE1736">
        <f t="shared" ca="1" si="323"/>
        <v>4.8026</v>
      </c>
      <c r="AF1736" t="str">
        <f t="shared" ca="1" si="324"/>
        <v>#N/A N/A</v>
      </c>
      <c r="AG1736">
        <f t="shared" ca="1" si="325"/>
        <v>3.75</v>
      </c>
    </row>
    <row r="1737" spans="3:33" x14ac:dyDescent="0.3">
      <c r="C1737" s="1">
        <v>38952</v>
      </c>
      <c r="D1737">
        <v>4</v>
      </c>
      <c r="E1737" s="1">
        <v>38952</v>
      </c>
      <c r="F1737">
        <v>2</v>
      </c>
      <c r="G1737" s="1">
        <v>38952</v>
      </c>
      <c r="H1737">
        <v>3.05</v>
      </c>
      <c r="I1737" s="1">
        <v>38952</v>
      </c>
      <c r="J1737">
        <v>3</v>
      </c>
      <c r="L1737" s="1">
        <v>38952</v>
      </c>
      <c r="M1737">
        <v>4.75</v>
      </c>
      <c r="O1737">
        <f t="shared" si="314"/>
        <v>5.75</v>
      </c>
      <c r="P1737" s="1">
        <v>38952</v>
      </c>
      <c r="Q1737">
        <v>4.8022999999999998</v>
      </c>
      <c r="R1737" s="1">
        <v>38952</v>
      </c>
      <c r="S1737" t="s">
        <v>16</v>
      </c>
      <c r="U1737">
        <f t="shared" si="315"/>
        <v>3.75</v>
      </c>
      <c r="X1737" s="6">
        <f t="shared" si="316"/>
        <v>38952</v>
      </c>
      <c r="Y1737">
        <f t="shared" ca="1" si="317"/>
        <v>4</v>
      </c>
      <c r="Z1737">
        <f t="shared" ca="1" si="318"/>
        <v>2</v>
      </c>
      <c r="AA1737">
        <f t="shared" ca="1" si="319"/>
        <v>3.05</v>
      </c>
      <c r="AB1737">
        <f t="shared" ca="1" si="320"/>
        <v>3</v>
      </c>
      <c r="AC1737">
        <f t="shared" ca="1" si="321"/>
        <v>4.75</v>
      </c>
      <c r="AD1737">
        <f t="shared" ca="1" si="322"/>
        <v>5.75</v>
      </c>
      <c r="AE1737">
        <f t="shared" ca="1" si="323"/>
        <v>4.8022999999999998</v>
      </c>
      <c r="AF1737" t="str">
        <f t="shared" ca="1" si="324"/>
        <v>#N/A N/A</v>
      </c>
      <c r="AG1737">
        <f t="shared" ca="1" si="325"/>
        <v>3.75</v>
      </c>
    </row>
    <row r="1738" spans="3:33" x14ac:dyDescent="0.3">
      <c r="C1738" s="1">
        <v>38953</v>
      </c>
      <c r="D1738">
        <v>4</v>
      </c>
      <c r="E1738" s="1">
        <v>38953</v>
      </c>
      <c r="F1738">
        <v>2</v>
      </c>
      <c r="G1738" s="1">
        <v>38953</v>
      </c>
      <c r="H1738">
        <v>3.03</v>
      </c>
      <c r="I1738" s="1">
        <v>38953</v>
      </c>
      <c r="J1738">
        <v>3</v>
      </c>
      <c r="L1738" s="1">
        <v>38953</v>
      </c>
      <c r="M1738">
        <v>4.75</v>
      </c>
      <c r="O1738">
        <f t="shared" si="314"/>
        <v>5.75</v>
      </c>
      <c r="P1738" s="1">
        <v>38953</v>
      </c>
      <c r="Q1738">
        <v>4.8072999999999997</v>
      </c>
      <c r="R1738" s="1">
        <v>38953</v>
      </c>
      <c r="S1738" t="s">
        <v>16</v>
      </c>
      <c r="U1738">
        <f t="shared" si="315"/>
        <v>3.75</v>
      </c>
      <c r="X1738" s="6">
        <f t="shared" si="316"/>
        <v>38953</v>
      </c>
      <c r="Y1738">
        <f t="shared" ca="1" si="317"/>
        <v>4</v>
      </c>
      <c r="Z1738">
        <f t="shared" ca="1" si="318"/>
        <v>2</v>
      </c>
      <c r="AA1738">
        <f t="shared" ca="1" si="319"/>
        <v>3.03</v>
      </c>
      <c r="AB1738">
        <f t="shared" ca="1" si="320"/>
        <v>3</v>
      </c>
      <c r="AC1738">
        <f t="shared" ca="1" si="321"/>
        <v>4.75</v>
      </c>
      <c r="AD1738">
        <f t="shared" ca="1" si="322"/>
        <v>5.75</v>
      </c>
      <c r="AE1738">
        <f t="shared" ca="1" si="323"/>
        <v>4.8072999999999997</v>
      </c>
      <c r="AF1738" t="str">
        <f t="shared" ca="1" si="324"/>
        <v>#N/A N/A</v>
      </c>
      <c r="AG1738">
        <f t="shared" ca="1" si="325"/>
        <v>3.75</v>
      </c>
    </row>
    <row r="1739" spans="3:33" x14ac:dyDescent="0.3">
      <c r="C1739" s="1">
        <v>38954</v>
      </c>
      <c r="D1739">
        <v>4</v>
      </c>
      <c r="E1739" s="1">
        <v>38954</v>
      </c>
      <c r="F1739">
        <v>2</v>
      </c>
      <c r="G1739" s="1">
        <v>38954</v>
      </c>
      <c r="H1739">
        <v>3.01</v>
      </c>
      <c r="I1739" s="1">
        <v>38954</v>
      </c>
      <c r="J1739">
        <v>3</v>
      </c>
      <c r="L1739" s="1">
        <v>38954</v>
      </c>
      <c r="M1739">
        <v>4.75</v>
      </c>
      <c r="O1739">
        <f t="shared" si="314"/>
        <v>5.75</v>
      </c>
      <c r="P1739" s="1">
        <v>38954</v>
      </c>
      <c r="Q1739">
        <v>4.8493000000000004</v>
      </c>
      <c r="R1739" s="1">
        <v>38954</v>
      </c>
      <c r="S1739" t="s">
        <v>16</v>
      </c>
      <c r="U1739">
        <f t="shared" si="315"/>
        <v>3.75</v>
      </c>
      <c r="X1739" s="6">
        <f t="shared" si="316"/>
        <v>38954</v>
      </c>
      <c r="Y1739">
        <f t="shared" ca="1" si="317"/>
        <v>4</v>
      </c>
      <c r="Z1739">
        <f t="shared" ca="1" si="318"/>
        <v>2</v>
      </c>
      <c r="AA1739">
        <f t="shared" ca="1" si="319"/>
        <v>3.01</v>
      </c>
      <c r="AB1739">
        <f t="shared" ca="1" si="320"/>
        <v>3</v>
      </c>
      <c r="AC1739">
        <f t="shared" ca="1" si="321"/>
        <v>4.75</v>
      </c>
      <c r="AD1739">
        <f t="shared" ca="1" si="322"/>
        <v>5.75</v>
      </c>
      <c r="AE1739">
        <f t="shared" ca="1" si="323"/>
        <v>4.8493000000000004</v>
      </c>
      <c r="AF1739" t="str">
        <f t="shared" ca="1" si="324"/>
        <v>#N/A N/A</v>
      </c>
      <c r="AG1739">
        <f t="shared" ca="1" si="325"/>
        <v>3.75</v>
      </c>
    </row>
    <row r="1740" spans="3:33" x14ac:dyDescent="0.3">
      <c r="C1740" s="1">
        <v>38957</v>
      </c>
      <c r="D1740">
        <v>4</v>
      </c>
      <c r="E1740" s="1">
        <v>38957</v>
      </c>
      <c r="F1740">
        <v>2</v>
      </c>
      <c r="G1740" s="1">
        <v>38957</v>
      </c>
      <c r="H1740">
        <v>3.01</v>
      </c>
      <c r="I1740" s="1">
        <v>38957</v>
      </c>
      <c r="J1740">
        <v>3</v>
      </c>
      <c r="L1740" s="1">
        <v>38957</v>
      </c>
      <c r="M1740">
        <v>4.75</v>
      </c>
      <c r="O1740">
        <f t="shared" si="314"/>
        <v>5.75</v>
      </c>
      <c r="P1740" s="1">
        <v>38957</v>
      </c>
      <c r="Q1740">
        <v>4.8493000000000004</v>
      </c>
      <c r="R1740" s="1">
        <v>38957</v>
      </c>
      <c r="S1740" t="s">
        <v>16</v>
      </c>
      <c r="U1740">
        <f t="shared" si="315"/>
        <v>3.75</v>
      </c>
      <c r="X1740" s="6">
        <f t="shared" si="316"/>
        <v>38957</v>
      </c>
      <c r="Y1740">
        <f t="shared" ca="1" si="317"/>
        <v>4</v>
      </c>
      <c r="Z1740">
        <f t="shared" ca="1" si="318"/>
        <v>2</v>
      </c>
      <c r="AA1740">
        <f t="shared" ca="1" si="319"/>
        <v>3.01</v>
      </c>
      <c r="AB1740">
        <f t="shared" ca="1" si="320"/>
        <v>3</v>
      </c>
      <c r="AC1740">
        <f t="shared" ca="1" si="321"/>
        <v>4.75</v>
      </c>
      <c r="AD1740">
        <f t="shared" ca="1" si="322"/>
        <v>5.75</v>
      </c>
      <c r="AE1740">
        <f t="shared" ca="1" si="323"/>
        <v>4.8493000000000004</v>
      </c>
      <c r="AF1740" t="str">
        <f t="shared" ca="1" si="324"/>
        <v>#N/A N/A</v>
      </c>
      <c r="AG1740">
        <f t="shared" ca="1" si="325"/>
        <v>3.75</v>
      </c>
    </row>
    <row r="1741" spans="3:33" x14ac:dyDescent="0.3">
      <c r="C1741" s="1">
        <v>38958</v>
      </c>
      <c r="D1741">
        <v>4</v>
      </c>
      <c r="E1741" s="1">
        <v>38958</v>
      </c>
      <c r="F1741">
        <v>2</v>
      </c>
      <c r="G1741" s="1">
        <v>38958</v>
      </c>
      <c r="H1741">
        <v>3.01</v>
      </c>
      <c r="I1741" s="1">
        <v>38958</v>
      </c>
      <c r="J1741">
        <v>3</v>
      </c>
      <c r="L1741" s="1">
        <v>38958</v>
      </c>
      <c r="M1741">
        <v>4.75</v>
      </c>
      <c r="O1741">
        <f t="shared" si="314"/>
        <v>5.75</v>
      </c>
      <c r="P1741" s="1">
        <v>38958</v>
      </c>
      <c r="Q1741">
        <v>4.8556999999999997</v>
      </c>
      <c r="R1741" s="1">
        <v>38958</v>
      </c>
      <c r="S1741" t="s">
        <v>16</v>
      </c>
      <c r="U1741">
        <f t="shared" si="315"/>
        <v>3.75</v>
      </c>
      <c r="X1741" s="6">
        <f t="shared" si="316"/>
        <v>38958</v>
      </c>
      <c r="Y1741">
        <f t="shared" ca="1" si="317"/>
        <v>4</v>
      </c>
      <c r="Z1741">
        <f t="shared" ca="1" si="318"/>
        <v>2</v>
      </c>
      <c r="AA1741">
        <f t="shared" ca="1" si="319"/>
        <v>3.01</v>
      </c>
      <c r="AB1741">
        <f t="shared" ca="1" si="320"/>
        <v>3</v>
      </c>
      <c r="AC1741">
        <f t="shared" ca="1" si="321"/>
        <v>4.75</v>
      </c>
      <c r="AD1741">
        <f t="shared" ca="1" si="322"/>
        <v>5.75</v>
      </c>
      <c r="AE1741">
        <f t="shared" ca="1" si="323"/>
        <v>4.8556999999999997</v>
      </c>
      <c r="AF1741" t="str">
        <f t="shared" ca="1" si="324"/>
        <v>#N/A N/A</v>
      </c>
      <c r="AG1741">
        <f t="shared" ca="1" si="325"/>
        <v>3.75</v>
      </c>
    </row>
    <row r="1742" spans="3:33" x14ac:dyDescent="0.3">
      <c r="C1742" s="1">
        <v>38959</v>
      </c>
      <c r="D1742">
        <v>4</v>
      </c>
      <c r="E1742" s="1">
        <v>38959</v>
      </c>
      <c r="F1742">
        <v>2</v>
      </c>
      <c r="G1742" s="1">
        <v>38959</v>
      </c>
      <c r="H1742">
        <v>3.02</v>
      </c>
      <c r="I1742" s="1">
        <v>38959</v>
      </c>
      <c r="J1742">
        <v>3</v>
      </c>
      <c r="L1742" s="1">
        <v>38959</v>
      </c>
      <c r="M1742">
        <v>4.75</v>
      </c>
      <c r="O1742">
        <f t="shared" si="314"/>
        <v>5.75</v>
      </c>
      <c r="P1742" s="1">
        <v>38959</v>
      </c>
      <c r="Q1742">
        <v>4.8414000000000001</v>
      </c>
      <c r="R1742" s="1">
        <v>38959</v>
      </c>
      <c r="S1742" t="s">
        <v>16</v>
      </c>
      <c r="U1742">
        <f t="shared" si="315"/>
        <v>3.75</v>
      </c>
      <c r="X1742" s="6">
        <f t="shared" si="316"/>
        <v>38959</v>
      </c>
      <c r="Y1742">
        <f t="shared" ca="1" si="317"/>
        <v>4</v>
      </c>
      <c r="Z1742">
        <f t="shared" ca="1" si="318"/>
        <v>2</v>
      </c>
      <c r="AA1742">
        <f t="shared" ca="1" si="319"/>
        <v>3.02</v>
      </c>
      <c r="AB1742">
        <f t="shared" ca="1" si="320"/>
        <v>3</v>
      </c>
      <c r="AC1742">
        <f t="shared" ca="1" si="321"/>
        <v>4.75</v>
      </c>
      <c r="AD1742">
        <f t="shared" ca="1" si="322"/>
        <v>5.75</v>
      </c>
      <c r="AE1742">
        <f t="shared" ca="1" si="323"/>
        <v>4.8414000000000001</v>
      </c>
      <c r="AF1742" t="str">
        <f t="shared" ca="1" si="324"/>
        <v>#N/A N/A</v>
      </c>
      <c r="AG1742">
        <f t="shared" ca="1" si="325"/>
        <v>3.75</v>
      </c>
    </row>
    <row r="1743" spans="3:33" x14ac:dyDescent="0.3">
      <c r="C1743" s="1">
        <v>38960</v>
      </c>
      <c r="D1743">
        <v>4</v>
      </c>
      <c r="E1743" s="1">
        <v>38960</v>
      </c>
      <c r="F1743">
        <v>2</v>
      </c>
      <c r="G1743" s="1">
        <v>38960</v>
      </c>
      <c r="H1743">
        <v>3.04</v>
      </c>
      <c r="I1743" s="1">
        <v>38960</v>
      </c>
      <c r="J1743">
        <v>3</v>
      </c>
      <c r="L1743" s="1">
        <v>38960</v>
      </c>
      <c r="M1743">
        <v>4.75</v>
      </c>
      <c r="O1743">
        <f t="shared" si="314"/>
        <v>5.75</v>
      </c>
      <c r="P1743" s="1">
        <v>38960</v>
      </c>
      <c r="Q1743">
        <v>4.8703000000000003</v>
      </c>
      <c r="R1743" s="1">
        <v>38960</v>
      </c>
      <c r="S1743" t="s">
        <v>16</v>
      </c>
      <c r="U1743">
        <f t="shared" si="315"/>
        <v>3.75</v>
      </c>
      <c r="X1743" s="6">
        <f t="shared" si="316"/>
        <v>38960</v>
      </c>
      <c r="Y1743">
        <f t="shared" ca="1" si="317"/>
        <v>4</v>
      </c>
      <c r="Z1743">
        <f t="shared" ca="1" si="318"/>
        <v>2</v>
      </c>
      <c r="AA1743">
        <f t="shared" ca="1" si="319"/>
        <v>3.04</v>
      </c>
      <c r="AB1743">
        <f t="shared" ca="1" si="320"/>
        <v>3</v>
      </c>
      <c r="AC1743">
        <f t="shared" ca="1" si="321"/>
        <v>4.75</v>
      </c>
      <c r="AD1743">
        <f t="shared" ca="1" si="322"/>
        <v>5.75</v>
      </c>
      <c r="AE1743">
        <f t="shared" ca="1" si="323"/>
        <v>4.8703000000000003</v>
      </c>
      <c r="AF1743" t="str">
        <f t="shared" ca="1" si="324"/>
        <v>#N/A N/A</v>
      </c>
      <c r="AG1743">
        <f t="shared" ca="1" si="325"/>
        <v>3.75</v>
      </c>
    </row>
    <row r="1744" spans="3:33" x14ac:dyDescent="0.3">
      <c r="C1744" s="1">
        <v>38961</v>
      </c>
      <c r="D1744">
        <v>4</v>
      </c>
      <c r="E1744" s="1">
        <v>38961</v>
      </c>
      <c r="F1744">
        <v>2</v>
      </c>
      <c r="G1744" s="1">
        <v>38961</v>
      </c>
      <c r="H1744">
        <v>3.01</v>
      </c>
      <c r="I1744" s="1">
        <v>38961</v>
      </c>
      <c r="J1744">
        <v>3</v>
      </c>
      <c r="L1744" s="1">
        <v>38961</v>
      </c>
      <c r="M1744">
        <v>4.75</v>
      </c>
      <c r="O1744">
        <f t="shared" si="314"/>
        <v>5.75</v>
      </c>
      <c r="P1744" s="1">
        <v>38961</v>
      </c>
      <c r="Q1744">
        <v>4.7892999999999999</v>
      </c>
      <c r="R1744" s="1">
        <v>38961</v>
      </c>
      <c r="S1744" t="s">
        <v>16</v>
      </c>
      <c r="U1744">
        <f t="shared" si="315"/>
        <v>3.75</v>
      </c>
      <c r="X1744" s="6">
        <f t="shared" si="316"/>
        <v>38961</v>
      </c>
      <c r="Y1744">
        <f t="shared" ca="1" si="317"/>
        <v>4</v>
      </c>
      <c r="Z1744">
        <f t="shared" ca="1" si="318"/>
        <v>2</v>
      </c>
      <c r="AA1744">
        <f t="shared" ca="1" si="319"/>
        <v>3.01</v>
      </c>
      <c r="AB1744">
        <f t="shared" ca="1" si="320"/>
        <v>3</v>
      </c>
      <c r="AC1744">
        <f t="shared" ca="1" si="321"/>
        <v>4.75</v>
      </c>
      <c r="AD1744">
        <f t="shared" ca="1" si="322"/>
        <v>5.75</v>
      </c>
      <c r="AE1744">
        <f t="shared" ca="1" si="323"/>
        <v>4.7892999999999999</v>
      </c>
      <c r="AF1744" t="str">
        <f t="shared" ca="1" si="324"/>
        <v>#N/A N/A</v>
      </c>
      <c r="AG1744">
        <f t="shared" ca="1" si="325"/>
        <v>3.75</v>
      </c>
    </row>
    <row r="1745" spans="3:33" x14ac:dyDescent="0.3">
      <c r="C1745" s="1">
        <v>38964</v>
      </c>
      <c r="D1745">
        <v>4</v>
      </c>
      <c r="E1745" s="1">
        <v>38964</v>
      </c>
      <c r="F1745">
        <v>2</v>
      </c>
      <c r="G1745" s="1">
        <v>38964</v>
      </c>
      <c r="H1745">
        <v>2.98</v>
      </c>
      <c r="I1745" s="1">
        <v>38964</v>
      </c>
      <c r="J1745">
        <v>3</v>
      </c>
      <c r="L1745" s="1">
        <v>38964</v>
      </c>
      <c r="M1745">
        <v>4.75</v>
      </c>
      <c r="O1745">
        <f t="shared" si="314"/>
        <v>5.75</v>
      </c>
      <c r="P1745" s="1">
        <v>38964</v>
      </c>
      <c r="Q1745">
        <v>4.7850000000000001</v>
      </c>
      <c r="R1745" s="1">
        <v>38964</v>
      </c>
      <c r="S1745" t="s">
        <v>16</v>
      </c>
      <c r="U1745">
        <f t="shared" si="315"/>
        <v>3.75</v>
      </c>
      <c r="X1745" s="6">
        <f t="shared" si="316"/>
        <v>38964</v>
      </c>
      <c r="Y1745">
        <f t="shared" ca="1" si="317"/>
        <v>4</v>
      </c>
      <c r="Z1745">
        <f t="shared" ca="1" si="318"/>
        <v>2</v>
      </c>
      <c r="AA1745">
        <f t="shared" ca="1" si="319"/>
        <v>2.98</v>
      </c>
      <c r="AB1745">
        <f t="shared" ca="1" si="320"/>
        <v>3</v>
      </c>
      <c r="AC1745">
        <f t="shared" ca="1" si="321"/>
        <v>4.75</v>
      </c>
      <c r="AD1745">
        <f t="shared" ca="1" si="322"/>
        <v>5.75</v>
      </c>
      <c r="AE1745">
        <f t="shared" ca="1" si="323"/>
        <v>4.7850000000000001</v>
      </c>
      <c r="AF1745" t="str">
        <f t="shared" ca="1" si="324"/>
        <v>#N/A N/A</v>
      </c>
      <c r="AG1745">
        <f t="shared" ca="1" si="325"/>
        <v>3.75</v>
      </c>
    </row>
    <row r="1746" spans="3:33" x14ac:dyDescent="0.3">
      <c r="C1746" s="1">
        <v>38965</v>
      </c>
      <c r="D1746">
        <v>4</v>
      </c>
      <c r="E1746" s="1">
        <v>38965</v>
      </c>
      <c r="F1746">
        <v>2</v>
      </c>
      <c r="G1746" s="1">
        <v>38965</v>
      </c>
      <c r="H1746">
        <v>3.04</v>
      </c>
      <c r="I1746" s="1">
        <v>38965</v>
      </c>
      <c r="J1746">
        <v>3</v>
      </c>
      <c r="L1746" s="1">
        <v>38965</v>
      </c>
      <c r="M1746">
        <v>4.75</v>
      </c>
      <c r="O1746">
        <f t="shared" si="314"/>
        <v>5.75</v>
      </c>
      <c r="P1746" s="1">
        <v>38965</v>
      </c>
      <c r="Q1746">
        <v>4.7702</v>
      </c>
      <c r="R1746" s="1">
        <v>38965</v>
      </c>
      <c r="S1746" t="s">
        <v>16</v>
      </c>
      <c r="U1746">
        <f t="shared" si="315"/>
        <v>3.75</v>
      </c>
      <c r="X1746" s="6">
        <f t="shared" si="316"/>
        <v>38965</v>
      </c>
      <c r="Y1746">
        <f t="shared" ca="1" si="317"/>
        <v>4</v>
      </c>
      <c r="Z1746">
        <f t="shared" ca="1" si="318"/>
        <v>2</v>
      </c>
      <c r="AA1746">
        <f t="shared" ca="1" si="319"/>
        <v>3.04</v>
      </c>
      <c r="AB1746">
        <f t="shared" ca="1" si="320"/>
        <v>3</v>
      </c>
      <c r="AC1746">
        <f t="shared" ca="1" si="321"/>
        <v>4.75</v>
      </c>
      <c r="AD1746">
        <f t="shared" ca="1" si="322"/>
        <v>5.75</v>
      </c>
      <c r="AE1746">
        <f t="shared" ca="1" si="323"/>
        <v>4.7702</v>
      </c>
      <c r="AF1746" t="str">
        <f t="shared" ca="1" si="324"/>
        <v>#N/A N/A</v>
      </c>
      <c r="AG1746">
        <f t="shared" ca="1" si="325"/>
        <v>3.75</v>
      </c>
    </row>
    <row r="1747" spans="3:33" x14ac:dyDescent="0.3">
      <c r="C1747" s="1">
        <v>38966</v>
      </c>
      <c r="D1747">
        <v>4</v>
      </c>
      <c r="E1747" s="1">
        <v>38966</v>
      </c>
      <c r="F1747">
        <v>2</v>
      </c>
      <c r="G1747" s="1">
        <v>38966</v>
      </c>
      <c r="H1747">
        <v>3.06</v>
      </c>
      <c r="I1747" s="1">
        <v>38966</v>
      </c>
      <c r="J1747">
        <v>3</v>
      </c>
      <c r="L1747" s="1">
        <v>38966</v>
      </c>
      <c r="M1747">
        <v>4.75</v>
      </c>
      <c r="O1747">
        <f t="shared" si="314"/>
        <v>5.75</v>
      </c>
      <c r="P1747" s="1">
        <v>38966</v>
      </c>
      <c r="Q1747">
        <v>4.6901999999999999</v>
      </c>
      <c r="R1747" s="1">
        <v>38966</v>
      </c>
      <c r="S1747" t="s">
        <v>16</v>
      </c>
      <c r="U1747">
        <f t="shared" si="315"/>
        <v>3.75</v>
      </c>
      <c r="X1747" s="6">
        <f t="shared" si="316"/>
        <v>38966</v>
      </c>
      <c r="Y1747">
        <f t="shared" ca="1" si="317"/>
        <v>4</v>
      </c>
      <c r="Z1747">
        <f t="shared" ca="1" si="318"/>
        <v>2</v>
      </c>
      <c r="AA1747">
        <f t="shared" ca="1" si="319"/>
        <v>3.06</v>
      </c>
      <c r="AB1747">
        <f t="shared" ca="1" si="320"/>
        <v>3</v>
      </c>
      <c r="AC1747">
        <f t="shared" ca="1" si="321"/>
        <v>4.75</v>
      </c>
      <c r="AD1747">
        <f t="shared" ca="1" si="322"/>
        <v>5.75</v>
      </c>
      <c r="AE1747">
        <f t="shared" ca="1" si="323"/>
        <v>4.6901999999999999</v>
      </c>
      <c r="AF1747" t="str">
        <f t="shared" ca="1" si="324"/>
        <v>#N/A N/A</v>
      </c>
      <c r="AG1747">
        <f t="shared" ca="1" si="325"/>
        <v>3.75</v>
      </c>
    </row>
    <row r="1748" spans="3:33" x14ac:dyDescent="0.3">
      <c r="C1748" s="1">
        <v>38967</v>
      </c>
      <c r="D1748">
        <v>4</v>
      </c>
      <c r="E1748" s="1">
        <v>38967</v>
      </c>
      <c r="F1748">
        <v>2</v>
      </c>
      <c r="G1748" s="1">
        <v>38967</v>
      </c>
      <c r="H1748">
        <v>3.06</v>
      </c>
      <c r="I1748" s="1">
        <v>38967</v>
      </c>
      <c r="J1748">
        <v>3</v>
      </c>
      <c r="L1748" s="1">
        <v>38967</v>
      </c>
      <c r="M1748">
        <v>4.75</v>
      </c>
      <c r="O1748">
        <f t="shared" si="314"/>
        <v>5.75</v>
      </c>
      <c r="P1748" s="1">
        <v>38967</v>
      </c>
      <c r="Q1748">
        <v>4.7930000000000001</v>
      </c>
      <c r="R1748" s="1">
        <v>38967</v>
      </c>
      <c r="S1748" t="s">
        <v>16</v>
      </c>
      <c r="U1748">
        <f t="shared" si="315"/>
        <v>3.75</v>
      </c>
      <c r="X1748" s="6">
        <f t="shared" si="316"/>
        <v>38967</v>
      </c>
      <c r="Y1748">
        <f t="shared" ca="1" si="317"/>
        <v>4</v>
      </c>
      <c r="Z1748">
        <f t="shared" ca="1" si="318"/>
        <v>2</v>
      </c>
      <c r="AA1748">
        <f t="shared" ca="1" si="319"/>
        <v>3.06</v>
      </c>
      <c r="AB1748">
        <f t="shared" ca="1" si="320"/>
        <v>3</v>
      </c>
      <c r="AC1748">
        <f t="shared" ca="1" si="321"/>
        <v>4.75</v>
      </c>
      <c r="AD1748">
        <f t="shared" ca="1" si="322"/>
        <v>5.75</v>
      </c>
      <c r="AE1748">
        <f t="shared" ca="1" si="323"/>
        <v>4.7930000000000001</v>
      </c>
      <c r="AF1748" t="str">
        <f t="shared" ca="1" si="324"/>
        <v>#N/A N/A</v>
      </c>
      <c r="AG1748">
        <f t="shared" ca="1" si="325"/>
        <v>3.75</v>
      </c>
    </row>
    <row r="1749" spans="3:33" x14ac:dyDescent="0.3">
      <c r="C1749" s="1">
        <v>38968</v>
      </c>
      <c r="D1749">
        <v>4</v>
      </c>
      <c r="E1749" s="1">
        <v>38968</v>
      </c>
      <c r="F1749">
        <v>2</v>
      </c>
      <c r="G1749" s="1">
        <v>38968</v>
      </c>
      <c r="H1749">
        <v>3.06</v>
      </c>
      <c r="I1749" s="1">
        <v>38968</v>
      </c>
      <c r="J1749">
        <v>3</v>
      </c>
      <c r="L1749" s="1">
        <v>38968</v>
      </c>
      <c r="M1749">
        <v>4.75</v>
      </c>
      <c r="O1749">
        <f t="shared" si="314"/>
        <v>5.75</v>
      </c>
      <c r="P1749" s="1">
        <v>38968</v>
      </c>
      <c r="Q1749">
        <v>4.8162000000000003</v>
      </c>
      <c r="R1749" s="1">
        <v>38968</v>
      </c>
      <c r="S1749" t="s">
        <v>16</v>
      </c>
      <c r="U1749">
        <f t="shared" si="315"/>
        <v>3.75</v>
      </c>
      <c r="X1749" s="6">
        <f t="shared" si="316"/>
        <v>38968</v>
      </c>
      <c r="Y1749">
        <f t="shared" ca="1" si="317"/>
        <v>4</v>
      </c>
      <c r="Z1749">
        <f t="shared" ca="1" si="318"/>
        <v>2</v>
      </c>
      <c r="AA1749">
        <f t="shared" ca="1" si="319"/>
        <v>3.06</v>
      </c>
      <c r="AB1749">
        <f t="shared" ca="1" si="320"/>
        <v>3</v>
      </c>
      <c r="AC1749">
        <f t="shared" ca="1" si="321"/>
        <v>4.75</v>
      </c>
      <c r="AD1749">
        <f t="shared" ca="1" si="322"/>
        <v>5.75</v>
      </c>
      <c r="AE1749">
        <f t="shared" ca="1" si="323"/>
        <v>4.8162000000000003</v>
      </c>
      <c r="AF1749" t="str">
        <f t="shared" ca="1" si="324"/>
        <v>#N/A N/A</v>
      </c>
      <c r="AG1749">
        <f t="shared" ca="1" si="325"/>
        <v>3.75</v>
      </c>
    </row>
    <row r="1750" spans="3:33" x14ac:dyDescent="0.3">
      <c r="C1750" s="1">
        <v>38971</v>
      </c>
      <c r="D1750">
        <v>4</v>
      </c>
      <c r="E1750" s="1">
        <v>38971</v>
      </c>
      <c r="F1750">
        <v>2</v>
      </c>
      <c r="G1750" s="1">
        <v>38971</v>
      </c>
      <c r="H1750">
        <v>3.06</v>
      </c>
      <c r="I1750" s="1">
        <v>38971</v>
      </c>
      <c r="J1750">
        <v>3</v>
      </c>
      <c r="L1750" s="1">
        <v>38971</v>
      </c>
      <c r="M1750">
        <v>4.75</v>
      </c>
      <c r="O1750">
        <f t="shared" si="314"/>
        <v>5.75</v>
      </c>
      <c r="P1750" s="1">
        <v>38971</v>
      </c>
      <c r="Q1750">
        <v>4.8106</v>
      </c>
      <c r="R1750" s="1">
        <v>38971</v>
      </c>
      <c r="S1750" t="s">
        <v>16</v>
      </c>
      <c r="U1750">
        <f t="shared" si="315"/>
        <v>3.75</v>
      </c>
      <c r="X1750" s="6">
        <f t="shared" si="316"/>
        <v>38971</v>
      </c>
      <c r="Y1750">
        <f t="shared" ca="1" si="317"/>
        <v>4</v>
      </c>
      <c r="Z1750">
        <f t="shared" ca="1" si="318"/>
        <v>2</v>
      </c>
      <c r="AA1750">
        <f t="shared" ca="1" si="319"/>
        <v>3.06</v>
      </c>
      <c r="AB1750">
        <f t="shared" ca="1" si="320"/>
        <v>3</v>
      </c>
      <c r="AC1750">
        <f t="shared" ca="1" si="321"/>
        <v>4.75</v>
      </c>
      <c r="AD1750">
        <f t="shared" ca="1" si="322"/>
        <v>5.75</v>
      </c>
      <c r="AE1750">
        <f t="shared" ca="1" si="323"/>
        <v>4.8106</v>
      </c>
      <c r="AF1750" t="str">
        <f t="shared" ca="1" si="324"/>
        <v>#N/A N/A</v>
      </c>
      <c r="AG1750">
        <f t="shared" ca="1" si="325"/>
        <v>3.75</v>
      </c>
    </row>
    <row r="1751" spans="3:33" x14ac:dyDescent="0.3">
      <c r="C1751" s="1">
        <v>38972</v>
      </c>
      <c r="D1751">
        <v>4</v>
      </c>
      <c r="E1751" s="1">
        <v>38972</v>
      </c>
      <c r="F1751">
        <v>2</v>
      </c>
      <c r="G1751" s="1">
        <v>38972</v>
      </c>
      <c r="H1751">
        <v>3.06</v>
      </c>
      <c r="I1751" s="1">
        <v>38972</v>
      </c>
      <c r="J1751">
        <v>3</v>
      </c>
      <c r="L1751" s="1">
        <v>38972</v>
      </c>
      <c r="M1751">
        <v>4.75</v>
      </c>
      <c r="O1751">
        <f t="shared" si="314"/>
        <v>5.75</v>
      </c>
      <c r="P1751" s="1">
        <v>38972</v>
      </c>
      <c r="Q1751">
        <v>4.79</v>
      </c>
      <c r="R1751" s="1">
        <v>38972</v>
      </c>
      <c r="S1751" t="s">
        <v>16</v>
      </c>
      <c r="U1751">
        <f t="shared" si="315"/>
        <v>3.75</v>
      </c>
      <c r="X1751" s="6">
        <f t="shared" si="316"/>
        <v>38972</v>
      </c>
      <c r="Y1751">
        <f t="shared" ca="1" si="317"/>
        <v>4</v>
      </c>
      <c r="Z1751">
        <f t="shared" ca="1" si="318"/>
        <v>2</v>
      </c>
      <c r="AA1751">
        <f t="shared" ca="1" si="319"/>
        <v>3.06</v>
      </c>
      <c r="AB1751">
        <f t="shared" ca="1" si="320"/>
        <v>3</v>
      </c>
      <c r="AC1751">
        <f t="shared" ca="1" si="321"/>
        <v>4.75</v>
      </c>
      <c r="AD1751">
        <f t="shared" ca="1" si="322"/>
        <v>5.75</v>
      </c>
      <c r="AE1751">
        <f t="shared" ca="1" si="323"/>
        <v>4.79</v>
      </c>
      <c r="AF1751" t="str">
        <f t="shared" ca="1" si="324"/>
        <v>#N/A N/A</v>
      </c>
      <c r="AG1751">
        <f t="shared" ca="1" si="325"/>
        <v>3.75</v>
      </c>
    </row>
    <row r="1752" spans="3:33" x14ac:dyDescent="0.3">
      <c r="C1752" s="1">
        <v>38973</v>
      </c>
      <c r="D1752">
        <v>4</v>
      </c>
      <c r="E1752" s="1">
        <v>38973</v>
      </c>
      <c r="F1752">
        <v>2</v>
      </c>
      <c r="G1752" s="1">
        <v>38973</v>
      </c>
      <c r="H1752">
        <v>3.05</v>
      </c>
      <c r="I1752" s="1">
        <v>38973</v>
      </c>
      <c r="J1752">
        <v>3</v>
      </c>
      <c r="L1752" s="1">
        <v>38973</v>
      </c>
      <c r="M1752">
        <v>4.75</v>
      </c>
      <c r="O1752">
        <f t="shared" si="314"/>
        <v>5.75</v>
      </c>
      <c r="P1752" s="1">
        <v>38973</v>
      </c>
      <c r="Q1752">
        <v>4.7786999999999997</v>
      </c>
      <c r="R1752" s="1">
        <v>38973</v>
      </c>
      <c r="S1752" t="s">
        <v>16</v>
      </c>
      <c r="U1752">
        <f t="shared" si="315"/>
        <v>3.75</v>
      </c>
      <c r="X1752" s="6">
        <f t="shared" si="316"/>
        <v>38973</v>
      </c>
      <c r="Y1752">
        <f t="shared" ca="1" si="317"/>
        <v>4</v>
      </c>
      <c r="Z1752">
        <f t="shared" ca="1" si="318"/>
        <v>2</v>
      </c>
      <c r="AA1752">
        <f t="shared" ca="1" si="319"/>
        <v>3.05</v>
      </c>
      <c r="AB1752">
        <f t="shared" ca="1" si="320"/>
        <v>3</v>
      </c>
      <c r="AC1752">
        <f t="shared" ca="1" si="321"/>
        <v>4.75</v>
      </c>
      <c r="AD1752">
        <f t="shared" ca="1" si="322"/>
        <v>5.75</v>
      </c>
      <c r="AE1752">
        <f t="shared" ca="1" si="323"/>
        <v>4.7786999999999997</v>
      </c>
      <c r="AF1752" t="str">
        <f t="shared" ca="1" si="324"/>
        <v>#N/A N/A</v>
      </c>
      <c r="AG1752">
        <f t="shared" ca="1" si="325"/>
        <v>3.75</v>
      </c>
    </row>
    <row r="1753" spans="3:33" x14ac:dyDescent="0.3">
      <c r="C1753" s="1">
        <v>38974</v>
      </c>
      <c r="D1753">
        <v>4</v>
      </c>
      <c r="E1753" s="1">
        <v>38974</v>
      </c>
      <c r="F1753">
        <v>2</v>
      </c>
      <c r="G1753" s="1">
        <v>38974</v>
      </c>
      <c r="H1753">
        <v>3.05</v>
      </c>
      <c r="I1753" s="1">
        <v>38974</v>
      </c>
      <c r="J1753">
        <v>3</v>
      </c>
      <c r="L1753" s="1">
        <v>38974</v>
      </c>
      <c r="M1753">
        <v>4.75</v>
      </c>
      <c r="O1753">
        <f t="shared" si="314"/>
        <v>5.75</v>
      </c>
      <c r="P1753" s="1">
        <v>38974</v>
      </c>
      <c r="Q1753">
        <v>4.7801999999999998</v>
      </c>
      <c r="R1753" s="1">
        <v>38974</v>
      </c>
      <c r="S1753" t="s">
        <v>16</v>
      </c>
      <c r="U1753">
        <f t="shared" si="315"/>
        <v>3.75</v>
      </c>
      <c r="X1753" s="6">
        <f t="shared" si="316"/>
        <v>38974</v>
      </c>
      <c r="Y1753">
        <f t="shared" ca="1" si="317"/>
        <v>4</v>
      </c>
      <c r="Z1753">
        <f t="shared" ca="1" si="318"/>
        <v>2</v>
      </c>
      <c r="AA1753">
        <f t="shared" ca="1" si="319"/>
        <v>3.05</v>
      </c>
      <c r="AB1753">
        <f t="shared" ca="1" si="320"/>
        <v>3</v>
      </c>
      <c r="AC1753">
        <f t="shared" ca="1" si="321"/>
        <v>4.75</v>
      </c>
      <c r="AD1753">
        <f t="shared" ca="1" si="322"/>
        <v>5.75</v>
      </c>
      <c r="AE1753">
        <f t="shared" ca="1" si="323"/>
        <v>4.7801999999999998</v>
      </c>
      <c r="AF1753" t="str">
        <f t="shared" ca="1" si="324"/>
        <v>#N/A N/A</v>
      </c>
      <c r="AG1753">
        <f t="shared" ca="1" si="325"/>
        <v>3.75</v>
      </c>
    </row>
    <row r="1754" spans="3:33" x14ac:dyDescent="0.3">
      <c r="C1754" s="1">
        <v>38975</v>
      </c>
      <c r="D1754">
        <v>4</v>
      </c>
      <c r="E1754" s="1">
        <v>38975</v>
      </c>
      <c r="F1754">
        <v>2</v>
      </c>
      <c r="G1754" s="1">
        <v>38975</v>
      </c>
      <c r="H1754">
        <v>3.05</v>
      </c>
      <c r="I1754" s="1">
        <v>38975</v>
      </c>
      <c r="J1754">
        <v>3</v>
      </c>
      <c r="L1754" s="1">
        <v>38975</v>
      </c>
      <c r="M1754">
        <v>4.75</v>
      </c>
      <c r="O1754">
        <f t="shared" si="314"/>
        <v>5.75</v>
      </c>
      <c r="P1754" s="1">
        <v>38975</v>
      </c>
      <c r="Q1754">
        <v>4.7843</v>
      </c>
      <c r="R1754" s="1">
        <v>38975</v>
      </c>
      <c r="S1754" t="s">
        <v>16</v>
      </c>
      <c r="U1754">
        <f t="shared" si="315"/>
        <v>3.75</v>
      </c>
      <c r="X1754" s="6">
        <f t="shared" si="316"/>
        <v>38975</v>
      </c>
      <c r="Y1754">
        <f t="shared" ca="1" si="317"/>
        <v>4</v>
      </c>
      <c r="Z1754">
        <f t="shared" ca="1" si="318"/>
        <v>2</v>
      </c>
      <c r="AA1754">
        <f t="shared" ca="1" si="319"/>
        <v>3.05</v>
      </c>
      <c r="AB1754">
        <f t="shared" ca="1" si="320"/>
        <v>3</v>
      </c>
      <c r="AC1754">
        <f t="shared" ca="1" si="321"/>
        <v>4.75</v>
      </c>
      <c r="AD1754">
        <f t="shared" ca="1" si="322"/>
        <v>5.75</v>
      </c>
      <c r="AE1754">
        <f t="shared" ca="1" si="323"/>
        <v>4.7843</v>
      </c>
      <c r="AF1754" t="str">
        <f t="shared" ca="1" si="324"/>
        <v>#N/A N/A</v>
      </c>
      <c r="AG1754">
        <f t="shared" ca="1" si="325"/>
        <v>3.75</v>
      </c>
    </row>
    <row r="1755" spans="3:33" x14ac:dyDescent="0.3">
      <c r="C1755" s="1">
        <v>38978</v>
      </c>
      <c r="D1755">
        <v>4</v>
      </c>
      <c r="E1755" s="1">
        <v>38978</v>
      </c>
      <c r="F1755">
        <v>2</v>
      </c>
      <c r="G1755" s="1">
        <v>38978</v>
      </c>
      <c r="H1755">
        <v>3.05</v>
      </c>
      <c r="I1755" s="1">
        <v>38978</v>
      </c>
      <c r="J1755">
        <v>3</v>
      </c>
      <c r="L1755" s="1">
        <v>38978</v>
      </c>
      <c r="M1755">
        <v>4.75</v>
      </c>
      <c r="O1755">
        <f t="shared" si="314"/>
        <v>5.75</v>
      </c>
      <c r="P1755" s="1">
        <v>38978</v>
      </c>
      <c r="Q1755">
        <v>4.7904</v>
      </c>
      <c r="R1755" s="1">
        <v>38978</v>
      </c>
      <c r="S1755" t="s">
        <v>16</v>
      </c>
      <c r="U1755">
        <f t="shared" si="315"/>
        <v>3.75</v>
      </c>
      <c r="X1755" s="6">
        <f t="shared" si="316"/>
        <v>38978</v>
      </c>
      <c r="Y1755">
        <f t="shared" ca="1" si="317"/>
        <v>4</v>
      </c>
      <c r="Z1755">
        <f t="shared" ca="1" si="318"/>
        <v>2</v>
      </c>
      <c r="AA1755">
        <f t="shared" ca="1" si="319"/>
        <v>3.05</v>
      </c>
      <c r="AB1755">
        <f t="shared" ca="1" si="320"/>
        <v>3</v>
      </c>
      <c r="AC1755">
        <f t="shared" ca="1" si="321"/>
        <v>4.75</v>
      </c>
      <c r="AD1755">
        <f t="shared" ca="1" si="322"/>
        <v>5.75</v>
      </c>
      <c r="AE1755">
        <f t="shared" ca="1" si="323"/>
        <v>4.7904</v>
      </c>
      <c r="AF1755" t="str">
        <f t="shared" ca="1" si="324"/>
        <v>#N/A N/A</v>
      </c>
      <c r="AG1755">
        <f t="shared" ca="1" si="325"/>
        <v>3.75</v>
      </c>
    </row>
    <row r="1756" spans="3:33" x14ac:dyDescent="0.3">
      <c r="C1756" s="1">
        <v>38979</v>
      </c>
      <c r="D1756">
        <v>4</v>
      </c>
      <c r="E1756" s="1">
        <v>38979</v>
      </c>
      <c r="F1756">
        <v>2</v>
      </c>
      <c r="G1756" s="1">
        <v>38979</v>
      </c>
      <c r="H1756">
        <v>3.04</v>
      </c>
      <c r="I1756" s="1">
        <v>38979</v>
      </c>
      <c r="J1756">
        <v>3</v>
      </c>
      <c r="L1756" s="1">
        <v>38979</v>
      </c>
      <c r="M1756">
        <v>4.75</v>
      </c>
      <c r="O1756">
        <f t="shared" si="314"/>
        <v>5.75</v>
      </c>
      <c r="P1756" s="1">
        <v>38979</v>
      </c>
      <c r="Q1756">
        <v>4.7912999999999997</v>
      </c>
      <c r="R1756" s="1">
        <v>38979</v>
      </c>
      <c r="S1756" t="s">
        <v>16</v>
      </c>
      <c r="U1756">
        <f t="shared" si="315"/>
        <v>3.75</v>
      </c>
      <c r="X1756" s="6">
        <f t="shared" si="316"/>
        <v>38979</v>
      </c>
      <c r="Y1756">
        <f t="shared" ca="1" si="317"/>
        <v>4</v>
      </c>
      <c r="Z1756">
        <f t="shared" ca="1" si="318"/>
        <v>2</v>
      </c>
      <c r="AA1756">
        <f t="shared" ca="1" si="319"/>
        <v>3.04</v>
      </c>
      <c r="AB1756">
        <f t="shared" ca="1" si="320"/>
        <v>3</v>
      </c>
      <c r="AC1756">
        <f t="shared" ca="1" si="321"/>
        <v>4.75</v>
      </c>
      <c r="AD1756">
        <f t="shared" ca="1" si="322"/>
        <v>5.75</v>
      </c>
      <c r="AE1756">
        <f t="shared" ca="1" si="323"/>
        <v>4.7912999999999997</v>
      </c>
      <c r="AF1756" t="str">
        <f t="shared" ca="1" si="324"/>
        <v>#N/A N/A</v>
      </c>
      <c r="AG1756">
        <f t="shared" ca="1" si="325"/>
        <v>3.75</v>
      </c>
    </row>
    <row r="1757" spans="3:33" x14ac:dyDescent="0.3">
      <c r="C1757" s="1">
        <v>38980</v>
      </c>
      <c r="D1757">
        <v>4</v>
      </c>
      <c r="E1757" s="1">
        <v>38980</v>
      </c>
      <c r="F1757">
        <v>2</v>
      </c>
      <c r="G1757" s="1">
        <v>38980</v>
      </c>
      <c r="H1757">
        <v>3.04</v>
      </c>
      <c r="I1757" s="1">
        <v>38980</v>
      </c>
      <c r="J1757">
        <v>3</v>
      </c>
      <c r="L1757" s="1">
        <v>38980</v>
      </c>
      <c r="M1757">
        <v>4.75</v>
      </c>
      <c r="O1757">
        <f t="shared" si="314"/>
        <v>5.75</v>
      </c>
      <c r="P1757" s="1">
        <v>38980</v>
      </c>
      <c r="Q1757">
        <v>4.7808999999999999</v>
      </c>
      <c r="R1757" s="1">
        <v>38980</v>
      </c>
      <c r="S1757" t="s">
        <v>16</v>
      </c>
      <c r="U1757">
        <f t="shared" si="315"/>
        <v>3.75</v>
      </c>
      <c r="X1757" s="6">
        <f t="shared" si="316"/>
        <v>38980</v>
      </c>
      <c r="Y1757">
        <f t="shared" ca="1" si="317"/>
        <v>4</v>
      </c>
      <c r="Z1757">
        <f t="shared" ca="1" si="318"/>
        <v>2</v>
      </c>
      <c r="AA1757">
        <f t="shared" ca="1" si="319"/>
        <v>3.04</v>
      </c>
      <c r="AB1757">
        <f t="shared" ca="1" si="320"/>
        <v>3</v>
      </c>
      <c r="AC1757">
        <f t="shared" ca="1" si="321"/>
        <v>4.75</v>
      </c>
      <c r="AD1757">
        <f t="shared" ca="1" si="322"/>
        <v>5.75</v>
      </c>
      <c r="AE1757">
        <f t="shared" ca="1" si="323"/>
        <v>4.7808999999999999</v>
      </c>
      <c r="AF1757" t="str">
        <f t="shared" ca="1" si="324"/>
        <v>#N/A N/A</v>
      </c>
      <c r="AG1757">
        <f t="shared" ca="1" si="325"/>
        <v>3.75</v>
      </c>
    </row>
    <row r="1758" spans="3:33" x14ac:dyDescent="0.3">
      <c r="C1758" s="1">
        <v>38981</v>
      </c>
      <c r="D1758">
        <v>4</v>
      </c>
      <c r="E1758" s="1">
        <v>38981</v>
      </c>
      <c r="F1758">
        <v>2</v>
      </c>
      <c r="G1758" s="1">
        <v>38981</v>
      </c>
      <c r="H1758">
        <v>3.02</v>
      </c>
      <c r="I1758" s="1">
        <v>38981</v>
      </c>
      <c r="J1758">
        <v>3</v>
      </c>
      <c r="L1758" s="1">
        <v>38981</v>
      </c>
      <c r="M1758">
        <v>4.75</v>
      </c>
      <c r="O1758">
        <f t="shared" si="314"/>
        <v>5.75</v>
      </c>
      <c r="P1758" s="1">
        <v>38981</v>
      </c>
      <c r="Q1758">
        <v>4.7754000000000003</v>
      </c>
      <c r="R1758" s="1">
        <v>38981</v>
      </c>
      <c r="S1758" t="s">
        <v>16</v>
      </c>
      <c r="U1758">
        <f t="shared" si="315"/>
        <v>3.75</v>
      </c>
      <c r="X1758" s="6">
        <f t="shared" si="316"/>
        <v>38981</v>
      </c>
      <c r="Y1758">
        <f t="shared" ca="1" si="317"/>
        <v>4</v>
      </c>
      <c r="Z1758">
        <f t="shared" ca="1" si="318"/>
        <v>2</v>
      </c>
      <c r="AA1758">
        <f t="shared" ca="1" si="319"/>
        <v>3.02</v>
      </c>
      <c r="AB1758">
        <f t="shared" ca="1" si="320"/>
        <v>3</v>
      </c>
      <c r="AC1758">
        <f t="shared" ca="1" si="321"/>
        <v>4.75</v>
      </c>
      <c r="AD1758">
        <f t="shared" ca="1" si="322"/>
        <v>5.75</v>
      </c>
      <c r="AE1758">
        <f t="shared" ca="1" si="323"/>
        <v>4.7754000000000003</v>
      </c>
      <c r="AF1758" t="str">
        <f t="shared" ca="1" si="324"/>
        <v>#N/A N/A</v>
      </c>
      <c r="AG1758">
        <f t="shared" ca="1" si="325"/>
        <v>3.75</v>
      </c>
    </row>
    <row r="1759" spans="3:33" x14ac:dyDescent="0.3">
      <c r="C1759" s="1">
        <v>38982</v>
      </c>
      <c r="D1759">
        <v>4</v>
      </c>
      <c r="E1759" s="1">
        <v>38982</v>
      </c>
      <c r="F1759">
        <v>2</v>
      </c>
      <c r="G1759" s="1">
        <v>38982</v>
      </c>
      <c r="H1759">
        <v>3.01</v>
      </c>
      <c r="I1759" s="1">
        <v>38982</v>
      </c>
      <c r="J1759">
        <v>3</v>
      </c>
      <c r="L1759" s="1">
        <v>38982</v>
      </c>
      <c r="M1759">
        <v>4.75</v>
      </c>
      <c r="O1759">
        <f t="shared" si="314"/>
        <v>5.75</v>
      </c>
      <c r="P1759" s="1">
        <v>38982</v>
      </c>
      <c r="Q1759">
        <v>4.7816999999999998</v>
      </c>
      <c r="R1759" s="1">
        <v>38982</v>
      </c>
      <c r="S1759" t="s">
        <v>16</v>
      </c>
      <c r="U1759">
        <f t="shared" si="315"/>
        <v>3.75</v>
      </c>
      <c r="X1759" s="6">
        <f t="shared" si="316"/>
        <v>38982</v>
      </c>
      <c r="Y1759">
        <f t="shared" ca="1" si="317"/>
        <v>4</v>
      </c>
      <c r="Z1759">
        <f t="shared" ca="1" si="318"/>
        <v>2</v>
      </c>
      <c r="AA1759">
        <f t="shared" ca="1" si="319"/>
        <v>3.01</v>
      </c>
      <c r="AB1759">
        <f t="shared" ca="1" si="320"/>
        <v>3</v>
      </c>
      <c r="AC1759">
        <f t="shared" ca="1" si="321"/>
        <v>4.75</v>
      </c>
      <c r="AD1759">
        <f t="shared" ca="1" si="322"/>
        <v>5.75</v>
      </c>
      <c r="AE1759">
        <f t="shared" ca="1" si="323"/>
        <v>4.7816999999999998</v>
      </c>
      <c r="AF1759" t="str">
        <f t="shared" ca="1" si="324"/>
        <v>#N/A N/A</v>
      </c>
      <c r="AG1759">
        <f t="shared" ca="1" si="325"/>
        <v>3.75</v>
      </c>
    </row>
    <row r="1760" spans="3:33" x14ac:dyDescent="0.3">
      <c r="C1760" s="1">
        <v>38985</v>
      </c>
      <c r="D1760">
        <v>4</v>
      </c>
      <c r="E1760" s="1">
        <v>38985</v>
      </c>
      <c r="F1760">
        <v>2</v>
      </c>
      <c r="G1760" s="1">
        <v>38985</v>
      </c>
      <c r="H1760">
        <v>3.01</v>
      </c>
      <c r="I1760" s="1">
        <v>38985</v>
      </c>
      <c r="J1760">
        <v>3</v>
      </c>
      <c r="L1760" s="1">
        <v>38985</v>
      </c>
      <c r="M1760">
        <v>4.75</v>
      </c>
      <c r="O1760">
        <f t="shared" si="314"/>
        <v>5.75</v>
      </c>
      <c r="P1760" s="1">
        <v>38985</v>
      </c>
      <c r="Q1760">
        <v>4.8037000000000001</v>
      </c>
      <c r="R1760" s="1">
        <v>38985</v>
      </c>
      <c r="S1760" t="s">
        <v>16</v>
      </c>
      <c r="U1760">
        <f t="shared" si="315"/>
        <v>3.75</v>
      </c>
      <c r="X1760" s="6">
        <f t="shared" si="316"/>
        <v>38985</v>
      </c>
      <c r="Y1760">
        <f t="shared" ca="1" si="317"/>
        <v>4</v>
      </c>
      <c r="Z1760">
        <f t="shared" ca="1" si="318"/>
        <v>2</v>
      </c>
      <c r="AA1760">
        <f t="shared" ca="1" si="319"/>
        <v>3.01</v>
      </c>
      <c r="AB1760">
        <f t="shared" ca="1" si="320"/>
        <v>3</v>
      </c>
      <c r="AC1760">
        <f t="shared" ca="1" si="321"/>
        <v>4.75</v>
      </c>
      <c r="AD1760">
        <f t="shared" ca="1" si="322"/>
        <v>5.75</v>
      </c>
      <c r="AE1760">
        <f t="shared" ca="1" si="323"/>
        <v>4.8037000000000001</v>
      </c>
      <c r="AF1760" t="str">
        <f t="shared" ca="1" si="324"/>
        <v>#N/A N/A</v>
      </c>
      <c r="AG1760">
        <f t="shared" ca="1" si="325"/>
        <v>3.75</v>
      </c>
    </row>
    <row r="1761" spans="3:33" x14ac:dyDescent="0.3">
      <c r="C1761" s="1">
        <v>38986</v>
      </c>
      <c r="D1761">
        <v>4</v>
      </c>
      <c r="E1761" s="1">
        <v>38986</v>
      </c>
      <c r="F1761">
        <v>2</v>
      </c>
      <c r="G1761" s="1">
        <v>38986</v>
      </c>
      <c r="H1761">
        <v>3.02</v>
      </c>
      <c r="I1761" s="1">
        <v>38986</v>
      </c>
      <c r="J1761">
        <v>3</v>
      </c>
      <c r="L1761" s="1">
        <v>38986</v>
      </c>
      <c r="M1761">
        <v>4.75</v>
      </c>
      <c r="O1761">
        <f t="shared" si="314"/>
        <v>5.75</v>
      </c>
      <c r="P1761" s="1">
        <v>38986</v>
      </c>
      <c r="Q1761">
        <v>4.7879000000000005</v>
      </c>
      <c r="R1761" s="1">
        <v>38986</v>
      </c>
      <c r="S1761" t="s">
        <v>16</v>
      </c>
      <c r="U1761">
        <f t="shared" si="315"/>
        <v>3.75</v>
      </c>
      <c r="X1761" s="6">
        <f t="shared" si="316"/>
        <v>38986</v>
      </c>
      <c r="Y1761">
        <f t="shared" ca="1" si="317"/>
        <v>4</v>
      </c>
      <c r="Z1761">
        <f t="shared" ca="1" si="318"/>
        <v>2</v>
      </c>
      <c r="AA1761">
        <f t="shared" ca="1" si="319"/>
        <v>3.02</v>
      </c>
      <c r="AB1761">
        <f t="shared" ca="1" si="320"/>
        <v>3</v>
      </c>
      <c r="AC1761">
        <f t="shared" ca="1" si="321"/>
        <v>4.75</v>
      </c>
      <c r="AD1761">
        <f t="shared" ca="1" si="322"/>
        <v>5.75</v>
      </c>
      <c r="AE1761">
        <f t="shared" ca="1" si="323"/>
        <v>4.7879000000000005</v>
      </c>
      <c r="AF1761" t="str">
        <f t="shared" ca="1" si="324"/>
        <v>#N/A N/A</v>
      </c>
      <c r="AG1761">
        <f t="shared" ca="1" si="325"/>
        <v>3.75</v>
      </c>
    </row>
    <row r="1762" spans="3:33" x14ac:dyDescent="0.3">
      <c r="C1762" s="1">
        <v>38987</v>
      </c>
      <c r="D1762">
        <v>4</v>
      </c>
      <c r="E1762" s="1">
        <v>38987</v>
      </c>
      <c r="F1762">
        <v>2</v>
      </c>
      <c r="G1762" s="1">
        <v>38987</v>
      </c>
      <c r="H1762">
        <v>3.04</v>
      </c>
      <c r="I1762" s="1">
        <v>38987</v>
      </c>
      <c r="J1762">
        <v>3</v>
      </c>
      <c r="L1762" s="1">
        <v>38987</v>
      </c>
      <c r="M1762">
        <v>4.75</v>
      </c>
      <c r="O1762">
        <f t="shared" si="314"/>
        <v>5.75</v>
      </c>
      <c r="P1762" s="1">
        <v>38987</v>
      </c>
      <c r="Q1762">
        <v>4.7794999999999996</v>
      </c>
      <c r="R1762" s="1">
        <v>38987</v>
      </c>
      <c r="S1762" t="s">
        <v>16</v>
      </c>
      <c r="U1762">
        <f t="shared" si="315"/>
        <v>3.75</v>
      </c>
      <c r="X1762" s="6">
        <f t="shared" si="316"/>
        <v>38987</v>
      </c>
      <c r="Y1762">
        <f t="shared" ca="1" si="317"/>
        <v>4</v>
      </c>
      <c r="Z1762">
        <f t="shared" ca="1" si="318"/>
        <v>2</v>
      </c>
      <c r="AA1762">
        <f t="shared" ca="1" si="319"/>
        <v>3.04</v>
      </c>
      <c r="AB1762">
        <f t="shared" ca="1" si="320"/>
        <v>3</v>
      </c>
      <c r="AC1762">
        <f t="shared" ca="1" si="321"/>
        <v>4.75</v>
      </c>
      <c r="AD1762">
        <f t="shared" ca="1" si="322"/>
        <v>5.75</v>
      </c>
      <c r="AE1762">
        <f t="shared" ca="1" si="323"/>
        <v>4.7794999999999996</v>
      </c>
      <c r="AF1762" t="str">
        <f t="shared" ca="1" si="324"/>
        <v>#N/A N/A</v>
      </c>
      <c r="AG1762">
        <f t="shared" ca="1" si="325"/>
        <v>3.75</v>
      </c>
    </row>
    <row r="1763" spans="3:33" x14ac:dyDescent="0.3">
      <c r="C1763" s="1">
        <v>38988</v>
      </c>
      <c r="D1763">
        <v>4</v>
      </c>
      <c r="E1763" s="1">
        <v>38988</v>
      </c>
      <c r="F1763">
        <v>2</v>
      </c>
      <c r="G1763" s="1">
        <v>38988</v>
      </c>
      <c r="H1763">
        <v>3.05</v>
      </c>
      <c r="I1763" s="1">
        <v>38988</v>
      </c>
      <c r="J1763">
        <v>3</v>
      </c>
      <c r="L1763" s="1">
        <v>38988</v>
      </c>
      <c r="M1763">
        <v>4.75</v>
      </c>
      <c r="O1763">
        <f t="shared" si="314"/>
        <v>5.75</v>
      </c>
      <c r="P1763" s="1">
        <v>38988</v>
      </c>
      <c r="Q1763">
        <v>4.7976000000000001</v>
      </c>
      <c r="R1763" s="1">
        <v>38988</v>
      </c>
      <c r="S1763" t="s">
        <v>16</v>
      </c>
      <c r="U1763">
        <f t="shared" si="315"/>
        <v>3.75</v>
      </c>
      <c r="X1763" s="6">
        <f t="shared" si="316"/>
        <v>38988</v>
      </c>
      <c r="Y1763">
        <f t="shared" ca="1" si="317"/>
        <v>4</v>
      </c>
      <c r="Z1763">
        <f t="shared" ca="1" si="318"/>
        <v>2</v>
      </c>
      <c r="AA1763">
        <f t="shared" ca="1" si="319"/>
        <v>3.05</v>
      </c>
      <c r="AB1763">
        <f t="shared" ca="1" si="320"/>
        <v>3</v>
      </c>
      <c r="AC1763">
        <f t="shared" ca="1" si="321"/>
        <v>4.75</v>
      </c>
      <c r="AD1763">
        <f t="shared" ca="1" si="322"/>
        <v>5.75</v>
      </c>
      <c r="AE1763">
        <f t="shared" ca="1" si="323"/>
        <v>4.7976000000000001</v>
      </c>
      <c r="AF1763" t="str">
        <f t="shared" ca="1" si="324"/>
        <v>#N/A N/A</v>
      </c>
      <c r="AG1763">
        <f t="shared" ca="1" si="325"/>
        <v>3.75</v>
      </c>
    </row>
    <row r="1764" spans="3:33" x14ac:dyDescent="0.3">
      <c r="C1764" s="1">
        <v>38989</v>
      </c>
      <c r="D1764">
        <v>4</v>
      </c>
      <c r="E1764" s="1">
        <v>38989</v>
      </c>
      <c r="F1764">
        <v>2</v>
      </c>
      <c r="G1764" s="1">
        <v>38989</v>
      </c>
      <c r="H1764">
        <v>3.1</v>
      </c>
      <c r="I1764" s="1">
        <v>38989</v>
      </c>
      <c r="J1764">
        <v>3</v>
      </c>
      <c r="L1764" s="1">
        <v>38989</v>
      </c>
      <c r="M1764">
        <v>4.75</v>
      </c>
      <c r="O1764">
        <f t="shared" si="314"/>
        <v>5.75</v>
      </c>
      <c r="P1764" s="1">
        <v>38989</v>
      </c>
      <c r="Q1764">
        <v>4.8971999999999998</v>
      </c>
      <c r="R1764" s="1">
        <v>38989</v>
      </c>
      <c r="S1764" t="s">
        <v>16</v>
      </c>
      <c r="U1764">
        <f t="shared" si="315"/>
        <v>3.75</v>
      </c>
      <c r="X1764" s="6">
        <f t="shared" si="316"/>
        <v>38989</v>
      </c>
      <c r="Y1764">
        <f t="shared" ca="1" si="317"/>
        <v>4</v>
      </c>
      <c r="Z1764">
        <f t="shared" ca="1" si="318"/>
        <v>2</v>
      </c>
      <c r="AA1764">
        <f t="shared" ca="1" si="319"/>
        <v>3.1</v>
      </c>
      <c r="AB1764">
        <f t="shared" ca="1" si="320"/>
        <v>3</v>
      </c>
      <c r="AC1764">
        <f t="shared" ca="1" si="321"/>
        <v>4.75</v>
      </c>
      <c r="AD1764">
        <f t="shared" ca="1" si="322"/>
        <v>5.75</v>
      </c>
      <c r="AE1764">
        <f t="shared" ca="1" si="323"/>
        <v>4.8971999999999998</v>
      </c>
      <c r="AF1764" t="str">
        <f t="shared" ca="1" si="324"/>
        <v>#N/A N/A</v>
      </c>
      <c r="AG1764">
        <f t="shared" ca="1" si="325"/>
        <v>3.75</v>
      </c>
    </row>
    <row r="1765" spans="3:33" x14ac:dyDescent="0.3">
      <c r="C1765" s="1">
        <v>38992</v>
      </c>
      <c r="D1765">
        <v>4</v>
      </c>
      <c r="E1765" s="1">
        <v>38992</v>
      </c>
      <c r="F1765">
        <v>2</v>
      </c>
      <c r="G1765" s="1">
        <v>38992</v>
      </c>
      <c r="H1765">
        <v>3.06</v>
      </c>
      <c r="I1765" s="1">
        <v>38992</v>
      </c>
      <c r="J1765">
        <v>3</v>
      </c>
      <c r="L1765" s="1">
        <v>38992</v>
      </c>
      <c r="M1765">
        <v>4.75</v>
      </c>
      <c r="O1765">
        <f t="shared" si="314"/>
        <v>5.75</v>
      </c>
      <c r="P1765" s="1">
        <v>38992</v>
      </c>
      <c r="Q1765">
        <v>4.8540999999999999</v>
      </c>
      <c r="R1765" s="1">
        <v>38992</v>
      </c>
      <c r="S1765" t="s">
        <v>16</v>
      </c>
      <c r="U1765">
        <f t="shared" si="315"/>
        <v>3.75</v>
      </c>
      <c r="X1765" s="6">
        <f t="shared" si="316"/>
        <v>38992</v>
      </c>
      <c r="Y1765">
        <f t="shared" ca="1" si="317"/>
        <v>4</v>
      </c>
      <c r="Z1765">
        <f t="shared" ca="1" si="318"/>
        <v>2</v>
      </c>
      <c r="AA1765">
        <f t="shared" ca="1" si="319"/>
        <v>3.06</v>
      </c>
      <c r="AB1765">
        <f t="shared" ca="1" si="320"/>
        <v>3</v>
      </c>
      <c r="AC1765">
        <f t="shared" ca="1" si="321"/>
        <v>4.75</v>
      </c>
      <c r="AD1765">
        <f t="shared" ca="1" si="322"/>
        <v>5.75</v>
      </c>
      <c r="AE1765">
        <f t="shared" ca="1" si="323"/>
        <v>4.8540999999999999</v>
      </c>
      <c r="AF1765" t="str">
        <f t="shared" ca="1" si="324"/>
        <v>#N/A N/A</v>
      </c>
      <c r="AG1765">
        <f t="shared" ca="1" si="325"/>
        <v>3.75</v>
      </c>
    </row>
    <row r="1766" spans="3:33" x14ac:dyDescent="0.3">
      <c r="C1766" s="1">
        <v>38993</v>
      </c>
      <c r="D1766">
        <v>4</v>
      </c>
      <c r="E1766" s="1">
        <v>38993</v>
      </c>
      <c r="F1766">
        <v>2</v>
      </c>
      <c r="G1766" s="1">
        <v>38993</v>
      </c>
      <c r="H1766">
        <v>3.1</v>
      </c>
      <c r="I1766" s="1">
        <v>38993</v>
      </c>
      <c r="J1766">
        <v>3</v>
      </c>
      <c r="L1766" s="1">
        <v>38993</v>
      </c>
      <c r="M1766">
        <v>4.75</v>
      </c>
      <c r="O1766">
        <f t="shared" si="314"/>
        <v>5.75</v>
      </c>
      <c r="P1766" s="1">
        <v>38993</v>
      </c>
      <c r="Q1766">
        <v>4.9116999999999997</v>
      </c>
      <c r="R1766" s="1">
        <v>38993</v>
      </c>
      <c r="S1766" t="s">
        <v>16</v>
      </c>
      <c r="U1766">
        <f t="shared" si="315"/>
        <v>3.75</v>
      </c>
      <c r="X1766" s="6">
        <f t="shared" si="316"/>
        <v>38993</v>
      </c>
      <c r="Y1766">
        <f t="shared" ca="1" si="317"/>
        <v>4</v>
      </c>
      <c r="Z1766">
        <f t="shared" ca="1" si="318"/>
        <v>2</v>
      </c>
      <c r="AA1766">
        <f t="shared" ca="1" si="319"/>
        <v>3.1</v>
      </c>
      <c r="AB1766">
        <f t="shared" ca="1" si="320"/>
        <v>3</v>
      </c>
      <c r="AC1766">
        <f t="shared" ca="1" si="321"/>
        <v>4.75</v>
      </c>
      <c r="AD1766">
        <f t="shared" ca="1" si="322"/>
        <v>5.75</v>
      </c>
      <c r="AE1766">
        <f t="shared" ca="1" si="323"/>
        <v>4.9116999999999997</v>
      </c>
      <c r="AF1766" t="str">
        <f t="shared" ca="1" si="324"/>
        <v>#N/A N/A</v>
      </c>
      <c r="AG1766">
        <f t="shared" ca="1" si="325"/>
        <v>3.75</v>
      </c>
    </row>
    <row r="1767" spans="3:33" x14ac:dyDescent="0.3">
      <c r="C1767" s="1">
        <v>38994</v>
      </c>
      <c r="D1767">
        <v>4</v>
      </c>
      <c r="E1767" s="1">
        <v>38994</v>
      </c>
      <c r="F1767">
        <v>2</v>
      </c>
      <c r="G1767" s="1">
        <v>38994</v>
      </c>
      <c r="H1767">
        <v>3.19</v>
      </c>
      <c r="I1767" s="1">
        <v>38994</v>
      </c>
      <c r="J1767">
        <v>3</v>
      </c>
      <c r="L1767" s="1">
        <v>38994</v>
      </c>
      <c r="M1767">
        <v>4.75</v>
      </c>
      <c r="O1767">
        <f t="shared" si="314"/>
        <v>5.75</v>
      </c>
      <c r="P1767" s="1">
        <v>38994</v>
      </c>
      <c r="Q1767">
        <v>4.7399000000000004</v>
      </c>
      <c r="R1767" s="1">
        <v>38994</v>
      </c>
      <c r="S1767" t="s">
        <v>16</v>
      </c>
      <c r="U1767">
        <f t="shared" si="315"/>
        <v>3.75</v>
      </c>
      <c r="X1767" s="6">
        <f t="shared" si="316"/>
        <v>38994</v>
      </c>
      <c r="Y1767">
        <f t="shared" ca="1" si="317"/>
        <v>4</v>
      </c>
      <c r="Z1767">
        <f t="shared" ca="1" si="318"/>
        <v>2</v>
      </c>
      <c r="AA1767">
        <f t="shared" ca="1" si="319"/>
        <v>3.19</v>
      </c>
      <c r="AB1767">
        <f t="shared" ca="1" si="320"/>
        <v>3</v>
      </c>
      <c r="AC1767">
        <f t="shared" ca="1" si="321"/>
        <v>4.75</v>
      </c>
      <c r="AD1767">
        <f t="shared" ca="1" si="322"/>
        <v>5.75</v>
      </c>
      <c r="AE1767">
        <f t="shared" ca="1" si="323"/>
        <v>4.7399000000000004</v>
      </c>
      <c r="AF1767" t="str">
        <f t="shared" ca="1" si="324"/>
        <v>#N/A N/A</v>
      </c>
      <c r="AG1767">
        <f t="shared" ca="1" si="325"/>
        <v>3.75</v>
      </c>
    </row>
    <row r="1768" spans="3:33" x14ac:dyDescent="0.3">
      <c r="C1768" s="1">
        <v>38995</v>
      </c>
      <c r="D1768">
        <v>4.25</v>
      </c>
      <c r="E1768" s="1">
        <v>38995</v>
      </c>
      <c r="F1768">
        <v>2</v>
      </c>
      <c r="G1768" s="1">
        <v>38995</v>
      </c>
      <c r="H1768">
        <v>3.24</v>
      </c>
      <c r="I1768" s="1">
        <v>38995</v>
      </c>
      <c r="J1768">
        <v>3.25</v>
      </c>
      <c r="L1768" s="1">
        <v>38995</v>
      </c>
      <c r="M1768">
        <v>4.75</v>
      </c>
      <c r="O1768">
        <f t="shared" si="314"/>
        <v>5.75</v>
      </c>
      <c r="P1768" s="1">
        <v>38995</v>
      </c>
      <c r="Q1768">
        <v>4.8257000000000003</v>
      </c>
      <c r="R1768" s="1">
        <v>38995</v>
      </c>
      <c r="S1768" t="s">
        <v>16</v>
      </c>
      <c r="U1768">
        <f t="shared" si="315"/>
        <v>3.75</v>
      </c>
      <c r="X1768" s="6">
        <f t="shared" si="316"/>
        <v>38995</v>
      </c>
      <c r="Y1768">
        <f t="shared" ca="1" si="317"/>
        <v>4.25</v>
      </c>
      <c r="Z1768">
        <f t="shared" ca="1" si="318"/>
        <v>2</v>
      </c>
      <c r="AA1768">
        <f t="shared" ca="1" si="319"/>
        <v>3.24</v>
      </c>
      <c r="AB1768">
        <f t="shared" ca="1" si="320"/>
        <v>3.25</v>
      </c>
      <c r="AC1768">
        <f t="shared" ca="1" si="321"/>
        <v>4.75</v>
      </c>
      <c r="AD1768">
        <f t="shared" ca="1" si="322"/>
        <v>5.75</v>
      </c>
      <c r="AE1768">
        <f t="shared" ca="1" si="323"/>
        <v>4.8257000000000003</v>
      </c>
      <c r="AF1768" t="str">
        <f t="shared" ca="1" si="324"/>
        <v>#N/A N/A</v>
      </c>
      <c r="AG1768">
        <f t="shared" ca="1" si="325"/>
        <v>3.75</v>
      </c>
    </row>
    <row r="1769" spans="3:33" x14ac:dyDescent="0.3">
      <c r="C1769" s="1">
        <v>38996</v>
      </c>
      <c r="D1769">
        <v>4.25</v>
      </c>
      <c r="E1769" s="1">
        <v>38996</v>
      </c>
      <c r="F1769">
        <v>2</v>
      </c>
      <c r="G1769" s="1">
        <v>38996</v>
      </c>
      <c r="H1769">
        <v>3.25</v>
      </c>
      <c r="I1769" s="1">
        <v>38996</v>
      </c>
      <c r="J1769">
        <v>3.25</v>
      </c>
      <c r="L1769" s="1">
        <v>38996</v>
      </c>
      <c r="M1769">
        <v>4.75</v>
      </c>
      <c r="O1769">
        <f t="shared" si="314"/>
        <v>5.75</v>
      </c>
      <c r="P1769" s="1">
        <v>38996</v>
      </c>
      <c r="Q1769">
        <v>4.7888000000000002</v>
      </c>
      <c r="R1769" s="1">
        <v>38996</v>
      </c>
      <c r="S1769" t="s">
        <v>16</v>
      </c>
      <c r="U1769">
        <f t="shared" si="315"/>
        <v>3.75</v>
      </c>
      <c r="X1769" s="6">
        <f t="shared" si="316"/>
        <v>38996</v>
      </c>
      <c r="Y1769">
        <f t="shared" ca="1" si="317"/>
        <v>4.25</v>
      </c>
      <c r="Z1769">
        <f t="shared" ca="1" si="318"/>
        <v>2</v>
      </c>
      <c r="AA1769">
        <f t="shared" ca="1" si="319"/>
        <v>3.25</v>
      </c>
      <c r="AB1769">
        <f t="shared" ca="1" si="320"/>
        <v>3.25</v>
      </c>
      <c r="AC1769">
        <f t="shared" ca="1" si="321"/>
        <v>4.75</v>
      </c>
      <c r="AD1769">
        <f t="shared" ca="1" si="322"/>
        <v>5.75</v>
      </c>
      <c r="AE1769">
        <f t="shared" ca="1" si="323"/>
        <v>4.7888000000000002</v>
      </c>
      <c r="AF1769" t="str">
        <f t="shared" ca="1" si="324"/>
        <v>#N/A N/A</v>
      </c>
      <c r="AG1769">
        <f t="shared" ca="1" si="325"/>
        <v>3.75</v>
      </c>
    </row>
    <row r="1770" spans="3:33" x14ac:dyDescent="0.3">
      <c r="C1770" s="1">
        <v>38999</v>
      </c>
      <c r="D1770">
        <v>4.25</v>
      </c>
      <c r="E1770" s="1">
        <v>38999</v>
      </c>
      <c r="F1770">
        <v>2</v>
      </c>
      <c r="G1770" s="1">
        <v>38999</v>
      </c>
      <c r="H1770">
        <v>3.19</v>
      </c>
      <c r="I1770" s="1">
        <v>38999</v>
      </c>
      <c r="J1770">
        <v>3.25</v>
      </c>
      <c r="L1770" s="1">
        <v>38999</v>
      </c>
      <c r="M1770">
        <v>4.75</v>
      </c>
      <c r="O1770">
        <f t="shared" si="314"/>
        <v>5.75</v>
      </c>
      <c r="P1770" s="1">
        <v>38999</v>
      </c>
      <c r="Q1770">
        <v>4.8063000000000002</v>
      </c>
      <c r="R1770" s="1">
        <v>38999</v>
      </c>
      <c r="S1770" t="s">
        <v>16</v>
      </c>
      <c r="U1770">
        <f t="shared" si="315"/>
        <v>3.75</v>
      </c>
      <c r="X1770" s="6">
        <f t="shared" si="316"/>
        <v>38999</v>
      </c>
      <c r="Y1770">
        <f t="shared" ca="1" si="317"/>
        <v>4.25</v>
      </c>
      <c r="Z1770">
        <f t="shared" ca="1" si="318"/>
        <v>2</v>
      </c>
      <c r="AA1770">
        <f t="shared" ca="1" si="319"/>
        <v>3.19</v>
      </c>
      <c r="AB1770">
        <f t="shared" ca="1" si="320"/>
        <v>3.25</v>
      </c>
      <c r="AC1770">
        <f t="shared" ca="1" si="321"/>
        <v>4.75</v>
      </c>
      <c r="AD1770">
        <f t="shared" ca="1" si="322"/>
        <v>5.75</v>
      </c>
      <c r="AE1770">
        <f t="shared" ca="1" si="323"/>
        <v>4.8063000000000002</v>
      </c>
      <c r="AF1770" t="str">
        <f t="shared" ca="1" si="324"/>
        <v>#N/A N/A</v>
      </c>
      <c r="AG1770">
        <f t="shared" ca="1" si="325"/>
        <v>3.75</v>
      </c>
    </row>
    <row r="1771" spans="3:33" x14ac:dyDescent="0.3">
      <c r="C1771" s="1">
        <v>39000</v>
      </c>
      <c r="D1771">
        <v>4.25</v>
      </c>
      <c r="E1771" s="1">
        <v>39000</v>
      </c>
      <c r="F1771">
        <v>2</v>
      </c>
      <c r="G1771" s="1">
        <v>39000</v>
      </c>
      <c r="H1771">
        <v>3.09</v>
      </c>
      <c r="I1771" s="1">
        <v>39000</v>
      </c>
      <c r="J1771">
        <v>3.25</v>
      </c>
      <c r="L1771" s="1">
        <v>39000</v>
      </c>
      <c r="M1771">
        <v>4.75</v>
      </c>
      <c r="O1771">
        <f t="shared" si="314"/>
        <v>5.75</v>
      </c>
      <c r="P1771" s="1">
        <v>39000</v>
      </c>
      <c r="Q1771">
        <v>4.8048000000000002</v>
      </c>
      <c r="R1771" s="1">
        <v>39000</v>
      </c>
      <c r="S1771" t="s">
        <v>16</v>
      </c>
      <c r="U1771">
        <f t="shared" si="315"/>
        <v>3.75</v>
      </c>
      <c r="X1771" s="6">
        <f t="shared" si="316"/>
        <v>39000</v>
      </c>
      <c r="Y1771">
        <f t="shared" ca="1" si="317"/>
        <v>4.25</v>
      </c>
      <c r="Z1771">
        <f t="shared" ca="1" si="318"/>
        <v>2</v>
      </c>
      <c r="AA1771">
        <f t="shared" ca="1" si="319"/>
        <v>3.09</v>
      </c>
      <c r="AB1771">
        <f t="shared" ca="1" si="320"/>
        <v>3.25</v>
      </c>
      <c r="AC1771">
        <f t="shared" ca="1" si="321"/>
        <v>4.75</v>
      </c>
      <c r="AD1771">
        <f t="shared" ca="1" si="322"/>
        <v>5.75</v>
      </c>
      <c r="AE1771">
        <f t="shared" ca="1" si="323"/>
        <v>4.8048000000000002</v>
      </c>
      <c r="AF1771" t="str">
        <f t="shared" ca="1" si="324"/>
        <v>#N/A N/A</v>
      </c>
      <c r="AG1771">
        <f t="shared" ca="1" si="325"/>
        <v>3.75</v>
      </c>
    </row>
    <row r="1772" spans="3:33" x14ac:dyDescent="0.3">
      <c r="C1772" s="1">
        <v>39001</v>
      </c>
      <c r="D1772">
        <v>4.25</v>
      </c>
      <c r="E1772" s="1">
        <v>39001</v>
      </c>
      <c r="F1772">
        <v>2.25</v>
      </c>
      <c r="G1772" s="1">
        <v>39001</v>
      </c>
      <c r="H1772">
        <v>3.31</v>
      </c>
      <c r="I1772" s="1">
        <v>39001</v>
      </c>
      <c r="J1772">
        <v>3.25</v>
      </c>
      <c r="L1772" s="1">
        <v>39001</v>
      </c>
      <c r="M1772">
        <v>4.75</v>
      </c>
      <c r="O1772">
        <f t="shared" si="314"/>
        <v>5.75</v>
      </c>
      <c r="P1772" s="1">
        <v>39001</v>
      </c>
      <c r="Q1772">
        <v>4.8007</v>
      </c>
      <c r="R1772" s="1">
        <v>39001</v>
      </c>
      <c r="S1772" t="s">
        <v>16</v>
      </c>
      <c r="U1772">
        <f t="shared" si="315"/>
        <v>3.75</v>
      </c>
      <c r="X1772" s="6">
        <f t="shared" si="316"/>
        <v>39001</v>
      </c>
      <c r="Y1772">
        <f t="shared" ca="1" si="317"/>
        <v>4.25</v>
      </c>
      <c r="Z1772">
        <f t="shared" ca="1" si="318"/>
        <v>2.25</v>
      </c>
      <c r="AA1772">
        <f t="shared" ca="1" si="319"/>
        <v>3.31</v>
      </c>
      <c r="AB1772">
        <f t="shared" ca="1" si="320"/>
        <v>3.25</v>
      </c>
      <c r="AC1772">
        <f t="shared" ca="1" si="321"/>
        <v>4.75</v>
      </c>
      <c r="AD1772">
        <f t="shared" ca="1" si="322"/>
        <v>5.75</v>
      </c>
      <c r="AE1772">
        <f t="shared" ca="1" si="323"/>
        <v>4.8007</v>
      </c>
      <c r="AF1772" t="str">
        <f t="shared" ca="1" si="324"/>
        <v>#N/A N/A</v>
      </c>
      <c r="AG1772">
        <f t="shared" ca="1" si="325"/>
        <v>3.75</v>
      </c>
    </row>
    <row r="1773" spans="3:33" x14ac:dyDescent="0.3">
      <c r="C1773" s="1">
        <v>39002</v>
      </c>
      <c r="D1773">
        <v>4.25</v>
      </c>
      <c r="E1773" s="1">
        <v>39002</v>
      </c>
      <c r="F1773">
        <v>2.25</v>
      </c>
      <c r="G1773" s="1">
        <v>39002</v>
      </c>
      <c r="H1773">
        <v>3.31</v>
      </c>
      <c r="I1773" s="1">
        <v>39002</v>
      </c>
      <c r="J1773">
        <v>3.25</v>
      </c>
      <c r="L1773" s="1">
        <v>39002</v>
      </c>
      <c r="M1773">
        <v>4.75</v>
      </c>
      <c r="O1773">
        <f t="shared" si="314"/>
        <v>5.75</v>
      </c>
      <c r="P1773" s="1">
        <v>39002</v>
      </c>
      <c r="Q1773">
        <v>4.8027999999999995</v>
      </c>
      <c r="R1773" s="1">
        <v>39002</v>
      </c>
      <c r="S1773" t="s">
        <v>16</v>
      </c>
      <c r="U1773">
        <f t="shared" si="315"/>
        <v>3.75</v>
      </c>
      <c r="X1773" s="6">
        <f t="shared" si="316"/>
        <v>39002</v>
      </c>
      <c r="Y1773">
        <f t="shared" ca="1" si="317"/>
        <v>4.25</v>
      </c>
      <c r="Z1773">
        <f t="shared" ca="1" si="318"/>
        <v>2.25</v>
      </c>
      <c r="AA1773">
        <f t="shared" ca="1" si="319"/>
        <v>3.31</v>
      </c>
      <c r="AB1773">
        <f t="shared" ca="1" si="320"/>
        <v>3.25</v>
      </c>
      <c r="AC1773">
        <f t="shared" ca="1" si="321"/>
        <v>4.75</v>
      </c>
      <c r="AD1773">
        <f t="shared" ca="1" si="322"/>
        <v>5.75</v>
      </c>
      <c r="AE1773">
        <f t="shared" ca="1" si="323"/>
        <v>4.8027999999999995</v>
      </c>
      <c r="AF1773" t="str">
        <f t="shared" ca="1" si="324"/>
        <v>#N/A N/A</v>
      </c>
      <c r="AG1773">
        <f t="shared" ca="1" si="325"/>
        <v>3.75</v>
      </c>
    </row>
    <row r="1774" spans="3:33" x14ac:dyDescent="0.3">
      <c r="C1774" s="1">
        <v>39003</v>
      </c>
      <c r="D1774">
        <v>4.25</v>
      </c>
      <c r="E1774" s="1">
        <v>39003</v>
      </c>
      <c r="F1774">
        <v>2.25</v>
      </c>
      <c r="G1774" s="1">
        <v>39003</v>
      </c>
      <c r="H1774">
        <v>3.31</v>
      </c>
      <c r="I1774" s="1">
        <v>39003</v>
      </c>
      <c r="J1774">
        <v>3.25</v>
      </c>
      <c r="L1774" s="1">
        <v>39003</v>
      </c>
      <c r="M1774">
        <v>4.75</v>
      </c>
      <c r="O1774">
        <f t="shared" si="314"/>
        <v>5.75</v>
      </c>
      <c r="P1774" s="1">
        <v>39003</v>
      </c>
      <c r="Q1774">
        <v>4.7979000000000003</v>
      </c>
      <c r="R1774" s="1">
        <v>39003</v>
      </c>
      <c r="S1774" t="s">
        <v>16</v>
      </c>
      <c r="U1774">
        <f t="shared" si="315"/>
        <v>3.75</v>
      </c>
      <c r="X1774" s="6">
        <f t="shared" si="316"/>
        <v>39003</v>
      </c>
      <c r="Y1774">
        <f t="shared" ca="1" si="317"/>
        <v>4.25</v>
      </c>
      <c r="Z1774">
        <f t="shared" ca="1" si="318"/>
        <v>2.25</v>
      </c>
      <c r="AA1774">
        <f t="shared" ca="1" si="319"/>
        <v>3.31</v>
      </c>
      <c r="AB1774">
        <f t="shared" ca="1" si="320"/>
        <v>3.25</v>
      </c>
      <c r="AC1774">
        <f t="shared" ca="1" si="321"/>
        <v>4.75</v>
      </c>
      <c r="AD1774">
        <f t="shared" ca="1" si="322"/>
        <v>5.75</v>
      </c>
      <c r="AE1774">
        <f t="shared" ca="1" si="323"/>
        <v>4.7979000000000003</v>
      </c>
      <c r="AF1774" t="str">
        <f t="shared" ca="1" si="324"/>
        <v>#N/A N/A</v>
      </c>
      <c r="AG1774">
        <f t="shared" ca="1" si="325"/>
        <v>3.75</v>
      </c>
    </row>
    <row r="1775" spans="3:33" x14ac:dyDescent="0.3">
      <c r="C1775" s="1">
        <v>39006</v>
      </c>
      <c r="D1775">
        <v>4.25</v>
      </c>
      <c r="E1775" s="1">
        <v>39006</v>
      </c>
      <c r="F1775">
        <v>2.25</v>
      </c>
      <c r="G1775" s="1">
        <v>39006</v>
      </c>
      <c r="H1775">
        <v>3.32</v>
      </c>
      <c r="I1775" s="1">
        <v>39006</v>
      </c>
      <c r="J1775">
        <v>3.25</v>
      </c>
      <c r="L1775" s="1">
        <v>39006</v>
      </c>
      <c r="M1775">
        <v>4.75</v>
      </c>
      <c r="O1775">
        <f t="shared" si="314"/>
        <v>5.75</v>
      </c>
      <c r="P1775" s="1">
        <v>39006</v>
      </c>
      <c r="Q1775">
        <v>4.7911999999999999</v>
      </c>
      <c r="R1775" s="1">
        <v>39006</v>
      </c>
      <c r="S1775" t="s">
        <v>16</v>
      </c>
      <c r="U1775">
        <f t="shared" si="315"/>
        <v>3.75</v>
      </c>
      <c r="X1775" s="6">
        <f t="shared" si="316"/>
        <v>39006</v>
      </c>
      <c r="Y1775">
        <f t="shared" ca="1" si="317"/>
        <v>4.25</v>
      </c>
      <c r="Z1775">
        <f t="shared" ca="1" si="318"/>
        <v>2.25</v>
      </c>
      <c r="AA1775">
        <f t="shared" ca="1" si="319"/>
        <v>3.32</v>
      </c>
      <c r="AB1775">
        <f t="shared" ca="1" si="320"/>
        <v>3.25</v>
      </c>
      <c r="AC1775">
        <f t="shared" ca="1" si="321"/>
        <v>4.75</v>
      </c>
      <c r="AD1775">
        <f t="shared" ca="1" si="322"/>
        <v>5.75</v>
      </c>
      <c r="AE1775">
        <f t="shared" ca="1" si="323"/>
        <v>4.7911999999999999</v>
      </c>
      <c r="AF1775" t="str">
        <f t="shared" ca="1" si="324"/>
        <v>#N/A N/A</v>
      </c>
      <c r="AG1775">
        <f t="shared" ca="1" si="325"/>
        <v>3.75</v>
      </c>
    </row>
    <row r="1776" spans="3:33" x14ac:dyDescent="0.3">
      <c r="C1776" s="1">
        <v>39007</v>
      </c>
      <c r="D1776">
        <v>4.25</v>
      </c>
      <c r="E1776" s="1">
        <v>39007</v>
      </c>
      <c r="F1776">
        <v>2.25</v>
      </c>
      <c r="G1776" s="1">
        <v>39007</v>
      </c>
      <c r="H1776">
        <v>3.32</v>
      </c>
      <c r="I1776" s="1">
        <v>39007</v>
      </c>
      <c r="J1776">
        <v>3.25</v>
      </c>
      <c r="L1776" s="1">
        <v>39007</v>
      </c>
      <c r="M1776">
        <v>4.75</v>
      </c>
      <c r="O1776">
        <f t="shared" si="314"/>
        <v>5.75</v>
      </c>
      <c r="P1776" s="1">
        <v>39007</v>
      </c>
      <c r="Q1776">
        <v>4.7987000000000002</v>
      </c>
      <c r="R1776" s="1">
        <v>39007</v>
      </c>
      <c r="S1776" t="s">
        <v>16</v>
      </c>
      <c r="U1776">
        <f t="shared" si="315"/>
        <v>3.75</v>
      </c>
      <c r="X1776" s="6">
        <f t="shared" si="316"/>
        <v>39007</v>
      </c>
      <c r="Y1776">
        <f t="shared" ca="1" si="317"/>
        <v>4.25</v>
      </c>
      <c r="Z1776">
        <f t="shared" ca="1" si="318"/>
        <v>2.25</v>
      </c>
      <c r="AA1776">
        <f t="shared" ca="1" si="319"/>
        <v>3.32</v>
      </c>
      <c r="AB1776">
        <f t="shared" ca="1" si="320"/>
        <v>3.25</v>
      </c>
      <c r="AC1776">
        <f t="shared" ca="1" si="321"/>
        <v>4.75</v>
      </c>
      <c r="AD1776">
        <f t="shared" ca="1" si="322"/>
        <v>5.75</v>
      </c>
      <c r="AE1776">
        <f t="shared" ca="1" si="323"/>
        <v>4.7987000000000002</v>
      </c>
      <c r="AF1776" t="str">
        <f t="shared" ca="1" si="324"/>
        <v>#N/A N/A</v>
      </c>
      <c r="AG1776">
        <f t="shared" ca="1" si="325"/>
        <v>3.75</v>
      </c>
    </row>
    <row r="1777" spans="3:33" x14ac:dyDescent="0.3">
      <c r="C1777" s="1">
        <v>39008</v>
      </c>
      <c r="D1777">
        <v>4.25</v>
      </c>
      <c r="E1777" s="1">
        <v>39008</v>
      </c>
      <c r="F1777">
        <v>2.25</v>
      </c>
      <c r="G1777" s="1">
        <v>39008</v>
      </c>
      <c r="H1777">
        <v>3.32</v>
      </c>
      <c r="I1777" s="1">
        <v>39008</v>
      </c>
      <c r="J1777">
        <v>3.25</v>
      </c>
      <c r="L1777" s="1">
        <v>39008</v>
      </c>
      <c r="M1777">
        <v>4.75</v>
      </c>
      <c r="O1777">
        <f t="shared" si="314"/>
        <v>5.75</v>
      </c>
      <c r="P1777" s="1">
        <v>39008</v>
      </c>
      <c r="Q1777">
        <v>4.8178000000000001</v>
      </c>
      <c r="R1777" s="1">
        <v>39008</v>
      </c>
      <c r="S1777" t="s">
        <v>16</v>
      </c>
      <c r="U1777">
        <f t="shared" si="315"/>
        <v>3.75</v>
      </c>
      <c r="X1777" s="6">
        <f t="shared" si="316"/>
        <v>39008</v>
      </c>
      <c r="Y1777">
        <f t="shared" ca="1" si="317"/>
        <v>4.25</v>
      </c>
      <c r="Z1777">
        <f t="shared" ca="1" si="318"/>
        <v>2.25</v>
      </c>
      <c r="AA1777">
        <f t="shared" ca="1" si="319"/>
        <v>3.32</v>
      </c>
      <c r="AB1777">
        <f t="shared" ca="1" si="320"/>
        <v>3.25</v>
      </c>
      <c r="AC1777">
        <f t="shared" ca="1" si="321"/>
        <v>4.75</v>
      </c>
      <c r="AD1777">
        <f t="shared" ca="1" si="322"/>
        <v>5.75</v>
      </c>
      <c r="AE1777">
        <f t="shared" ca="1" si="323"/>
        <v>4.8178000000000001</v>
      </c>
      <c r="AF1777" t="str">
        <f t="shared" ca="1" si="324"/>
        <v>#N/A N/A</v>
      </c>
      <c r="AG1777">
        <f t="shared" ca="1" si="325"/>
        <v>3.75</v>
      </c>
    </row>
    <row r="1778" spans="3:33" x14ac:dyDescent="0.3">
      <c r="C1778" s="1">
        <v>39009</v>
      </c>
      <c r="D1778">
        <v>4.25</v>
      </c>
      <c r="E1778" s="1">
        <v>39009</v>
      </c>
      <c r="F1778">
        <v>2.25</v>
      </c>
      <c r="G1778" s="1">
        <v>39009</v>
      </c>
      <c r="H1778">
        <v>3.33</v>
      </c>
      <c r="I1778" s="1">
        <v>39009</v>
      </c>
      <c r="J1778">
        <v>3.25</v>
      </c>
      <c r="L1778" s="1">
        <v>39009</v>
      </c>
      <c r="M1778">
        <v>4.75</v>
      </c>
      <c r="O1778">
        <f t="shared" si="314"/>
        <v>5.75</v>
      </c>
      <c r="P1778" s="1">
        <v>39009</v>
      </c>
      <c r="Q1778">
        <v>4.8201999999999998</v>
      </c>
      <c r="R1778" s="1">
        <v>39009</v>
      </c>
      <c r="S1778" t="s">
        <v>16</v>
      </c>
      <c r="U1778">
        <f t="shared" si="315"/>
        <v>3.75</v>
      </c>
      <c r="X1778" s="6">
        <f t="shared" si="316"/>
        <v>39009</v>
      </c>
      <c r="Y1778">
        <f t="shared" ca="1" si="317"/>
        <v>4.25</v>
      </c>
      <c r="Z1778">
        <f t="shared" ca="1" si="318"/>
        <v>2.25</v>
      </c>
      <c r="AA1778">
        <f t="shared" ca="1" si="319"/>
        <v>3.33</v>
      </c>
      <c r="AB1778">
        <f t="shared" ca="1" si="320"/>
        <v>3.25</v>
      </c>
      <c r="AC1778">
        <f t="shared" ca="1" si="321"/>
        <v>4.75</v>
      </c>
      <c r="AD1778">
        <f t="shared" ca="1" si="322"/>
        <v>5.75</v>
      </c>
      <c r="AE1778">
        <f t="shared" ca="1" si="323"/>
        <v>4.8201999999999998</v>
      </c>
      <c r="AF1778" t="str">
        <f t="shared" ca="1" si="324"/>
        <v>#N/A N/A</v>
      </c>
      <c r="AG1778">
        <f t="shared" ca="1" si="325"/>
        <v>3.75</v>
      </c>
    </row>
    <row r="1779" spans="3:33" x14ac:dyDescent="0.3">
      <c r="C1779" s="1">
        <v>39010</v>
      </c>
      <c r="D1779">
        <v>4.25</v>
      </c>
      <c r="E1779" s="1">
        <v>39010</v>
      </c>
      <c r="F1779">
        <v>2.25</v>
      </c>
      <c r="G1779" s="1">
        <v>39010</v>
      </c>
      <c r="H1779">
        <v>3.33</v>
      </c>
      <c r="I1779" s="1">
        <v>39010</v>
      </c>
      <c r="J1779">
        <v>3.25</v>
      </c>
      <c r="L1779" s="1">
        <v>39010</v>
      </c>
      <c r="M1779">
        <v>4.75</v>
      </c>
      <c r="O1779">
        <f t="shared" si="314"/>
        <v>5.75</v>
      </c>
      <c r="P1779" s="1">
        <v>39010</v>
      </c>
      <c r="Q1779">
        <v>4.8422999999999998</v>
      </c>
      <c r="R1779" s="1">
        <v>39010</v>
      </c>
      <c r="S1779" t="s">
        <v>16</v>
      </c>
      <c r="U1779">
        <f t="shared" si="315"/>
        <v>3.75</v>
      </c>
      <c r="X1779" s="6">
        <f t="shared" si="316"/>
        <v>39010</v>
      </c>
      <c r="Y1779">
        <f t="shared" ca="1" si="317"/>
        <v>4.25</v>
      </c>
      <c r="Z1779">
        <f t="shared" ca="1" si="318"/>
        <v>2.25</v>
      </c>
      <c r="AA1779">
        <f t="shared" ca="1" si="319"/>
        <v>3.33</v>
      </c>
      <c r="AB1779">
        <f t="shared" ca="1" si="320"/>
        <v>3.25</v>
      </c>
      <c r="AC1779">
        <f t="shared" ca="1" si="321"/>
        <v>4.75</v>
      </c>
      <c r="AD1779">
        <f t="shared" ca="1" si="322"/>
        <v>5.75</v>
      </c>
      <c r="AE1779">
        <f t="shared" ca="1" si="323"/>
        <v>4.8422999999999998</v>
      </c>
      <c r="AF1779" t="str">
        <f t="shared" ca="1" si="324"/>
        <v>#N/A N/A</v>
      </c>
      <c r="AG1779">
        <f t="shared" ca="1" si="325"/>
        <v>3.75</v>
      </c>
    </row>
    <row r="1780" spans="3:33" x14ac:dyDescent="0.3">
      <c r="C1780" s="1">
        <v>39013</v>
      </c>
      <c r="D1780">
        <v>4.25</v>
      </c>
      <c r="E1780" s="1">
        <v>39013</v>
      </c>
      <c r="F1780">
        <v>2.25</v>
      </c>
      <c r="G1780" s="1">
        <v>39013</v>
      </c>
      <c r="H1780">
        <v>3.33</v>
      </c>
      <c r="I1780" s="1">
        <v>39013</v>
      </c>
      <c r="J1780">
        <v>3.25</v>
      </c>
      <c r="L1780" s="1">
        <v>39013</v>
      </c>
      <c r="M1780">
        <v>4.75</v>
      </c>
      <c r="O1780">
        <f t="shared" si="314"/>
        <v>5.75</v>
      </c>
      <c r="P1780" s="1">
        <v>39013</v>
      </c>
      <c r="Q1780">
        <v>4.8489000000000004</v>
      </c>
      <c r="R1780" s="1">
        <v>39013</v>
      </c>
      <c r="S1780" t="s">
        <v>16</v>
      </c>
      <c r="U1780">
        <f t="shared" si="315"/>
        <v>3.75</v>
      </c>
      <c r="X1780" s="6">
        <f t="shared" si="316"/>
        <v>39013</v>
      </c>
      <c r="Y1780">
        <f t="shared" ca="1" si="317"/>
        <v>4.25</v>
      </c>
      <c r="Z1780">
        <f t="shared" ca="1" si="318"/>
        <v>2.25</v>
      </c>
      <c r="AA1780">
        <f t="shared" ca="1" si="319"/>
        <v>3.33</v>
      </c>
      <c r="AB1780">
        <f t="shared" ca="1" si="320"/>
        <v>3.25</v>
      </c>
      <c r="AC1780">
        <f t="shared" ca="1" si="321"/>
        <v>4.75</v>
      </c>
      <c r="AD1780">
        <f t="shared" ca="1" si="322"/>
        <v>5.75</v>
      </c>
      <c r="AE1780">
        <f t="shared" ca="1" si="323"/>
        <v>4.8489000000000004</v>
      </c>
      <c r="AF1780" t="str">
        <f t="shared" ca="1" si="324"/>
        <v>#N/A N/A</v>
      </c>
      <c r="AG1780">
        <f t="shared" ca="1" si="325"/>
        <v>3.75</v>
      </c>
    </row>
    <row r="1781" spans="3:33" x14ac:dyDescent="0.3">
      <c r="C1781" s="1">
        <v>39014</v>
      </c>
      <c r="D1781">
        <v>4.25</v>
      </c>
      <c r="E1781" s="1">
        <v>39014</v>
      </c>
      <c r="F1781">
        <v>2.25</v>
      </c>
      <c r="G1781" s="1">
        <v>39014</v>
      </c>
      <c r="H1781">
        <v>3.34</v>
      </c>
      <c r="I1781" s="1">
        <v>39014</v>
      </c>
      <c r="J1781">
        <v>3.25</v>
      </c>
      <c r="L1781" s="1">
        <v>39014</v>
      </c>
      <c r="M1781">
        <v>4.75</v>
      </c>
      <c r="O1781">
        <f t="shared" si="314"/>
        <v>5.75</v>
      </c>
      <c r="P1781" s="1">
        <v>39014</v>
      </c>
      <c r="Q1781">
        <v>4.8451000000000004</v>
      </c>
      <c r="R1781" s="1">
        <v>39014</v>
      </c>
      <c r="S1781" t="s">
        <v>16</v>
      </c>
      <c r="U1781">
        <f t="shared" si="315"/>
        <v>3.75</v>
      </c>
      <c r="X1781" s="6">
        <f t="shared" si="316"/>
        <v>39014</v>
      </c>
      <c r="Y1781">
        <f t="shared" ca="1" si="317"/>
        <v>4.25</v>
      </c>
      <c r="Z1781">
        <f t="shared" ca="1" si="318"/>
        <v>2.25</v>
      </c>
      <c r="AA1781">
        <f t="shared" ca="1" si="319"/>
        <v>3.34</v>
      </c>
      <c r="AB1781">
        <f t="shared" ca="1" si="320"/>
        <v>3.25</v>
      </c>
      <c r="AC1781">
        <f t="shared" ca="1" si="321"/>
        <v>4.75</v>
      </c>
      <c r="AD1781">
        <f t="shared" ca="1" si="322"/>
        <v>5.75</v>
      </c>
      <c r="AE1781">
        <f t="shared" ca="1" si="323"/>
        <v>4.8451000000000004</v>
      </c>
      <c r="AF1781" t="str">
        <f t="shared" ca="1" si="324"/>
        <v>#N/A N/A</v>
      </c>
      <c r="AG1781">
        <f t="shared" ca="1" si="325"/>
        <v>3.75</v>
      </c>
    </row>
    <row r="1782" spans="3:33" x14ac:dyDescent="0.3">
      <c r="C1782" s="1">
        <v>39015</v>
      </c>
      <c r="D1782">
        <v>4.25</v>
      </c>
      <c r="E1782" s="1">
        <v>39015</v>
      </c>
      <c r="F1782">
        <v>2.25</v>
      </c>
      <c r="G1782" s="1">
        <v>39015</v>
      </c>
      <c r="H1782">
        <v>3.34</v>
      </c>
      <c r="I1782" s="1">
        <v>39015</v>
      </c>
      <c r="J1782">
        <v>3.25</v>
      </c>
      <c r="L1782" s="1">
        <v>39015</v>
      </c>
      <c r="M1782">
        <v>4.75</v>
      </c>
      <c r="O1782">
        <f t="shared" si="314"/>
        <v>5.75</v>
      </c>
      <c r="P1782" s="1">
        <v>39015</v>
      </c>
      <c r="Q1782">
        <v>4.8388999999999998</v>
      </c>
      <c r="R1782" s="1">
        <v>39015</v>
      </c>
      <c r="S1782" t="s">
        <v>16</v>
      </c>
      <c r="U1782">
        <f t="shared" si="315"/>
        <v>3.75</v>
      </c>
      <c r="X1782" s="6">
        <f t="shared" si="316"/>
        <v>39015</v>
      </c>
      <c r="Y1782">
        <f t="shared" ca="1" si="317"/>
        <v>4.25</v>
      </c>
      <c r="Z1782">
        <f t="shared" ca="1" si="318"/>
        <v>2.25</v>
      </c>
      <c r="AA1782">
        <f t="shared" ca="1" si="319"/>
        <v>3.34</v>
      </c>
      <c r="AB1782">
        <f t="shared" ca="1" si="320"/>
        <v>3.25</v>
      </c>
      <c r="AC1782">
        <f t="shared" ca="1" si="321"/>
        <v>4.75</v>
      </c>
      <c r="AD1782">
        <f t="shared" ca="1" si="322"/>
        <v>5.75</v>
      </c>
      <c r="AE1782">
        <f t="shared" ca="1" si="323"/>
        <v>4.8388999999999998</v>
      </c>
      <c r="AF1782" t="str">
        <f t="shared" ca="1" si="324"/>
        <v>#N/A N/A</v>
      </c>
      <c r="AG1782">
        <f t="shared" ca="1" si="325"/>
        <v>3.75</v>
      </c>
    </row>
    <row r="1783" spans="3:33" x14ac:dyDescent="0.3">
      <c r="C1783" s="1">
        <v>39016</v>
      </c>
      <c r="D1783">
        <v>4.25</v>
      </c>
      <c r="E1783" s="1">
        <v>39016</v>
      </c>
      <c r="F1783">
        <v>2.25</v>
      </c>
      <c r="G1783" s="1">
        <v>39016</v>
      </c>
      <c r="H1783">
        <v>3.35</v>
      </c>
      <c r="I1783" s="1">
        <v>39016</v>
      </c>
      <c r="J1783">
        <v>3.25</v>
      </c>
      <c r="L1783" s="1">
        <v>39016</v>
      </c>
      <c r="M1783">
        <v>4.75</v>
      </c>
      <c r="O1783">
        <f t="shared" si="314"/>
        <v>5.75</v>
      </c>
      <c r="P1783" s="1">
        <v>39016</v>
      </c>
      <c r="Q1783">
        <v>4.8365999999999998</v>
      </c>
      <c r="R1783" s="1">
        <v>39016</v>
      </c>
      <c r="S1783" t="s">
        <v>16</v>
      </c>
      <c r="U1783">
        <f t="shared" si="315"/>
        <v>3.75</v>
      </c>
      <c r="X1783" s="6">
        <f t="shared" si="316"/>
        <v>39016</v>
      </c>
      <c r="Y1783">
        <f t="shared" ca="1" si="317"/>
        <v>4.25</v>
      </c>
      <c r="Z1783">
        <f t="shared" ca="1" si="318"/>
        <v>2.25</v>
      </c>
      <c r="AA1783">
        <f t="shared" ca="1" si="319"/>
        <v>3.35</v>
      </c>
      <c r="AB1783">
        <f t="shared" ca="1" si="320"/>
        <v>3.25</v>
      </c>
      <c r="AC1783">
        <f t="shared" ca="1" si="321"/>
        <v>4.75</v>
      </c>
      <c r="AD1783">
        <f t="shared" ca="1" si="322"/>
        <v>5.75</v>
      </c>
      <c r="AE1783">
        <f t="shared" ca="1" si="323"/>
        <v>4.8365999999999998</v>
      </c>
      <c r="AF1783" t="str">
        <f t="shared" ca="1" si="324"/>
        <v>#N/A N/A</v>
      </c>
      <c r="AG1783">
        <f t="shared" ca="1" si="325"/>
        <v>3.75</v>
      </c>
    </row>
    <row r="1784" spans="3:33" x14ac:dyDescent="0.3">
      <c r="C1784" s="1">
        <v>39017</v>
      </c>
      <c r="D1784">
        <v>4.25</v>
      </c>
      <c r="E1784" s="1">
        <v>39017</v>
      </c>
      <c r="F1784">
        <v>2.25</v>
      </c>
      <c r="G1784" s="1">
        <v>39017</v>
      </c>
      <c r="H1784">
        <v>3.35</v>
      </c>
      <c r="I1784" s="1">
        <v>39017</v>
      </c>
      <c r="J1784">
        <v>3.25</v>
      </c>
      <c r="L1784" s="1">
        <v>39017</v>
      </c>
      <c r="M1784">
        <v>4.75</v>
      </c>
      <c r="O1784">
        <f t="shared" si="314"/>
        <v>5.75</v>
      </c>
      <c r="P1784" s="1">
        <v>39017</v>
      </c>
      <c r="Q1784">
        <v>4.8426</v>
      </c>
      <c r="R1784" s="1">
        <v>39017</v>
      </c>
      <c r="S1784" t="s">
        <v>16</v>
      </c>
      <c r="U1784">
        <f t="shared" si="315"/>
        <v>3.75</v>
      </c>
      <c r="X1784" s="6">
        <f t="shared" si="316"/>
        <v>39017</v>
      </c>
      <c r="Y1784">
        <f t="shared" ca="1" si="317"/>
        <v>4.25</v>
      </c>
      <c r="Z1784">
        <f t="shared" ca="1" si="318"/>
        <v>2.25</v>
      </c>
      <c r="AA1784">
        <f t="shared" ca="1" si="319"/>
        <v>3.35</v>
      </c>
      <c r="AB1784">
        <f t="shared" ca="1" si="320"/>
        <v>3.25</v>
      </c>
      <c r="AC1784">
        <f t="shared" ca="1" si="321"/>
        <v>4.75</v>
      </c>
      <c r="AD1784">
        <f t="shared" ca="1" si="322"/>
        <v>5.75</v>
      </c>
      <c r="AE1784">
        <f t="shared" ca="1" si="323"/>
        <v>4.8426</v>
      </c>
      <c r="AF1784" t="str">
        <f t="shared" ca="1" si="324"/>
        <v>#N/A N/A</v>
      </c>
      <c r="AG1784">
        <f t="shared" ca="1" si="325"/>
        <v>3.75</v>
      </c>
    </row>
    <row r="1785" spans="3:33" x14ac:dyDescent="0.3">
      <c r="C1785" s="1">
        <v>39020</v>
      </c>
      <c r="D1785">
        <v>4.25</v>
      </c>
      <c r="E1785" s="1">
        <v>39020</v>
      </c>
      <c r="F1785">
        <v>2.25</v>
      </c>
      <c r="G1785" s="1">
        <v>39020</v>
      </c>
      <c r="H1785">
        <v>3.36</v>
      </c>
      <c r="I1785" s="1">
        <v>39020</v>
      </c>
      <c r="J1785">
        <v>3.25</v>
      </c>
      <c r="L1785" s="1">
        <v>39020</v>
      </c>
      <c r="M1785">
        <v>4.75</v>
      </c>
      <c r="O1785">
        <f t="shared" si="314"/>
        <v>5.75</v>
      </c>
      <c r="P1785" s="1">
        <v>39020</v>
      </c>
      <c r="Q1785">
        <v>4.8586999999999998</v>
      </c>
      <c r="R1785" s="1">
        <v>39020</v>
      </c>
      <c r="S1785" t="s">
        <v>16</v>
      </c>
      <c r="U1785">
        <f t="shared" si="315"/>
        <v>3.75</v>
      </c>
      <c r="X1785" s="6">
        <f t="shared" si="316"/>
        <v>39020</v>
      </c>
      <c r="Y1785">
        <f t="shared" ca="1" si="317"/>
        <v>4.25</v>
      </c>
      <c r="Z1785">
        <f t="shared" ca="1" si="318"/>
        <v>2.25</v>
      </c>
      <c r="AA1785">
        <f t="shared" ca="1" si="319"/>
        <v>3.36</v>
      </c>
      <c r="AB1785">
        <f t="shared" ca="1" si="320"/>
        <v>3.25</v>
      </c>
      <c r="AC1785">
        <f t="shared" ca="1" si="321"/>
        <v>4.75</v>
      </c>
      <c r="AD1785">
        <f t="shared" ca="1" si="322"/>
        <v>5.75</v>
      </c>
      <c r="AE1785">
        <f t="shared" ca="1" si="323"/>
        <v>4.8586999999999998</v>
      </c>
      <c r="AF1785" t="str">
        <f t="shared" ca="1" si="324"/>
        <v>#N/A N/A</v>
      </c>
      <c r="AG1785">
        <f t="shared" ca="1" si="325"/>
        <v>3.75</v>
      </c>
    </row>
    <row r="1786" spans="3:33" x14ac:dyDescent="0.3">
      <c r="C1786" s="1">
        <v>39021</v>
      </c>
      <c r="D1786">
        <v>4.25</v>
      </c>
      <c r="E1786" s="1">
        <v>39021</v>
      </c>
      <c r="F1786">
        <v>2.25</v>
      </c>
      <c r="G1786" s="1">
        <v>39021</v>
      </c>
      <c r="H1786">
        <v>3.38</v>
      </c>
      <c r="I1786" s="1">
        <v>39021</v>
      </c>
      <c r="J1786">
        <v>3.25</v>
      </c>
      <c r="L1786" s="1">
        <v>39021</v>
      </c>
      <c r="M1786">
        <v>4.75</v>
      </c>
      <c r="O1786">
        <f t="shared" si="314"/>
        <v>5.75</v>
      </c>
      <c r="P1786" s="1">
        <v>39021</v>
      </c>
      <c r="Q1786">
        <v>4.8875999999999999</v>
      </c>
      <c r="R1786" s="1">
        <v>39021</v>
      </c>
      <c r="S1786" t="s">
        <v>16</v>
      </c>
      <c r="U1786">
        <f t="shared" si="315"/>
        <v>3.75</v>
      </c>
      <c r="X1786" s="6">
        <f t="shared" si="316"/>
        <v>39021</v>
      </c>
      <c r="Y1786">
        <f t="shared" ca="1" si="317"/>
        <v>4.25</v>
      </c>
      <c r="Z1786">
        <f t="shared" ca="1" si="318"/>
        <v>2.25</v>
      </c>
      <c r="AA1786">
        <f t="shared" ca="1" si="319"/>
        <v>3.38</v>
      </c>
      <c r="AB1786">
        <f t="shared" ca="1" si="320"/>
        <v>3.25</v>
      </c>
      <c r="AC1786">
        <f t="shared" ca="1" si="321"/>
        <v>4.75</v>
      </c>
      <c r="AD1786">
        <f t="shared" ca="1" si="322"/>
        <v>5.75</v>
      </c>
      <c r="AE1786">
        <f t="shared" ca="1" si="323"/>
        <v>4.8875999999999999</v>
      </c>
      <c r="AF1786" t="str">
        <f t="shared" ca="1" si="324"/>
        <v>#N/A N/A</v>
      </c>
      <c r="AG1786">
        <f t="shared" ca="1" si="325"/>
        <v>3.75</v>
      </c>
    </row>
    <row r="1787" spans="3:33" x14ac:dyDescent="0.3">
      <c r="C1787" s="1">
        <v>39022</v>
      </c>
      <c r="D1787">
        <v>4.25</v>
      </c>
      <c r="E1787" s="1">
        <v>39022</v>
      </c>
      <c r="F1787">
        <v>2.25</v>
      </c>
      <c r="G1787" s="1">
        <v>39022</v>
      </c>
      <c r="H1787">
        <v>3.33</v>
      </c>
      <c r="I1787" s="1">
        <v>39022</v>
      </c>
      <c r="J1787">
        <v>3.25</v>
      </c>
      <c r="L1787" s="1">
        <v>39022</v>
      </c>
      <c r="M1787">
        <v>4.75</v>
      </c>
      <c r="O1787">
        <f t="shared" si="314"/>
        <v>5.75</v>
      </c>
      <c r="P1787" s="1">
        <v>39022</v>
      </c>
      <c r="Q1787">
        <v>4.8235000000000001</v>
      </c>
      <c r="R1787" s="1">
        <v>39022</v>
      </c>
      <c r="S1787" t="s">
        <v>16</v>
      </c>
      <c r="U1787">
        <f t="shared" si="315"/>
        <v>3.75</v>
      </c>
      <c r="X1787" s="6">
        <f t="shared" si="316"/>
        <v>39022</v>
      </c>
      <c r="Y1787">
        <f t="shared" ca="1" si="317"/>
        <v>4.25</v>
      </c>
      <c r="Z1787">
        <f t="shared" ca="1" si="318"/>
        <v>2.25</v>
      </c>
      <c r="AA1787">
        <f t="shared" ca="1" si="319"/>
        <v>3.33</v>
      </c>
      <c r="AB1787">
        <f t="shared" ca="1" si="320"/>
        <v>3.25</v>
      </c>
      <c r="AC1787">
        <f t="shared" ca="1" si="321"/>
        <v>4.75</v>
      </c>
      <c r="AD1787">
        <f t="shared" ca="1" si="322"/>
        <v>5.75</v>
      </c>
      <c r="AE1787">
        <f t="shared" ca="1" si="323"/>
        <v>4.8235000000000001</v>
      </c>
      <c r="AF1787" t="str">
        <f t="shared" ca="1" si="324"/>
        <v>#N/A N/A</v>
      </c>
      <c r="AG1787">
        <f t="shared" ca="1" si="325"/>
        <v>3.75</v>
      </c>
    </row>
    <row r="1788" spans="3:33" x14ac:dyDescent="0.3">
      <c r="C1788" s="1">
        <v>39023</v>
      </c>
      <c r="D1788">
        <v>4.25</v>
      </c>
      <c r="E1788" s="1">
        <v>39023</v>
      </c>
      <c r="F1788">
        <v>2.25</v>
      </c>
      <c r="G1788" s="1">
        <v>39023</v>
      </c>
      <c r="H1788">
        <v>3.36</v>
      </c>
      <c r="I1788" s="1">
        <v>39023</v>
      </c>
      <c r="J1788">
        <v>3.25</v>
      </c>
      <c r="L1788" s="1">
        <v>39023</v>
      </c>
      <c r="M1788">
        <v>4.75</v>
      </c>
      <c r="O1788">
        <f t="shared" si="314"/>
        <v>5.75</v>
      </c>
      <c r="P1788" s="1">
        <v>39023</v>
      </c>
      <c r="Q1788">
        <v>4.7965999999999998</v>
      </c>
      <c r="R1788" s="1">
        <v>39023</v>
      </c>
      <c r="S1788" t="s">
        <v>16</v>
      </c>
      <c r="U1788">
        <f t="shared" si="315"/>
        <v>3.75</v>
      </c>
      <c r="X1788" s="6">
        <f t="shared" si="316"/>
        <v>39023</v>
      </c>
      <c r="Y1788">
        <f t="shared" ca="1" si="317"/>
        <v>4.25</v>
      </c>
      <c r="Z1788">
        <f t="shared" ca="1" si="318"/>
        <v>2.25</v>
      </c>
      <c r="AA1788">
        <f t="shared" ca="1" si="319"/>
        <v>3.36</v>
      </c>
      <c r="AB1788">
        <f t="shared" ca="1" si="320"/>
        <v>3.25</v>
      </c>
      <c r="AC1788">
        <f t="shared" ca="1" si="321"/>
        <v>4.75</v>
      </c>
      <c r="AD1788">
        <f t="shared" ca="1" si="322"/>
        <v>5.75</v>
      </c>
      <c r="AE1788">
        <f t="shared" ca="1" si="323"/>
        <v>4.7965999999999998</v>
      </c>
      <c r="AF1788" t="str">
        <f t="shared" ca="1" si="324"/>
        <v>#N/A N/A</v>
      </c>
      <c r="AG1788">
        <f t="shared" ca="1" si="325"/>
        <v>3.75</v>
      </c>
    </row>
    <row r="1789" spans="3:33" x14ac:dyDescent="0.3">
      <c r="C1789" s="1">
        <v>39024</v>
      </c>
      <c r="D1789">
        <v>4.25</v>
      </c>
      <c r="E1789" s="1">
        <v>39024</v>
      </c>
      <c r="F1789">
        <v>2.25</v>
      </c>
      <c r="G1789" s="1">
        <v>39024</v>
      </c>
      <c r="H1789">
        <v>3.35</v>
      </c>
      <c r="I1789" s="1">
        <v>39024</v>
      </c>
      <c r="J1789">
        <v>3.25</v>
      </c>
      <c r="L1789" s="1">
        <v>39024</v>
      </c>
      <c r="M1789">
        <v>4.75</v>
      </c>
      <c r="O1789">
        <f t="shared" si="314"/>
        <v>5.75</v>
      </c>
      <c r="P1789" s="1">
        <v>39024</v>
      </c>
      <c r="Q1789">
        <v>4.7922000000000002</v>
      </c>
      <c r="R1789" s="1">
        <v>39024</v>
      </c>
      <c r="S1789" t="s">
        <v>16</v>
      </c>
      <c r="U1789">
        <f t="shared" si="315"/>
        <v>3.75</v>
      </c>
      <c r="X1789" s="6">
        <f t="shared" si="316"/>
        <v>39024</v>
      </c>
      <c r="Y1789">
        <f t="shared" ca="1" si="317"/>
        <v>4.25</v>
      </c>
      <c r="Z1789">
        <f t="shared" ca="1" si="318"/>
        <v>2.25</v>
      </c>
      <c r="AA1789">
        <f t="shared" ca="1" si="319"/>
        <v>3.35</v>
      </c>
      <c r="AB1789">
        <f t="shared" ca="1" si="320"/>
        <v>3.25</v>
      </c>
      <c r="AC1789">
        <f t="shared" ca="1" si="321"/>
        <v>4.75</v>
      </c>
      <c r="AD1789">
        <f t="shared" ca="1" si="322"/>
        <v>5.75</v>
      </c>
      <c r="AE1789">
        <f t="shared" ca="1" si="323"/>
        <v>4.7922000000000002</v>
      </c>
      <c r="AF1789" t="str">
        <f t="shared" ca="1" si="324"/>
        <v>#N/A N/A</v>
      </c>
      <c r="AG1789">
        <f t="shared" ca="1" si="325"/>
        <v>3.75</v>
      </c>
    </row>
    <row r="1790" spans="3:33" x14ac:dyDescent="0.3">
      <c r="C1790" s="1">
        <v>39027</v>
      </c>
      <c r="D1790">
        <v>4.25</v>
      </c>
      <c r="E1790" s="1">
        <v>39027</v>
      </c>
      <c r="F1790">
        <v>2.25</v>
      </c>
      <c r="G1790" s="1">
        <v>39027</v>
      </c>
      <c r="H1790">
        <v>3.33</v>
      </c>
      <c r="I1790" s="1">
        <v>39027</v>
      </c>
      <c r="J1790">
        <v>3.25</v>
      </c>
      <c r="L1790" s="1">
        <v>39027</v>
      </c>
      <c r="M1790">
        <v>4.75</v>
      </c>
      <c r="O1790">
        <f t="shared" si="314"/>
        <v>5.75</v>
      </c>
      <c r="P1790" s="1">
        <v>39027</v>
      </c>
      <c r="Q1790">
        <v>4.7975000000000003</v>
      </c>
      <c r="R1790" s="1">
        <v>39027</v>
      </c>
      <c r="S1790" t="s">
        <v>16</v>
      </c>
      <c r="U1790">
        <f t="shared" si="315"/>
        <v>3.75</v>
      </c>
      <c r="X1790" s="6">
        <f t="shared" si="316"/>
        <v>39027</v>
      </c>
      <c r="Y1790">
        <f t="shared" ca="1" si="317"/>
        <v>4.25</v>
      </c>
      <c r="Z1790">
        <f t="shared" ca="1" si="318"/>
        <v>2.25</v>
      </c>
      <c r="AA1790">
        <f t="shared" ca="1" si="319"/>
        <v>3.33</v>
      </c>
      <c r="AB1790">
        <f t="shared" ca="1" si="320"/>
        <v>3.25</v>
      </c>
      <c r="AC1790">
        <f t="shared" ca="1" si="321"/>
        <v>4.75</v>
      </c>
      <c r="AD1790">
        <f t="shared" ca="1" si="322"/>
        <v>5.75</v>
      </c>
      <c r="AE1790">
        <f t="shared" ca="1" si="323"/>
        <v>4.7975000000000003</v>
      </c>
      <c r="AF1790" t="str">
        <f t="shared" ca="1" si="324"/>
        <v>#N/A N/A</v>
      </c>
      <c r="AG1790">
        <f t="shared" ca="1" si="325"/>
        <v>3.75</v>
      </c>
    </row>
    <row r="1791" spans="3:33" x14ac:dyDescent="0.3">
      <c r="C1791" s="1">
        <v>39028</v>
      </c>
      <c r="D1791">
        <v>4.25</v>
      </c>
      <c r="E1791" s="1">
        <v>39028</v>
      </c>
      <c r="F1791">
        <v>2.25</v>
      </c>
      <c r="G1791" s="1">
        <v>39028</v>
      </c>
      <c r="H1791">
        <v>3.32</v>
      </c>
      <c r="I1791" s="1">
        <v>39028</v>
      </c>
      <c r="J1791">
        <v>3.25</v>
      </c>
      <c r="L1791" s="1">
        <v>39028</v>
      </c>
      <c r="M1791">
        <v>4.75</v>
      </c>
      <c r="O1791">
        <f t="shared" si="314"/>
        <v>5.75</v>
      </c>
      <c r="P1791" s="1">
        <v>39028</v>
      </c>
      <c r="Q1791">
        <v>4.7983000000000002</v>
      </c>
      <c r="R1791" s="1">
        <v>39028</v>
      </c>
      <c r="S1791" t="s">
        <v>16</v>
      </c>
      <c r="U1791">
        <f t="shared" si="315"/>
        <v>3.75</v>
      </c>
      <c r="X1791" s="6">
        <f t="shared" si="316"/>
        <v>39028</v>
      </c>
      <c r="Y1791">
        <f t="shared" ca="1" si="317"/>
        <v>4.25</v>
      </c>
      <c r="Z1791">
        <f t="shared" ca="1" si="318"/>
        <v>2.25</v>
      </c>
      <c r="AA1791">
        <f t="shared" ca="1" si="319"/>
        <v>3.32</v>
      </c>
      <c r="AB1791">
        <f t="shared" ca="1" si="320"/>
        <v>3.25</v>
      </c>
      <c r="AC1791">
        <f t="shared" ca="1" si="321"/>
        <v>4.75</v>
      </c>
      <c r="AD1791">
        <f t="shared" ca="1" si="322"/>
        <v>5.75</v>
      </c>
      <c r="AE1791">
        <f t="shared" ca="1" si="323"/>
        <v>4.7983000000000002</v>
      </c>
      <c r="AF1791" t="str">
        <f t="shared" ca="1" si="324"/>
        <v>#N/A N/A</v>
      </c>
      <c r="AG1791">
        <f t="shared" ca="1" si="325"/>
        <v>3.75</v>
      </c>
    </row>
    <row r="1792" spans="3:33" x14ac:dyDescent="0.3">
      <c r="C1792" s="1">
        <v>39029</v>
      </c>
      <c r="D1792">
        <v>4.25</v>
      </c>
      <c r="E1792" s="1">
        <v>39029</v>
      </c>
      <c r="F1792">
        <v>2.25</v>
      </c>
      <c r="G1792" s="1">
        <v>39029</v>
      </c>
      <c r="H1792">
        <v>3.33</v>
      </c>
      <c r="I1792" s="1">
        <v>39029</v>
      </c>
      <c r="J1792">
        <v>3.25</v>
      </c>
      <c r="L1792" s="1">
        <v>39029</v>
      </c>
      <c r="M1792">
        <v>4.75</v>
      </c>
      <c r="O1792">
        <f t="shared" si="314"/>
        <v>5.75</v>
      </c>
      <c r="P1792" s="1">
        <v>39029</v>
      </c>
      <c r="Q1792">
        <v>4.7426000000000004</v>
      </c>
      <c r="R1792" s="1">
        <v>39029</v>
      </c>
      <c r="S1792" t="s">
        <v>16</v>
      </c>
      <c r="U1792">
        <f t="shared" si="315"/>
        <v>3.75</v>
      </c>
      <c r="X1792" s="6">
        <f t="shared" si="316"/>
        <v>39029</v>
      </c>
      <c r="Y1792">
        <f t="shared" ca="1" si="317"/>
        <v>4.25</v>
      </c>
      <c r="Z1792">
        <f t="shared" ca="1" si="318"/>
        <v>2.25</v>
      </c>
      <c r="AA1792">
        <f t="shared" ca="1" si="319"/>
        <v>3.33</v>
      </c>
      <c r="AB1792">
        <f t="shared" ca="1" si="320"/>
        <v>3.25</v>
      </c>
      <c r="AC1792">
        <f t="shared" ca="1" si="321"/>
        <v>4.75</v>
      </c>
      <c r="AD1792">
        <f t="shared" ca="1" si="322"/>
        <v>5.75</v>
      </c>
      <c r="AE1792">
        <f t="shared" ca="1" si="323"/>
        <v>4.7426000000000004</v>
      </c>
      <c r="AF1792" t="str">
        <f t="shared" ca="1" si="324"/>
        <v>#N/A N/A</v>
      </c>
      <c r="AG1792">
        <f t="shared" ca="1" si="325"/>
        <v>3.75</v>
      </c>
    </row>
    <row r="1793" spans="3:33" x14ac:dyDescent="0.3">
      <c r="C1793" s="1">
        <v>39030</v>
      </c>
      <c r="D1793">
        <v>4.25</v>
      </c>
      <c r="E1793" s="1">
        <v>39030</v>
      </c>
      <c r="F1793">
        <v>2.25</v>
      </c>
      <c r="G1793" s="1">
        <v>39030</v>
      </c>
      <c r="H1793">
        <v>3.33</v>
      </c>
      <c r="I1793" s="1">
        <v>39030</v>
      </c>
      <c r="J1793">
        <v>3.25</v>
      </c>
      <c r="L1793" s="1">
        <v>39030</v>
      </c>
      <c r="M1793">
        <v>5</v>
      </c>
      <c r="O1793">
        <f t="shared" si="314"/>
        <v>6</v>
      </c>
      <c r="P1793" s="1">
        <v>39030</v>
      </c>
      <c r="Q1793">
        <v>5.0628000000000002</v>
      </c>
      <c r="R1793" s="1">
        <v>39030</v>
      </c>
      <c r="S1793" t="s">
        <v>16</v>
      </c>
      <c r="U1793">
        <f t="shared" si="315"/>
        <v>4</v>
      </c>
      <c r="X1793" s="6">
        <f t="shared" si="316"/>
        <v>39030</v>
      </c>
      <c r="Y1793">
        <f t="shared" ca="1" si="317"/>
        <v>4.25</v>
      </c>
      <c r="Z1793">
        <f t="shared" ca="1" si="318"/>
        <v>2.25</v>
      </c>
      <c r="AA1793">
        <f t="shared" ca="1" si="319"/>
        <v>3.33</v>
      </c>
      <c r="AB1793">
        <f t="shared" ca="1" si="320"/>
        <v>3.25</v>
      </c>
      <c r="AC1793">
        <f t="shared" ca="1" si="321"/>
        <v>5</v>
      </c>
      <c r="AD1793">
        <f t="shared" ca="1" si="322"/>
        <v>6</v>
      </c>
      <c r="AE1793">
        <f t="shared" ca="1" si="323"/>
        <v>5.0628000000000002</v>
      </c>
      <c r="AF1793" t="str">
        <f t="shared" ca="1" si="324"/>
        <v>#N/A N/A</v>
      </c>
      <c r="AG1793">
        <f t="shared" ca="1" si="325"/>
        <v>4</v>
      </c>
    </row>
    <row r="1794" spans="3:33" x14ac:dyDescent="0.3">
      <c r="C1794" s="1">
        <v>39031</v>
      </c>
      <c r="D1794">
        <v>4.25</v>
      </c>
      <c r="E1794" s="1">
        <v>39031</v>
      </c>
      <c r="F1794">
        <v>2.25</v>
      </c>
      <c r="G1794" s="1">
        <v>39031</v>
      </c>
      <c r="H1794">
        <v>3.33</v>
      </c>
      <c r="I1794" s="1">
        <v>39031</v>
      </c>
      <c r="J1794">
        <v>3.25</v>
      </c>
      <c r="L1794" s="1">
        <v>39031</v>
      </c>
      <c r="M1794">
        <v>5</v>
      </c>
      <c r="O1794">
        <f t="shared" si="314"/>
        <v>6</v>
      </c>
      <c r="P1794" s="1">
        <v>39031</v>
      </c>
      <c r="Q1794">
        <v>5.1016000000000004</v>
      </c>
      <c r="R1794" s="1">
        <v>39031</v>
      </c>
      <c r="S1794" t="s">
        <v>16</v>
      </c>
      <c r="U1794">
        <f t="shared" si="315"/>
        <v>4</v>
      </c>
      <c r="X1794" s="6">
        <f t="shared" si="316"/>
        <v>39031</v>
      </c>
      <c r="Y1794">
        <f t="shared" ca="1" si="317"/>
        <v>4.25</v>
      </c>
      <c r="Z1794">
        <f t="shared" ca="1" si="318"/>
        <v>2.25</v>
      </c>
      <c r="AA1794">
        <f t="shared" ca="1" si="319"/>
        <v>3.33</v>
      </c>
      <c r="AB1794">
        <f t="shared" ca="1" si="320"/>
        <v>3.25</v>
      </c>
      <c r="AC1794">
        <f t="shared" ca="1" si="321"/>
        <v>5</v>
      </c>
      <c r="AD1794">
        <f t="shared" ca="1" si="322"/>
        <v>6</v>
      </c>
      <c r="AE1794">
        <f t="shared" ca="1" si="323"/>
        <v>5.1016000000000004</v>
      </c>
      <c r="AF1794" t="str">
        <f t="shared" ca="1" si="324"/>
        <v>#N/A N/A</v>
      </c>
      <c r="AG1794">
        <f t="shared" ca="1" si="325"/>
        <v>4</v>
      </c>
    </row>
    <row r="1795" spans="3:33" x14ac:dyDescent="0.3">
      <c r="C1795" s="1">
        <v>39034</v>
      </c>
      <c r="D1795">
        <v>4.25</v>
      </c>
      <c r="E1795" s="1">
        <v>39034</v>
      </c>
      <c r="F1795">
        <v>2.25</v>
      </c>
      <c r="G1795" s="1">
        <v>39034</v>
      </c>
      <c r="H1795">
        <v>3.33</v>
      </c>
      <c r="I1795" s="1">
        <v>39034</v>
      </c>
      <c r="J1795">
        <v>3.25</v>
      </c>
      <c r="L1795" s="1">
        <v>39034</v>
      </c>
      <c r="M1795">
        <v>5</v>
      </c>
      <c r="O1795">
        <f t="shared" si="314"/>
        <v>6</v>
      </c>
      <c r="P1795" s="1">
        <v>39034</v>
      </c>
      <c r="Q1795">
        <v>5.0926999999999998</v>
      </c>
      <c r="R1795" s="1">
        <v>39034</v>
      </c>
      <c r="S1795" t="s">
        <v>16</v>
      </c>
      <c r="U1795">
        <f t="shared" si="315"/>
        <v>4</v>
      </c>
      <c r="X1795" s="6">
        <f t="shared" si="316"/>
        <v>39034</v>
      </c>
      <c r="Y1795">
        <f t="shared" ca="1" si="317"/>
        <v>4.25</v>
      </c>
      <c r="Z1795">
        <f t="shared" ca="1" si="318"/>
        <v>2.25</v>
      </c>
      <c r="AA1795">
        <f t="shared" ca="1" si="319"/>
        <v>3.33</v>
      </c>
      <c r="AB1795">
        <f t="shared" ca="1" si="320"/>
        <v>3.25</v>
      </c>
      <c r="AC1795">
        <f t="shared" ca="1" si="321"/>
        <v>5</v>
      </c>
      <c r="AD1795">
        <f t="shared" ca="1" si="322"/>
        <v>6</v>
      </c>
      <c r="AE1795">
        <f t="shared" ca="1" si="323"/>
        <v>5.0926999999999998</v>
      </c>
      <c r="AF1795" t="str">
        <f t="shared" ca="1" si="324"/>
        <v>#N/A N/A</v>
      </c>
      <c r="AG1795">
        <f t="shared" ca="1" si="325"/>
        <v>4</v>
      </c>
    </row>
    <row r="1796" spans="3:33" x14ac:dyDescent="0.3">
      <c r="C1796" s="1">
        <v>39035</v>
      </c>
      <c r="D1796">
        <v>4.25</v>
      </c>
      <c r="E1796" s="1">
        <v>39035</v>
      </c>
      <c r="F1796">
        <v>2.25</v>
      </c>
      <c r="G1796" s="1">
        <v>39035</v>
      </c>
      <c r="H1796">
        <v>3.33</v>
      </c>
      <c r="I1796" s="1">
        <v>39035</v>
      </c>
      <c r="J1796">
        <v>3.25</v>
      </c>
      <c r="L1796" s="1">
        <v>39035</v>
      </c>
      <c r="M1796">
        <v>5</v>
      </c>
      <c r="O1796">
        <f t="shared" si="314"/>
        <v>6</v>
      </c>
      <c r="P1796" s="1">
        <v>39035</v>
      </c>
      <c r="Q1796">
        <v>5.09</v>
      </c>
      <c r="R1796" s="1">
        <v>39035</v>
      </c>
      <c r="S1796" t="s">
        <v>16</v>
      </c>
      <c r="U1796">
        <f t="shared" si="315"/>
        <v>4</v>
      </c>
      <c r="X1796" s="6">
        <f t="shared" si="316"/>
        <v>39035</v>
      </c>
      <c r="Y1796">
        <f t="shared" ca="1" si="317"/>
        <v>4.25</v>
      </c>
      <c r="Z1796">
        <f t="shared" ca="1" si="318"/>
        <v>2.25</v>
      </c>
      <c r="AA1796">
        <f t="shared" ca="1" si="319"/>
        <v>3.33</v>
      </c>
      <c r="AB1796">
        <f t="shared" ca="1" si="320"/>
        <v>3.25</v>
      </c>
      <c r="AC1796">
        <f t="shared" ca="1" si="321"/>
        <v>5</v>
      </c>
      <c r="AD1796">
        <f t="shared" ca="1" si="322"/>
        <v>6</v>
      </c>
      <c r="AE1796">
        <f t="shared" ca="1" si="323"/>
        <v>5.09</v>
      </c>
      <c r="AF1796" t="str">
        <f t="shared" ca="1" si="324"/>
        <v>#N/A N/A</v>
      </c>
      <c r="AG1796">
        <f t="shared" ca="1" si="325"/>
        <v>4</v>
      </c>
    </row>
    <row r="1797" spans="3:33" x14ac:dyDescent="0.3">
      <c r="C1797" s="1">
        <v>39036</v>
      </c>
      <c r="D1797">
        <v>4.25</v>
      </c>
      <c r="E1797" s="1">
        <v>39036</v>
      </c>
      <c r="F1797">
        <v>2.25</v>
      </c>
      <c r="G1797" s="1">
        <v>39036</v>
      </c>
      <c r="H1797">
        <v>3.33</v>
      </c>
      <c r="I1797" s="1">
        <v>39036</v>
      </c>
      <c r="J1797">
        <v>3.25</v>
      </c>
      <c r="L1797" s="1">
        <v>39036</v>
      </c>
      <c r="M1797">
        <v>5</v>
      </c>
      <c r="O1797">
        <f t="shared" si="314"/>
        <v>6</v>
      </c>
      <c r="P1797" s="1">
        <v>39036</v>
      </c>
      <c r="Q1797">
        <v>5.0707000000000004</v>
      </c>
      <c r="R1797" s="1">
        <v>39036</v>
      </c>
      <c r="S1797" t="s">
        <v>16</v>
      </c>
      <c r="U1797">
        <f t="shared" si="315"/>
        <v>4</v>
      </c>
      <c r="X1797" s="6">
        <f t="shared" si="316"/>
        <v>39036</v>
      </c>
      <c r="Y1797">
        <f t="shared" ca="1" si="317"/>
        <v>4.25</v>
      </c>
      <c r="Z1797">
        <f t="shared" ca="1" si="318"/>
        <v>2.25</v>
      </c>
      <c r="AA1797">
        <f t="shared" ca="1" si="319"/>
        <v>3.33</v>
      </c>
      <c r="AB1797">
        <f t="shared" ca="1" si="320"/>
        <v>3.25</v>
      </c>
      <c r="AC1797">
        <f t="shared" ca="1" si="321"/>
        <v>5</v>
      </c>
      <c r="AD1797">
        <f t="shared" ca="1" si="322"/>
        <v>6</v>
      </c>
      <c r="AE1797">
        <f t="shared" ca="1" si="323"/>
        <v>5.0707000000000004</v>
      </c>
      <c r="AF1797" t="str">
        <f t="shared" ca="1" si="324"/>
        <v>#N/A N/A</v>
      </c>
      <c r="AG1797">
        <f t="shared" ca="1" si="325"/>
        <v>4</v>
      </c>
    </row>
    <row r="1798" spans="3:33" x14ac:dyDescent="0.3">
      <c r="C1798" s="1">
        <v>39037</v>
      </c>
      <c r="D1798">
        <v>4.25</v>
      </c>
      <c r="E1798" s="1">
        <v>39037</v>
      </c>
      <c r="F1798">
        <v>2.25</v>
      </c>
      <c r="G1798" s="1">
        <v>39037</v>
      </c>
      <c r="H1798">
        <v>3.32</v>
      </c>
      <c r="I1798" s="1">
        <v>39037</v>
      </c>
      <c r="J1798">
        <v>3.25</v>
      </c>
      <c r="L1798" s="1">
        <v>39037</v>
      </c>
      <c r="M1798">
        <v>5</v>
      </c>
      <c r="O1798">
        <f t="shared" ref="O1798:O1861" si="326">M1798+1</f>
        <v>6</v>
      </c>
      <c r="P1798" s="1">
        <v>39037</v>
      </c>
      <c r="Q1798">
        <v>5.0579999999999998</v>
      </c>
      <c r="R1798" s="1">
        <v>39037</v>
      </c>
      <c r="S1798" t="s">
        <v>16</v>
      </c>
      <c r="U1798">
        <f t="shared" ref="U1798:U1861" si="327">M1798-1</f>
        <v>4</v>
      </c>
      <c r="X1798" s="6">
        <f t="shared" ref="X1798:X1861" si="328">IF(ISNUMBER(C1798),C1798,#N/A)</f>
        <v>39037</v>
      </c>
      <c r="Y1798">
        <f t="shared" ref="Y1798:Y1861" ca="1" si="329">VLOOKUP($X1798,$C$5:$D$5000,2,FALSE)</f>
        <v>4.25</v>
      </c>
      <c r="Z1798">
        <f t="shared" ref="Z1798:Z1861" ca="1" si="330">VLOOKUP($X1798,$E$5:$F$5000,2,FALSE)</f>
        <v>2.25</v>
      </c>
      <c r="AA1798">
        <f t="shared" ref="AA1798:AA1861" ca="1" si="331">VLOOKUP($X1798,$G$5:$H$5000,2,FALSE)</f>
        <v>3.32</v>
      </c>
      <c r="AB1798">
        <f t="shared" ref="AB1798:AB1861" ca="1" si="332">VLOOKUP($X1798,$I$5:$J$5000,2,FALSE)</f>
        <v>3.25</v>
      </c>
      <c r="AC1798">
        <f t="shared" ref="AC1798:AC1861" ca="1" si="333">VLOOKUP($X1798,$L$5:$M$5000,2,FALSE)</f>
        <v>5</v>
      </c>
      <c r="AD1798">
        <f t="shared" ref="AD1798:AD1861" ca="1" si="334">VLOOKUP($X1798,$L$5:$O$5000,4,FALSE)</f>
        <v>6</v>
      </c>
      <c r="AE1798">
        <f t="shared" ref="AE1798:AE1861" ca="1" si="335">VLOOKUP($X1798,$P$5:$Q$5000,2,FALSE)</f>
        <v>5.0579999999999998</v>
      </c>
      <c r="AF1798" t="str">
        <f t="shared" ref="AF1798:AF1861" ca="1" si="336">VLOOKUP($X1798,$R$5:$S$5000,2,FALSE)</f>
        <v>#N/A N/A</v>
      </c>
      <c r="AG1798">
        <f t="shared" ref="AG1798:AG1861" ca="1" si="337">VLOOKUP($X1798,$L$5:$U$5000,10,FALSE)</f>
        <v>4</v>
      </c>
    </row>
    <row r="1799" spans="3:33" x14ac:dyDescent="0.3">
      <c r="C1799" s="1">
        <v>39038</v>
      </c>
      <c r="D1799">
        <v>4.25</v>
      </c>
      <c r="E1799" s="1">
        <v>39038</v>
      </c>
      <c r="F1799">
        <v>2.25</v>
      </c>
      <c r="G1799" s="1">
        <v>39038</v>
      </c>
      <c r="H1799">
        <v>3.32</v>
      </c>
      <c r="I1799" s="1">
        <v>39038</v>
      </c>
      <c r="J1799">
        <v>3.25</v>
      </c>
      <c r="L1799" s="1">
        <v>39038</v>
      </c>
      <c r="M1799">
        <v>5</v>
      </c>
      <c r="O1799">
        <f t="shared" si="326"/>
        <v>6</v>
      </c>
      <c r="P1799" s="1">
        <v>39038</v>
      </c>
      <c r="Q1799">
        <v>5.0686</v>
      </c>
      <c r="R1799" s="1">
        <v>39038</v>
      </c>
      <c r="S1799" t="s">
        <v>16</v>
      </c>
      <c r="U1799">
        <f t="shared" si="327"/>
        <v>4</v>
      </c>
      <c r="X1799" s="6">
        <f t="shared" si="328"/>
        <v>39038</v>
      </c>
      <c r="Y1799">
        <f t="shared" ca="1" si="329"/>
        <v>4.25</v>
      </c>
      <c r="Z1799">
        <f t="shared" ca="1" si="330"/>
        <v>2.25</v>
      </c>
      <c r="AA1799">
        <f t="shared" ca="1" si="331"/>
        <v>3.32</v>
      </c>
      <c r="AB1799">
        <f t="shared" ca="1" si="332"/>
        <v>3.25</v>
      </c>
      <c r="AC1799">
        <f t="shared" ca="1" si="333"/>
        <v>5</v>
      </c>
      <c r="AD1799">
        <f t="shared" ca="1" si="334"/>
        <v>6</v>
      </c>
      <c r="AE1799">
        <f t="shared" ca="1" si="335"/>
        <v>5.0686</v>
      </c>
      <c r="AF1799" t="str">
        <f t="shared" ca="1" si="336"/>
        <v>#N/A N/A</v>
      </c>
      <c r="AG1799">
        <f t="shared" ca="1" si="337"/>
        <v>4</v>
      </c>
    </row>
    <row r="1800" spans="3:33" x14ac:dyDescent="0.3">
      <c r="C1800" s="1">
        <v>39041</v>
      </c>
      <c r="D1800">
        <v>4.25</v>
      </c>
      <c r="E1800" s="1">
        <v>39041</v>
      </c>
      <c r="F1800">
        <v>2.25</v>
      </c>
      <c r="G1800" s="1">
        <v>39041</v>
      </c>
      <c r="H1800">
        <v>3.32</v>
      </c>
      <c r="I1800" s="1">
        <v>39041</v>
      </c>
      <c r="J1800">
        <v>3.25</v>
      </c>
      <c r="L1800" s="1">
        <v>39041</v>
      </c>
      <c r="M1800">
        <v>5</v>
      </c>
      <c r="O1800">
        <f t="shared" si="326"/>
        <v>6</v>
      </c>
      <c r="P1800" s="1">
        <v>39041</v>
      </c>
      <c r="Q1800">
        <v>5.0671999999999997</v>
      </c>
      <c r="R1800" s="1">
        <v>39041</v>
      </c>
      <c r="S1800" t="s">
        <v>16</v>
      </c>
      <c r="U1800">
        <f t="shared" si="327"/>
        <v>4</v>
      </c>
      <c r="X1800" s="6">
        <f t="shared" si="328"/>
        <v>39041</v>
      </c>
      <c r="Y1800">
        <f t="shared" ca="1" si="329"/>
        <v>4.25</v>
      </c>
      <c r="Z1800">
        <f t="shared" ca="1" si="330"/>
        <v>2.25</v>
      </c>
      <c r="AA1800">
        <f t="shared" ca="1" si="331"/>
        <v>3.32</v>
      </c>
      <c r="AB1800">
        <f t="shared" ca="1" si="332"/>
        <v>3.25</v>
      </c>
      <c r="AC1800">
        <f t="shared" ca="1" si="333"/>
        <v>5</v>
      </c>
      <c r="AD1800">
        <f t="shared" ca="1" si="334"/>
        <v>6</v>
      </c>
      <c r="AE1800">
        <f t="shared" ca="1" si="335"/>
        <v>5.0671999999999997</v>
      </c>
      <c r="AF1800" t="str">
        <f t="shared" ca="1" si="336"/>
        <v>#N/A N/A</v>
      </c>
      <c r="AG1800">
        <f t="shared" ca="1" si="337"/>
        <v>4</v>
      </c>
    </row>
    <row r="1801" spans="3:33" x14ac:dyDescent="0.3">
      <c r="C1801" s="1">
        <v>39042</v>
      </c>
      <c r="D1801">
        <v>4.25</v>
      </c>
      <c r="E1801" s="1">
        <v>39042</v>
      </c>
      <c r="F1801">
        <v>2.25</v>
      </c>
      <c r="G1801" s="1">
        <v>39042</v>
      </c>
      <c r="H1801">
        <v>3.32</v>
      </c>
      <c r="I1801" s="1">
        <v>39042</v>
      </c>
      <c r="J1801">
        <v>3.25</v>
      </c>
      <c r="L1801" s="1">
        <v>39042</v>
      </c>
      <c r="M1801">
        <v>5</v>
      </c>
      <c r="O1801">
        <f t="shared" si="326"/>
        <v>6</v>
      </c>
      <c r="P1801" s="1">
        <v>39042</v>
      </c>
      <c r="Q1801">
        <v>5.0651999999999999</v>
      </c>
      <c r="R1801" s="1">
        <v>39042</v>
      </c>
      <c r="S1801" t="s">
        <v>16</v>
      </c>
      <c r="U1801">
        <f t="shared" si="327"/>
        <v>4</v>
      </c>
      <c r="X1801" s="6">
        <f t="shared" si="328"/>
        <v>39042</v>
      </c>
      <c r="Y1801">
        <f t="shared" ca="1" si="329"/>
        <v>4.25</v>
      </c>
      <c r="Z1801">
        <f t="shared" ca="1" si="330"/>
        <v>2.25</v>
      </c>
      <c r="AA1801">
        <f t="shared" ca="1" si="331"/>
        <v>3.32</v>
      </c>
      <c r="AB1801">
        <f t="shared" ca="1" si="332"/>
        <v>3.25</v>
      </c>
      <c r="AC1801">
        <f t="shared" ca="1" si="333"/>
        <v>5</v>
      </c>
      <c r="AD1801">
        <f t="shared" ca="1" si="334"/>
        <v>6</v>
      </c>
      <c r="AE1801">
        <f t="shared" ca="1" si="335"/>
        <v>5.0651999999999999</v>
      </c>
      <c r="AF1801" t="str">
        <f t="shared" ca="1" si="336"/>
        <v>#N/A N/A</v>
      </c>
      <c r="AG1801">
        <f t="shared" ca="1" si="337"/>
        <v>4</v>
      </c>
    </row>
    <row r="1802" spans="3:33" x14ac:dyDescent="0.3">
      <c r="C1802" s="1">
        <v>39043</v>
      </c>
      <c r="D1802">
        <v>4.25</v>
      </c>
      <c r="E1802" s="1">
        <v>39043</v>
      </c>
      <c r="F1802">
        <v>2.25</v>
      </c>
      <c r="G1802" s="1">
        <v>39043</v>
      </c>
      <c r="H1802">
        <v>3.32</v>
      </c>
      <c r="I1802" s="1">
        <v>39043</v>
      </c>
      <c r="J1802">
        <v>3.25</v>
      </c>
      <c r="L1802" s="1">
        <v>39043</v>
      </c>
      <c r="M1802">
        <v>5</v>
      </c>
      <c r="O1802">
        <f t="shared" si="326"/>
        <v>6</v>
      </c>
      <c r="P1802" s="1">
        <v>39043</v>
      </c>
      <c r="Q1802">
        <v>5.0679999999999996</v>
      </c>
      <c r="R1802" s="1">
        <v>39043</v>
      </c>
      <c r="S1802" t="s">
        <v>16</v>
      </c>
      <c r="U1802">
        <f t="shared" si="327"/>
        <v>4</v>
      </c>
      <c r="X1802" s="6">
        <f t="shared" si="328"/>
        <v>39043</v>
      </c>
      <c r="Y1802">
        <f t="shared" ca="1" si="329"/>
        <v>4.25</v>
      </c>
      <c r="Z1802">
        <f t="shared" ca="1" si="330"/>
        <v>2.25</v>
      </c>
      <c r="AA1802">
        <f t="shared" ca="1" si="331"/>
        <v>3.32</v>
      </c>
      <c r="AB1802">
        <f t="shared" ca="1" si="332"/>
        <v>3.25</v>
      </c>
      <c r="AC1802">
        <f t="shared" ca="1" si="333"/>
        <v>5</v>
      </c>
      <c r="AD1802">
        <f t="shared" ca="1" si="334"/>
        <v>6</v>
      </c>
      <c r="AE1802">
        <f t="shared" ca="1" si="335"/>
        <v>5.0679999999999996</v>
      </c>
      <c r="AF1802" t="str">
        <f t="shared" ca="1" si="336"/>
        <v>#N/A N/A</v>
      </c>
      <c r="AG1802">
        <f t="shared" ca="1" si="337"/>
        <v>4</v>
      </c>
    </row>
    <row r="1803" spans="3:33" x14ac:dyDescent="0.3">
      <c r="C1803" s="1">
        <v>39044</v>
      </c>
      <c r="D1803">
        <v>4.25</v>
      </c>
      <c r="E1803" s="1">
        <v>39044</v>
      </c>
      <c r="F1803">
        <v>2.25</v>
      </c>
      <c r="G1803" s="1">
        <v>39044</v>
      </c>
      <c r="H1803">
        <v>3.32</v>
      </c>
      <c r="I1803" s="1">
        <v>39044</v>
      </c>
      <c r="J1803">
        <v>3.25</v>
      </c>
      <c r="L1803" s="1">
        <v>39044</v>
      </c>
      <c r="M1803">
        <v>5</v>
      </c>
      <c r="O1803">
        <f t="shared" si="326"/>
        <v>6</v>
      </c>
      <c r="P1803" s="1">
        <v>39044</v>
      </c>
      <c r="Q1803">
        <v>5.0736999999999997</v>
      </c>
      <c r="R1803" s="1">
        <v>39044</v>
      </c>
      <c r="S1803" t="s">
        <v>16</v>
      </c>
      <c r="U1803">
        <f t="shared" si="327"/>
        <v>4</v>
      </c>
      <c r="X1803" s="6">
        <f t="shared" si="328"/>
        <v>39044</v>
      </c>
      <c r="Y1803">
        <f t="shared" ca="1" si="329"/>
        <v>4.25</v>
      </c>
      <c r="Z1803">
        <f t="shared" ca="1" si="330"/>
        <v>2.25</v>
      </c>
      <c r="AA1803">
        <f t="shared" ca="1" si="331"/>
        <v>3.32</v>
      </c>
      <c r="AB1803">
        <f t="shared" ca="1" si="332"/>
        <v>3.25</v>
      </c>
      <c r="AC1803">
        <f t="shared" ca="1" si="333"/>
        <v>5</v>
      </c>
      <c r="AD1803">
        <f t="shared" ca="1" si="334"/>
        <v>6</v>
      </c>
      <c r="AE1803">
        <f t="shared" ca="1" si="335"/>
        <v>5.0736999999999997</v>
      </c>
      <c r="AF1803" t="str">
        <f t="shared" ca="1" si="336"/>
        <v>#N/A N/A</v>
      </c>
      <c r="AG1803">
        <f t="shared" ca="1" si="337"/>
        <v>4</v>
      </c>
    </row>
    <row r="1804" spans="3:33" x14ac:dyDescent="0.3">
      <c r="C1804" s="1">
        <v>39045</v>
      </c>
      <c r="D1804">
        <v>4.25</v>
      </c>
      <c r="E1804" s="1">
        <v>39045</v>
      </c>
      <c r="F1804">
        <v>2.25</v>
      </c>
      <c r="G1804" s="1">
        <v>39045</v>
      </c>
      <c r="H1804">
        <v>3.32</v>
      </c>
      <c r="I1804" s="1">
        <v>39045</v>
      </c>
      <c r="J1804">
        <v>3.25</v>
      </c>
      <c r="L1804" s="1">
        <v>39045</v>
      </c>
      <c r="M1804">
        <v>5</v>
      </c>
      <c r="O1804">
        <f t="shared" si="326"/>
        <v>6</v>
      </c>
      <c r="P1804" s="1">
        <v>39045</v>
      </c>
      <c r="Q1804">
        <v>5.0750000000000002</v>
      </c>
      <c r="R1804" s="1">
        <v>39045</v>
      </c>
      <c r="S1804" t="s">
        <v>16</v>
      </c>
      <c r="U1804">
        <f t="shared" si="327"/>
        <v>4</v>
      </c>
      <c r="X1804" s="6">
        <f t="shared" si="328"/>
        <v>39045</v>
      </c>
      <c r="Y1804">
        <f t="shared" ca="1" si="329"/>
        <v>4.25</v>
      </c>
      <c r="Z1804">
        <f t="shared" ca="1" si="330"/>
        <v>2.25</v>
      </c>
      <c r="AA1804">
        <f t="shared" ca="1" si="331"/>
        <v>3.32</v>
      </c>
      <c r="AB1804">
        <f t="shared" ca="1" si="332"/>
        <v>3.25</v>
      </c>
      <c r="AC1804">
        <f t="shared" ca="1" si="333"/>
        <v>5</v>
      </c>
      <c r="AD1804">
        <f t="shared" ca="1" si="334"/>
        <v>6</v>
      </c>
      <c r="AE1804">
        <f t="shared" ca="1" si="335"/>
        <v>5.0750000000000002</v>
      </c>
      <c r="AF1804" t="str">
        <f t="shared" ca="1" si="336"/>
        <v>#N/A N/A</v>
      </c>
      <c r="AG1804">
        <f t="shared" ca="1" si="337"/>
        <v>4</v>
      </c>
    </row>
    <row r="1805" spans="3:33" x14ac:dyDescent="0.3">
      <c r="C1805" s="1">
        <v>39048</v>
      </c>
      <c r="D1805">
        <v>4.25</v>
      </c>
      <c r="E1805" s="1">
        <v>39048</v>
      </c>
      <c r="F1805">
        <v>2.25</v>
      </c>
      <c r="G1805" s="1">
        <v>39048</v>
      </c>
      <c r="H1805">
        <v>3.32</v>
      </c>
      <c r="I1805" s="1">
        <v>39048</v>
      </c>
      <c r="J1805">
        <v>3.25</v>
      </c>
      <c r="L1805" s="1">
        <v>39048</v>
      </c>
      <c r="M1805">
        <v>5</v>
      </c>
      <c r="O1805">
        <f t="shared" si="326"/>
        <v>6</v>
      </c>
      <c r="P1805" s="1">
        <v>39048</v>
      </c>
      <c r="Q1805">
        <v>5.0755999999999997</v>
      </c>
      <c r="R1805" s="1">
        <v>39048</v>
      </c>
      <c r="S1805" t="s">
        <v>16</v>
      </c>
      <c r="U1805">
        <f t="shared" si="327"/>
        <v>4</v>
      </c>
      <c r="X1805" s="6">
        <f t="shared" si="328"/>
        <v>39048</v>
      </c>
      <c r="Y1805">
        <f t="shared" ca="1" si="329"/>
        <v>4.25</v>
      </c>
      <c r="Z1805">
        <f t="shared" ca="1" si="330"/>
        <v>2.25</v>
      </c>
      <c r="AA1805">
        <f t="shared" ca="1" si="331"/>
        <v>3.32</v>
      </c>
      <c r="AB1805">
        <f t="shared" ca="1" si="332"/>
        <v>3.25</v>
      </c>
      <c r="AC1805">
        <f t="shared" ca="1" si="333"/>
        <v>5</v>
      </c>
      <c r="AD1805">
        <f t="shared" ca="1" si="334"/>
        <v>6</v>
      </c>
      <c r="AE1805">
        <f t="shared" ca="1" si="335"/>
        <v>5.0755999999999997</v>
      </c>
      <c r="AF1805" t="str">
        <f t="shared" ca="1" si="336"/>
        <v>#N/A N/A</v>
      </c>
      <c r="AG1805">
        <f t="shared" ca="1" si="337"/>
        <v>4</v>
      </c>
    </row>
    <row r="1806" spans="3:33" x14ac:dyDescent="0.3">
      <c r="C1806" s="1">
        <v>39049</v>
      </c>
      <c r="D1806">
        <v>4.25</v>
      </c>
      <c r="E1806" s="1">
        <v>39049</v>
      </c>
      <c r="F1806">
        <v>2.25</v>
      </c>
      <c r="G1806" s="1">
        <v>39049</v>
      </c>
      <c r="H1806">
        <v>3.32</v>
      </c>
      <c r="I1806" s="1">
        <v>39049</v>
      </c>
      <c r="J1806">
        <v>3.25</v>
      </c>
      <c r="L1806" s="1">
        <v>39049</v>
      </c>
      <c r="M1806">
        <v>5</v>
      </c>
      <c r="O1806">
        <f t="shared" si="326"/>
        <v>6</v>
      </c>
      <c r="P1806" s="1">
        <v>39049</v>
      </c>
      <c r="Q1806">
        <v>5.0688000000000004</v>
      </c>
      <c r="R1806" s="1">
        <v>39049</v>
      </c>
      <c r="S1806" t="s">
        <v>16</v>
      </c>
      <c r="U1806">
        <f t="shared" si="327"/>
        <v>4</v>
      </c>
      <c r="X1806" s="6">
        <f t="shared" si="328"/>
        <v>39049</v>
      </c>
      <c r="Y1806">
        <f t="shared" ca="1" si="329"/>
        <v>4.25</v>
      </c>
      <c r="Z1806">
        <f t="shared" ca="1" si="330"/>
        <v>2.25</v>
      </c>
      <c r="AA1806">
        <f t="shared" ca="1" si="331"/>
        <v>3.32</v>
      </c>
      <c r="AB1806">
        <f t="shared" ca="1" si="332"/>
        <v>3.25</v>
      </c>
      <c r="AC1806">
        <f t="shared" ca="1" si="333"/>
        <v>5</v>
      </c>
      <c r="AD1806">
        <f t="shared" ca="1" si="334"/>
        <v>6</v>
      </c>
      <c r="AE1806">
        <f t="shared" ca="1" si="335"/>
        <v>5.0688000000000004</v>
      </c>
      <c r="AF1806" t="str">
        <f t="shared" ca="1" si="336"/>
        <v>#N/A N/A</v>
      </c>
      <c r="AG1806">
        <f t="shared" ca="1" si="337"/>
        <v>4</v>
      </c>
    </row>
    <row r="1807" spans="3:33" x14ac:dyDescent="0.3">
      <c r="C1807" s="1">
        <v>39050</v>
      </c>
      <c r="D1807">
        <v>4.25</v>
      </c>
      <c r="E1807" s="1">
        <v>39050</v>
      </c>
      <c r="F1807">
        <v>2.25</v>
      </c>
      <c r="G1807" s="1">
        <v>39050</v>
      </c>
      <c r="H1807">
        <v>3.32</v>
      </c>
      <c r="I1807" s="1">
        <v>39050</v>
      </c>
      <c r="J1807">
        <v>3.25</v>
      </c>
      <c r="L1807" s="1">
        <v>39050</v>
      </c>
      <c r="M1807">
        <v>5</v>
      </c>
      <c r="O1807">
        <f t="shared" si="326"/>
        <v>6</v>
      </c>
      <c r="P1807" s="1">
        <v>39050</v>
      </c>
      <c r="Q1807">
        <v>5.0621999999999998</v>
      </c>
      <c r="R1807" s="1">
        <v>39050</v>
      </c>
      <c r="S1807" t="s">
        <v>16</v>
      </c>
      <c r="U1807">
        <f t="shared" si="327"/>
        <v>4</v>
      </c>
      <c r="X1807" s="6">
        <f t="shared" si="328"/>
        <v>39050</v>
      </c>
      <c r="Y1807">
        <f t="shared" ca="1" si="329"/>
        <v>4.25</v>
      </c>
      <c r="Z1807">
        <f t="shared" ca="1" si="330"/>
        <v>2.25</v>
      </c>
      <c r="AA1807">
        <f t="shared" ca="1" si="331"/>
        <v>3.32</v>
      </c>
      <c r="AB1807">
        <f t="shared" ca="1" si="332"/>
        <v>3.25</v>
      </c>
      <c r="AC1807">
        <f t="shared" ca="1" si="333"/>
        <v>5</v>
      </c>
      <c r="AD1807">
        <f t="shared" ca="1" si="334"/>
        <v>6</v>
      </c>
      <c r="AE1807">
        <f t="shared" ca="1" si="335"/>
        <v>5.0621999999999998</v>
      </c>
      <c r="AF1807" t="str">
        <f t="shared" ca="1" si="336"/>
        <v>#N/A N/A</v>
      </c>
      <c r="AG1807">
        <f t="shared" ca="1" si="337"/>
        <v>4</v>
      </c>
    </row>
    <row r="1808" spans="3:33" x14ac:dyDescent="0.3">
      <c r="C1808" s="1">
        <v>39051</v>
      </c>
      <c r="D1808">
        <v>4.25</v>
      </c>
      <c r="E1808" s="1">
        <v>39051</v>
      </c>
      <c r="F1808">
        <v>2.25</v>
      </c>
      <c r="G1808" s="1">
        <v>39051</v>
      </c>
      <c r="H1808">
        <v>3.34</v>
      </c>
      <c r="I1808" s="1">
        <v>39051</v>
      </c>
      <c r="J1808">
        <v>3.25</v>
      </c>
      <c r="L1808" s="1">
        <v>39051</v>
      </c>
      <c r="M1808">
        <v>5</v>
      </c>
      <c r="O1808">
        <f t="shared" si="326"/>
        <v>6</v>
      </c>
      <c r="P1808" s="1">
        <v>39051</v>
      </c>
      <c r="Q1808">
        <v>5.0780000000000003</v>
      </c>
      <c r="R1808" s="1">
        <v>39051</v>
      </c>
      <c r="S1808" t="s">
        <v>16</v>
      </c>
      <c r="U1808">
        <f t="shared" si="327"/>
        <v>4</v>
      </c>
      <c r="X1808" s="6">
        <f t="shared" si="328"/>
        <v>39051</v>
      </c>
      <c r="Y1808">
        <f t="shared" ca="1" si="329"/>
        <v>4.25</v>
      </c>
      <c r="Z1808">
        <f t="shared" ca="1" si="330"/>
        <v>2.25</v>
      </c>
      <c r="AA1808">
        <f t="shared" ca="1" si="331"/>
        <v>3.34</v>
      </c>
      <c r="AB1808">
        <f t="shared" ca="1" si="332"/>
        <v>3.25</v>
      </c>
      <c r="AC1808">
        <f t="shared" ca="1" si="333"/>
        <v>5</v>
      </c>
      <c r="AD1808">
        <f t="shared" ca="1" si="334"/>
        <v>6</v>
      </c>
      <c r="AE1808">
        <f t="shared" ca="1" si="335"/>
        <v>5.0780000000000003</v>
      </c>
      <c r="AF1808" t="str">
        <f t="shared" ca="1" si="336"/>
        <v>#N/A N/A</v>
      </c>
      <c r="AG1808">
        <f t="shared" ca="1" si="337"/>
        <v>4</v>
      </c>
    </row>
    <row r="1809" spans="3:33" x14ac:dyDescent="0.3">
      <c r="C1809" s="1">
        <v>39052</v>
      </c>
      <c r="D1809">
        <v>4.25</v>
      </c>
      <c r="E1809" s="1">
        <v>39052</v>
      </c>
      <c r="F1809">
        <v>2.25</v>
      </c>
      <c r="G1809" s="1">
        <v>39052</v>
      </c>
      <c r="H1809">
        <v>3.32</v>
      </c>
      <c r="I1809" s="1">
        <v>39052</v>
      </c>
      <c r="J1809">
        <v>3.25</v>
      </c>
      <c r="L1809" s="1">
        <v>39052</v>
      </c>
      <c r="M1809">
        <v>5</v>
      </c>
      <c r="O1809">
        <f t="shared" si="326"/>
        <v>6</v>
      </c>
      <c r="P1809" s="1">
        <v>39052</v>
      </c>
      <c r="Q1809">
        <v>5.0578000000000003</v>
      </c>
      <c r="R1809" s="1">
        <v>39052</v>
      </c>
      <c r="S1809" t="s">
        <v>16</v>
      </c>
      <c r="U1809">
        <f t="shared" si="327"/>
        <v>4</v>
      </c>
      <c r="X1809" s="6">
        <f t="shared" si="328"/>
        <v>39052</v>
      </c>
      <c r="Y1809">
        <f t="shared" ca="1" si="329"/>
        <v>4.25</v>
      </c>
      <c r="Z1809">
        <f t="shared" ca="1" si="330"/>
        <v>2.25</v>
      </c>
      <c r="AA1809">
        <f t="shared" ca="1" si="331"/>
        <v>3.32</v>
      </c>
      <c r="AB1809">
        <f t="shared" ca="1" si="332"/>
        <v>3.25</v>
      </c>
      <c r="AC1809">
        <f t="shared" ca="1" si="333"/>
        <v>5</v>
      </c>
      <c r="AD1809">
        <f t="shared" ca="1" si="334"/>
        <v>6</v>
      </c>
      <c r="AE1809">
        <f t="shared" ca="1" si="335"/>
        <v>5.0578000000000003</v>
      </c>
      <c r="AF1809" t="str">
        <f t="shared" ca="1" si="336"/>
        <v>#N/A N/A</v>
      </c>
      <c r="AG1809">
        <f t="shared" ca="1" si="337"/>
        <v>4</v>
      </c>
    </row>
    <row r="1810" spans="3:33" x14ac:dyDescent="0.3">
      <c r="C1810" s="1">
        <v>39055</v>
      </c>
      <c r="D1810">
        <v>4.25</v>
      </c>
      <c r="E1810" s="1">
        <v>39055</v>
      </c>
      <c r="F1810">
        <v>2.25</v>
      </c>
      <c r="G1810" s="1">
        <v>39055</v>
      </c>
      <c r="H1810">
        <v>3.32</v>
      </c>
      <c r="I1810" s="1">
        <v>39055</v>
      </c>
      <c r="J1810">
        <v>3.25</v>
      </c>
      <c r="L1810" s="1">
        <v>39055</v>
      </c>
      <c r="M1810">
        <v>5</v>
      </c>
      <c r="O1810">
        <f t="shared" si="326"/>
        <v>6</v>
      </c>
      <c r="P1810" s="1">
        <v>39055</v>
      </c>
      <c r="Q1810">
        <v>5.0552999999999999</v>
      </c>
      <c r="R1810" s="1">
        <v>39055</v>
      </c>
      <c r="S1810" t="s">
        <v>16</v>
      </c>
      <c r="U1810">
        <f t="shared" si="327"/>
        <v>4</v>
      </c>
      <c r="X1810" s="6">
        <f t="shared" si="328"/>
        <v>39055</v>
      </c>
      <c r="Y1810">
        <f t="shared" ca="1" si="329"/>
        <v>4.25</v>
      </c>
      <c r="Z1810">
        <f t="shared" ca="1" si="330"/>
        <v>2.25</v>
      </c>
      <c r="AA1810">
        <f t="shared" ca="1" si="331"/>
        <v>3.32</v>
      </c>
      <c r="AB1810">
        <f t="shared" ca="1" si="332"/>
        <v>3.25</v>
      </c>
      <c r="AC1810">
        <f t="shared" ca="1" si="333"/>
        <v>5</v>
      </c>
      <c r="AD1810">
        <f t="shared" ca="1" si="334"/>
        <v>6</v>
      </c>
      <c r="AE1810">
        <f t="shared" ca="1" si="335"/>
        <v>5.0552999999999999</v>
      </c>
      <c r="AF1810" t="str">
        <f t="shared" ca="1" si="336"/>
        <v>#N/A N/A</v>
      </c>
      <c r="AG1810">
        <f t="shared" ca="1" si="337"/>
        <v>4</v>
      </c>
    </row>
    <row r="1811" spans="3:33" x14ac:dyDescent="0.3">
      <c r="C1811" s="1">
        <v>39056</v>
      </c>
      <c r="D1811">
        <v>4.25</v>
      </c>
      <c r="E1811" s="1">
        <v>39056</v>
      </c>
      <c r="F1811">
        <v>2.25</v>
      </c>
      <c r="G1811" s="1">
        <v>39056</v>
      </c>
      <c r="H1811">
        <v>3.32</v>
      </c>
      <c r="I1811" s="1">
        <v>39056</v>
      </c>
      <c r="J1811">
        <v>3.25</v>
      </c>
      <c r="L1811" s="1">
        <v>39056</v>
      </c>
      <c r="M1811">
        <v>5</v>
      </c>
      <c r="O1811">
        <f t="shared" si="326"/>
        <v>6</v>
      </c>
      <c r="P1811" s="1">
        <v>39056</v>
      </c>
      <c r="Q1811">
        <v>5.0448000000000004</v>
      </c>
      <c r="R1811" s="1">
        <v>39056</v>
      </c>
      <c r="S1811" t="s">
        <v>16</v>
      </c>
      <c r="U1811">
        <f t="shared" si="327"/>
        <v>4</v>
      </c>
      <c r="X1811" s="6">
        <f t="shared" si="328"/>
        <v>39056</v>
      </c>
      <c r="Y1811">
        <f t="shared" ca="1" si="329"/>
        <v>4.25</v>
      </c>
      <c r="Z1811">
        <f t="shared" ca="1" si="330"/>
        <v>2.25</v>
      </c>
      <c r="AA1811">
        <f t="shared" ca="1" si="331"/>
        <v>3.32</v>
      </c>
      <c r="AB1811">
        <f t="shared" ca="1" si="332"/>
        <v>3.25</v>
      </c>
      <c r="AC1811">
        <f t="shared" ca="1" si="333"/>
        <v>5</v>
      </c>
      <c r="AD1811">
        <f t="shared" ca="1" si="334"/>
        <v>6</v>
      </c>
      <c r="AE1811">
        <f t="shared" ca="1" si="335"/>
        <v>5.0448000000000004</v>
      </c>
      <c r="AF1811" t="str">
        <f t="shared" ca="1" si="336"/>
        <v>#N/A N/A</v>
      </c>
      <c r="AG1811">
        <f t="shared" ca="1" si="337"/>
        <v>4</v>
      </c>
    </row>
    <row r="1812" spans="3:33" x14ac:dyDescent="0.3">
      <c r="C1812" s="1">
        <v>39057</v>
      </c>
      <c r="D1812">
        <v>4.25</v>
      </c>
      <c r="E1812" s="1">
        <v>39057</v>
      </c>
      <c r="F1812">
        <v>2.25</v>
      </c>
      <c r="G1812" s="1">
        <v>39057</v>
      </c>
      <c r="H1812">
        <v>3.31</v>
      </c>
      <c r="I1812" s="1">
        <v>39057</v>
      </c>
      <c r="J1812">
        <v>3.25</v>
      </c>
      <c r="L1812" s="1">
        <v>39057</v>
      </c>
      <c r="M1812">
        <v>5</v>
      </c>
      <c r="O1812">
        <f t="shared" si="326"/>
        <v>6</v>
      </c>
      <c r="P1812" s="1">
        <v>39057</v>
      </c>
      <c r="Q1812">
        <v>5.0159000000000002</v>
      </c>
      <c r="R1812" s="1">
        <v>39057</v>
      </c>
      <c r="S1812" t="s">
        <v>16</v>
      </c>
      <c r="U1812">
        <f t="shared" si="327"/>
        <v>4</v>
      </c>
      <c r="X1812" s="6">
        <f t="shared" si="328"/>
        <v>39057</v>
      </c>
      <c r="Y1812">
        <f t="shared" ca="1" si="329"/>
        <v>4.25</v>
      </c>
      <c r="Z1812">
        <f t="shared" ca="1" si="330"/>
        <v>2.25</v>
      </c>
      <c r="AA1812">
        <f t="shared" ca="1" si="331"/>
        <v>3.31</v>
      </c>
      <c r="AB1812">
        <f t="shared" ca="1" si="332"/>
        <v>3.25</v>
      </c>
      <c r="AC1812">
        <f t="shared" ca="1" si="333"/>
        <v>5</v>
      </c>
      <c r="AD1812">
        <f t="shared" ca="1" si="334"/>
        <v>6</v>
      </c>
      <c r="AE1812">
        <f t="shared" ca="1" si="335"/>
        <v>5.0159000000000002</v>
      </c>
      <c r="AF1812" t="str">
        <f t="shared" ca="1" si="336"/>
        <v>#N/A N/A</v>
      </c>
      <c r="AG1812">
        <f t="shared" ca="1" si="337"/>
        <v>4</v>
      </c>
    </row>
    <row r="1813" spans="3:33" x14ac:dyDescent="0.3">
      <c r="C1813" s="1">
        <v>39058</v>
      </c>
      <c r="D1813">
        <v>4.5</v>
      </c>
      <c r="E1813" s="1">
        <v>39058</v>
      </c>
      <c r="F1813">
        <v>2.25</v>
      </c>
      <c r="G1813" s="1">
        <v>39058</v>
      </c>
      <c r="H1813">
        <v>3.2800000000000002</v>
      </c>
      <c r="I1813" s="1">
        <v>39058</v>
      </c>
      <c r="J1813">
        <v>3.5</v>
      </c>
      <c r="L1813" s="1">
        <v>39058</v>
      </c>
      <c r="M1813">
        <v>5</v>
      </c>
      <c r="O1813">
        <f t="shared" si="326"/>
        <v>6</v>
      </c>
      <c r="P1813" s="1">
        <v>39058</v>
      </c>
      <c r="Q1813">
        <v>5.0812999999999997</v>
      </c>
      <c r="R1813" s="1">
        <v>39058</v>
      </c>
      <c r="S1813" t="s">
        <v>16</v>
      </c>
      <c r="U1813">
        <f t="shared" si="327"/>
        <v>4</v>
      </c>
      <c r="X1813" s="6">
        <f t="shared" si="328"/>
        <v>39058</v>
      </c>
      <c r="Y1813">
        <f t="shared" ca="1" si="329"/>
        <v>4.5</v>
      </c>
      <c r="Z1813">
        <f t="shared" ca="1" si="330"/>
        <v>2.25</v>
      </c>
      <c r="AA1813">
        <f t="shared" ca="1" si="331"/>
        <v>3.2800000000000002</v>
      </c>
      <c r="AB1813">
        <f t="shared" ca="1" si="332"/>
        <v>3.5</v>
      </c>
      <c r="AC1813">
        <f t="shared" ca="1" si="333"/>
        <v>5</v>
      </c>
      <c r="AD1813">
        <f t="shared" ca="1" si="334"/>
        <v>6</v>
      </c>
      <c r="AE1813">
        <f t="shared" ca="1" si="335"/>
        <v>5.0812999999999997</v>
      </c>
      <c r="AF1813" t="str">
        <f t="shared" ca="1" si="336"/>
        <v>#N/A N/A</v>
      </c>
      <c r="AG1813">
        <f t="shared" ca="1" si="337"/>
        <v>4</v>
      </c>
    </row>
    <row r="1814" spans="3:33" x14ac:dyDescent="0.3">
      <c r="C1814" s="1">
        <v>39059</v>
      </c>
      <c r="D1814">
        <v>4.5</v>
      </c>
      <c r="E1814" s="1">
        <v>39059</v>
      </c>
      <c r="F1814">
        <v>2.25</v>
      </c>
      <c r="G1814" s="1">
        <v>39059</v>
      </c>
      <c r="H1814">
        <v>3.29</v>
      </c>
      <c r="I1814" s="1">
        <v>39059</v>
      </c>
      <c r="J1814">
        <v>3.5</v>
      </c>
      <c r="L1814" s="1">
        <v>39059</v>
      </c>
      <c r="M1814">
        <v>5</v>
      </c>
      <c r="O1814">
        <f t="shared" si="326"/>
        <v>6</v>
      </c>
      <c r="P1814" s="1">
        <v>39059</v>
      </c>
      <c r="Q1814">
        <v>5.1172000000000004</v>
      </c>
      <c r="R1814" s="1">
        <v>39059</v>
      </c>
      <c r="S1814" t="s">
        <v>16</v>
      </c>
      <c r="U1814">
        <f t="shared" si="327"/>
        <v>4</v>
      </c>
      <c r="X1814" s="6">
        <f t="shared" si="328"/>
        <v>39059</v>
      </c>
      <c r="Y1814">
        <f t="shared" ca="1" si="329"/>
        <v>4.5</v>
      </c>
      <c r="Z1814">
        <f t="shared" ca="1" si="330"/>
        <v>2.25</v>
      </c>
      <c r="AA1814">
        <f t="shared" ca="1" si="331"/>
        <v>3.29</v>
      </c>
      <c r="AB1814">
        <f t="shared" ca="1" si="332"/>
        <v>3.5</v>
      </c>
      <c r="AC1814">
        <f t="shared" ca="1" si="333"/>
        <v>5</v>
      </c>
      <c r="AD1814">
        <f t="shared" ca="1" si="334"/>
        <v>6</v>
      </c>
      <c r="AE1814">
        <f t="shared" ca="1" si="335"/>
        <v>5.1172000000000004</v>
      </c>
      <c r="AF1814" t="str">
        <f t="shared" ca="1" si="336"/>
        <v>#N/A N/A</v>
      </c>
      <c r="AG1814">
        <f t="shared" ca="1" si="337"/>
        <v>4</v>
      </c>
    </row>
    <row r="1815" spans="3:33" x14ac:dyDescent="0.3">
      <c r="C1815" s="1">
        <v>39062</v>
      </c>
      <c r="D1815">
        <v>4.5</v>
      </c>
      <c r="E1815" s="1">
        <v>39062</v>
      </c>
      <c r="F1815">
        <v>2.25</v>
      </c>
      <c r="G1815" s="1">
        <v>39062</v>
      </c>
      <c r="H1815">
        <v>3.35</v>
      </c>
      <c r="I1815" s="1">
        <v>39062</v>
      </c>
      <c r="J1815">
        <v>3.5</v>
      </c>
      <c r="L1815" s="1">
        <v>39062</v>
      </c>
      <c r="M1815">
        <v>5</v>
      </c>
      <c r="O1815">
        <f t="shared" si="326"/>
        <v>6</v>
      </c>
      <c r="P1815" s="1">
        <v>39062</v>
      </c>
      <c r="Q1815">
        <v>5.1120999999999999</v>
      </c>
      <c r="R1815" s="1">
        <v>39062</v>
      </c>
      <c r="S1815" t="s">
        <v>16</v>
      </c>
      <c r="U1815">
        <f t="shared" si="327"/>
        <v>4</v>
      </c>
      <c r="X1815" s="6">
        <f t="shared" si="328"/>
        <v>39062</v>
      </c>
      <c r="Y1815">
        <f t="shared" ca="1" si="329"/>
        <v>4.5</v>
      </c>
      <c r="Z1815">
        <f t="shared" ca="1" si="330"/>
        <v>2.25</v>
      </c>
      <c r="AA1815">
        <f t="shared" ca="1" si="331"/>
        <v>3.35</v>
      </c>
      <c r="AB1815">
        <f t="shared" ca="1" si="332"/>
        <v>3.5</v>
      </c>
      <c r="AC1815">
        <f t="shared" ca="1" si="333"/>
        <v>5</v>
      </c>
      <c r="AD1815">
        <f t="shared" ca="1" si="334"/>
        <v>6</v>
      </c>
      <c r="AE1815">
        <f t="shared" ca="1" si="335"/>
        <v>5.1120999999999999</v>
      </c>
      <c r="AF1815" t="str">
        <f t="shared" ca="1" si="336"/>
        <v>#N/A N/A</v>
      </c>
      <c r="AG1815">
        <f t="shared" ca="1" si="337"/>
        <v>4</v>
      </c>
    </row>
    <row r="1816" spans="3:33" x14ac:dyDescent="0.3">
      <c r="C1816" s="1">
        <v>39063</v>
      </c>
      <c r="D1816">
        <v>4.5</v>
      </c>
      <c r="E1816" s="1">
        <v>39063</v>
      </c>
      <c r="F1816">
        <v>2.25</v>
      </c>
      <c r="G1816" s="1">
        <v>39063</v>
      </c>
      <c r="H1816">
        <v>3.36</v>
      </c>
      <c r="I1816" s="1">
        <v>39063</v>
      </c>
      <c r="J1816">
        <v>3.5</v>
      </c>
      <c r="L1816" s="1">
        <v>39063</v>
      </c>
      <c r="M1816">
        <v>5</v>
      </c>
      <c r="O1816">
        <f t="shared" si="326"/>
        <v>6</v>
      </c>
      <c r="P1816" s="1">
        <v>39063</v>
      </c>
      <c r="Q1816">
        <v>5.09</v>
      </c>
      <c r="R1816" s="1">
        <v>39063</v>
      </c>
      <c r="S1816" t="s">
        <v>16</v>
      </c>
      <c r="U1816">
        <f t="shared" si="327"/>
        <v>4</v>
      </c>
      <c r="X1816" s="6">
        <f t="shared" si="328"/>
        <v>39063</v>
      </c>
      <c r="Y1816">
        <f t="shared" ca="1" si="329"/>
        <v>4.5</v>
      </c>
      <c r="Z1816">
        <f t="shared" ca="1" si="330"/>
        <v>2.25</v>
      </c>
      <c r="AA1816">
        <f t="shared" ca="1" si="331"/>
        <v>3.36</v>
      </c>
      <c r="AB1816">
        <f t="shared" ca="1" si="332"/>
        <v>3.5</v>
      </c>
      <c r="AC1816">
        <f t="shared" ca="1" si="333"/>
        <v>5</v>
      </c>
      <c r="AD1816">
        <f t="shared" ca="1" si="334"/>
        <v>6</v>
      </c>
      <c r="AE1816">
        <f t="shared" ca="1" si="335"/>
        <v>5.09</v>
      </c>
      <c r="AF1816" t="str">
        <f t="shared" ca="1" si="336"/>
        <v>#N/A N/A</v>
      </c>
      <c r="AG1816">
        <f t="shared" ca="1" si="337"/>
        <v>4</v>
      </c>
    </row>
    <row r="1817" spans="3:33" x14ac:dyDescent="0.3">
      <c r="C1817" s="1">
        <v>39064</v>
      </c>
      <c r="D1817">
        <v>4.5</v>
      </c>
      <c r="E1817" s="1">
        <v>39064</v>
      </c>
      <c r="F1817">
        <v>2.5</v>
      </c>
      <c r="G1817" s="1">
        <v>39064</v>
      </c>
      <c r="H1817">
        <v>3.57</v>
      </c>
      <c r="I1817" s="1">
        <v>39064</v>
      </c>
      <c r="J1817">
        <v>3.5</v>
      </c>
      <c r="L1817" s="1">
        <v>39064</v>
      </c>
      <c r="M1817">
        <v>5</v>
      </c>
      <c r="O1817">
        <f t="shared" si="326"/>
        <v>6</v>
      </c>
      <c r="P1817" s="1">
        <v>39064</v>
      </c>
      <c r="Q1817">
        <v>5.0842000000000001</v>
      </c>
      <c r="R1817" s="1">
        <v>39064</v>
      </c>
      <c r="S1817" t="s">
        <v>16</v>
      </c>
      <c r="U1817">
        <f t="shared" si="327"/>
        <v>4</v>
      </c>
      <c r="X1817" s="6">
        <f t="shared" si="328"/>
        <v>39064</v>
      </c>
      <c r="Y1817">
        <f t="shared" ca="1" si="329"/>
        <v>4.5</v>
      </c>
      <c r="Z1817">
        <f t="shared" ca="1" si="330"/>
        <v>2.5</v>
      </c>
      <c r="AA1817">
        <f t="shared" ca="1" si="331"/>
        <v>3.57</v>
      </c>
      <c r="AB1817">
        <f t="shared" ca="1" si="332"/>
        <v>3.5</v>
      </c>
      <c r="AC1817">
        <f t="shared" ca="1" si="333"/>
        <v>5</v>
      </c>
      <c r="AD1817">
        <f t="shared" ca="1" si="334"/>
        <v>6</v>
      </c>
      <c r="AE1817">
        <f t="shared" ca="1" si="335"/>
        <v>5.0842000000000001</v>
      </c>
      <c r="AF1817" t="str">
        <f t="shared" ca="1" si="336"/>
        <v>#N/A N/A</v>
      </c>
      <c r="AG1817">
        <f t="shared" ca="1" si="337"/>
        <v>4</v>
      </c>
    </row>
    <row r="1818" spans="3:33" x14ac:dyDescent="0.3">
      <c r="C1818" s="1">
        <v>39065</v>
      </c>
      <c r="D1818">
        <v>4.5</v>
      </c>
      <c r="E1818" s="1">
        <v>39065</v>
      </c>
      <c r="F1818">
        <v>2.5</v>
      </c>
      <c r="G1818" s="1">
        <v>39065</v>
      </c>
      <c r="H1818">
        <v>3.58</v>
      </c>
      <c r="I1818" s="1">
        <v>39065</v>
      </c>
      <c r="J1818">
        <v>3.5</v>
      </c>
      <c r="L1818" s="1">
        <v>39065</v>
      </c>
      <c r="M1818">
        <v>5</v>
      </c>
      <c r="O1818">
        <f t="shared" si="326"/>
        <v>6</v>
      </c>
      <c r="P1818" s="1">
        <v>39065</v>
      </c>
      <c r="Q1818">
        <v>5.0829000000000004</v>
      </c>
      <c r="R1818" s="1">
        <v>39065</v>
      </c>
      <c r="S1818" t="s">
        <v>16</v>
      </c>
      <c r="U1818">
        <f t="shared" si="327"/>
        <v>4</v>
      </c>
      <c r="X1818" s="6">
        <f t="shared" si="328"/>
        <v>39065</v>
      </c>
      <c r="Y1818">
        <f t="shared" ca="1" si="329"/>
        <v>4.5</v>
      </c>
      <c r="Z1818">
        <f t="shared" ca="1" si="330"/>
        <v>2.5</v>
      </c>
      <c r="AA1818">
        <f t="shared" ca="1" si="331"/>
        <v>3.58</v>
      </c>
      <c r="AB1818">
        <f t="shared" ca="1" si="332"/>
        <v>3.5</v>
      </c>
      <c r="AC1818">
        <f t="shared" ca="1" si="333"/>
        <v>5</v>
      </c>
      <c r="AD1818">
        <f t="shared" ca="1" si="334"/>
        <v>6</v>
      </c>
      <c r="AE1818">
        <f t="shared" ca="1" si="335"/>
        <v>5.0829000000000004</v>
      </c>
      <c r="AF1818" t="str">
        <f t="shared" ca="1" si="336"/>
        <v>#N/A N/A</v>
      </c>
      <c r="AG1818">
        <f t="shared" ca="1" si="337"/>
        <v>4</v>
      </c>
    </row>
    <row r="1819" spans="3:33" x14ac:dyDescent="0.3">
      <c r="C1819" s="1">
        <v>39066</v>
      </c>
      <c r="D1819">
        <v>4.5</v>
      </c>
      <c r="E1819" s="1">
        <v>39066</v>
      </c>
      <c r="F1819">
        <v>2.5</v>
      </c>
      <c r="G1819" s="1">
        <v>39066</v>
      </c>
      <c r="H1819">
        <v>3.59</v>
      </c>
      <c r="I1819" s="1">
        <v>39066</v>
      </c>
      <c r="J1819">
        <v>3.5</v>
      </c>
      <c r="L1819" s="1">
        <v>39066</v>
      </c>
      <c r="M1819">
        <v>5</v>
      </c>
      <c r="O1819">
        <f t="shared" si="326"/>
        <v>6</v>
      </c>
      <c r="P1819" s="1">
        <v>39066</v>
      </c>
      <c r="Q1819">
        <v>5.0979000000000001</v>
      </c>
      <c r="R1819" s="1">
        <v>39066</v>
      </c>
      <c r="S1819" t="s">
        <v>16</v>
      </c>
      <c r="U1819">
        <f t="shared" si="327"/>
        <v>4</v>
      </c>
      <c r="X1819" s="6">
        <f t="shared" si="328"/>
        <v>39066</v>
      </c>
      <c r="Y1819">
        <f t="shared" ca="1" si="329"/>
        <v>4.5</v>
      </c>
      <c r="Z1819">
        <f t="shared" ca="1" si="330"/>
        <v>2.5</v>
      </c>
      <c r="AA1819">
        <f t="shared" ca="1" si="331"/>
        <v>3.59</v>
      </c>
      <c r="AB1819">
        <f t="shared" ca="1" si="332"/>
        <v>3.5</v>
      </c>
      <c r="AC1819">
        <f t="shared" ca="1" si="333"/>
        <v>5</v>
      </c>
      <c r="AD1819">
        <f t="shared" ca="1" si="334"/>
        <v>6</v>
      </c>
      <c r="AE1819">
        <f t="shared" ca="1" si="335"/>
        <v>5.0979000000000001</v>
      </c>
      <c r="AF1819" t="str">
        <f t="shared" ca="1" si="336"/>
        <v>#N/A N/A</v>
      </c>
      <c r="AG1819">
        <f t="shared" ca="1" si="337"/>
        <v>4</v>
      </c>
    </row>
    <row r="1820" spans="3:33" x14ac:dyDescent="0.3">
      <c r="C1820" s="1">
        <v>39069</v>
      </c>
      <c r="D1820">
        <v>4.5</v>
      </c>
      <c r="E1820" s="1">
        <v>39069</v>
      </c>
      <c r="F1820">
        <v>2.5</v>
      </c>
      <c r="G1820" s="1">
        <v>39069</v>
      </c>
      <c r="H1820">
        <v>3.6</v>
      </c>
      <c r="I1820" s="1">
        <v>39069</v>
      </c>
      <c r="J1820">
        <v>3.5</v>
      </c>
      <c r="L1820" s="1">
        <v>39069</v>
      </c>
      <c r="M1820">
        <v>5</v>
      </c>
      <c r="O1820">
        <f t="shared" si="326"/>
        <v>6</v>
      </c>
      <c r="P1820" s="1">
        <v>39069</v>
      </c>
      <c r="Q1820">
        <v>5.0887000000000002</v>
      </c>
      <c r="R1820" s="1">
        <v>39069</v>
      </c>
      <c r="S1820" t="s">
        <v>16</v>
      </c>
      <c r="U1820">
        <f t="shared" si="327"/>
        <v>4</v>
      </c>
      <c r="X1820" s="6">
        <f t="shared" si="328"/>
        <v>39069</v>
      </c>
      <c r="Y1820">
        <f t="shared" ca="1" si="329"/>
        <v>4.5</v>
      </c>
      <c r="Z1820">
        <f t="shared" ca="1" si="330"/>
        <v>2.5</v>
      </c>
      <c r="AA1820">
        <f t="shared" ca="1" si="331"/>
        <v>3.6</v>
      </c>
      <c r="AB1820">
        <f t="shared" ca="1" si="332"/>
        <v>3.5</v>
      </c>
      <c r="AC1820">
        <f t="shared" ca="1" si="333"/>
        <v>5</v>
      </c>
      <c r="AD1820">
        <f t="shared" ca="1" si="334"/>
        <v>6</v>
      </c>
      <c r="AE1820">
        <f t="shared" ca="1" si="335"/>
        <v>5.0887000000000002</v>
      </c>
      <c r="AF1820" t="str">
        <f t="shared" ca="1" si="336"/>
        <v>#N/A N/A</v>
      </c>
      <c r="AG1820">
        <f t="shared" ca="1" si="337"/>
        <v>4</v>
      </c>
    </row>
    <row r="1821" spans="3:33" x14ac:dyDescent="0.3">
      <c r="C1821" s="1">
        <v>39070</v>
      </c>
      <c r="D1821">
        <v>4.5</v>
      </c>
      <c r="E1821" s="1">
        <v>39070</v>
      </c>
      <c r="F1821">
        <v>2.5</v>
      </c>
      <c r="G1821" s="1">
        <v>39070</v>
      </c>
      <c r="H1821">
        <v>3.61</v>
      </c>
      <c r="I1821" s="1">
        <v>39070</v>
      </c>
      <c r="J1821">
        <v>3.5</v>
      </c>
      <c r="L1821" s="1">
        <v>39070</v>
      </c>
      <c r="M1821">
        <v>5</v>
      </c>
      <c r="O1821">
        <f t="shared" si="326"/>
        <v>6</v>
      </c>
      <c r="P1821" s="1">
        <v>39070</v>
      </c>
      <c r="Q1821">
        <v>5.0806000000000004</v>
      </c>
      <c r="R1821" s="1">
        <v>39070</v>
      </c>
      <c r="S1821" t="s">
        <v>16</v>
      </c>
      <c r="U1821">
        <f t="shared" si="327"/>
        <v>4</v>
      </c>
      <c r="X1821" s="6">
        <f t="shared" si="328"/>
        <v>39070</v>
      </c>
      <c r="Y1821">
        <f t="shared" ca="1" si="329"/>
        <v>4.5</v>
      </c>
      <c r="Z1821">
        <f t="shared" ca="1" si="330"/>
        <v>2.5</v>
      </c>
      <c r="AA1821">
        <f t="shared" ca="1" si="331"/>
        <v>3.61</v>
      </c>
      <c r="AB1821">
        <f t="shared" ca="1" si="332"/>
        <v>3.5</v>
      </c>
      <c r="AC1821">
        <f t="shared" ca="1" si="333"/>
        <v>5</v>
      </c>
      <c r="AD1821">
        <f t="shared" ca="1" si="334"/>
        <v>6</v>
      </c>
      <c r="AE1821">
        <f t="shared" ca="1" si="335"/>
        <v>5.0806000000000004</v>
      </c>
      <c r="AF1821" t="str">
        <f t="shared" ca="1" si="336"/>
        <v>#N/A N/A</v>
      </c>
      <c r="AG1821">
        <f t="shared" ca="1" si="337"/>
        <v>4</v>
      </c>
    </row>
    <row r="1822" spans="3:33" x14ac:dyDescent="0.3">
      <c r="C1822" s="1">
        <v>39071</v>
      </c>
      <c r="D1822">
        <v>4.5</v>
      </c>
      <c r="E1822" s="1">
        <v>39071</v>
      </c>
      <c r="F1822">
        <v>2.5</v>
      </c>
      <c r="G1822" s="1">
        <v>39071</v>
      </c>
      <c r="H1822">
        <v>3.63</v>
      </c>
      <c r="I1822" s="1">
        <v>39071</v>
      </c>
      <c r="J1822">
        <v>3.5</v>
      </c>
      <c r="L1822" s="1">
        <v>39071</v>
      </c>
      <c r="M1822">
        <v>5</v>
      </c>
      <c r="O1822">
        <f t="shared" si="326"/>
        <v>6</v>
      </c>
      <c r="P1822" s="1">
        <v>39071</v>
      </c>
      <c r="Q1822">
        <v>5.0784000000000002</v>
      </c>
      <c r="R1822" s="1">
        <v>39071</v>
      </c>
      <c r="S1822" t="s">
        <v>16</v>
      </c>
      <c r="U1822">
        <f t="shared" si="327"/>
        <v>4</v>
      </c>
      <c r="X1822" s="6">
        <f t="shared" si="328"/>
        <v>39071</v>
      </c>
      <c r="Y1822">
        <f t="shared" ca="1" si="329"/>
        <v>4.5</v>
      </c>
      <c r="Z1822">
        <f t="shared" ca="1" si="330"/>
        <v>2.5</v>
      </c>
      <c r="AA1822">
        <f t="shared" ca="1" si="331"/>
        <v>3.63</v>
      </c>
      <c r="AB1822">
        <f t="shared" ca="1" si="332"/>
        <v>3.5</v>
      </c>
      <c r="AC1822">
        <f t="shared" ca="1" si="333"/>
        <v>5</v>
      </c>
      <c r="AD1822">
        <f t="shared" ca="1" si="334"/>
        <v>6</v>
      </c>
      <c r="AE1822">
        <f t="shared" ca="1" si="335"/>
        <v>5.0784000000000002</v>
      </c>
      <c r="AF1822" t="str">
        <f t="shared" ca="1" si="336"/>
        <v>#N/A N/A</v>
      </c>
      <c r="AG1822">
        <f t="shared" ca="1" si="337"/>
        <v>4</v>
      </c>
    </row>
    <row r="1823" spans="3:33" x14ac:dyDescent="0.3">
      <c r="C1823" s="1">
        <v>39072</v>
      </c>
      <c r="D1823">
        <v>4.5</v>
      </c>
      <c r="E1823" s="1">
        <v>39072</v>
      </c>
      <c r="F1823">
        <v>2.5</v>
      </c>
      <c r="G1823" s="1">
        <v>39072</v>
      </c>
      <c r="H1823">
        <v>3.67</v>
      </c>
      <c r="I1823" s="1">
        <v>39072</v>
      </c>
      <c r="J1823">
        <v>3.5</v>
      </c>
      <c r="L1823" s="1">
        <v>39072</v>
      </c>
      <c r="M1823">
        <v>5</v>
      </c>
      <c r="O1823">
        <f t="shared" si="326"/>
        <v>6</v>
      </c>
      <c r="P1823" s="1">
        <v>39072</v>
      </c>
      <c r="Q1823">
        <v>5.0780000000000003</v>
      </c>
      <c r="R1823" s="1">
        <v>39072</v>
      </c>
      <c r="S1823" t="s">
        <v>16</v>
      </c>
      <c r="U1823">
        <f t="shared" si="327"/>
        <v>4</v>
      </c>
      <c r="X1823" s="6">
        <f t="shared" si="328"/>
        <v>39072</v>
      </c>
      <c r="Y1823">
        <f t="shared" ca="1" si="329"/>
        <v>4.5</v>
      </c>
      <c r="Z1823">
        <f t="shared" ca="1" si="330"/>
        <v>2.5</v>
      </c>
      <c r="AA1823">
        <f t="shared" ca="1" si="331"/>
        <v>3.67</v>
      </c>
      <c r="AB1823">
        <f t="shared" ca="1" si="332"/>
        <v>3.5</v>
      </c>
      <c r="AC1823">
        <f t="shared" ca="1" si="333"/>
        <v>5</v>
      </c>
      <c r="AD1823">
        <f t="shared" ca="1" si="334"/>
        <v>6</v>
      </c>
      <c r="AE1823">
        <f t="shared" ca="1" si="335"/>
        <v>5.0780000000000003</v>
      </c>
      <c r="AF1823" t="str">
        <f t="shared" ca="1" si="336"/>
        <v>#N/A N/A</v>
      </c>
      <c r="AG1823">
        <f t="shared" ca="1" si="337"/>
        <v>4</v>
      </c>
    </row>
    <row r="1824" spans="3:33" x14ac:dyDescent="0.3">
      <c r="C1824" s="1">
        <v>39073</v>
      </c>
      <c r="D1824">
        <v>4.5</v>
      </c>
      <c r="E1824" s="1">
        <v>39073</v>
      </c>
      <c r="F1824">
        <v>2.5</v>
      </c>
      <c r="G1824" s="1">
        <v>39073</v>
      </c>
      <c r="H1824">
        <v>3.67</v>
      </c>
      <c r="I1824" s="1">
        <v>39073</v>
      </c>
      <c r="J1824">
        <v>3.5</v>
      </c>
      <c r="L1824" s="1">
        <v>39073</v>
      </c>
      <c r="M1824">
        <v>5</v>
      </c>
      <c r="O1824">
        <f t="shared" si="326"/>
        <v>6</v>
      </c>
      <c r="P1824" s="1">
        <v>39073</v>
      </c>
      <c r="Q1824">
        <v>5.0713999999999997</v>
      </c>
      <c r="R1824" s="1">
        <v>39073</v>
      </c>
      <c r="S1824" t="s">
        <v>16</v>
      </c>
      <c r="U1824">
        <f t="shared" si="327"/>
        <v>4</v>
      </c>
      <c r="X1824" s="6">
        <f t="shared" si="328"/>
        <v>39073</v>
      </c>
      <c r="Y1824">
        <f t="shared" ca="1" si="329"/>
        <v>4.5</v>
      </c>
      <c r="Z1824">
        <f t="shared" ca="1" si="330"/>
        <v>2.5</v>
      </c>
      <c r="AA1824">
        <f t="shared" ca="1" si="331"/>
        <v>3.67</v>
      </c>
      <c r="AB1824">
        <f t="shared" ca="1" si="332"/>
        <v>3.5</v>
      </c>
      <c r="AC1824">
        <f t="shared" ca="1" si="333"/>
        <v>5</v>
      </c>
      <c r="AD1824">
        <f t="shared" ca="1" si="334"/>
        <v>6</v>
      </c>
      <c r="AE1824">
        <f t="shared" ca="1" si="335"/>
        <v>5.0713999999999997</v>
      </c>
      <c r="AF1824" t="str">
        <f t="shared" ca="1" si="336"/>
        <v>#N/A N/A</v>
      </c>
      <c r="AG1824">
        <f t="shared" ca="1" si="337"/>
        <v>4</v>
      </c>
    </row>
    <row r="1825" spans="3:33" x14ac:dyDescent="0.3">
      <c r="C1825" s="1">
        <v>39076</v>
      </c>
      <c r="D1825">
        <v>4.5</v>
      </c>
      <c r="E1825" s="1">
        <v>39076</v>
      </c>
      <c r="F1825">
        <v>2.5</v>
      </c>
      <c r="G1825" s="1">
        <v>39076</v>
      </c>
      <c r="H1825">
        <v>3.67</v>
      </c>
      <c r="I1825" s="1">
        <v>39076</v>
      </c>
      <c r="J1825">
        <v>3.5</v>
      </c>
      <c r="L1825" s="1">
        <v>39076</v>
      </c>
      <c r="M1825">
        <v>5</v>
      </c>
      <c r="O1825">
        <f t="shared" si="326"/>
        <v>6</v>
      </c>
      <c r="P1825" s="1">
        <v>39076</v>
      </c>
      <c r="Q1825">
        <v>5.0713999999999997</v>
      </c>
      <c r="R1825" s="1">
        <v>39076</v>
      </c>
      <c r="S1825" t="s">
        <v>16</v>
      </c>
      <c r="U1825">
        <f t="shared" si="327"/>
        <v>4</v>
      </c>
      <c r="X1825" s="6">
        <f t="shared" si="328"/>
        <v>39076</v>
      </c>
      <c r="Y1825">
        <f t="shared" ca="1" si="329"/>
        <v>4.5</v>
      </c>
      <c r="Z1825">
        <f t="shared" ca="1" si="330"/>
        <v>2.5</v>
      </c>
      <c r="AA1825">
        <f t="shared" ca="1" si="331"/>
        <v>3.67</v>
      </c>
      <c r="AB1825">
        <f t="shared" ca="1" si="332"/>
        <v>3.5</v>
      </c>
      <c r="AC1825">
        <f t="shared" ca="1" si="333"/>
        <v>5</v>
      </c>
      <c r="AD1825">
        <f t="shared" ca="1" si="334"/>
        <v>6</v>
      </c>
      <c r="AE1825">
        <f t="shared" ca="1" si="335"/>
        <v>5.0713999999999997</v>
      </c>
      <c r="AF1825" t="str">
        <f t="shared" ca="1" si="336"/>
        <v>#N/A N/A</v>
      </c>
      <c r="AG1825">
        <f t="shared" ca="1" si="337"/>
        <v>4</v>
      </c>
    </row>
    <row r="1826" spans="3:33" x14ac:dyDescent="0.3">
      <c r="C1826" s="1">
        <v>39077</v>
      </c>
      <c r="D1826">
        <v>4.5</v>
      </c>
      <c r="E1826" s="1">
        <v>39077</v>
      </c>
      <c r="F1826">
        <v>2.5</v>
      </c>
      <c r="G1826" s="1">
        <v>39077</v>
      </c>
      <c r="H1826">
        <v>3.67</v>
      </c>
      <c r="I1826" s="1">
        <v>39077</v>
      </c>
      <c r="J1826">
        <v>3.5</v>
      </c>
      <c r="L1826" s="1">
        <v>39077</v>
      </c>
      <c r="M1826">
        <v>5</v>
      </c>
      <c r="O1826">
        <f t="shared" si="326"/>
        <v>6</v>
      </c>
      <c r="P1826" s="1">
        <v>39077</v>
      </c>
      <c r="Q1826">
        <v>5.0713999999999997</v>
      </c>
      <c r="R1826" s="1">
        <v>39077</v>
      </c>
      <c r="S1826" t="s">
        <v>16</v>
      </c>
      <c r="U1826">
        <f t="shared" si="327"/>
        <v>4</v>
      </c>
      <c r="X1826" s="6">
        <f t="shared" si="328"/>
        <v>39077</v>
      </c>
      <c r="Y1826">
        <f t="shared" ca="1" si="329"/>
        <v>4.5</v>
      </c>
      <c r="Z1826">
        <f t="shared" ca="1" si="330"/>
        <v>2.5</v>
      </c>
      <c r="AA1826">
        <f t="shared" ca="1" si="331"/>
        <v>3.67</v>
      </c>
      <c r="AB1826">
        <f t="shared" ca="1" si="332"/>
        <v>3.5</v>
      </c>
      <c r="AC1826">
        <f t="shared" ca="1" si="333"/>
        <v>5</v>
      </c>
      <c r="AD1826">
        <f t="shared" ca="1" si="334"/>
        <v>6</v>
      </c>
      <c r="AE1826">
        <f t="shared" ca="1" si="335"/>
        <v>5.0713999999999997</v>
      </c>
      <c r="AF1826" t="str">
        <f t="shared" ca="1" si="336"/>
        <v>#N/A N/A</v>
      </c>
      <c r="AG1826">
        <f t="shared" ca="1" si="337"/>
        <v>4</v>
      </c>
    </row>
    <row r="1827" spans="3:33" x14ac:dyDescent="0.3">
      <c r="C1827" s="1">
        <v>39078</v>
      </c>
      <c r="D1827">
        <v>4.5</v>
      </c>
      <c r="E1827" s="1">
        <v>39078</v>
      </c>
      <c r="F1827">
        <v>2.5</v>
      </c>
      <c r="G1827" s="1">
        <v>39078</v>
      </c>
      <c r="H1827">
        <v>3.69</v>
      </c>
      <c r="I1827" s="1">
        <v>39078</v>
      </c>
      <c r="J1827">
        <v>3.5</v>
      </c>
      <c r="L1827" s="1">
        <v>39078</v>
      </c>
      <c r="M1827">
        <v>5</v>
      </c>
      <c r="O1827">
        <f t="shared" si="326"/>
        <v>6</v>
      </c>
      <c r="P1827" s="1">
        <v>39078</v>
      </c>
      <c r="Q1827">
        <v>5.0804</v>
      </c>
      <c r="R1827" s="1">
        <v>39078</v>
      </c>
      <c r="S1827" t="s">
        <v>16</v>
      </c>
      <c r="U1827">
        <f t="shared" si="327"/>
        <v>4</v>
      </c>
      <c r="X1827" s="6">
        <f t="shared" si="328"/>
        <v>39078</v>
      </c>
      <c r="Y1827">
        <f t="shared" ca="1" si="329"/>
        <v>4.5</v>
      </c>
      <c r="Z1827">
        <f t="shared" ca="1" si="330"/>
        <v>2.5</v>
      </c>
      <c r="AA1827">
        <f t="shared" ca="1" si="331"/>
        <v>3.69</v>
      </c>
      <c r="AB1827">
        <f t="shared" ca="1" si="332"/>
        <v>3.5</v>
      </c>
      <c r="AC1827">
        <f t="shared" ca="1" si="333"/>
        <v>5</v>
      </c>
      <c r="AD1827">
        <f t="shared" ca="1" si="334"/>
        <v>6</v>
      </c>
      <c r="AE1827">
        <f t="shared" ca="1" si="335"/>
        <v>5.0804</v>
      </c>
      <c r="AF1827" t="str">
        <f t="shared" ca="1" si="336"/>
        <v>#N/A N/A</v>
      </c>
      <c r="AG1827">
        <f t="shared" ca="1" si="337"/>
        <v>4</v>
      </c>
    </row>
    <row r="1828" spans="3:33" x14ac:dyDescent="0.3">
      <c r="C1828" s="1">
        <v>39079</v>
      </c>
      <c r="D1828">
        <v>4.5</v>
      </c>
      <c r="E1828" s="1">
        <v>39079</v>
      </c>
      <c r="F1828">
        <v>2.5</v>
      </c>
      <c r="G1828" s="1">
        <v>39079</v>
      </c>
      <c r="H1828">
        <v>3.67</v>
      </c>
      <c r="I1828" s="1">
        <v>39079</v>
      </c>
      <c r="J1828">
        <v>3.5</v>
      </c>
      <c r="L1828" s="1">
        <v>39079</v>
      </c>
      <c r="M1828">
        <v>5</v>
      </c>
      <c r="O1828">
        <f t="shared" si="326"/>
        <v>6</v>
      </c>
      <c r="P1828" s="1">
        <v>39079</v>
      </c>
      <c r="Q1828">
        <v>5.0848000000000004</v>
      </c>
      <c r="R1828" s="1">
        <v>39079</v>
      </c>
      <c r="S1828" t="s">
        <v>16</v>
      </c>
      <c r="U1828">
        <f t="shared" si="327"/>
        <v>4</v>
      </c>
      <c r="X1828" s="6">
        <f t="shared" si="328"/>
        <v>39079</v>
      </c>
      <c r="Y1828">
        <f t="shared" ca="1" si="329"/>
        <v>4.5</v>
      </c>
      <c r="Z1828">
        <f t="shared" ca="1" si="330"/>
        <v>2.5</v>
      </c>
      <c r="AA1828">
        <f t="shared" ca="1" si="331"/>
        <v>3.67</v>
      </c>
      <c r="AB1828">
        <f t="shared" ca="1" si="332"/>
        <v>3.5</v>
      </c>
      <c r="AC1828">
        <f t="shared" ca="1" si="333"/>
        <v>5</v>
      </c>
      <c r="AD1828">
        <f t="shared" ca="1" si="334"/>
        <v>6</v>
      </c>
      <c r="AE1828">
        <f t="shared" ca="1" si="335"/>
        <v>5.0848000000000004</v>
      </c>
      <c r="AF1828" t="str">
        <f t="shared" ca="1" si="336"/>
        <v>#N/A N/A</v>
      </c>
      <c r="AG1828">
        <f t="shared" ca="1" si="337"/>
        <v>4</v>
      </c>
    </row>
    <row r="1829" spans="3:33" x14ac:dyDescent="0.3">
      <c r="C1829" s="1">
        <v>39080</v>
      </c>
      <c r="D1829">
        <v>4.5</v>
      </c>
      <c r="E1829" s="1">
        <v>39080</v>
      </c>
      <c r="F1829">
        <v>2.5</v>
      </c>
      <c r="G1829" s="1">
        <v>39080</v>
      </c>
      <c r="H1829">
        <v>3.69</v>
      </c>
      <c r="I1829" s="1">
        <v>39080</v>
      </c>
      <c r="J1829">
        <v>3.5</v>
      </c>
      <c r="L1829" s="1">
        <v>39080</v>
      </c>
      <c r="M1829">
        <v>5</v>
      </c>
      <c r="O1829">
        <f t="shared" si="326"/>
        <v>6</v>
      </c>
      <c r="P1829" s="1">
        <v>39080</v>
      </c>
      <c r="Q1829">
        <v>5.2009999999999996</v>
      </c>
      <c r="R1829" s="1">
        <v>39080</v>
      </c>
      <c r="S1829" t="s">
        <v>16</v>
      </c>
      <c r="U1829">
        <f t="shared" si="327"/>
        <v>4</v>
      </c>
      <c r="X1829" s="6">
        <f t="shared" si="328"/>
        <v>39080</v>
      </c>
      <c r="Y1829">
        <f t="shared" ca="1" si="329"/>
        <v>4.5</v>
      </c>
      <c r="Z1829">
        <f t="shared" ca="1" si="330"/>
        <v>2.5</v>
      </c>
      <c r="AA1829">
        <f t="shared" ca="1" si="331"/>
        <v>3.69</v>
      </c>
      <c r="AB1829">
        <f t="shared" ca="1" si="332"/>
        <v>3.5</v>
      </c>
      <c r="AC1829">
        <f t="shared" ca="1" si="333"/>
        <v>5</v>
      </c>
      <c r="AD1829">
        <f t="shared" ca="1" si="334"/>
        <v>6</v>
      </c>
      <c r="AE1829">
        <f t="shared" ca="1" si="335"/>
        <v>5.2009999999999996</v>
      </c>
      <c r="AF1829" t="str">
        <f t="shared" ca="1" si="336"/>
        <v>#N/A N/A</v>
      </c>
      <c r="AG1829">
        <f t="shared" ca="1" si="337"/>
        <v>4</v>
      </c>
    </row>
    <row r="1830" spans="3:33" x14ac:dyDescent="0.3">
      <c r="C1830" s="1">
        <v>39083</v>
      </c>
      <c r="D1830">
        <v>4.5</v>
      </c>
      <c r="E1830" s="1">
        <v>39083</v>
      </c>
      <c r="F1830">
        <v>2.5</v>
      </c>
      <c r="G1830" s="1">
        <v>39083</v>
      </c>
      <c r="H1830">
        <v>3.69</v>
      </c>
      <c r="I1830" s="1">
        <v>39083</v>
      </c>
      <c r="J1830">
        <v>3.5</v>
      </c>
      <c r="L1830" s="1">
        <v>39083</v>
      </c>
      <c r="M1830">
        <v>5</v>
      </c>
      <c r="O1830">
        <f t="shared" si="326"/>
        <v>6</v>
      </c>
      <c r="P1830" s="1">
        <v>39083</v>
      </c>
      <c r="Q1830">
        <v>5.2009999999999996</v>
      </c>
      <c r="R1830" s="1">
        <v>39083</v>
      </c>
      <c r="S1830" t="s">
        <v>16</v>
      </c>
      <c r="U1830">
        <f t="shared" si="327"/>
        <v>4</v>
      </c>
      <c r="X1830" s="6">
        <f t="shared" si="328"/>
        <v>39083</v>
      </c>
      <c r="Y1830">
        <f t="shared" ca="1" si="329"/>
        <v>4.5</v>
      </c>
      <c r="Z1830">
        <f t="shared" ca="1" si="330"/>
        <v>2.5</v>
      </c>
      <c r="AA1830">
        <f t="shared" ca="1" si="331"/>
        <v>3.69</v>
      </c>
      <c r="AB1830">
        <f t="shared" ca="1" si="332"/>
        <v>3.5</v>
      </c>
      <c r="AC1830">
        <f t="shared" ca="1" si="333"/>
        <v>5</v>
      </c>
      <c r="AD1830">
        <f t="shared" ca="1" si="334"/>
        <v>6</v>
      </c>
      <c r="AE1830">
        <f t="shared" ca="1" si="335"/>
        <v>5.2009999999999996</v>
      </c>
      <c r="AF1830" t="str">
        <f t="shared" ca="1" si="336"/>
        <v>#N/A N/A</v>
      </c>
      <c r="AG1830">
        <f t="shared" ca="1" si="337"/>
        <v>4</v>
      </c>
    </row>
    <row r="1831" spans="3:33" x14ac:dyDescent="0.3">
      <c r="C1831" s="1">
        <v>39084</v>
      </c>
      <c r="D1831">
        <v>4.5</v>
      </c>
      <c r="E1831" s="1">
        <v>39084</v>
      </c>
      <c r="F1831">
        <v>2.5</v>
      </c>
      <c r="G1831" s="1">
        <v>39084</v>
      </c>
      <c r="H1831">
        <v>3.6</v>
      </c>
      <c r="I1831" s="1">
        <v>39084</v>
      </c>
      <c r="J1831">
        <v>3.5</v>
      </c>
      <c r="L1831" s="1">
        <v>39084</v>
      </c>
      <c r="M1831">
        <v>5</v>
      </c>
      <c r="O1831">
        <f t="shared" si="326"/>
        <v>6</v>
      </c>
      <c r="P1831" s="1">
        <v>39084</v>
      </c>
      <c r="Q1831">
        <v>5.0782999999999996</v>
      </c>
      <c r="R1831" s="1">
        <v>39084</v>
      </c>
      <c r="S1831">
        <v>5.0484999999999998</v>
      </c>
      <c r="U1831">
        <f t="shared" si="327"/>
        <v>4</v>
      </c>
      <c r="X1831" s="6">
        <f t="shared" si="328"/>
        <v>39084</v>
      </c>
      <c r="Y1831">
        <f t="shared" ca="1" si="329"/>
        <v>4.5</v>
      </c>
      <c r="Z1831">
        <f t="shared" ca="1" si="330"/>
        <v>2.5</v>
      </c>
      <c r="AA1831">
        <f t="shared" ca="1" si="331"/>
        <v>3.6</v>
      </c>
      <c r="AB1831">
        <f t="shared" ca="1" si="332"/>
        <v>3.5</v>
      </c>
      <c r="AC1831">
        <f t="shared" ca="1" si="333"/>
        <v>5</v>
      </c>
      <c r="AD1831">
        <f t="shared" ca="1" si="334"/>
        <v>6</v>
      </c>
      <c r="AE1831">
        <f t="shared" ca="1" si="335"/>
        <v>5.0782999999999996</v>
      </c>
      <c r="AF1831">
        <f t="shared" ca="1" si="336"/>
        <v>5.0484999999999998</v>
      </c>
      <c r="AG1831">
        <f t="shared" ca="1" si="337"/>
        <v>4</v>
      </c>
    </row>
    <row r="1832" spans="3:33" x14ac:dyDescent="0.3">
      <c r="C1832" s="1">
        <v>39085</v>
      </c>
      <c r="D1832">
        <v>4.5</v>
      </c>
      <c r="E1832" s="1">
        <v>39085</v>
      </c>
      <c r="F1832">
        <v>2.5</v>
      </c>
      <c r="G1832" s="1">
        <v>39085</v>
      </c>
      <c r="H1832">
        <v>3.6</v>
      </c>
      <c r="I1832" s="1">
        <v>39085</v>
      </c>
      <c r="J1832">
        <v>3.5</v>
      </c>
      <c r="L1832" s="1">
        <v>39085</v>
      </c>
      <c r="M1832">
        <v>5</v>
      </c>
      <c r="O1832">
        <f t="shared" si="326"/>
        <v>6</v>
      </c>
      <c r="P1832" s="1">
        <v>39085</v>
      </c>
      <c r="Q1832">
        <v>5.0780000000000003</v>
      </c>
      <c r="R1832" s="1">
        <v>39085</v>
      </c>
      <c r="S1832">
        <v>5.0505000000000004</v>
      </c>
      <c r="U1832">
        <f t="shared" si="327"/>
        <v>4</v>
      </c>
      <c r="X1832" s="6">
        <f t="shared" si="328"/>
        <v>39085</v>
      </c>
      <c r="Y1832">
        <f t="shared" ca="1" si="329"/>
        <v>4.5</v>
      </c>
      <c r="Z1832">
        <f t="shared" ca="1" si="330"/>
        <v>2.5</v>
      </c>
      <c r="AA1832">
        <f t="shared" ca="1" si="331"/>
        <v>3.6</v>
      </c>
      <c r="AB1832">
        <f t="shared" ca="1" si="332"/>
        <v>3.5</v>
      </c>
      <c r="AC1832">
        <f t="shared" ca="1" si="333"/>
        <v>5</v>
      </c>
      <c r="AD1832">
        <f t="shared" ca="1" si="334"/>
        <v>6</v>
      </c>
      <c r="AE1832">
        <f t="shared" ca="1" si="335"/>
        <v>5.0780000000000003</v>
      </c>
      <c r="AF1832">
        <f t="shared" ca="1" si="336"/>
        <v>5.0505000000000004</v>
      </c>
      <c r="AG1832">
        <f t="shared" ca="1" si="337"/>
        <v>4</v>
      </c>
    </row>
    <row r="1833" spans="3:33" x14ac:dyDescent="0.3">
      <c r="C1833" s="1">
        <v>39086</v>
      </c>
      <c r="D1833">
        <v>4.5</v>
      </c>
      <c r="E1833" s="1">
        <v>39086</v>
      </c>
      <c r="F1833">
        <v>2.5</v>
      </c>
      <c r="G1833" s="1">
        <v>39086</v>
      </c>
      <c r="H1833">
        <v>3.6</v>
      </c>
      <c r="I1833" s="1">
        <v>39086</v>
      </c>
      <c r="J1833">
        <v>3.5</v>
      </c>
      <c r="L1833" s="1">
        <v>39086</v>
      </c>
      <c r="M1833">
        <v>5</v>
      </c>
      <c r="O1833">
        <f t="shared" si="326"/>
        <v>6</v>
      </c>
      <c r="P1833" s="1">
        <v>39086</v>
      </c>
      <c r="Q1833">
        <v>5.0721999999999996</v>
      </c>
      <c r="R1833" s="1">
        <v>39086</v>
      </c>
      <c r="S1833">
        <v>5.0728999999999997</v>
      </c>
      <c r="U1833">
        <f t="shared" si="327"/>
        <v>4</v>
      </c>
      <c r="X1833" s="6">
        <f t="shared" si="328"/>
        <v>39086</v>
      </c>
      <c r="Y1833">
        <f t="shared" ca="1" si="329"/>
        <v>4.5</v>
      </c>
      <c r="Z1833">
        <f t="shared" ca="1" si="330"/>
        <v>2.5</v>
      </c>
      <c r="AA1833">
        <f t="shared" ca="1" si="331"/>
        <v>3.6</v>
      </c>
      <c r="AB1833">
        <f t="shared" ca="1" si="332"/>
        <v>3.5</v>
      </c>
      <c r="AC1833">
        <f t="shared" ca="1" si="333"/>
        <v>5</v>
      </c>
      <c r="AD1833">
        <f t="shared" ca="1" si="334"/>
        <v>6</v>
      </c>
      <c r="AE1833">
        <f t="shared" ca="1" si="335"/>
        <v>5.0721999999999996</v>
      </c>
      <c r="AF1833">
        <f t="shared" ca="1" si="336"/>
        <v>5.0728999999999997</v>
      </c>
      <c r="AG1833">
        <f t="shared" ca="1" si="337"/>
        <v>4</v>
      </c>
    </row>
    <row r="1834" spans="3:33" x14ac:dyDescent="0.3">
      <c r="C1834" s="1">
        <v>39087</v>
      </c>
      <c r="D1834">
        <v>4.5</v>
      </c>
      <c r="E1834" s="1">
        <v>39087</v>
      </c>
      <c r="F1834">
        <v>2.5</v>
      </c>
      <c r="G1834" s="1">
        <v>39087</v>
      </c>
      <c r="H1834">
        <v>3.59</v>
      </c>
      <c r="I1834" s="1">
        <v>39087</v>
      </c>
      <c r="J1834">
        <v>3.5</v>
      </c>
      <c r="L1834" s="1">
        <v>39087</v>
      </c>
      <c r="M1834">
        <v>5</v>
      </c>
      <c r="O1834">
        <f t="shared" si="326"/>
        <v>6</v>
      </c>
      <c r="P1834" s="1">
        <v>39087</v>
      </c>
      <c r="Q1834">
        <v>5.0678000000000001</v>
      </c>
      <c r="R1834" s="1">
        <v>39087</v>
      </c>
      <c r="S1834">
        <v>5.0823999999999998</v>
      </c>
      <c r="U1834">
        <f t="shared" si="327"/>
        <v>4</v>
      </c>
      <c r="X1834" s="6">
        <f t="shared" si="328"/>
        <v>39087</v>
      </c>
      <c r="Y1834">
        <f t="shared" ca="1" si="329"/>
        <v>4.5</v>
      </c>
      <c r="Z1834">
        <f t="shared" ca="1" si="330"/>
        <v>2.5</v>
      </c>
      <c r="AA1834">
        <f t="shared" ca="1" si="331"/>
        <v>3.59</v>
      </c>
      <c r="AB1834">
        <f t="shared" ca="1" si="332"/>
        <v>3.5</v>
      </c>
      <c r="AC1834">
        <f t="shared" ca="1" si="333"/>
        <v>5</v>
      </c>
      <c r="AD1834">
        <f t="shared" ca="1" si="334"/>
        <v>6</v>
      </c>
      <c r="AE1834">
        <f t="shared" ca="1" si="335"/>
        <v>5.0678000000000001</v>
      </c>
      <c r="AF1834">
        <f t="shared" ca="1" si="336"/>
        <v>5.0823999999999998</v>
      </c>
      <c r="AG1834">
        <f t="shared" ca="1" si="337"/>
        <v>4</v>
      </c>
    </row>
    <row r="1835" spans="3:33" x14ac:dyDescent="0.3">
      <c r="C1835" s="1">
        <v>39090</v>
      </c>
      <c r="D1835">
        <v>4.5</v>
      </c>
      <c r="E1835" s="1">
        <v>39090</v>
      </c>
      <c r="F1835">
        <v>2.5</v>
      </c>
      <c r="G1835" s="1">
        <v>39090</v>
      </c>
      <c r="H1835">
        <v>3.58</v>
      </c>
      <c r="I1835" s="1">
        <v>39090</v>
      </c>
      <c r="J1835">
        <v>3.5</v>
      </c>
      <c r="L1835" s="1">
        <v>39090</v>
      </c>
      <c r="M1835">
        <v>5</v>
      </c>
      <c r="O1835">
        <f t="shared" si="326"/>
        <v>6</v>
      </c>
      <c r="P1835" s="1">
        <v>39090</v>
      </c>
      <c r="Q1835">
        <v>5.0526</v>
      </c>
      <c r="R1835" s="1">
        <v>39090</v>
      </c>
      <c r="S1835">
        <v>5.0593000000000004</v>
      </c>
      <c r="U1835">
        <f t="shared" si="327"/>
        <v>4</v>
      </c>
      <c r="X1835" s="6">
        <f t="shared" si="328"/>
        <v>39090</v>
      </c>
      <c r="Y1835">
        <f t="shared" ca="1" si="329"/>
        <v>4.5</v>
      </c>
      <c r="Z1835">
        <f t="shared" ca="1" si="330"/>
        <v>2.5</v>
      </c>
      <c r="AA1835">
        <f t="shared" ca="1" si="331"/>
        <v>3.58</v>
      </c>
      <c r="AB1835">
        <f t="shared" ca="1" si="332"/>
        <v>3.5</v>
      </c>
      <c r="AC1835">
        <f t="shared" ca="1" si="333"/>
        <v>5</v>
      </c>
      <c r="AD1835">
        <f t="shared" ca="1" si="334"/>
        <v>6</v>
      </c>
      <c r="AE1835">
        <f t="shared" ca="1" si="335"/>
        <v>5.0526</v>
      </c>
      <c r="AF1835">
        <f t="shared" ca="1" si="336"/>
        <v>5.0593000000000004</v>
      </c>
      <c r="AG1835">
        <f t="shared" ca="1" si="337"/>
        <v>4</v>
      </c>
    </row>
    <row r="1836" spans="3:33" x14ac:dyDescent="0.3">
      <c r="C1836" s="1">
        <v>39091</v>
      </c>
      <c r="D1836">
        <v>4.5</v>
      </c>
      <c r="E1836" s="1">
        <v>39091</v>
      </c>
      <c r="F1836">
        <v>2.5</v>
      </c>
      <c r="G1836" s="1">
        <v>39091</v>
      </c>
      <c r="H1836">
        <v>3.56</v>
      </c>
      <c r="I1836" s="1">
        <v>39091</v>
      </c>
      <c r="J1836">
        <v>3.5</v>
      </c>
      <c r="L1836" s="1">
        <v>39091</v>
      </c>
      <c r="M1836">
        <v>5</v>
      </c>
      <c r="O1836">
        <f t="shared" si="326"/>
        <v>6</v>
      </c>
      <c r="P1836" s="1">
        <v>39091</v>
      </c>
      <c r="Q1836">
        <v>5.0419</v>
      </c>
      <c r="R1836" s="1">
        <v>39091</v>
      </c>
      <c r="S1836">
        <v>5.0484</v>
      </c>
      <c r="U1836">
        <f t="shared" si="327"/>
        <v>4</v>
      </c>
      <c r="X1836" s="6">
        <f t="shared" si="328"/>
        <v>39091</v>
      </c>
      <c r="Y1836">
        <f t="shared" ca="1" si="329"/>
        <v>4.5</v>
      </c>
      <c r="Z1836">
        <f t="shared" ca="1" si="330"/>
        <v>2.5</v>
      </c>
      <c r="AA1836">
        <f t="shared" ca="1" si="331"/>
        <v>3.56</v>
      </c>
      <c r="AB1836">
        <f t="shared" ca="1" si="332"/>
        <v>3.5</v>
      </c>
      <c r="AC1836">
        <f t="shared" ca="1" si="333"/>
        <v>5</v>
      </c>
      <c r="AD1836">
        <f t="shared" ca="1" si="334"/>
        <v>6</v>
      </c>
      <c r="AE1836">
        <f t="shared" ca="1" si="335"/>
        <v>5.0419</v>
      </c>
      <c r="AF1836">
        <f t="shared" ca="1" si="336"/>
        <v>5.0484</v>
      </c>
      <c r="AG1836">
        <f t="shared" ca="1" si="337"/>
        <v>4</v>
      </c>
    </row>
    <row r="1837" spans="3:33" x14ac:dyDescent="0.3">
      <c r="C1837" s="1">
        <v>39092</v>
      </c>
      <c r="D1837">
        <v>4.5</v>
      </c>
      <c r="E1837" s="1">
        <v>39092</v>
      </c>
      <c r="F1837">
        <v>2.5</v>
      </c>
      <c r="G1837" s="1">
        <v>39092</v>
      </c>
      <c r="H1837">
        <v>3.5300000000000002</v>
      </c>
      <c r="I1837" s="1">
        <v>39092</v>
      </c>
      <c r="J1837">
        <v>3.5</v>
      </c>
      <c r="L1837" s="1">
        <v>39092</v>
      </c>
      <c r="M1837">
        <v>5</v>
      </c>
      <c r="O1837">
        <f t="shared" si="326"/>
        <v>6</v>
      </c>
      <c r="P1837" s="1">
        <v>39092</v>
      </c>
      <c r="Q1837">
        <v>4.9824999999999999</v>
      </c>
      <c r="R1837" s="1">
        <v>39092</v>
      </c>
      <c r="S1837">
        <v>4.9930000000000003</v>
      </c>
      <c r="U1837">
        <f t="shared" si="327"/>
        <v>4</v>
      </c>
      <c r="X1837" s="6">
        <f t="shared" si="328"/>
        <v>39092</v>
      </c>
      <c r="Y1837">
        <f t="shared" ca="1" si="329"/>
        <v>4.5</v>
      </c>
      <c r="Z1837">
        <f t="shared" ca="1" si="330"/>
        <v>2.5</v>
      </c>
      <c r="AA1837">
        <f t="shared" ca="1" si="331"/>
        <v>3.5300000000000002</v>
      </c>
      <c r="AB1837">
        <f t="shared" ca="1" si="332"/>
        <v>3.5</v>
      </c>
      <c r="AC1837">
        <f t="shared" ca="1" si="333"/>
        <v>5</v>
      </c>
      <c r="AD1837">
        <f t="shared" ca="1" si="334"/>
        <v>6</v>
      </c>
      <c r="AE1837">
        <f t="shared" ca="1" si="335"/>
        <v>4.9824999999999999</v>
      </c>
      <c r="AF1837">
        <f t="shared" ca="1" si="336"/>
        <v>4.9930000000000003</v>
      </c>
      <c r="AG1837">
        <f t="shared" ca="1" si="337"/>
        <v>4</v>
      </c>
    </row>
    <row r="1838" spans="3:33" x14ac:dyDescent="0.3">
      <c r="C1838" s="1">
        <v>39093</v>
      </c>
      <c r="D1838">
        <v>4.5</v>
      </c>
      <c r="E1838" s="1">
        <v>39093</v>
      </c>
      <c r="F1838">
        <v>2.5</v>
      </c>
      <c r="G1838" s="1">
        <v>39093</v>
      </c>
      <c r="H1838">
        <v>3.52</v>
      </c>
      <c r="I1838" s="1">
        <v>39093</v>
      </c>
      <c r="J1838">
        <v>3.5</v>
      </c>
      <c r="L1838" s="1">
        <v>39093</v>
      </c>
      <c r="M1838">
        <v>5.25</v>
      </c>
      <c r="O1838">
        <f t="shared" si="326"/>
        <v>6.25</v>
      </c>
      <c r="P1838" s="1">
        <v>39093</v>
      </c>
      <c r="Q1838">
        <v>5.2351999999999999</v>
      </c>
      <c r="R1838" s="1">
        <v>39093</v>
      </c>
      <c r="S1838">
        <v>5.2522000000000002</v>
      </c>
      <c r="U1838">
        <f t="shared" si="327"/>
        <v>4.25</v>
      </c>
      <c r="X1838" s="6">
        <f t="shared" si="328"/>
        <v>39093</v>
      </c>
      <c r="Y1838">
        <f t="shared" ca="1" si="329"/>
        <v>4.5</v>
      </c>
      <c r="Z1838">
        <f t="shared" ca="1" si="330"/>
        <v>2.5</v>
      </c>
      <c r="AA1838">
        <f t="shared" ca="1" si="331"/>
        <v>3.52</v>
      </c>
      <c r="AB1838">
        <f t="shared" ca="1" si="332"/>
        <v>3.5</v>
      </c>
      <c r="AC1838">
        <f t="shared" ca="1" si="333"/>
        <v>5.25</v>
      </c>
      <c r="AD1838">
        <f t="shared" ca="1" si="334"/>
        <v>6.25</v>
      </c>
      <c r="AE1838">
        <f t="shared" ca="1" si="335"/>
        <v>5.2351999999999999</v>
      </c>
      <c r="AF1838">
        <f t="shared" ca="1" si="336"/>
        <v>5.2522000000000002</v>
      </c>
      <c r="AG1838">
        <f t="shared" ca="1" si="337"/>
        <v>4.25</v>
      </c>
    </row>
    <row r="1839" spans="3:33" x14ac:dyDescent="0.3">
      <c r="C1839" s="1">
        <v>39094</v>
      </c>
      <c r="D1839">
        <v>4.5</v>
      </c>
      <c r="E1839" s="1">
        <v>39094</v>
      </c>
      <c r="F1839">
        <v>2.5</v>
      </c>
      <c r="G1839" s="1">
        <v>39094</v>
      </c>
      <c r="H1839">
        <v>3.5</v>
      </c>
      <c r="I1839" s="1">
        <v>39094</v>
      </c>
      <c r="J1839">
        <v>3.5</v>
      </c>
      <c r="L1839" s="1">
        <v>39094</v>
      </c>
      <c r="M1839">
        <v>5.25</v>
      </c>
      <c r="O1839">
        <f t="shared" si="326"/>
        <v>6.25</v>
      </c>
      <c r="P1839" s="1">
        <v>39094</v>
      </c>
      <c r="Q1839">
        <v>5.3051000000000004</v>
      </c>
      <c r="R1839" s="1">
        <v>39094</v>
      </c>
      <c r="S1839">
        <v>5.2902000000000005</v>
      </c>
      <c r="U1839">
        <f t="shared" si="327"/>
        <v>4.25</v>
      </c>
      <c r="X1839" s="6">
        <f t="shared" si="328"/>
        <v>39094</v>
      </c>
      <c r="Y1839">
        <f t="shared" ca="1" si="329"/>
        <v>4.5</v>
      </c>
      <c r="Z1839">
        <f t="shared" ca="1" si="330"/>
        <v>2.5</v>
      </c>
      <c r="AA1839">
        <f t="shared" ca="1" si="331"/>
        <v>3.5</v>
      </c>
      <c r="AB1839">
        <f t="shared" ca="1" si="332"/>
        <v>3.5</v>
      </c>
      <c r="AC1839">
        <f t="shared" ca="1" si="333"/>
        <v>5.25</v>
      </c>
      <c r="AD1839">
        <f t="shared" ca="1" si="334"/>
        <v>6.25</v>
      </c>
      <c r="AE1839">
        <f t="shared" ca="1" si="335"/>
        <v>5.3051000000000004</v>
      </c>
      <c r="AF1839">
        <f t="shared" ca="1" si="336"/>
        <v>5.2902000000000005</v>
      </c>
      <c r="AG1839">
        <f t="shared" ca="1" si="337"/>
        <v>4.25</v>
      </c>
    </row>
    <row r="1840" spans="3:33" x14ac:dyDescent="0.3">
      <c r="C1840" s="1">
        <v>39097</v>
      </c>
      <c r="D1840">
        <v>4.5</v>
      </c>
      <c r="E1840" s="1">
        <v>39097</v>
      </c>
      <c r="F1840">
        <v>2.5</v>
      </c>
      <c r="G1840" s="1">
        <v>39097</v>
      </c>
      <c r="H1840">
        <v>3.52</v>
      </c>
      <c r="I1840" s="1">
        <v>39097</v>
      </c>
      <c r="J1840">
        <v>3.5</v>
      </c>
      <c r="L1840" s="1">
        <v>39097</v>
      </c>
      <c r="M1840">
        <v>5.25</v>
      </c>
      <c r="O1840">
        <f t="shared" si="326"/>
        <v>6.25</v>
      </c>
      <c r="P1840" s="1">
        <v>39097</v>
      </c>
      <c r="Q1840">
        <v>5.3123000000000005</v>
      </c>
      <c r="R1840" s="1">
        <v>39097</v>
      </c>
      <c r="S1840">
        <v>5.2827000000000002</v>
      </c>
      <c r="U1840">
        <f t="shared" si="327"/>
        <v>4.25</v>
      </c>
      <c r="X1840" s="6">
        <f t="shared" si="328"/>
        <v>39097</v>
      </c>
      <c r="Y1840">
        <f t="shared" ca="1" si="329"/>
        <v>4.5</v>
      </c>
      <c r="Z1840">
        <f t="shared" ca="1" si="330"/>
        <v>2.5</v>
      </c>
      <c r="AA1840">
        <f t="shared" ca="1" si="331"/>
        <v>3.52</v>
      </c>
      <c r="AB1840">
        <f t="shared" ca="1" si="332"/>
        <v>3.5</v>
      </c>
      <c r="AC1840">
        <f t="shared" ca="1" si="333"/>
        <v>5.25</v>
      </c>
      <c r="AD1840">
        <f t="shared" ca="1" si="334"/>
        <v>6.25</v>
      </c>
      <c r="AE1840">
        <f t="shared" ca="1" si="335"/>
        <v>5.3123000000000005</v>
      </c>
      <c r="AF1840">
        <f t="shared" ca="1" si="336"/>
        <v>5.2827000000000002</v>
      </c>
      <c r="AG1840">
        <f t="shared" ca="1" si="337"/>
        <v>4.25</v>
      </c>
    </row>
    <row r="1841" spans="3:33" x14ac:dyDescent="0.3">
      <c r="C1841" s="1">
        <v>39098</v>
      </c>
      <c r="D1841">
        <v>4.5</v>
      </c>
      <c r="E1841" s="1">
        <v>39098</v>
      </c>
      <c r="F1841">
        <v>2.5</v>
      </c>
      <c r="G1841" s="1">
        <v>39098</v>
      </c>
      <c r="H1841">
        <v>3.5</v>
      </c>
      <c r="I1841" s="1">
        <v>39098</v>
      </c>
      <c r="J1841">
        <v>3.5</v>
      </c>
      <c r="L1841" s="1">
        <v>39098</v>
      </c>
      <c r="M1841">
        <v>5.25</v>
      </c>
      <c r="O1841">
        <f t="shared" si="326"/>
        <v>6.25</v>
      </c>
      <c r="P1841" s="1">
        <v>39098</v>
      </c>
      <c r="Q1841">
        <v>5.3097000000000003</v>
      </c>
      <c r="R1841" s="1">
        <v>39098</v>
      </c>
      <c r="S1841">
        <v>5.2362000000000002</v>
      </c>
      <c r="U1841">
        <f t="shared" si="327"/>
        <v>4.25</v>
      </c>
      <c r="X1841" s="6">
        <f t="shared" si="328"/>
        <v>39098</v>
      </c>
      <c r="Y1841">
        <f t="shared" ca="1" si="329"/>
        <v>4.5</v>
      </c>
      <c r="Z1841">
        <f t="shared" ca="1" si="330"/>
        <v>2.5</v>
      </c>
      <c r="AA1841">
        <f t="shared" ca="1" si="331"/>
        <v>3.5</v>
      </c>
      <c r="AB1841">
        <f t="shared" ca="1" si="332"/>
        <v>3.5</v>
      </c>
      <c r="AC1841">
        <f t="shared" ca="1" si="333"/>
        <v>5.25</v>
      </c>
      <c r="AD1841">
        <f t="shared" ca="1" si="334"/>
        <v>6.25</v>
      </c>
      <c r="AE1841">
        <f t="shared" ca="1" si="335"/>
        <v>5.3097000000000003</v>
      </c>
      <c r="AF1841">
        <f t="shared" ca="1" si="336"/>
        <v>5.2362000000000002</v>
      </c>
      <c r="AG1841">
        <f t="shared" ca="1" si="337"/>
        <v>4.25</v>
      </c>
    </row>
    <row r="1842" spans="3:33" x14ac:dyDescent="0.3">
      <c r="C1842" s="1">
        <v>39099</v>
      </c>
      <c r="D1842">
        <v>4.5</v>
      </c>
      <c r="E1842" s="1">
        <v>39099</v>
      </c>
      <c r="F1842">
        <v>2.5</v>
      </c>
      <c r="G1842" s="1">
        <v>39099</v>
      </c>
      <c r="H1842">
        <v>3.57</v>
      </c>
      <c r="I1842" s="1">
        <v>39099</v>
      </c>
      <c r="J1842">
        <v>3.5</v>
      </c>
      <c r="L1842" s="1">
        <v>39099</v>
      </c>
      <c r="M1842">
        <v>5.25</v>
      </c>
      <c r="O1842">
        <f t="shared" si="326"/>
        <v>6.25</v>
      </c>
      <c r="P1842" s="1">
        <v>39099</v>
      </c>
      <c r="Q1842">
        <v>5.3071000000000002</v>
      </c>
      <c r="R1842" s="1">
        <v>39099</v>
      </c>
      <c r="S1842">
        <v>5.2435</v>
      </c>
      <c r="U1842">
        <f t="shared" si="327"/>
        <v>4.25</v>
      </c>
      <c r="X1842" s="6">
        <f t="shared" si="328"/>
        <v>39099</v>
      </c>
      <c r="Y1842">
        <f t="shared" ca="1" si="329"/>
        <v>4.5</v>
      </c>
      <c r="Z1842">
        <f t="shared" ca="1" si="330"/>
        <v>2.5</v>
      </c>
      <c r="AA1842">
        <f t="shared" ca="1" si="331"/>
        <v>3.57</v>
      </c>
      <c r="AB1842">
        <f t="shared" ca="1" si="332"/>
        <v>3.5</v>
      </c>
      <c r="AC1842">
        <f t="shared" ca="1" si="333"/>
        <v>5.25</v>
      </c>
      <c r="AD1842">
        <f t="shared" ca="1" si="334"/>
        <v>6.25</v>
      </c>
      <c r="AE1842">
        <f t="shared" ca="1" si="335"/>
        <v>5.3071000000000002</v>
      </c>
      <c r="AF1842">
        <f t="shared" ca="1" si="336"/>
        <v>5.2435</v>
      </c>
      <c r="AG1842">
        <f t="shared" ca="1" si="337"/>
        <v>4.25</v>
      </c>
    </row>
    <row r="1843" spans="3:33" x14ac:dyDescent="0.3">
      <c r="C1843" s="1">
        <v>39100</v>
      </c>
      <c r="D1843">
        <v>4.5</v>
      </c>
      <c r="E1843" s="1">
        <v>39100</v>
      </c>
      <c r="F1843">
        <v>2.5</v>
      </c>
      <c r="G1843" s="1">
        <v>39100</v>
      </c>
      <c r="H1843">
        <v>3.57</v>
      </c>
      <c r="I1843" s="1">
        <v>39100</v>
      </c>
      <c r="J1843">
        <v>3.5</v>
      </c>
      <c r="L1843" s="1">
        <v>39100</v>
      </c>
      <c r="M1843">
        <v>5.25</v>
      </c>
      <c r="O1843">
        <f t="shared" si="326"/>
        <v>6.25</v>
      </c>
      <c r="P1843" s="1">
        <v>39100</v>
      </c>
      <c r="Q1843">
        <v>5.3082000000000003</v>
      </c>
      <c r="R1843" s="1">
        <v>39100</v>
      </c>
      <c r="S1843">
        <v>5.24</v>
      </c>
      <c r="U1843">
        <f t="shared" si="327"/>
        <v>4.25</v>
      </c>
      <c r="X1843" s="6">
        <f t="shared" si="328"/>
        <v>39100</v>
      </c>
      <c r="Y1843">
        <f t="shared" ca="1" si="329"/>
        <v>4.5</v>
      </c>
      <c r="Z1843">
        <f t="shared" ca="1" si="330"/>
        <v>2.5</v>
      </c>
      <c r="AA1843">
        <f t="shared" ca="1" si="331"/>
        <v>3.57</v>
      </c>
      <c r="AB1843">
        <f t="shared" ca="1" si="332"/>
        <v>3.5</v>
      </c>
      <c r="AC1843">
        <f t="shared" ca="1" si="333"/>
        <v>5.25</v>
      </c>
      <c r="AD1843">
        <f t="shared" ca="1" si="334"/>
        <v>6.25</v>
      </c>
      <c r="AE1843">
        <f t="shared" ca="1" si="335"/>
        <v>5.3082000000000003</v>
      </c>
      <c r="AF1843">
        <f t="shared" ca="1" si="336"/>
        <v>5.24</v>
      </c>
      <c r="AG1843">
        <f t="shared" ca="1" si="337"/>
        <v>4.25</v>
      </c>
    </row>
    <row r="1844" spans="3:33" x14ac:dyDescent="0.3">
      <c r="C1844" s="1">
        <v>39101</v>
      </c>
      <c r="D1844">
        <v>4.5</v>
      </c>
      <c r="E1844" s="1">
        <v>39101</v>
      </c>
      <c r="F1844">
        <v>2.5</v>
      </c>
      <c r="G1844" s="1">
        <v>39101</v>
      </c>
      <c r="H1844">
        <v>3.57</v>
      </c>
      <c r="I1844" s="1">
        <v>39101</v>
      </c>
      <c r="J1844">
        <v>3.5</v>
      </c>
      <c r="L1844" s="1">
        <v>39101</v>
      </c>
      <c r="M1844">
        <v>5.25</v>
      </c>
      <c r="O1844">
        <f t="shared" si="326"/>
        <v>6.25</v>
      </c>
      <c r="P1844" s="1">
        <v>39101</v>
      </c>
      <c r="Q1844">
        <v>5.3087</v>
      </c>
      <c r="R1844" s="1">
        <v>39101</v>
      </c>
      <c r="S1844">
        <v>5.1905000000000001</v>
      </c>
      <c r="U1844">
        <f t="shared" si="327"/>
        <v>4.25</v>
      </c>
      <c r="X1844" s="6">
        <f t="shared" si="328"/>
        <v>39101</v>
      </c>
      <c r="Y1844">
        <f t="shared" ca="1" si="329"/>
        <v>4.5</v>
      </c>
      <c r="Z1844">
        <f t="shared" ca="1" si="330"/>
        <v>2.5</v>
      </c>
      <c r="AA1844">
        <f t="shared" ca="1" si="331"/>
        <v>3.57</v>
      </c>
      <c r="AB1844">
        <f t="shared" ca="1" si="332"/>
        <v>3.5</v>
      </c>
      <c r="AC1844">
        <f t="shared" ca="1" si="333"/>
        <v>5.25</v>
      </c>
      <c r="AD1844">
        <f t="shared" ca="1" si="334"/>
        <v>6.25</v>
      </c>
      <c r="AE1844">
        <f t="shared" ca="1" si="335"/>
        <v>5.3087</v>
      </c>
      <c r="AF1844">
        <f t="shared" ca="1" si="336"/>
        <v>5.1905000000000001</v>
      </c>
      <c r="AG1844">
        <f t="shared" ca="1" si="337"/>
        <v>4.25</v>
      </c>
    </row>
    <row r="1845" spans="3:33" x14ac:dyDescent="0.3">
      <c r="C1845" s="1">
        <v>39104</v>
      </c>
      <c r="D1845">
        <v>4.5</v>
      </c>
      <c r="E1845" s="1">
        <v>39104</v>
      </c>
      <c r="F1845">
        <v>2.5</v>
      </c>
      <c r="G1845" s="1">
        <v>39104</v>
      </c>
      <c r="H1845">
        <v>3.57</v>
      </c>
      <c r="I1845" s="1">
        <v>39104</v>
      </c>
      <c r="J1845">
        <v>3.5</v>
      </c>
      <c r="L1845" s="1">
        <v>39104</v>
      </c>
      <c r="M1845">
        <v>5.25</v>
      </c>
      <c r="O1845">
        <f t="shared" si="326"/>
        <v>6.25</v>
      </c>
      <c r="P1845" s="1">
        <v>39104</v>
      </c>
      <c r="Q1845">
        <v>5.3121</v>
      </c>
      <c r="R1845" s="1">
        <v>39104</v>
      </c>
      <c r="S1845">
        <v>5.2416999999999998</v>
      </c>
      <c r="U1845">
        <f t="shared" si="327"/>
        <v>4.25</v>
      </c>
      <c r="X1845" s="6">
        <f t="shared" si="328"/>
        <v>39104</v>
      </c>
      <c r="Y1845">
        <f t="shared" ca="1" si="329"/>
        <v>4.5</v>
      </c>
      <c r="Z1845">
        <f t="shared" ca="1" si="330"/>
        <v>2.5</v>
      </c>
      <c r="AA1845">
        <f t="shared" ca="1" si="331"/>
        <v>3.57</v>
      </c>
      <c r="AB1845">
        <f t="shared" ca="1" si="332"/>
        <v>3.5</v>
      </c>
      <c r="AC1845">
        <f t="shared" ca="1" si="333"/>
        <v>5.25</v>
      </c>
      <c r="AD1845">
        <f t="shared" ca="1" si="334"/>
        <v>6.25</v>
      </c>
      <c r="AE1845">
        <f t="shared" ca="1" si="335"/>
        <v>5.3121</v>
      </c>
      <c r="AF1845">
        <f t="shared" ca="1" si="336"/>
        <v>5.2416999999999998</v>
      </c>
      <c r="AG1845">
        <f t="shared" ca="1" si="337"/>
        <v>4.25</v>
      </c>
    </row>
    <row r="1846" spans="3:33" x14ac:dyDescent="0.3">
      <c r="C1846" s="1">
        <v>39105</v>
      </c>
      <c r="D1846">
        <v>4.5</v>
      </c>
      <c r="E1846" s="1">
        <v>39105</v>
      </c>
      <c r="F1846">
        <v>2.5</v>
      </c>
      <c r="G1846" s="1">
        <v>39105</v>
      </c>
      <c r="H1846">
        <v>3.57</v>
      </c>
      <c r="I1846" s="1">
        <v>39105</v>
      </c>
      <c r="J1846">
        <v>3.5</v>
      </c>
      <c r="L1846" s="1">
        <v>39105</v>
      </c>
      <c r="M1846">
        <v>5.25</v>
      </c>
      <c r="O1846">
        <f t="shared" si="326"/>
        <v>6.25</v>
      </c>
      <c r="P1846" s="1">
        <v>39105</v>
      </c>
      <c r="Q1846">
        <v>5.3090999999999999</v>
      </c>
      <c r="R1846" s="1">
        <v>39105</v>
      </c>
      <c r="S1846">
        <v>5.1898</v>
      </c>
      <c r="U1846">
        <f t="shared" si="327"/>
        <v>4.25</v>
      </c>
      <c r="X1846" s="6">
        <f t="shared" si="328"/>
        <v>39105</v>
      </c>
      <c r="Y1846">
        <f t="shared" ca="1" si="329"/>
        <v>4.5</v>
      </c>
      <c r="Z1846">
        <f t="shared" ca="1" si="330"/>
        <v>2.5</v>
      </c>
      <c r="AA1846">
        <f t="shared" ca="1" si="331"/>
        <v>3.57</v>
      </c>
      <c r="AB1846">
        <f t="shared" ca="1" si="332"/>
        <v>3.5</v>
      </c>
      <c r="AC1846">
        <f t="shared" ca="1" si="333"/>
        <v>5.25</v>
      </c>
      <c r="AD1846">
        <f t="shared" ca="1" si="334"/>
        <v>6.25</v>
      </c>
      <c r="AE1846">
        <f t="shared" ca="1" si="335"/>
        <v>5.3090999999999999</v>
      </c>
      <c r="AF1846">
        <f t="shared" ca="1" si="336"/>
        <v>5.1898</v>
      </c>
      <c r="AG1846">
        <f t="shared" ca="1" si="337"/>
        <v>4.25</v>
      </c>
    </row>
    <row r="1847" spans="3:33" x14ac:dyDescent="0.3">
      <c r="C1847" s="1">
        <v>39106</v>
      </c>
      <c r="D1847">
        <v>4.5</v>
      </c>
      <c r="E1847" s="1">
        <v>39106</v>
      </c>
      <c r="F1847">
        <v>2.5</v>
      </c>
      <c r="G1847" s="1">
        <v>39106</v>
      </c>
      <c r="H1847">
        <v>3.57</v>
      </c>
      <c r="I1847" s="1">
        <v>39106</v>
      </c>
      <c r="J1847">
        <v>3.5</v>
      </c>
      <c r="L1847" s="1">
        <v>39106</v>
      </c>
      <c r="M1847">
        <v>5.25</v>
      </c>
      <c r="O1847">
        <f t="shared" si="326"/>
        <v>6.25</v>
      </c>
      <c r="P1847" s="1">
        <v>39106</v>
      </c>
      <c r="Q1847">
        <v>5.3007999999999997</v>
      </c>
      <c r="R1847" s="1">
        <v>39106</v>
      </c>
      <c r="S1847">
        <v>5.1878000000000002</v>
      </c>
      <c r="U1847">
        <f t="shared" si="327"/>
        <v>4.25</v>
      </c>
      <c r="X1847" s="6">
        <f t="shared" si="328"/>
        <v>39106</v>
      </c>
      <c r="Y1847">
        <f t="shared" ca="1" si="329"/>
        <v>4.5</v>
      </c>
      <c r="Z1847">
        <f t="shared" ca="1" si="330"/>
        <v>2.5</v>
      </c>
      <c r="AA1847">
        <f t="shared" ca="1" si="331"/>
        <v>3.57</v>
      </c>
      <c r="AB1847">
        <f t="shared" ca="1" si="332"/>
        <v>3.5</v>
      </c>
      <c r="AC1847">
        <f t="shared" ca="1" si="333"/>
        <v>5.25</v>
      </c>
      <c r="AD1847">
        <f t="shared" ca="1" si="334"/>
        <v>6.25</v>
      </c>
      <c r="AE1847">
        <f t="shared" ca="1" si="335"/>
        <v>5.3007999999999997</v>
      </c>
      <c r="AF1847">
        <f t="shared" ca="1" si="336"/>
        <v>5.1878000000000002</v>
      </c>
      <c r="AG1847">
        <f t="shared" ca="1" si="337"/>
        <v>4.25</v>
      </c>
    </row>
    <row r="1848" spans="3:33" x14ac:dyDescent="0.3">
      <c r="C1848" s="1">
        <v>39107</v>
      </c>
      <c r="D1848">
        <v>4.5</v>
      </c>
      <c r="E1848" s="1">
        <v>39107</v>
      </c>
      <c r="F1848">
        <v>2.5</v>
      </c>
      <c r="G1848" s="1">
        <v>39107</v>
      </c>
      <c r="H1848">
        <v>3.57</v>
      </c>
      <c r="I1848" s="1">
        <v>39107</v>
      </c>
      <c r="J1848">
        <v>3.5</v>
      </c>
      <c r="L1848" s="1">
        <v>39107</v>
      </c>
      <c r="M1848">
        <v>5.25</v>
      </c>
      <c r="O1848">
        <f t="shared" si="326"/>
        <v>6.25</v>
      </c>
      <c r="P1848" s="1">
        <v>39107</v>
      </c>
      <c r="Q1848">
        <v>5.3000999999999996</v>
      </c>
      <c r="R1848" s="1">
        <v>39107</v>
      </c>
      <c r="S1848">
        <v>5.2511999999999999</v>
      </c>
      <c r="U1848">
        <f t="shared" si="327"/>
        <v>4.25</v>
      </c>
      <c r="X1848" s="6">
        <f t="shared" si="328"/>
        <v>39107</v>
      </c>
      <c r="Y1848">
        <f t="shared" ca="1" si="329"/>
        <v>4.5</v>
      </c>
      <c r="Z1848">
        <f t="shared" ca="1" si="330"/>
        <v>2.5</v>
      </c>
      <c r="AA1848">
        <f t="shared" ca="1" si="331"/>
        <v>3.57</v>
      </c>
      <c r="AB1848">
        <f t="shared" ca="1" si="332"/>
        <v>3.5</v>
      </c>
      <c r="AC1848">
        <f t="shared" ca="1" si="333"/>
        <v>5.25</v>
      </c>
      <c r="AD1848">
        <f t="shared" ca="1" si="334"/>
        <v>6.25</v>
      </c>
      <c r="AE1848">
        <f t="shared" ca="1" si="335"/>
        <v>5.3000999999999996</v>
      </c>
      <c r="AF1848">
        <f t="shared" ca="1" si="336"/>
        <v>5.2511999999999999</v>
      </c>
      <c r="AG1848">
        <f t="shared" ca="1" si="337"/>
        <v>4.25</v>
      </c>
    </row>
    <row r="1849" spans="3:33" x14ac:dyDescent="0.3">
      <c r="C1849" s="1">
        <v>39108</v>
      </c>
      <c r="D1849">
        <v>4.5</v>
      </c>
      <c r="E1849" s="1">
        <v>39108</v>
      </c>
      <c r="F1849">
        <v>2.5</v>
      </c>
      <c r="G1849" s="1">
        <v>39108</v>
      </c>
      <c r="H1849">
        <v>3.57</v>
      </c>
      <c r="I1849" s="1">
        <v>39108</v>
      </c>
      <c r="J1849">
        <v>3.5</v>
      </c>
      <c r="L1849" s="1">
        <v>39108</v>
      </c>
      <c r="M1849">
        <v>5.25</v>
      </c>
      <c r="O1849">
        <f t="shared" si="326"/>
        <v>6.25</v>
      </c>
      <c r="P1849" s="1">
        <v>39108</v>
      </c>
      <c r="Q1849">
        <v>5.3003999999999998</v>
      </c>
      <c r="R1849" s="1">
        <v>39108</v>
      </c>
      <c r="S1849">
        <v>5.2798999999999996</v>
      </c>
      <c r="U1849">
        <f t="shared" si="327"/>
        <v>4.25</v>
      </c>
      <c r="X1849" s="6">
        <f t="shared" si="328"/>
        <v>39108</v>
      </c>
      <c r="Y1849">
        <f t="shared" ca="1" si="329"/>
        <v>4.5</v>
      </c>
      <c r="Z1849">
        <f t="shared" ca="1" si="330"/>
        <v>2.5</v>
      </c>
      <c r="AA1849">
        <f t="shared" ca="1" si="331"/>
        <v>3.57</v>
      </c>
      <c r="AB1849">
        <f t="shared" ca="1" si="332"/>
        <v>3.5</v>
      </c>
      <c r="AC1849">
        <f t="shared" ca="1" si="333"/>
        <v>5.25</v>
      </c>
      <c r="AD1849">
        <f t="shared" ca="1" si="334"/>
        <v>6.25</v>
      </c>
      <c r="AE1849">
        <f t="shared" ca="1" si="335"/>
        <v>5.3003999999999998</v>
      </c>
      <c r="AF1849">
        <f t="shared" ca="1" si="336"/>
        <v>5.2798999999999996</v>
      </c>
      <c r="AG1849">
        <f t="shared" ca="1" si="337"/>
        <v>4.25</v>
      </c>
    </row>
    <row r="1850" spans="3:33" x14ac:dyDescent="0.3">
      <c r="C1850" s="1">
        <v>39111</v>
      </c>
      <c r="D1850">
        <v>4.5</v>
      </c>
      <c r="E1850" s="1">
        <v>39111</v>
      </c>
      <c r="F1850">
        <v>2.5</v>
      </c>
      <c r="G1850" s="1">
        <v>39111</v>
      </c>
      <c r="H1850">
        <v>3.57</v>
      </c>
      <c r="I1850" s="1">
        <v>39111</v>
      </c>
      <c r="J1850">
        <v>3.5</v>
      </c>
      <c r="L1850" s="1">
        <v>39111</v>
      </c>
      <c r="M1850">
        <v>5.25</v>
      </c>
      <c r="O1850">
        <f t="shared" si="326"/>
        <v>6.25</v>
      </c>
      <c r="P1850" s="1">
        <v>39111</v>
      </c>
      <c r="Q1850">
        <v>5.3002000000000002</v>
      </c>
      <c r="R1850" s="1">
        <v>39111</v>
      </c>
      <c r="S1850">
        <v>5.2841000000000005</v>
      </c>
      <c r="U1850">
        <f t="shared" si="327"/>
        <v>4.25</v>
      </c>
      <c r="X1850" s="6">
        <f t="shared" si="328"/>
        <v>39111</v>
      </c>
      <c r="Y1850">
        <f t="shared" ca="1" si="329"/>
        <v>4.5</v>
      </c>
      <c r="Z1850">
        <f t="shared" ca="1" si="330"/>
        <v>2.5</v>
      </c>
      <c r="AA1850">
        <f t="shared" ca="1" si="331"/>
        <v>3.57</v>
      </c>
      <c r="AB1850">
        <f t="shared" ca="1" si="332"/>
        <v>3.5</v>
      </c>
      <c r="AC1850">
        <f t="shared" ca="1" si="333"/>
        <v>5.25</v>
      </c>
      <c r="AD1850">
        <f t="shared" ca="1" si="334"/>
        <v>6.25</v>
      </c>
      <c r="AE1850">
        <f t="shared" ca="1" si="335"/>
        <v>5.3002000000000002</v>
      </c>
      <c r="AF1850">
        <f t="shared" ca="1" si="336"/>
        <v>5.2841000000000005</v>
      </c>
      <c r="AG1850">
        <f t="shared" ca="1" si="337"/>
        <v>4.25</v>
      </c>
    </row>
    <row r="1851" spans="3:33" x14ac:dyDescent="0.3">
      <c r="C1851" s="1">
        <v>39112</v>
      </c>
      <c r="D1851">
        <v>4.5</v>
      </c>
      <c r="E1851" s="1">
        <v>39112</v>
      </c>
      <c r="F1851">
        <v>2.5</v>
      </c>
      <c r="G1851" s="1">
        <v>39112</v>
      </c>
      <c r="H1851">
        <v>3.57</v>
      </c>
      <c r="I1851" s="1">
        <v>39112</v>
      </c>
      <c r="J1851">
        <v>3.5</v>
      </c>
      <c r="L1851" s="1">
        <v>39112</v>
      </c>
      <c r="M1851">
        <v>5.25</v>
      </c>
      <c r="O1851">
        <f t="shared" si="326"/>
        <v>6.25</v>
      </c>
      <c r="P1851" s="1">
        <v>39112</v>
      </c>
      <c r="Q1851">
        <v>5.3015999999999996</v>
      </c>
      <c r="R1851" s="1">
        <v>39112</v>
      </c>
      <c r="S1851">
        <v>5.2945000000000002</v>
      </c>
      <c r="U1851">
        <f t="shared" si="327"/>
        <v>4.25</v>
      </c>
      <c r="X1851" s="6">
        <f t="shared" si="328"/>
        <v>39112</v>
      </c>
      <c r="Y1851">
        <f t="shared" ca="1" si="329"/>
        <v>4.5</v>
      </c>
      <c r="Z1851">
        <f t="shared" ca="1" si="330"/>
        <v>2.5</v>
      </c>
      <c r="AA1851">
        <f t="shared" ca="1" si="331"/>
        <v>3.57</v>
      </c>
      <c r="AB1851">
        <f t="shared" ca="1" si="332"/>
        <v>3.5</v>
      </c>
      <c r="AC1851">
        <f t="shared" ca="1" si="333"/>
        <v>5.25</v>
      </c>
      <c r="AD1851">
        <f t="shared" ca="1" si="334"/>
        <v>6.25</v>
      </c>
      <c r="AE1851">
        <f t="shared" ca="1" si="335"/>
        <v>5.3015999999999996</v>
      </c>
      <c r="AF1851">
        <f t="shared" ca="1" si="336"/>
        <v>5.2945000000000002</v>
      </c>
      <c r="AG1851">
        <f t="shared" ca="1" si="337"/>
        <v>4.25</v>
      </c>
    </row>
    <row r="1852" spans="3:33" x14ac:dyDescent="0.3">
      <c r="C1852" s="1">
        <v>39113</v>
      </c>
      <c r="D1852">
        <v>4.5</v>
      </c>
      <c r="E1852" s="1">
        <v>39113</v>
      </c>
      <c r="F1852">
        <v>2.5</v>
      </c>
      <c r="G1852" s="1">
        <v>39113</v>
      </c>
      <c r="H1852">
        <v>3.59</v>
      </c>
      <c r="I1852" s="1">
        <v>39113</v>
      </c>
      <c r="J1852">
        <v>3.5</v>
      </c>
      <c r="L1852" s="1">
        <v>39113</v>
      </c>
      <c r="M1852">
        <v>5.25</v>
      </c>
      <c r="O1852">
        <f t="shared" si="326"/>
        <v>6.25</v>
      </c>
      <c r="P1852" s="1">
        <v>39113</v>
      </c>
      <c r="Q1852">
        <v>5.3236999999999997</v>
      </c>
      <c r="R1852" s="1">
        <v>39113</v>
      </c>
      <c r="S1852">
        <v>5.2027000000000001</v>
      </c>
      <c r="U1852">
        <f t="shared" si="327"/>
        <v>4.25</v>
      </c>
      <c r="X1852" s="6">
        <f t="shared" si="328"/>
        <v>39113</v>
      </c>
      <c r="Y1852">
        <f t="shared" ca="1" si="329"/>
        <v>4.5</v>
      </c>
      <c r="Z1852">
        <f t="shared" ca="1" si="330"/>
        <v>2.5</v>
      </c>
      <c r="AA1852">
        <f t="shared" ca="1" si="331"/>
        <v>3.59</v>
      </c>
      <c r="AB1852">
        <f t="shared" ca="1" si="332"/>
        <v>3.5</v>
      </c>
      <c r="AC1852">
        <f t="shared" ca="1" si="333"/>
        <v>5.25</v>
      </c>
      <c r="AD1852">
        <f t="shared" ca="1" si="334"/>
        <v>6.25</v>
      </c>
      <c r="AE1852">
        <f t="shared" ca="1" si="335"/>
        <v>5.3236999999999997</v>
      </c>
      <c r="AF1852">
        <f t="shared" ca="1" si="336"/>
        <v>5.2027000000000001</v>
      </c>
      <c r="AG1852">
        <f t="shared" ca="1" si="337"/>
        <v>4.25</v>
      </c>
    </row>
    <row r="1853" spans="3:33" x14ac:dyDescent="0.3">
      <c r="C1853" s="1">
        <v>39114</v>
      </c>
      <c r="D1853">
        <v>4.5</v>
      </c>
      <c r="E1853" s="1">
        <v>39114</v>
      </c>
      <c r="F1853">
        <v>2.5</v>
      </c>
      <c r="G1853" s="1">
        <v>39114</v>
      </c>
      <c r="H1853">
        <v>3.57</v>
      </c>
      <c r="I1853" s="1">
        <v>39114</v>
      </c>
      <c r="J1853">
        <v>3.5</v>
      </c>
      <c r="L1853" s="1">
        <v>39114</v>
      </c>
      <c r="M1853">
        <v>5.25</v>
      </c>
      <c r="O1853">
        <f t="shared" si="326"/>
        <v>6.25</v>
      </c>
      <c r="P1853" s="1">
        <v>39114</v>
      </c>
      <c r="Q1853">
        <v>5.3041</v>
      </c>
      <c r="R1853" s="1">
        <v>39114</v>
      </c>
      <c r="S1853">
        <v>5.1128999999999998</v>
      </c>
      <c r="U1853">
        <f t="shared" si="327"/>
        <v>4.25</v>
      </c>
      <c r="X1853" s="6">
        <f t="shared" si="328"/>
        <v>39114</v>
      </c>
      <c r="Y1853">
        <f t="shared" ca="1" si="329"/>
        <v>4.5</v>
      </c>
      <c r="Z1853">
        <f t="shared" ca="1" si="330"/>
        <v>2.5</v>
      </c>
      <c r="AA1853">
        <f t="shared" ca="1" si="331"/>
        <v>3.57</v>
      </c>
      <c r="AB1853">
        <f t="shared" ca="1" si="332"/>
        <v>3.5</v>
      </c>
      <c r="AC1853">
        <f t="shared" ca="1" si="333"/>
        <v>5.25</v>
      </c>
      <c r="AD1853">
        <f t="shared" ca="1" si="334"/>
        <v>6.25</v>
      </c>
      <c r="AE1853">
        <f t="shared" ca="1" si="335"/>
        <v>5.3041</v>
      </c>
      <c r="AF1853">
        <f t="shared" ca="1" si="336"/>
        <v>5.1128999999999998</v>
      </c>
      <c r="AG1853">
        <f t="shared" ca="1" si="337"/>
        <v>4.25</v>
      </c>
    </row>
    <row r="1854" spans="3:33" x14ac:dyDescent="0.3">
      <c r="C1854" s="1">
        <v>39115</v>
      </c>
      <c r="D1854">
        <v>4.5</v>
      </c>
      <c r="E1854" s="1">
        <v>39115</v>
      </c>
      <c r="F1854">
        <v>2.5</v>
      </c>
      <c r="G1854" s="1">
        <v>39115</v>
      </c>
      <c r="H1854">
        <v>3.56</v>
      </c>
      <c r="I1854" s="1">
        <v>39115</v>
      </c>
      <c r="J1854">
        <v>3.5</v>
      </c>
      <c r="L1854" s="1">
        <v>39115</v>
      </c>
      <c r="M1854">
        <v>5.25</v>
      </c>
      <c r="O1854">
        <f t="shared" si="326"/>
        <v>6.25</v>
      </c>
      <c r="P1854" s="1">
        <v>39115</v>
      </c>
      <c r="Q1854">
        <v>5.3024000000000004</v>
      </c>
      <c r="R1854" s="1">
        <v>39115</v>
      </c>
      <c r="S1854">
        <v>5.1853999999999996</v>
      </c>
      <c r="U1854">
        <f t="shared" si="327"/>
        <v>4.25</v>
      </c>
      <c r="X1854" s="6">
        <f t="shared" si="328"/>
        <v>39115</v>
      </c>
      <c r="Y1854">
        <f t="shared" ca="1" si="329"/>
        <v>4.5</v>
      </c>
      <c r="Z1854">
        <f t="shared" ca="1" si="330"/>
        <v>2.5</v>
      </c>
      <c r="AA1854">
        <f t="shared" ca="1" si="331"/>
        <v>3.56</v>
      </c>
      <c r="AB1854">
        <f t="shared" ca="1" si="332"/>
        <v>3.5</v>
      </c>
      <c r="AC1854">
        <f t="shared" ca="1" si="333"/>
        <v>5.25</v>
      </c>
      <c r="AD1854">
        <f t="shared" ca="1" si="334"/>
        <v>6.25</v>
      </c>
      <c r="AE1854">
        <f t="shared" ca="1" si="335"/>
        <v>5.3024000000000004</v>
      </c>
      <c r="AF1854">
        <f t="shared" ca="1" si="336"/>
        <v>5.1853999999999996</v>
      </c>
      <c r="AG1854">
        <f t="shared" ca="1" si="337"/>
        <v>4.25</v>
      </c>
    </row>
    <row r="1855" spans="3:33" x14ac:dyDescent="0.3">
      <c r="C1855" s="1">
        <v>39118</v>
      </c>
      <c r="D1855">
        <v>4.5</v>
      </c>
      <c r="E1855" s="1">
        <v>39118</v>
      </c>
      <c r="F1855">
        <v>2.5</v>
      </c>
      <c r="G1855" s="1">
        <v>39118</v>
      </c>
      <c r="H1855">
        <v>3.56</v>
      </c>
      <c r="I1855" s="1">
        <v>39118</v>
      </c>
      <c r="J1855">
        <v>3.5</v>
      </c>
      <c r="L1855" s="1">
        <v>39118</v>
      </c>
      <c r="M1855">
        <v>5.25</v>
      </c>
      <c r="O1855">
        <f t="shared" si="326"/>
        <v>6.25</v>
      </c>
      <c r="P1855" s="1">
        <v>39118</v>
      </c>
      <c r="Q1855">
        <v>5.3018999999999998</v>
      </c>
      <c r="R1855" s="1">
        <v>39118</v>
      </c>
      <c r="S1855">
        <v>5.2511999999999999</v>
      </c>
      <c r="U1855">
        <f t="shared" si="327"/>
        <v>4.25</v>
      </c>
      <c r="X1855" s="6">
        <f t="shared" si="328"/>
        <v>39118</v>
      </c>
      <c r="Y1855">
        <f t="shared" ca="1" si="329"/>
        <v>4.5</v>
      </c>
      <c r="Z1855">
        <f t="shared" ca="1" si="330"/>
        <v>2.5</v>
      </c>
      <c r="AA1855">
        <f t="shared" ca="1" si="331"/>
        <v>3.56</v>
      </c>
      <c r="AB1855">
        <f t="shared" ca="1" si="332"/>
        <v>3.5</v>
      </c>
      <c r="AC1855">
        <f t="shared" ca="1" si="333"/>
        <v>5.25</v>
      </c>
      <c r="AD1855">
        <f t="shared" ca="1" si="334"/>
        <v>6.25</v>
      </c>
      <c r="AE1855">
        <f t="shared" ca="1" si="335"/>
        <v>5.3018999999999998</v>
      </c>
      <c r="AF1855">
        <f t="shared" ca="1" si="336"/>
        <v>5.2511999999999999</v>
      </c>
      <c r="AG1855">
        <f t="shared" ca="1" si="337"/>
        <v>4.25</v>
      </c>
    </row>
    <row r="1856" spans="3:33" x14ac:dyDescent="0.3">
      <c r="C1856" s="1">
        <v>39119</v>
      </c>
      <c r="D1856">
        <v>4.5</v>
      </c>
      <c r="E1856" s="1">
        <v>39119</v>
      </c>
      <c r="F1856">
        <v>2.5</v>
      </c>
      <c r="G1856" s="1">
        <v>39119</v>
      </c>
      <c r="H1856">
        <v>3.55</v>
      </c>
      <c r="I1856" s="1">
        <v>39119</v>
      </c>
      <c r="J1856">
        <v>3.5</v>
      </c>
      <c r="L1856" s="1">
        <v>39119</v>
      </c>
      <c r="M1856">
        <v>5.25</v>
      </c>
      <c r="O1856">
        <f t="shared" si="326"/>
        <v>6.25</v>
      </c>
      <c r="P1856" s="1">
        <v>39119</v>
      </c>
      <c r="Q1856">
        <v>5.2869999999999999</v>
      </c>
      <c r="R1856" s="1">
        <v>39119</v>
      </c>
      <c r="S1856">
        <v>5.2103000000000002</v>
      </c>
      <c r="U1856">
        <f t="shared" si="327"/>
        <v>4.25</v>
      </c>
      <c r="X1856" s="6">
        <f t="shared" si="328"/>
        <v>39119</v>
      </c>
      <c r="Y1856">
        <f t="shared" ca="1" si="329"/>
        <v>4.5</v>
      </c>
      <c r="Z1856">
        <f t="shared" ca="1" si="330"/>
        <v>2.5</v>
      </c>
      <c r="AA1856">
        <f t="shared" ca="1" si="331"/>
        <v>3.55</v>
      </c>
      <c r="AB1856">
        <f t="shared" ca="1" si="332"/>
        <v>3.5</v>
      </c>
      <c r="AC1856">
        <f t="shared" ca="1" si="333"/>
        <v>5.25</v>
      </c>
      <c r="AD1856">
        <f t="shared" ca="1" si="334"/>
        <v>6.25</v>
      </c>
      <c r="AE1856">
        <f t="shared" ca="1" si="335"/>
        <v>5.2869999999999999</v>
      </c>
      <c r="AF1856">
        <f t="shared" ca="1" si="336"/>
        <v>5.2103000000000002</v>
      </c>
      <c r="AG1856">
        <f t="shared" ca="1" si="337"/>
        <v>4.25</v>
      </c>
    </row>
    <row r="1857" spans="3:33" x14ac:dyDescent="0.3">
      <c r="C1857" s="1">
        <v>39120</v>
      </c>
      <c r="D1857">
        <v>4.5</v>
      </c>
      <c r="E1857" s="1">
        <v>39120</v>
      </c>
      <c r="F1857">
        <v>2.5</v>
      </c>
      <c r="G1857" s="1">
        <v>39120</v>
      </c>
      <c r="H1857">
        <v>3.5300000000000002</v>
      </c>
      <c r="I1857" s="1">
        <v>39120</v>
      </c>
      <c r="J1857">
        <v>3.5</v>
      </c>
      <c r="L1857" s="1">
        <v>39120</v>
      </c>
      <c r="M1857">
        <v>5.25</v>
      </c>
      <c r="O1857">
        <f t="shared" si="326"/>
        <v>6.25</v>
      </c>
      <c r="P1857" s="1">
        <v>39120</v>
      </c>
      <c r="Q1857">
        <v>5.2267000000000001</v>
      </c>
      <c r="R1857" s="1">
        <v>39120</v>
      </c>
      <c r="S1857">
        <v>5.1067999999999998</v>
      </c>
      <c r="U1857">
        <f t="shared" si="327"/>
        <v>4.25</v>
      </c>
      <c r="X1857" s="6">
        <f t="shared" si="328"/>
        <v>39120</v>
      </c>
      <c r="Y1857">
        <f t="shared" ca="1" si="329"/>
        <v>4.5</v>
      </c>
      <c r="Z1857">
        <f t="shared" ca="1" si="330"/>
        <v>2.5</v>
      </c>
      <c r="AA1857">
        <f t="shared" ca="1" si="331"/>
        <v>3.5300000000000002</v>
      </c>
      <c r="AB1857">
        <f t="shared" ca="1" si="332"/>
        <v>3.5</v>
      </c>
      <c r="AC1857">
        <f t="shared" ca="1" si="333"/>
        <v>5.25</v>
      </c>
      <c r="AD1857">
        <f t="shared" ca="1" si="334"/>
        <v>6.25</v>
      </c>
      <c r="AE1857">
        <f t="shared" ca="1" si="335"/>
        <v>5.2267000000000001</v>
      </c>
      <c r="AF1857">
        <f t="shared" ca="1" si="336"/>
        <v>5.1067999999999998</v>
      </c>
      <c r="AG1857">
        <f t="shared" ca="1" si="337"/>
        <v>4.25</v>
      </c>
    </row>
    <row r="1858" spans="3:33" x14ac:dyDescent="0.3">
      <c r="C1858" s="1">
        <v>39121</v>
      </c>
      <c r="D1858">
        <v>4.5</v>
      </c>
      <c r="E1858" s="1">
        <v>39121</v>
      </c>
      <c r="F1858">
        <v>2.5</v>
      </c>
      <c r="G1858" s="1">
        <v>39121</v>
      </c>
      <c r="H1858">
        <v>3.5300000000000002</v>
      </c>
      <c r="I1858" s="1">
        <v>39121</v>
      </c>
      <c r="J1858">
        <v>3.5</v>
      </c>
      <c r="L1858" s="1">
        <v>39121</v>
      </c>
      <c r="M1858">
        <v>5.25</v>
      </c>
      <c r="O1858">
        <f t="shared" si="326"/>
        <v>6.25</v>
      </c>
      <c r="P1858" s="1">
        <v>39121</v>
      </c>
      <c r="Q1858">
        <v>5.3501000000000003</v>
      </c>
      <c r="R1858" s="1">
        <v>39121</v>
      </c>
      <c r="S1858">
        <v>5.2667999999999999</v>
      </c>
      <c r="U1858">
        <f t="shared" si="327"/>
        <v>4.25</v>
      </c>
      <c r="X1858" s="6">
        <f t="shared" si="328"/>
        <v>39121</v>
      </c>
      <c r="Y1858">
        <f t="shared" ca="1" si="329"/>
        <v>4.5</v>
      </c>
      <c r="Z1858">
        <f t="shared" ca="1" si="330"/>
        <v>2.5</v>
      </c>
      <c r="AA1858">
        <f t="shared" ca="1" si="331"/>
        <v>3.5300000000000002</v>
      </c>
      <c r="AB1858">
        <f t="shared" ca="1" si="332"/>
        <v>3.5</v>
      </c>
      <c r="AC1858">
        <f t="shared" ca="1" si="333"/>
        <v>5.25</v>
      </c>
      <c r="AD1858">
        <f t="shared" ca="1" si="334"/>
        <v>6.25</v>
      </c>
      <c r="AE1858">
        <f t="shared" ca="1" si="335"/>
        <v>5.3501000000000003</v>
      </c>
      <c r="AF1858">
        <f t="shared" ca="1" si="336"/>
        <v>5.2667999999999999</v>
      </c>
      <c r="AG1858">
        <f t="shared" ca="1" si="337"/>
        <v>4.25</v>
      </c>
    </row>
    <row r="1859" spans="3:33" x14ac:dyDescent="0.3">
      <c r="C1859" s="1">
        <v>39122</v>
      </c>
      <c r="D1859">
        <v>4.5</v>
      </c>
      <c r="E1859" s="1">
        <v>39122</v>
      </c>
      <c r="F1859">
        <v>2.5</v>
      </c>
      <c r="G1859" s="1">
        <v>39122</v>
      </c>
      <c r="H1859">
        <v>3.54</v>
      </c>
      <c r="I1859" s="1">
        <v>39122</v>
      </c>
      <c r="J1859">
        <v>3.5</v>
      </c>
      <c r="L1859" s="1">
        <v>39122</v>
      </c>
      <c r="M1859">
        <v>5.25</v>
      </c>
      <c r="O1859">
        <f t="shared" si="326"/>
        <v>6.25</v>
      </c>
      <c r="P1859" s="1">
        <v>39122</v>
      </c>
      <c r="Q1859">
        <v>5.3314000000000004</v>
      </c>
      <c r="R1859" s="1">
        <v>39122</v>
      </c>
      <c r="S1859">
        <v>5.2786999999999997</v>
      </c>
      <c r="U1859">
        <f t="shared" si="327"/>
        <v>4.25</v>
      </c>
      <c r="X1859" s="6">
        <f t="shared" si="328"/>
        <v>39122</v>
      </c>
      <c r="Y1859">
        <f t="shared" ca="1" si="329"/>
        <v>4.5</v>
      </c>
      <c r="Z1859">
        <f t="shared" ca="1" si="330"/>
        <v>2.5</v>
      </c>
      <c r="AA1859">
        <f t="shared" ca="1" si="331"/>
        <v>3.54</v>
      </c>
      <c r="AB1859">
        <f t="shared" ca="1" si="332"/>
        <v>3.5</v>
      </c>
      <c r="AC1859">
        <f t="shared" ca="1" si="333"/>
        <v>5.25</v>
      </c>
      <c r="AD1859">
        <f t="shared" ca="1" si="334"/>
        <v>6.25</v>
      </c>
      <c r="AE1859">
        <f t="shared" ca="1" si="335"/>
        <v>5.3314000000000004</v>
      </c>
      <c r="AF1859">
        <f t="shared" ca="1" si="336"/>
        <v>5.2786999999999997</v>
      </c>
      <c r="AG1859">
        <f t="shared" ca="1" si="337"/>
        <v>4.25</v>
      </c>
    </row>
    <row r="1860" spans="3:33" x14ac:dyDescent="0.3">
      <c r="C1860" s="1">
        <v>39125</v>
      </c>
      <c r="D1860">
        <v>4.5</v>
      </c>
      <c r="E1860" s="1">
        <v>39125</v>
      </c>
      <c r="F1860">
        <v>2.5</v>
      </c>
      <c r="G1860" s="1">
        <v>39125</v>
      </c>
      <c r="H1860">
        <v>3.55</v>
      </c>
      <c r="I1860" s="1">
        <v>39125</v>
      </c>
      <c r="J1860">
        <v>3.5</v>
      </c>
      <c r="L1860" s="1">
        <v>39125</v>
      </c>
      <c r="M1860">
        <v>5.25</v>
      </c>
      <c r="O1860">
        <f t="shared" si="326"/>
        <v>6.25</v>
      </c>
      <c r="P1860" s="1">
        <v>39125</v>
      </c>
      <c r="Q1860">
        <v>5.3227000000000002</v>
      </c>
      <c r="R1860" s="1">
        <v>39125</v>
      </c>
      <c r="S1860">
        <v>5.2801</v>
      </c>
      <c r="U1860">
        <f t="shared" si="327"/>
        <v>4.25</v>
      </c>
      <c r="X1860" s="6">
        <f t="shared" si="328"/>
        <v>39125</v>
      </c>
      <c r="Y1860">
        <f t="shared" ca="1" si="329"/>
        <v>4.5</v>
      </c>
      <c r="Z1860">
        <f t="shared" ca="1" si="330"/>
        <v>2.5</v>
      </c>
      <c r="AA1860">
        <f t="shared" ca="1" si="331"/>
        <v>3.55</v>
      </c>
      <c r="AB1860">
        <f t="shared" ca="1" si="332"/>
        <v>3.5</v>
      </c>
      <c r="AC1860">
        <f t="shared" ca="1" si="333"/>
        <v>5.25</v>
      </c>
      <c r="AD1860">
        <f t="shared" ca="1" si="334"/>
        <v>6.25</v>
      </c>
      <c r="AE1860">
        <f t="shared" ca="1" si="335"/>
        <v>5.3227000000000002</v>
      </c>
      <c r="AF1860">
        <f t="shared" ca="1" si="336"/>
        <v>5.2801</v>
      </c>
      <c r="AG1860">
        <f t="shared" ca="1" si="337"/>
        <v>4.25</v>
      </c>
    </row>
    <row r="1861" spans="3:33" x14ac:dyDescent="0.3">
      <c r="C1861" s="1">
        <v>39126</v>
      </c>
      <c r="D1861">
        <v>4.5</v>
      </c>
      <c r="E1861" s="1">
        <v>39126</v>
      </c>
      <c r="F1861">
        <v>2.5</v>
      </c>
      <c r="G1861" s="1">
        <v>39126</v>
      </c>
      <c r="H1861">
        <v>3.71</v>
      </c>
      <c r="I1861" s="1">
        <v>39126</v>
      </c>
      <c r="J1861">
        <v>3.5</v>
      </c>
      <c r="L1861" s="1">
        <v>39126</v>
      </c>
      <c r="M1861">
        <v>5.25</v>
      </c>
      <c r="O1861">
        <f t="shared" si="326"/>
        <v>6.25</v>
      </c>
      <c r="P1861" s="1">
        <v>39126</v>
      </c>
      <c r="Q1861">
        <v>5.3227000000000002</v>
      </c>
      <c r="R1861" s="1">
        <v>39126</v>
      </c>
      <c r="S1861">
        <v>5.2930999999999999</v>
      </c>
      <c r="U1861">
        <f t="shared" si="327"/>
        <v>4.25</v>
      </c>
      <c r="X1861" s="6">
        <f t="shared" si="328"/>
        <v>39126</v>
      </c>
      <c r="Y1861">
        <f t="shared" ca="1" si="329"/>
        <v>4.5</v>
      </c>
      <c r="Z1861">
        <f t="shared" ca="1" si="330"/>
        <v>2.5</v>
      </c>
      <c r="AA1861">
        <f t="shared" ca="1" si="331"/>
        <v>3.71</v>
      </c>
      <c r="AB1861">
        <f t="shared" ca="1" si="332"/>
        <v>3.5</v>
      </c>
      <c r="AC1861">
        <f t="shared" ca="1" si="333"/>
        <v>5.25</v>
      </c>
      <c r="AD1861">
        <f t="shared" ca="1" si="334"/>
        <v>6.25</v>
      </c>
      <c r="AE1861">
        <f t="shared" ca="1" si="335"/>
        <v>5.3227000000000002</v>
      </c>
      <c r="AF1861">
        <f t="shared" ca="1" si="336"/>
        <v>5.2930999999999999</v>
      </c>
      <c r="AG1861">
        <f t="shared" ca="1" si="337"/>
        <v>4.25</v>
      </c>
    </row>
    <row r="1862" spans="3:33" x14ac:dyDescent="0.3">
      <c r="C1862" s="1">
        <v>39127</v>
      </c>
      <c r="D1862">
        <v>4.5</v>
      </c>
      <c r="E1862" s="1">
        <v>39127</v>
      </c>
      <c r="F1862">
        <v>2.5</v>
      </c>
      <c r="G1862" s="1">
        <v>39127</v>
      </c>
      <c r="H1862">
        <v>3.57</v>
      </c>
      <c r="I1862" s="1">
        <v>39127</v>
      </c>
      <c r="J1862">
        <v>3.5</v>
      </c>
      <c r="L1862" s="1">
        <v>39127</v>
      </c>
      <c r="M1862">
        <v>5.25</v>
      </c>
      <c r="O1862">
        <f t="shared" ref="O1862:O1925" si="338">M1862+1</f>
        <v>6.25</v>
      </c>
      <c r="P1862" s="1">
        <v>39127</v>
      </c>
      <c r="Q1862">
        <v>5.3231999999999999</v>
      </c>
      <c r="R1862" s="1">
        <v>39127</v>
      </c>
      <c r="S1862">
        <v>5.2983000000000002</v>
      </c>
      <c r="U1862">
        <f t="shared" ref="U1862:U1925" si="339">M1862-1</f>
        <v>4.25</v>
      </c>
      <c r="X1862" s="6">
        <f t="shared" ref="X1862:X1925" si="340">IF(ISNUMBER(C1862),C1862,#N/A)</f>
        <v>39127</v>
      </c>
      <c r="Y1862">
        <f t="shared" ref="Y1862:Y1925" ca="1" si="341">VLOOKUP($X1862,$C$5:$D$5000,2,FALSE)</f>
        <v>4.5</v>
      </c>
      <c r="Z1862">
        <f t="shared" ref="Z1862:Z1925" ca="1" si="342">VLOOKUP($X1862,$E$5:$F$5000,2,FALSE)</f>
        <v>2.5</v>
      </c>
      <c r="AA1862">
        <f t="shared" ref="AA1862:AA1925" ca="1" si="343">VLOOKUP($X1862,$G$5:$H$5000,2,FALSE)</f>
        <v>3.57</v>
      </c>
      <c r="AB1862">
        <f t="shared" ref="AB1862:AB1925" ca="1" si="344">VLOOKUP($X1862,$I$5:$J$5000,2,FALSE)</f>
        <v>3.5</v>
      </c>
      <c r="AC1862">
        <f t="shared" ref="AC1862:AC1925" ca="1" si="345">VLOOKUP($X1862,$L$5:$M$5000,2,FALSE)</f>
        <v>5.25</v>
      </c>
      <c r="AD1862">
        <f t="shared" ref="AD1862:AD1925" ca="1" si="346">VLOOKUP($X1862,$L$5:$O$5000,4,FALSE)</f>
        <v>6.25</v>
      </c>
      <c r="AE1862">
        <f t="shared" ref="AE1862:AE1925" ca="1" si="347">VLOOKUP($X1862,$P$5:$Q$5000,2,FALSE)</f>
        <v>5.3231999999999999</v>
      </c>
      <c r="AF1862">
        <f t="shared" ref="AF1862:AF1925" ca="1" si="348">VLOOKUP($X1862,$R$5:$S$5000,2,FALSE)</f>
        <v>5.2983000000000002</v>
      </c>
      <c r="AG1862">
        <f t="shared" ref="AG1862:AG1925" ca="1" si="349">VLOOKUP($X1862,$L$5:$U$5000,10,FALSE)</f>
        <v>4.25</v>
      </c>
    </row>
    <row r="1863" spans="3:33" x14ac:dyDescent="0.3">
      <c r="C1863" s="1">
        <v>39128</v>
      </c>
      <c r="D1863">
        <v>4.5</v>
      </c>
      <c r="E1863" s="1">
        <v>39128</v>
      </c>
      <c r="F1863">
        <v>2.5</v>
      </c>
      <c r="G1863" s="1">
        <v>39128</v>
      </c>
      <c r="H1863">
        <v>3.57</v>
      </c>
      <c r="I1863" s="1">
        <v>39128</v>
      </c>
      <c r="J1863">
        <v>3.5</v>
      </c>
      <c r="L1863" s="1">
        <v>39128</v>
      </c>
      <c r="M1863">
        <v>5.25</v>
      </c>
      <c r="O1863">
        <f t="shared" si="338"/>
        <v>6.25</v>
      </c>
      <c r="P1863" s="1">
        <v>39128</v>
      </c>
      <c r="Q1863">
        <v>5.3234000000000004</v>
      </c>
      <c r="R1863" s="1">
        <v>39128</v>
      </c>
      <c r="S1863">
        <v>5.2611999999999997</v>
      </c>
      <c r="U1863">
        <f t="shared" si="339"/>
        <v>4.25</v>
      </c>
      <c r="X1863" s="6">
        <f t="shared" si="340"/>
        <v>39128</v>
      </c>
      <c r="Y1863">
        <f t="shared" ca="1" si="341"/>
        <v>4.5</v>
      </c>
      <c r="Z1863">
        <f t="shared" ca="1" si="342"/>
        <v>2.5</v>
      </c>
      <c r="AA1863">
        <f t="shared" ca="1" si="343"/>
        <v>3.57</v>
      </c>
      <c r="AB1863">
        <f t="shared" ca="1" si="344"/>
        <v>3.5</v>
      </c>
      <c r="AC1863">
        <f t="shared" ca="1" si="345"/>
        <v>5.25</v>
      </c>
      <c r="AD1863">
        <f t="shared" ca="1" si="346"/>
        <v>6.25</v>
      </c>
      <c r="AE1863">
        <f t="shared" ca="1" si="347"/>
        <v>5.3234000000000004</v>
      </c>
      <c r="AF1863">
        <f t="shared" ca="1" si="348"/>
        <v>5.2611999999999997</v>
      </c>
      <c r="AG1863">
        <f t="shared" ca="1" si="349"/>
        <v>4.25</v>
      </c>
    </row>
    <row r="1864" spans="3:33" x14ac:dyDescent="0.3">
      <c r="C1864" s="1">
        <v>39129</v>
      </c>
      <c r="D1864">
        <v>4.5</v>
      </c>
      <c r="E1864" s="1">
        <v>39129</v>
      </c>
      <c r="F1864">
        <v>2.5</v>
      </c>
      <c r="G1864" s="1">
        <v>39129</v>
      </c>
      <c r="H1864">
        <v>3.57</v>
      </c>
      <c r="I1864" s="1">
        <v>39129</v>
      </c>
      <c r="J1864">
        <v>3.5</v>
      </c>
      <c r="L1864" s="1">
        <v>39129</v>
      </c>
      <c r="M1864">
        <v>5.25</v>
      </c>
      <c r="O1864">
        <f t="shared" si="338"/>
        <v>6.25</v>
      </c>
      <c r="P1864" s="1">
        <v>39129</v>
      </c>
      <c r="Q1864">
        <v>5.3234000000000004</v>
      </c>
      <c r="R1864" s="1">
        <v>39129</v>
      </c>
      <c r="S1864">
        <v>5.2702</v>
      </c>
      <c r="U1864">
        <f t="shared" si="339"/>
        <v>4.25</v>
      </c>
      <c r="X1864" s="6">
        <f t="shared" si="340"/>
        <v>39129</v>
      </c>
      <c r="Y1864">
        <f t="shared" ca="1" si="341"/>
        <v>4.5</v>
      </c>
      <c r="Z1864">
        <f t="shared" ca="1" si="342"/>
        <v>2.5</v>
      </c>
      <c r="AA1864">
        <f t="shared" ca="1" si="343"/>
        <v>3.57</v>
      </c>
      <c r="AB1864">
        <f t="shared" ca="1" si="344"/>
        <v>3.5</v>
      </c>
      <c r="AC1864">
        <f t="shared" ca="1" si="345"/>
        <v>5.25</v>
      </c>
      <c r="AD1864">
        <f t="shared" ca="1" si="346"/>
        <v>6.25</v>
      </c>
      <c r="AE1864">
        <f t="shared" ca="1" si="347"/>
        <v>5.3234000000000004</v>
      </c>
      <c r="AF1864">
        <f t="shared" ca="1" si="348"/>
        <v>5.2702</v>
      </c>
      <c r="AG1864">
        <f t="shared" ca="1" si="349"/>
        <v>4.25</v>
      </c>
    </row>
    <row r="1865" spans="3:33" x14ac:dyDescent="0.3">
      <c r="C1865" s="1">
        <v>39132</v>
      </c>
      <c r="D1865">
        <v>4.5</v>
      </c>
      <c r="E1865" s="1">
        <v>39132</v>
      </c>
      <c r="F1865">
        <v>2.5</v>
      </c>
      <c r="G1865" s="1">
        <v>39132</v>
      </c>
      <c r="H1865">
        <v>3.57</v>
      </c>
      <c r="I1865" s="1">
        <v>39132</v>
      </c>
      <c r="J1865">
        <v>3.5</v>
      </c>
      <c r="L1865" s="1">
        <v>39132</v>
      </c>
      <c r="M1865">
        <v>5.25</v>
      </c>
      <c r="O1865">
        <f t="shared" si="338"/>
        <v>6.25</v>
      </c>
      <c r="P1865" s="1">
        <v>39132</v>
      </c>
      <c r="Q1865">
        <v>5.3235999999999999</v>
      </c>
      <c r="R1865" s="1">
        <v>39132</v>
      </c>
      <c r="S1865">
        <v>5.2633000000000001</v>
      </c>
      <c r="U1865">
        <f t="shared" si="339"/>
        <v>4.25</v>
      </c>
      <c r="X1865" s="6">
        <f t="shared" si="340"/>
        <v>39132</v>
      </c>
      <c r="Y1865">
        <f t="shared" ca="1" si="341"/>
        <v>4.5</v>
      </c>
      <c r="Z1865">
        <f t="shared" ca="1" si="342"/>
        <v>2.5</v>
      </c>
      <c r="AA1865">
        <f t="shared" ca="1" si="343"/>
        <v>3.57</v>
      </c>
      <c r="AB1865">
        <f t="shared" ca="1" si="344"/>
        <v>3.5</v>
      </c>
      <c r="AC1865">
        <f t="shared" ca="1" si="345"/>
        <v>5.25</v>
      </c>
      <c r="AD1865">
        <f t="shared" ca="1" si="346"/>
        <v>6.25</v>
      </c>
      <c r="AE1865">
        <f t="shared" ca="1" si="347"/>
        <v>5.3235999999999999</v>
      </c>
      <c r="AF1865">
        <f t="shared" ca="1" si="348"/>
        <v>5.2633000000000001</v>
      </c>
      <c r="AG1865">
        <f t="shared" ca="1" si="349"/>
        <v>4.25</v>
      </c>
    </row>
    <row r="1866" spans="3:33" x14ac:dyDescent="0.3">
      <c r="C1866" s="1">
        <v>39133</v>
      </c>
      <c r="D1866">
        <v>4.5</v>
      </c>
      <c r="E1866" s="1">
        <v>39133</v>
      </c>
      <c r="F1866">
        <v>2.5</v>
      </c>
      <c r="G1866" s="1">
        <v>39133</v>
      </c>
      <c r="H1866">
        <v>3.57</v>
      </c>
      <c r="I1866" s="1">
        <v>39133</v>
      </c>
      <c r="J1866">
        <v>3.5</v>
      </c>
      <c r="L1866" s="1">
        <v>39133</v>
      </c>
      <c r="M1866">
        <v>5.25</v>
      </c>
      <c r="O1866">
        <f t="shared" si="338"/>
        <v>6.25</v>
      </c>
      <c r="P1866" s="1">
        <v>39133</v>
      </c>
      <c r="Q1866">
        <v>5.3285</v>
      </c>
      <c r="R1866" s="1">
        <v>39133</v>
      </c>
      <c r="S1866">
        <v>5.2567000000000004</v>
      </c>
      <c r="U1866">
        <f t="shared" si="339"/>
        <v>4.25</v>
      </c>
      <c r="X1866" s="6">
        <f t="shared" si="340"/>
        <v>39133</v>
      </c>
      <c r="Y1866">
        <f t="shared" ca="1" si="341"/>
        <v>4.5</v>
      </c>
      <c r="Z1866">
        <f t="shared" ca="1" si="342"/>
        <v>2.5</v>
      </c>
      <c r="AA1866">
        <f t="shared" ca="1" si="343"/>
        <v>3.57</v>
      </c>
      <c r="AB1866">
        <f t="shared" ca="1" si="344"/>
        <v>3.5</v>
      </c>
      <c r="AC1866">
        <f t="shared" ca="1" si="345"/>
        <v>5.25</v>
      </c>
      <c r="AD1866">
        <f t="shared" ca="1" si="346"/>
        <v>6.25</v>
      </c>
      <c r="AE1866">
        <f t="shared" ca="1" si="347"/>
        <v>5.3285</v>
      </c>
      <c r="AF1866">
        <f t="shared" ca="1" si="348"/>
        <v>5.2567000000000004</v>
      </c>
      <c r="AG1866">
        <f t="shared" ca="1" si="349"/>
        <v>4.25</v>
      </c>
    </row>
    <row r="1867" spans="3:33" x14ac:dyDescent="0.3">
      <c r="C1867" s="1">
        <v>39134</v>
      </c>
      <c r="D1867">
        <v>4.5</v>
      </c>
      <c r="E1867" s="1">
        <v>39134</v>
      </c>
      <c r="F1867">
        <v>2.5</v>
      </c>
      <c r="G1867" s="1">
        <v>39134</v>
      </c>
      <c r="H1867">
        <v>3.57</v>
      </c>
      <c r="I1867" s="1">
        <v>39134</v>
      </c>
      <c r="J1867">
        <v>3.5</v>
      </c>
      <c r="L1867" s="1">
        <v>39134</v>
      </c>
      <c r="M1867">
        <v>5.25</v>
      </c>
      <c r="O1867">
        <f t="shared" si="338"/>
        <v>6.25</v>
      </c>
      <c r="P1867" s="1">
        <v>39134</v>
      </c>
      <c r="Q1867">
        <v>5.3247999999999998</v>
      </c>
      <c r="R1867" s="1">
        <v>39134</v>
      </c>
      <c r="S1867">
        <v>5.2614000000000001</v>
      </c>
      <c r="U1867">
        <f t="shared" si="339"/>
        <v>4.25</v>
      </c>
      <c r="X1867" s="6">
        <f t="shared" si="340"/>
        <v>39134</v>
      </c>
      <c r="Y1867">
        <f t="shared" ca="1" si="341"/>
        <v>4.5</v>
      </c>
      <c r="Z1867">
        <f t="shared" ca="1" si="342"/>
        <v>2.5</v>
      </c>
      <c r="AA1867">
        <f t="shared" ca="1" si="343"/>
        <v>3.57</v>
      </c>
      <c r="AB1867">
        <f t="shared" ca="1" si="344"/>
        <v>3.5</v>
      </c>
      <c r="AC1867">
        <f t="shared" ca="1" si="345"/>
        <v>5.25</v>
      </c>
      <c r="AD1867">
        <f t="shared" ca="1" si="346"/>
        <v>6.25</v>
      </c>
      <c r="AE1867">
        <f t="shared" ca="1" si="347"/>
        <v>5.3247999999999998</v>
      </c>
      <c r="AF1867">
        <f t="shared" ca="1" si="348"/>
        <v>5.2614000000000001</v>
      </c>
      <c r="AG1867">
        <f t="shared" ca="1" si="349"/>
        <v>4.25</v>
      </c>
    </row>
    <row r="1868" spans="3:33" x14ac:dyDescent="0.3">
      <c r="C1868" s="1">
        <v>39135</v>
      </c>
      <c r="D1868">
        <v>4.5</v>
      </c>
      <c r="E1868" s="1">
        <v>39135</v>
      </c>
      <c r="F1868">
        <v>2.5</v>
      </c>
      <c r="G1868" s="1">
        <v>39135</v>
      </c>
      <c r="H1868">
        <v>3.57</v>
      </c>
      <c r="I1868" s="1">
        <v>39135</v>
      </c>
      <c r="J1868">
        <v>3.5</v>
      </c>
      <c r="L1868" s="1">
        <v>39135</v>
      </c>
      <c r="M1868">
        <v>5.25</v>
      </c>
      <c r="O1868">
        <f t="shared" si="338"/>
        <v>6.25</v>
      </c>
      <c r="P1868" s="1">
        <v>39135</v>
      </c>
      <c r="Q1868">
        <v>5.3201999999999998</v>
      </c>
      <c r="R1868" s="1">
        <v>39135</v>
      </c>
      <c r="S1868">
        <v>5.2497999999999996</v>
      </c>
      <c r="U1868">
        <f t="shared" si="339"/>
        <v>4.25</v>
      </c>
      <c r="X1868" s="6">
        <f t="shared" si="340"/>
        <v>39135</v>
      </c>
      <c r="Y1868">
        <f t="shared" ca="1" si="341"/>
        <v>4.5</v>
      </c>
      <c r="Z1868">
        <f t="shared" ca="1" si="342"/>
        <v>2.5</v>
      </c>
      <c r="AA1868">
        <f t="shared" ca="1" si="343"/>
        <v>3.57</v>
      </c>
      <c r="AB1868">
        <f t="shared" ca="1" si="344"/>
        <v>3.5</v>
      </c>
      <c r="AC1868">
        <f t="shared" ca="1" si="345"/>
        <v>5.25</v>
      </c>
      <c r="AD1868">
        <f t="shared" ca="1" si="346"/>
        <v>6.25</v>
      </c>
      <c r="AE1868">
        <f t="shared" ca="1" si="347"/>
        <v>5.3201999999999998</v>
      </c>
      <c r="AF1868">
        <f t="shared" ca="1" si="348"/>
        <v>5.2497999999999996</v>
      </c>
      <c r="AG1868">
        <f t="shared" ca="1" si="349"/>
        <v>4.25</v>
      </c>
    </row>
    <row r="1869" spans="3:33" x14ac:dyDescent="0.3">
      <c r="C1869" s="1">
        <v>39136</v>
      </c>
      <c r="D1869">
        <v>4.5</v>
      </c>
      <c r="E1869" s="1">
        <v>39136</v>
      </c>
      <c r="F1869">
        <v>2.5</v>
      </c>
      <c r="G1869" s="1">
        <v>39136</v>
      </c>
      <c r="H1869">
        <v>3.57</v>
      </c>
      <c r="I1869" s="1">
        <v>39136</v>
      </c>
      <c r="J1869">
        <v>3.5</v>
      </c>
      <c r="L1869" s="1">
        <v>39136</v>
      </c>
      <c r="M1869">
        <v>5.25</v>
      </c>
      <c r="O1869">
        <f t="shared" si="338"/>
        <v>6.25</v>
      </c>
      <c r="P1869" s="1">
        <v>39136</v>
      </c>
      <c r="Q1869">
        <v>5.3205</v>
      </c>
      <c r="R1869" s="1">
        <v>39136</v>
      </c>
      <c r="S1869">
        <v>5.2866</v>
      </c>
      <c r="U1869">
        <f t="shared" si="339"/>
        <v>4.25</v>
      </c>
      <c r="X1869" s="6">
        <f t="shared" si="340"/>
        <v>39136</v>
      </c>
      <c r="Y1869">
        <f t="shared" ca="1" si="341"/>
        <v>4.5</v>
      </c>
      <c r="Z1869">
        <f t="shared" ca="1" si="342"/>
        <v>2.5</v>
      </c>
      <c r="AA1869">
        <f t="shared" ca="1" si="343"/>
        <v>3.57</v>
      </c>
      <c r="AB1869">
        <f t="shared" ca="1" si="344"/>
        <v>3.5</v>
      </c>
      <c r="AC1869">
        <f t="shared" ca="1" si="345"/>
        <v>5.25</v>
      </c>
      <c r="AD1869">
        <f t="shared" ca="1" si="346"/>
        <v>6.25</v>
      </c>
      <c r="AE1869">
        <f t="shared" ca="1" si="347"/>
        <v>5.3205</v>
      </c>
      <c r="AF1869">
        <f t="shared" ca="1" si="348"/>
        <v>5.2866</v>
      </c>
      <c r="AG1869">
        <f t="shared" ca="1" si="349"/>
        <v>4.25</v>
      </c>
    </row>
    <row r="1870" spans="3:33" x14ac:dyDescent="0.3">
      <c r="C1870" s="1">
        <v>39139</v>
      </c>
      <c r="D1870">
        <v>4.5</v>
      </c>
      <c r="E1870" s="1">
        <v>39139</v>
      </c>
      <c r="F1870">
        <v>2.5</v>
      </c>
      <c r="G1870" s="1">
        <v>39139</v>
      </c>
      <c r="H1870">
        <v>3.57</v>
      </c>
      <c r="I1870" s="1">
        <v>39139</v>
      </c>
      <c r="J1870">
        <v>3.5</v>
      </c>
      <c r="L1870" s="1">
        <v>39139</v>
      </c>
      <c r="M1870">
        <v>5.25</v>
      </c>
      <c r="O1870">
        <f t="shared" si="338"/>
        <v>6.25</v>
      </c>
      <c r="P1870" s="1">
        <v>39139</v>
      </c>
      <c r="Q1870">
        <v>5.3185000000000002</v>
      </c>
      <c r="R1870" s="1">
        <v>39139</v>
      </c>
      <c r="S1870">
        <v>5.2843999999999998</v>
      </c>
      <c r="U1870">
        <f t="shared" si="339"/>
        <v>4.25</v>
      </c>
      <c r="X1870" s="6">
        <f t="shared" si="340"/>
        <v>39139</v>
      </c>
      <c r="Y1870">
        <f t="shared" ca="1" si="341"/>
        <v>4.5</v>
      </c>
      <c r="Z1870">
        <f t="shared" ca="1" si="342"/>
        <v>2.5</v>
      </c>
      <c r="AA1870">
        <f t="shared" ca="1" si="343"/>
        <v>3.57</v>
      </c>
      <c r="AB1870">
        <f t="shared" ca="1" si="344"/>
        <v>3.5</v>
      </c>
      <c r="AC1870">
        <f t="shared" ca="1" si="345"/>
        <v>5.25</v>
      </c>
      <c r="AD1870">
        <f t="shared" ca="1" si="346"/>
        <v>6.25</v>
      </c>
      <c r="AE1870">
        <f t="shared" ca="1" si="347"/>
        <v>5.3185000000000002</v>
      </c>
      <c r="AF1870">
        <f t="shared" ca="1" si="348"/>
        <v>5.2843999999999998</v>
      </c>
      <c r="AG1870">
        <f t="shared" ca="1" si="349"/>
        <v>4.25</v>
      </c>
    </row>
    <row r="1871" spans="3:33" x14ac:dyDescent="0.3">
      <c r="C1871" s="1">
        <v>39140</v>
      </c>
      <c r="D1871">
        <v>4.5</v>
      </c>
      <c r="E1871" s="1">
        <v>39140</v>
      </c>
      <c r="F1871">
        <v>2.5</v>
      </c>
      <c r="G1871" s="1">
        <v>39140</v>
      </c>
      <c r="H1871">
        <v>3.56</v>
      </c>
      <c r="I1871" s="1">
        <v>39140</v>
      </c>
      <c r="J1871">
        <v>3.5</v>
      </c>
      <c r="L1871" s="1">
        <v>39140</v>
      </c>
      <c r="M1871">
        <v>5.25</v>
      </c>
      <c r="O1871">
        <f t="shared" si="338"/>
        <v>6.25</v>
      </c>
      <c r="P1871" s="1">
        <v>39140</v>
      </c>
      <c r="Q1871">
        <v>5.3162000000000003</v>
      </c>
      <c r="R1871" s="1">
        <v>39140</v>
      </c>
      <c r="S1871">
        <v>5.2869000000000002</v>
      </c>
      <c r="U1871">
        <f t="shared" si="339"/>
        <v>4.25</v>
      </c>
      <c r="X1871" s="6">
        <f t="shared" si="340"/>
        <v>39140</v>
      </c>
      <c r="Y1871">
        <f t="shared" ca="1" si="341"/>
        <v>4.5</v>
      </c>
      <c r="Z1871">
        <f t="shared" ca="1" si="342"/>
        <v>2.5</v>
      </c>
      <c r="AA1871">
        <f t="shared" ca="1" si="343"/>
        <v>3.56</v>
      </c>
      <c r="AB1871">
        <f t="shared" ca="1" si="344"/>
        <v>3.5</v>
      </c>
      <c r="AC1871">
        <f t="shared" ca="1" si="345"/>
        <v>5.25</v>
      </c>
      <c r="AD1871">
        <f t="shared" ca="1" si="346"/>
        <v>6.25</v>
      </c>
      <c r="AE1871">
        <f t="shared" ca="1" si="347"/>
        <v>5.3162000000000003</v>
      </c>
      <c r="AF1871">
        <f t="shared" ca="1" si="348"/>
        <v>5.2869000000000002</v>
      </c>
      <c r="AG1871">
        <f t="shared" ca="1" si="349"/>
        <v>4.25</v>
      </c>
    </row>
    <row r="1872" spans="3:33" x14ac:dyDescent="0.3">
      <c r="C1872" s="1">
        <v>39141</v>
      </c>
      <c r="D1872">
        <v>4.5</v>
      </c>
      <c r="E1872" s="1">
        <v>39141</v>
      </c>
      <c r="F1872">
        <v>2.5</v>
      </c>
      <c r="G1872" s="1">
        <v>39141</v>
      </c>
      <c r="H1872">
        <v>3.6</v>
      </c>
      <c r="I1872" s="1">
        <v>39141</v>
      </c>
      <c r="J1872">
        <v>3.5</v>
      </c>
      <c r="L1872" s="1">
        <v>39141</v>
      </c>
      <c r="M1872">
        <v>5.25</v>
      </c>
      <c r="O1872">
        <f t="shared" si="338"/>
        <v>6.25</v>
      </c>
      <c r="P1872" s="1">
        <v>39141</v>
      </c>
      <c r="Q1872">
        <v>5.3178000000000001</v>
      </c>
      <c r="R1872" s="1">
        <v>39141</v>
      </c>
      <c r="S1872">
        <v>5.2385000000000002</v>
      </c>
      <c r="U1872">
        <f t="shared" si="339"/>
        <v>4.25</v>
      </c>
      <c r="X1872" s="6">
        <f t="shared" si="340"/>
        <v>39141</v>
      </c>
      <c r="Y1872">
        <f t="shared" ca="1" si="341"/>
        <v>4.5</v>
      </c>
      <c r="Z1872">
        <f t="shared" ca="1" si="342"/>
        <v>2.5</v>
      </c>
      <c r="AA1872">
        <f t="shared" ca="1" si="343"/>
        <v>3.6</v>
      </c>
      <c r="AB1872">
        <f t="shared" ca="1" si="344"/>
        <v>3.5</v>
      </c>
      <c r="AC1872">
        <f t="shared" ca="1" si="345"/>
        <v>5.25</v>
      </c>
      <c r="AD1872">
        <f t="shared" ca="1" si="346"/>
        <v>6.25</v>
      </c>
      <c r="AE1872">
        <f t="shared" ca="1" si="347"/>
        <v>5.3178000000000001</v>
      </c>
      <c r="AF1872">
        <f t="shared" ca="1" si="348"/>
        <v>5.2385000000000002</v>
      </c>
      <c r="AG1872">
        <f t="shared" ca="1" si="349"/>
        <v>4.25</v>
      </c>
    </row>
    <row r="1873" spans="3:33" x14ac:dyDescent="0.3">
      <c r="C1873" s="1">
        <v>39142</v>
      </c>
      <c r="D1873">
        <v>4.5</v>
      </c>
      <c r="E1873" s="1">
        <v>39142</v>
      </c>
      <c r="F1873">
        <v>2.5</v>
      </c>
      <c r="G1873" s="1">
        <v>39142</v>
      </c>
      <c r="H1873">
        <v>3.57</v>
      </c>
      <c r="I1873" s="1">
        <v>39142</v>
      </c>
      <c r="J1873">
        <v>3.5</v>
      </c>
      <c r="L1873" s="1">
        <v>39142</v>
      </c>
      <c r="M1873">
        <v>5.25</v>
      </c>
      <c r="O1873">
        <f t="shared" si="338"/>
        <v>6.25</v>
      </c>
      <c r="P1873" s="1">
        <v>39142</v>
      </c>
      <c r="Q1873">
        <v>5.3108000000000004</v>
      </c>
      <c r="R1873" s="1">
        <v>39142</v>
      </c>
      <c r="S1873">
        <v>5.2499000000000002</v>
      </c>
      <c r="U1873">
        <f t="shared" si="339"/>
        <v>4.25</v>
      </c>
      <c r="X1873" s="6">
        <f t="shared" si="340"/>
        <v>39142</v>
      </c>
      <c r="Y1873">
        <f t="shared" ca="1" si="341"/>
        <v>4.5</v>
      </c>
      <c r="Z1873">
        <f t="shared" ca="1" si="342"/>
        <v>2.5</v>
      </c>
      <c r="AA1873">
        <f t="shared" ca="1" si="343"/>
        <v>3.57</v>
      </c>
      <c r="AB1873">
        <f t="shared" ca="1" si="344"/>
        <v>3.5</v>
      </c>
      <c r="AC1873">
        <f t="shared" ca="1" si="345"/>
        <v>5.25</v>
      </c>
      <c r="AD1873">
        <f t="shared" ca="1" si="346"/>
        <v>6.25</v>
      </c>
      <c r="AE1873">
        <f t="shared" ca="1" si="347"/>
        <v>5.3108000000000004</v>
      </c>
      <c r="AF1873">
        <f t="shared" ca="1" si="348"/>
        <v>5.2499000000000002</v>
      </c>
      <c r="AG1873">
        <f t="shared" ca="1" si="349"/>
        <v>4.25</v>
      </c>
    </row>
    <row r="1874" spans="3:33" x14ac:dyDescent="0.3">
      <c r="C1874" s="1">
        <v>39143</v>
      </c>
      <c r="D1874">
        <v>4.5</v>
      </c>
      <c r="E1874" s="1">
        <v>39143</v>
      </c>
      <c r="F1874">
        <v>2.5</v>
      </c>
      <c r="G1874" s="1">
        <v>39143</v>
      </c>
      <c r="H1874">
        <v>3.57</v>
      </c>
      <c r="I1874" s="1">
        <v>39143</v>
      </c>
      <c r="J1874">
        <v>3.5</v>
      </c>
      <c r="L1874" s="1">
        <v>39143</v>
      </c>
      <c r="M1874">
        <v>5.25</v>
      </c>
      <c r="O1874">
        <f t="shared" si="338"/>
        <v>6.25</v>
      </c>
      <c r="P1874" s="1">
        <v>39143</v>
      </c>
      <c r="Q1874">
        <v>5.298</v>
      </c>
      <c r="R1874" s="1">
        <v>39143</v>
      </c>
      <c r="S1874">
        <v>5.2526999999999999</v>
      </c>
      <c r="U1874">
        <f t="shared" si="339"/>
        <v>4.25</v>
      </c>
      <c r="X1874" s="6">
        <f t="shared" si="340"/>
        <v>39143</v>
      </c>
      <c r="Y1874">
        <f t="shared" ca="1" si="341"/>
        <v>4.5</v>
      </c>
      <c r="Z1874">
        <f t="shared" ca="1" si="342"/>
        <v>2.5</v>
      </c>
      <c r="AA1874">
        <f t="shared" ca="1" si="343"/>
        <v>3.57</v>
      </c>
      <c r="AB1874">
        <f t="shared" ca="1" si="344"/>
        <v>3.5</v>
      </c>
      <c r="AC1874">
        <f t="shared" ca="1" si="345"/>
        <v>5.25</v>
      </c>
      <c r="AD1874">
        <f t="shared" ca="1" si="346"/>
        <v>6.25</v>
      </c>
      <c r="AE1874">
        <f t="shared" ca="1" si="347"/>
        <v>5.298</v>
      </c>
      <c r="AF1874">
        <f t="shared" ca="1" si="348"/>
        <v>5.2526999999999999</v>
      </c>
      <c r="AG1874">
        <f t="shared" ca="1" si="349"/>
        <v>4.25</v>
      </c>
    </row>
    <row r="1875" spans="3:33" x14ac:dyDescent="0.3">
      <c r="C1875" s="1">
        <v>39146</v>
      </c>
      <c r="D1875">
        <v>4.5</v>
      </c>
      <c r="E1875" s="1">
        <v>39146</v>
      </c>
      <c r="F1875">
        <v>2.5</v>
      </c>
      <c r="G1875" s="1">
        <v>39146</v>
      </c>
      <c r="H1875">
        <v>3.56</v>
      </c>
      <c r="I1875" s="1">
        <v>39146</v>
      </c>
      <c r="J1875">
        <v>3.5</v>
      </c>
      <c r="L1875" s="1">
        <v>39146</v>
      </c>
      <c r="M1875">
        <v>5.25</v>
      </c>
      <c r="O1875">
        <f t="shared" si="338"/>
        <v>6.25</v>
      </c>
      <c r="P1875" s="1">
        <v>39146</v>
      </c>
      <c r="Q1875">
        <v>5.2881</v>
      </c>
      <c r="R1875" s="1">
        <v>39146</v>
      </c>
      <c r="S1875">
        <v>5.2399000000000004</v>
      </c>
      <c r="U1875">
        <f t="shared" si="339"/>
        <v>4.25</v>
      </c>
      <c r="X1875" s="6">
        <f t="shared" si="340"/>
        <v>39146</v>
      </c>
      <c r="Y1875">
        <f t="shared" ca="1" si="341"/>
        <v>4.5</v>
      </c>
      <c r="Z1875">
        <f t="shared" ca="1" si="342"/>
        <v>2.5</v>
      </c>
      <c r="AA1875">
        <f t="shared" ca="1" si="343"/>
        <v>3.56</v>
      </c>
      <c r="AB1875">
        <f t="shared" ca="1" si="344"/>
        <v>3.5</v>
      </c>
      <c r="AC1875">
        <f t="shared" ca="1" si="345"/>
        <v>5.25</v>
      </c>
      <c r="AD1875">
        <f t="shared" ca="1" si="346"/>
        <v>6.25</v>
      </c>
      <c r="AE1875">
        <f t="shared" ca="1" si="347"/>
        <v>5.2881</v>
      </c>
      <c r="AF1875">
        <f t="shared" ca="1" si="348"/>
        <v>5.2399000000000004</v>
      </c>
      <c r="AG1875">
        <f t="shared" ca="1" si="349"/>
        <v>4.25</v>
      </c>
    </row>
    <row r="1876" spans="3:33" x14ac:dyDescent="0.3">
      <c r="C1876" s="1">
        <v>39147</v>
      </c>
      <c r="D1876">
        <v>4.5</v>
      </c>
      <c r="E1876" s="1">
        <v>39147</v>
      </c>
      <c r="F1876">
        <v>2.5</v>
      </c>
      <c r="G1876" s="1">
        <v>39147</v>
      </c>
      <c r="H1876">
        <v>3.56</v>
      </c>
      <c r="I1876" s="1">
        <v>39147</v>
      </c>
      <c r="J1876">
        <v>3.5</v>
      </c>
      <c r="L1876" s="1">
        <v>39147</v>
      </c>
      <c r="M1876">
        <v>5.25</v>
      </c>
      <c r="O1876">
        <f t="shared" si="338"/>
        <v>6.25</v>
      </c>
      <c r="P1876" s="1">
        <v>39147</v>
      </c>
      <c r="Q1876">
        <v>5.2638999999999996</v>
      </c>
      <c r="R1876" s="1">
        <v>39147</v>
      </c>
      <c r="S1876">
        <v>5.2339000000000002</v>
      </c>
      <c r="U1876">
        <f t="shared" si="339"/>
        <v>4.25</v>
      </c>
      <c r="X1876" s="6">
        <f t="shared" si="340"/>
        <v>39147</v>
      </c>
      <c r="Y1876">
        <f t="shared" ca="1" si="341"/>
        <v>4.5</v>
      </c>
      <c r="Z1876">
        <f t="shared" ca="1" si="342"/>
        <v>2.5</v>
      </c>
      <c r="AA1876">
        <f t="shared" ca="1" si="343"/>
        <v>3.56</v>
      </c>
      <c r="AB1876">
        <f t="shared" ca="1" si="344"/>
        <v>3.5</v>
      </c>
      <c r="AC1876">
        <f t="shared" ca="1" si="345"/>
        <v>5.25</v>
      </c>
      <c r="AD1876">
        <f t="shared" ca="1" si="346"/>
        <v>6.25</v>
      </c>
      <c r="AE1876">
        <f t="shared" ca="1" si="347"/>
        <v>5.2638999999999996</v>
      </c>
      <c r="AF1876">
        <f t="shared" ca="1" si="348"/>
        <v>5.2339000000000002</v>
      </c>
      <c r="AG1876">
        <f t="shared" ca="1" si="349"/>
        <v>4.25</v>
      </c>
    </row>
    <row r="1877" spans="3:33" x14ac:dyDescent="0.3">
      <c r="C1877" s="1">
        <v>39148</v>
      </c>
      <c r="D1877">
        <v>4.5</v>
      </c>
      <c r="E1877" s="1">
        <v>39148</v>
      </c>
      <c r="F1877">
        <v>2.5</v>
      </c>
      <c r="G1877" s="1">
        <v>39148</v>
      </c>
      <c r="H1877">
        <v>3.55</v>
      </c>
      <c r="I1877" s="1">
        <v>39148</v>
      </c>
      <c r="J1877">
        <v>3.5</v>
      </c>
      <c r="L1877" s="1">
        <v>39148</v>
      </c>
      <c r="M1877">
        <v>5.25</v>
      </c>
      <c r="O1877">
        <f t="shared" si="338"/>
        <v>6.25</v>
      </c>
      <c r="P1877" s="1">
        <v>39148</v>
      </c>
      <c r="Q1877">
        <v>5.2268999999999997</v>
      </c>
      <c r="R1877" s="1">
        <v>39148</v>
      </c>
      <c r="S1877">
        <v>5.1882999999999999</v>
      </c>
      <c r="U1877">
        <f t="shared" si="339"/>
        <v>4.25</v>
      </c>
      <c r="X1877" s="6">
        <f t="shared" si="340"/>
        <v>39148</v>
      </c>
      <c r="Y1877">
        <f t="shared" ca="1" si="341"/>
        <v>4.5</v>
      </c>
      <c r="Z1877">
        <f t="shared" ca="1" si="342"/>
        <v>2.5</v>
      </c>
      <c r="AA1877">
        <f t="shared" ca="1" si="343"/>
        <v>3.55</v>
      </c>
      <c r="AB1877">
        <f t="shared" ca="1" si="344"/>
        <v>3.5</v>
      </c>
      <c r="AC1877">
        <f t="shared" ca="1" si="345"/>
        <v>5.25</v>
      </c>
      <c r="AD1877">
        <f t="shared" ca="1" si="346"/>
        <v>6.25</v>
      </c>
      <c r="AE1877">
        <f t="shared" ca="1" si="347"/>
        <v>5.2268999999999997</v>
      </c>
      <c r="AF1877">
        <f t="shared" ca="1" si="348"/>
        <v>5.1882999999999999</v>
      </c>
      <c r="AG1877">
        <f t="shared" ca="1" si="349"/>
        <v>4.25</v>
      </c>
    </row>
    <row r="1878" spans="3:33" x14ac:dyDescent="0.3">
      <c r="C1878" s="1">
        <v>39149</v>
      </c>
      <c r="D1878">
        <v>4.75</v>
      </c>
      <c r="E1878" s="1">
        <v>39149</v>
      </c>
      <c r="F1878">
        <v>2.5</v>
      </c>
      <c r="G1878" s="1">
        <v>39149</v>
      </c>
      <c r="H1878">
        <v>3.54</v>
      </c>
      <c r="I1878" s="1">
        <v>39149</v>
      </c>
      <c r="J1878">
        <v>3.75</v>
      </c>
      <c r="L1878" s="1">
        <v>39149</v>
      </c>
      <c r="M1878">
        <v>5.25</v>
      </c>
      <c r="O1878">
        <f t="shared" si="338"/>
        <v>6.25</v>
      </c>
      <c r="P1878" s="1">
        <v>39149</v>
      </c>
      <c r="Q1878">
        <v>5.3396999999999997</v>
      </c>
      <c r="R1878" s="1">
        <v>39149</v>
      </c>
      <c r="S1878">
        <v>5.2949999999999999</v>
      </c>
      <c r="U1878">
        <f t="shared" si="339"/>
        <v>4.25</v>
      </c>
      <c r="X1878" s="6">
        <f t="shared" si="340"/>
        <v>39149</v>
      </c>
      <c r="Y1878">
        <f t="shared" ca="1" si="341"/>
        <v>4.75</v>
      </c>
      <c r="Z1878">
        <f t="shared" ca="1" si="342"/>
        <v>2.5</v>
      </c>
      <c r="AA1878">
        <f t="shared" ca="1" si="343"/>
        <v>3.54</v>
      </c>
      <c r="AB1878">
        <f t="shared" ca="1" si="344"/>
        <v>3.75</v>
      </c>
      <c r="AC1878">
        <f t="shared" ca="1" si="345"/>
        <v>5.25</v>
      </c>
      <c r="AD1878">
        <f t="shared" ca="1" si="346"/>
        <v>6.25</v>
      </c>
      <c r="AE1878">
        <f t="shared" ca="1" si="347"/>
        <v>5.3396999999999997</v>
      </c>
      <c r="AF1878">
        <f t="shared" ca="1" si="348"/>
        <v>5.2949999999999999</v>
      </c>
      <c r="AG1878">
        <f t="shared" ca="1" si="349"/>
        <v>4.25</v>
      </c>
    </row>
    <row r="1879" spans="3:33" x14ac:dyDescent="0.3">
      <c r="C1879" s="1">
        <v>39150</v>
      </c>
      <c r="D1879">
        <v>4.75</v>
      </c>
      <c r="E1879" s="1">
        <v>39150</v>
      </c>
      <c r="F1879">
        <v>2.5</v>
      </c>
      <c r="G1879" s="1">
        <v>39150</v>
      </c>
      <c r="H1879">
        <v>3.52</v>
      </c>
      <c r="I1879" s="1">
        <v>39150</v>
      </c>
      <c r="J1879">
        <v>3.75</v>
      </c>
      <c r="L1879" s="1">
        <v>39150</v>
      </c>
      <c r="M1879">
        <v>5.25</v>
      </c>
      <c r="O1879">
        <f t="shared" si="338"/>
        <v>6.25</v>
      </c>
      <c r="P1879" s="1">
        <v>39150</v>
      </c>
      <c r="Q1879">
        <v>5.3273999999999999</v>
      </c>
      <c r="R1879" s="1">
        <v>39150</v>
      </c>
      <c r="S1879">
        <v>5.2621000000000002</v>
      </c>
      <c r="U1879">
        <f t="shared" si="339"/>
        <v>4.25</v>
      </c>
      <c r="X1879" s="6">
        <f t="shared" si="340"/>
        <v>39150</v>
      </c>
      <c r="Y1879">
        <f t="shared" ca="1" si="341"/>
        <v>4.75</v>
      </c>
      <c r="Z1879">
        <f t="shared" ca="1" si="342"/>
        <v>2.5</v>
      </c>
      <c r="AA1879">
        <f t="shared" ca="1" si="343"/>
        <v>3.52</v>
      </c>
      <c r="AB1879">
        <f t="shared" ca="1" si="344"/>
        <v>3.75</v>
      </c>
      <c r="AC1879">
        <f t="shared" ca="1" si="345"/>
        <v>5.25</v>
      </c>
      <c r="AD1879">
        <f t="shared" ca="1" si="346"/>
        <v>6.25</v>
      </c>
      <c r="AE1879">
        <f t="shared" ca="1" si="347"/>
        <v>5.3273999999999999</v>
      </c>
      <c r="AF1879">
        <f t="shared" ca="1" si="348"/>
        <v>5.2621000000000002</v>
      </c>
      <c r="AG1879">
        <f t="shared" ca="1" si="349"/>
        <v>4.25</v>
      </c>
    </row>
    <row r="1880" spans="3:33" x14ac:dyDescent="0.3">
      <c r="C1880" s="1">
        <v>39153</v>
      </c>
      <c r="D1880">
        <v>4.75</v>
      </c>
      <c r="E1880" s="1">
        <v>39153</v>
      </c>
      <c r="F1880">
        <v>2.5</v>
      </c>
      <c r="G1880" s="1">
        <v>39153</v>
      </c>
      <c r="H1880">
        <v>3.52</v>
      </c>
      <c r="I1880" s="1">
        <v>39153</v>
      </c>
      <c r="J1880">
        <v>3.75</v>
      </c>
      <c r="L1880" s="1">
        <v>39153</v>
      </c>
      <c r="M1880">
        <v>5.25</v>
      </c>
      <c r="O1880">
        <f t="shared" si="338"/>
        <v>6.25</v>
      </c>
      <c r="P1880" s="1">
        <v>39153</v>
      </c>
      <c r="Q1880">
        <v>5.3243999999999998</v>
      </c>
      <c r="R1880" s="1">
        <v>39153</v>
      </c>
      <c r="S1880">
        <v>5.2156000000000002</v>
      </c>
      <c r="U1880">
        <f t="shared" si="339"/>
        <v>4.25</v>
      </c>
      <c r="X1880" s="6">
        <f t="shared" si="340"/>
        <v>39153</v>
      </c>
      <c r="Y1880">
        <f t="shared" ca="1" si="341"/>
        <v>4.75</v>
      </c>
      <c r="Z1880">
        <f t="shared" ca="1" si="342"/>
        <v>2.5</v>
      </c>
      <c r="AA1880">
        <f t="shared" ca="1" si="343"/>
        <v>3.52</v>
      </c>
      <c r="AB1880">
        <f t="shared" ca="1" si="344"/>
        <v>3.75</v>
      </c>
      <c r="AC1880">
        <f t="shared" ca="1" si="345"/>
        <v>5.25</v>
      </c>
      <c r="AD1880">
        <f t="shared" ca="1" si="346"/>
        <v>6.25</v>
      </c>
      <c r="AE1880">
        <f t="shared" ca="1" si="347"/>
        <v>5.3243999999999998</v>
      </c>
      <c r="AF1880">
        <f t="shared" ca="1" si="348"/>
        <v>5.2156000000000002</v>
      </c>
      <c r="AG1880">
        <f t="shared" ca="1" si="349"/>
        <v>4.25</v>
      </c>
    </row>
    <row r="1881" spans="3:33" x14ac:dyDescent="0.3">
      <c r="C1881" s="1">
        <v>39154</v>
      </c>
      <c r="D1881">
        <v>4.75</v>
      </c>
      <c r="E1881" s="1">
        <v>39154</v>
      </c>
      <c r="F1881">
        <v>2.5</v>
      </c>
      <c r="G1881" s="1">
        <v>39154</v>
      </c>
      <c r="H1881">
        <v>3.11</v>
      </c>
      <c r="I1881" s="1">
        <v>39154</v>
      </c>
      <c r="J1881">
        <v>3.75</v>
      </c>
      <c r="L1881" s="1">
        <v>39154</v>
      </c>
      <c r="M1881">
        <v>5.25</v>
      </c>
      <c r="O1881">
        <f t="shared" si="338"/>
        <v>6.25</v>
      </c>
      <c r="P1881" s="1">
        <v>39154</v>
      </c>
      <c r="Q1881">
        <v>5.3266</v>
      </c>
      <c r="R1881" s="1">
        <v>39154</v>
      </c>
      <c r="S1881">
        <v>5.2251000000000003</v>
      </c>
      <c r="U1881">
        <f t="shared" si="339"/>
        <v>4.25</v>
      </c>
      <c r="X1881" s="6">
        <f t="shared" si="340"/>
        <v>39154</v>
      </c>
      <c r="Y1881">
        <f t="shared" ca="1" si="341"/>
        <v>4.75</v>
      </c>
      <c r="Z1881">
        <f t="shared" ca="1" si="342"/>
        <v>2.5</v>
      </c>
      <c r="AA1881">
        <f t="shared" ca="1" si="343"/>
        <v>3.11</v>
      </c>
      <c r="AB1881">
        <f t="shared" ca="1" si="344"/>
        <v>3.75</v>
      </c>
      <c r="AC1881">
        <f t="shared" ca="1" si="345"/>
        <v>5.25</v>
      </c>
      <c r="AD1881">
        <f t="shared" ca="1" si="346"/>
        <v>6.25</v>
      </c>
      <c r="AE1881">
        <f t="shared" ca="1" si="347"/>
        <v>5.3266</v>
      </c>
      <c r="AF1881">
        <f t="shared" ca="1" si="348"/>
        <v>5.2251000000000003</v>
      </c>
      <c r="AG1881">
        <f t="shared" ca="1" si="349"/>
        <v>4.25</v>
      </c>
    </row>
    <row r="1882" spans="3:33" x14ac:dyDescent="0.3">
      <c r="C1882" s="1">
        <v>39155</v>
      </c>
      <c r="D1882">
        <v>4.75</v>
      </c>
      <c r="E1882" s="1">
        <v>39155</v>
      </c>
      <c r="F1882">
        <v>2.75</v>
      </c>
      <c r="G1882" s="1">
        <v>39155</v>
      </c>
      <c r="H1882">
        <v>3.82</v>
      </c>
      <c r="I1882" s="1">
        <v>39155</v>
      </c>
      <c r="J1882">
        <v>3.75</v>
      </c>
      <c r="L1882" s="1">
        <v>39155</v>
      </c>
      <c r="M1882">
        <v>5.25</v>
      </c>
      <c r="O1882">
        <f t="shared" si="338"/>
        <v>6.25</v>
      </c>
      <c r="P1882" s="1">
        <v>39155</v>
      </c>
      <c r="Q1882">
        <v>5.3272000000000004</v>
      </c>
      <c r="R1882" s="1">
        <v>39155</v>
      </c>
      <c r="S1882">
        <v>5.2534000000000001</v>
      </c>
      <c r="U1882">
        <f t="shared" si="339"/>
        <v>4.25</v>
      </c>
      <c r="X1882" s="6">
        <f t="shared" si="340"/>
        <v>39155</v>
      </c>
      <c r="Y1882">
        <f t="shared" ca="1" si="341"/>
        <v>4.75</v>
      </c>
      <c r="Z1882">
        <f t="shared" ca="1" si="342"/>
        <v>2.75</v>
      </c>
      <c r="AA1882">
        <f t="shared" ca="1" si="343"/>
        <v>3.82</v>
      </c>
      <c r="AB1882">
        <f t="shared" ca="1" si="344"/>
        <v>3.75</v>
      </c>
      <c r="AC1882">
        <f t="shared" ca="1" si="345"/>
        <v>5.25</v>
      </c>
      <c r="AD1882">
        <f t="shared" ca="1" si="346"/>
        <v>6.25</v>
      </c>
      <c r="AE1882">
        <f t="shared" ca="1" si="347"/>
        <v>5.3272000000000004</v>
      </c>
      <c r="AF1882">
        <f t="shared" ca="1" si="348"/>
        <v>5.2534000000000001</v>
      </c>
      <c r="AG1882">
        <f t="shared" ca="1" si="349"/>
        <v>4.25</v>
      </c>
    </row>
    <row r="1883" spans="3:33" x14ac:dyDescent="0.3">
      <c r="C1883" s="1">
        <v>39156</v>
      </c>
      <c r="D1883">
        <v>4.75</v>
      </c>
      <c r="E1883" s="1">
        <v>39156</v>
      </c>
      <c r="F1883">
        <v>2.75</v>
      </c>
      <c r="G1883" s="1">
        <v>39156</v>
      </c>
      <c r="H1883">
        <v>3.82</v>
      </c>
      <c r="I1883" s="1">
        <v>39156</v>
      </c>
      <c r="J1883">
        <v>3.75</v>
      </c>
      <c r="L1883" s="1">
        <v>39156</v>
      </c>
      <c r="M1883">
        <v>5.25</v>
      </c>
      <c r="O1883">
        <f t="shared" si="338"/>
        <v>6.25</v>
      </c>
      <c r="P1883" s="1">
        <v>39156</v>
      </c>
      <c r="Q1883">
        <v>5.3140000000000001</v>
      </c>
      <c r="R1883" s="1">
        <v>39156</v>
      </c>
      <c r="S1883">
        <v>5.2451999999999996</v>
      </c>
      <c r="U1883">
        <f t="shared" si="339"/>
        <v>4.25</v>
      </c>
      <c r="X1883" s="6">
        <f t="shared" si="340"/>
        <v>39156</v>
      </c>
      <c r="Y1883">
        <f t="shared" ca="1" si="341"/>
        <v>4.75</v>
      </c>
      <c r="Z1883">
        <f t="shared" ca="1" si="342"/>
        <v>2.75</v>
      </c>
      <c r="AA1883">
        <f t="shared" ca="1" si="343"/>
        <v>3.82</v>
      </c>
      <c r="AB1883">
        <f t="shared" ca="1" si="344"/>
        <v>3.75</v>
      </c>
      <c r="AC1883">
        <f t="shared" ca="1" si="345"/>
        <v>5.25</v>
      </c>
      <c r="AD1883">
        <f t="shared" ca="1" si="346"/>
        <v>6.25</v>
      </c>
      <c r="AE1883">
        <f t="shared" ca="1" si="347"/>
        <v>5.3140000000000001</v>
      </c>
      <c r="AF1883">
        <f t="shared" ca="1" si="348"/>
        <v>5.2451999999999996</v>
      </c>
      <c r="AG1883">
        <f t="shared" ca="1" si="349"/>
        <v>4.25</v>
      </c>
    </row>
    <row r="1884" spans="3:33" x14ac:dyDescent="0.3">
      <c r="C1884" s="1">
        <v>39157</v>
      </c>
      <c r="D1884">
        <v>4.75</v>
      </c>
      <c r="E1884" s="1">
        <v>39157</v>
      </c>
      <c r="F1884">
        <v>2.75</v>
      </c>
      <c r="G1884" s="1">
        <v>39157</v>
      </c>
      <c r="H1884">
        <v>3.82</v>
      </c>
      <c r="I1884" s="1">
        <v>39157</v>
      </c>
      <c r="J1884">
        <v>3.75</v>
      </c>
      <c r="L1884" s="1">
        <v>39157</v>
      </c>
      <c r="M1884">
        <v>5.25</v>
      </c>
      <c r="O1884">
        <f t="shared" si="338"/>
        <v>6.25</v>
      </c>
      <c r="P1884" s="1">
        <v>39157</v>
      </c>
      <c r="Q1884">
        <v>5.3076999999999996</v>
      </c>
      <c r="R1884" s="1">
        <v>39157</v>
      </c>
      <c r="S1884">
        <v>5.2785000000000002</v>
      </c>
      <c r="U1884">
        <f t="shared" si="339"/>
        <v>4.25</v>
      </c>
      <c r="X1884" s="6">
        <f t="shared" si="340"/>
        <v>39157</v>
      </c>
      <c r="Y1884">
        <f t="shared" ca="1" si="341"/>
        <v>4.75</v>
      </c>
      <c r="Z1884">
        <f t="shared" ca="1" si="342"/>
        <v>2.75</v>
      </c>
      <c r="AA1884">
        <f t="shared" ca="1" si="343"/>
        <v>3.82</v>
      </c>
      <c r="AB1884">
        <f t="shared" ca="1" si="344"/>
        <v>3.75</v>
      </c>
      <c r="AC1884">
        <f t="shared" ca="1" si="345"/>
        <v>5.25</v>
      </c>
      <c r="AD1884">
        <f t="shared" ca="1" si="346"/>
        <v>6.25</v>
      </c>
      <c r="AE1884">
        <f t="shared" ca="1" si="347"/>
        <v>5.3076999999999996</v>
      </c>
      <c r="AF1884">
        <f t="shared" ca="1" si="348"/>
        <v>5.2785000000000002</v>
      </c>
      <c r="AG1884">
        <f t="shared" ca="1" si="349"/>
        <v>4.25</v>
      </c>
    </row>
    <row r="1885" spans="3:33" x14ac:dyDescent="0.3">
      <c r="C1885" s="1">
        <v>39160</v>
      </c>
      <c r="D1885">
        <v>4.75</v>
      </c>
      <c r="E1885" s="1">
        <v>39160</v>
      </c>
      <c r="F1885">
        <v>2.75</v>
      </c>
      <c r="G1885" s="1">
        <v>39160</v>
      </c>
      <c r="H1885">
        <v>3.82</v>
      </c>
      <c r="I1885" s="1">
        <v>39160</v>
      </c>
      <c r="J1885">
        <v>3.75</v>
      </c>
      <c r="L1885" s="1">
        <v>39160</v>
      </c>
      <c r="M1885">
        <v>5.25</v>
      </c>
      <c r="O1885">
        <f t="shared" si="338"/>
        <v>6.25</v>
      </c>
      <c r="P1885" s="1">
        <v>39160</v>
      </c>
      <c r="Q1885">
        <v>5.3117000000000001</v>
      </c>
      <c r="R1885" s="1">
        <v>39160</v>
      </c>
      <c r="S1885">
        <v>5.2960000000000003</v>
      </c>
      <c r="U1885">
        <f t="shared" si="339"/>
        <v>4.25</v>
      </c>
      <c r="X1885" s="6">
        <f t="shared" si="340"/>
        <v>39160</v>
      </c>
      <c r="Y1885">
        <f t="shared" ca="1" si="341"/>
        <v>4.75</v>
      </c>
      <c r="Z1885">
        <f t="shared" ca="1" si="342"/>
        <v>2.75</v>
      </c>
      <c r="AA1885">
        <f t="shared" ca="1" si="343"/>
        <v>3.82</v>
      </c>
      <c r="AB1885">
        <f t="shared" ca="1" si="344"/>
        <v>3.75</v>
      </c>
      <c r="AC1885">
        <f t="shared" ca="1" si="345"/>
        <v>5.25</v>
      </c>
      <c r="AD1885">
        <f t="shared" ca="1" si="346"/>
        <v>6.25</v>
      </c>
      <c r="AE1885">
        <f t="shared" ca="1" si="347"/>
        <v>5.3117000000000001</v>
      </c>
      <c r="AF1885">
        <f t="shared" ca="1" si="348"/>
        <v>5.2960000000000003</v>
      </c>
      <c r="AG1885">
        <f t="shared" ca="1" si="349"/>
        <v>4.25</v>
      </c>
    </row>
    <row r="1886" spans="3:33" x14ac:dyDescent="0.3">
      <c r="C1886" s="1">
        <v>39161</v>
      </c>
      <c r="D1886">
        <v>4.75</v>
      </c>
      <c r="E1886" s="1">
        <v>39161</v>
      </c>
      <c r="F1886">
        <v>2.75</v>
      </c>
      <c r="G1886" s="1">
        <v>39161</v>
      </c>
      <c r="H1886">
        <v>3.82</v>
      </c>
      <c r="I1886" s="1">
        <v>39161</v>
      </c>
      <c r="J1886">
        <v>3.75</v>
      </c>
      <c r="L1886" s="1">
        <v>39161</v>
      </c>
      <c r="M1886">
        <v>5.25</v>
      </c>
      <c r="O1886">
        <f t="shared" si="338"/>
        <v>6.25</v>
      </c>
      <c r="P1886" s="1">
        <v>39161</v>
      </c>
      <c r="Q1886">
        <v>5.3125999999999998</v>
      </c>
      <c r="R1886" s="1">
        <v>39161</v>
      </c>
      <c r="S1886">
        <v>5.2866</v>
      </c>
      <c r="U1886">
        <f t="shared" si="339"/>
        <v>4.25</v>
      </c>
      <c r="X1886" s="6">
        <f t="shared" si="340"/>
        <v>39161</v>
      </c>
      <c r="Y1886">
        <f t="shared" ca="1" si="341"/>
        <v>4.75</v>
      </c>
      <c r="Z1886">
        <f t="shared" ca="1" si="342"/>
        <v>2.75</v>
      </c>
      <c r="AA1886">
        <f t="shared" ca="1" si="343"/>
        <v>3.82</v>
      </c>
      <c r="AB1886">
        <f t="shared" ca="1" si="344"/>
        <v>3.75</v>
      </c>
      <c r="AC1886">
        <f t="shared" ca="1" si="345"/>
        <v>5.25</v>
      </c>
      <c r="AD1886">
        <f t="shared" ca="1" si="346"/>
        <v>6.25</v>
      </c>
      <c r="AE1886">
        <f t="shared" ca="1" si="347"/>
        <v>5.3125999999999998</v>
      </c>
      <c r="AF1886">
        <f t="shared" ca="1" si="348"/>
        <v>5.2866</v>
      </c>
      <c r="AG1886">
        <f t="shared" ca="1" si="349"/>
        <v>4.25</v>
      </c>
    </row>
    <row r="1887" spans="3:33" x14ac:dyDescent="0.3">
      <c r="C1887" s="1">
        <v>39162</v>
      </c>
      <c r="D1887">
        <v>4.75</v>
      </c>
      <c r="E1887" s="1">
        <v>39162</v>
      </c>
      <c r="F1887">
        <v>2.75</v>
      </c>
      <c r="G1887" s="1">
        <v>39162</v>
      </c>
      <c r="H1887">
        <v>3.81</v>
      </c>
      <c r="I1887" s="1">
        <v>39162</v>
      </c>
      <c r="J1887">
        <v>3.75</v>
      </c>
      <c r="L1887" s="1">
        <v>39162</v>
      </c>
      <c r="M1887">
        <v>5.25</v>
      </c>
      <c r="O1887">
        <f t="shared" si="338"/>
        <v>6.25</v>
      </c>
      <c r="P1887" s="1">
        <v>39162</v>
      </c>
      <c r="Q1887">
        <v>5.3045999999999998</v>
      </c>
      <c r="R1887" s="1">
        <v>39162</v>
      </c>
      <c r="S1887">
        <v>5.2379999999999995</v>
      </c>
      <c r="U1887">
        <f t="shared" si="339"/>
        <v>4.25</v>
      </c>
      <c r="X1887" s="6">
        <f t="shared" si="340"/>
        <v>39162</v>
      </c>
      <c r="Y1887">
        <f t="shared" ca="1" si="341"/>
        <v>4.75</v>
      </c>
      <c r="Z1887">
        <f t="shared" ca="1" si="342"/>
        <v>2.75</v>
      </c>
      <c r="AA1887">
        <f t="shared" ca="1" si="343"/>
        <v>3.81</v>
      </c>
      <c r="AB1887">
        <f t="shared" ca="1" si="344"/>
        <v>3.75</v>
      </c>
      <c r="AC1887">
        <f t="shared" ca="1" si="345"/>
        <v>5.25</v>
      </c>
      <c r="AD1887">
        <f t="shared" ca="1" si="346"/>
        <v>6.25</v>
      </c>
      <c r="AE1887">
        <f t="shared" ca="1" si="347"/>
        <v>5.3045999999999998</v>
      </c>
      <c r="AF1887">
        <f t="shared" ca="1" si="348"/>
        <v>5.2379999999999995</v>
      </c>
      <c r="AG1887">
        <f t="shared" ca="1" si="349"/>
        <v>4.25</v>
      </c>
    </row>
    <row r="1888" spans="3:33" x14ac:dyDescent="0.3">
      <c r="C1888" s="1">
        <v>39163</v>
      </c>
      <c r="D1888">
        <v>4.75</v>
      </c>
      <c r="E1888" s="1">
        <v>39163</v>
      </c>
      <c r="F1888">
        <v>2.75</v>
      </c>
      <c r="G1888" s="1">
        <v>39163</v>
      </c>
      <c r="H1888">
        <v>3.81</v>
      </c>
      <c r="I1888" s="1">
        <v>39163</v>
      </c>
      <c r="J1888">
        <v>3.75</v>
      </c>
      <c r="L1888" s="1">
        <v>39163</v>
      </c>
      <c r="M1888">
        <v>5.25</v>
      </c>
      <c r="O1888">
        <f t="shared" si="338"/>
        <v>6.25</v>
      </c>
      <c r="P1888" s="1">
        <v>39163</v>
      </c>
      <c r="Q1888">
        <v>5.2979000000000003</v>
      </c>
      <c r="R1888" s="1">
        <v>39163</v>
      </c>
      <c r="S1888">
        <v>5.2359</v>
      </c>
      <c r="U1888">
        <f t="shared" si="339"/>
        <v>4.25</v>
      </c>
      <c r="X1888" s="6">
        <f t="shared" si="340"/>
        <v>39163</v>
      </c>
      <c r="Y1888">
        <f t="shared" ca="1" si="341"/>
        <v>4.75</v>
      </c>
      <c r="Z1888">
        <f t="shared" ca="1" si="342"/>
        <v>2.75</v>
      </c>
      <c r="AA1888">
        <f t="shared" ca="1" si="343"/>
        <v>3.81</v>
      </c>
      <c r="AB1888">
        <f t="shared" ca="1" si="344"/>
        <v>3.75</v>
      </c>
      <c r="AC1888">
        <f t="shared" ca="1" si="345"/>
        <v>5.25</v>
      </c>
      <c r="AD1888">
        <f t="shared" ca="1" si="346"/>
        <v>6.25</v>
      </c>
      <c r="AE1888">
        <f t="shared" ca="1" si="347"/>
        <v>5.2979000000000003</v>
      </c>
      <c r="AF1888">
        <f t="shared" ca="1" si="348"/>
        <v>5.2359</v>
      </c>
      <c r="AG1888">
        <f t="shared" ca="1" si="349"/>
        <v>4.25</v>
      </c>
    </row>
    <row r="1889" spans="3:33" x14ac:dyDescent="0.3">
      <c r="C1889" s="1">
        <v>39164</v>
      </c>
      <c r="D1889">
        <v>4.75</v>
      </c>
      <c r="E1889" s="1">
        <v>39164</v>
      </c>
      <c r="F1889">
        <v>2.75</v>
      </c>
      <c r="G1889" s="1">
        <v>39164</v>
      </c>
      <c r="H1889">
        <v>3.81</v>
      </c>
      <c r="I1889" s="1">
        <v>39164</v>
      </c>
      <c r="J1889">
        <v>3.75</v>
      </c>
      <c r="L1889" s="1">
        <v>39164</v>
      </c>
      <c r="M1889">
        <v>5.25</v>
      </c>
      <c r="O1889">
        <f t="shared" si="338"/>
        <v>6.25</v>
      </c>
      <c r="P1889" s="1">
        <v>39164</v>
      </c>
      <c r="Q1889">
        <v>5.2896999999999998</v>
      </c>
      <c r="R1889" s="1">
        <v>39164</v>
      </c>
      <c r="S1889">
        <v>5.2239000000000004</v>
      </c>
      <c r="U1889">
        <f t="shared" si="339"/>
        <v>4.25</v>
      </c>
      <c r="X1889" s="6">
        <f t="shared" si="340"/>
        <v>39164</v>
      </c>
      <c r="Y1889">
        <f t="shared" ca="1" si="341"/>
        <v>4.75</v>
      </c>
      <c r="Z1889">
        <f t="shared" ca="1" si="342"/>
        <v>2.75</v>
      </c>
      <c r="AA1889">
        <f t="shared" ca="1" si="343"/>
        <v>3.81</v>
      </c>
      <c r="AB1889">
        <f t="shared" ca="1" si="344"/>
        <v>3.75</v>
      </c>
      <c r="AC1889">
        <f t="shared" ca="1" si="345"/>
        <v>5.25</v>
      </c>
      <c r="AD1889">
        <f t="shared" ca="1" si="346"/>
        <v>6.25</v>
      </c>
      <c r="AE1889">
        <f t="shared" ca="1" si="347"/>
        <v>5.2896999999999998</v>
      </c>
      <c r="AF1889">
        <f t="shared" ca="1" si="348"/>
        <v>5.2239000000000004</v>
      </c>
      <c r="AG1889">
        <f t="shared" ca="1" si="349"/>
        <v>4.25</v>
      </c>
    </row>
    <row r="1890" spans="3:33" x14ac:dyDescent="0.3">
      <c r="C1890" s="1">
        <v>39167</v>
      </c>
      <c r="D1890">
        <v>4.75</v>
      </c>
      <c r="E1890" s="1">
        <v>39167</v>
      </c>
      <c r="F1890">
        <v>2.75</v>
      </c>
      <c r="G1890" s="1">
        <v>39167</v>
      </c>
      <c r="H1890">
        <v>3.81</v>
      </c>
      <c r="I1890" s="1">
        <v>39167</v>
      </c>
      <c r="J1890">
        <v>3.75</v>
      </c>
      <c r="L1890" s="1">
        <v>39167</v>
      </c>
      <c r="M1890">
        <v>5.25</v>
      </c>
      <c r="O1890">
        <f t="shared" si="338"/>
        <v>6.25</v>
      </c>
      <c r="P1890" s="1">
        <v>39167</v>
      </c>
      <c r="Q1890">
        <v>5.2967000000000004</v>
      </c>
      <c r="R1890" s="1">
        <v>39167</v>
      </c>
      <c r="S1890">
        <v>5.2618999999999998</v>
      </c>
      <c r="U1890">
        <f t="shared" si="339"/>
        <v>4.25</v>
      </c>
      <c r="X1890" s="6">
        <f t="shared" si="340"/>
        <v>39167</v>
      </c>
      <c r="Y1890">
        <f t="shared" ca="1" si="341"/>
        <v>4.75</v>
      </c>
      <c r="Z1890">
        <f t="shared" ca="1" si="342"/>
        <v>2.75</v>
      </c>
      <c r="AA1890">
        <f t="shared" ca="1" si="343"/>
        <v>3.81</v>
      </c>
      <c r="AB1890">
        <f t="shared" ca="1" si="344"/>
        <v>3.75</v>
      </c>
      <c r="AC1890">
        <f t="shared" ca="1" si="345"/>
        <v>5.25</v>
      </c>
      <c r="AD1890">
        <f t="shared" ca="1" si="346"/>
        <v>6.25</v>
      </c>
      <c r="AE1890">
        <f t="shared" ca="1" si="347"/>
        <v>5.2967000000000004</v>
      </c>
      <c r="AF1890">
        <f t="shared" ca="1" si="348"/>
        <v>5.2618999999999998</v>
      </c>
      <c r="AG1890">
        <f t="shared" ca="1" si="349"/>
        <v>4.25</v>
      </c>
    </row>
    <row r="1891" spans="3:33" x14ac:dyDescent="0.3">
      <c r="C1891" s="1">
        <v>39168</v>
      </c>
      <c r="D1891">
        <v>4.75</v>
      </c>
      <c r="E1891" s="1">
        <v>39168</v>
      </c>
      <c r="F1891">
        <v>2.75</v>
      </c>
      <c r="G1891" s="1">
        <v>39168</v>
      </c>
      <c r="H1891">
        <v>3.81</v>
      </c>
      <c r="I1891" s="1">
        <v>39168</v>
      </c>
      <c r="J1891">
        <v>3.75</v>
      </c>
      <c r="L1891" s="1">
        <v>39168</v>
      </c>
      <c r="M1891">
        <v>5.25</v>
      </c>
      <c r="O1891">
        <f t="shared" si="338"/>
        <v>6.25</v>
      </c>
      <c r="P1891" s="1">
        <v>39168</v>
      </c>
      <c r="Q1891">
        <v>5.2984999999999998</v>
      </c>
      <c r="R1891" s="1">
        <v>39168</v>
      </c>
      <c r="S1891">
        <v>5.2727000000000004</v>
      </c>
      <c r="U1891">
        <f t="shared" si="339"/>
        <v>4.25</v>
      </c>
      <c r="X1891" s="6">
        <f t="shared" si="340"/>
        <v>39168</v>
      </c>
      <c r="Y1891">
        <f t="shared" ca="1" si="341"/>
        <v>4.75</v>
      </c>
      <c r="Z1891">
        <f t="shared" ca="1" si="342"/>
        <v>2.75</v>
      </c>
      <c r="AA1891">
        <f t="shared" ca="1" si="343"/>
        <v>3.81</v>
      </c>
      <c r="AB1891">
        <f t="shared" ca="1" si="344"/>
        <v>3.75</v>
      </c>
      <c r="AC1891">
        <f t="shared" ca="1" si="345"/>
        <v>5.25</v>
      </c>
      <c r="AD1891">
        <f t="shared" ca="1" si="346"/>
        <v>6.25</v>
      </c>
      <c r="AE1891">
        <f t="shared" ca="1" si="347"/>
        <v>5.2984999999999998</v>
      </c>
      <c r="AF1891">
        <f t="shared" ca="1" si="348"/>
        <v>5.2727000000000004</v>
      </c>
      <c r="AG1891">
        <f t="shared" ca="1" si="349"/>
        <v>4.25</v>
      </c>
    </row>
    <row r="1892" spans="3:33" x14ac:dyDescent="0.3">
      <c r="C1892" s="1">
        <v>39169</v>
      </c>
      <c r="D1892">
        <v>4.75</v>
      </c>
      <c r="E1892" s="1">
        <v>39169</v>
      </c>
      <c r="F1892">
        <v>2.75</v>
      </c>
      <c r="G1892" s="1">
        <v>39169</v>
      </c>
      <c r="H1892">
        <v>3.82</v>
      </c>
      <c r="I1892" s="1">
        <v>39169</v>
      </c>
      <c r="J1892">
        <v>3.75</v>
      </c>
      <c r="L1892" s="1">
        <v>39169</v>
      </c>
      <c r="M1892">
        <v>5.25</v>
      </c>
      <c r="O1892">
        <f t="shared" si="338"/>
        <v>6.25</v>
      </c>
      <c r="P1892" s="1">
        <v>39169</v>
      </c>
      <c r="Q1892">
        <v>5.2968999999999999</v>
      </c>
      <c r="R1892" s="1">
        <v>39169</v>
      </c>
      <c r="S1892">
        <v>5.2770000000000001</v>
      </c>
      <c r="U1892">
        <f t="shared" si="339"/>
        <v>4.25</v>
      </c>
      <c r="X1892" s="6">
        <f t="shared" si="340"/>
        <v>39169</v>
      </c>
      <c r="Y1892">
        <f t="shared" ca="1" si="341"/>
        <v>4.75</v>
      </c>
      <c r="Z1892">
        <f t="shared" ca="1" si="342"/>
        <v>2.75</v>
      </c>
      <c r="AA1892">
        <f t="shared" ca="1" si="343"/>
        <v>3.82</v>
      </c>
      <c r="AB1892">
        <f t="shared" ca="1" si="344"/>
        <v>3.75</v>
      </c>
      <c r="AC1892">
        <f t="shared" ca="1" si="345"/>
        <v>5.25</v>
      </c>
      <c r="AD1892">
        <f t="shared" ca="1" si="346"/>
        <v>6.25</v>
      </c>
      <c r="AE1892">
        <f t="shared" ca="1" si="347"/>
        <v>5.2968999999999999</v>
      </c>
      <c r="AF1892">
        <f t="shared" ca="1" si="348"/>
        <v>5.2770000000000001</v>
      </c>
      <c r="AG1892">
        <f t="shared" ca="1" si="349"/>
        <v>4.25</v>
      </c>
    </row>
    <row r="1893" spans="3:33" x14ac:dyDescent="0.3">
      <c r="C1893" s="1">
        <v>39170</v>
      </c>
      <c r="D1893">
        <v>4.75</v>
      </c>
      <c r="E1893" s="1">
        <v>39170</v>
      </c>
      <c r="F1893">
        <v>2.75</v>
      </c>
      <c r="G1893" s="1">
        <v>39170</v>
      </c>
      <c r="H1893">
        <v>3.83</v>
      </c>
      <c r="I1893" s="1">
        <v>39170</v>
      </c>
      <c r="J1893">
        <v>3.75</v>
      </c>
      <c r="L1893" s="1">
        <v>39170</v>
      </c>
      <c r="M1893">
        <v>5.25</v>
      </c>
      <c r="O1893">
        <f t="shared" si="338"/>
        <v>6.25</v>
      </c>
      <c r="P1893" s="1">
        <v>39170</v>
      </c>
      <c r="Q1893">
        <v>5.2950999999999997</v>
      </c>
      <c r="R1893" s="1">
        <v>39170</v>
      </c>
      <c r="S1893">
        <v>5.2717000000000001</v>
      </c>
      <c r="U1893">
        <f t="shared" si="339"/>
        <v>4.25</v>
      </c>
      <c r="X1893" s="6">
        <f t="shared" si="340"/>
        <v>39170</v>
      </c>
      <c r="Y1893">
        <f t="shared" ca="1" si="341"/>
        <v>4.75</v>
      </c>
      <c r="Z1893">
        <f t="shared" ca="1" si="342"/>
        <v>2.75</v>
      </c>
      <c r="AA1893">
        <f t="shared" ca="1" si="343"/>
        <v>3.83</v>
      </c>
      <c r="AB1893">
        <f t="shared" ca="1" si="344"/>
        <v>3.75</v>
      </c>
      <c r="AC1893">
        <f t="shared" ca="1" si="345"/>
        <v>5.25</v>
      </c>
      <c r="AD1893">
        <f t="shared" ca="1" si="346"/>
        <v>6.25</v>
      </c>
      <c r="AE1893">
        <f t="shared" ca="1" si="347"/>
        <v>5.2950999999999997</v>
      </c>
      <c r="AF1893">
        <f t="shared" ca="1" si="348"/>
        <v>5.2717000000000001</v>
      </c>
      <c r="AG1893">
        <f t="shared" ca="1" si="349"/>
        <v>4.25</v>
      </c>
    </row>
    <row r="1894" spans="3:33" x14ac:dyDescent="0.3">
      <c r="C1894" s="1">
        <v>39171</v>
      </c>
      <c r="D1894">
        <v>4.75</v>
      </c>
      <c r="E1894" s="1">
        <v>39171</v>
      </c>
      <c r="F1894">
        <v>2.75</v>
      </c>
      <c r="G1894" s="1">
        <v>39171</v>
      </c>
      <c r="H1894">
        <v>3.9</v>
      </c>
      <c r="I1894" s="1">
        <v>39171</v>
      </c>
      <c r="J1894">
        <v>3.75</v>
      </c>
      <c r="L1894" s="1">
        <v>39171</v>
      </c>
      <c r="M1894">
        <v>5.25</v>
      </c>
      <c r="O1894">
        <f t="shared" si="338"/>
        <v>6.25</v>
      </c>
      <c r="P1894" s="1">
        <v>39171</v>
      </c>
      <c r="Q1894">
        <v>5.3123000000000005</v>
      </c>
      <c r="R1894" s="1">
        <v>39171</v>
      </c>
      <c r="S1894">
        <v>5.2541000000000002</v>
      </c>
      <c r="U1894">
        <f t="shared" si="339"/>
        <v>4.25</v>
      </c>
      <c r="X1894" s="6">
        <f t="shared" si="340"/>
        <v>39171</v>
      </c>
      <c r="Y1894">
        <f t="shared" ca="1" si="341"/>
        <v>4.75</v>
      </c>
      <c r="Z1894">
        <f t="shared" ca="1" si="342"/>
        <v>2.75</v>
      </c>
      <c r="AA1894">
        <f t="shared" ca="1" si="343"/>
        <v>3.9</v>
      </c>
      <c r="AB1894">
        <f t="shared" ca="1" si="344"/>
        <v>3.75</v>
      </c>
      <c r="AC1894">
        <f t="shared" ca="1" si="345"/>
        <v>5.25</v>
      </c>
      <c r="AD1894">
        <f t="shared" ca="1" si="346"/>
        <v>6.25</v>
      </c>
      <c r="AE1894">
        <f t="shared" ca="1" si="347"/>
        <v>5.3123000000000005</v>
      </c>
      <c r="AF1894">
        <f t="shared" ca="1" si="348"/>
        <v>5.2541000000000002</v>
      </c>
      <c r="AG1894">
        <f t="shared" ca="1" si="349"/>
        <v>4.25</v>
      </c>
    </row>
    <row r="1895" spans="3:33" x14ac:dyDescent="0.3">
      <c r="C1895" s="1">
        <v>39174</v>
      </c>
      <c r="D1895">
        <v>4.75</v>
      </c>
      <c r="E1895" s="1">
        <v>39174</v>
      </c>
      <c r="F1895">
        <v>2.75</v>
      </c>
      <c r="G1895" s="1">
        <v>39174</v>
      </c>
      <c r="H1895">
        <v>3.83</v>
      </c>
      <c r="I1895" s="1">
        <v>39174</v>
      </c>
      <c r="J1895">
        <v>3.75</v>
      </c>
      <c r="L1895" s="1">
        <v>39174</v>
      </c>
      <c r="M1895">
        <v>5.25</v>
      </c>
      <c r="O1895">
        <f t="shared" si="338"/>
        <v>6.25</v>
      </c>
      <c r="P1895" s="1">
        <v>39174</v>
      </c>
      <c r="Q1895">
        <v>5.2843</v>
      </c>
      <c r="R1895" s="1">
        <v>39174</v>
      </c>
      <c r="S1895">
        <v>5.2775999999999996</v>
      </c>
      <c r="U1895">
        <f t="shared" si="339"/>
        <v>4.25</v>
      </c>
      <c r="X1895" s="6">
        <f t="shared" si="340"/>
        <v>39174</v>
      </c>
      <c r="Y1895">
        <f t="shared" ca="1" si="341"/>
        <v>4.75</v>
      </c>
      <c r="Z1895">
        <f t="shared" ca="1" si="342"/>
        <v>2.75</v>
      </c>
      <c r="AA1895">
        <f t="shared" ca="1" si="343"/>
        <v>3.83</v>
      </c>
      <c r="AB1895">
        <f t="shared" ca="1" si="344"/>
        <v>3.75</v>
      </c>
      <c r="AC1895">
        <f t="shared" ca="1" si="345"/>
        <v>5.25</v>
      </c>
      <c r="AD1895">
        <f t="shared" ca="1" si="346"/>
        <v>6.25</v>
      </c>
      <c r="AE1895">
        <f t="shared" ca="1" si="347"/>
        <v>5.2843</v>
      </c>
      <c r="AF1895">
        <f t="shared" ca="1" si="348"/>
        <v>5.2775999999999996</v>
      </c>
      <c r="AG1895">
        <f t="shared" ca="1" si="349"/>
        <v>4.25</v>
      </c>
    </row>
    <row r="1896" spans="3:33" x14ac:dyDescent="0.3">
      <c r="C1896" s="1">
        <v>39175</v>
      </c>
      <c r="D1896">
        <v>4.75</v>
      </c>
      <c r="E1896" s="1">
        <v>39175</v>
      </c>
      <c r="F1896">
        <v>2.75</v>
      </c>
      <c r="G1896" s="1">
        <v>39175</v>
      </c>
      <c r="H1896">
        <v>3.84</v>
      </c>
      <c r="I1896" s="1">
        <v>39175</v>
      </c>
      <c r="J1896">
        <v>3.75</v>
      </c>
      <c r="L1896" s="1">
        <v>39175</v>
      </c>
      <c r="M1896">
        <v>5.25</v>
      </c>
      <c r="O1896">
        <f t="shared" si="338"/>
        <v>6.25</v>
      </c>
      <c r="P1896" s="1">
        <v>39175</v>
      </c>
      <c r="Q1896">
        <v>5.2672999999999996</v>
      </c>
      <c r="R1896" s="1">
        <v>39175</v>
      </c>
      <c r="S1896">
        <v>5.2572000000000001</v>
      </c>
      <c r="U1896">
        <f t="shared" si="339"/>
        <v>4.25</v>
      </c>
      <c r="X1896" s="6">
        <f t="shared" si="340"/>
        <v>39175</v>
      </c>
      <c r="Y1896">
        <f t="shared" ca="1" si="341"/>
        <v>4.75</v>
      </c>
      <c r="Z1896">
        <f t="shared" ca="1" si="342"/>
        <v>2.75</v>
      </c>
      <c r="AA1896">
        <f t="shared" ca="1" si="343"/>
        <v>3.84</v>
      </c>
      <c r="AB1896">
        <f t="shared" ca="1" si="344"/>
        <v>3.75</v>
      </c>
      <c r="AC1896">
        <f t="shared" ca="1" si="345"/>
        <v>5.25</v>
      </c>
      <c r="AD1896">
        <f t="shared" ca="1" si="346"/>
        <v>6.25</v>
      </c>
      <c r="AE1896">
        <f t="shared" ca="1" si="347"/>
        <v>5.2672999999999996</v>
      </c>
      <c r="AF1896">
        <f t="shared" ca="1" si="348"/>
        <v>5.2572000000000001</v>
      </c>
      <c r="AG1896">
        <f t="shared" ca="1" si="349"/>
        <v>4.25</v>
      </c>
    </row>
    <row r="1897" spans="3:33" x14ac:dyDescent="0.3">
      <c r="C1897" s="1">
        <v>39176</v>
      </c>
      <c r="D1897">
        <v>4.75</v>
      </c>
      <c r="E1897" s="1">
        <v>39176</v>
      </c>
      <c r="F1897">
        <v>2.75</v>
      </c>
      <c r="G1897" s="1">
        <v>39176</v>
      </c>
      <c r="H1897">
        <v>3.84</v>
      </c>
      <c r="I1897" s="1">
        <v>39176</v>
      </c>
      <c r="J1897">
        <v>3.75</v>
      </c>
      <c r="L1897" s="1">
        <v>39176</v>
      </c>
      <c r="M1897">
        <v>5.25</v>
      </c>
      <c r="O1897">
        <f t="shared" si="338"/>
        <v>6.25</v>
      </c>
      <c r="P1897" s="1">
        <v>39176</v>
      </c>
      <c r="Q1897">
        <v>5.2545999999999999</v>
      </c>
      <c r="R1897" s="1">
        <v>39176</v>
      </c>
      <c r="S1897">
        <v>5.2439</v>
      </c>
      <c r="U1897">
        <f t="shared" si="339"/>
        <v>4.25</v>
      </c>
      <c r="X1897" s="6">
        <f t="shared" si="340"/>
        <v>39176</v>
      </c>
      <c r="Y1897">
        <f t="shared" ca="1" si="341"/>
        <v>4.75</v>
      </c>
      <c r="Z1897">
        <f t="shared" ca="1" si="342"/>
        <v>2.75</v>
      </c>
      <c r="AA1897">
        <f t="shared" ca="1" si="343"/>
        <v>3.84</v>
      </c>
      <c r="AB1897">
        <f t="shared" ca="1" si="344"/>
        <v>3.75</v>
      </c>
      <c r="AC1897">
        <f t="shared" ca="1" si="345"/>
        <v>5.25</v>
      </c>
      <c r="AD1897">
        <f t="shared" ca="1" si="346"/>
        <v>6.25</v>
      </c>
      <c r="AE1897">
        <f t="shared" ca="1" si="347"/>
        <v>5.2545999999999999</v>
      </c>
      <c r="AF1897">
        <f t="shared" ca="1" si="348"/>
        <v>5.2439</v>
      </c>
      <c r="AG1897">
        <f t="shared" ca="1" si="349"/>
        <v>4.25</v>
      </c>
    </row>
    <row r="1898" spans="3:33" x14ac:dyDescent="0.3">
      <c r="C1898" s="1">
        <v>39177</v>
      </c>
      <c r="D1898">
        <v>4.75</v>
      </c>
      <c r="E1898" s="1">
        <v>39177</v>
      </c>
      <c r="F1898">
        <v>2.75</v>
      </c>
      <c r="G1898" s="1">
        <v>39177</v>
      </c>
      <c r="H1898">
        <v>3.86</v>
      </c>
      <c r="I1898" s="1">
        <v>39177</v>
      </c>
      <c r="J1898">
        <v>3.75</v>
      </c>
      <c r="L1898" s="1">
        <v>39177</v>
      </c>
      <c r="M1898">
        <v>5.25</v>
      </c>
      <c r="O1898">
        <f t="shared" si="338"/>
        <v>6.25</v>
      </c>
      <c r="P1898" s="1">
        <v>39177</v>
      </c>
      <c r="Q1898">
        <v>5.3415999999999997</v>
      </c>
      <c r="R1898" s="1">
        <v>39177</v>
      </c>
      <c r="S1898">
        <v>5.3398000000000003</v>
      </c>
      <c r="U1898">
        <f t="shared" si="339"/>
        <v>4.25</v>
      </c>
      <c r="X1898" s="6">
        <f t="shared" si="340"/>
        <v>39177</v>
      </c>
      <c r="Y1898">
        <f t="shared" ca="1" si="341"/>
        <v>4.75</v>
      </c>
      <c r="Z1898">
        <f t="shared" ca="1" si="342"/>
        <v>2.75</v>
      </c>
      <c r="AA1898">
        <f t="shared" ca="1" si="343"/>
        <v>3.86</v>
      </c>
      <c r="AB1898">
        <f t="shared" ca="1" si="344"/>
        <v>3.75</v>
      </c>
      <c r="AC1898">
        <f t="shared" ca="1" si="345"/>
        <v>5.25</v>
      </c>
      <c r="AD1898">
        <f t="shared" ca="1" si="346"/>
        <v>6.25</v>
      </c>
      <c r="AE1898">
        <f t="shared" ca="1" si="347"/>
        <v>5.3415999999999997</v>
      </c>
      <c r="AF1898">
        <f t="shared" ca="1" si="348"/>
        <v>5.3398000000000003</v>
      </c>
      <c r="AG1898">
        <f t="shared" ca="1" si="349"/>
        <v>4.25</v>
      </c>
    </row>
    <row r="1899" spans="3:33" x14ac:dyDescent="0.3">
      <c r="C1899" s="1">
        <v>39178</v>
      </c>
      <c r="D1899">
        <v>4.75</v>
      </c>
      <c r="E1899" s="1">
        <v>39178</v>
      </c>
      <c r="F1899">
        <v>2.75</v>
      </c>
      <c r="G1899" s="1">
        <v>39178</v>
      </c>
      <c r="H1899">
        <v>3.86</v>
      </c>
      <c r="I1899" s="1">
        <v>39178</v>
      </c>
      <c r="J1899">
        <v>3.75</v>
      </c>
      <c r="L1899" s="1">
        <v>39178</v>
      </c>
      <c r="M1899">
        <v>5.25</v>
      </c>
      <c r="O1899">
        <f t="shared" si="338"/>
        <v>6.25</v>
      </c>
      <c r="P1899" s="1">
        <v>39178</v>
      </c>
      <c r="Q1899">
        <v>5.3415999999999997</v>
      </c>
      <c r="R1899" s="1">
        <v>39178</v>
      </c>
      <c r="S1899">
        <v>5.3398000000000003</v>
      </c>
      <c r="U1899">
        <f t="shared" si="339"/>
        <v>4.25</v>
      </c>
      <c r="X1899" s="6">
        <f t="shared" si="340"/>
        <v>39178</v>
      </c>
      <c r="Y1899">
        <f t="shared" ca="1" si="341"/>
        <v>4.75</v>
      </c>
      <c r="Z1899">
        <f t="shared" ca="1" si="342"/>
        <v>2.75</v>
      </c>
      <c r="AA1899">
        <f t="shared" ca="1" si="343"/>
        <v>3.86</v>
      </c>
      <c r="AB1899">
        <f t="shared" ca="1" si="344"/>
        <v>3.75</v>
      </c>
      <c r="AC1899">
        <f t="shared" ca="1" si="345"/>
        <v>5.25</v>
      </c>
      <c r="AD1899">
        <f t="shared" ca="1" si="346"/>
        <v>6.25</v>
      </c>
      <c r="AE1899">
        <f t="shared" ca="1" si="347"/>
        <v>5.3415999999999997</v>
      </c>
      <c r="AF1899">
        <f t="shared" ca="1" si="348"/>
        <v>5.3398000000000003</v>
      </c>
      <c r="AG1899">
        <f t="shared" ca="1" si="349"/>
        <v>4.25</v>
      </c>
    </row>
    <row r="1900" spans="3:33" x14ac:dyDescent="0.3">
      <c r="C1900" s="1">
        <v>39181</v>
      </c>
      <c r="D1900">
        <v>4.75</v>
      </c>
      <c r="E1900" s="1">
        <v>39181</v>
      </c>
      <c r="F1900">
        <v>2.75</v>
      </c>
      <c r="G1900" s="1">
        <v>39181</v>
      </c>
      <c r="H1900">
        <v>3.86</v>
      </c>
      <c r="I1900" s="1">
        <v>39181</v>
      </c>
      <c r="J1900">
        <v>3.75</v>
      </c>
      <c r="L1900" s="1">
        <v>39181</v>
      </c>
      <c r="M1900">
        <v>5.25</v>
      </c>
      <c r="O1900">
        <f t="shared" si="338"/>
        <v>6.25</v>
      </c>
      <c r="P1900" s="1">
        <v>39181</v>
      </c>
      <c r="Q1900">
        <v>5.3415999999999997</v>
      </c>
      <c r="R1900" s="1">
        <v>39181</v>
      </c>
      <c r="S1900">
        <v>5.3398000000000003</v>
      </c>
      <c r="U1900">
        <f t="shared" si="339"/>
        <v>4.25</v>
      </c>
      <c r="X1900" s="6">
        <f t="shared" si="340"/>
        <v>39181</v>
      </c>
      <c r="Y1900">
        <f t="shared" ca="1" si="341"/>
        <v>4.75</v>
      </c>
      <c r="Z1900">
        <f t="shared" ca="1" si="342"/>
        <v>2.75</v>
      </c>
      <c r="AA1900">
        <f t="shared" ca="1" si="343"/>
        <v>3.86</v>
      </c>
      <c r="AB1900">
        <f t="shared" ca="1" si="344"/>
        <v>3.75</v>
      </c>
      <c r="AC1900">
        <f t="shared" ca="1" si="345"/>
        <v>5.25</v>
      </c>
      <c r="AD1900">
        <f t="shared" ca="1" si="346"/>
        <v>6.25</v>
      </c>
      <c r="AE1900">
        <f t="shared" ca="1" si="347"/>
        <v>5.3415999999999997</v>
      </c>
      <c r="AF1900">
        <f t="shared" ca="1" si="348"/>
        <v>5.3398000000000003</v>
      </c>
      <c r="AG1900">
        <f t="shared" ca="1" si="349"/>
        <v>4.25</v>
      </c>
    </row>
    <row r="1901" spans="3:33" x14ac:dyDescent="0.3">
      <c r="C1901" s="1">
        <v>39182</v>
      </c>
      <c r="D1901">
        <v>4.75</v>
      </c>
      <c r="E1901" s="1">
        <v>39182</v>
      </c>
      <c r="F1901">
        <v>2.75</v>
      </c>
      <c r="G1901" s="1">
        <v>39182</v>
      </c>
      <c r="H1901">
        <v>3.83</v>
      </c>
      <c r="I1901" s="1">
        <v>39182</v>
      </c>
      <c r="J1901">
        <v>3.75</v>
      </c>
      <c r="L1901" s="1">
        <v>39182</v>
      </c>
      <c r="M1901">
        <v>5.25</v>
      </c>
      <c r="O1901">
        <f t="shared" si="338"/>
        <v>6.25</v>
      </c>
      <c r="P1901" s="1">
        <v>39182</v>
      </c>
      <c r="Q1901">
        <v>5.3121999999999998</v>
      </c>
      <c r="R1901" s="1">
        <v>39182</v>
      </c>
      <c r="S1901">
        <v>5.2945000000000002</v>
      </c>
      <c r="U1901">
        <f t="shared" si="339"/>
        <v>4.25</v>
      </c>
      <c r="X1901" s="6">
        <f t="shared" si="340"/>
        <v>39182</v>
      </c>
      <c r="Y1901">
        <f t="shared" ca="1" si="341"/>
        <v>4.75</v>
      </c>
      <c r="Z1901">
        <f t="shared" ca="1" si="342"/>
        <v>2.75</v>
      </c>
      <c r="AA1901">
        <f t="shared" ca="1" si="343"/>
        <v>3.83</v>
      </c>
      <c r="AB1901">
        <f t="shared" ca="1" si="344"/>
        <v>3.75</v>
      </c>
      <c r="AC1901">
        <f t="shared" ca="1" si="345"/>
        <v>5.25</v>
      </c>
      <c r="AD1901">
        <f t="shared" ca="1" si="346"/>
        <v>6.25</v>
      </c>
      <c r="AE1901">
        <f t="shared" ca="1" si="347"/>
        <v>5.3121999999999998</v>
      </c>
      <c r="AF1901">
        <f t="shared" ca="1" si="348"/>
        <v>5.2945000000000002</v>
      </c>
      <c r="AG1901">
        <f t="shared" ca="1" si="349"/>
        <v>4.25</v>
      </c>
    </row>
    <row r="1902" spans="3:33" x14ac:dyDescent="0.3">
      <c r="C1902" s="1">
        <v>39183</v>
      </c>
      <c r="D1902">
        <v>4.75</v>
      </c>
      <c r="E1902" s="1">
        <v>39183</v>
      </c>
      <c r="F1902">
        <v>2.75</v>
      </c>
      <c r="G1902" s="1">
        <v>39183</v>
      </c>
      <c r="H1902">
        <v>3.83</v>
      </c>
      <c r="I1902" s="1">
        <v>39183</v>
      </c>
      <c r="J1902">
        <v>3.75</v>
      </c>
      <c r="L1902" s="1">
        <v>39183</v>
      </c>
      <c r="M1902">
        <v>5.25</v>
      </c>
      <c r="O1902">
        <f t="shared" si="338"/>
        <v>6.25</v>
      </c>
      <c r="P1902" s="1">
        <v>39183</v>
      </c>
      <c r="Q1902">
        <v>5.3182</v>
      </c>
      <c r="R1902" s="1">
        <v>39183</v>
      </c>
      <c r="S1902">
        <v>5.3209999999999997</v>
      </c>
      <c r="U1902">
        <f t="shared" si="339"/>
        <v>4.25</v>
      </c>
      <c r="X1902" s="6">
        <f t="shared" si="340"/>
        <v>39183</v>
      </c>
      <c r="Y1902">
        <f t="shared" ca="1" si="341"/>
        <v>4.75</v>
      </c>
      <c r="Z1902">
        <f t="shared" ca="1" si="342"/>
        <v>2.75</v>
      </c>
      <c r="AA1902">
        <f t="shared" ca="1" si="343"/>
        <v>3.83</v>
      </c>
      <c r="AB1902">
        <f t="shared" ca="1" si="344"/>
        <v>3.75</v>
      </c>
      <c r="AC1902">
        <f t="shared" ca="1" si="345"/>
        <v>5.25</v>
      </c>
      <c r="AD1902">
        <f t="shared" ca="1" si="346"/>
        <v>6.25</v>
      </c>
      <c r="AE1902">
        <f t="shared" ca="1" si="347"/>
        <v>5.3182</v>
      </c>
      <c r="AF1902">
        <f t="shared" ca="1" si="348"/>
        <v>5.3209999999999997</v>
      </c>
      <c r="AG1902">
        <f t="shared" ca="1" si="349"/>
        <v>4.25</v>
      </c>
    </row>
    <row r="1903" spans="3:33" x14ac:dyDescent="0.3">
      <c r="C1903" s="1">
        <v>39184</v>
      </c>
      <c r="D1903">
        <v>4.75</v>
      </c>
      <c r="E1903" s="1">
        <v>39184</v>
      </c>
      <c r="F1903">
        <v>2.75</v>
      </c>
      <c r="G1903" s="1">
        <v>39184</v>
      </c>
      <c r="H1903">
        <v>3.82</v>
      </c>
      <c r="I1903" s="1">
        <v>39184</v>
      </c>
      <c r="J1903">
        <v>3.75</v>
      </c>
      <c r="L1903" s="1">
        <v>39184</v>
      </c>
      <c r="M1903">
        <v>5.25</v>
      </c>
      <c r="O1903">
        <f t="shared" si="338"/>
        <v>6.25</v>
      </c>
      <c r="P1903" s="1">
        <v>39184</v>
      </c>
      <c r="Q1903">
        <v>5.3170000000000002</v>
      </c>
      <c r="R1903" s="1">
        <v>39184</v>
      </c>
      <c r="S1903">
        <v>5.2801</v>
      </c>
      <c r="U1903">
        <f t="shared" si="339"/>
        <v>4.25</v>
      </c>
      <c r="X1903" s="6">
        <f t="shared" si="340"/>
        <v>39184</v>
      </c>
      <c r="Y1903">
        <f t="shared" ca="1" si="341"/>
        <v>4.75</v>
      </c>
      <c r="Z1903">
        <f t="shared" ca="1" si="342"/>
        <v>2.75</v>
      </c>
      <c r="AA1903">
        <f t="shared" ca="1" si="343"/>
        <v>3.82</v>
      </c>
      <c r="AB1903">
        <f t="shared" ca="1" si="344"/>
        <v>3.75</v>
      </c>
      <c r="AC1903">
        <f t="shared" ca="1" si="345"/>
        <v>5.25</v>
      </c>
      <c r="AD1903">
        <f t="shared" ca="1" si="346"/>
        <v>6.25</v>
      </c>
      <c r="AE1903">
        <f t="shared" ca="1" si="347"/>
        <v>5.3170000000000002</v>
      </c>
      <c r="AF1903">
        <f t="shared" ca="1" si="348"/>
        <v>5.2801</v>
      </c>
      <c r="AG1903">
        <f t="shared" ca="1" si="349"/>
        <v>4.25</v>
      </c>
    </row>
    <row r="1904" spans="3:33" x14ac:dyDescent="0.3">
      <c r="C1904" s="1">
        <v>39185</v>
      </c>
      <c r="D1904">
        <v>4.75</v>
      </c>
      <c r="E1904" s="1">
        <v>39185</v>
      </c>
      <c r="F1904">
        <v>2.75</v>
      </c>
      <c r="G1904" s="1">
        <v>39185</v>
      </c>
      <c r="H1904">
        <v>3.73</v>
      </c>
      <c r="I1904" s="1">
        <v>39185</v>
      </c>
      <c r="J1904">
        <v>3.75</v>
      </c>
      <c r="L1904" s="1">
        <v>39185</v>
      </c>
      <c r="M1904">
        <v>5.25</v>
      </c>
      <c r="O1904">
        <f t="shared" si="338"/>
        <v>6.25</v>
      </c>
      <c r="P1904" s="1">
        <v>39185</v>
      </c>
      <c r="Q1904">
        <v>5.3110999999999997</v>
      </c>
      <c r="R1904" s="1">
        <v>39185</v>
      </c>
      <c r="S1904">
        <v>5.2153</v>
      </c>
      <c r="U1904">
        <f t="shared" si="339"/>
        <v>4.25</v>
      </c>
      <c r="X1904" s="6">
        <f t="shared" si="340"/>
        <v>39185</v>
      </c>
      <c r="Y1904">
        <f t="shared" ca="1" si="341"/>
        <v>4.75</v>
      </c>
      <c r="Z1904">
        <f t="shared" ca="1" si="342"/>
        <v>2.75</v>
      </c>
      <c r="AA1904">
        <f t="shared" ca="1" si="343"/>
        <v>3.73</v>
      </c>
      <c r="AB1904">
        <f t="shared" ca="1" si="344"/>
        <v>3.75</v>
      </c>
      <c r="AC1904">
        <f t="shared" ca="1" si="345"/>
        <v>5.25</v>
      </c>
      <c r="AD1904">
        <f t="shared" ca="1" si="346"/>
        <v>6.25</v>
      </c>
      <c r="AE1904">
        <f t="shared" ca="1" si="347"/>
        <v>5.3110999999999997</v>
      </c>
      <c r="AF1904">
        <f t="shared" ca="1" si="348"/>
        <v>5.2153</v>
      </c>
      <c r="AG1904">
        <f t="shared" ca="1" si="349"/>
        <v>4.25</v>
      </c>
    </row>
    <row r="1905" spans="3:33" x14ac:dyDescent="0.3">
      <c r="C1905" s="1">
        <v>39188</v>
      </c>
      <c r="D1905">
        <v>4.75</v>
      </c>
      <c r="E1905" s="1">
        <v>39188</v>
      </c>
      <c r="F1905">
        <v>2.75</v>
      </c>
      <c r="G1905" s="1">
        <v>39188</v>
      </c>
      <c r="H1905">
        <v>3.69</v>
      </c>
      <c r="I1905" s="1">
        <v>39188</v>
      </c>
      <c r="J1905">
        <v>3.75</v>
      </c>
      <c r="L1905" s="1">
        <v>39188</v>
      </c>
      <c r="M1905">
        <v>5.25</v>
      </c>
      <c r="O1905">
        <f t="shared" si="338"/>
        <v>6.25</v>
      </c>
      <c r="P1905" s="1">
        <v>39188</v>
      </c>
      <c r="Q1905">
        <v>5.3057999999999996</v>
      </c>
      <c r="R1905" s="1">
        <v>39188</v>
      </c>
      <c r="S1905">
        <v>5.1573000000000002</v>
      </c>
      <c r="U1905">
        <f t="shared" si="339"/>
        <v>4.25</v>
      </c>
      <c r="X1905" s="6">
        <f t="shared" si="340"/>
        <v>39188</v>
      </c>
      <c r="Y1905">
        <f t="shared" ca="1" si="341"/>
        <v>4.75</v>
      </c>
      <c r="Z1905">
        <f t="shared" ca="1" si="342"/>
        <v>2.75</v>
      </c>
      <c r="AA1905">
        <f t="shared" ca="1" si="343"/>
        <v>3.69</v>
      </c>
      <c r="AB1905">
        <f t="shared" ca="1" si="344"/>
        <v>3.75</v>
      </c>
      <c r="AC1905">
        <f t="shared" ca="1" si="345"/>
        <v>5.25</v>
      </c>
      <c r="AD1905">
        <f t="shared" ca="1" si="346"/>
        <v>6.25</v>
      </c>
      <c r="AE1905">
        <f t="shared" ca="1" si="347"/>
        <v>5.3057999999999996</v>
      </c>
      <c r="AF1905">
        <f t="shared" ca="1" si="348"/>
        <v>5.1573000000000002</v>
      </c>
      <c r="AG1905">
        <f t="shared" ca="1" si="349"/>
        <v>4.25</v>
      </c>
    </row>
    <row r="1906" spans="3:33" x14ac:dyDescent="0.3">
      <c r="C1906" s="1">
        <v>39189</v>
      </c>
      <c r="D1906">
        <v>4.75</v>
      </c>
      <c r="E1906" s="1">
        <v>39189</v>
      </c>
      <c r="F1906">
        <v>2.75</v>
      </c>
      <c r="G1906" s="1">
        <v>39189</v>
      </c>
      <c r="H1906">
        <v>3.79</v>
      </c>
      <c r="I1906" s="1">
        <v>39189</v>
      </c>
      <c r="J1906">
        <v>3.75</v>
      </c>
      <c r="L1906" s="1">
        <v>39189</v>
      </c>
      <c r="M1906">
        <v>5.25</v>
      </c>
      <c r="O1906">
        <f t="shared" si="338"/>
        <v>6.25</v>
      </c>
      <c r="P1906" s="1">
        <v>39189</v>
      </c>
      <c r="Q1906">
        <v>5.3026999999999997</v>
      </c>
      <c r="R1906" s="1">
        <v>39189</v>
      </c>
      <c r="S1906">
        <v>5.1826999999999996</v>
      </c>
      <c r="U1906">
        <f t="shared" si="339"/>
        <v>4.25</v>
      </c>
      <c r="X1906" s="6">
        <f t="shared" si="340"/>
        <v>39189</v>
      </c>
      <c r="Y1906">
        <f t="shared" ca="1" si="341"/>
        <v>4.75</v>
      </c>
      <c r="Z1906">
        <f t="shared" ca="1" si="342"/>
        <v>2.75</v>
      </c>
      <c r="AA1906">
        <f t="shared" ca="1" si="343"/>
        <v>3.79</v>
      </c>
      <c r="AB1906">
        <f t="shared" ca="1" si="344"/>
        <v>3.75</v>
      </c>
      <c r="AC1906">
        <f t="shared" ca="1" si="345"/>
        <v>5.25</v>
      </c>
      <c r="AD1906">
        <f t="shared" ca="1" si="346"/>
        <v>6.25</v>
      </c>
      <c r="AE1906">
        <f t="shared" ca="1" si="347"/>
        <v>5.3026999999999997</v>
      </c>
      <c r="AF1906">
        <f t="shared" ca="1" si="348"/>
        <v>5.1826999999999996</v>
      </c>
      <c r="AG1906">
        <f t="shared" ca="1" si="349"/>
        <v>4.25</v>
      </c>
    </row>
    <row r="1907" spans="3:33" x14ac:dyDescent="0.3">
      <c r="C1907" s="1">
        <v>39190</v>
      </c>
      <c r="D1907">
        <v>4.75</v>
      </c>
      <c r="E1907" s="1">
        <v>39190</v>
      </c>
      <c r="F1907">
        <v>2.75</v>
      </c>
      <c r="G1907" s="1">
        <v>39190</v>
      </c>
      <c r="H1907">
        <v>3.83</v>
      </c>
      <c r="I1907" s="1">
        <v>39190</v>
      </c>
      <c r="J1907">
        <v>3.75</v>
      </c>
      <c r="L1907" s="1">
        <v>39190</v>
      </c>
      <c r="M1907">
        <v>5.25</v>
      </c>
      <c r="O1907">
        <f t="shared" si="338"/>
        <v>6.25</v>
      </c>
      <c r="P1907" s="1">
        <v>39190</v>
      </c>
      <c r="Q1907">
        <v>5.2832999999999997</v>
      </c>
      <c r="R1907" s="1">
        <v>39190</v>
      </c>
      <c r="S1907">
        <v>5.2622</v>
      </c>
      <c r="U1907">
        <f t="shared" si="339"/>
        <v>4.25</v>
      </c>
      <c r="X1907" s="6">
        <f t="shared" si="340"/>
        <v>39190</v>
      </c>
      <c r="Y1907">
        <f t="shared" ca="1" si="341"/>
        <v>4.75</v>
      </c>
      <c r="Z1907">
        <f t="shared" ca="1" si="342"/>
        <v>2.75</v>
      </c>
      <c r="AA1907">
        <f t="shared" ca="1" si="343"/>
        <v>3.83</v>
      </c>
      <c r="AB1907">
        <f t="shared" ca="1" si="344"/>
        <v>3.75</v>
      </c>
      <c r="AC1907">
        <f t="shared" ca="1" si="345"/>
        <v>5.25</v>
      </c>
      <c r="AD1907">
        <f t="shared" ca="1" si="346"/>
        <v>6.25</v>
      </c>
      <c r="AE1907">
        <f t="shared" ca="1" si="347"/>
        <v>5.2832999999999997</v>
      </c>
      <c r="AF1907">
        <f t="shared" ca="1" si="348"/>
        <v>5.2622</v>
      </c>
      <c r="AG1907">
        <f t="shared" ca="1" si="349"/>
        <v>4.25</v>
      </c>
    </row>
    <row r="1908" spans="3:33" x14ac:dyDescent="0.3">
      <c r="C1908" s="1">
        <v>39191</v>
      </c>
      <c r="D1908">
        <v>4.75</v>
      </c>
      <c r="E1908" s="1">
        <v>39191</v>
      </c>
      <c r="F1908">
        <v>2.75</v>
      </c>
      <c r="G1908" s="1">
        <v>39191</v>
      </c>
      <c r="H1908">
        <v>3.83</v>
      </c>
      <c r="I1908" s="1">
        <v>39191</v>
      </c>
      <c r="J1908">
        <v>3.75</v>
      </c>
      <c r="L1908" s="1">
        <v>39191</v>
      </c>
      <c r="M1908">
        <v>5.25</v>
      </c>
      <c r="O1908">
        <f t="shared" si="338"/>
        <v>6.25</v>
      </c>
      <c r="P1908" s="1">
        <v>39191</v>
      </c>
      <c r="Q1908">
        <v>5.2731000000000003</v>
      </c>
      <c r="R1908" s="1">
        <v>39191</v>
      </c>
      <c r="S1908">
        <v>5.2408000000000001</v>
      </c>
      <c r="U1908">
        <f t="shared" si="339"/>
        <v>4.25</v>
      </c>
      <c r="X1908" s="6">
        <f t="shared" si="340"/>
        <v>39191</v>
      </c>
      <c r="Y1908">
        <f t="shared" ca="1" si="341"/>
        <v>4.75</v>
      </c>
      <c r="Z1908">
        <f t="shared" ca="1" si="342"/>
        <v>2.75</v>
      </c>
      <c r="AA1908">
        <f t="shared" ca="1" si="343"/>
        <v>3.83</v>
      </c>
      <c r="AB1908">
        <f t="shared" ca="1" si="344"/>
        <v>3.75</v>
      </c>
      <c r="AC1908">
        <f t="shared" ca="1" si="345"/>
        <v>5.25</v>
      </c>
      <c r="AD1908">
        <f t="shared" ca="1" si="346"/>
        <v>6.25</v>
      </c>
      <c r="AE1908">
        <f t="shared" ca="1" si="347"/>
        <v>5.2731000000000003</v>
      </c>
      <c r="AF1908">
        <f t="shared" ca="1" si="348"/>
        <v>5.2408000000000001</v>
      </c>
      <c r="AG1908">
        <f t="shared" ca="1" si="349"/>
        <v>4.25</v>
      </c>
    </row>
    <row r="1909" spans="3:33" x14ac:dyDescent="0.3">
      <c r="C1909" s="1">
        <v>39192</v>
      </c>
      <c r="D1909">
        <v>4.75</v>
      </c>
      <c r="E1909" s="1">
        <v>39192</v>
      </c>
      <c r="F1909">
        <v>2.75</v>
      </c>
      <c r="G1909" s="1">
        <v>39192</v>
      </c>
      <c r="H1909">
        <v>3.83</v>
      </c>
      <c r="I1909" s="1">
        <v>39192</v>
      </c>
      <c r="J1909">
        <v>3.75</v>
      </c>
      <c r="L1909" s="1">
        <v>39192</v>
      </c>
      <c r="M1909">
        <v>5.25</v>
      </c>
      <c r="O1909">
        <f t="shared" si="338"/>
        <v>6.25</v>
      </c>
      <c r="P1909" s="1">
        <v>39192</v>
      </c>
      <c r="Q1909">
        <v>5.2774999999999999</v>
      </c>
      <c r="R1909" s="1">
        <v>39192</v>
      </c>
      <c r="S1909">
        <v>5.1497999999999999</v>
      </c>
      <c r="U1909">
        <f t="shared" si="339"/>
        <v>4.25</v>
      </c>
      <c r="X1909" s="6">
        <f t="shared" si="340"/>
        <v>39192</v>
      </c>
      <c r="Y1909">
        <f t="shared" ca="1" si="341"/>
        <v>4.75</v>
      </c>
      <c r="Z1909">
        <f t="shared" ca="1" si="342"/>
        <v>2.75</v>
      </c>
      <c r="AA1909">
        <f t="shared" ca="1" si="343"/>
        <v>3.83</v>
      </c>
      <c r="AB1909">
        <f t="shared" ca="1" si="344"/>
        <v>3.75</v>
      </c>
      <c r="AC1909">
        <f t="shared" ca="1" si="345"/>
        <v>5.25</v>
      </c>
      <c r="AD1909">
        <f t="shared" ca="1" si="346"/>
        <v>6.25</v>
      </c>
      <c r="AE1909">
        <f t="shared" ca="1" si="347"/>
        <v>5.2774999999999999</v>
      </c>
      <c r="AF1909">
        <f t="shared" ca="1" si="348"/>
        <v>5.1497999999999999</v>
      </c>
      <c r="AG1909">
        <f t="shared" ca="1" si="349"/>
        <v>4.25</v>
      </c>
    </row>
    <row r="1910" spans="3:33" x14ac:dyDescent="0.3">
      <c r="C1910" s="1">
        <v>39195</v>
      </c>
      <c r="D1910">
        <v>4.75</v>
      </c>
      <c r="E1910" s="1">
        <v>39195</v>
      </c>
      <c r="F1910">
        <v>2.75</v>
      </c>
      <c r="G1910" s="1">
        <v>39195</v>
      </c>
      <c r="H1910">
        <v>3.83</v>
      </c>
      <c r="I1910" s="1">
        <v>39195</v>
      </c>
      <c r="J1910">
        <v>3.75</v>
      </c>
      <c r="L1910" s="1">
        <v>39195</v>
      </c>
      <c r="M1910">
        <v>5.25</v>
      </c>
      <c r="O1910">
        <f t="shared" si="338"/>
        <v>6.25</v>
      </c>
      <c r="P1910" s="1">
        <v>39195</v>
      </c>
      <c r="Q1910">
        <v>5.2759999999999998</v>
      </c>
      <c r="R1910" s="1">
        <v>39195</v>
      </c>
      <c r="S1910">
        <v>5.0785</v>
      </c>
      <c r="U1910">
        <f t="shared" si="339"/>
        <v>4.25</v>
      </c>
      <c r="X1910" s="6">
        <f t="shared" si="340"/>
        <v>39195</v>
      </c>
      <c r="Y1910">
        <f t="shared" ca="1" si="341"/>
        <v>4.75</v>
      </c>
      <c r="Z1910">
        <f t="shared" ca="1" si="342"/>
        <v>2.75</v>
      </c>
      <c r="AA1910">
        <f t="shared" ca="1" si="343"/>
        <v>3.83</v>
      </c>
      <c r="AB1910">
        <f t="shared" ca="1" si="344"/>
        <v>3.75</v>
      </c>
      <c r="AC1910">
        <f t="shared" ca="1" si="345"/>
        <v>5.25</v>
      </c>
      <c r="AD1910">
        <f t="shared" ca="1" si="346"/>
        <v>6.25</v>
      </c>
      <c r="AE1910">
        <f t="shared" ca="1" si="347"/>
        <v>5.2759999999999998</v>
      </c>
      <c r="AF1910">
        <f t="shared" ca="1" si="348"/>
        <v>5.0785</v>
      </c>
      <c r="AG1910">
        <f t="shared" ca="1" si="349"/>
        <v>4.25</v>
      </c>
    </row>
    <row r="1911" spans="3:33" x14ac:dyDescent="0.3">
      <c r="C1911" s="1">
        <v>39196</v>
      </c>
      <c r="D1911">
        <v>4.75</v>
      </c>
      <c r="E1911" s="1">
        <v>39196</v>
      </c>
      <c r="F1911">
        <v>2.75</v>
      </c>
      <c r="G1911" s="1">
        <v>39196</v>
      </c>
      <c r="H1911">
        <v>3.83</v>
      </c>
      <c r="I1911" s="1">
        <v>39196</v>
      </c>
      <c r="J1911">
        <v>3.75</v>
      </c>
      <c r="L1911" s="1">
        <v>39196</v>
      </c>
      <c r="M1911">
        <v>5.25</v>
      </c>
      <c r="O1911">
        <f t="shared" si="338"/>
        <v>6.25</v>
      </c>
      <c r="P1911" s="1">
        <v>39196</v>
      </c>
      <c r="Q1911">
        <v>5.2689000000000004</v>
      </c>
      <c r="R1911" s="1">
        <v>39196</v>
      </c>
      <c r="S1911">
        <v>5.1965000000000003</v>
      </c>
      <c r="U1911">
        <f t="shared" si="339"/>
        <v>4.25</v>
      </c>
      <c r="X1911" s="6">
        <f t="shared" si="340"/>
        <v>39196</v>
      </c>
      <c r="Y1911">
        <f t="shared" ca="1" si="341"/>
        <v>4.75</v>
      </c>
      <c r="Z1911">
        <f t="shared" ca="1" si="342"/>
        <v>2.75</v>
      </c>
      <c r="AA1911">
        <f t="shared" ca="1" si="343"/>
        <v>3.83</v>
      </c>
      <c r="AB1911">
        <f t="shared" ca="1" si="344"/>
        <v>3.75</v>
      </c>
      <c r="AC1911">
        <f t="shared" ca="1" si="345"/>
        <v>5.25</v>
      </c>
      <c r="AD1911">
        <f t="shared" ca="1" si="346"/>
        <v>6.25</v>
      </c>
      <c r="AE1911">
        <f t="shared" ca="1" si="347"/>
        <v>5.2689000000000004</v>
      </c>
      <c r="AF1911">
        <f t="shared" ca="1" si="348"/>
        <v>5.1965000000000003</v>
      </c>
      <c r="AG1911">
        <f t="shared" ca="1" si="349"/>
        <v>4.25</v>
      </c>
    </row>
    <row r="1912" spans="3:33" x14ac:dyDescent="0.3">
      <c r="C1912" s="1">
        <v>39197</v>
      </c>
      <c r="D1912">
        <v>4.75</v>
      </c>
      <c r="E1912" s="1">
        <v>39197</v>
      </c>
      <c r="F1912">
        <v>2.75</v>
      </c>
      <c r="G1912" s="1">
        <v>39197</v>
      </c>
      <c r="H1912">
        <v>3.83</v>
      </c>
      <c r="I1912" s="1">
        <v>39197</v>
      </c>
      <c r="J1912">
        <v>3.75</v>
      </c>
      <c r="L1912" s="1">
        <v>39197</v>
      </c>
      <c r="M1912">
        <v>5.25</v>
      </c>
      <c r="O1912">
        <f t="shared" si="338"/>
        <v>6.25</v>
      </c>
      <c r="P1912" s="1">
        <v>39197</v>
      </c>
      <c r="Q1912">
        <v>5.2786</v>
      </c>
      <c r="R1912" s="1">
        <v>39197</v>
      </c>
      <c r="S1912">
        <v>5.2647000000000004</v>
      </c>
      <c r="U1912">
        <f t="shared" si="339"/>
        <v>4.25</v>
      </c>
      <c r="X1912" s="6">
        <f t="shared" si="340"/>
        <v>39197</v>
      </c>
      <c r="Y1912">
        <f t="shared" ca="1" si="341"/>
        <v>4.75</v>
      </c>
      <c r="Z1912">
        <f t="shared" ca="1" si="342"/>
        <v>2.75</v>
      </c>
      <c r="AA1912">
        <f t="shared" ca="1" si="343"/>
        <v>3.83</v>
      </c>
      <c r="AB1912">
        <f t="shared" ca="1" si="344"/>
        <v>3.75</v>
      </c>
      <c r="AC1912">
        <f t="shared" ca="1" si="345"/>
        <v>5.25</v>
      </c>
      <c r="AD1912">
        <f t="shared" ca="1" si="346"/>
        <v>6.25</v>
      </c>
      <c r="AE1912">
        <f t="shared" ca="1" si="347"/>
        <v>5.2786</v>
      </c>
      <c r="AF1912">
        <f t="shared" ca="1" si="348"/>
        <v>5.2647000000000004</v>
      </c>
      <c r="AG1912">
        <f t="shared" ca="1" si="349"/>
        <v>4.25</v>
      </c>
    </row>
    <row r="1913" spans="3:33" x14ac:dyDescent="0.3">
      <c r="C1913" s="1">
        <v>39198</v>
      </c>
      <c r="D1913">
        <v>4.75</v>
      </c>
      <c r="E1913" s="1">
        <v>39198</v>
      </c>
      <c r="F1913">
        <v>2.75</v>
      </c>
      <c r="G1913" s="1">
        <v>39198</v>
      </c>
      <c r="H1913">
        <v>3.83</v>
      </c>
      <c r="I1913" s="1">
        <v>39198</v>
      </c>
      <c r="J1913">
        <v>3.75</v>
      </c>
      <c r="L1913" s="1">
        <v>39198</v>
      </c>
      <c r="M1913">
        <v>5.25</v>
      </c>
      <c r="O1913">
        <f t="shared" si="338"/>
        <v>6.25</v>
      </c>
      <c r="P1913" s="1">
        <v>39198</v>
      </c>
      <c r="Q1913">
        <v>5.2891000000000004</v>
      </c>
      <c r="R1913" s="1">
        <v>39198</v>
      </c>
      <c r="S1913">
        <v>5.2666000000000004</v>
      </c>
      <c r="U1913">
        <f t="shared" si="339"/>
        <v>4.25</v>
      </c>
      <c r="X1913" s="6">
        <f t="shared" si="340"/>
        <v>39198</v>
      </c>
      <c r="Y1913">
        <f t="shared" ca="1" si="341"/>
        <v>4.75</v>
      </c>
      <c r="Z1913">
        <f t="shared" ca="1" si="342"/>
        <v>2.75</v>
      </c>
      <c r="AA1913">
        <f t="shared" ca="1" si="343"/>
        <v>3.83</v>
      </c>
      <c r="AB1913">
        <f t="shared" ca="1" si="344"/>
        <v>3.75</v>
      </c>
      <c r="AC1913">
        <f t="shared" ca="1" si="345"/>
        <v>5.25</v>
      </c>
      <c r="AD1913">
        <f t="shared" ca="1" si="346"/>
        <v>6.25</v>
      </c>
      <c r="AE1913">
        <f t="shared" ca="1" si="347"/>
        <v>5.2891000000000004</v>
      </c>
      <c r="AF1913">
        <f t="shared" ca="1" si="348"/>
        <v>5.2666000000000004</v>
      </c>
      <c r="AG1913">
        <f t="shared" ca="1" si="349"/>
        <v>4.25</v>
      </c>
    </row>
    <row r="1914" spans="3:33" x14ac:dyDescent="0.3">
      <c r="C1914" s="1">
        <v>39199</v>
      </c>
      <c r="D1914">
        <v>4.75</v>
      </c>
      <c r="E1914" s="1">
        <v>39199</v>
      </c>
      <c r="F1914">
        <v>2.75</v>
      </c>
      <c r="G1914" s="1">
        <v>39199</v>
      </c>
      <c r="H1914">
        <v>3.83</v>
      </c>
      <c r="I1914" s="1">
        <v>39199</v>
      </c>
      <c r="J1914">
        <v>3.75</v>
      </c>
      <c r="L1914" s="1">
        <v>39199</v>
      </c>
      <c r="M1914">
        <v>5.25</v>
      </c>
      <c r="O1914">
        <f t="shared" si="338"/>
        <v>6.25</v>
      </c>
      <c r="P1914" s="1">
        <v>39199</v>
      </c>
      <c r="Q1914">
        <v>5.2843</v>
      </c>
      <c r="R1914" s="1">
        <v>39199</v>
      </c>
      <c r="S1914">
        <v>5.2854999999999999</v>
      </c>
      <c r="U1914">
        <f t="shared" si="339"/>
        <v>4.25</v>
      </c>
      <c r="X1914" s="6">
        <f t="shared" si="340"/>
        <v>39199</v>
      </c>
      <c r="Y1914">
        <f t="shared" ca="1" si="341"/>
        <v>4.75</v>
      </c>
      <c r="Z1914">
        <f t="shared" ca="1" si="342"/>
        <v>2.75</v>
      </c>
      <c r="AA1914">
        <f t="shared" ca="1" si="343"/>
        <v>3.83</v>
      </c>
      <c r="AB1914">
        <f t="shared" ca="1" si="344"/>
        <v>3.75</v>
      </c>
      <c r="AC1914">
        <f t="shared" ca="1" si="345"/>
        <v>5.25</v>
      </c>
      <c r="AD1914">
        <f t="shared" ca="1" si="346"/>
        <v>6.25</v>
      </c>
      <c r="AE1914">
        <f t="shared" ca="1" si="347"/>
        <v>5.2843</v>
      </c>
      <c r="AF1914">
        <f t="shared" ca="1" si="348"/>
        <v>5.2854999999999999</v>
      </c>
      <c r="AG1914">
        <f t="shared" ca="1" si="349"/>
        <v>4.25</v>
      </c>
    </row>
    <row r="1915" spans="3:33" x14ac:dyDescent="0.3">
      <c r="C1915" s="1">
        <v>39202</v>
      </c>
      <c r="D1915">
        <v>4.75</v>
      </c>
      <c r="E1915" s="1">
        <v>39202</v>
      </c>
      <c r="F1915">
        <v>2.75</v>
      </c>
      <c r="G1915" s="1">
        <v>39202</v>
      </c>
      <c r="H1915">
        <v>3.87</v>
      </c>
      <c r="I1915" s="1">
        <v>39202</v>
      </c>
      <c r="J1915">
        <v>3.75</v>
      </c>
      <c r="L1915" s="1">
        <v>39202</v>
      </c>
      <c r="M1915">
        <v>5.25</v>
      </c>
      <c r="O1915">
        <f t="shared" si="338"/>
        <v>6.25</v>
      </c>
      <c r="P1915" s="1">
        <v>39202</v>
      </c>
      <c r="Q1915">
        <v>5.2934999999999999</v>
      </c>
      <c r="R1915" s="1">
        <v>39202</v>
      </c>
      <c r="S1915">
        <v>5.2511999999999999</v>
      </c>
      <c r="U1915">
        <f t="shared" si="339"/>
        <v>4.25</v>
      </c>
      <c r="X1915" s="6">
        <f t="shared" si="340"/>
        <v>39202</v>
      </c>
      <c r="Y1915">
        <f t="shared" ca="1" si="341"/>
        <v>4.75</v>
      </c>
      <c r="Z1915">
        <f t="shared" ca="1" si="342"/>
        <v>2.75</v>
      </c>
      <c r="AA1915">
        <f t="shared" ca="1" si="343"/>
        <v>3.87</v>
      </c>
      <c r="AB1915">
        <f t="shared" ca="1" si="344"/>
        <v>3.75</v>
      </c>
      <c r="AC1915">
        <f t="shared" ca="1" si="345"/>
        <v>5.25</v>
      </c>
      <c r="AD1915">
        <f t="shared" ca="1" si="346"/>
        <v>6.25</v>
      </c>
      <c r="AE1915">
        <f t="shared" ca="1" si="347"/>
        <v>5.2934999999999999</v>
      </c>
      <c r="AF1915">
        <f t="shared" ca="1" si="348"/>
        <v>5.2511999999999999</v>
      </c>
      <c r="AG1915">
        <f t="shared" ca="1" si="349"/>
        <v>4.25</v>
      </c>
    </row>
    <row r="1916" spans="3:33" x14ac:dyDescent="0.3">
      <c r="C1916" s="1">
        <v>39203</v>
      </c>
      <c r="D1916">
        <v>4.75</v>
      </c>
      <c r="E1916" s="1">
        <v>39203</v>
      </c>
      <c r="F1916">
        <v>2.75</v>
      </c>
      <c r="G1916" s="1">
        <v>39203</v>
      </c>
      <c r="H1916">
        <v>3.87</v>
      </c>
      <c r="I1916" s="1">
        <v>39203</v>
      </c>
      <c r="J1916">
        <v>3.75</v>
      </c>
      <c r="L1916" s="1">
        <v>39203</v>
      </c>
      <c r="M1916">
        <v>5.25</v>
      </c>
      <c r="O1916">
        <f t="shared" si="338"/>
        <v>6.25</v>
      </c>
      <c r="P1916" s="1">
        <v>39203</v>
      </c>
      <c r="Q1916">
        <v>5.2942999999999998</v>
      </c>
      <c r="R1916" s="1">
        <v>39203</v>
      </c>
      <c r="S1916">
        <v>5.2478999999999996</v>
      </c>
      <c r="U1916">
        <f t="shared" si="339"/>
        <v>4.25</v>
      </c>
      <c r="X1916" s="6">
        <f t="shared" si="340"/>
        <v>39203</v>
      </c>
      <c r="Y1916">
        <f t="shared" ca="1" si="341"/>
        <v>4.75</v>
      </c>
      <c r="Z1916">
        <f t="shared" ca="1" si="342"/>
        <v>2.75</v>
      </c>
      <c r="AA1916">
        <f t="shared" ca="1" si="343"/>
        <v>3.87</v>
      </c>
      <c r="AB1916">
        <f t="shared" ca="1" si="344"/>
        <v>3.75</v>
      </c>
      <c r="AC1916">
        <f t="shared" ca="1" si="345"/>
        <v>5.25</v>
      </c>
      <c r="AD1916">
        <f t="shared" ca="1" si="346"/>
        <v>6.25</v>
      </c>
      <c r="AE1916">
        <f t="shared" ca="1" si="347"/>
        <v>5.2942999999999998</v>
      </c>
      <c r="AF1916">
        <f t="shared" ca="1" si="348"/>
        <v>5.2478999999999996</v>
      </c>
      <c r="AG1916">
        <f t="shared" ca="1" si="349"/>
        <v>4.25</v>
      </c>
    </row>
    <row r="1917" spans="3:33" x14ac:dyDescent="0.3">
      <c r="C1917" s="1">
        <v>39204</v>
      </c>
      <c r="D1917">
        <v>4.75</v>
      </c>
      <c r="E1917" s="1">
        <v>39204</v>
      </c>
      <c r="F1917">
        <v>2.75</v>
      </c>
      <c r="G1917" s="1">
        <v>39204</v>
      </c>
      <c r="H1917">
        <v>3.84</v>
      </c>
      <c r="I1917" s="1">
        <v>39204</v>
      </c>
      <c r="J1917">
        <v>3.75</v>
      </c>
      <c r="L1917" s="1">
        <v>39204</v>
      </c>
      <c r="M1917">
        <v>5.25</v>
      </c>
      <c r="O1917">
        <f t="shared" si="338"/>
        <v>6.25</v>
      </c>
      <c r="P1917" s="1">
        <v>39204</v>
      </c>
      <c r="Q1917">
        <v>5.2801</v>
      </c>
      <c r="R1917" s="1">
        <v>39204</v>
      </c>
      <c r="S1917">
        <v>5.2489999999999997</v>
      </c>
      <c r="U1917">
        <f t="shared" si="339"/>
        <v>4.25</v>
      </c>
      <c r="X1917" s="6">
        <f t="shared" si="340"/>
        <v>39204</v>
      </c>
      <c r="Y1917">
        <f t="shared" ca="1" si="341"/>
        <v>4.75</v>
      </c>
      <c r="Z1917">
        <f t="shared" ca="1" si="342"/>
        <v>2.75</v>
      </c>
      <c r="AA1917">
        <f t="shared" ca="1" si="343"/>
        <v>3.84</v>
      </c>
      <c r="AB1917">
        <f t="shared" ca="1" si="344"/>
        <v>3.75</v>
      </c>
      <c r="AC1917">
        <f t="shared" ca="1" si="345"/>
        <v>5.25</v>
      </c>
      <c r="AD1917">
        <f t="shared" ca="1" si="346"/>
        <v>6.25</v>
      </c>
      <c r="AE1917">
        <f t="shared" ca="1" si="347"/>
        <v>5.2801</v>
      </c>
      <c r="AF1917">
        <f t="shared" ca="1" si="348"/>
        <v>5.2489999999999997</v>
      </c>
      <c r="AG1917">
        <f t="shared" ca="1" si="349"/>
        <v>4.25</v>
      </c>
    </row>
    <row r="1918" spans="3:33" x14ac:dyDescent="0.3">
      <c r="C1918" s="1">
        <v>39205</v>
      </c>
      <c r="D1918">
        <v>4.75</v>
      </c>
      <c r="E1918" s="1">
        <v>39205</v>
      </c>
      <c r="F1918">
        <v>2.75</v>
      </c>
      <c r="G1918" s="1">
        <v>39205</v>
      </c>
      <c r="H1918">
        <v>3.84</v>
      </c>
      <c r="I1918" s="1">
        <v>39205</v>
      </c>
      <c r="J1918">
        <v>3.75</v>
      </c>
      <c r="L1918" s="1">
        <v>39205</v>
      </c>
      <c r="M1918">
        <v>5.25</v>
      </c>
      <c r="O1918">
        <f t="shared" si="338"/>
        <v>6.25</v>
      </c>
      <c r="P1918" s="1">
        <v>39205</v>
      </c>
      <c r="Q1918">
        <v>5.2760999999999996</v>
      </c>
      <c r="R1918" s="1">
        <v>39205</v>
      </c>
      <c r="S1918">
        <v>5.2187000000000001</v>
      </c>
      <c r="U1918">
        <f t="shared" si="339"/>
        <v>4.25</v>
      </c>
      <c r="X1918" s="6">
        <f t="shared" si="340"/>
        <v>39205</v>
      </c>
      <c r="Y1918">
        <f t="shared" ca="1" si="341"/>
        <v>4.75</v>
      </c>
      <c r="Z1918">
        <f t="shared" ca="1" si="342"/>
        <v>2.75</v>
      </c>
      <c r="AA1918">
        <f t="shared" ca="1" si="343"/>
        <v>3.84</v>
      </c>
      <c r="AB1918">
        <f t="shared" ca="1" si="344"/>
        <v>3.75</v>
      </c>
      <c r="AC1918">
        <f t="shared" ca="1" si="345"/>
        <v>5.25</v>
      </c>
      <c r="AD1918">
        <f t="shared" ca="1" si="346"/>
        <v>6.25</v>
      </c>
      <c r="AE1918">
        <f t="shared" ca="1" si="347"/>
        <v>5.2760999999999996</v>
      </c>
      <c r="AF1918">
        <f t="shared" ca="1" si="348"/>
        <v>5.2187000000000001</v>
      </c>
      <c r="AG1918">
        <f t="shared" ca="1" si="349"/>
        <v>4.25</v>
      </c>
    </row>
    <row r="1919" spans="3:33" x14ac:dyDescent="0.3">
      <c r="C1919" s="1">
        <v>39206</v>
      </c>
      <c r="D1919">
        <v>4.75</v>
      </c>
      <c r="E1919" s="1">
        <v>39206</v>
      </c>
      <c r="F1919">
        <v>2.75</v>
      </c>
      <c r="G1919" s="1">
        <v>39206</v>
      </c>
      <c r="H1919">
        <v>3.83</v>
      </c>
      <c r="I1919" s="1">
        <v>39206</v>
      </c>
      <c r="J1919">
        <v>3.75</v>
      </c>
      <c r="L1919" s="1">
        <v>39206</v>
      </c>
      <c r="M1919">
        <v>5.25</v>
      </c>
      <c r="O1919">
        <f t="shared" si="338"/>
        <v>6.25</v>
      </c>
      <c r="P1919" s="1">
        <v>39206</v>
      </c>
      <c r="Q1919">
        <v>5.2634999999999996</v>
      </c>
      <c r="R1919" s="1">
        <v>39206</v>
      </c>
      <c r="S1919">
        <v>5.2081999999999997</v>
      </c>
      <c r="U1919">
        <f t="shared" si="339"/>
        <v>4.25</v>
      </c>
      <c r="X1919" s="6">
        <f t="shared" si="340"/>
        <v>39206</v>
      </c>
      <c r="Y1919">
        <f t="shared" ca="1" si="341"/>
        <v>4.75</v>
      </c>
      <c r="Z1919">
        <f t="shared" ca="1" si="342"/>
        <v>2.75</v>
      </c>
      <c r="AA1919">
        <f t="shared" ca="1" si="343"/>
        <v>3.83</v>
      </c>
      <c r="AB1919">
        <f t="shared" ca="1" si="344"/>
        <v>3.75</v>
      </c>
      <c r="AC1919">
        <f t="shared" ca="1" si="345"/>
        <v>5.25</v>
      </c>
      <c r="AD1919">
        <f t="shared" ca="1" si="346"/>
        <v>6.25</v>
      </c>
      <c r="AE1919">
        <f t="shared" ca="1" si="347"/>
        <v>5.2634999999999996</v>
      </c>
      <c r="AF1919">
        <f t="shared" ca="1" si="348"/>
        <v>5.2081999999999997</v>
      </c>
      <c r="AG1919">
        <f t="shared" ca="1" si="349"/>
        <v>4.25</v>
      </c>
    </row>
    <row r="1920" spans="3:33" x14ac:dyDescent="0.3">
      <c r="C1920" s="1">
        <v>39209</v>
      </c>
      <c r="D1920">
        <v>4.75</v>
      </c>
      <c r="E1920" s="1">
        <v>39209</v>
      </c>
      <c r="F1920">
        <v>2.75</v>
      </c>
      <c r="G1920" s="1">
        <v>39209</v>
      </c>
      <c r="H1920">
        <v>3.83</v>
      </c>
      <c r="I1920" s="1">
        <v>39209</v>
      </c>
      <c r="J1920">
        <v>3.75</v>
      </c>
      <c r="L1920" s="1">
        <v>39209</v>
      </c>
      <c r="M1920">
        <v>5.25</v>
      </c>
      <c r="O1920">
        <f t="shared" si="338"/>
        <v>6.25</v>
      </c>
      <c r="P1920" s="1">
        <v>39209</v>
      </c>
      <c r="Q1920">
        <v>5.2634999999999996</v>
      </c>
      <c r="R1920" s="1">
        <v>39209</v>
      </c>
      <c r="S1920">
        <v>5.2081999999999997</v>
      </c>
      <c r="U1920">
        <f t="shared" si="339"/>
        <v>4.25</v>
      </c>
      <c r="X1920" s="6">
        <f t="shared" si="340"/>
        <v>39209</v>
      </c>
      <c r="Y1920">
        <f t="shared" ca="1" si="341"/>
        <v>4.75</v>
      </c>
      <c r="Z1920">
        <f t="shared" ca="1" si="342"/>
        <v>2.75</v>
      </c>
      <c r="AA1920">
        <f t="shared" ca="1" si="343"/>
        <v>3.83</v>
      </c>
      <c r="AB1920">
        <f t="shared" ca="1" si="344"/>
        <v>3.75</v>
      </c>
      <c r="AC1920">
        <f t="shared" ca="1" si="345"/>
        <v>5.25</v>
      </c>
      <c r="AD1920">
        <f t="shared" ca="1" si="346"/>
        <v>6.25</v>
      </c>
      <c r="AE1920">
        <f t="shared" ca="1" si="347"/>
        <v>5.2634999999999996</v>
      </c>
      <c r="AF1920">
        <f t="shared" ca="1" si="348"/>
        <v>5.2081999999999997</v>
      </c>
      <c r="AG1920">
        <f t="shared" ca="1" si="349"/>
        <v>4.25</v>
      </c>
    </row>
    <row r="1921" spans="3:33" x14ac:dyDescent="0.3">
      <c r="C1921" s="1">
        <v>39210</v>
      </c>
      <c r="D1921">
        <v>4.75</v>
      </c>
      <c r="E1921" s="1">
        <v>39210</v>
      </c>
      <c r="F1921">
        <v>2.75</v>
      </c>
      <c r="G1921" s="1">
        <v>39210</v>
      </c>
      <c r="H1921">
        <v>3.81</v>
      </c>
      <c r="I1921" s="1">
        <v>39210</v>
      </c>
      <c r="J1921">
        <v>3.75</v>
      </c>
      <c r="L1921" s="1">
        <v>39210</v>
      </c>
      <c r="M1921">
        <v>5.25</v>
      </c>
      <c r="O1921">
        <f t="shared" si="338"/>
        <v>6.25</v>
      </c>
      <c r="P1921" s="1">
        <v>39210</v>
      </c>
      <c r="Q1921">
        <v>5.2675000000000001</v>
      </c>
      <c r="R1921" s="1">
        <v>39210</v>
      </c>
      <c r="S1921">
        <v>5.2530999999999999</v>
      </c>
      <c r="U1921">
        <f t="shared" si="339"/>
        <v>4.25</v>
      </c>
      <c r="X1921" s="6">
        <f t="shared" si="340"/>
        <v>39210</v>
      </c>
      <c r="Y1921">
        <f t="shared" ca="1" si="341"/>
        <v>4.75</v>
      </c>
      <c r="Z1921">
        <f t="shared" ca="1" si="342"/>
        <v>2.75</v>
      </c>
      <c r="AA1921">
        <f t="shared" ca="1" si="343"/>
        <v>3.81</v>
      </c>
      <c r="AB1921">
        <f t="shared" ca="1" si="344"/>
        <v>3.75</v>
      </c>
      <c r="AC1921">
        <f t="shared" ca="1" si="345"/>
        <v>5.25</v>
      </c>
      <c r="AD1921">
        <f t="shared" ca="1" si="346"/>
        <v>6.25</v>
      </c>
      <c r="AE1921">
        <f t="shared" ca="1" si="347"/>
        <v>5.2675000000000001</v>
      </c>
      <c r="AF1921">
        <f t="shared" ca="1" si="348"/>
        <v>5.2530999999999999</v>
      </c>
      <c r="AG1921">
        <f t="shared" ca="1" si="349"/>
        <v>4.25</v>
      </c>
    </row>
    <row r="1922" spans="3:33" x14ac:dyDescent="0.3">
      <c r="C1922" s="1">
        <v>39211</v>
      </c>
      <c r="D1922">
        <v>4.75</v>
      </c>
      <c r="E1922" s="1">
        <v>39211</v>
      </c>
      <c r="F1922">
        <v>2.75</v>
      </c>
      <c r="G1922" s="1">
        <v>39211</v>
      </c>
      <c r="H1922">
        <v>3.7</v>
      </c>
      <c r="I1922" s="1">
        <v>39211</v>
      </c>
      <c r="J1922">
        <v>3.75</v>
      </c>
      <c r="L1922" s="1">
        <v>39211</v>
      </c>
      <c r="M1922">
        <v>5.25</v>
      </c>
      <c r="O1922">
        <f t="shared" si="338"/>
        <v>6.25</v>
      </c>
      <c r="P1922" s="1">
        <v>39211</v>
      </c>
      <c r="Q1922">
        <v>5.2561</v>
      </c>
      <c r="R1922" s="1">
        <v>39211</v>
      </c>
      <c r="S1922">
        <v>5.2290999999999999</v>
      </c>
      <c r="U1922">
        <f t="shared" si="339"/>
        <v>4.25</v>
      </c>
      <c r="X1922" s="6">
        <f t="shared" si="340"/>
        <v>39211</v>
      </c>
      <c r="Y1922">
        <f t="shared" ca="1" si="341"/>
        <v>4.75</v>
      </c>
      <c r="Z1922">
        <f t="shared" ca="1" si="342"/>
        <v>2.75</v>
      </c>
      <c r="AA1922">
        <f t="shared" ca="1" si="343"/>
        <v>3.7</v>
      </c>
      <c r="AB1922">
        <f t="shared" ca="1" si="344"/>
        <v>3.75</v>
      </c>
      <c r="AC1922">
        <f t="shared" ca="1" si="345"/>
        <v>5.25</v>
      </c>
      <c r="AD1922">
        <f t="shared" ca="1" si="346"/>
        <v>6.25</v>
      </c>
      <c r="AE1922">
        <f t="shared" ca="1" si="347"/>
        <v>5.2561</v>
      </c>
      <c r="AF1922">
        <f t="shared" ca="1" si="348"/>
        <v>5.2290999999999999</v>
      </c>
      <c r="AG1922">
        <f t="shared" ca="1" si="349"/>
        <v>4.25</v>
      </c>
    </row>
    <row r="1923" spans="3:33" x14ac:dyDescent="0.3">
      <c r="C1923" s="1">
        <v>39212</v>
      </c>
      <c r="D1923">
        <v>4.75</v>
      </c>
      <c r="E1923" s="1">
        <v>39212</v>
      </c>
      <c r="F1923">
        <v>2.75</v>
      </c>
      <c r="G1923" s="1">
        <v>39212</v>
      </c>
      <c r="H1923">
        <v>3.67</v>
      </c>
      <c r="I1923" s="1">
        <v>39212</v>
      </c>
      <c r="J1923">
        <v>3.75</v>
      </c>
      <c r="L1923" s="1">
        <v>39212</v>
      </c>
      <c r="M1923">
        <v>5.5</v>
      </c>
      <c r="O1923">
        <f t="shared" si="338"/>
        <v>6.5</v>
      </c>
      <c r="P1923" s="1">
        <v>39212</v>
      </c>
      <c r="Q1923">
        <v>5.5762</v>
      </c>
      <c r="R1923" s="1">
        <v>39212</v>
      </c>
      <c r="S1923">
        <v>5.49</v>
      </c>
      <c r="U1923">
        <f t="shared" si="339"/>
        <v>4.5</v>
      </c>
      <c r="X1923" s="6">
        <f t="shared" si="340"/>
        <v>39212</v>
      </c>
      <c r="Y1923">
        <f t="shared" ca="1" si="341"/>
        <v>4.75</v>
      </c>
      <c r="Z1923">
        <f t="shared" ca="1" si="342"/>
        <v>2.75</v>
      </c>
      <c r="AA1923">
        <f t="shared" ca="1" si="343"/>
        <v>3.67</v>
      </c>
      <c r="AB1923">
        <f t="shared" ca="1" si="344"/>
        <v>3.75</v>
      </c>
      <c r="AC1923">
        <f t="shared" ca="1" si="345"/>
        <v>5.5</v>
      </c>
      <c r="AD1923">
        <f t="shared" ca="1" si="346"/>
        <v>6.5</v>
      </c>
      <c r="AE1923">
        <f t="shared" ca="1" si="347"/>
        <v>5.5762</v>
      </c>
      <c r="AF1923">
        <f t="shared" ca="1" si="348"/>
        <v>5.49</v>
      </c>
      <c r="AG1923">
        <f t="shared" ca="1" si="349"/>
        <v>4.5</v>
      </c>
    </row>
    <row r="1924" spans="3:33" x14ac:dyDescent="0.3">
      <c r="C1924" s="1">
        <v>39213</v>
      </c>
      <c r="D1924">
        <v>4.75</v>
      </c>
      <c r="E1924" s="1">
        <v>39213</v>
      </c>
      <c r="F1924">
        <v>2.75</v>
      </c>
      <c r="G1924" s="1">
        <v>39213</v>
      </c>
      <c r="H1924">
        <v>3.68</v>
      </c>
      <c r="I1924" s="1">
        <v>39213</v>
      </c>
      <c r="J1924">
        <v>3.75</v>
      </c>
      <c r="L1924" s="1">
        <v>39213</v>
      </c>
      <c r="M1924">
        <v>5.5</v>
      </c>
      <c r="O1924">
        <f t="shared" si="338"/>
        <v>6.5</v>
      </c>
      <c r="P1924" s="1">
        <v>39213</v>
      </c>
      <c r="Q1924">
        <v>5.5651000000000002</v>
      </c>
      <c r="R1924" s="1">
        <v>39213</v>
      </c>
      <c r="S1924">
        <v>5.5038999999999998</v>
      </c>
      <c r="U1924">
        <f t="shared" si="339"/>
        <v>4.5</v>
      </c>
      <c r="X1924" s="6">
        <f t="shared" si="340"/>
        <v>39213</v>
      </c>
      <c r="Y1924">
        <f t="shared" ca="1" si="341"/>
        <v>4.75</v>
      </c>
      <c r="Z1924">
        <f t="shared" ca="1" si="342"/>
        <v>2.75</v>
      </c>
      <c r="AA1924">
        <f t="shared" ca="1" si="343"/>
        <v>3.68</v>
      </c>
      <c r="AB1924">
        <f t="shared" ca="1" si="344"/>
        <v>3.75</v>
      </c>
      <c r="AC1924">
        <f t="shared" ca="1" si="345"/>
        <v>5.5</v>
      </c>
      <c r="AD1924">
        <f t="shared" ca="1" si="346"/>
        <v>6.5</v>
      </c>
      <c r="AE1924">
        <f t="shared" ca="1" si="347"/>
        <v>5.5651000000000002</v>
      </c>
      <c r="AF1924">
        <f t="shared" ca="1" si="348"/>
        <v>5.5038999999999998</v>
      </c>
      <c r="AG1924">
        <f t="shared" ca="1" si="349"/>
        <v>4.5</v>
      </c>
    </row>
    <row r="1925" spans="3:33" x14ac:dyDescent="0.3">
      <c r="C1925" s="1">
        <v>39216</v>
      </c>
      <c r="D1925">
        <v>4.75</v>
      </c>
      <c r="E1925" s="1">
        <v>39216</v>
      </c>
      <c r="F1925">
        <v>2.75</v>
      </c>
      <c r="G1925" s="1">
        <v>39216</v>
      </c>
      <c r="H1925">
        <v>3.39</v>
      </c>
      <c r="I1925" s="1">
        <v>39216</v>
      </c>
      <c r="J1925">
        <v>3.75</v>
      </c>
      <c r="L1925" s="1">
        <v>39216</v>
      </c>
      <c r="M1925">
        <v>5.5</v>
      </c>
      <c r="O1925">
        <f t="shared" si="338"/>
        <v>6.5</v>
      </c>
      <c r="P1925" s="1">
        <v>39216</v>
      </c>
      <c r="Q1925">
        <v>5.5588999999999995</v>
      </c>
      <c r="R1925" s="1">
        <v>39216</v>
      </c>
      <c r="S1925">
        <v>5.5106000000000002</v>
      </c>
      <c r="U1925">
        <f t="shared" si="339"/>
        <v>4.5</v>
      </c>
      <c r="X1925" s="6">
        <f t="shared" si="340"/>
        <v>39216</v>
      </c>
      <c r="Y1925">
        <f t="shared" ca="1" si="341"/>
        <v>4.75</v>
      </c>
      <c r="Z1925">
        <f t="shared" ca="1" si="342"/>
        <v>2.75</v>
      </c>
      <c r="AA1925">
        <f t="shared" ca="1" si="343"/>
        <v>3.39</v>
      </c>
      <c r="AB1925">
        <f t="shared" ca="1" si="344"/>
        <v>3.75</v>
      </c>
      <c r="AC1925">
        <f t="shared" ca="1" si="345"/>
        <v>5.5</v>
      </c>
      <c r="AD1925">
        <f t="shared" ca="1" si="346"/>
        <v>6.5</v>
      </c>
      <c r="AE1925">
        <f t="shared" ca="1" si="347"/>
        <v>5.5588999999999995</v>
      </c>
      <c r="AF1925">
        <f t="shared" ca="1" si="348"/>
        <v>5.5106000000000002</v>
      </c>
      <c r="AG1925">
        <f t="shared" ca="1" si="349"/>
        <v>4.5</v>
      </c>
    </row>
    <row r="1926" spans="3:33" x14ac:dyDescent="0.3">
      <c r="C1926" s="1">
        <v>39217</v>
      </c>
      <c r="D1926">
        <v>4.75</v>
      </c>
      <c r="E1926" s="1">
        <v>39217</v>
      </c>
      <c r="F1926">
        <v>2.75</v>
      </c>
      <c r="G1926" s="1">
        <v>39217</v>
      </c>
      <c r="H1926">
        <v>3.83</v>
      </c>
      <c r="I1926" s="1">
        <v>39217</v>
      </c>
      <c r="J1926">
        <v>3.75</v>
      </c>
      <c r="L1926" s="1">
        <v>39217</v>
      </c>
      <c r="M1926">
        <v>5.5</v>
      </c>
      <c r="O1926">
        <f t="shared" ref="O1926:O1989" si="350">M1926+1</f>
        <v>6.5</v>
      </c>
      <c r="P1926" s="1">
        <v>39217</v>
      </c>
      <c r="Q1926">
        <v>5.5556000000000001</v>
      </c>
      <c r="R1926" s="1">
        <v>39217</v>
      </c>
      <c r="S1926">
        <v>5.5344999999999995</v>
      </c>
      <c r="U1926">
        <f t="shared" ref="U1926:U1989" si="351">M1926-1</f>
        <v>4.5</v>
      </c>
      <c r="X1926" s="6">
        <f t="shared" ref="X1926:X1989" si="352">IF(ISNUMBER(C1926),C1926,#N/A)</f>
        <v>39217</v>
      </c>
      <c r="Y1926">
        <f t="shared" ref="Y1926:Y1989" ca="1" si="353">VLOOKUP($X1926,$C$5:$D$5000,2,FALSE)</f>
        <v>4.75</v>
      </c>
      <c r="Z1926">
        <f t="shared" ref="Z1926:Z1989" ca="1" si="354">VLOOKUP($X1926,$E$5:$F$5000,2,FALSE)</f>
        <v>2.75</v>
      </c>
      <c r="AA1926">
        <f t="shared" ref="AA1926:AA1989" ca="1" si="355">VLOOKUP($X1926,$G$5:$H$5000,2,FALSE)</f>
        <v>3.83</v>
      </c>
      <c r="AB1926">
        <f t="shared" ref="AB1926:AB1989" ca="1" si="356">VLOOKUP($X1926,$I$5:$J$5000,2,FALSE)</f>
        <v>3.75</v>
      </c>
      <c r="AC1926">
        <f t="shared" ref="AC1926:AC1989" ca="1" si="357">VLOOKUP($X1926,$L$5:$M$5000,2,FALSE)</f>
        <v>5.5</v>
      </c>
      <c r="AD1926">
        <f t="shared" ref="AD1926:AD1989" ca="1" si="358">VLOOKUP($X1926,$L$5:$O$5000,4,FALSE)</f>
        <v>6.5</v>
      </c>
      <c r="AE1926">
        <f t="shared" ref="AE1926:AE1989" ca="1" si="359">VLOOKUP($X1926,$P$5:$Q$5000,2,FALSE)</f>
        <v>5.5556000000000001</v>
      </c>
      <c r="AF1926">
        <f t="shared" ref="AF1926:AF1989" ca="1" si="360">VLOOKUP($X1926,$R$5:$S$5000,2,FALSE)</f>
        <v>5.5344999999999995</v>
      </c>
      <c r="AG1926">
        <f t="shared" ref="AG1926:AG1989" ca="1" si="361">VLOOKUP($X1926,$L$5:$U$5000,10,FALSE)</f>
        <v>4.5</v>
      </c>
    </row>
    <row r="1927" spans="3:33" x14ac:dyDescent="0.3">
      <c r="C1927" s="1">
        <v>39218</v>
      </c>
      <c r="D1927">
        <v>4.75</v>
      </c>
      <c r="E1927" s="1">
        <v>39218</v>
      </c>
      <c r="F1927">
        <v>2.75</v>
      </c>
      <c r="G1927" s="1">
        <v>39218</v>
      </c>
      <c r="H1927">
        <v>3.83</v>
      </c>
      <c r="I1927" s="1">
        <v>39218</v>
      </c>
      <c r="J1927">
        <v>3.75</v>
      </c>
      <c r="L1927" s="1">
        <v>39218</v>
      </c>
      <c r="M1927">
        <v>5.5</v>
      </c>
      <c r="O1927">
        <f t="shared" si="350"/>
        <v>6.5</v>
      </c>
      <c r="P1927" s="1">
        <v>39218</v>
      </c>
      <c r="Q1927">
        <v>5.5445000000000002</v>
      </c>
      <c r="R1927" s="1">
        <v>39218</v>
      </c>
      <c r="S1927">
        <v>5.5228999999999999</v>
      </c>
      <c r="U1927">
        <f t="shared" si="351"/>
        <v>4.5</v>
      </c>
      <c r="X1927" s="6">
        <f t="shared" si="352"/>
        <v>39218</v>
      </c>
      <c r="Y1927">
        <f t="shared" ca="1" si="353"/>
        <v>4.75</v>
      </c>
      <c r="Z1927">
        <f t="shared" ca="1" si="354"/>
        <v>2.75</v>
      </c>
      <c r="AA1927">
        <f t="shared" ca="1" si="355"/>
        <v>3.83</v>
      </c>
      <c r="AB1927">
        <f t="shared" ca="1" si="356"/>
        <v>3.75</v>
      </c>
      <c r="AC1927">
        <f t="shared" ca="1" si="357"/>
        <v>5.5</v>
      </c>
      <c r="AD1927">
        <f t="shared" ca="1" si="358"/>
        <v>6.5</v>
      </c>
      <c r="AE1927">
        <f t="shared" ca="1" si="359"/>
        <v>5.5445000000000002</v>
      </c>
      <c r="AF1927">
        <f t="shared" ca="1" si="360"/>
        <v>5.5228999999999999</v>
      </c>
      <c r="AG1927">
        <f t="shared" ca="1" si="361"/>
        <v>4.5</v>
      </c>
    </row>
    <row r="1928" spans="3:33" x14ac:dyDescent="0.3">
      <c r="C1928" s="1">
        <v>39219</v>
      </c>
      <c r="D1928">
        <v>4.75</v>
      </c>
      <c r="E1928" s="1">
        <v>39219</v>
      </c>
      <c r="F1928">
        <v>2.75</v>
      </c>
      <c r="G1928" s="1">
        <v>39219</v>
      </c>
      <c r="H1928">
        <v>3.83</v>
      </c>
      <c r="I1928" s="1">
        <v>39219</v>
      </c>
      <c r="J1928">
        <v>3.75</v>
      </c>
      <c r="L1928" s="1">
        <v>39219</v>
      </c>
      <c r="M1928">
        <v>5.5</v>
      </c>
      <c r="O1928">
        <f t="shared" si="350"/>
        <v>6.5</v>
      </c>
      <c r="P1928" s="1">
        <v>39219</v>
      </c>
      <c r="Q1928">
        <v>5.5538999999999996</v>
      </c>
      <c r="R1928" s="1">
        <v>39219</v>
      </c>
      <c r="S1928">
        <v>5.5023</v>
      </c>
      <c r="U1928">
        <f t="shared" si="351"/>
        <v>4.5</v>
      </c>
      <c r="X1928" s="6">
        <f t="shared" si="352"/>
        <v>39219</v>
      </c>
      <c r="Y1928">
        <f t="shared" ca="1" si="353"/>
        <v>4.75</v>
      </c>
      <c r="Z1928">
        <f t="shared" ca="1" si="354"/>
        <v>2.75</v>
      </c>
      <c r="AA1928">
        <f t="shared" ca="1" si="355"/>
        <v>3.83</v>
      </c>
      <c r="AB1928">
        <f t="shared" ca="1" si="356"/>
        <v>3.75</v>
      </c>
      <c r="AC1928">
        <f t="shared" ca="1" si="357"/>
        <v>5.5</v>
      </c>
      <c r="AD1928">
        <f t="shared" ca="1" si="358"/>
        <v>6.5</v>
      </c>
      <c r="AE1928">
        <f t="shared" ca="1" si="359"/>
        <v>5.5538999999999996</v>
      </c>
      <c r="AF1928">
        <f t="shared" ca="1" si="360"/>
        <v>5.5023</v>
      </c>
      <c r="AG1928">
        <f t="shared" ca="1" si="361"/>
        <v>4.5</v>
      </c>
    </row>
    <row r="1929" spans="3:33" x14ac:dyDescent="0.3">
      <c r="C1929" s="1">
        <v>39220</v>
      </c>
      <c r="D1929">
        <v>4.75</v>
      </c>
      <c r="E1929" s="1">
        <v>39220</v>
      </c>
      <c r="F1929">
        <v>2.75</v>
      </c>
      <c r="G1929" s="1">
        <v>39220</v>
      </c>
      <c r="H1929">
        <v>3.83</v>
      </c>
      <c r="I1929" s="1">
        <v>39220</v>
      </c>
      <c r="J1929">
        <v>3.75</v>
      </c>
      <c r="L1929" s="1">
        <v>39220</v>
      </c>
      <c r="M1929">
        <v>5.5</v>
      </c>
      <c r="O1929">
        <f t="shared" si="350"/>
        <v>6.5</v>
      </c>
      <c r="P1929" s="1">
        <v>39220</v>
      </c>
      <c r="Q1929">
        <v>5.5404</v>
      </c>
      <c r="R1929" s="1">
        <v>39220</v>
      </c>
      <c r="S1929">
        <v>5.4606000000000003</v>
      </c>
      <c r="U1929">
        <f t="shared" si="351"/>
        <v>4.5</v>
      </c>
      <c r="X1929" s="6">
        <f t="shared" si="352"/>
        <v>39220</v>
      </c>
      <c r="Y1929">
        <f t="shared" ca="1" si="353"/>
        <v>4.75</v>
      </c>
      <c r="Z1929">
        <f t="shared" ca="1" si="354"/>
        <v>2.75</v>
      </c>
      <c r="AA1929">
        <f t="shared" ca="1" si="355"/>
        <v>3.83</v>
      </c>
      <c r="AB1929">
        <f t="shared" ca="1" si="356"/>
        <v>3.75</v>
      </c>
      <c r="AC1929">
        <f t="shared" ca="1" si="357"/>
        <v>5.5</v>
      </c>
      <c r="AD1929">
        <f t="shared" ca="1" si="358"/>
        <v>6.5</v>
      </c>
      <c r="AE1929">
        <f t="shared" ca="1" si="359"/>
        <v>5.5404</v>
      </c>
      <c r="AF1929">
        <f t="shared" ca="1" si="360"/>
        <v>5.4606000000000003</v>
      </c>
      <c r="AG1929">
        <f t="shared" ca="1" si="361"/>
        <v>4.5</v>
      </c>
    </row>
    <row r="1930" spans="3:33" x14ac:dyDescent="0.3">
      <c r="C1930" s="1">
        <v>39223</v>
      </c>
      <c r="D1930">
        <v>4.75</v>
      </c>
      <c r="E1930" s="1">
        <v>39223</v>
      </c>
      <c r="F1930">
        <v>2.75</v>
      </c>
      <c r="G1930" s="1">
        <v>39223</v>
      </c>
      <c r="H1930">
        <v>3.83</v>
      </c>
      <c r="I1930" s="1">
        <v>39223</v>
      </c>
      <c r="J1930">
        <v>3.75</v>
      </c>
      <c r="L1930" s="1">
        <v>39223</v>
      </c>
      <c r="M1930">
        <v>5.5</v>
      </c>
      <c r="O1930">
        <f t="shared" si="350"/>
        <v>6.5</v>
      </c>
      <c r="P1930" s="1">
        <v>39223</v>
      </c>
      <c r="Q1930">
        <v>5.5402000000000005</v>
      </c>
      <c r="R1930" s="1">
        <v>39223</v>
      </c>
      <c r="S1930">
        <v>5.5118</v>
      </c>
      <c r="U1930">
        <f t="shared" si="351"/>
        <v>4.5</v>
      </c>
      <c r="X1930" s="6">
        <f t="shared" si="352"/>
        <v>39223</v>
      </c>
      <c r="Y1930">
        <f t="shared" ca="1" si="353"/>
        <v>4.75</v>
      </c>
      <c r="Z1930">
        <f t="shared" ca="1" si="354"/>
        <v>2.75</v>
      </c>
      <c r="AA1930">
        <f t="shared" ca="1" si="355"/>
        <v>3.83</v>
      </c>
      <c r="AB1930">
        <f t="shared" ca="1" si="356"/>
        <v>3.75</v>
      </c>
      <c r="AC1930">
        <f t="shared" ca="1" si="357"/>
        <v>5.5</v>
      </c>
      <c r="AD1930">
        <f t="shared" ca="1" si="358"/>
        <v>6.5</v>
      </c>
      <c r="AE1930">
        <f t="shared" ca="1" si="359"/>
        <v>5.5402000000000005</v>
      </c>
      <c r="AF1930">
        <f t="shared" ca="1" si="360"/>
        <v>5.5118</v>
      </c>
      <c r="AG1930">
        <f t="shared" ca="1" si="361"/>
        <v>4.5</v>
      </c>
    </row>
    <row r="1931" spans="3:33" x14ac:dyDescent="0.3">
      <c r="C1931" s="1">
        <v>39224</v>
      </c>
      <c r="D1931">
        <v>4.75</v>
      </c>
      <c r="E1931" s="1">
        <v>39224</v>
      </c>
      <c r="F1931">
        <v>2.75</v>
      </c>
      <c r="G1931" s="1">
        <v>39224</v>
      </c>
      <c r="H1931">
        <v>3.83</v>
      </c>
      <c r="I1931" s="1">
        <v>39224</v>
      </c>
      <c r="J1931">
        <v>3.75</v>
      </c>
      <c r="L1931" s="1">
        <v>39224</v>
      </c>
      <c r="M1931">
        <v>5.5</v>
      </c>
      <c r="O1931">
        <f t="shared" si="350"/>
        <v>6.5</v>
      </c>
      <c r="P1931" s="1">
        <v>39224</v>
      </c>
      <c r="Q1931">
        <v>5.5464000000000002</v>
      </c>
      <c r="R1931" s="1">
        <v>39224</v>
      </c>
      <c r="S1931">
        <v>5.5219000000000005</v>
      </c>
      <c r="U1931">
        <f t="shared" si="351"/>
        <v>4.5</v>
      </c>
      <c r="X1931" s="6">
        <f t="shared" si="352"/>
        <v>39224</v>
      </c>
      <c r="Y1931">
        <f t="shared" ca="1" si="353"/>
        <v>4.75</v>
      </c>
      <c r="Z1931">
        <f t="shared" ca="1" si="354"/>
        <v>2.75</v>
      </c>
      <c r="AA1931">
        <f t="shared" ca="1" si="355"/>
        <v>3.83</v>
      </c>
      <c r="AB1931">
        <f t="shared" ca="1" si="356"/>
        <v>3.75</v>
      </c>
      <c r="AC1931">
        <f t="shared" ca="1" si="357"/>
        <v>5.5</v>
      </c>
      <c r="AD1931">
        <f t="shared" ca="1" si="358"/>
        <v>6.5</v>
      </c>
      <c r="AE1931">
        <f t="shared" ca="1" si="359"/>
        <v>5.5464000000000002</v>
      </c>
      <c r="AF1931">
        <f t="shared" ca="1" si="360"/>
        <v>5.5219000000000005</v>
      </c>
      <c r="AG1931">
        <f t="shared" ca="1" si="361"/>
        <v>4.5</v>
      </c>
    </row>
    <row r="1932" spans="3:33" x14ac:dyDescent="0.3">
      <c r="C1932" s="1">
        <v>39225</v>
      </c>
      <c r="D1932">
        <v>4.75</v>
      </c>
      <c r="E1932" s="1">
        <v>39225</v>
      </c>
      <c r="F1932">
        <v>2.75</v>
      </c>
      <c r="G1932" s="1">
        <v>39225</v>
      </c>
      <c r="H1932">
        <v>3.83</v>
      </c>
      <c r="I1932" s="1">
        <v>39225</v>
      </c>
      <c r="J1932">
        <v>3.75</v>
      </c>
      <c r="L1932" s="1">
        <v>39225</v>
      </c>
      <c r="M1932">
        <v>5.5</v>
      </c>
      <c r="O1932">
        <f t="shared" si="350"/>
        <v>6.5</v>
      </c>
      <c r="P1932" s="1">
        <v>39225</v>
      </c>
      <c r="Q1932">
        <v>5.5773000000000001</v>
      </c>
      <c r="R1932" s="1">
        <v>39225</v>
      </c>
      <c r="S1932">
        <v>5.5548999999999999</v>
      </c>
      <c r="U1932">
        <f t="shared" si="351"/>
        <v>4.5</v>
      </c>
      <c r="X1932" s="6">
        <f t="shared" si="352"/>
        <v>39225</v>
      </c>
      <c r="Y1932">
        <f t="shared" ca="1" si="353"/>
        <v>4.75</v>
      </c>
      <c r="Z1932">
        <f t="shared" ca="1" si="354"/>
        <v>2.75</v>
      </c>
      <c r="AA1932">
        <f t="shared" ca="1" si="355"/>
        <v>3.83</v>
      </c>
      <c r="AB1932">
        <f t="shared" ca="1" si="356"/>
        <v>3.75</v>
      </c>
      <c r="AC1932">
        <f t="shared" ca="1" si="357"/>
        <v>5.5</v>
      </c>
      <c r="AD1932">
        <f t="shared" ca="1" si="358"/>
        <v>6.5</v>
      </c>
      <c r="AE1932">
        <f t="shared" ca="1" si="359"/>
        <v>5.5773000000000001</v>
      </c>
      <c r="AF1932">
        <f t="shared" ca="1" si="360"/>
        <v>5.5548999999999999</v>
      </c>
      <c r="AG1932">
        <f t="shared" ca="1" si="361"/>
        <v>4.5</v>
      </c>
    </row>
    <row r="1933" spans="3:33" x14ac:dyDescent="0.3">
      <c r="C1933" s="1">
        <v>39226</v>
      </c>
      <c r="D1933">
        <v>4.75</v>
      </c>
      <c r="E1933" s="1">
        <v>39226</v>
      </c>
      <c r="F1933">
        <v>2.75</v>
      </c>
      <c r="G1933" s="1">
        <v>39226</v>
      </c>
      <c r="H1933">
        <v>3.83</v>
      </c>
      <c r="I1933" s="1">
        <v>39226</v>
      </c>
      <c r="J1933">
        <v>3.75</v>
      </c>
      <c r="L1933" s="1">
        <v>39226</v>
      </c>
      <c r="M1933">
        <v>5.5</v>
      </c>
      <c r="O1933">
        <f t="shared" si="350"/>
        <v>6.5</v>
      </c>
      <c r="P1933" s="1">
        <v>39226</v>
      </c>
      <c r="Q1933">
        <v>5.5728</v>
      </c>
      <c r="R1933" s="1">
        <v>39226</v>
      </c>
      <c r="S1933">
        <v>5.5526</v>
      </c>
      <c r="U1933">
        <f t="shared" si="351"/>
        <v>4.5</v>
      </c>
      <c r="X1933" s="6">
        <f t="shared" si="352"/>
        <v>39226</v>
      </c>
      <c r="Y1933">
        <f t="shared" ca="1" si="353"/>
        <v>4.75</v>
      </c>
      <c r="Z1933">
        <f t="shared" ca="1" si="354"/>
        <v>2.75</v>
      </c>
      <c r="AA1933">
        <f t="shared" ca="1" si="355"/>
        <v>3.83</v>
      </c>
      <c r="AB1933">
        <f t="shared" ca="1" si="356"/>
        <v>3.75</v>
      </c>
      <c r="AC1933">
        <f t="shared" ca="1" si="357"/>
        <v>5.5</v>
      </c>
      <c r="AD1933">
        <f t="shared" ca="1" si="358"/>
        <v>6.5</v>
      </c>
      <c r="AE1933">
        <f t="shared" ca="1" si="359"/>
        <v>5.5728</v>
      </c>
      <c r="AF1933">
        <f t="shared" ca="1" si="360"/>
        <v>5.5526</v>
      </c>
      <c r="AG1933">
        <f t="shared" ca="1" si="361"/>
        <v>4.5</v>
      </c>
    </row>
    <row r="1934" spans="3:33" x14ac:dyDescent="0.3">
      <c r="C1934" s="1">
        <v>39227</v>
      </c>
      <c r="D1934">
        <v>4.75</v>
      </c>
      <c r="E1934" s="1">
        <v>39227</v>
      </c>
      <c r="F1934">
        <v>2.75</v>
      </c>
      <c r="G1934" s="1">
        <v>39227</v>
      </c>
      <c r="H1934">
        <v>3.83</v>
      </c>
      <c r="I1934" s="1">
        <v>39227</v>
      </c>
      <c r="J1934">
        <v>3.75</v>
      </c>
      <c r="L1934" s="1">
        <v>39227</v>
      </c>
      <c r="M1934">
        <v>5.5</v>
      </c>
      <c r="O1934">
        <f t="shared" si="350"/>
        <v>6.5</v>
      </c>
      <c r="P1934" s="1">
        <v>39227</v>
      </c>
      <c r="Q1934">
        <v>5.5763999999999996</v>
      </c>
      <c r="R1934" s="1">
        <v>39227</v>
      </c>
      <c r="S1934">
        <v>5.5824999999999996</v>
      </c>
      <c r="U1934">
        <f t="shared" si="351"/>
        <v>4.5</v>
      </c>
      <c r="X1934" s="6">
        <f t="shared" si="352"/>
        <v>39227</v>
      </c>
      <c r="Y1934">
        <f t="shared" ca="1" si="353"/>
        <v>4.75</v>
      </c>
      <c r="Z1934">
        <f t="shared" ca="1" si="354"/>
        <v>2.75</v>
      </c>
      <c r="AA1934">
        <f t="shared" ca="1" si="355"/>
        <v>3.83</v>
      </c>
      <c r="AB1934">
        <f t="shared" ca="1" si="356"/>
        <v>3.75</v>
      </c>
      <c r="AC1934">
        <f t="shared" ca="1" si="357"/>
        <v>5.5</v>
      </c>
      <c r="AD1934">
        <f t="shared" ca="1" si="358"/>
        <v>6.5</v>
      </c>
      <c r="AE1934">
        <f t="shared" ca="1" si="359"/>
        <v>5.5763999999999996</v>
      </c>
      <c r="AF1934">
        <f t="shared" ca="1" si="360"/>
        <v>5.5824999999999996</v>
      </c>
      <c r="AG1934">
        <f t="shared" ca="1" si="361"/>
        <v>4.5</v>
      </c>
    </row>
    <row r="1935" spans="3:33" x14ac:dyDescent="0.3">
      <c r="C1935" s="1">
        <v>39230</v>
      </c>
      <c r="D1935">
        <v>4.75</v>
      </c>
      <c r="E1935" s="1">
        <v>39230</v>
      </c>
      <c r="F1935">
        <v>2.75</v>
      </c>
      <c r="G1935" s="1">
        <v>39230</v>
      </c>
      <c r="H1935">
        <v>3.83</v>
      </c>
      <c r="I1935" s="1">
        <v>39230</v>
      </c>
      <c r="J1935">
        <v>3.75</v>
      </c>
      <c r="L1935" s="1">
        <v>39230</v>
      </c>
      <c r="M1935">
        <v>5.5</v>
      </c>
      <c r="O1935">
        <f t="shared" si="350"/>
        <v>6.5</v>
      </c>
      <c r="P1935" s="1">
        <v>39230</v>
      </c>
      <c r="Q1935">
        <v>5.5763999999999996</v>
      </c>
      <c r="R1935" s="1">
        <v>39230</v>
      </c>
      <c r="S1935">
        <v>5.5824999999999996</v>
      </c>
      <c r="U1935">
        <f t="shared" si="351"/>
        <v>4.5</v>
      </c>
      <c r="X1935" s="6">
        <f t="shared" si="352"/>
        <v>39230</v>
      </c>
      <c r="Y1935">
        <f t="shared" ca="1" si="353"/>
        <v>4.75</v>
      </c>
      <c r="Z1935">
        <f t="shared" ca="1" si="354"/>
        <v>2.75</v>
      </c>
      <c r="AA1935">
        <f t="shared" ca="1" si="355"/>
        <v>3.83</v>
      </c>
      <c r="AB1935">
        <f t="shared" ca="1" si="356"/>
        <v>3.75</v>
      </c>
      <c r="AC1935">
        <f t="shared" ca="1" si="357"/>
        <v>5.5</v>
      </c>
      <c r="AD1935">
        <f t="shared" ca="1" si="358"/>
        <v>6.5</v>
      </c>
      <c r="AE1935">
        <f t="shared" ca="1" si="359"/>
        <v>5.5763999999999996</v>
      </c>
      <c r="AF1935">
        <f t="shared" ca="1" si="360"/>
        <v>5.5824999999999996</v>
      </c>
      <c r="AG1935">
        <f t="shared" ca="1" si="361"/>
        <v>4.5</v>
      </c>
    </row>
    <row r="1936" spans="3:33" x14ac:dyDescent="0.3">
      <c r="C1936" s="1">
        <v>39231</v>
      </c>
      <c r="D1936">
        <v>4.75</v>
      </c>
      <c r="E1936" s="1">
        <v>39231</v>
      </c>
      <c r="F1936">
        <v>2.75</v>
      </c>
      <c r="G1936" s="1">
        <v>39231</v>
      </c>
      <c r="H1936">
        <v>3.83</v>
      </c>
      <c r="I1936" s="1">
        <v>39231</v>
      </c>
      <c r="J1936">
        <v>3.75</v>
      </c>
      <c r="L1936" s="1">
        <v>39231</v>
      </c>
      <c r="M1936">
        <v>5.5</v>
      </c>
      <c r="O1936">
        <f t="shared" si="350"/>
        <v>6.5</v>
      </c>
      <c r="P1936" s="1">
        <v>39231</v>
      </c>
      <c r="Q1936">
        <v>5.5717999999999996</v>
      </c>
      <c r="R1936" s="1">
        <v>39231</v>
      </c>
      <c r="S1936">
        <v>5.5647000000000002</v>
      </c>
      <c r="U1936">
        <f t="shared" si="351"/>
        <v>4.5</v>
      </c>
      <c r="X1936" s="6">
        <f t="shared" si="352"/>
        <v>39231</v>
      </c>
      <c r="Y1936">
        <f t="shared" ca="1" si="353"/>
        <v>4.75</v>
      </c>
      <c r="Z1936">
        <f t="shared" ca="1" si="354"/>
        <v>2.75</v>
      </c>
      <c r="AA1936">
        <f t="shared" ca="1" si="355"/>
        <v>3.83</v>
      </c>
      <c r="AB1936">
        <f t="shared" ca="1" si="356"/>
        <v>3.75</v>
      </c>
      <c r="AC1936">
        <f t="shared" ca="1" si="357"/>
        <v>5.5</v>
      </c>
      <c r="AD1936">
        <f t="shared" ca="1" si="358"/>
        <v>6.5</v>
      </c>
      <c r="AE1936">
        <f t="shared" ca="1" si="359"/>
        <v>5.5717999999999996</v>
      </c>
      <c r="AF1936">
        <f t="shared" ca="1" si="360"/>
        <v>5.5647000000000002</v>
      </c>
      <c r="AG1936">
        <f t="shared" ca="1" si="361"/>
        <v>4.5</v>
      </c>
    </row>
    <row r="1937" spans="3:33" x14ac:dyDescent="0.3">
      <c r="C1937" s="1">
        <v>39232</v>
      </c>
      <c r="D1937">
        <v>4.75</v>
      </c>
      <c r="E1937" s="1">
        <v>39232</v>
      </c>
      <c r="F1937">
        <v>2.75</v>
      </c>
      <c r="G1937" s="1">
        <v>39232</v>
      </c>
      <c r="H1937">
        <v>3.82</v>
      </c>
      <c r="I1937" s="1">
        <v>39232</v>
      </c>
      <c r="J1937">
        <v>3.75</v>
      </c>
      <c r="L1937" s="1">
        <v>39232</v>
      </c>
      <c r="M1937">
        <v>5.5</v>
      </c>
      <c r="O1937">
        <f t="shared" si="350"/>
        <v>6.5</v>
      </c>
      <c r="P1937" s="1">
        <v>39232</v>
      </c>
      <c r="Q1937">
        <v>5.5669000000000004</v>
      </c>
      <c r="R1937" s="1">
        <v>39232</v>
      </c>
      <c r="S1937">
        <v>5.5551000000000004</v>
      </c>
      <c r="U1937">
        <f t="shared" si="351"/>
        <v>4.5</v>
      </c>
      <c r="X1937" s="6">
        <f t="shared" si="352"/>
        <v>39232</v>
      </c>
      <c r="Y1937">
        <f t="shared" ca="1" si="353"/>
        <v>4.75</v>
      </c>
      <c r="Z1937">
        <f t="shared" ca="1" si="354"/>
        <v>2.75</v>
      </c>
      <c r="AA1937">
        <f t="shared" ca="1" si="355"/>
        <v>3.82</v>
      </c>
      <c r="AB1937">
        <f t="shared" ca="1" si="356"/>
        <v>3.75</v>
      </c>
      <c r="AC1937">
        <f t="shared" ca="1" si="357"/>
        <v>5.5</v>
      </c>
      <c r="AD1937">
        <f t="shared" ca="1" si="358"/>
        <v>6.5</v>
      </c>
      <c r="AE1937">
        <f t="shared" ca="1" si="359"/>
        <v>5.5669000000000004</v>
      </c>
      <c r="AF1937">
        <f t="shared" ca="1" si="360"/>
        <v>5.5551000000000004</v>
      </c>
      <c r="AG1937">
        <f t="shared" ca="1" si="361"/>
        <v>4.5</v>
      </c>
    </row>
    <row r="1938" spans="3:33" x14ac:dyDescent="0.3">
      <c r="C1938" s="1">
        <v>39233</v>
      </c>
      <c r="D1938">
        <v>4.75</v>
      </c>
      <c r="E1938" s="1">
        <v>39233</v>
      </c>
      <c r="F1938">
        <v>2.75</v>
      </c>
      <c r="G1938" s="1">
        <v>39233</v>
      </c>
      <c r="H1938">
        <v>3.85</v>
      </c>
      <c r="I1938" s="1">
        <v>39233</v>
      </c>
      <c r="J1938">
        <v>3.75</v>
      </c>
      <c r="L1938" s="1">
        <v>39233</v>
      </c>
      <c r="M1938">
        <v>5.5</v>
      </c>
      <c r="O1938">
        <f t="shared" si="350"/>
        <v>6.5</v>
      </c>
      <c r="P1938" s="1">
        <v>39233</v>
      </c>
      <c r="Q1938">
        <v>5.5491000000000001</v>
      </c>
      <c r="R1938" s="1">
        <v>39233</v>
      </c>
      <c r="S1938">
        <v>5.3114999999999997</v>
      </c>
      <c r="U1938">
        <f t="shared" si="351"/>
        <v>4.5</v>
      </c>
      <c r="X1938" s="6">
        <f t="shared" si="352"/>
        <v>39233</v>
      </c>
      <c r="Y1938">
        <f t="shared" ca="1" si="353"/>
        <v>4.75</v>
      </c>
      <c r="Z1938">
        <f t="shared" ca="1" si="354"/>
        <v>2.75</v>
      </c>
      <c r="AA1938">
        <f t="shared" ca="1" si="355"/>
        <v>3.85</v>
      </c>
      <c r="AB1938">
        <f t="shared" ca="1" si="356"/>
        <v>3.75</v>
      </c>
      <c r="AC1938">
        <f t="shared" ca="1" si="357"/>
        <v>5.5</v>
      </c>
      <c r="AD1938">
        <f t="shared" ca="1" si="358"/>
        <v>6.5</v>
      </c>
      <c r="AE1938">
        <f t="shared" ca="1" si="359"/>
        <v>5.5491000000000001</v>
      </c>
      <c r="AF1938">
        <f t="shared" ca="1" si="360"/>
        <v>5.3114999999999997</v>
      </c>
      <c r="AG1938">
        <f t="shared" ca="1" si="361"/>
        <v>4.5</v>
      </c>
    </row>
    <row r="1939" spans="3:33" x14ac:dyDescent="0.3">
      <c r="C1939" s="1">
        <v>39234</v>
      </c>
      <c r="D1939">
        <v>4.75</v>
      </c>
      <c r="E1939" s="1">
        <v>39234</v>
      </c>
      <c r="F1939">
        <v>2.75</v>
      </c>
      <c r="G1939" s="1">
        <v>39234</v>
      </c>
      <c r="H1939">
        <v>3.8</v>
      </c>
      <c r="I1939" s="1">
        <v>39234</v>
      </c>
      <c r="J1939">
        <v>3.75</v>
      </c>
      <c r="L1939" s="1">
        <v>39234</v>
      </c>
      <c r="M1939">
        <v>5.5</v>
      </c>
      <c r="O1939">
        <f t="shared" si="350"/>
        <v>6.5</v>
      </c>
      <c r="P1939" s="1">
        <v>39234</v>
      </c>
      <c r="Q1939">
        <v>5.5423999999999998</v>
      </c>
      <c r="R1939" s="1">
        <v>39234</v>
      </c>
      <c r="S1939">
        <v>5.4713000000000003</v>
      </c>
      <c r="U1939">
        <f t="shared" si="351"/>
        <v>4.5</v>
      </c>
      <c r="X1939" s="6">
        <f t="shared" si="352"/>
        <v>39234</v>
      </c>
      <c r="Y1939">
        <f t="shared" ca="1" si="353"/>
        <v>4.75</v>
      </c>
      <c r="Z1939">
        <f t="shared" ca="1" si="354"/>
        <v>2.75</v>
      </c>
      <c r="AA1939">
        <f t="shared" ca="1" si="355"/>
        <v>3.8</v>
      </c>
      <c r="AB1939">
        <f t="shared" ca="1" si="356"/>
        <v>3.75</v>
      </c>
      <c r="AC1939">
        <f t="shared" ca="1" si="357"/>
        <v>5.5</v>
      </c>
      <c r="AD1939">
        <f t="shared" ca="1" si="358"/>
        <v>6.5</v>
      </c>
      <c r="AE1939">
        <f t="shared" ca="1" si="359"/>
        <v>5.5423999999999998</v>
      </c>
      <c r="AF1939">
        <f t="shared" ca="1" si="360"/>
        <v>5.4713000000000003</v>
      </c>
      <c r="AG1939">
        <f t="shared" ca="1" si="361"/>
        <v>4.5</v>
      </c>
    </row>
    <row r="1940" spans="3:33" x14ac:dyDescent="0.3">
      <c r="C1940" s="1">
        <v>39237</v>
      </c>
      <c r="D1940">
        <v>4.75</v>
      </c>
      <c r="E1940" s="1">
        <v>39237</v>
      </c>
      <c r="F1940">
        <v>2.75</v>
      </c>
      <c r="G1940" s="1">
        <v>39237</v>
      </c>
      <c r="H1940">
        <v>3.76</v>
      </c>
      <c r="I1940" s="1">
        <v>39237</v>
      </c>
      <c r="J1940">
        <v>3.75</v>
      </c>
      <c r="L1940" s="1">
        <v>39237</v>
      </c>
      <c r="M1940">
        <v>5.5</v>
      </c>
      <c r="O1940">
        <f t="shared" si="350"/>
        <v>6.5</v>
      </c>
      <c r="P1940" s="1">
        <v>39237</v>
      </c>
      <c r="Q1940">
        <v>5.5266000000000002</v>
      </c>
      <c r="R1940" s="1">
        <v>39237</v>
      </c>
      <c r="S1940">
        <v>5.5059000000000005</v>
      </c>
      <c r="U1940">
        <f t="shared" si="351"/>
        <v>4.5</v>
      </c>
      <c r="X1940" s="6">
        <f t="shared" si="352"/>
        <v>39237</v>
      </c>
      <c r="Y1940">
        <f t="shared" ca="1" si="353"/>
        <v>4.75</v>
      </c>
      <c r="Z1940">
        <f t="shared" ca="1" si="354"/>
        <v>2.75</v>
      </c>
      <c r="AA1940">
        <f t="shared" ca="1" si="355"/>
        <v>3.76</v>
      </c>
      <c r="AB1940">
        <f t="shared" ca="1" si="356"/>
        <v>3.75</v>
      </c>
      <c r="AC1940">
        <f t="shared" ca="1" si="357"/>
        <v>5.5</v>
      </c>
      <c r="AD1940">
        <f t="shared" ca="1" si="358"/>
        <v>6.5</v>
      </c>
      <c r="AE1940">
        <f t="shared" ca="1" si="359"/>
        <v>5.5266000000000002</v>
      </c>
      <c r="AF1940">
        <f t="shared" ca="1" si="360"/>
        <v>5.5059000000000005</v>
      </c>
      <c r="AG1940">
        <f t="shared" ca="1" si="361"/>
        <v>4.5</v>
      </c>
    </row>
    <row r="1941" spans="3:33" x14ac:dyDescent="0.3">
      <c r="C1941" s="1">
        <v>39238</v>
      </c>
      <c r="D1941">
        <v>4.75</v>
      </c>
      <c r="E1941" s="1">
        <v>39238</v>
      </c>
      <c r="F1941">
        <v>2.75</v>
      </c>
      <c r="G1941" s="1">
        <v>39238</v>
      </c>
      <c r="H1941">
        <v>3.73</v>
      </c>
      <c r="I1941" s="1">
        <v>39238</v>
      </c>
      <c r="J1941">
        <v>3.75</v>
      </c>
      <c r="L1941" s="1">
        <v>39238</v>
      </c>
      <c r="M1941">
        <v>5.5</v>
      </c>
      <c r="O1941">
        <f t="shared" si="350"/>
        <v>6.5</v>
      </c>
      <c r="P1941" s="1">
        <v>39238</v>
      </c>
      <c r="Q1941">
        <v>5.5065999999999997</v>
      </c>
      <c r="R1941" s="1">
        <v>39238</v>
      </c>
      <c r="S1941">
        <v>5.4838000000000005</v>
      </c>
      <c r="U1941">
        <f t="shared" si="351"/>
        <v>4.5</v>
      </c>
      <c r="X1941" s="6">
        <f t="shared" si="352"/>
        <v>39238</v>
      </c>
      <c r="Y1941">
        <f t="shared" ca="1" si="353"/>
        <v>4.75</v>
      </c>
      <c r="Z1941">
        <f t="shared" ca="1" si="354"/>
        <v>2.75</v>
      </c>
      <c r="AA1941">
        <f t="shared" ca="1" si="355"/>
        <v>3.73</v>
      </c>
      <c r="AB1941">
        <f t="shared" ca="1" si="356"/>
        <v>3.75</v>
      </c>
      <c r="AC1941">
        <f t="shared" ca="1" si="357"/>
        <v>5.5</v>
      </c>
      <c r="AD1941">
        <f t="shared" ca="1" si="358"/>
        <v>6.5</v>
      </c>
      <c r="AE1941">
        <f t="shared" ca="1" si="359"/>
        <v>5.5065999999999997</v>
      </c>
      <c r="AF1941">
        <f t="shared" ca="1" si="360"/>
        <v>5.4838000000000005</v>
      </c>
      <c r="AG1941">
        <f t="shared" ca="1" si="361"/>
        <v>4.5</v>
      </c>
    </row>
    <row r="1942" spans="3:33" x14ac:dyDescent="0.3">
      <c r="C1942" s="1">
        <v>39239</v>
      </c>
      <c r="D1942">
        <v>5</v>
      </c>
      <c r="E1942" s="1">
        <v>39239</v>
      </c>
      <c r="F1942">
        <v>2.75</v>
      </c>
      <c r="G1942" s="1">
        <v>39239</v>
      </c>
      <c r="H1942">
        <v>3.68</v>
      </c>
      <c r="I1942" s="1">
        <v>39239</v>
      </c>
      <c r="J1942">
        <v>4</v>
      </c>
      <c r="L1942" s="1">
        <v>39239</v>
      </c>
      <c r="M1942">
        <v>5.5</v>
      </c>
      <c r="O1942">
        <f t="shared" si="350"/>
        <v>6.5</v>
      </c>
      <c r="P1942" s="1">
        <v>39239</v>
      </c>
      <c r="Q1942">
        <v>5.5494000000000003</v>
      </c>
      <c r="R1942" s="1">
        <v>39239</v>
      </c>
      <c r="S1942">
        <v>5.4903000000000004</v>
      </c>
      <c r="U1942">
        <f t="shared" si="351"/>
        <v>4.5</v>
      </c>
      <c r="X1942" s="6">
        <f t="shared" si="352"/>
        <v>39239</v>
      </c>
      <c r="Y1942">
        <f t="shared" ca="1" si="353"/>
        <v>5</v>
      </c>
      <c r="Z1942">
        <f t="shared" ca="1" si="354"/>
        <v>2.75</v>
      </c>
      <c r="AA1942">
        <f t="shared" ca="1" si="355"/>
        <v>3.68</v>
      </c>
      <c r="AB1942">
        <f t="shared" ca="1" si="356"/>
        <v>4</v>
      </c>
      <c r="AC1942">
        <f t="shared" ca="1" si="357"/>
        <v>5.5</v>
      </c>
      <c r="AD1942">
        <f t="shared" ca="1" si="358"/>
        <v>6.5</v>
      </c>
      <c r="AE1942">
        <f t="shared" ca="1" si="359"/>
        <v>5.5494000000000003</v>
      </c>
      <c r="AF1942">
        <f t="shared" ca="1" si="360"/>
        <v>5.4903000000000004</v>
      </c>
      <c r="AG1942">
        <f t="shared" ca="1" si="361"/>
        <v>4.5</v>
      </c>
    </row>
    <row r="1943" spans="3:33" x14ac:dyDescent="0.3">
      <c r="C1943" s="1">
        <v>39240</v>
      </c>
      <c r="D1943">
        <v>5</v>
      </c>
      <c r="E1943" s="1">
        <v>39240</v>
      </c>
      <c r="F1943">
        <v>2.75</v>
      </c>
      <c r="G1943" s="1">
        <v>39240</v>
      </c>
      <c r="H1943">
        <v>3.69</v>
      </c>
      <c r="I1943" s="1">
        <v>39240</v>
      </c>
      <c r="J1943">
        <v>4</v>
      </c>
      <c r="L1943" s="1">
        <v>39240</v>
      </c>
      <c r="M1943">
        <v>5.5</v>
      </c>
      <c r="O1943">
        <f t="shared" si="350"/>
        <v>6.5</v>
      </c>
      <c r="P1943" s="1">
        <v>39240</v>
      </c>
      <c r="Q1943">
        <v>5.5846999999999998</v>
      </c>
      <c r="R1943" s="1">
        <v>39240</v>
      </c>
      <c r="S1943">
        <v>5.5503</v>
      </c>
      <c r="U1943">
        <f t="shared" si="351"/>
        <v>4.5</v>
      </c>
      <c r="X1943" s="6">
        <f t="shared" si="352"/>
        <v>39240</v>
      </c>
      <c r="Y1943">
        <f t="shared" ca="1" si="353"/>
        <v>5</v>
      </c>
      <c r="Z1943">
        <f t="shared" ca="1" si="354"/>
        <v>2.75</v>
      </c>
      <c r="AA1943">
        <f t="shared" ca="1" si="355"/>
        <v>3.69</v>
      </c>
      <c r="AB1943">
        <f t="shared" ca="1" si="356"/>
        <v>4</v>
      </c>
      <c r="AC1943">
        <f t="shared" ca="1" si="357"/>
        <v>5.5</v>
      </c>
      <c r="AD1943">
        <f t="shared" ca="1" si="358"/>
        <v>6.5</v>
      </c>
      <c r="AE1943">
        <f t="shared" ca="1" si="359"/>
        <v>5.5846999999999998</v>
      </c>
      <c r="AF1943">
        <f t="shared" ca="1" si="360"/>
        <v>5.5503</v>
      </c>
      <c r="AG1943">
        <f t="shared" ca="1" si="361"/>
        <v>4.5</v>
      </c>
    </row>
    <row r="1944" spans="3:33" x14ac:dyDescent="0.3">
      <c r="C1944" s="1">
        <v>39241</v>
      </c>
      <c r="D1944">
        <v>5</v>
      </c>
      <c r="E1944" s="1">
        <v>39241</v>
      </c>
      <c r="F1944">
        <v>2.75</v>
      </c>
      <c r="G1944" s="1">
        <v>39241</v>
      </c>
      <c r="H1944">
        <v>3.82</v>
      </c>
      <c r="I1944" s="1">
        <v>39241</v>
      </c>
      <c r="J1944">
        <v>4</v>
      </c>
      <c r="L1944" s="1">
        <v>39241</v>
      </c>
      <c r="M1944">
        <v>5.5</v>
      </c>
      <c r="O1944">
        <f t="shared" si="350"/>
        <v>6.5</v>
      </c>
      <c r="P1944" s="1">
        <v>39241</v>
      </c>
      <c r="Q1944">
        <v>5.5742000000000003</v>
      </c>
      <c r="R1944" s="1">
        <v>39241</v>
      </c>
      <c r="S1944">
        <v>5.5637999999999996</v>
      </c>
      <c r="U1944">
        <f t="shared" si="351"/>
        <v>4.5</v>
      </c>
      <c r="X1944" s="6">
        <f t="shared" si="352"/>
        <v>39241</v>
      </c>
      <c r="Y1944">
        <f t="shared" ca="1" si="353"/>
        <v>5</v>
      </c>
      <c r="Z1944">
        <f t="shared" ca="1" si="354"/>
        <v>2.75</v>
      </c>
      <c r="AA1944">
        <f t="shared" ca="1" si="355"/>
        <v>3.82</v>
      </c>
      <c r="AB1944">
        <f t="shared" ca="1" si="356"/>
        <v>4</v>
      </c>
      <c r="AC1944">
        <f t="shared" ca="1" si="357"/>
        <v>5.5</v>
      </c>
      <c r="AD1944">
        <f t="shared" ca="1" si="358"/>
        <v>6.5</v>
      </c>
      <c r="AE1944">
        <f t="shared" ca="1" si="359"/>
        <v>5.5742000000000003</v>
      </c>
      <c r="AF1944">
        <f t="shared" ca="1" si="360"/>
        <v>5.5637999999999996</v>
      </c>
      <c r="AG1944">
        <f t="shared" ca="1" si="361"/>
        <v>4.5</v>
      </c>
    </row>
    <row r="1945" spans="3:33" x14ac:dyDescent="0.3">
      <c r="C1945" s="1">
        <v>39244</v>
      </c>
      <c r="D1945">
        <v>5</v>
      </c>
      <c r="E1945" s="1">
        <v>39244</v>
      </c>
      <c r="F1945">
        <v>2.75</v>
      </c>
      <c r="G1945" s="1">
        <v>39244</v>
      </c>
      <c r="H1945">
        <v>3.81</v>
      </c>
      <c r="I1945" s="1">
        <v>39244</v>
      </c>
      <c r="J1945">
        <v>4</v>
      </c>
      <c r="L1945" s="1">
        <v>39244</v>
      </c>
      <c r="M1945">
        <v>5.5</v>
      </c>
      <c r="O1945">
        <f t="shared" si="350"/>
        <v>6.5</v>
      </c>
      <c r="P1945" s="1">
        <v>39244</v>
      </c>
      <c r="Q1945">
        <v>5.5740999999999996</v>
      </c>
      <c r="R1945" s="1">
        <v>39244</v>
      </c>
      <c r="S1945">
        <v>5.5795000000000003</v>
      </c>
      <c r="U1945">
        <f t="shared" si="351"/>
        <v>4.5</v>
      </c>
      <c r="X1945" s="6">
        <f t="shared" si="352"/>
        <v>39244</v>
      </c>
      <c r="Y1945">
        <f t="shared" ca="1" si="353"/>
        <v>5</v>
      </c>
      <c r="Z1945">
        <f t="shared" ca="1" si="354"/>
        <v>2.75</v>
      </c>
      <c r="AA1945">
        <f t="shared" ca="1" si="355"/>
        <v>3.81</v>
      </c>
      <c r="AB1945">
        <f t="shared" ca="1" si="356"/>
        <v>4</v>
      </c>
      <c r="AC1945">
        <f t="shared" ca="1" si="357"/>
        <v>5.5</v>
      </c>
      <c r="AD1945">
        <f t="shared" ca="1" si="358"/>
        <v>6.5</v>
      </c>
      <c r="AE1945">
        <f t="shared" ca="1" si="359"/>
        <v>5.5740999999999996</v>
      </c>
      <c r="AF1945">
        <f t="shared" ca="1" si="360"/>
        <v>5.5795000000000003</v>
      </c>
      <c r="AG1945">
        <f t="shared" ca="1" si="361"/>
        <v>4.5</v>
      </c>
    </row>
    <row r="1946" spans="3:33" x14ac:dyDescent="0.3">
      <c r="C1946" s="1">
        <v>39245</v>
      </c>
      <c r="D1946">
        <v>5</v>
      </c>
      <c r="E1946" s="1">
        <v>39245</v>
      </c>
      <c r="F1946">
        <v>2.75</v>
      </c>
      <c r="G1946" s="1">
        <v>39245</v>
      </c>
      <c r="H1946">
        <v>3.79</v>
      </c>
      <c r="I1946" s="1">
        <v>39245</v>
      </c>
      <c r="J1946">
        <v>4</v>
      </c>
      <c r="L1946" s="1">
        <v>39245</v>
      </c>
      <c r="M1946">
        <v>5.5</v>
      </c>
      <c r="O1946">
        <f t="shared" si="350"/>
        <v>6.5</v>
      </c>
      <c r="P1946" s="1">
        <v>39245</v>
      </c>
      <c r="Q1946">
        <v>5.5685000000000002</v>
      </c>
      <c r="R1946" s="1">
        <v>39245</v>
      </c>
      <c r="S1946">
        <v>5.5826000000000002</v>
      </c>
      <c r="U1946">
        <f t="shared" si="351"/>
        <v>4.5</v>
      </c>
      <c r="X1946" s="6">
        <f t="shared" si="352"/>
        <v>39245</v>
      </c>
      <c r="Y1946">
        <f t="shared" ca="1" si="353"/>
        <v>5</v>
      </c>
      <c r="Z1946">
        <f t="shared" ca="1" si="354"/>
        <v>2.75</v>
      </c>
      <c r="AA1946">
        <f t="shared" ca="1" si="355"/>
        <v>3.79</v>
      </c>
      <c r="AB1946">
        <f t="shared" ca="1" si="356"/>
        <v>4</v>
      </c>
      <c r="AC1946">
        <f t="shared" ca="1" si="357"/>
        <v>5.5</v>
      </c>
      <c r="AD1946">
        <f t="shared" ca="1" si="358"/>
        <v>6.5</v>
      </c>
      <c r="AE1946">
        <f t="shared" ca="1" si="359"/>
        <v>5.5685000000000002</v>
      </c>
      <c r="AF1946">
        <f t="shared" ca="1" si="360"/>
        <v>5.5826000000000002</v>
      </c>
      <c r="AG1946">
        <f t="shared" ca="1" si="361"/>
        <v>4.5</v>
      </c>
    </row>
    <row r="1947" spans="3:33" x14ac:dyDescent="0.3">
      <c r="C1947" s="1">
        <v>39246</v>
      </c>
      <c r="D1947">
        <v>5</v>
      </c>
      <c r="E1947" s="1">
        <v>39246</v>
      </c>
      <c r="F1947">
        <v>3</v>
      </c>
      <c r="G1947" s="1">
        <v>39246</v>
      </c>
      <c r="H1947">
        <v>4.08</v>
      </c>
      <c r="I1947" s="1">
        <v>39246</v>
      </c>
      <c r="J1947">
        <v>4</v>
      </c>
      <c r="L1947" s="1">
        <v>39246</v>
      </c>
      <c r="M1947">
        <v>5.5</v>
      </c>
      <c r="O1947">
        <f t="shared" si="350"/>
        <v>6.5</v>
      </c>
      <c r="P1947" s="1">
        <v>39246</v>
      </c>
      <c r="Q1947">
        <v>5.5609999999999999</v>
      </c>
      <c r="R1947" s="1">
        <v>39246</v>
      </c>
      <c r="S1947">
        <v>5.5707000000000004</v>
      </c>
      <c r="U1947">
        <f t="shared" si="351"/>
        <v>4.5</v>
      </c>
      <c r="X1947" s="6">
        <f t="shared" si="352"/>
        <v>39246</v>
      </c>
      <c r="Y1947">
        <f t="shared" ca="1" si="353"/>
        <v>5</v>
      </c>
      <c r="Z1947">
        <f t="shared" ca="1" si="354"/>
        <v>3</v>
      </c>
      <c r="AA1947">
        <f t="shared" ca="1" si="355"/>
        <v>4.08</v>
      </c>
      <c r="AB1947">
        <f t="shared" ca="1" si="356"/>
        <v>4</v>
      </c>
      <c r="AC1947">
        <f t="shared" ca="1" si="357"/>
        <v>5.5</v>
      </c>
      <c r="AD1947">
        <f t="shared" ca="1" si="358"/>
        <v>6.5</v>
      </c>
      <c r="AE1947">
        <f t="shared" ca="1" si="359"/>
        <v>5.5609999999999999</v>
      </c>
      <c r="AF1947">
        <f t="shared" ca="1" si="360"/>
        <v>5.5707000000000004</v>
      </c>
      <c r="AG1947">
        <f t="shared" ca="1" si="361"/>
        <v>4.5</v>
      </c>
    </row>
    <row r="1948" spans="3:33" x14ac:dyDescent="0.3">
      <c r="C1948" s="1">
        <v>39247</v>
      </c>
      <c r="D1948">
        <v>5</v>
      </c>
      <c r="E1948" s="1">
        <v>39247</v>
      </c>
      <c r="F1948">
        <v>3</v>
      </c>
      <c r="G1948" s="1">
        <v>39247</v>
      </c>
      <c r="H1948">
        <v>4.08</v>
      </c>
      <c r="I1948" s="1">
        <v>39247</v>
      </c>
      <c r="J1948">
        <v>4</v>
      </c>
      <c r="L1948" s="1">
        <v>39247</v>
      </c>
      <c r="M1948">
        <v>5.5</v>
      </c>
      <c r="O1948">
        <f t="shared" si="350"/>
        <v>6.5</v>
      </c>
      <c r="P1948" s="1">
        <v>39247</v>
      </c>
      <c r="Q1948">
        <v>5.5568</v>
      </c>
      <c r="R1948" s="1">
        <v>39247</v>
      </c>
      <c r="S1948">
        <v>5.5484999999999998</v>
      </c>
      <c r="U1948">
        <f t="shared" si="351"/>
        <v>4.5</v>
      </c>
      <c r="X1948" s="6">
        <f t="shared" si="352"/>
        <v>39247</v>
      </c>
      <c r="Y1948">
        <f t="shared" ca="1" si="353"/>
        <v>5</v>
      </c>
      <c r="Z1948">
        <f t="shared" ca="1" si="354"/>
        <v>3</v>
      </c>
      <c r="AA1948">
        <f t="shared" ca="1" si="355"/>
        <v>4.08</v>
      </c>
      <c r="AB1948">
        <f t="shared" ca="1" si="356"/>
        <v>4</v>
      </c>
      <c r="AC1948">
        <f t="shared" ca="1" si="357"/>
        <v>5.5</v>
      </c>
      <c r="AD1948">
        <f t="shared" ca="1" si="358"/>
        <v>6.5</v>
      </c>
      <c r="AE1948">
        <f t="shared" ca="1" si="359"/>
        <v>5.5568</v>
      </c>
      <c r="AF1948">
        <f t="shared" ca="1" si="360"/>
        <v>5.5484999999999998</v>
      </c>
      <c r="AG1948">
        <f t="shared" ca="1" si="361"/>
        <v>4.5</v>
      </c>
    </row>
    <row r="1949" spans="3:33" x14ac:dyDescent="0.3">
      <c r="C1949" s="1">
        <v>39248</v>
      </c>
      <c r="D1949">
        <v>5</v>
      </c>
      <c r="E1949" s="1">
        <v>39248</v>
      </c>
      <c r="F1949">
        <v>3</v>
      </c>
      <c r="G1949" s="1">
        <v>39248</v>
      </c>
      <c r="H1949">
        <v>4.07</v>
      </c>
      <c r="I1949" s="1">
        <v>39248</v>
      </c>
      <c r="J1949">
        <v>4</v>
      </c>
      <c r="L1949" s="1">
        <v>39248</v>
      </c>
      <c r="M1949">
        <v>5.5</v>
      </c>
      <c r="O1949">
        <f t="shared" si="350"/>
        <v>6.5</v>
      </c>
      <c r="P1949" s="1">
        <v>39248</v>
      </c>
      <c r="Q1949">
        <v>5.5567000000000002</v>
      </c>
      <c r="R1949" s="1">
        <v>39248</v>
      </c>
      <c r="S1949">
        <v>5.5501000000000005</v>
      </c>
      <c r="U1949">
        <f t="shared" si="351"/>
        <v>4.5</v>
      </c>
      <c r="X1949" s="6">
        <f t="shared" si="352"/>
        <v>39248</v>
      </c>
      <c r="Y1949">
        <f t="shared" ca="1" si="353"/>
        <v>5</v>
      </c>
      <c r="Z1949">
        <f t="shared" ca="1" si="354"/>
        <v>3</v>
      </c>
      <c r="AA1949">
        <f t="shared" ca="1" si="355"/>
        <v>4.07</v>
      </c>
      <c r="AB1949">
        <f t="shared" ca="1" si="356"/>
        <v>4</v>
      </c>
      <c r="AC1949">
        <f t="shared" ca="1" si="357"/>
        <v>5.5</v>
      </c>
      <c r="AD1949">
        <f t="shared" ca="1" si="358"/>
        <v>6.5</v>
      </c>
      <c r="AE1949">
        <f t="shared" ca="1" si="359"/>
        <v>5.5567000000000002</v>
      </c>
      <c r="AF1949">
        <f t="shared" ca="1" si="360"/>
        <v>5.5501000000000005</v>
      </c>
      <c r="AG1949">
        <f t="shared" ca="1" si="361"/>
        <v>4.5</v>
      </c>
    </row>
    <row r="1950" spans="3:33" x14ac:dyDescent="0.3">
      <c r="C1950" s="1">
        <v>39251</v>
      </c>
      <c r="D1950">
        <v>5</v>
      </c>
      <c r="E1950" s="1">
        <v>39251</v>
      </c>
      <c r="F1950">
        <v>3</v>
      </c>
      <c r="G1950" s="1">
        <v>39251</v>
      </c>
      <c r="H1950">
        <v>4.07</v>
      </c>
      <c r="I1950" s="1">
        <v>39251</v>
      </c>
      <c r="J1950">
        <v>4</v>
      </c>
      <c r="L1950" s="1">
        <v>39251</v>
      </c>
      <c r="M1950">
        <v>5.5</v>
      </c>
      <c r="O1950">
        <f t="shared" si="350"/>
        <v>6.5</v>
      </c>
      <c r="P1950" s="1">
        <v>39251</v>
      </c>
      <c r="Q1950">
        <v>5.5580999999999996</v>
      </c>
      <c r="R1950" s="1">
        <v>39251</v>
      </c>
      <c r="S1950">
        <v>5.5616000000000003</v>
      </c>
      <c r="U1950">
        <f t="shared" si="351"/>
        <v>4.5</v>
      </c>
      <c r="X1950" s="6">
        <f t="shared" si="352"/>
        <v>39251</v>
      </c>
      <c r="Y1950">
        <f t="shared" ca="1" si="353"/>
        <v>5</v>
      </c>
      <c r="Z1950">
        <f t="shared" ca="1" si="354"/>
        <v>3</v>
      </c>
      <c r="AA1950">
        <f t="shared" ca="1" si="355"/>
        <v>4.07</v>
      </c>
      <c r="AB1950">
        <f t="shared" ca="1" si="356"/>
        <v>4</v>
      </c>
      <c r="AC1950">
        <f t="shared" ca="1" si="357"/>
        <v>5.5</v>
      </c>
      <c r="AD1950">
        <f t="shared" ca="1" si="358"/>
        <v>6.5</v>
      </c>
      <c r="AE1950">
        <f t="shared" ca="1" si="359"/>
        <v>5.5580999999999996</v>
      </c>
      <c r="AF1950">
        <f t="shared" ca="1" si="360"/>
        <v>5.5616000000000003</v>
      </c>
      <c r="AG1950">
        <f t="shared" ca="1" si="361"/>
        <v>4.5</v>
      </c>
    </row>
    <row r="1951" spans="3:33" x14ac:dyDescent="0.3">
      <c r="C1951" s="1">
        <v>39252</v>
      </c>
      <c r="D1951">
        <v>5</v>
      </c>
      <c r="E1951" s="1">
        <v>39252</v>
      </c>
      <c r="F1951">
        <v>3</v>
      </c>
      <c r="G1951" s="1">
        <v>39252</v>
      </c>
      <c r="H1951">
        <v>4.07</v>
      </c>
      <c r="I1951" s="1">
        <v>39252</v>
      </c>
      <c r="J1951">
        <v>4</v>
      </c>
      <c r="L1951" s="1">
        <v>39252</v>
      </c>
      <c r="M1951">
        <v>5.5</v>
      </c>
      <c r="O1951">
        <f t="shared" si="350"/>
        <v>6.5</v>
      </c>
      <c r="P1951" s="1">
        <v>39252</v>
      </c>
      <c r="Q1951">
        <v>5.5534999999999997</v>
      </c>
      <c r="R1951" s="1">
        <v>39252</v>
      </c>
      <c r="S1951">
        <v>5.5538999999999996</v>
      </c>
      <c r="U1951">
        <f t="shared" si="351"/>
        <v>4.5</v>
      </c>
      <c r="X1951" s="6">
        <f t="shared" si="352"/>
        <v>39252</v>
      </c>
      <c r="Y1951">
        <f t="shared" ca="1" si="353"/>
        <v>5</v>
      </c>
      <c r="Z1951">
        <f t="shared" ca="1" si="354"/>
        <v>3</v>
      </c>
      <c r="AA1951">
        <f t="shared" ca="1" si="355"/>
        <v>4.07</v>
      </c>
      <c r="AB1951">
        <f t="shared" ca="1" si="356"/>
        <v>4</v>
      </c>
      <c r="AC1951">
        <f t="shared" ca="1" si="357"/>
        <v>5.5</v>
      </c>
      <c r="AD1951">
        <f t="shared" ca="1" si="358"/>
        <v>6.5</v>
      </c>
      <c r="AE1951">
        <f t="shared" ca="1" si="359"/>
        <v>5.5534999999999997</v>
      </c>
      <c r="AF1951">
        <f t="shared" ca="1" si="360"/>
        <v>5.5538999999999996</v>
      </c>
      <c r="AG1951">
        <f t="shared" ca="1" si="361"/>
        <v>4.5</v>
      </c>
    </row>
    <row r="1952" spans="3:33" x14ac:dyDescent="0.3">
      <c r="C1952" s="1">
        <v>39253</v>
      </c>
      <c r="D1952">
        <v>5</v>
      </c>
      <c r="E1952" s="1">
        <v>39253</v>
      </c>
      <c r="F1952">
        <v>3</v>
      </c>
      <c r="G1952" s="1">
        <v>39253</v>
      </c>
      <c r="H1952">
        <v>4.0599999999999996</v>
      </c>
      <c r="I1952" s="1">
        <v>39253</v>
      </c>
      <c r="J1952">
        <v>4</v>
      </c>
      <c r="L1952" s="1">
        <v>39253</v>
      </c>
      <c r="M1952">
        <v>5.5</v>
      </c>
      <c r="O1952">
        <f t="shared" si="350"/>
        <v>6.5</v>
      </c>
      <c r="P1952" s="1">
        <v>39253</v>
      </c>
      <c r="Q1952">
        <v>5.5438000000000001</v>
      </c>
      <c r="R1952" s="1">
        <v>39253</v>
      </c>
      <c r="S1952">
        <v>5.5453000000000001</v>
      </c>
      <c r="U1952">
        <f t="shared" si="351"/>
        <v>4.5</v>
      </c>
      <c r="X1952" s="6">
        <f t="shared" si="352"/>
        <v>39253</v>
      </c>
      <c r="Y1952">
        <f t="shared" ca="1" si="353"/>
        <v>5</v>
      </c>
      <c r="Z1952">
        <f t="shared" ca="1" si="354"/>
        <v>3</v>
      </c>
      <c r="AA1952">
        <f t="shared" ca="1" si="355"/>
        <v>4.0599999999999996</v>
      </c>
      <c r="AB1952">
        <f t="shared" ca="1" si="356"/>
        <v>4</v>
      </c>
      <c r="AC1952">
        <f t="shared" ca="1" si="357"/>
        <v>5.5</v>
      </c>
      <c r="AD1952">
        <f t="shared" ca="1" si="358"/>
        <v>6.5</v>
      </c>
      <c r="AE1952">
        <f t="shared" ca="1" si="359"/>
        <v>5.5438000000000001</v>
      </c>
      <c r="AF1952">
        <f t="shared" ca="1" si="360"/>
        <v>5.5453000000000001</v>
      </c>
      <c r="AG1952">
        <f t="shared" ca="1" si="361"/>
        <v>4.5</v>
      </c>
    </row>
    <row r="1953" spans="3:33" x14ac:dyDescent="0.3">
      <c r="C1953" s="1">
        <v>39254</v>
      </c>
      <c r="D1953">
        <v>5</v>
      </c>
      <c r="E1953" s="1">
        <v>39254</v>
      </c>
      <c r="F1953">
        <v>3</v>
      </c>
      <c r="G1953" s="1">
        <v>39254</v>
      </c>
      <c r="H1953">
        <v>4.0599999999999996</v>
      </c>
      <c r="I1953" s="1">
        <v>39254</v>
      </c>
      <c r="J1953">
        <v>4</v>
      </c>
      <c r="L1953" s="1">
        <v>39254</v>
      </c>
      <c r="M1953">
        <v>5.5</v>
      </c>
      <c r="O1953">
        <f t="shared" si="350"/>
        <v>6.5</v>
      </c>
      <c r="P1953" s="1">
        <v>39254</v>
      </c>
      <c r="Q1953">
        <v>5.5442999999999998</v>
      </c>
      <c r="R1953" s="1">
        <v>39254</v>
      </c>
      <c r="S1953">
        <v>5.5071000000000003</v>
      </c>
      <c r="U1953">
        <f t="shared" si="351"/>
        <v>4.5</v>
      </c>
      <c r="X1953" s="6">
        <f t="shared" si="352"/>
        <v>39254</v>
      </c>
      <c r="Y1953">
        <f t="shared" ca="1" si="353"/>
        <v>5</v>
      </c>
      <c r="Z1953">
        <f t="shared" ca="1" si="354"/>
        <v>3</v>
      </c>
      <c r="AA1953">
        <f t="shared" ca="1" si="355"/>
        <v>4.0599999999999996</v>
      </c>
      <c r="AB1953">
        <f t="shared" ca="1" si="356"/>
        <v>4</v>
      </c>
      <c r="AC1953">
        <f t="shared" ca="1" si="357"/>
        <v>5.5</v>
      </c>
      <c r="AD1953">
        <f t="shared" ca="1" si="358"/>
        <v>6.5</v>
      </c>
      <c r="AE1953">
        <f t="shared" ca="1" si="359"/>
        <v>5.5442999999999998</v>
      </c>
      <c r="AF1953">
        <f t="shared" ca="1" si="360"/>
        <v>5.5071000000000003</v>
      </c>
      <c r="AG1953">
        <f t="shared" ca="1" si="361"/>
        <v>4.5</v>
      </c>
    </row>
    <row r="1954" spans="3:33" x14ac:dyDescent="0.3">
      <c r="C1954" s="1">
        <v>39255</v>
      </c>
      <c r="D1954">
        <v>5</v>
      </c>
      <c r="E1954" s="1">
        <v>39255</v>
      </c>
      <c r="F1954">
        <v>3</v>
      </c>
      <c r="G1954" s="1">
        <v>39255</v>
      </c>
      <c r="H1954">
        <v>4.0599999999999996</v>
      </c>
      <c r="I1954" s="1">
        <v>39255</v>
      </c>
      <c r="J1954">
        <v>4</v>
      </c>
      <c r="L1954" s="1">
        <v>39255</v>
      </c>
      <c r="M1954">
        <v>5.5</v>
      </c>
      <c r="O1954">
        <f t="shared" si="350"/>
        <v>6.5</v>
      </c>
      <c r="P1954" s="1">
        <v>39255</v>
      </c>
      <c r="Q1954">
        <v>5.5431999999999997</v>
      </c>
      <c r="R1954" s="1">
        <v>39255</v>
      </c>
      <c r="S1954">
        <v>5.5242000000000004</v>
      </c>
      <c r="U1954">
        <f t="shared" si="351"/>
        <v>4.5</v>
      </c>
      <c r="X1954" s="6">
        <f t="shared" si="352"/>
        <v>39255</v>
      </c>
      <c r="Y1954">
        <f t="shared" ca="1" si="353"/>
        <v>5</v>
      </c>
      <c r="Z1954">
        <f t="shared" ca="1" si="354"/>
        <v>3</v>
      </c>
      <c r="AA1954">
        <f t="shared" ca="1" si="355"/>
        <v>4.0599999999999996</v>
      </c>
      <c r="AB1954">
        <f t="shared" ca="1" si="356"/>
        <v>4</v>
      </c>
      <c r="AC1954">
        <f t="shared" ca="1" si="357"/>
        <v>5.5</v>
      </c>
      <c r="AD1954">
        <f t="shared" ca="1" si="358"/>
        <v>6.5</v>
      </c>
      <c r="AE1954">
        <f t="shared" ca="1" si="359"/>
        <v>5.5431999999999997</v>
      </c>
      <c r="AF1954">
        <f t="shared" ca="1" si="360"/>
        <v>5.5242000000000004</v>
      </c>
      <c r="AG1954">
        <f t="shared" ca="1" si="361"/>
        <v>4.5</v>
      </c>
    </row>
    <row r="1955" spans="3:33" x14ac:dyDescent="0.3">
      <c r="C1955" s="1">
        <v>39258</v>
      </c>
      <c r="D1955">
        <v>5</v>
      </c>
      <c r="E1955" s="1">
        <v>39258</v>
      </c>
      <c r="F1955">
        <v>3</v>
      </c>
      <c r="G1955" s="1">
        <v>39258</v>
      </c>
      <c r="H1955">
        <v>4.07</v>
      </c>
      <c r="I1955" s="1">
        <v>39258</v>
      </c>
      <c r="J1955">
        <v>4</v>
      </c>
      <c r="L1955" s="1">
        <v>39258</v>
      </c>
      <c r="M1955">
        <v>5.5</v>
      </c>
      <c r="O1955">
        <f t="shared" si="350"/>
        <v>6.5</v>
      </c>
      <c r="P1955" s="1">
        <v>39258</v>
      </c>
      <c r="Q1955">
        <v>5.5442</v>
      </c>
      <c r="R1955" s="1">
        <v>39258</v>
      </c>
      <c r="S1955">
        <v>5.5263999999999998</v>
      </c>
      <c r="U1955">
        <f t="shared" si="351"/>
        <v>4.5</v>
      </c>
      <c r="X1955" s="6">
        <f t="shared" si="352"/>
        <v>39258</v>
      </c>
      <c r="Y1955">
        <f t="shared" ca="1" si="353"/>
        <v>5</v>
      </c>
      <c r="Z1955">
        <f t="shared" ca="1" si="354"/>
        <v>3</v>
      </c>
      <c r="AA1955">
        <f t="shared" ca="1" si="355"/>
        <v>4.07</v>
      </c>
      <c r="AB1955">
        <f t="shared" ca="1" si="356"/>
        <v>4</v>
      </c>
      <c r="AC1955">
        <f t="shared" ca="1" si="357"/>
        <v>5.5</v>
      </c>
      <c r="AD1955">
        <f t="shared" ca="1" si="358"/>
        <v>6.5</v>
      </c>
      <c r="AE1955">
        <f t="shared" ca="1" si="359"/>
        <v>5.5442</v>
      </c>
      <c r="AF1955">
        <f t="shared" ca="1" si="360"/>
        <v>5.5263999999999998</v>
      </c>
      <c r="AG1955">
        <f t="shared" ca="1" si="361"/>
        <v>4.5</v>
      </c>
    </row>
    <row r="1956" spans="3:33" x14ac:dyDescent="0.3">
      <c r="C1956" s="1">
        <v>39259</v>
      </c>
      <c r="D1956">
        <v>5</v>
      </c>
      <c r="E1956" s="1">
        <v>39259</v>
      </c>
      <c r="F1956">
        <v>3</v>
      </c>
      <c r="G1956" s="1">
        <v>39259</v>
      </c>
      <c r="H1956">
        <v>4.07</v>
      </c>
      <c r="I1956" s="1">
        <v>39259</v>
      </c>
      <c r="J1956">
        <v>4</v>
      </c>
      <c r="L1956" s="1">
        <v>39259</v>
      </c>
      <c r="M1956">
        <v>5.5</v>
      </c>
      <c r="O1956">
        <f t="shared" si="350"/>
        <v>6.5</v>
      </c>
      <c r="P1956" s="1">
        <v>39259</v>
      </c>
      <c r="Q1956">
        <v>5.5240999999999998</v>
      </c>
      <c r="R1956" s="1">
        <v>39259</v>
      </c>
      <c r="S1956">
        <v>5.5201000000000002</v>
      </c>
      <c r="U1956">
        <f t="shared" si="351"/>
        <v>4.5</v>
      </c>
      <c r="X1956" s="6">
        <f t="shared" si="352"/>
        <v>39259</v>
      </c>
      <c r="Y1956">
        <f t="shared" ca="1" si="353"/>
        <v>5</v>
      </c>
      <c r="Z1956">
        <f t="shared" ca="1" si="354"/>
        <v>3</v>
      </c>
      <c r="AA1956">
        <f t="shared" ca="1" si="355"/>
        <v>4.07</v>
      </c>
      <c r="AB1956">
        <f t="shared" ca="1" si="356"/>
        <v>4</v>
      </c>
      <c r="AC1956">
        <f t="shared" ca="1" si="357"/>
        <v>5.5</v>
      </c>
      <c r="AD1956">
        <f t="shared" ca="1" si="358"/>
        <v>6.5</v>
      </c>
      <c r="AE1956">
        <f t="shared" ca="1" si="359"/>
        <v>5.5240999999999998</v>
      </c>
      <c r="AF1956">
        <f t="shared" ca="1" si="360"/>
        <v>5.5201000000000002</v>
      </c>
      <c r="AG1956">
        <f t="shared" ca="1" si="361"/>
        <v>4.5</v>
      </c>
    </row>
    <row r="1957" spans="3:33" x14ac:dyDescent="0.3">
      <c r="C1957" s="1">
        <v>39260</v>
      </c>
      <c r="D1957">
        <v>5</v>
      </c>
      <c r="E1957" s="1">
        <v>39260</v>
      </c>
      <c r="F1957">
        <v>3</v>
      </c>
      <c r="G1957" s="1">
        <v>39260</v>
      </c>
      <c r="H1957">
        <v>4.08</v>
      </c>
      <c r="I1957" s="1">
        <v>39260</v>
      </c>
      <c r="J1957">
        <v>4</v>
      </c>
      <c r="L1957" s="1">
        <v>39260</v>
      </c>
      <c r="M1957">
        <v>5.5</v>
      </c>
      <c r="O1957">
        <f t="shared" si="350"/>
        <v>6.5</v>
      </c>
      <c r="P1957" s="1">
        <v>39260</v>
      </c>
      <c r="Q1957">
        <v>5.5068000000000001</v>
      </c>
      <c r="R1957" s="1">
        <v>39260</v>
      </c>
      <c r="S1957">
        <v>5.5006000000000004</v>
      </c>
      <c r="U1957">
        <f t="shared" si="351"/>
        <v>4.5</v>
      </c>
      <c r="X1957" s="6">
        <f t="shared" si="352"/>
        <v>39260</v>
      </c>
      <c r="Y1957">
        <f t="shared" ca="1" si="353"/>
        <v>5</v>
      </c>
      <c r="Z1957">
        <f t="shared" ca="1" si="354"/>
        <v>3</v>
      </c>
      <c r="AA1957">
        <f t="shared" ca="1" si="355"/>
        <v>4.08</v>
      </c>
      <c r="AB1957">
        <f t="shared" ca="1" si="356"/>
        <v>4</v>
      </c>
      <c r="AC1957">
        <f t="shared" ca="1" si="357"/>
        <v>5.5</v>
      </c>
      <c r="AD1957">
        <f t="shared" ca="1" si="358"/>
        <v>6.5</v>
      </c>
      <c r="AE1957">
        <f t="shared" ca="1" si="359"/>
        <v>5.5068000000000001</v>
      </c>
      <c r="AF1957">
        <f t="shared" ca="1" si="360"/>
        <v>5.5006000000000004</v>
      </c>
      <c r="AG1957">
        <f t="shared" ca="1" si="361"/>
        <v>4.5</v>
      </c>
    </row>
    <row r="1958" spans="3:33" x14ac:dyDescent="0.3">
      <c r="C1958" s="1">
        <v>39261</v>
      </c>
      <c r="D1958">
        <v>5</v>
      </c>
      <c r="E1958" s="1">
        <v>39261</v>
      </c>
      <c r="F1958">
        <v>3</v>
      </c>
      <c r="G1958" s="1">
        <v>39261</v>
      </c>
      <c r="H1958">
        <v>4.08</v>
      </c>
      <c r="I1958" s="1">
        <v>39261</v>
      </c>
      <c r="J1958">
        <v>4</v>
      </c>
      <c r="L1958" s="1">
        <v>39261</v>
      </c>
      <c r="M1958">
        <v>5.5</v>
      </c>
      <c r="O1958">
        <f t="shared" si="350"/>
        <v>6.5</v>
      </c>
      <c r="P1958" s="1">
        <v>39261</v>
      </c>
      <c r="Q1958">
        <v>5.9199000000000002</v>
      </c>
      <c r="R1958" s="1">
        <v>39261</v>
      </c>
      <c r="S1958">
        <v>5.7965999999999998</v>
      </c>
      <c r="U1958">
        <f t="shared" si="351"/>
        <v>4.5</v>
      </c>
      <c r="X1958" s="6">
        <f t="shared" si="352"/>
        <v>39261</v>
      </c>
      <c r="Y1958">
        <f t="shared" ca="1" si="353"/>
        <v>5</v>
      </c>
      <c r="Z1958">
        <f t="shared" ca="1" si="354"/>
        <v>3</v>
      </c>
      <c r="AA1958">
        <f t="shared" ca="1" si="355"/>
        <v>4.08</v>
      </c>
      <c r="AB1958">
        <f t="shared" ca="1" si="356"/>
        <v>4</v>
      </c>
      <c r="AC1958">
        <f t="shared" ca="1" si="357"/>
        <v>5.5</v>
      </c>
      <c r="AD1958">
        <f t="shared" ca="1" si="358"/>
        <v>6.5</v>
      </c>
      <c r="AE1958">
        <f t="shared" ca="1" si="359"/>
        <v>5.9199000000000002</v>
      </c>
      <c r="AF1958">
        <f t="shared" ca="1" si="360"/>
        <v>5.7965999999999998</v>
      </c>
      <c r="AG1958">
        <f t="shared" ca="1" si="361"/>
        <v>4.5</v>
      </c>
    </row>
    <row r="1959" spans="3:33" x14ac:dyDescent="0.3">
      <c r="C1959" s="1">
        <v>39262</v>
      </c>
      <c r="D1959">
        <v>5</v>
      </c>
      <c r="E1959" s="1">
        <v>39262</v>
      </c>
      <c r="F1959">
        <v>3</v>
      </c>
      <c r="G1959" s="1">
        <v>39262</v>
      </c>
      <c r="H1959">
        <v>4.1399999999999997</v>
      </c>
      <c r="I1959" s="1">
        <v>39262</v>
      </c>
      <c r="J1959">
        <v>4</v>
      </c>
      <c r="L1959" s="1">
        <v>39262</v>
      </c>
      <c r="M1959">
        <v>5.5</v>
      </c>
      <c r="O1959">
        <f t="shared" si="350"/>
        <v>6.5</v>
      </c>
      <c r="P1959" s="1">
        <v>39262</v>
      </c>
      <c r="Q1959">
        <v>6.4568000000000003</v>
      </c>
      <c r="R1959" s="1">
        <v>39262</v>
      </c>
      <c r="S1959">
        <v>6.3273999999999999</v>
      </c>
      <c r="U1959">
        <f t="shared" si="351"/>
        <v>4.5</v>
      </c>
      <c r="X1959" s="6">
        <f t="shared" si="352"/>
        <v>39262</v>
      </c>
      <c r="Y1959">
        <f t="shared" ca="1" si="353"/>
        <v>5</v>
      </c>
      <c r="Z1959">
        <f t="shared" ca="1" si="354"/>
        <v>3</v>
      </c>
      <c r="AA1959">
        <f t="shared" ca="1" si="355"/>
        <v>4.1399999999999997</v>
      </c>
      <c r="AB1959">
        <f t="shared" ca="1" si="356"/>
        <v>4</v>
      </c>
      <c r="AC1959">
        <f t="shared" ca="1" si="357"/>
        <v>5.5</v>
      </c>
      <c r="AD1959">
        <f t="shared" ca="1" si="358"/>
        <v>6.5</v>
      </c>
      <c r="AE1959">
        <f t="shared" ca="1" si="359"/>
        <v>6.4568000000000003</v>
      </c>
      <c r="AF1959">
        <f t="shared" ca="1" si="360"/>
        <v>6.3273999999999999</v>
      </c>
      <c r="AG1959">
        <f t="shared" ca="1" si="361"/>
        <v>4.5</v>
      </c>
    </row>
    <row r="1960" spans="3:33" x14ac:dyDescent="0.3">
      <c r="C1960" s="1">
        <v>39265</v>
      </c>
      <c r="D1960">
        <v>5</v>
      </c>
      <c r="E1960" s="1">
        <v>39265</v>
      </c>
      <c r="F1960">
        <v>3</v>
      </c>
      <c r="G1960" s="1">
        <v>39265</v>
      </c>
      <c r="H1960">
        <v>4.07</v>
      </c>
      <c r="I1960" s="1">
        <v>39265</v>
      </c>
      <c r="J1960">
        <v>4</v>
      </c>
      <c r="L1960" s="1">
        <v>39265</v>
      </c>
      <c r="M1960">
        <v>5.5</v>
      </c>
      <c r="O1960">
        <f t="shared" si="350"/>
        <v>6.5</v>
      </c>
      <c r="P1960" s="1">
        <v>39265</v>
      </c>
      <c r="Q1960">
        <v>6.4706999999999999</v>
      </c>
      <c r="R1960" s="1">
        <v>39265</v>
      </c>
      <c r="S1960">
        <v>6.3482000000000003</v>
      </c>
      <c r="U1960">
        <f t="shared" si="351"/>
        <v>4.5</v>
      </c>
      <c r="X1960" s="6">
        <f t="shared" si="352"/>
        <v>39265</v>
      </c>
      <c r="Y1960">
        <f t="shared" ca="1" si="353"/>
        <v>5</v>
      </c>
      <c r="Z1960">
        <f t="shared" ca="1" si="354"/>
        <v>3</v>
      </c>
      <c r="AA1960">
        <f t="shared" ca="1" si="355"/>
        <v>4.07</v>
      </c>
      <c r="AB1960">
        <f t="shared" ca="1" si="356"/>
        <v>4</v>
      </c>
      <c r="AC1960">
        <f t="shared" ca="1" si="357"/>
        <v>5.5</v>
      </c>
      <c r="AD1960">
        <f t="shared" ca="1" si="358"/>
        <v>6.5</v>
      </c>
      <c r="AE1960">
        <f t="shared" ca="1" si="359"/>
        <v>6.4706999999999999</v>
      </c>
      <c r="AF1960">
        <f t="shared" ca="1" si="360"/>
        <v>6.3482000000000003</v>
      </c>
      <c r="AG1960">
        <f t="shared" ca="1" si="361"/>
        <v>4.5</v>
      </c>
    </row>
    <row r="1961" spans="3:33" x14ac:dyDescent="0.3">
      <c r="C1961" s="1">
        <v>39266</v>
      </c>
      <c r="D1961">
        <v>5</v>
      </c>
      <c r="E1961" s="1">
        <v>39266</v>
      </c>
      <c r="F1961">
        <v>3</v>
      </c>
      <c r="G1961" s="1">
        <v>39266</v>
      </c>
      <c r="H1961">
        <v>4.04</v>
      </c>
      <c r="I1961" s="1">
        <v>39266</v>
      </c>
      <c r="J1961">
        <v>4</v>
      </c>
      <c r="L1961" s="1">
        <v>39266</v>
      </c>
      <c r="M1961">
        <v>5.5</v>
      </c>
      <c r="O1961">
        <f t="shared" si="350"/>
        <v>6.5</v>
      </c>
      <c r="P1961" s="1">
        <v>39266</v>
      </c>
      <c r="Q1961">
        <v>6.4127999999999998</v>
      </c>
      <c r="R1961" s="1">
        <v>39266</v>
      </c>
      <c r="S1961">
        <v>6.4373000000000005</v>
      </c>
      <c r="U1961">
        <f t="shared" si="351"/>
        <v>4.5</v>
      </c>
      <c r="X1961" s="6">
        <f t="shared" si="352"/>
        <v>39266</v>
      </c>
      <c r="Y1961">
        <f t="shared" ca="1" si="353"/>
        <v>5</v>
      </c>
      <c r="Z1961">
        <f t="shared" ca="1" si="354"/>
        <v>3</v>
      </c>
      <c r="AA1961">
        <f t="shared" ca="1" si="355"/>
        <v>4.04</v>
      </c>
      <c r="AB1961">
        <f t="shared" ca="1" si="356"/>
        <v>4</v>
      </c>
      <c r="AC1961">
        <f t="shared" ca="1" si="357"/>
        <v>5.5</v>
      </c>
      <c r="AD1961">
        <f t="shared" ca="1" si="358"/>
        <v>6.5</v>
      </c>
      <c r="AE1961">
        <f t="shared" ca="1" si="359"/>
        <v>6.4127999999999998</v>
      </c>
      <c r="AF1961">
        <f t="shared" ca="1" si="360"/>
        <v>6.4373000000000005</v>
      </c>
      <c r="AG1961">
        <f t="shared" ca="1" si="361"/>
        <v>4.5</v>
      </c>
    </row>
    <row r="1962" spans="3:33" x14ac:dyDescent="0.3">
      <c r="C1962" s="1">
        <v>39267</v>
      </c>
      <c r="D1962">
        <v>5</v>
      </c>
      <c r="E1962" s="1">
        <v>39267</v>
      </c>
      <c r="F1962">
        <v>3</v>
      </c>
      <c r="G1962" s="1">
        <v>39267</v>
      </c>
      <c r="H1962">
        <v>4.01</v>
      </c>
      <c r="I1962" s="1">
        <v>39267</v>
      </c>
      <c r="J1962">
        <v>4</v>
      </c>
      <c r="L1962" s="1">
        <v>39267</v>
      </c>
      <c r="M1962">
        <v>5.5</v>
      </c>
      <c r="O1962">
        <f t="shared" si="350"/>
        <v>6.5</v>
      </c>
      <c r="P1962" s="1">
        <v>39267</v>
      </c>
      <c r="Q1962">
        <v>5.6139999999999999</v>
      </c>
      <c r="R1962" s="1">
        <v>39267</v>
      </c>
      <c r="S1962">
        <v>5.3282999999999996</v>
      </c>
      <c r="U1962">
        <f t="shared" si="351"/>
        <v>4.5</v>
      </c>
      <c r="X1962" s="6">
        <f t="shared" si="352"/>
        <v>39267</v>
      </c>
      <c r="Y1962">
        <f t="shared" ca="1" si="353"/>
        <v>5</v>
      </c>
      <c r="Z1962">
        <f t="shared" ca="1" si="354"/>
        <v>3</v>
      </c>
      <c r="AA1962">
        <f t="shared" ca="1" si="355"/>
        <v>4.01</v>
      </c>
      <c r="AB1962">
        <f t="shared" ca="1" si="356"/>
        <v>4</v>
      </c>
      <c r="AC1962">
        <f t="shared" ca="1" si="357"/>
        <v>5.5</v>
      </c>
      <c r="AD1962">
        <f t="shared" ca="1" si="358"/>
        <v>6.5</v>
      </c>
      <c r="AE1962">
        <f t="shared" ca="1" si="359"/>
        <v>5.6139999999999999</v>
      </c>
      <c r="AF1962">
        <f t="shared" ca="1" si="360"/>
        <v>5.3282999999999996</v>
      </c>
      <c r="AG1962">
        <f t="shared" ca="1" si="361"/>
        <v>4.5</v>
      </c>
    </row>
    <row r="1963" spans="3:33" x14ac:dyDescent="0.3">
      <c r="C1963" s="1">
        <v>39268</v>
      </c>
      <c r="D1963">
        <v>5</v>
      </c>
      <c r="E1963" s="1">
        <v>39268</v>
      </c>
      <c r="F1963">
        <v>3</v>
      </c>
      <c r="G1963" s="1">
        <v>39268</v>
      </c>
      <c r="H1963">
        <v>4.05</v>
      </c>
      <c r="I1963" s="1">
        <v>39268</v>
      </c>
      <c r="J1963">
        <v>4</v>
      </c>
      <c r="L1963" s="1">
        <v>39268</v>
      </c>
      <c r="M1963">
        <v>5.75</v>
      </c>
      <c r="O1963">
        <f t="shared" si="350"/>
        <v>6.75</v>
      </c>
      <c r="P1963" s="1">
        <v>39268</v>
      </c>
      <c r="Q1963">
        <v>5.8154000000000003</v>
      </c>
      <c r="R1963" s="1">
        <v>39268</v>
      </c>
      <c r="S1963">
        <v>5.7786</v>
      </c>
      <c r="U1963">
        <f t="shared" si="351"/>
        <v>4.75</v>
      </c>
      <c r="X1963" s="6">
        <f t="shared" si="352"/>
        <v>39268</v>
      </c>
      <c r="Y1963">
        <f t="shared" ca="1" si="353"/>
        <v>5</v>
      </c>
      <c r="Z1963">
        <f t="shared" ca="1" si="354"/>
        <v>3</v>
      </c>
      <c r="AA1963">
        <f t="shared" ca="1" si="355"/>
        <v>4.05</v>
      </c>
      <c r="AB1963">
        <f t="shared" ca="1" si="356"/>
        <v>4</v>
      </c>
      <c r="AC1963">
        <f t="shared" ca="1" si="357"/>
        <v>5.75</v>
      </c>
      <c r="AD1963">
        <f t="shared" ca="1" si="358"/>
        <v>6.75</v>
      </c>
      <c r="AE1963">
        <f t="shared" ca="1" si="359"/>
        <v>5.8154000000000003</v>
      </c>
      <c r="AF1963">
        <f t="shared" ca="1" si="360"/>
        <v>5.7786</v>
      </c>
      <c r="AG1963">
        <f t="shared" ca="1" si="361"/>
        <v>4.75</v>
      </c>
    </row>
    <row r="1964" spans="3:33" x14ac:dyDescent="0.3">
      <c r="C1964" s="1">
        <v>39269</v>
      </c>
      <c r="D1964">
        <v>5</v>
      </c>
      <c r="E1964" s="1">
        <v>39269</v>
      </c>
      <c r="F1964">
        <v>3</v>
      </c>
      <c r="G1964" s="1">
        <v>39269</v>
      </c>
      <c r="H1964">
        <v>4.0599999999999996</v>
      </c>
      <c r="I1964" s="1">
        <v>39269</v>
      </c>
      <c r="J1964">
        <v>4</v>
      </c>
      <c r="L1964" s="1">
        <v>39269</v>
      </c>
      <c r="M1964">
        <v>5.75</v>
      </c>
      <c r="O1964">
        <f t="shared" si="350"/>
        <v>6.75</v>
      </c>
      <c r="P1964" s="1">
        <v>39269</v>
      </c>
      <c r="Q1964">
        <v>5.8201999999999998</v>
      </c>
      <c r="R1964" s="1">
        <v>39269</v>
      </c>
      <c r="S1964">
        <v>5.8047000000000004</v>
      </c>
      <c r="U1964">
        <f t="shared" si="351"/>
        <v>4.75</v>
      </c>
      <c r="X1964" s="6">
        <f t="shared" si="352"/>
        <v>39269</v>
      </c>
      <c r="Y1964">
        <f t="shared" ca="1" si="353"/>
        <v>5</v>
      </c>
      <c r="Z1964">
        <f t="shared" ca="1" si="354"/>
        <v>3</v>
      </c>
      <c r="AA1964">
        <f t="shared" ca="1" si="355"/>
        <v>4.0599999999999996</v>
      </c>
      <c r="AB1964">
        <f t="shared" ca="1" si="356"/>
        <v>4</v>
      </c>
      <c r="AC1964">
        <f t="shared" ca="1" si="357"/>
        <v>5.75</v>
      </c>
      <c r="AD1964">
        <f t="shared" ca="1" si="358"/>
        <v>6.75</v>
      </c>
      <c r="AE1964">
        <f t="shared" ca="1" si="359"/>
        <v>5.8201999999999998</v>
      </c>
      <c r="AF1964">
        <f t="shared" ca="1" si="360"/>
        <v>5.8047000000000004</v>
      </c>
      <c r="AG1964">
        <f t="shared" ca="1" si="361"/>
        <v>4.75</v>
      </c>
    </row>
    <row r="1965" spans="3:33" x14ac:dyDescent="0.3">
      <c r="C1965" s="1">
        <v>39272</v>
      </c>
      <c r="D1965">
        <v>5</v>
      </c>
      <c r="E1965" s="1">
        <v>39272</v>
      </c>
      <c r="F1965">
        <v>3</v>
      </c>
      <c r="G1965" s="1">
        <v>39272</v>
      </c>
      <c r="H1965">
        <v>4.0599999999999996</v>
      </c>
      <c r="I1965" s="1">
        <v>39272</v>
      </c>
      <c r="J1965">
        <v>4</v>
      </c>
      <c r="L1965" s="1">
        <v>39272</v>
      </c>
      <c r="M1965">
        <v>5.75</v>
      </c>
      <c r="O1965">
        <f t="shared" si="350"/>
        <v>6.75</v>
      </c>
      <c r="P1965" s="1">
        <v>39272</v>
      </c>
      <c r="Q1965">
        <v>5.8120000000000003</v>
      </c>
      <c r="R1965" s="1">
        <v>39272</v>
      </c>
      <c r="S1965">
        <v>5.8211000000000004</v>
      </c>
      <c r="U1965">
        <f t="shared" si="351"/>
        <v>4.75</v>
      </c>
      <c r="X1965" s="6">
        <f t="shared" si="352"/>
        <v>39272</v>
      </c>
      <c r="Y1965">
        <f t="shared" ca="1" si="353"/>
        <v>5</v>
      </c>
      <c r="Z1965">
        <f t="shared" ca="1" si="354"/>
        <v>3</v>
      </c>
      <c r="AA1965">
        <f t="shared" ca="1" si="355"/>
        <v>4.0599999999999996</v>
      </c>
      <c r="AB1965">
        <f t="shared" ca="1" si="356"/>
        <v>4</v>
      </c>
      <c r="AC1965">
        <f t="shared" ca="1" si="357"/>
        <v>5.75</v>
      </c>
      <c r="AD1965">
        <f t="shared" ca="1" si="358"/>
        <v>6.75</v>
      </c>
      <c r="AE1965">
        <f t="shared" ca="1" si="359"/>
        <v>5.8120000000000003</v>
      </c>
      <c r="AF1965">
        <f t="shared" ca="1" si="360"/>
        <v>5.8211000000000004</v>
      </c>
      <c r="AG1965">
        <f t="shared" ca="1" si="361"/>
        <v>4.75</v>
      </c>
    </row>
    <row r="1966" spans="3:33" x14ac:dyDescent="0.3">
      <c r="C1966" s="1">
        <v>39273</v>
      </c>
      <c r="D1966">
        <v>5</v>
      </c>
      <c r="E1966" s="1">
        <v>39273</v>
      </c>
      <c r="F1966">
        <v>3</v>
      </c>
      <c r="G1966" s="1">
        <v>39273</v>
      </c>
      <c r="H1966">
        <v>4.07</v>
      </c>
      <c r="I1966" s="1">
        <v>39273</v>
      </c>
      <c r="J1966">
        <v>4</v>
      </c>
      <c r="L1966" s="1">
        <v>39273</v>
      </c>
      <c r="M1966">
        <v>5.75</v>
      </c>
      <c r="O1966">
        <f t="shared" si="350"/>
        <v>6.75</v>
      </c>
      <c r="P1966" s="1">
        <v>39273</v>
      </c>
      <c r="Q1966">
        <v>5.8033999999999999</v>
      </c>
      <c r="R1966" s="1">
        <v>39273</v>
      </c>
      <c r="S1966">
        <v>5.8216000000000001</v>
      </c>
      <c r="U1966">
        <f t="shared" si="351"/>
        <v>4.75</v>
      </c>
      <c r="X1966" s="6">
        <f t="shared" si="352"/>
        <v>39273</v>
      </c>
      <c r="Y1966">
        <f t="shared" ca="1" si="353"/>
        <v>5</v>
      </c>
      <c r="Z1966">
        <f t="shared" ca="1" si="354"/>
        <v>3</v>
      </c>
      <c r="AA1966">
        <f t="shared" ca="1" si="355"/>
        <v>4.07</v>
      </c>
      <c r="AB1966">
        <f t="shared" ca="1" si="356"/>
        <v>4</v>
      </c>
      <c r="AC1966">
        <f t="shared" ca="1" si="357"/>
        <v>5.75</v>
      </c>
      <c r="AD1966">
        <f t="shared" ca="1" si="358"/>
        <v>6.75</v>
      </c>
      <c r="AE1966">
        <f t="shared" ca="1" si="359"/>
        <v>5.8033999999999999</v>
      </c>
      <c r="AF1966">
        <f t="shared" ca="1" si="360"/>
        <v>5.8216000000000001</v>
      </c>
      <c r="AG1966">
        <f t="shared" ca="1" si="361"/>
        <v>4.75</v>
      </c>
    </row>
    <row r="1967" spans="3:33" x14ac:dyDescent="0.3">
      <c r="C1967" s="1">
        <v>39274</v>
      </c>
      <c r="D1967">
        <v>5</v>
      </c>
      <c r="E1967" s="1">
        <v>39274</v>
      </c>
      <c r="F1967">
        <v>3</v>
      </c>
      <c r="G1967" s="1">
        <v>39274</v>
      </c>
      <c r="H1967">
        <v>4.07</v>
      </c>
      <c r="I1967" s="1">
        <v>39274</v>
      </c>
      <c r="J1967">
        <v>4</v>
      </c>
      <c r="L1967" s="1">
        <v>39274</v>
      </c>
      <c r="M1967">
        <v>5.75</v>
      </c>
      <c r="O1967">
        <f t="shared" si="350"/>
        <v>6.75</v>
      </c>
      <c r="P1967" s="1">
        <v>39274</v>
      </c>
      <c r="Q1967">
        <v>5.8056999999999999</v>
      </c>
      <c r="R1967" s="1">
        <v>39274</v>
      </c>
      <c r="S1967">
        <v>5.8098999999999998</v>
      </c>
      <c r="U1967">
        <f t="shared" si="351"/>
        <v>4.75</v>
      </c>
      <c r="X1967" s="6">
        <f t="shared" si="352"/>
        <v>39274</v>
      </c>
      <c r="Y1967">
        <f t="shared" ca="1" si="353"/>
        <v>5</v>
      </c>
      <c r="Z1967">
        <f t="shared" ca="1" si="354"/>
        <v>3</v>
      </c>
      <c r="AA1967">
        <f t="shared" ca="1" si="355"/>
        <v>4.07</v>
      </c>
      <c r="AB1967">
        <f t="shared" ca="1" si="356"/>
        <v>4</v>
      </c>
      <c r="AC1967">
        <f t="shared" ca="1" si="357"/>
        <v>5.75</v>
      </c>
      <c r="AD1967">
        <f t="shared" ca="1" si="358"/>
        <v>6.75</v>
      </c>
      <c r="AE1967">
        <f t="shared" ca="1" si="359"/>
        <v>5.8056999999999999</v>
      </c>
      <c r="AF1967">
        <f t="shared" ca="1" si="360"/>
        <v>5.8098999999999998</v>
      </c>
      <c r="AG1967">
        <f t="shared" ca="1" si="361"/>
        <v>4.75</v>
      </c>
    </row>
    <row r="1968" spans="3:33" x14ac:dyDescent="0.3">
      <c r="C1968" s="1">
        <v>39275</v>
      </c>
      <c r="D1968">
        <v>5</v>
      </c>
      <c r="E1968" s="1">
        <v>39275</v>
      </c>
      <c r="F1968">
        <v>3</v>
      </c>
      <c r="G1968" s="1">
        <v>39275</v>
      </c>
      <c r="H1968">
        <v>4.07</v>
      </c>
      <c r="I1968" s="1">
        <v>39275</v>
      </c>
      <c r="J1968">
        <v>4</v>
      </c>
      <c r="L1968" s="1">
        <v>39275</v>
      </c>
      <c r="M1968">
        <v>5.75</v>
      </c>
      <c r="O1968">
        <f t="shared" si="350"/>
        <v>6.75</v>
      </c>
      <c r="P1968" s="1">
        <v>39275</v>
      </c>
      <c r="Q1968">
        <v>5.8037000000000001</v>
      </c>
      <c r="R1968" s="1">
        <v>39275</v>
      </c>
      <c r="S1968">
        <v>5.8100000000000005</v>
      </c>
      <c r="U1968">
        <f t="shared" si="351"/>
        <v>4.75</v>
      </c>
      <c r="X1968" s="6">
        <f t="shared" si="352"/>
        <v>39275</v>
      </c>
      <c r="Y1968">
        <f t="shared" ca="1" si="353"/>
        <v>5</v>
      </c>
      <c r="Z1968">
        <f t="shared" ca="1" si="354"/>
        <v>3</v>
      </c>
      <c r="AA1968">
        <f t="shared" ca="1" si="355"/>
        <v>4.07</v>
      </c>
      <c r="AB1968">
        <f t="shared" ca="1" si="356"/>
        <v>4</v>
      </c>
      <c r="AC1968">
        <f t="shared" ca="1" si="357"/>
        <v>5.75</v>
      </c>
      <c r="AD1968">
        <f t="shared" ca="1" si="358"/>
        <v>6.75</v>
      </c>
      <c r="AE1968">
        <f t="shared" ca="1" si="359"/>
        <v>5.8037000000000001</v>
      </c>
      <c r="AF1968">
        <f t="shared" ca="1" si="360"/>
        <v>5.8100000000000005</v>
      </c>
      <c r="AG1968">
        <f t="shared" ca="1" si="361"/>
        <v>4.75</v>
      </c>
    </row>
    <row r="1969" spans="3:33" x14ac:dyDescent="0.3">
      <c r="C1969" s="1">
        <v>39276</v>
      </c>
      <c r="D1969">
        <v>5</v>
      </c>
      <c r="E1969" s="1">
        <v>39276</v>
      </c>
      <c r="F1969">
        <v>3</v>
      </c>
      <c r="G1969" s="1">
        <v>39276</v>
      </c>
      <c r="H1969">
        <v>4.07</v>
      </c>
      <c r="I1969" s="1">
        <v>39276</v>
      </c>
      <c r="J1969">
        <v>4</v>
      </c>
      <c r="L1969" s="1">
        <v>39276</v>
      </c>
      <c r="M1969">
        <v>5.75</v>
      </c>
      <c r="O1969">
        <f t="shared" si="350"/>
        <v>6.75</v>
      </c>
      <c r="P1969" s="1">
        <v>39276</v>
      </c>
      <c r="Q1969">
        <v>5.8011999999999997</v>
      </c>
      <c r="R1969" s="1">
        <v>39276</v>
      </c>
      <c r="S1969">
        <v>5.8026999999999997</v>
      </c>
      <c r="U1969">
        <f t="shared" si="351"/>
        <v>4.75</v>
      </c>
      <c r="X1969" s="6">
        <f t="shared" si="352"/>
        <v>39276</v>
      </c>
      <c r="Y1969">
        <f t="shared" ca="1" si="353"/>
        <v>5</v>
      </c>
      <c r="Z1969">
        <f t="shared" ca="1" si="354"/>
        <v>3</v>
      </c>
      <c r="AA1969">
        <f t="shared" ca="1" si="355"/>
        <v>4.07</v>
      </c>
      <c r="AB1969">
        <f t="shared" ca="1" si="356"/>
        <v>4</v>
      </c>
      <c r="AC1969">
        <f t="shared" ca="1" si="357"/>
        <v>5.75</v>
      </c>
      <c r="AD1969">
        <f t="shared" ca="1" si="358"/>
        <v>6.75</v>
      </c>
      <c r="AE1969">
        <f t="shared" ca="1" si="359"/>
        <v>5.8011999999999997</v>
      </c>
      <c r="AF1969">
        <f t="shared" ca="1" si="360"/>
        <v>5.8026999999999997</v>
      </c>
      <c r="AG1969">
        <f t="shared" ca="1" si="361"/>
        <v>4.75</v>
      </c>
    </row>
    <row r="1970" spans="3:33" x14ac:dyDescent="0.3">
      <c r="C1970" s="1">
        <v>39279</v>
      </c>
      <c r="D1970">
        <v>5</v>
      </c>
      <c r="E1970" s="1">
        <v>39279</v>
      </c>
      <c r="F1970">
        <v>3</v>
      </c>
      <c r="G1970" s="1">
        <v>39279</v>
      </c>
      <c r="H1970">
        <v>4.07</v>
      </c>
      <c r="I1970" s="1">
        <v>39279</v>
      </c>
      <c r="J1970">
        <v>4</v>
      </c>
      <c r="L1970" s="1">
        <v>39279</v>
      </c>
      <c r="M1970">
        <v>5.75</v>
      </c>
      <c r="O1970">
        <f t="shared" si="350"/>
        <v>6.75</v>
      </c>
      <c r="P1970" s="1">
        <v>39279</v>
      </c>
      <c r="Q1970">
        <v>5.8025000000000002</v>
      </c>
      <c r="R1970" s="1">
        <v>39279</v>
      </c>
      <c r="S1970">
        <v>5.8013000000000003</v>
      </c>
      <c r="U1970">
        <f t="shared" si="351"/>
        <v>4.75</v>
      </c>
      <c r="X1970" s="6">
        <f t="shared" si="352"/>
        <v>39279</v>
      </c>
      <c r="Y1970">
        <f t="shared" ca="1" si="353"/>
        <v>5</v>
      </c>
      <c r="Z1970">
        <f t="shared" ca="1" si="354"/>
        <v>3</v>
      </c>
      <c r="AA1970">
        <f t="shared" ca="1" si="355"/>
        <v>4.07</v>
      </c>
      <c r="AB1970">
        <f t="shared" ca="1" si="356"/>
        <v>4</v>
      </c>
      <c r="AC1970">
        <f t="shared" ca="1" si="357"/>
        <v>5.75</v>
      </c>
      <c r="AD1970">
        <f t="shared" ca="1" si="358"/>
        <v>6.75</v>
      </c>
      <c r="AE1970">
        <f t="shared" ca="1" si="359"/>
        <v>5.8025000000000002</v>
      </c>
      <c r="AF1970">
        <f t="shared" ca="1" si="360"/>
        <v>5.8013000000000003</v>
      </c>
      <c r="AG1970">
        <f t="shared" ca="1" si="361"/>
        <v>4.75</v>
      </c>
    </row>
    <row r="1971" spans="3:33" x14ac:dyDescent="0.3">
      <c r="C1971" s="1">
        <v>39280</v>
      </c>
      <c r="D1971">
        <v>5</v>
      </c>
      <c r="E1971" s="1">
        <v>39280</v>
      </c>
      <c r="F1971">
        <v>3</v>
      </c>
      <c r="G1971" s="1">
        <v>39280</v>
      </c>
      <c r="H1971">
        <v>4.07</v>
      </c>
      <c r="I1971" s="1">
        <v>39280</v>
      </c>
      <c r="J1971">
        <v>4</v>
      </c>
      <c r="L1971" s="1">
        <v>39280</v>
      </c>
      <c r="M1971">
        <v>5.75</v>
      </c>
      <c r="O1971">
        <f t="shared" si="350"/>
        <v>6.75</v>
      </c>
      <c r="P1971" s="1">
        <v>39280</v>
      </c>
      <c r="Q1971">
        <v>5.7971000000000004</v>
      </c>
      <c r="R1971" s="1">
        <v>39280</v>
      </c>
      <c r="S1971">
        <v>5.7933000000000003</v>
      </c>
      <c r="U1971">
        <f t="shared" si="351"/>
        <v>4.75</v>
      </c>
      <c r="X1971" s="6">
        <f t="shared" si="352"/>
        <v>39280</v>
      </c>
      <c r="Y1971">
        <f t="shared" ca="1" si="353"/>
        <v>5</v>
      </c>
      <c r="Z1971">
        <f t="shared" ca="1" si="354"/>
        <v>3</v>
      </c>
      <c r="AA1971">
        <f t="shared" ca="1" si="355"/>
        <v>4.07</v>
      </c>
      <c r="AB1971">
        <f t="shared" ca="1" si="356"/>
        <v>4</v>
      </c>
      <c r="AC1971">
        <f t="shared" ca="1" si="357"/>
        <v>5.75</v>
      </c>
      <c r="AD1971">
        <f t="shared" ca="1" si="358"/>
        <v>6.75</v>
      </c>
      <c r="AE1971">
        <f t="shared" ca="1" si="359"/>
        <v>5.7971000000000004</v>
      </c>
      <c r="AF1971">
        <f t="shared" ca="1" si="360"/>
        <v>5.7933000000000003</v>
      </c>
      <c r="AG1971">
        <f t="shared" ca="1" si="361"/>
        <v>4.75</v>
      </c>
    </row>
    <row r="1972" spans="3:33" x14ac:dyDescent="0.3">
      <c r="C1972" s="1">
        <v>39281</v>
      </c>
      <c r="D1972">
        <v>5</v>
      </c>
      <c r="E1972" s="1">
        <v>39281</v>
      </c>
      <c r="F1972">
        <v>3</v>
      </c>
      <c r="G1972" s="1">
        <v>39281</v>
      </c>
      <c r="H1972">
        <v>4.07</v>
      </c>
      <c r="I1972" s="1">
        <v>39281</v>
      </c>
      <c r="J1972">
        <v>4</v>
      </c>
      <c r="L1972" s="1">
        <v>39281</v>
      </c>
      <c r="M1972">
        <v>5.75</v>
      </c>
      <c r="O1972">
        <f t="shared" si="350"/>
        <v>6.75</v>
      </c>
      <c r="P1972" s="1">
        <v>39281</v>
      </c>
      <c r="Q1972">
        <v>5.7968000000000002</v>
      </c>
      <c r="R1972" s="1">
        <v>39281</v>
      </c>
      <c r="S1972">
        <v>5.7672999999999996</v>
      </c>
      <c r="U1972">
        <f t="shared" si="351"/>
        <v>4.75</v>
      </c>
      <c r="X1972" s="6">
        <f t="shared" si="352"/>
        <v>39281</v>
      </c>
      <c r="Y1972">
        <f t="shared" ca="1" si="353"/>
        <v>5</v>
      </c>
      <c r="Z1972">
        <f t="shared" ca="1" si="354"/>
        <v>3</v>
      </c>
      <c r="AA1972">
        <f t="shared" ca="1" si="355"/>
        <v>4.07</v>
      </c>
      <c r="AB1972">
        <f t="shared" ca="1" si="356"/>
        <v>4</v>
      </c>
      <c r="AC1972">
        <f t="shared" ca="1" si="357"/>
        <v>5.75</v>
      </c>
      <c r="AD1972">
        <f t="shared" ca="1" si="358"/>
        <v>6.75</v>
      </c>
      <c r="AE1972">
        <f t="shared" ca="1" si="359"/>
        <v>5.7968000000000002</v>
      </c>
      <c r="AF1972">
        <f t="shared" ca="1" si="360"/>
        <v>5.7672999999999996</v>
      </c>
      <c r="AG1972">
        <f t="shared" ca="1" si="361"/>
        <v>4.75</v>
      </c>
    </row>
    <row r="1973" spans="3:33" x14ac:dyDescent="0.3">
      <c r="C1973" s="1">
        <v>39282</v>
      </c>
      <c r="D1973">
        <v>5</v>
      </c>
      <c r="E1973" s="1">
        <v>39282</v>
      </c>
      <c r="F1973">
        <v>3</v>
      </c>
      <c r="G1973" s="1">
        <v>39282</v>
      </c>
      <c r="H1973">
        <v>4.07</v>
      </c>
      <c r="I1973" s="1">
        <v>39282</v>
      </c>
      <c r="J1973">
        <v>4</v>
      </c>
      <c r="L1973" s="1">
        <v>39282</v>
      </c>
      <c r="M1973">
        <v>5.75</v>
      </c>
      <c r="O1973">
        <f t="shared" si="350"/>
        <v>6.75</v>
      </c>
      <c r="P1973" s="1">
        <v>39282</v>
      </c>
      <c r="Q1973">
        <v>5.7925000000000004</v>
      </c>
      <c r="R1973" s="1">
        <v>39282</v>
      </c>
      <c r="S1973">
        <v>5.7778999999999998</v>
      </c>
      <c r="U1973">
        <f t="shared" si="351"/>
        <v>4.75</v>
      </c>
      <c r="X1973" s="6">
        <f t="shared" si="352"/>
        <v>39282</v>
      </c>
      <c r="Y1973">
        <f t="shared" ca="1" si="353"/>
        <v>5</v>
      </c>
      <c r="Z1973">
        <f t="shared" ca="1" si="354"/>
        <v>3</v>
      </c>
      <c r="AA1973">
        <f t="shared" ca="1" si="355"/>
        <v>4.07</v>
      </c>
      <c r="AB1973">
        <f t="shared" ca="1" si="356"/>
        <v>4</v>
      </c>
      <c r="AC1973">
        <f t="shared" ca="1" si="357"/>
        <v>5.75</v>
      </c>
      <c r="AD1973">
        <f t="shared" ca="1" si="358"/>
        <v>6.75</v>
      </c>
      <c r="AE1973">
        <f t="shared" ca="1" si="359"/>
        <v>5.7925000000000004</v>
      </c>
      <c r="AF1973">
        <f t="shared" ca="1" si="360"/>
        <v>5.7778999999999998</v>
      </c>
      <c r="AG1973">
        <f t="shared" ca="1" si="361"/>
        <v>4.75</v>
      </c>
    </row>
    <row r="1974" spans="3:33" x14ac:dyDescent="0.3">
      <c r="C1974" s="1">
        <v>39283</v>
      </c>
      <c r="D1974">
        <v>5</v>
      </c>
      <c r="E1974" s="1">
        <v>39283</v>
      </c>
      <c r="F1974">
        <v>3</v>
      </c>
      <c r="G1974" s="1">
        <v>39283</v>
      </c>
      <c r="H1974">
        <v>4.07</v>
      </c>
      <c r="I1974" s="1">
        <v>39283</v>
      </c>
      <c r="J1974">
        <v>4</v>
      </c>
      <c r="L1974" s="1">
        <v>39283</v>
      </c>
      <c r="M1974">
        <v>5.75</v>
      </c>
      <c r="O1974">
        <f t="shared" si="350"/>
        <v>6.75</v>
      </c>
      <c r="P1974" s="1">
        <v>39283</v>
      </c>
      <c r="Q1974">
        <v>5.7783999999999995</v>
      </c>
      <c r="R1974" s="1">
        <v>39283</v>
      </c>
      <c r="S1974">
        <v>5.7488999999999999</v>
      </c>
      <c r="U1974">
        <f t="shared" si="351"/>
        <v>4.75</v>
      </c>
      <c r="X1974" s="6">
        <f t="shared" si="352"/>
        <v>39283</v>
      </c>
      <c r="Y1974">
        <f t="shared" ca="1" si="353"/>
        <v>5</v>
      </c>
      <c r="Z1974">
        <f t="shared" ca="1" si="354"/>
        <v>3</v>
      </c>
      <c r="AA1974">
        <f t="shared" ca="1" si="355"/>
        <v>4.07</v>
      </c>
      <c r="AB1974">
        <f t="shared" ca="1" si="356"/>
        <v>4</v>
      </c>
      <c r="AC1974">
        <f t="shared" ca="1" si="357"/>
        <v>5.75</v>
      </c>
      <c r="AD1974">
        <f t="shared" ca="1" si="358"/>
        <v>6.75</v>
      </c>
      <c r="AE1974">
        <f t="shared" ca="1" si="359"/>
        <v>5.7783999999999995</v>
      </c>
      <c r="AF1974">
        <f t="shared" ca="1" si="360"/>
        <v>5.7488999999999999</v>
      </c>
      <c r="AG1974">
        <f t="shared" ca="1" si="361"/>
        <v>4.75</v>
      </c>
    </row>
    <row r="1975" spans="3:33" x14ac:dyDescent="0.3">
      <c r="C1975" s="1">
        <v>39286</v>
      </c>
      <c r="D1975">
        <v>5</v>
      </c>
      <c r="E1975" s="1">
        <v>39286</v>
      </c>
      <c r="F1975">
        <v>3</v>
      </c>
      <c r="G1975" s="1">
        <v>39286</v>
      </c>
      <c r="H1975">
        <v>4.07</v>
      </c>
      <c r="I1975" s="1">
        <v>39286</v>
      </c>
      <c r="J1975">
        <v>4</v>
      </c>
      <c r="L1975" s="1">
        <v>39286</v>
      </c>
      <c r="M1975">
        <v>5.75</v>
      </c>
      <c r="O1975">
        <f t="shared" si="350"/>
        <v>6.75</v>
      </c>
      <c r="P1975" s="1">
        <v>39286</v>
      </c>
      <c r="Q1975">
        <v>5.7781000000000002</v>
      </c>
      <c r="R1975" s="1">
        <v>39286</v>
      </c>
      <c r="S1975">
        <v>5.7243000000000004</v>
      </c>
      <c r="U1975">
        <f t="shared" si="351"/>
        <v>4.75</v>
      </c>
      <c r="X1975" s="6">
        <f t="shared" si="352"/>
        <v>39286</v>
      </c>
      <c r="Y1975">
        <f t="shared" ca="1" si="353"/>
        <v>5</v>
      </c>
      <c r="Z1975">
        <f t="shared" ca="1" si="354"/>
        <v>3</v>
      </c>
      <c r="AA1975">
        <f t="shared" ca="1" si="355"/>
        <v>4.07</v>
      </c>
      <c r="AB1975">
        <f t="shared" ca="1" si="356"/>
        <v>4</v>
      </c>
      <c r="AC1975">
        <f t="shared" ca="1" si="357"/>
        <v>5.75</v>
      </c>
      <c r="AD1975">
        <f t="shared" ca="1" si="358"/>
        <v>6.75</v>
      </c>
      <c r="AE1975">
        <f t="shared" ca="1" si="359"/>
        <v>5.7781000000000002</v>
      </c>
      <c r="AF1975">
        <f t="shared" ca="1" si="360"/>
        <v>5.7243000000000004</v>
      </c>
      <c r="AG1975">
        <f t="shared" ca="1" si="361"/>
        <v>4.75</v>
      </c>
    </row>
    <row r="1976" spans="3:33" x14ac:dyDescent="0.3">
      <c r="C1976" s="1">
        <v>39287</v>
      </c>
      <c r="D1976">
        <v>5</v>
      </c>
      <c r="E1976" s="1">
        <v>39287</v>
      </c>
      <c r="F1976">
        <v>3</v>
      </c>
      <c r="G1976" s="1">
        <v>39287</v>
      </c>
      <c r="H1976">
        <v>4.07</v>
      </c>
      <c r="I1976" s="1">
        <v>39287</v>
      </c>
      <c r="J1976">
        <v>4</v>
      </c>
      <c r="L1976" s="1">
        <v>39287</v>
      </c>
      <c r="M1976">
        <v>5.75</v>
      </c>
      <c r="O1976">
        <f t="shared" si="350"/>
        <v>6.75</v>
      </c>
      <c r="P1976" s="1">
        <v>39287</v>
      </c>
      <c r="Q1976">
        <v>5.7755999999999998</v>
      </c>
      <c r="R1976" s="1">
        <v>39287</v>
      </c>
      <c r="S1976">
        <v>5.7271000000000001</v>
      </c>
      <c r="U1976">
        <f t="shared" si="351"/>
        <v>4.75</v>
      </c>
      <c r="X1976" s="6">
        <f t="shared" si="352"/>
        <v>39287</v>
      </c>
      <c r="Y1976">
        <f t="shared" ca="1" si="353"/>
        <v>5</v>
      </c>
      <c r="Z1976">
        <f t="shared" ca="1" si="354"/>
        <v>3</v>
      </c>
      <c r="AA1976">
        <f t="shared" ca="1" si="355"/>
        <v>4.07</v>
      </c>
      <c r="AB1976">
        <f t="shared" ca="1" si="356"/>
        <v>4</v>
      </c>
      <c r="AC1976">
        <f t="shared" ca="1" si="357"/>
        <v>5.75</v>
      </c>
      <c r="AD1976">
        <f t="shared" ca="1" si="358"/>
        <v>6.75</v>
      </c>
      <c r="AE1976">
        <f t="shared" ca="1" si="359"/>
        <v>5.7755999999999998</v>
      </c>
      <c r="AF1976">
        <f t="shared" ca="1" si="360"/>
        <v>5.7271000000000001</v>
      </c>
      <c r="AG1976">
        <f t="shared" ca="1" si="361"/>
        <v>4.75</v>
      </c>
    </row>
    <row r="1977" spans="3:33" x14ac:dyDescent="0.3">
      <c r="C1977" s="1">
        <v>39288</v>
      </c>
      <c r="D1977">
        <v>5</v>
      </c>
      <c r="E1977" s="1">
        <v>39288</v>
      </c>
      <c r="F1977">
        <v>3</v>
      </c>
      <c r="G1977" s="1">
        <v>39288</v>
      </c>
      <c r="H1977">
        <v>4.07</v>
      </c>
      <c r="I1977" s="1">
        <v>39288</v>
      </c>
      <c r="J1977">
        <v>4</v>
      </c>
      <c r="L1977" s="1">
        <v>39288</v>
      </c>
      <c r="M1977">
        <v>5.75</v>
      </c>
      <c r="O1977">
        <f t="shared" si="350"/>
        <v>6.75</v>
      </c>
      <c r="P1977" s="1">
        <v>39288</v>
      </c>
      <c r="Q1977">
        <v>5.7714999999999996</v>
      </c>
      <c r="R1977" s="1">
        <v>39288</v>
      </c>
      <c r="S1977">
        <v>5.7568999999999999</v>
      </c>
      <c r="U1977">
        <f t="shared" si="351"/>
        <v>4.75</v>
      </c>
      <c r="X1977" s="6">
        <f t="shared" si="352"/>
        <v>39288</v>
      </c>
      <c r="Y1977">
        <f t="shared" ca="1" si="353"/>
        <v>5</v>
      </c>
      <c r="Z1977">
        <f t="shared" ca="1" si="354"/>
        <v>3</v>
      </c>
      <c r="AA1977">
        <f t="shared" ca="1" si="355"/>
        <v>4.07</v>
      </c>
      <c r="AB1977">
        <f t="shared" ca="1" si="356"/>
        <v>4</v>
      </c>
      <c r="AC1977">
        <f t="shared" ca="1" si="357"/>
        <v>5.75</v>
      </c>
      <c r="AD1977">
        <f t="shared" ca="1" si="358"/>
        <v>6.75</v>
      </c>
      <c r="AE1977">
        <f t="shared" ca="1" si="359"/>
        <v>5.7714999999999996</v>
      </c>
      <c r="AF1977">
        <f t="shared" ca="1" si="360"/>
        <v>5.7568999999999999</v>
      </c>
      <c r="AG1977">
        <f t="shared" ca="1" si="361"/>
        <v>4.75</v>
      </c>
    </row>
    <row r="1978" spans="3:33" x14ac:dyDescent="0.3">
      <c r="C1978" s="1">
        <v>39289</v>
      </c>
      <c r="D1978">
        <v>5</v>
      </c>
      <c r="E1978" s="1">
        <v>39289</v>
      </c>
      <c r="F1978">
        <v>3</v>
      </c>
      <c r="G1978" s="1">
        <v>39289</v>
      </c>
      <c r="H1978">
        <v>4.07</v>
      </c>
      <c r="I1978" s="1">
        <v>39289</v>
      </c>
      <c r="J1978">
        <v>4</v>
      </c>
      <c r="L1978" s="1">
        <v>39289</v>
      </c>
      <c r="M1978">
        <v>5.75</v>
      </c>
      <c r="O1978">
        <f t="shared" si="350"/>
        <v>6.75</v>
      </c>
      <c r="P1978" s="1">
        <v>39289</v>
      </c>
      <c r="Q1978">
        <v>5.7731000000000003</v>
      </c>
      <c r="R1978" s="1">
        <v>39289</v>
      </c>
      <c r="S1978">
        <v>5.7708000000000004</v>
      </c>
      <c r="U1978">
        <f t="shared" si="351"/>
        <v>4.75</v>
      </c>
      <c r="X1978" s="6">
        <f t="shared" si="352"/>
        <v>39289</v>
      </c>
      <c r="Y1978">
        <f t="shared" ca="1" si="353"/>
        <v>5</v>
      </c>
      <c r="Z1978">
        <f t="shared" ca="1" si="354"/>
        <v>3</v>
      </c>
      <c r="AA1978">
        <f t="shared" ca="1" si="355"/>
        <v>4.07</v>
      </c>
      <c r="AB1978">
        <f t="shared" ca="1" si="356"/>
        <v>4</v>
      </c>
      <c r="AC1978">
        <f t="shared" ca="1" si="357"/>
        <v>5.75</v>
      </c>
      <c r="AD1978">
        <f t="shared" ca="1" si="358"/>
        <v>6.75</v>
      </c>
      <c r="AE1978">
        <f t="shared" ca="1" si="359"/>
        <v>5.7731000000000003</v>
      </c>
      <c r="AF1978">
        <f t="shared" ca="1" si="360"/>
        <v>5.7708000000000004</v>
      </c>
      <c r="AG1978">
        <f t="shared" ca="1" si="361"/>
        <v>4.75</v>
      </c>
    </row>
    <row r="1979" spans="3:33" x14ac:dyDescent="0.3">
      <c r="C1979" s="1">
        <v>39290</v>
      </c>
      <c r="D1979">
        <v>5</v>
      </c>
      <c r="E1979" s="1">
        <v>39290</v>
      </c>
      <c r="F1979">
        <v>3</v>
      </c>
      <c r="G1979" s="1">
        <v>39290</v>
      </c>
      <c r="H1979">
        <v>4.0599999999999996</v>
      </c>
      <c r="I1979" s="1">
        <v>39290</v>
      </c>
      <c r="J1979">
        <v>4</v>
      </c>
      <c r="L1979" s="1">
        <v>39290</v>
      </c>
      <c r="M1979">
        <v>5.75</v>
      </c>
      <c r="O1979">
        <f t="shared" si="350"/>
        <v>6.75</v>
      </c>
      <c r="P1979" s="1">
        <v>39290</v>
      </c>
      <c r="Q1979">
        <v>5.7748999999999997</v>
      </c>
      <c r="R1979" s="1">
        <v>39290</v>
      </c>
      <c r="S1979">
        <v>5.7600999999999996</v>
      </c>
      <c r="U1979">
        <f t="shared" si="351"/>
        <v>4.75</v>
      </c>
      <c r="X1979" s="6">
        <f t="shared" si="352"/>
        <v>39290</v>
      </c>
      <c r="Y1979">
        <f t="shared" ca="1" si="353"/>
        <v>5</v>
      </c>
      <c r="Z1979">
        <f t="shared" ca="1" si="354"/>
        <v>3</v>
      </c>
      <c r="AA1979">
        <f t="shared" ca="1" si="355"/>
        <v>4.0599999999999996</v>
      </c>
      <c r="AB1979">
        <f t="shared" ca="1" si="356"/>
        <v>4</v>
      </c>
      <c r="AC1979">
        <f t="shared" ca="1" si="357"/>
        <v>5.75</v>
      </c>
      <c r="AD1979">
        <f t="shared" ca="1" si="358"/>
        <v>6.75</v>
      </c>
      <c r="AE1979">
        <f t="shared" ca="1" si="359"/>
        <v>5.7748999999999997</v>
      </c>
      <c r="AF1979">
        <f t="shared" ca="1" si="360"/>
        <v>5.7600999999999996</v>
      </c>
      <c r="AG1979">
        <f t="shared" ca="1" si="361"/>
        <v>4.75</v>
      </c>
    </row>
    <row r="1980" spans="3:33" x14ac:dyDescent="0.3">
      <c r="C1980" s="1">
        <v>39293</v>
      </c>
      <c r="D1980">
        <v>5</v>
      </c>
      <c r="E1980" s="1">
        <v>39293</v>
      </c>
      <c r="F1980">
        <v>3</v>
      </c>
      <c r="G1980" s="1">
        <v>39293</v>
      </c>
      <c r="H1980">
        <v>4.05</v>
      </c>
      <c r="I1980" s="1">
        <v>39293</v>
      </c>
      <c r="J1980">
        <v>4</v>
      </c>
      <c r="L1980" s="1">
        <v>39293</v>
      </c>
      <c r="M1980">
        <v>5.75</v>
      </c>
      <c r="O1980">
        <f t="shared" si="350"/>
        <v>6.75</v>
      </c>
      <c r="P1980" s="1">
        <v>39293</v>
      </c>
      <c r="Q1980">
        <v>5.7774999999999999</v>
      </c>
      <c r="R1980" s="1">
        <v>39293</v>
      </c>
      <c r="S1980">
        <v>5.7763</v>
      </c>
      <c r="U1980">
        <f t="shared" si="351"/>
        <v>4.75</v>
      </c>
      <c r="X1980" s="6">
        <f t="shared" si="352"/>
        <v>39293</v>
      </c>
      <c r="Y1980">
        <f t="shared" ca="1" si="353"/>
        <v>5</v>
      </c>
      <c r="Z1980">
        <f t="shared" ca="1" si="354"/>
        <v>3</v>
      </c>
      <c r="AA1980">
        <f t="shared" ca="1" si="355"/>
        <v>4.05</v>
      </c>
      <c r="AB1980">
        <f t="shared" ca="1" si="356"/>
        <v>4</v>
      </c>
      <c r="AC1980">
        <f t="shared" ca="1" si="357"/>
        <v>5.75</v>
      </c>
      <c r="AD1980">
        <f t="shared" ca="1" si="358"/>
        <v>6.75</v>
      </c>
      <c r="AE1980">
        <f t="shared" ca="1" si="359"/>
        <v>5.7774999999999999</v>
      </c>
      <c r="AF1980">
        <f t="shared" ca="1" si="360"/>
        <v>5.7763</v>
      </c>
      <c r="AG1980">
        <f t="shared" ca="1" si="361"/>
        <v>4.75</v>
      </c>
    </row>
    <row r="1981" spans="3:33" x14ac:dyDescent="0.3">
      <c r="C1981" s="1">
        <v>39294</v>
      </c>
      <c r="D1981">
        <v>5</v>
      </c>
      <c r="E1981" s="1">
        <v>39294</v>
      </c>
      <c r="F1981">
        <v>3</v>
      </c>
      <c r="G1981" s="1">
        <v>39294</v>
      </c>
      <c r="H1981">
        <v>4.08</v>
      </c>
      <c r="I1981" s="1">
        <v>39294</v>
      </c>
      <c r="J1981">
        <v>4</v>
      </c>
      <c r="L1981" s="1">
        <v>39294</v>
      </c>
      <c r="M1981">
        <v>5.75</v>
      </c>
      <c r="O1981">
        <f t="shared" si="350"/>
        <v>6.75</v>
      </c>
      <c r="P1981" s="1">
        <v>39294</v>
      </c>
      <c r="Q1981">
        <v>5.7774000000000001</v>
      </c>
      <c r="R1981" s="1">
        <v>39294</v>
      </c>
      <c r="S1981">
        <v>5.7058</v>
      </c>
      <c r="U1981">
        <f t="shared" si="351"/>
        <v>4.75</v>
      </c>
      <c r="X1981" s="6">
        <f t="shared" si="352"/>
        <v>39294</v>
      </c>
      <c r="Y1981">
        <f t="shared" ca="1" si="353"/>
        <v>5</v>
      </c>
      <c r="Z1981">
        <f t="shared" ca="1" si="354"/>
        <v>3</v>
      </c>
      <c r="AA1981">
        <f t="shared" ca="1" si="355"/>
        <v>4.08</v>
      </c>
      <c r="AB1981">
        <f t="shared" ca="1" si="356"/>
        <v>4</v>
      </c>
      <c r="AC1981">
        <f t="shared" ca="1" si="357"/>
        <v>5.75</v>
      </c>
      <c r="AD1981">
        <f t="shared" ca="1" si="358"/>
        <v>6.75</v>
      </c>
      <c r="AE1981">
        <f t="shared" ca="1" si="359"/>
        <v>5.7774000000000001</v>
      </c>
      <c r="AF1981">
        <f t="shared" ca="1" si="360"/>
        <v>5.7058</v>
      </c>
      <c r="AG1981">
        <f t="shared" ca="1" si="361"/>
        <v>4.75</v>
      </c>
    </row>
    <row r="1982" spans="3:33" x14ac:dyDescent="0.3">
      <c r="C1982" s="1">
        <v>39295</v>
      </c>
      <c r="D1982">
        <v>5</v>
      </c>
      <c r="E1982" s="1">
        <v>39295</v>
      </c>
      <c r="F1982">
        <v>3</v>
      </c>
      <c r="G1982" s="1">
        <v>39295</v>
      </c>
      <c r="H1982">
        <v>4.05</v>
      </c>
      <c r="I1982" s="1">
        <v>39295</v>
      </c>
      <c r="J1982">
        <v>4</v>
      </c>
      <c r="L1982" s="1">
        <v>39295</v>
      </c>
      <c r="M1982">
        <v>5.75</v>
      </c>
      <c r="O1982">
        <f t="shared" si="350"/>
        <v>6.75</v>
      </c>
      <c r="P1982" s="1">
        <v>39295</v>
      </c>
      <c r="Q1982">
        <v>5.7600999999999996</v>
      </c>
      <c r="R1982" s="1">
        <v>39295</v>
      </c>
      <c r="S1982">
        <v>5.7401999999999997</v>
      </c>
      <c r="U1982">
        <f t="shared" si="351"/>
        <v>4.75</v>
      </c>
      <c r="X1982" s="6">
        <f t="shared" si="352"/>
        <v>39295</v>
      </c>
      <c r="Y1982">
        <f t="shared" ca="1" si="353"/>
        <v>5</v>
      </c>
      <c r="Z1982">
        <f t="shared" ca="1" si="354"/>
        <v>3</v>
      </c>
      <c r="AA1982">
        <f t="shared" ca="1" si="355"/>
        <v>4.05</v>
      </c>
      <c r="AB1982">
        <f t="shared" ca="1" si="356"/>
        <v>4</v>
      </c>
      <c r="AC1982">
        <f t="shared" ca="1" si="357"/>
        <v>5.75</v>
      </c>
      <c r="AD1982">
        <f t="shared" ca="1" si="358"/>
        <v>6.75</v>
      </c>
      <c r="AE1982">
        <f t="shared" ca="1" si="359"/>
        <v>5.7600999999999996</v>
      </c>
      <c r="AF1982">
        <f t="shared" ca="1" si="360"/>
        <v>5.7401999999999997</v>
      </c>
      <c r="AG1982">
        <f t="shared" ca="1" si="361"/>
        <v>4.75</v>
      </c>
    </row>
    <row r="1983" spans="3:33" x14ac:dyDescent="0.3">
      <c r="C1983" s="1">
        <v>39296</v>
      </c>
      <c r="D1983">
        <v>5</v>
      </c>
      <c r="E1983" s="1">
        <v>39296</v>
      </c>
      <c r="F1983">
        <v>3</v>
      </c>
      <c r="G1983" s="1">
        <v>39296</v>
      </c>
      <c r="H1983">
        <v>4.04</v>
      </c>
      <c r="I1983" s="1">
        <v>39296</v>
      </c>
      <c r="J1983">
        <v>4</v>
      </c>
      <c r="L1983" s="1">
        <v>39296</v>
      </c>
      <c r="M1983">
        <v>5.75</v>
      </c>
      <c r="O1983">
        <f t="shared" si="350"/>
        <v>6.75</v>
      </c>
      <c r="P1983" s="1">
        <v>39296</v>
      </c>
      <c r="Q1983">
        <v>5.7914000000000003</v>
      </c>
      <c r="R1983" s="1">
        <v>39296</v>
      </c>
      <c r="S1983">
        <v>5.7667000000000002</v>
      </c>
      <c r="U1983">
        <f t="shared" si="351"/>
        <v>4.75</v>
      </c>
      <c r="X1983" s="6">
        <f t="shared" si="352"/>
        <v>39296</v>
      </c>
      <c r="Y1983">
        <f t="shared" ca="1" si="353"/>
        <v>5</v>
      </c>
      <c r="Z1983">
        <f t="shared" ca="1" si="354"/>
        <v>3</v>
      </c>
      <c r="AA1983">
        <f t="shared" ca="1" si="355"/>
        <v>4.04</v>
      </c>
      <c r="AB1983">
        <f t="shared" ca="1" si="356"/>
        <v>4</v>
      </c>
      <c r="AC1983">
        <f t="shared" ca="1" si="357"/>
        <v>5.75</v>
      </c>
      <c r="AD1983">
        <f t="shared" ca="1" si="358"/>
        <v>6.75</v>
      </c>
      <c r="AE1983">
        <f t="shared" ca="1" si="359"/>
        <v>5.7914000000000003</v>
      </c>
      <c r="AF1983">
        <f t="shared" ca="1" si="360"/>
        <v>5.7667000000000002</v>
      </c>
      <c r="AG1983">
        <f t="shared" ca="1" si="361"/>
        <v>4.75</v>
      </c>
    </row>
    <row r="1984" spans="3:33" x14ac:dyDescent="0.3">
      <c r="C1984" s="1">
        <v>39297</v>
      </c>
      <c r="D1984">
        <v>5</v>
      </c>
      <c r="E1984" s="1">
        <v>39297</v>
      </c>
      <c r="F1984">
        <v>3</v>
      </c>
      <c r="G1984" s="1">
        <v>39297</v>
      </c>
      <c r="H1984">
        <v>4.05</v>
      </c>
      <c r="I1984" s="1">
        <v>39297</v>
      </c>
      <c r="J1984">
        <v>4</v>
      </c>
      <c r="L1984" s="1">
        <v>39297</v>
      </c>
      <c r="M1984">
        <v>5.75</v>
      </c>
      <c r="O1984">
        <f t="shared" si="350"/>
        <v>6.75</v>
      </c>
      <c r="P1984" s="1">
        <v>39297</v>
      </c>
      <c r="Q1984">
        <v>5.8006000000000002</v>
      </c>
      <c r="R1984" s="1">
        <v>39297</v>
      </c>
      <c r="S1984">
        <v>5.7831999999999999</v>
      </c>
      <c r="U1984">
        <f t="shared" si="351"/>
        <v>4.75</v>
      </c>
      <c r="X1984" s="6">
        <f t="shared" si="352"/>
        <v>39297</v>
      </c>
      <c r="Y1984">
        <f t="shared" ca="1" si="353"/>
        <v>5</v>
      </c>
      <c r="Z1984">
        <f t="shared" ca="1" si="354"/>
        <v>3</v>
      </c>
      <c r="AA1984">
        <f t="shared" ca="1" si="355"/>
        <v>4.05</v>
      </c>
      <c r="AB1984">
        <f t="shared" ca="1" si="356"/>
        <v>4</v>
      </c>
      <c r="AC1984">
        <f t="shared" ca="1" si="357"/>
        <v>5.75</v>
      </c>
      <c r="AD1984">
        <f t="shared" ca="1" si="358"/>
        <v>6.75</v>
      </c>
      <c r="AE1984">
        <f t="shared" ca="1" si="359"/>
        <v>5.8006000000000002</v>
      </c>
      <c r="AF1984">
        <f t="shared" ca="1" si="360"/>
        <v>5.7831999999999999</v>
      </c>
      <c r="AG1984">
        <f t="shared" ca="1" si="361"/>
        <v>4.75</v>
      </c>
    </row>
    <row r="1985" spans="3:33" x14ac:dyDescent="0.3">
      <c r="C1985" s="1">
        <v>39300</v>
      </c>
      <c r="D1985">
        <v>5</v>
      </c>
      <c r="E1985" s="1">
        <v>39300</v>
      </c>
      <c r="F1985">
        <v>3</v>
      </c>
      <c r="G1985" s="1">
        <v>39300</v>
      </c>
      <c r="H1985">
        <v>4.07</v>
      </c>
      <c r="I1985" s="1">
        <v>39300</v>
      </c>
      <c r="J1985">
        <v>4</v>
      </c>
      <c r="L1985" s="1">
        <v>39300</v>
      </c>
      <c r="M1985">
        <v>5.75</v>
      </c>
      <c r="O1985">
        <f t="shared" si="350"/>
        <v>6.75</v>
      </c>
      <c r="P1985" s="1">
        <v>39300</v>
      </c>
      <c r="Q1985">
        <v>5.8112000000000004</v>
      </c>
      <c r="R1985" s="1">
        <v>39300</v>
      </c>
      <c r="S1985">
        <v>5.7670000000000003</v>
      </c>
      <c r="U1985">
        <f t="shared" si="351"/>
        <v>4.75</v>
      </c>
      <c r="X1985" s="6">
        <f t="shared" si="352"/>
        <v>39300</v>
      </c>
      <c r="Y1985">
        <f t="shared" ca="1" si="353"/>
        <v>5</v>
      </c>
      <c r="Z1985">
        <f t="shared" ca="1" si="354"/>
        <v>3</v>
      </c>
      <c r="AA1985">
        <f t="shared" ca="1" si="355"/>
        <v>4.07</v>
      </c>
      <c r="AB1985">
        <f t="shared" ca="1" si="356"/>
        <v>4</v>
      </c>
      <c r="AC1985">
        <f t="shared" ca="1" si="357"/>
        <v>5.75</v>
      </c>
      <c r="AD1985">
        <f t="shared" ca="1" si="358"/>
        <v>6.75</v>
      </c>
      <c r="AE1985">
        <f t="shared" ca="1" si="359"/>
        <v>5.8112000000000004</v>
      </c>
      <c r="AF1985">
        <f t="shared" ca="1" si="360"/>
        <v>5.7670000000000003</v>
      </c>
      <c r="AG1985">
        <f t="shared" ca="1" si="361"/>
        <v>4.75</v>
      </c>
    </row>
    <row r="1986" spans="3:33" x14ac:dyDescent="0.3">
      <c r="C1986" s="1">
        <v>39301</v>
      </c>
      <c r="D1986">
        <v>5</v>
      </c>
      <c r="E1986" s="1">
        <v>39301</v>
      </c>
      <c r="F1986">
        <v>3</v>
      </c>
      <c r="G1986" s="1">
        <v>39301</v>
      </c>
      <c r="H1986">
        <v>4.2300000000000004</v>
      </c>
      <c r="I1986" s="1">
        <v>39301</v>
      </c>
      <c r="J1986">
        <v>4</v>
      </c>
      <c r="L1986" s="1">
        <v>39301</v>
      </c>
      <c r="M1986">
        <v>5.75</v>
      </c>
      <c r="O1986">
        <f t="shared" si="350"/>
        <v>6.75</v>
      </c>
      <c r="P1986" s="1">
        <v>39301</v>
      </c>
      <c r="Q1986">
        <v>5.8071000000000002</v>
      </c>
      <c r="R1986" s="1">
        <v>39301</v>
      </c>
      <c r="S1986">
        <v>5.7751999999999999</v>
      </c>
      <c r="U1986">
        <f t="shared" si="351"/>
        <v>4.75</v>
      </c>
      <c r="X1986" s="6">
        <f t="shared" si="352"/>
        <v>39301</v>
      </c>
      <c r="Y1986">
        <f t="shared" ca="1" si="353"/>
        <v>5</v>
      </c>
      <c r="Z1986">
        <f t="shared" ca="1" si="354"/>
        <v>3</v>
      </c>
      <c r="AA1986">
        <f t="shared" ca="1" si="355"/>
        <v>4.2300000000000004</v>
      </c>
      <c r="AB1986">
        <f t="shared" ca="1" si="356"/>
        <v>4</v>
      </c>
      <c r="AC1986">
        <f t="shared" ca="1" si="357"/>
        <v>5.75</v>
      </c>
      <c r="AD1986">
        <f t="shared" ca="1" si="358"/>
        <v>6.75</v>
      </c>
      <c r="AE1986">
        <f t="shared" ca="1" si="359"/>
        <v>5.8071000000000002</v>
      </c>
      <c r="AF1986">
        <f t="shared" ca="1" si="360"/>
        <v>5.7751999999999999</v>
      </c>
      <c r="AG1986">
        <f t="shared" ca="1" si="361"/>
        <v>4.75</v>
      </c>
    </row>
    <row r="1987" spans="3:33" x14ac:dyDescent="0.3">
      <c r="C1987" s="1">
        <v>39302</v>
      </c>
      <c r="D1987">
        <v>5</v>
      </c>
      <c r="E1987" s="1">
        <v>39302</v>
      </c>
      <c r="F1987">
        <v>3</v>
      </c>
      <c r="G1987" s="1">
        <v>39302</v>
      </c>
      <c r="H1987">
        <v>4.09</v>
      </c>
      <c r="I1987" s="1">
        <v>39302</v>
      </c>
      <c r="J1987">
        <v>4</v>
      </c>
      <c r="L1987" s="1">
        <v>39302</v>
      </c>
      <c r="M1987">
        <v>5.75</v>
      </c>
      <c r="O1987">
        <f t="shared" si="350"/>
        <v>6.75</v>
      </c>
      <c r="P1987" s="1">
        <v>39302</v>
      </c>
      <c r="Q1987">
        <v>5.8037999999999998</v>
      </c>
      <c r="R1987" s="1">
        <v>39302</v>
      </c>
      <c r="S1987">
        <v>5.7759</v>
      </c>
      <c r="U1987">
        <f t="shared" si="351"/>
        <v>4.75</v>
      </c>
      <c r="X1987" s="6">
        <f t="shared" si="352"/>
        <v>39302</v>
      </c>
      <c r="Y1987">
        <f t="shared" ca="1" si="353"/>
        <v>5</v>
      </c>
      <c r="Z1987">
        <f t="shared" ca="1" si="354"/>
        <v>3</v>
      </c>
      <c r="AA1987">
        <f t="shared" ca="1" si="355"/>
        <v>4.09</v>
      </c>
      <c r="AB1987">
        <f t="shared" ca="1" si="356"/>
        <v>4</v>
      </c>
      <c r="AC1987">
        <f t="shared" ca="1" si="357"/>
        <v>5.75</v>
      </c>
      <c r="AD1987">
        <f t="shared" ca="1" si="358"/>
        <v>6.75</v>
      </c>
      <c r="AE1987">
        <f t="shared" ca="1" si="359"/>
        <v>5.8037999999999998</v>
      </c>
      <c r="AF1987">
        <f t="shared" ca="1" si="360"/>
        <v>5.7759</v>
      </c>
      <c r="AG1987">
        <f t="shared" ca="1" si="361"/>
        <v>4.75</v>
      </c>
    </row>
    <row r="1988" spans="3:33" x14ac:dyDescent="0.3">
      <c r="C1988" s="1">
        <v>39303</v>
      </c>
      <c r="D1988">
        <v>5</v>
      </c>
      <c r="E1988" s="1">
        <v>39303</v>
      </c>
      <c r="F1988">
        <v>3</v>
      </c>
      <c r="G1988" s="1">
        <v>39303</v>
      </c>
      <c r="H1988">
        <v>4.22</v>
      </c>
      <c r="I1988" s="1">
        <v>39303</v>
      </c>
      <c r="J1988">
        <v>4</v>
      </c>
      <c r="L1988" s="1">
        <v>39303</v>
      </c>
      <c r="M1988">
        <v>5.75</v>
      </c>
      <c r="O1988">
        <f t="shared" si="350"/>
        <v>6.75</v>
      </c>
      <c r="P1988" s="1">
        <v>39303</v>
      </c>
      <c r="Q1988">
        <v>6.0186000000000002</v>
      </c>
      <c r="R1988" s="1">
        <v>39303</v>
      </c>
      <c r="S1988">
        <v>5.8847000000000005</v>
      </c>
      <c r="U1988">
        <f t="shared" si="351"/>
        <v>4.75</v>
      </c>
      <c r="X1988" s="6">
        <f t="shared" si="352"/>
        <v>39303</v>
      </c>
      <c r="Y1988">
        <f t="shared" ca="1" si="353"/>
        <v>5</v>
      </c>
      <c r="Z1988">
        <f t="shared" ca="1" si="354"/>
        <v>3</v>
      </c>
      <c r="AA1988">
        <f t="shared" ca="1" si="355"/>
        <v>4.22</v>
      </c>
      <c r="AB1988">
        <f t="shared" ca="1" si="356"/>
        <v>4</v>
      </c>
      <c r="AC1988">
        <f t="shared" ca="1" si="357"/>
        <v>5.75</v>
      </c>
      <c r="AD1988">
        <f t="shared" ca="1" si="358"/>
        <v>6.75</v>
      </c>
      <c r="AE1988">
        <f t="shared" ca="1" si="359"/>
        <v>6.0186000000000002</v>
      </c>
      <c r="AF1988">
        <f t="shared" ca="1" si="360"/>
        <v>5.8847000000000005</v>
      </c>
      <c r="AG1988">
        <f t="shared" ca="1" si="361"/>
        <v>4.75</v>
      </c>
    </row>
    <row r="1989" spans="3:33" x14ac:dyDescent="0.3">
      <c r="C1989" s="1">
        <v>39304</v>
      </c>
      <c r="D1989">
        <v>5</v>
      </c>
      <c r="E1989" s="1">
        <v>39304</v>
      </c>
      <c r="F1989">
        <v>3</v>
      </c>
      <c r="G1989" s="1">
        <v>39304</v>
      </c>
      <c r="H1989">
        <v>4.1399999999999997</v>
      </c>
      <c r="I1989" s="1">
        <v>39304</v>
      </c>
      <c r="J1989">
        <v>4</v>
      </c>
      <c r="L1989" s="1">
        <v>39304</v>
      </c>
      <c r="M1989">
        <v>5.75</v>
      </c>
      <c r="O1989">
        <f t="shared" si="350"/>
        <v>6.75</v>
      </c>
      <c r="P1989" s="1">
        <v>39304</v>
      </c>
      <c r="Q1989">
        <v>6.49</v>
      </c>
      <c r="R1989" s="1">
        <v>39304</v>
      </c>
      <c r="S1989">
        <v>6.1402000000000001</v>
      </c>
      <c r="U1989">
        <f t="shared" si="351"/>
        <v>4.75</v>
      </c>
      <c r="X1989" s="6">
        <f t="shared" si="352"/>
        <v>39304</v>
      </c>
      <c r="Y1989">
        <f t="shared" ca="1" si="353"/>
        <v>5</v>
      </c>
      <c r="Z1989">
        <f t="shared" ca="1" si="354"/>
        <v>3</v>
      </c>
      <c r="AA1989">
        <f t="shared" ca="1" si="355"/>
        <v>4.1399999999999997</v>
      </c>
      <c r="AB1989">
        <f t="shared" ca="1" si="356"/>
        <v>4</v>
      </c>
      <c r="AC1989">
        <f t="shared" ca="1" si="357"/>
        <v>5.75</v>
      </c>
      <c r="AD1989">
        <f t="shared" ca="1" si="358"/>
        <v>6.75</v>
      </c>
      <c r="AE1989">
        <f t="shared" ca="1" si="359"/>
        <v>6.49</v>
      </c>
      <c r="AF1989">
        <f t="shared" ca="1" si="360"/>
        <v>6.1402000000000001</v>
      </c>
      <c r="AG1989">
        <f t="shared" ca="1" si="361"/>
        <v>4.75</v>
      </c>
    </row>
    <row r="1990" spans="3:33" x14ac:dyDescent="0.3">
      <c r="C1990" s="1">
        <v>39307</v>
      </c>
      <c r="D1990">
        <v>5</v>
      </c>
      <c r="E1990" s="1">
        <v>39307</v>
      </c>
      <c r="F1990">
        <v>3</v>
      </c>
      <c r="G1990" s="1">
        <v>39307</v>
      </c>
      <c r="H1990">
        <v>4.0999999999999996</v>
      </c>
      <c r="I1990" s="1">
        <v>39307</v>
      </c>
      <c r="J1990">
        <v>4</v>
      </c>
      <c r="L1990" s="1">
        <v>39307</v>
      </c>
      <c r="M1990">
        <v>5.75</v>
      </c>
      <c r="O1990">
        <f t="shared" ref="O1990:O2053" si="362">M1990+1</f>
        <v>6.75</v>
      </c>
      <c r="P1990" s="1">
        <v>39307</v>
      </c>
      <c r="Q1990">
        <v>6.1851000000000003</v>
      </c>
      <c r="R1990" s="1">
        <v>39307</v>
      </c>
      <c r="S1990">
        <v>6.1852999999999998</v>
      </c>
      <c r="U1990">
        <f t="shared" ref="U1990:U2053" si="363">M1990-1</f>
        <v>4.75</v>
      </c>
      <c r="X1990" s="6">
        <f t="shared" ref="X1990:X2053" si="364">IF(ISNUMBER(C1990),C1990,#N/A)</f>
        <v>39307</v>
      </c>
      <c r="Y1990">
        <f t="shared" ref="Y1990:Y2053" ca="1" si="365">VLOOKUP($X1990,$C$5:$D$5000,2,FALSE)</f>
        <v>5</v>
      </c>
      <c r="Z1990">
        <f t="shared" ref="Z1990:Z2053" ca="1" si="366">VLOOKUP($X1990,$E$5:$F$5000,2,FALSE)</f>
        <v>3</v>
      </c>
      <c r="AA1990">
        <f t="shared" ref="AA1990:AA2053" ca="1" si="367">VLOOKUP($X1990,$G$5:$H$5000,2,FALSE)</f>
        <v>4.0999999999999996</v>
      </c>
      <c r="AB1990">
        <f t="shared" ref="AB1990:AB2053" ca="1" si="368">VLOOKUP($X1990,$I$5:$J$5000,2,FALSE)</f>
        <v>4</v>
      </c>
      <c r="AC1990">
        <f t="shared" ref="AC1990:AC2053" ca="1" si="369">VLOOKUP($X1990,$L$5:$M$5000,2,FALSE)</f>
        <v>5.75</v>
      </c>
      <c r="AD1990">
        <f t="shared" ref="AD1990:AD2053" ca="1" si="370">VLOOKUP($X1990,$L$5:$O$5000,4,FALSE)</f>
        <v>6.75</v>
      </c>
      <c r="AE1990">
        <f t="shared" ref="AE1990:AE2053" ca="1" si="371">VLOOKUP($X1990,$P$5:$Q$5000,2,FALSE)</f>
        <v>6.1851000000000003</v>
      </c>
      <c r="AF1990">
        <f t="shared" ref="AF1990:AF2053" ca="1" si="372">VLOOKUP($X1990,$R$5:$S$5000,2,FALSE)</f>
        <v>6.1852999999999998</v>
      </c>
      <c r="AG1990">
        <f t="shared" ref="AG1990:AG2053" ca="1" si="373">VLOOKUP($X1990,$L$5:$U$5000,10,FALSE)</f>
        <v>4.75</v>
      </c>
    </row>
    <row r="1991" spans="3:33" x14ac:dyDescent="0.3">
      <c r="C1991" s="1">
        <v>39308</v>
      </c>
      <c r="D1991">
        <v>5</v>
      </c>
      <c r="E1991" s="1">
        <v>39308</v>
      </c>
      <c r="F1991">
        <v>3</v>
      </c>
      <c r="G1991" s="1">
        <v>39308</v>
      </c>
      <c r="H1991">
        <v>4.05</v>
      </c>
      <c r="I1991" s="1">
        <v>39308</v>
      </c>
      <c r="J1991">
        <v>4</v>
      </c>
      <c r="L1991" s="1">
        <v>39308</v>
      </c>
      <c r="M1991">
        <v>5.75</v>
      </c>
      <c r="O1991">
        <f t="shared" si="362"/>
        <v>6.75</v>
      </c>
      <c r="P1991" s="1">
        <v>39308</v>
      </c>
      <c r="Q1991">
        <v>5.9554</v>
      </c>
      <c r="R1991" s="1">
        <v>39308</v>
      </c>
      <c r="S1991">
        <v>5.9924999999999997</v>
      </c>
      <c r="U1991">
        <f t="shared" si="363"/>
        <v>4.75</v>
      </c>
      <c r="X1991" s="6">
        <f t="shared" si="364"/>
        <v>39308</v>
      </c>
      <c r="Y1991">
        <f t="shared" ca="1" si="365"/>
        <v>5</v>
      </c>
      <c r="Z1991">
        <f t="shared" ca="1" si="366"/>
        <v>3</v>
      </c>
      <c r="AA1991">
        <f t="shared" ca="1" si="367"/>
        <v>4.05</v>
      </c>
      <c r="AB1991">
        <f t="shared" ca="1" si="368"/>
        <v>4</v>
      </c>
      <c r="AC1991">
        <f t="shared" ca="1" si="369"/>
        <v>5.75</v>
      </c>
      <c r="AD1991">
        <f t="shared" ca="1" si="370"/>
        <v>6.75</v>
      </c>
      <c r="AE1991">
        <f t="shared" ca="1" si="371"/>
        <v>5.9554</v>
      </c>
      <c r="AF1991">
        <f t="shared" ca="1" si="372"/>
        <v>5.9924999999999997</v>
      </c>
      <c r="AG1991">
        <f t="shared" ca="1" si="373"/>
        <v>4.75</v>
      </c>
    </row>
    <row r="1992" spans="3:33" x14ac:dyDescent="0.3">
      <c r="C1992" s="1">
        <v>39309</v>
      </c>
      <c r="D1992">
        <v>5</v>
      </c>
      <c r="E1992" s="1">
        <v>39309</v>
      </c>
      <c r="F1992">
        <v>3</v>
      </c>
      <c r="G1992" s="1">
        <v>39309</v>
      </c>
      <c r="H1992">
        <v>4.01</v>
      </c>
      <c r="I1992" s="1">
        <v>39309</v>
      </c>
      <c r="J1992">
        <v>4</v>
      </c>
      <c r="L1992" s="1">
        <v>39309</v>
      </c>
      <c r="M1992">
        <v>5.75</v>
      </c>
      <c r="O1992">
        <f t="shared" si="362"/>
        <v>6.75</v>
      </c>
      <c r="P1992" s="1">
        <v>39309</v>
      </c>
      <c r="Q1992">
        <v>5.9009</v>
      </c>
      <c r="R1992" s="1">
        <v>39309</v>
      </c>
      <c r="S1992">
        <v>5.8894000000000002</v>
      </c>
      <c r="U1992">
        <f t="shared" si="363"/>
        <v>4.75</v>
      </c>
      <c r="X1992" s="6">
        <f t="shared" si="364"/>
        <v>39309</v>
      </c>
      <c r="Y1992">
        <f t="shared" ca="1" si="365"/>
        <v>5</v>
      </c>
      <c r="Z1992">
        <f t="shared" ca="1" si="366"/>
        <v>3</v>
      </c>
      <c r="AA1992">
        <f t="shared" ca="1" si="367"/>
        <v>4.01</v>
      </c>
      <c r="AB1992">
        <f t="shared" ca="1" si="368"/>
        <v>4</v>
      </c>
      <c r="AC1992">
        <f t="shared" ca="1" si="369"/>
        <v>5.75</v>
      </c>
      <c r="AD1992">
        <f t="shared" ca="1" si="370"/>
        <v>6.75</v>
      </c>
      <c r="AE1992">
        <f t="shared" ca="1" si="371"/>
        <v>5.9009</v>
      </c>
      <c r="AF1992">
        <f t="shared" ca="1" si="372"/>
        <v>5.8894000000000002</v>
      </c>
      <c r="AG1992">
        <f t="shared" ca="1" si="373"/>
        <v>4.75</v>
      </c>
    </row>
    <row r="1993" spans="3:33" x14ac:dyDescent="0.3">
      <c r="C1993" s="1">
        <v>39310</v>
      </c>
      <c r="D1993">
        <v>5</v>
      </c>
      <c r="E1993" s="1">
        <v>39310</v>
      </c>
      <c r="F1993">
        <v>3</v>
      </c>
      <c r="G1993" s="1">
        <v>39310</v>
      </c>
      <c r="H1993">
        <v>4</v>
      </c>
      <c r="I1993" s="1">
        <v>39310</v>
      </c>
      <c r="J1993">
        <v>4</v>
      </c>
      <c r="L1993" s="1">
        <v>39310</v>
      </c>
      <c r="M1993">
        <v>5.75</v>
      </c>
      <c r="O1993">
        <f t="shared" si="362"/>
        <v>6.75</v>
      </c>
      <c r="P1993" s="1">
        <v>39310</v>
      </c>
      <c r="Q1993">
        <v>5.8771000000000004</v>
      </c>
      <c r="R1993" s="1">
        <v>39310</v>
      </c>
      <c r="S1993">
        <v>5.8337000000000003</v>
      </c>
      <c r="U1993">
        <f t="shared" si="363"/>
        <v>4.75</v>
      </c>
      <c r="X1993" s="6">
        <f t="shared" si="364"/>
        <v>39310</v>
      </c>
      <c r="Y1993">
        <f t="shared" ca="1" si="365"/>
        <v>5</v>
      </c>
      <c r="Z1993">
        <f t="shared" ca="1" si="366"/>
        <v>3</v>
      </c>
      <c r="AA1993">
        <f t="shared" ca="1" si="367"/>
        <v>4</v>
      </c>
      <c r="AB1993">
        <f t="shared" ca="1" si="368"/>
        <v>4</v>
      </c>
      <c r="AC1993">
        <f t="shared" ca="1" si="369"/>
        <v>5.75</v>
      </c>
      <c r="AD1993">
        <f t="shared" ca="1" si="370"/>
        <v>6.75</v>
      </c>
      <c r="AE1993">
        <f t="shared" ca="1" si="371"/>
        <v>5.8771000000000004</v>
      </c>
      <c r="AF1993">
        <f t="shared" ca="1" si="372"/>
        <v>5.8337000000000003</v>
      </c>
      <c r="AG1993">
        <f t="shared" ca="1" si="373"/>
        <v>4.75</v>
      </c>
    </row>
    <row r="1994" spans="3:33" x14ac:dyDescent="0.3">
      <c r="C1994" s="1">
        <v>39311</v>
      </c>
      <c r="D1994">
        <v>5</v>
      </c>
      <c r="E1994" s="1">
        <v>39311</v>
      </c>
      <c r="F1994">
        <v>3</v>
      </c>
      <c r="G1994" s="1">
        <v>39311</v>
      </c>
      <c r="H1994">
        <v>4</v>
      </c>
      <c r="I1994" s="1">
        <v>39311</v>
      </c>
      <c r="J1994">
        <v>4</v>
      </c>
      <c r="L1994" s="1">
        <v>39311</v>
      </c>
      <c r="M1994">
        <v>5.75</v>
      </c>
      <c r="O1994">
        <f t="shared" si="362"/>
        <v>6.75</v>
      </c>
      <c r="P1994" s="1">
        <v>39311</v>
      </c>
      <c r="Q1994">
        <v>5.9935</v>
      </c>
      <c r="R1994" s="1">
        <v>39311</v>
      </c>
      <c r="S1994">
        <v>5.8640999999999996</v>
      </c>
      <c r="U1994">
        <f t="shared" si="363"/>
        <v>4.75</v>
      </c>
      <c r="X1994" s="6">
        <f t="shared" si="364"/>
        <v>39311</v>
      </c>
      <c r="Y1994">
        <f t="shared" ca="1" si="365"/>
        <v>5</v>
      </c>
      <c r="Z1994">
        <f t="shared" ca="1" si="366"/>
        <v>3</v>
      </c>
      <c r="AA1994">
        <f t="shared" ca="1" si="367"/>
        <v>4</v>
      </c>
      <c r="AB1994">
        <f t="shared" ca="1" si="368"/>
        <v>4</v>
      </c>
      <c r="AC1994">
        <f t="shared" ca="1" si="369"/>
        <v>5.75</v>
      </c>
      <c r="AD1994">
        <f t="shared" ca="1" si="370"/>
        <v>6.75</v>
      </c>
      <c r="AE1994">
        <f t="shared" ca="1" si="371"/>
        <v>5.9935</v>
      </c>
      <c r="AF1994">
        <f t="shared" ca="1" si="372"/>
        <v>5.8640999999999996</v>
      </c>
      <c r="AG1994">
        <f t="shared" ca="1" si="373"/>
        <v>4.75</v>
      </c>
    </row>
    <row r="1995" spans="3:33" x14ac:dyDescent="0.3">
      <c r="C1995" s="1">
        <v>39314</v>
      </c>
      <c r="D1995">
        <v>5</v>
      </c>
      <c r="E1995" s="1">
        <v>39314</v>
      </c>
      <c r="F1995">
        <v>3</v>
      </c>
      <c r="G1995" s="1">
        <v>39314</v>
      </c>
      <c r="H1995">
        <v>4.0199999999999996</v>
      </c>
      <c r="I1995" s="1">
        <v>39314</v>
      </c>
      <c r="J1995">
        <v>4</v>
      </c>
      <c r="L1995" s="1">
        <v>39314</v>
      </c>
      <c r="M1995">
        <v>5.75</v>
      </c>
      <c r="O1995">
        <f t="shared" si="362"/>
        <v>6.75</v>
      </c>
      <c r="P1995" s="1">
        <v>39314</v>
      </c>
      <c r="Q1995">
        <v>5.9292999999999996</v>
      </c>
      <c r="R1995" s="1">
        <v>39314</v>
      </c>
      <c r="S1995">
        <v>5.8370999999999995</v>
      </c>
      <c r="U1995">
        <f t="shared" si="363"/>
        <v>4.75</v>
      </c>
      <c r="X1995" s="6">
        <f t="shared" si="364"/>
        <v>39314</v>
      </c>
      <c r="Y1995">
        <f t="shared" ca="1" si="365"/>
        <v>5</v>
      </c>
      <c r="Z1995">
        <f t="shared" ca="1" si="366"/>
        <v>3</v>
      </c>
      <c r="AA1995">
        <f t="shared" ca="1" si="367"/>
        <v>4.0199999999999996</v>
      </c>
      <c r="AB1995">
        <f t="shared" ca="1" si="368"/>
        <v>4</v>
      </c>
      <c r="AC1995">
        <f t="shared" ca="1" si="369"/>
        <v>5.75</v>
      </c>
      <c r="AD1995">
        <f t="shared" ca="1" si="370"/>
        <v>6.75</v>
      </c>
      <c r="AE1995">
        <f t="shared" ca="1" si="371"/>
        <v>5.9292999999999996</v>
      </c>
      <c r="AF1995">
        <f t="shared" ca="1" si="372"/>
        <v>5.8370999999999995</v>
      </c>
      <c r="AG1995">
        <f t="shared" ca="1" si="373"/>
        <v>4.75</v>
      </c>
    </row>
    <row r="1996" spans="3:33" x14ac:dyDescent="0.3">
      <c r="C1996" s="1">
        <v>39315</v>
      </c>
      <c r="D1996">
        <v>5</v>
      </c>
      <c r="E1996" s="1">
        <v>39315</v>
      </c>
      <c r="F1996">
        <v>3</v>
      </c>
      <c r="G1996" s="1">
        <v>39315</v>
      </c>
      <c r="H1996">
        <v>4.0199999999999996</v>
      </c>
      <c r="I1996" s="1">
        <v>39315</v>
      </c>
      <c r="J1996">
        <v>4</v>
      </c>
      <c r="L1996" s="1">
        <v>39315</v>
      </c>
      <c r="M1996">
        <v>5.75</v>
      </c>
      <c r="O1996">
        <f t="shared" si="362"/>
        <v>6.75</v>
      </c>
      <c r="P1996" s="1">
        <v>39315</v>
      </c>
      <c r="Q1996">
        <v>5.8318000000000003</v>
      </c>
      <c r="R1996" s="1">
        <v>39315</v>
      </c>
      <c r="S1996">
        <v>5.7855999999999996</v>
      </c>
      <c r="U1996">
        <f t="shared" si="363"/>
        <v>4.75</v>
      </c>
      <c r="X1996" s="6">
        <f t="shared" si="364"/>
        <v>39315</v>
      </c>
      <c r="Y1996">
        <f t="shared" ca="1" si="365"/>
        <v>5</v>
      </c>
      <c r="Z1996">
        <f t="shared" ca="1" si="366"/>
        <v>3</v>
      </c>
      <c r="AA1996">
        <f t="shared" ca="1" si="367"/>
        <v>4.0199999999999996</v>
      </c>
      <c r="AB1996">
        <f t="shared" ca="1" si="368"/>
        <v>4</v>
      </c>
      <c r="AC1996">
        <f t="shared" ca="1" si="369"/>
        <v>5.75</v>
      </c>
      <c r="AD1996">
        <f t="shared" ca="1" si="370"/>
        <v>6.75</v>
      </c>
      <c r="AE1996">
        <f t="shared" ca="1" si="371"/>
        <v>5.8318000000000003</v>
      </c>
      <c r="AF1996">
        <f t="shared" ca="1" si="372"/>
        <v>5.7855999999999996</v>
      </c>
      <c r="AG1996">
        <f t="shared" ca="1" si="373"/>
        <v>4.75</v>
      </c>
    </row>
    <row r="1997" spans="3:33" x14ac:dyDescent="0.3">
      <c r="C1997" s="1">
        <v>39316</v>
      </c>
      <c r="D1997">
        <v>5</v>
      </c>
      <c r="E1997" s="1">
        <v>39316</v>
      </c>
      <c r="F1997">
        <v>3</v>
      </c>
      <c r="G1997" s="1">
        <v>39316</v>
      </c>
      <c r="H1997">
        <v>4.03</v>
      </c>
      <c r="I1997" s="1">
        <v>39316</v>
      </c>
      <c r="J1997">
        <v>4</v>
      </c>
      <c r="L1997" s="1">
        <v>39316</v>
      </c>
      <c r="M1997">
        <v>5.75</v>
      </c>
      <c r="O1997">
        <f t="shared" si="362"/>
        <v>6.75</v>
      </c>
      <c r="P1997" s="1">
        <v>39316</v>
      </c>
      <c r="Q1997">
        <v>5.8129</v>
      </c>
      <c r="R1997" s="1">
        <v>39316</v>
      </c>
      <c r="S1997">
        <v>5.7621000000000002</v>
      </c>
      <c r="U1997">
        <f t="shared" si="363"/>
        <v>4.75</v>
      </c>
      <c r="X1997" s="6">
        <f t="shared" si="364"/>
        <v>39316</v>
      </c>
      <c r="Y1997">
        <f t="shared" ca="1" si="365"/>
        <v>5</v>
      </c>
      <c r="Z1997">
        <f t="shared" ca="1" si="366"/>
        <v>3</v>
      </c>
      <c r="AA1997">
        <f t="shared" ca="1" si="367"/>
        <v>4.03</v>
      </c>
      <c r="AB1997">
        <f t="shared" ca="1" si="368"/>
        <v>4</v>
      </c>
      <c r="AC1997">
        <f t="shared" ca="1" si="369"/>
        <v>5.75</v>
      </c>
      <c r="AD1997">
        <f t="shared" ca="1" si="370"/>
        <v>6.75</v>
      </c>
      <c r="AE1997">
        <f t="shared" ca="1" si="371"/>
        <v>5.8129</v>
      </c>
      <c r="AF1997">
        <f t="shared" ca="1" si="372"/>
        <v>5.7621000000000002</v>
      </c>
      <c r="AG1997">
        <f t="shared" ca="1" si="373"/>
        <v>4.75</v>
      </c>
    </row>
    <row r="1998" spans="3:33" x14ac:dyDescent="0.3">
      <c r="C1998" s="1">
        <v>39317</v>
      </c>
      <c r="D1998">
        <v>5</v>
      </c>
      <c r="E1998" s="1">
        <v>39317</v>
      </c>
      <c r="F1998">
        <v>3</v>
      </c>
      <c r="G1998" s="1">
        <v>39317</v>
      </c>
      <c r="H1998">
        <v>4.03</v>
      </c>
      <c r="I1998" s="1">
        <v>39317</v>
      </c>
      <c r="J1998">
        <v>4</v>
      </c>
      <c r="L1998" s="1">
        <v>39317</v>
      </c>
      <c r="M1998">
        <v>5.75</v>
      </c>
      <c r="O1998">
        <f t="shared" si="362"/>
        <v>6.75</v>
      </c>
      <c r="P1998" s="1">
        <v>39317</v>
      </c>
      <c r="Q1998">
        <v>5.8056999999999999</v>
      </c>
      <c r="R1998" s="1">
        <v>39317</v>
      </c>
      <c r="S1998">
        <v>5.7861000000000002</v>
      </c>
      <c r="U1998">
        <f t="shared" si="363"/>
        <v>4.75</v>
      </c>
      <c r="X1998" s="6">
        <f t="shared" si="364"/>
        <v>39317</v>
      </c>
      <c r="Y1998">
        <f t="shared" ca="1" si="365"/>
        <v>5</v>
      </c>
      <c r="Z1998">
        <f t="shared" ca="1" si="366"/>
        <v>3</v>
      </c>
      <c r="AA1998">
        <f t="shared" ca="1" si="367"/>
        <v>4.03</v>
      </c>
      <c r="AB1998">
        <f t="shared" ca="1" si="368"/>
        <v>4</v>
      </c>
      <c r="AC1998">
        <f t="shared" ca="1" si="369"/>
        <v>5.75</v>
      </c>
      <c r="AD1998">
        <f t="shared" ca="1" si="370"/>
        <v>6.75</v>
      </c>
      <c r="AE1998">
        <f t="shared" ca="1" si="371"/>
        <v>5.8056999999999999</v>
      </c>
      <c r="AF1998">
        <f t="shared" ca="1" si="372"/>
        <v>5.7861000000000002</v>
      </c>
      <c r="AG1998">
        <f t="shared" ca="1" si="373"/>
        <v>4.75</v>
      </c>
    </row>
    <row r="1999" spans="3:33" x14ac:dyDescent="0.3">
      <c r="C1999" s="1">
        <v>39318</v>
      </c>
      <c r="D1999">
        <v>5</v>
      </c>
      <c r="E1999" s="1">
        <v>39318</v>
      </c>
      <c r="F1999">
        <v>3</v>
      </c>
      <c r="G1999" s="1">
        <v>39318</v>
      </c>
      <c r="H1999">
        <v>3.93</v>
      </c>
      <c r="I1999" s="1">
        <v>39318</v>
      </c>
      <c r="J1999">
        <v>4</v>
      </c>
      <c r="L1999" s="1">
        <v>39318</v>
      </c>
      <c r="M1999">
        <v>5.75</v>
      </c>
      <c r="O1999">
        <f t="shared" si="362"/>
        <v>6.75</v>
      </c>
      <c r="P1999" s="1">
        <v>39318</v>
      </c>
      <c r="Q1999">
        <v>5.8140000000000001</v>
      </c>
      <c r="R1999" s="1">
        <v>39318</v>
      </c>
      <c r="S1999">
        <v>5.8006000000000002</v>
      </c>
      <c r="U1999">
        <f t="shared" si="363"/>
        <v>4.75</v>
      </c>
      <c r="X1999" s="6">
        <f t="shared" si="364"/>
        <v>39318</v>
      </c>
      <c r="Y1999">
        <f t="shared" ca="1" si="365"/>
        <v>5</v>
      </c>
      <c r="Z1999">
        <f t="shared" ca="1" si="366"/>
        <v>3</v>
      </c>
      <c r="AA1999">
        <f t="shared" ca="1" si="367"/>
        <v>3.93</v>
      </c>
      <c r="AB1999">
        <f t="shared" ca="1" si="368"/>
        <v>4</v>
      </c>
      <c r="AC1999">
        <f t="shared" ca="1" si="369"/>
        <v>5.75</v>
      </c>
      <c r="AD1999">
        <f t="shared" ca="1" si="370"/>
        <v>6.75</v>
      </c>
      <c r="AE1999">
        <f t="shared" ca="1" si="371"/>
        <v>5.8140000000000001</v>
      </c>
      <c r="AF1999">
        <f t="shared" ca="1" si="372"/>
        <v>5.8006000000000002</v>
      </c>
      <c r="AG1999">
        <f t="shared" ca="1" si="373"/>
        <v>4.75</v>
      </c>
    </row>
    <row r="2000" spans="3:33" x14ac:dyDescent="0.3">
      <c r="C2000" s="1">
        <v>39321</v>
      </c>
      <c r="D2000">
        <v>5</v>
      </c>
      <c r="E2000" s="1">
        <v>39321</v>
      </c>
      <c r="F2000">
        <v>3</v>
      </c>
      <c r="G2000" s="1">
        <v>39321</v>
      </c>
      <c r="H2000">
        <v>3.82</v>
      </c>
      <c r="I2000" s="1">
        <v>39321</v>
      </c>
      <c r="J2000">
        <v>4</v>
      </c>
      <c r="L2000" s="1">
        <v>39321</v>
      </c>
      <c r="M2000">
        <v>5.75</v>
      </c>
      <c r="O2000">
        <f t="shared" si="362"/>
        <v>6.75</v>
      </c>
      <c r="P2000" s="1">
        <v>39321</v>
      </c>
      <c r="Q2000">
        <v>5.8140000000000001</v>
      </c>
      <c r="R2000" s="1">
        <v>39321</v>
      </c>
      <c r="S2000">
        <v>5.8006000000000002</v>
      </c>
      <c r="U2000">
        <f t="shared" si="363"/>
        <v>4.75</v>
      </c>
      <c r="X2000" s="6">
        <f t="shared" si="364"/>
        <v>39321</v>
      </c>
      <c r="Y2000">
        <f t="shared" ca="1" si="365"/>
        <v>5</v>
      </c>
      <c r="Z2000">
        <f t="shared" ca="1" si="366"/>
        <v>3</v>
      </c>
      <c r="AA2000">
        <f t="shared" ca="1" si="367"/>
        <v>3.82</v>
      </c>
      <c r="AB2000">
        <f t="shared" ca="1" si="368"/>
        <v>4</v>
      </c>
      <c r="AC2000">
        <f t="shared" ca="1" si="369"/>
        <v>5.75</v>
      </c>
      <c r="AD2000">
        <f t="shared" ca="1" si="370"/>
        <v>6.75</v>
      </c>
      <c r="AE2000">
        <f t="shared" ca="1" si="371"/>
        <v>5.8140000000000001</v>
      </c>
      <c r="AF2000">
        <f t="shared" ca="1" si="372"/>
        <v>5.8006000000000002</v>
      </c>
      <c r="AG2000">
        <f t="shared" ca="1" si="373"/>
        <v>4.75</v>
      </c>
    </row>
    <row r="2001" spans="3:33" x14ac:dyDescent="0.3">
      <c r="C2001" s="1">
        <v>39322</v>
      </c>
      <c r="D2001">
        <v>5</v>
      </c>
      <c r="E2001" s="1">
        <v>39322</v>
      </c>
      <c r="F2001">
        <v>3</v>
      </c>
      <c r="G2001" s="1">
        <v>39322</v>
      </c>
      <c r="H2001">
        <v>3.7199999999999998</v>
      </c>
      <c r="I2001" s="1">
        <v>39322</v>
      </c>
      <c r="J2001">
        <v>4</v>
      </c>
      <c r="L2001" s="1">
        <v>39322</v>
      </c>
      <c r="M2001">
        <v>5.75</v>
      </c>
      <c r="O2001">
        <f t="shared" si="362"/>
        <v>6.75</v>
      </c>
      <c r="P2001" s="1">
        <v>39322</v>
      </c>
      <c r="Q2001">
        <v>5.8068</v>
      </c>
      <c r="R2001" s="1">
        <v>39322</v>
      </c>
      <c r="S2001">
        <v>5.8253000000000004</v>
      </c>
      <c r="U2001">
        <f t="shared" si="363"/>
        <v>4.75</v>
      </c>
      <c r="X2001" s="6">
        <f t="shared" si="364"/>
        <v>39322</v>
      </c>
      <c r="Y2001">
        <f t="shared" ca="1" si="365"/>
        <v>5</v>
      </c>
      <c r="Z2001">
        <f t="shared" ca="1" si="366"/>
        <v>3</v>
      </c>
      <c r="AA2001">
        <f t="shared" ca="1" si="367"/>
        <v>3.7199999999999998</v>
      </c>
      <c r="AB2001">
        <f t="shared" ca="1" si="368"/>
        <v>4</v>
      </c>
      <c r="AC2001">
        <f t="shared" ca="1" si="369"/>
        <v>5.75</v>
      </c>
      <c r="AD2001">
        <f t="shared" ca="1" si="370"/>
        <v>6.75</v>
      </c>
      <c r="AE2001">
        <f t="shared" ca="1" si="371"/>
        <v>5.8068</v>
      </c>
      <c r="AF2001">
        <f t="shared" ca="1" si="372"/>
        <v>5.8253000000000004</v>
      </c>
      <c r="AG2001">
        <f t="shared" ca="1" si="373"/>
        <v>4.75</v>
      </c>
    </row>
    <row r="2002" spans="3:33" x14ac:dyDescent="0.3">
      <c r="C2002" s="1">
        <v>39323</v>
      </c>
      <c r="D2002">
        <v>5</v>
      </c>
      <c r="E2002" s="1">
        <v>39323</v>
      </c>
      <c r="F2002">
        <v>3</v>
      </c>
      <c r="G2002" s="1">
        <v>39323</v>
      </c>
      <c r="H2002">
        <v>4.05</v>
      </c>
      <c r="I2002" s="1">
        <v>39323</v>
      </c>
      <c r="J2002">
        <v>4</v>
      </c>
      <c r="L2002" s="1">
        <v>39323</v>
      </c>
      <c r="M2002">
        <v>5.75</v>
      </c>
      <c r="O2002">
        <f t="shared" si="362"/>
        <v>6.75</v>
      </c>
      <c r="P2002" s="1">
        <v>39323</v>
      </c>
      <c r="Q2002">
        <v>5.8174999999999999</v>
      </c>
      <c r="R2002" s="1">
        <v>39323</v>
      </c>
      <c r="S2002">
        <v>5.7850000000000001</v>
      </c>
      <c r="U2002">
        <f t="shared" si="363"/>
        <v>4.75</v>
      </c>
      <c r="X2002" s="6">
        <f t="shared" si="364"/>
        <v>39323</v>
      </c>
      <c r="Y2002">
        <f t="shared" ca="1" si="365"/>
        <v>5</v>
      </c>
      <c r="Z2002">
        <f t="shared" ca="1" si="366"/>
        <v>3</v>
      </c>
      <c r="AA2002">
        <f t="shared" ca="1" si="367"/>
        <v>4.05</v>
      </c>
      <c r="AB2002">
        <f t="shared" ca="1" si="368"/>
        <v>4</v>
      </c>
      <c r="AC2002">
        <f t="shared" ca="1" si="369"/>
        <v>5.75</v>
      </c>
      <c r="AD2002">
        <f t="shared" ca="1" si="370"/>
        <v>6.75</v>
      </c>
      <c r="AE2002">
        <f t="shared" ca="1" si="371"/>
        <v>5.8174999999999999</v>
      </c>
      <c r="AF2002">
        <f t="shared" ca="1" si="372"/>
        <v>5.7850000000000001</v>
      </c>
      <c r="AG2002">
        <f t="shared" ca="1" si="373"/>
        <v>4.75</v>
      </c>
    </row>
    <row r="2003" spans="3:33" x14ac:dyDescent="0.3">
      <c r="C2003" s="1">
        <v>39324</v>
      </c>
      <c r="D2003">
        <v>5</v>
      </c>
      <c r="E2003" s="1">
        <v>39324</v>
      </c>
      <c r="F2003">
        <v>3</v>
      </c>
      <c r="G2003" s="1">
        <v>39324</v>
      </c>
      <c r="H2003">
        <v>4.13</v>
      </c>
      <c r="I2003" s="1">
        <v>39324</v>
      </c>
      <c r="J2003">
        <v>4</v>
      </c>
      <c r="L2003" s="1">
        <v>39324</v>
      </c>
      <c r="M2003">
        <v>5.75</v>
      </c>
      <c r="O2003">
        <f t="shared" si="362"/>
        <v>6.75</v>
      </c>
      <c r="P2003" s="1">
        <v>39324</v>
      </c>
      <c r="Q2003">
        <v>5.9432</v>
      </c>
      <c r="R2003" s="1">
        <v>39324</v>
      </c>
      <c r="S2003">
        <v>5.9375999999999998</v>
      </c>
      <c r="U2003">
        <f t="shared" si="363"/>
        <v>4.75</v>
      </c>
      <c r="X2003" s="6">
        <f t="shared" si="364"/>
        <v>39324</v>
      </c>
      <c r="Y2003">
        <f t="shared" ca="1" si="365"/>
        <v>5</v>
      </c>
      <c r="Z2003">
        <f t="shared" ca="1" si="366"/>
        <v>3</v>
      </c>
      <c r="AA2003">
        <f t="shared" ca="1" si="367"/>
        <v>4.13</v>
      </c>
      <c r="AB2003">
        <f t="shared" ca="1" si="368"/>
        <v>4</v>
      </c>
      <c r="AC2003">
        <f t="shared" ca="1" si="369"/>
        <v>5.75</v>
      </c>
      <c r="AD2003">
        <f t="shared" ca="1" si="370"/>
        <v>6.75</v>
      </c>
      <c r="AE2003">
        <f t="shared" ca="1" si="371"/>
        <v>5.9432</v>
      </c>
      <c r="AF2003">
        <f t="shared" ca="1" si="372"/>
        <v>5.9375999999999998</v>
      </c>
      <c r="AG2003">
        <f t="shared" ca="1" si="373"/>
        <v>4.75</v>
      </c>
    </row>
    <row r="2004" spans="3:33" x14ac:dyDescent="0.3">
      <c r="C2004" s="1">
        <v>39325</v>
      </c>
      <c r="D2004">
        <v>5</v>
      </c>
      <c r="E2004" s="1">
        <v>39325</v>
      </c>
      <c r="F2004">
        <v>3</v>
      </c>
      <c r="G2004" s="1">
        <v>39325</v>
      </c>
      <c r="H2004">
        <v>4.29</v>
      </c>
      <c r="I2004" s="1">
        <v>39325</v>
      </c>
      <c r="J2004">
        <v>4</v>
      </c>
      <c r="L2004" s="1">
        <v>39325</v>
      </c>
      <c r="M2004">
        <v>5.75</v>
      </c>
      <c r="O2004">
        <f t="shared" si="362"/>
        <v>6.75</v>
      </c>
      <c r="P2004" s="1">
        <v>39325</v>
      </c>
      <c r="Q2004">
        <v>6.1242000000000001</v>
      </c>
      <c r="R2004" s="1">
        <v>39325</v>
      </c>
      <c r="S2004">
        <v>6.1186999999999996</v>
      </c>
      <c r="U2004">
        <f t="shared" si="363"/>
        <v>4.75</v>
      </c>
      <c r="X2004" s="6">
        <f t="shared" si="364"/>
        <v>39325</v>
      </c>
      <c r="Y2004">
        <f t="shared" ca="1" si="365"/>
        <v>5</v>
      </c>
      <c r="Z2004">
        <f t="shared" ca="1" si="366"/>
        <v>3</v>
      </c>
      <c r="AA2004">
        <f t="shared" ca="1" si="367"/>
        <v>4.29</v>
      </c>
      <c r="AB2004">
        <f t="shared" ca="1" si="368"/>
        <v>4</v>
      </c>
      <c r="AC2004">
        <f t="shared" ca="1" si="369"/>
        <v>5.75</v>
      </c>
      <c r="AD2004">
        <f t="shared" ca="1" si="370"/>
        <v>6.75</v>
      </c>
      <c r="AE2004">
        <f t="shared" ca="1" si="371"/>
        <v>6.1242000000000001</v>
      </c>
      <c r="AF2004">
        <f t="shared" ca="1" si="372"/>
        <v>6.1186999999999996</v>
      </c>
      <c r="AG2004">
        <f t="shared" ca="1" si="373"/>
        <v>4.75</v>
      </c>
    </row>
    <row r="2005" spans="3:33" x14ac:dyDescent="0.3">
      <c r="C2005" s="1">
        <v>39328</v>
      </c>
      <c r="D2005">
        <v>5</v>
      </c>
      <c r="E2005" s="1">
        <v>39328</v>
      </c>
      <c r="F2005">
        <v>3</v>
      </c>
      <c r="G2005" s="1">
        <v>39328</v>
      </c>
      <c r="H2005">
        <v>4.2720000000000002</v>
      </c>
      <c r="I2005" s="1">
        <v>39328</v>
      </c>
      <c r="J2005">
        <v>4</v>
      </c>
      <c r="L2005" s="1">
        <v>39328</v>
      </c>
      <c r="M2005">
        <v>5.75</v>
      </c>
      <c r="O2005">
        <f t="shared" si="362"/>
        <v>6.75</v>
      </c>
      <c r="P2005" s="1">
        <v>39328</v>
      </c>
      <c r="Q2005">
        <v>6.1140999999999996</v>
      </c>
      <c r="R2005" s="1">
        <v>39328</v>
      </c>
      <c r="S2005">
        <v>6.1406999999999998</v>
      </c>
      <c r="U2005">
        <f t="shared" si="363"/>
        <v>4.75</v>
      </c>
      <c r="X2005" s="6">
        <f t="shared" si="364"/>
        <v>39328</v>
      </c>
      <c r="Y2005">
        <f t="shared" ca="1" si="365"/>
        <v>5</v>
      </c>
      <c r="Z2005">
        <f t="shared" ca="1" si="366"/>
        <v>3</v>
      </c>
      <c r="AA2005">
        <f t="shared" ca="1" si="367"/>
        <v>4.2720000000000002</v>
      </c>
      <c r="AB2005">
        <f t="shared" ca="1" si="368"/>
        <v>4</v>
      </c>
      <c r="AC2005">
        <f t="shared" ca="1" si="369"/>
        <v>5.75</v>
      </c>
      <c r="AD2005">
        <f t="shared" ca="1" si="370"/>
        <v>6.75</v>
      </c>
      <c r="AE2005">
        <f t="shared" ca="1" si="371"/>
        <v>6.1140999999999996</v>
      </c>
      <c r="AF2005">
        <f t="shared" ca="1" si="372"/>
        <v>6.1406999999999998</v>
      </c>
      <c r="AG2005">
        <f t="shared" ca="1" si="373"/>
        <v>4.75</v>
      </c>
    </row>
    <row r="2006" spans="3:33" x14ac:dyDescent="0.3">
      <c r="C2006" s="1">
        <v>39329</v>
      </c>
      <c r="D2006">
        <v>5</v>
      </c>
      <c r="E2006" s="1">
        <v>39329</v>
      </c>
      <c r="F2006">
        <v>3</v>
      </c>
      <c r="G2006" s="1">
        <v>39329</v>
      </c>
      <c r="H2006">
        <v>4.4580000000000002</v>
      </c>
      <c r="I2006" s="1">
        <v>39329</v>
      </c>
      <c r="J2006">
        <v>4</v>
      </c>
      <c r="L2006" s="1">
        <v>39329</v>
      </c>
      <c r="M2006">
        <v>5.75</v>
      </c>
      <c r="O2006">
        <f t="shared" si="362"/>
        <v>6.75</v>
      </c>
      <c r="P2006" s="1">
        <v>39329</v>
      </c>
      <c r="Q2006">
        <v>5.9912999999999998</v>
      </c>
      <c r="R2006" s="1">
        <v>39329</v>
      </c>
      <c r="S2006">
        <v>6.0315000000000003</v>
      </c>
      <c r="U2006">
        <f t="shared" si="363"/>
        <v>4.75</v>
      </c>
      <c r="X2006" s="6">
        <f t="shared" si="364"/>
        <v>39329</v>
      </c>
      <c r="Y2006">
        <f t="shared" ca="1" si="365"/>
        <v>5</v>
      </c>
      <c r="Z2006">
        <f t="shared" ca="1" si="366"/>
        <v>3</v>
      </c>
      <c r="AA2006">
        <f t="shared" ca="1" si="367"/>
        <v>4.4580000000000002</v>
      </c>
      <c r="AB2006">
        <f t="shared" ca="1" si="368"/>
        <v>4</v>
      </c>
      <c r="AC2006">
        <f t="shared" ca="1" si="369"/>
        <v>5.75</v>
      </c>
      <c r="AD2006">
        <f t="shared" ca="1" si="370"/>
        <v>6.75</v>
      </c>
      <c r="AE2006">
        <f t="shared" ca="1" si="371"/>
        <v>5.9912999999999998</v>
      </c>
      <c r="AF2006">
        <f t="shared" ca="1" si="372"/>
        <v>6.0315000000000003</v>
      </c>
      <c r="AG2006">
        <f t="shared" ca="1" si="373"/>
        <v>4.75</v>
      </c>
    </row>
    <row r="2007" spans="3:33" x14ac:dyDescent="0.3">
      <c r="C2007" s="1">
        <v>39330</v>
      </c>
      <c r="D2007">
        <v>5</v>
      </c>
      <c r="E2007" s="1">
        <v>39330</v>
      </c>
      <c r="F2007">
        <v>3</v>
      </c>
      <c r="G2007" s="1">
        <v>39330</v>
      </c>
      <c r="H2007">
        <v>4.5880000000000001</v>
      </c>
      <c r="I2007" s="1">
        <v>39330</v>
      </c>
      <c r="J2007">
        <v>4</v>
      </c>
      <c r="L2007" s="1">
        <v>39330</v>
      </c>
      <c r="M2007">
        <v>5.75</v>
      </c>
      <c r="O2007">
        <f t="shared" si="362"/>
        <v>6.75</v>
      </c>
      <c r="P2007" s="1">
        <v>39330</v>
      </c>
      <c r="Q2007">
        <v>5.8006000000000002</v>
      </c>
      <c r="R2007" s="1">
        <v>39330</v>
      </c>
      <c r="S2007">
        <v>5.8278999999999996</v>
      </c>
      <c r="U2007">
        <f t="shared" si="363"/>
        <v>4.75</v>
      </c>
      <c r="X2007" s="6">
        <f t="shared" si="364"/>
        <v>39330</v>
      </c>
      <c r="Y2007">
        <f t="shared" ca="1" si="365"/>
        <v>5</v>
      </c>
      <c r="Z2007">
        <f t="shared" ca="1" si="366"/>
        <v>3</v>
      </c>
      <c r="AA2007">
        <f t="shared" ca="1" si="367"/>
        <v>4.5880000000000001</v>
      </c>
      <c r="AB2007">
        <f t="shared" ca="1" si="368"/>
        <v>4</v>
      </c>
      <c r="AC2007">
        <f t="shared" ca="1" si="369"/>
        <v>5.75</v>
      </c>
      <c r="AD2007">
        <f t="shared" ca="1" si="370"/>
        <v>6.75</v>
      </c>
      <c r="AE2007">
        <f t="shared" ca="1" si="371"/>
        <v>5.8006000000000002</v>
      </c>
      <c r="AF2007">
        <f t="shared" ca="1" si="372"/>
        <v>5.8278999999999996</v>
      </c>
      <c r="AG2007">
        <f t="shared" ca="1" si="373"/>
        <v>4.75</v>
      </c>
    </row>
    <row r="2008" spans="3:33" x14ac:dyDescent="0.3">
      <c r="C2008" s="1">
        <v>39331</v>
      </c>
      <c r="D2008">
        <v>5</v>
      </c>
      <c r="E2008" s="1">
        <v>39331</v>
      </c>
      <c r="F2008">
        <v>3</v>
      </c>
      <c r="G2008" s="1">
        <v>39331</v>
      </c>
      <c r="H2008">
        <v>4.05</v>
      </c>
      <c r="I2008" s="1">
        <v>39331</v>
      </c>
      <c r="J2008">
        <v>4</v>
      </c>
      <c r="L2008" s="1">
        <v>39331</v>
      </c>
      <c r="M2008">
        <v>5.75</v>
      </c>
      <c r="O2008">
        <f t="shared" si="362"/>
        <v>6.75</v>
      </c>
      <c r="P2008" s="1">
        <v>39331</v>
      </c>
      <c r="Q2008">
        <v>5.8219000000000003</v>
      </c>
      <c r="R2008" s="1">
        <v>39331</v>
      </c>
      <c r="S2008">
        <v>5.8360000000000003</v>
      </c>
      <c r="U2008">
        <f t="shared" si="363"/>
        <v>4.75</v>
      </c>
      <c r="X2008" s="6">
        <f t="shared" si="364"/>
        <v>39331</v>
      </c>
      <c r="Y2008">
        <f t="shared" ca="1" si="365"/>
        <v>5</v>
      </c>
      <c r="Z2008">
        <f t="shared" ca="1" si="366"/>
        <v>3</v>
      </c>
      <c r="AA2008">
        <f t="shared" ca="1" si="367"/>
        <v>4.05</v>
      </c>
      <c r="AB2008">
        <f t="shared" ca="1" si="368"/>
        <v>4</v>
      </c>
      <c r="AC2008">
        <f t="shared" ca="1" si="369"/>
        <v>5.75</v>
      </c>
      <c r="AD2008">
        <f t="shared" ca="1" si="370"/>
        <v>6.75</v>
      </c>
      <c r="AE2008">
        <f t="shared" ca="1" si="371"/>
        <v>5.8219000000000003</v>
      </c>
      <c r="AF2008">
        <f t="shared" ca="1" si="372"/>
        <v>5.8360000000000003</v>
      </c>
      <c r="AG2008">
        <f t="shared" ca="1" si="373"/>
        <v>4.75</v>
      </c>
    </row>
    <row r="2009" spans="3:33" x14ac:dyDescent="0.3">
      <c r="C2009" s="1">
        <v>39332</v>
      </c>
      <c r="D2009">
        <v>5</v>
      </c>
      <c r="E2009" s="1">
        <v>39332</v>
      </c>
      <c r="F2009">
        <v>3</v>
      </c>
      <c r="G2009" s="1">
        <v>39332</v>
      </c>
      <c r="H2009">
        <v>3.8159999999999998</v>
      </c>
      <c r="I2009" s="1">
        <v>39332</v>
      </c>
      <c r="J2009">
        <v>4</v>
      </c>
      <c r="L2009" s="1">
        <v>39332</v>
      </c>
      <c r="M2009">
        <v>5.75</v>
      </c>
      <c r="O2009">
        <f t="shared" si="362"/>
        <v>6.75</v>
      </c>
      <c r="P2009" s="1">
        <v>39332</v>
      </c>
      <c r="Q2009">
        <v>5.8400999999999996</v>
      </c>
      <c r="R2009" s="1">
        <v>39332</v>
      </c>
      <c r="S2009">
        <v>5.8422000000000001</v>
      </c>
      <c r="U2009">
        <f t="shared" si="363"/>
        <v>4.75</v>
      </c>
      <c r="X2009" s="6">
        <f t="shared" si="364"/>
        <v>39332</v>
      </c>
      <c r="Y2009">
        <f t="shared" ca="1" si="365"/>
        <v>5</v>
      </c>
      <c r="Z2009">
        <f t="shared" ca="1" si="366"/>
        <v>3</v>
      </c>
      <c r="AA2009">
        <f t="shared" ca="1" si="367"/>
        <v>3.8159999999999998</v>
      </c>
      <c r="AB2009">
        <f t="shared" ca="1" si="368"/>
        <v>4</v>
      </c>
      <c r="AC2009">
        <f t="shared" ca="1" si="369"/>
        <v>5.75</v>
      </c>
      <c r="AD2009">
        <f t="shared" ca="1" si="370"/>
        <v>6.75</v>
      </c>
      <c r="AE2009">
        <f t="shared" ca="1" si="371"/>
        <v>5.8400999999999996</v>
      </c>
      <c r="AF2009">
        <f t="shared" ca="1" si="372"/>
        <v>5.8422000000000001</v>
      </c>
      <c r="AG2009">
        <f t="shared" ca="1" si="373"/>
        <v>4.75</v>
      </c>
    </row>
    <row r="2010" spans="3:33" x14ac:dyDescent="0.3">
      <c r="C2010" s="1">
        <v>39335</v>
      </c>
      <c r="D2010">
        <v>5</v>
      </c>
      <c r="E2010" s="1">
        <v>39335</v>
      </c>
      <c r="F2010">
        <v>3</v>
      </c>
      <c r="G2010" s="1">
        <v>39335</v>
      </c>
      <c r="H2010">
        <v>3.5380000000000003</v>
      </c>
      <c r="I2010" s="1">
        <v>39335</v>
      </c>
      <c r="J2010">
        <v>4</v>
      </c>
      <c r="L2010" s="1">
        <v>39335</v>
      </c>
      <c r="M2010">
        <v>5.75</v>
      </c>
      <c r="O2010">
        <f t="shared" si="362"/>
        <v>6.75</v>
      </c>
      <c r="P2010" s="1">
        <v>39335</v>
      </c>
      <c r="Q2010">
        <v>5.8251999999999997</v>
      </c>
      <c r="R2010" s="1">
        <v>39335</v>
      </c>
      <c r="S2010">
        <v>5.8448000000000002</v>
      </c>
      <c r="U2010">
        <f t="shared" si="363"/>
        <v>4.75</v>
      </c>
      <c r="X2010" s="6">
        <f t="shared" si="364"/>
        <v>39335</v>
      </c>
      <c r="Y2010">
        <f t="shared" ca="1" si="365"/>
        <v>5</v>
      </c>
      <c r="Z2010">
        <f t="shared" ca="1" si="366"/>
        <v>3</v>
      </c>
      <c r="AA2010">
        <f t="shared" ca="1" si="367"/>
        <v>3.5380000000000003</v>
      </c>
      <c r="AB2010">
        <f t="shared" ca="1" si="368"/>
        <v>4</v>
      </c>
      <c r="AC2010">
        <f t="shared" ca="1" si="369"/>
        <v>5.75</v>
      </c>
      <c r="AD2010">
        <f t="shared" ca="1" si="370"/>
        <v>6.75</v>
      </c>
      <c r="AE2010">
        <f t="shared" ca="1" si="371"/>
        <v>5.8251999999999997</v>
      </c>
      <c r="AF2010">
        <f t="shared" ca="1" si="372"/>
        <v>5.8448000000000002</v>
      </c>
      <c r="AG2010">
        <f t="shared" ca="1" si="373"/>
        <v>4.75</v>
      </c>
    </row>
    <row r="2011" spans="3:33" x14ac:dyDescent="0.3">
      <c r="C2011" s="1">
        <v>39336</v>
      </c>
      <c r="D2011">
        <v>5</v>
      </c>
      <c r="E2011" s="1">
        <v>39336</v>
      </c>
      <c r="F2011">
        <v>3</v>
      </c>
      <c r="G2011" s="1">
        <v>39336</v>
      </c>
      <c r="H2011">
        <v>3.8650000000000002</v>
      </c>
      <c r="I2011" s="1">
        <v>39336</v>
      </c>
      <c r="J2011">
        <v>4</v>
      </c>
      <c r="L2011" s="1">
        <v>39336</v>
      </c>
      <c r="M2011">
        <v>5.75</v>
      </c>
      <c r="O2011">
        <f t="shared" si="362"/>
        <v>6.75</v>
      </c>
      <c r="P2011" s="1">
        <v>39336</v>
      </c>
      <c r="Q2011">
        <v>5.8189000000000002</v>
      </c>
      <c r="R2011" s="1">
        <v>39336</v>
      </c>
      <c r="S2011">
        <v>5.8478000000000003</v>
      </c>
      <c r="U2011">
        <f t="shared" si="363"/>
        <v>4.75</v>
      </c>
      <c r="X2011" s="6">
        <f t="shared" si="364"/>
        <v>39336</v>
      </c>
      <c r="Y2011">
        <f t="shared" ca="1" si="365"/>
        <v>5</v>
      </c>
      <c r="Z2011">
        <f t="shared" ca="1" si="366"/>
        <v>3</v>
      </c>
      <c r="AA2011">
        <f t="shared" ca="1" si="367"/>
        <v>3.8650000000000002</v>
      </c>
      <c r="AB2011">
        <f t="shared" ca="1" si="368"/>
        <v>4</v>
      </c>
      <c r="AC2011">
        <f t="shared" ca="1" si="369"/>
        <v>5.75</v>
      </c>
      <c r="AD2011">
        <f t="shared" ca="1" si="370"/>
        <v>6.75</v>
      </c>
      <c r="AE2011">
        <f t="shared" ca="1" si="371"/>
        <v>5.8189000000000002</v>
      </c>
      <c r="AF2011">
        <f t="shared" ca="1" si="372"/>
        <v>5.8478000000000003</v>
      </c>
      <c r="AG2011">
        <f t="shared" ca="1" si="373"/>
        <v>4.75</v>
      </c>
    </row>
    <row r="2012" spans="3:33" x14ac:dyDescent="0.3">
      <c r="C2012" s="1">
        <v>39337</v>
      </c>
      <c r="D2012">
        <v>5</v>
      </c>
      <c r="E2012" s="1">
        <v>39337</v>
      </c>
      <c r="F2012">
        <v>3</v>
      </c>
      <c r="G2012" s="1">
        <v>39337</v>
      </c>
      <c r="H2012">
        <v>4.1130000000000004</v>
      </c>
      <c r="I2012" s="1">
        <v>39337</v>
      </c>
      <c r="J2012">
        <v>4</v>
      </c>
      <c r="L2012" s="1">
        <v>39337</v>
      </c>
      <c r="M2012">
        <v>5.75</v>
      </c>
      <c r="O2012">
        <f t="shared" si="362"/>
        <v>6.75</v>
      </c>
      <c r="P2012" s="1">
        <v>39337</v>
      </c>
      <c r="Q2012">
        <v>5.8166000000000002</v>
      </c>
      <c r="R2012" s="1">
        <v>39337</v>
      </c>
      <c r="S2012">
        <v>5.8464999999999998</v>
      </c>
      <c r="U2012">
        <f t="shared" si="363"/>
        <v>4.75</v>
      </c>
      <c r="X2012" s="6">
        <f t="shared" si="364"/>
        <v>39337</v>
      </c>
      <c r="Y2012">
        <f t="shared" ca="1" si="365"/>
        <v>5</v>
      </c>
      <c r="Z2012">
        <f t="shared" ca="1" si="366"/>
        <v>3</v>
      </c>
      <c r="AA2012">
        <f t="shared" ca="1" si="367"/>
        <v>4.1130000000000004</v>
      </c>
      <c r="AB2012">
        <f t="shared" ca="1" si="368"/>
        <v>4</v>
      </c>
      <c r="AC2012">
        <f t="shared" ca="1" si="369"/>
        <v>5.75</v>
      </c>
      <c r="AD2012">
        <f t="shared" ca="1" si="370"/>
        <v>6.75</v>
      </c>
      <c r="AE2012">
        <f t="shared" ca="1" si="371"/>
        <v>5.8166000000000002</v>
      </c>
      <c r="AF2012">
        <f t="shared" ca="1" si="372"/>
        <v>5.8464999999999998</v>
      </c>
      <c r="AG2012">
        <f t="shared" ca="1" si="373"/>
        <v>4.75</v>
      </c>
    </row>
    <row r="2013" spans="3:33" x14ac:dyDescent="0.3">
      <c r="C2013" s="1">
        <v>39338</v>
      </c>
      <c r="D2013">
        <v>5</v>
      </c>
      <c r="E2013" s="1">
        <v>39338</v>
      </c>
      <c r="F2013">
        <v>3</v>
      </c>
      <c r="G2013" s="1">
        <v>39338</v>
      </c>
      <c r="H2013">
        <v>3.956</v>
      </c>
      <c r="I2013" s="1">
        <v>39338</v>
      </c>
      <c r="J2013">
        <v>4</v>
      </c>
      <c r="L2013" s="1">
        <v>39338</v>
      </c>
      <c r="M2013">
        <v>5.75</v>
      </c>
      <c r="O2013">
        <f t="shared" si="362"/>
        <v>6.75</v>
      </c>
      <c r="P2013" s="1">
        <v>39338</v>
      </c>
      <c r="Q2013">
        <v>5.7897999999999996</v>
      </c>
      <c r="R2013" s="1">
        <v>39338</v>
      </c>
      <c r="S2013">
        <v>5.8059000000000003</v>
      </c>
      <c r="U2013">
        <f t="shared" si="363"/>
        <v>4.75</v>
      </c>
      <c r="X2013" s="6">
        <f t="shared" si="364"/>
        <v>39338</v>
      </c>
      <c r="Y2013">
        <f t="shared" ca="1" si="365"/>
        <v>5</v>
      </c>
      <c r="Z2013">
        <f t="shared" ca="1" si="366"/>
        <v>3</v>
      </c>
      <c r="AA2013">
        <f t="shared" ca="1" si="367"/>
        <v>3.956</v>
      </c>
      <c r="AB2013">
        <f t="shared" ca="1" si="368"/>
        <v>4</v>
      </c>
      <c r="AC2013">
        <f t="shared" ca="1" si="369"/>
        <v>5.75</v>
      </c>
      <c r="AD2013">
        <f t="shared" ca="1" si="370"/>
        <v>6.75</v>
      </c>
      <c r="AE2013">
        <f t="shared" ca="1" si="371"/>
        <v>5.7897999999999996</v>
      </c>
      <c r="AF2013">
        <f t="shared" ca="1" si="372"/>
        <v>5.8059000000000003</v>
      </c>
      <c r="AG2013">
        <f t="shared" ca="1" si="373"/>
        <v>4.75</v>
      </c>
    </row>
    <row r="2014" spans="3:33" x14ac:dyDescent="0.3">
      <c r="C2014" s="1">
        <v>39339</v>
      </c>
      <c r="D2014">
        <v>5</v>
      </c>
      <c r="E2014" s="1">
        <v>39339</v>
      </c>
      <c r="F2014">
        <v>3</v>
      </c>
      <c r="G2014" s="1">
        <v>39339</v>
      </c>
      <c r="H2014">
        <v>3.6619999999999999</v>
      </c>
      <c r="I2014" s="1">
        <v>39339</v>
      </c>
      <c r="J2014">
        <v>4</v>
      </c>
      <c r="L2014" s="1">
        <v>39339</v>
      </c>
      <c r="M2014">
        <v>5.75</v>
      </c>
      <c r="O2014">
        <f t="shared" si="362"/>
        <v>6.75</v>
      </c>
      <c r="P2014" s="1">
        <v>39339</v>
      </c>
      <c r="Q2014">
        <v>5.8318000000000003</v>
      </c>
      <c r="R2014" s="1">
        <v>39339</v>
      </c>
      <c r="S2014">
        <v>5.8917999999999999</v>
      </c>
      <c r="U2014">
        <f t="shared" si="363"/>
        <v>4.75</v>
      </c>
      <c r="X2014" s="6">
        <f t="shared" si="364"/>
        <v>39339</v>
      </c>
      <c r="Y2014">
        <f t="shared" ca="1" si="365"/>
        <v>5</v>
      </c>
      <c r="Z2014">
        <f t="shared" ca="1" si="366"/>
        <v>3</v>
      </c>
      <c r="AA2014">
        <f t="shared" ca="1" si="367"/>
        <v>3.6619999999999999</v>
      </c>
      <c r="AB2014">
        <f t="shared" ca="1" si="368"/>
        <v>4</v>
      </c>
      <c r="AC2014">
        <f t="shared" ca="1" si="369"/>
        <v>5.75</v>
      </c>
      <c r="AD2014">
        <f t="shared" ca="1" si="370"/>
        <v>6.75</v>
      </c>
      <c r="AE2014">
        <f t="shared" ca="1" si="371"/>
        <v>5.8318000000000003</v>
      </c>
      <c r="AF2014">
        <f t="shared" ca="1" si="372"/>
        <v>5.8917999999999999</v>
      </c>
      <c r="AG2014">
        <f t="shared" ca="1" si="373"/>
        <v>4.75</v>
      </c>
    </row>
    <row r="2015" spans="3:33" x14ac:dyDescent="0.3">
      <c r="C2015" s="1">
        <v>39342</v>
      </c>
      <c r="D2015">
        <v>5</v>
      </c>
      <c r="E2015" s="1">
        <v>39342</v>
      </c>
      <c r="F2015">
        <v>3</v>
      </c>
      <c r="G2015" s="1">
        <v>39342</v>
      </c>
      <c r="H2015">
        <v>3.573</v>
      </c>
      <c r="I2015" s="1">
        <v>39342</v>
      </c>
      <c r="J2015">
        <v>4</v>
      </c>
      <c r="L2015" s="1">
        <v>39342</v>
      </c>
      <c r="M2015">
        <v>5.75</v>
      </c>
      <c r="O2015">
        <f t="shared" si="362"/>
        <v>6.75</v>
      </c>
      <c r="P2015" s="1">
        <v>39342</v>
      </c>
      <c r="Q2015">
        <v>6.1414</v>
      </c>
      <c r="R2015" s="1">
        <v>39342</v>
      </c>
      <c r="S2015">
        <v>6.1913999999999998</v>
      </c>
      <c r="U2015">
        <f t="shared" si="363"/>
        <v>4.75</v>
      </c>
      <c r="X2015" s="6">
        <f t="shared" si="364"/>
        <v>39342</v>
      </c>
      <c r="Y2015">
        <f t="shared" ca="1" si="365"/>
        <v>5</v>
      </c>
      <c r="Z2015">
        <f t="shared" ca="1" si="366"/>
        <v>3</v>
      </c>
      <c r="AA2015">
        <f t="shared" ca="1" si="367"/>
        <v>3.573</v>
      </c>
      <c r="AB2015">
        <f t="shared" ca="1" si="368"/>
        <v>4</v>
      </c>
      <c r="AC2015">
        <f t="shared" ca="1" si="369"/>
        <v>5.75</v>
      </c>
      <c r="AD2015">
        <f t="shared" ca="1" si="370"/>
        <v>6.75</v>
      </c>
      <c r="AE2015">
        <f t="shared" ca="1" si="371"/>
        <v>6.1414</v>
      </c>
      <c r="AF2015">
        <f t="shared" ca="1" si="372"/>
        <v>6.1913999999999998</v>
      </c>
      <c r="AG2015">
        <f t="shared" ca="1" si="373"/>
        <v>4.75</v>
      </c>
    </row>
    <row r="2016" spans="3:33" x14ac:dyDescent="0.3">
      <c r="C2016" s="1">
        <v>39343</v>
      </c>
      <c r="D2016">
        <v>5</v>
      </c>
      <c r="E2016" s="1">
        <v>39343</v>
      </c>
      <c r="F2016">
        <v>3</v>
      </c>
      <c r="G2016" s="1">
        <v>39343</v>
      </c>
      <c r="H2016">
        <v>3.6179999999999999</v>
      </c>
      <c r="I2016" s="1">
        <v>39343</v>
      </c>
      <c r="J2016">
        <v>4</v>
      </c>
      <c r="L2016" s="1">
        <v>39343</v>
      </c>
      <c r="M2016">
        <v>5.75</v>
      </c>
      <c r="O2016">
        <f t="shared" si="362"/>
        <v>6.75</v>
      </c>
      <c r="P2016" s="1">
        <v>39343</v>
      </c>
      <c r="Q2016">
        <v>5.9640000000000004</v>
      </c>
      <c r="R2016" s="1">
        <v>39343</v>
      </c>
      <c r="S2016">
        <v>5.9470999999999998</v>
      </c>
      <c r="U2016">
        <f t="shared" si="363"/>
        <v>4.75</v>
      </c>
      <c r="X2016" s="6">
        <f t="shared" si="364"/>
        <v>39343</v>
      </c>
      <c r="Y2016">
        <f t="shared" ca="1" si="365"/>
        <v>5</v>
      </c>
      <c r="Z2016">
        <f t="shared" ca="1" si="366"/>
        <v>3</v>
      </c>
      <c r="AA2016">
        <f t="shared" ca="1" si="367"/>
        <v>3.6179999999999999</v>
      </c>
      <c r="AB2016">
        <f t="shared" ca="1" si="368"/>
        <v>4</v>
      </c>
      <c r="AC2016">
        <f t="shared" ca="1" si="369"/>
        <v>5.75</v>
      </c>
      <c r="AD2016">
        <f t="shared" ca="1" si="370"/>
        <v>6.75</v>
      </c>
      <c r="AE2016">
        <f t="shared" ca="1" si="371"/>
        <v>5.9640000000000004</v>
      </c>
      <c r="AF2016">
        <f t="shared" ca="1" si="372"/>
        <v>5.9470999999999998</v>
      </c>
      <c r="AG2016">
        <f t="shared" ca="1" si="373"/>
        <v>4.75</v>
      </c>
    </row>
    <row r="2017" spans="3:33" x14ac:dyDescent="0.3">
      <c r="C2017" s="1">
        <v>39344</v>
      </c>
      <c r="D2017">
        <v>5</v>
      </c>
      <c r="E2017" s="1">
        <v>39344</v>
      </c>
      <c r="F2017">
        <v>3</v>
      </c>
      <c r="G2017" s="1">
        <v>39344</v>
      </c>
      <c r="H2017">
        <v>4.0949999999999998</v>
      </c>
      <c r="I2017" s="1">
        <v>39344</v>
      </c>
      <c r="J2017">
        <v>4</v>
      </c>
      <c r="L2017" s="1">
        <v>39344</v>
      </c>
      <c r="M2017">
        <v>5.75</v>
      </c>
      <c r="O2017">
        <f t="shared" si="362"/>
        <v>6.75</v>
      </c>
      <c r="P2017" s="1">
        <v>39344</v>
      </c>
      <c r="Q2017">
        <v>5.8017000000000003</v>
      </c>
      <c r="R2017" s="1">
        <v>39344</v>
      </c>
      <c r="S2017">
        <v>5.7938999999999998</v>
      </c>
      <c r="U2017">
        <f t="shared" si="363"/>
        <v>4.75</v>
      </c>
      <c r="X2017" s="6">
        <f t="shared" si="364"/>
        <v>39344</v>
      </c>
      <c r="Y2017">
        <f t="shared" ca="1" si="365"/>
        <v>5</v>
      </c>
      <c r="Z2017">
        <f t="shared" ca="1" si="366"/>
        <v>3</v>
      </c>
      <c r="AA2017">
        <f t="shared" ca="1" si="367"/>
        <v>4.0949999999999998</v>
      </c>
      <c r="AB2017">
        <f t="shared" ca="1" si="368"/>
        <v>4</v>
      </c>
      <c r="AC2017">
        <f t="shared" ca="1" si="369"/>
        <v>5.75</v>
      </c>
      <c r="AD2017">
        <f t="shared" ca="1" si="370"/>
        <v>6.75</v>
      </c>
      <c r="AE2017">
        <f t="shared" ca="1" si="371"/>
        <v>5.8017000000000003</v>
      </c>
      <c r="AF2017">
        <f t="shared" ca="1" si="372"/>
        <v>5.7938999999999998</v>
      </c>
      <c r="AG2017">
        <f t="shared" ca="1" si="373"/>
        <v>4.75</v>
      </c>
    </row>
    <row r="2018" spans="3:33" x14ac:dyDescent="0.3">
      <c r="C2018" s="1">
        <v>39345</v>
      </c>
      <c r="D2018">
        <v>5</v>
      </c>
      <c r="E2018" s="1">
        <v>39345</v>
      </c>
      <c r="F2018">
        <v>3</v>
      </c>
      <c r="G2018" s="1">
        <v>39345</v>
      </c>
      <c r="H2018">
        <v>4.0069999999999997</v>
      </c>
      <c r="I2018" s="1">
        <v>39345</v>
      </c>
      <c r="J2018">
        <v>4</v>
      </c>
      <c r="L2018" s="1">
        <v>39345</v>
      </c>
      <c r="M2018">
        <v>5.75</v>
      </c>
      <c r="O2018">
        <f t="shared" si="362"/>
        <v>6.75</v>
      </c>
      <c r="P2018" s="1">
        <v>39345</v>
      </c>
      <c r="Q2018">
        <v>5.7316000000000003</v>
      </c>
      <c r="R2018" s="1">
        <v>39345</v>
      </c>
      <c r="S2018">
        <v>5.6454000000000004</v>
      </c>
      <c r="U2018">
        <f t="shared" si="363"/>
        <v>4.75</v>
      </c>
      <c r="X2018" s="6">
        <f t="shared" si="364"/>
        <v>39345</v>
      </c>
      <c r="Y2018">
        <f t="shared" ca="1" si="365"/>
        <v>5</v>
      </c>
      <c r="Z2018">
        <f t="shared" ca="1" si="366"/>
        <v>3</v>
      </c>
      <c r="AA2018">
        <f t="shared" ca="1" si="367"/>
        <v>4.0069999999999997</v>
      </c>
      <c r="AB2018">
        <f t="shared" ca="1" si="368"/>
        <v>4</v>
      </c>
      <c r="AC2018">
        <f t="shared" ca="1" si="369"/>
        <v>5.75</v>
      </c>
      <c r="AD2018">
        <f t="shared" ca="1" si="370"/>
        <v>6.75</v>
      </c>
      <c r="AE2018">
        <f t="shared" ca="1" si="371"/>
        <v>5.7316000000000003</v>
      </c>
      <c r="AF2018">
        <f t="shared" ca="1" si="372"/>
        <v>5.6454000000000004</v>
      </c>
      <c r="AG2018">
        <f t="shared" ca="1" si="373"/>
        <v>4.75</v>
      </c>
    </row>
    <row r="2019" spans="3:33" x14ac:dyDescent="0.3">
      <c r="C2019" s="1">
        <v>39346</v>
      </c>
      <c r="D2019">
        <v>5</v>
      </c>
      <c r="E2019" s="1">
        <v>39346</v>
      </c>
      <c r="F2019">
        <v>3</v>
      </c>
      <c r="G2019" s="1">
        <v>39346</v>
      </c>
      <c r="H2019">
        <v>4.0410000000000004</v>
      </c>
      <c r="I2019" s="1">
        <v>39346</v>
      </c>
      <c r="J2019">
        <v>4</v>
      </c>
      <c r="L2019" s="1">
        <v>39346</v>
      </c>
      <c r="M2019">
        <v>5.75</v>
      </c>
      <c r="O2019">
        <f t="shared" si="362"/>
        <v>6.75</v>
      </c>
      <c r="P2019" s="1">
        <v>39346</v>
      </c>
      <c r="Q2019">
        <v>5.6780999999999997</v>
      </c>
      <c r="R2019" s="1">
        <v>39346</v>
      </c>
      <c r="S2019">
        <v>5.6321000000000003</v>
      </c>
      <c r="U2019">
        <f t="shared" si="363"/>
        <v>4.75</v>
      </c>
      <c r="X2019" s="6">
        <f t="shared" si="364"/>
        <v>39346</v>
      </c>
      <c r="Y2019">
        <f t="shared" ca="1" si="365"/>
        <v>5</v>
      </c>
      <c r="Z2019">
        <f t="shared" ca="1" si="366"/>
        <v>3</v>
      </c>
      <c r="AA2019">
        <f t="shared" ca="1" si="367"/>
        <v>4.0410000000000004</v>
      </c>
      <c r="AB2019">
        <f t="shared" ca="1" si="368"/>
        <v>4</v>
      </c>
      <c r="AC2019">
        <f t="shared" ca="1" si="369"/>
        <v>5.75</v>
      </c>
      <c r="AD2019">
        <f t="shared" ca="1" si="370"/>
        <v>6.75</v>
      </c>
      <c r="AE2019">
        <f t="shared" ca="1" si="371"/>
        <v>5.6780999999999997</v>
      </c>
      <c r="AF2019">
        <f t="shared" ca="1" si="372"/>
        <v>5.6321000000000003</v>
      </c>
      <c r="AG2019">
        <f t="shared" ca="1" si="373"/>
        <v>4.75</v>
      </c>
    </row>
    <row r="2020" spans="3:33" x14ac:dyDescent="0.3">
      <c r="C2020" s="1">
        <v>39349</v>
      </c>
      <c r="D2020">
        <v>5</v>
      </c>
      <c r="E2020" s="1">
        <v>39349</v>
      </c>
      <c r="F2020">
        <v>3</v>
      </c>
      <c r="G2020" s="1">
        <v>39349</v>
      </c>
      <c r="H2020">
        <v>4.109</v>
      </c>
      <c r="I2020" s="1">
        <v>39349</v>
      </c>
      <c r="J2020">
        <v>4</v>
      </c>
      <c r="L2020" s="1">
        <v>39349</v>
      </c>
      <c r="M2020">
        <v>5.75</v>
      </c>
      <c r="O2020">
        <f t="shared" si="362"/>
        <v>6.75</v>
      </c>
      <c r="P2020" s="1">
        <v>39349</v>
      </c>
      <c r="Q2020">
        <v>5.6790000000000003</v>
      </c>
      <c r="R2020" s="1">
        <v>39349</v>
      </c>
      <c r="S2020">
        <v>5.7081</v>
      </c>
      <c r="U2020">
        <f t="shared" si="363"/>
        <v>4.75</v>
      </c>
      <c r="X2020" s="6">
        <f t="shared" si="364"/>
        <v>39349</v>
      </c>
      <c r="Y2020">
        <f t="shared" ca="1" si="365"/>
        <v>5</v>
      </c>
      <c r="Z2020">
        <f t="shared" ca="1" si="366"/>
        <v>3</v>
      </c>
      <c r="AA2020">
        <f t="shared" ca="1" si="367"/>
        <v>4.109</v>
      </c>
      <c r="AB2020">
        <f t="shared" ca="1" si="368"/>
        <v>4</v>
      </c>
      <c r="AC2020">
        <f t="shared" ca="1" si="369"/>
        <v>5.75</v>
      </c>
      <c r="AD2020">
        <f t="shared" ca="1" si="370"/>
        <v>6.75</v>
      </c>
      <c r="AE2020">
        <f t="shared" ca="1" si="371"/>
        <v>5.6790000000000003</v>
      </c>
      <c r="AF2020">
        <f t="shared" ca="1" si="372"/>
        <v>5.7081</v>
      </c>
      <c r="AG2020">
        <f t="shared" ca="1" si="373"/>
        <v>4.75</v>
      </c>
    </row>
    <row r="2021" spans="3:33" x14ac:dyDescent="0.3">
      <c r="C2021" s="1">
        <v>39350</v>
      </c>
      <c r="D2021">
        <v>5</v>
      </c>
      <c r="E2021" s="1">
        <v>39350</v>
      </c>
      <c r="F2021">
        <v>3</v>
      </c>
      <c r="G2021" s="1">
        <v>39350</v>
      </c>
      <c r="H2021">
        <v>4.218</v>
      </c>
      <c r="I2021" s="1">
        <v>39350</v>
      </c>
      <c r="J2021">
        <v>4</v>
      </c>
      <c r="L2021" s="1">
        <v>39350</v>
      </c>
      <c r="M2021">
        <v>5.75</v>
      </c>
      <c r="O2021">
        <f t="shared" si="362"/>
        <v>6.75</v>
      </c>
      <c r="P2021" s="1">
        <v>39350</v>
      </c>
      <c r="Q2021">
        <v>5.6174999999999997</v>
      </c>
      <c r="R2021" s="1">
        <v>39350</v>
      </c>
      <c r="S2021">
        <v>5.5766</v>
      </c>
      <c r="U2021">
        <f t="shared" si="363"/>
        <v>4.75</v>
      </c>
      <c r="X2021" s="6">
        <f t="shared" si="364"/>
        <v>39350</v>
      </c>
      <c r="Y2021">
        <f t="shared" ca="1" si="365"/>
        <v>5</v>
      </c>
      <c r="Z2021">
        <f t="shared" ca="1" si="366"/>
        <v>3</v>
      </c>
      <c r="AA2021">
        <f t="shared" ca="1" si="367"/>
        <v>4.218</v>
      </c>
      <c r="AB2021">
        <f t="shared" ca="1" si="368"/>
        <v>4</v>
      </c>
      <c r="AC2021">
        <f t="shared" ca="1" si="369"/>
        <v>5.75</v>
      </c>
      <c r="AD2021">
        <f t="shared" ca="1" si="370"/>
        <v>6.75</v>
      </c>
      <c r="AE2021">
        <f t="shared" ca="1" si="371"/>
        <v>5.6174999999999997</v>
      </c>
      <c r="AF2021">
        <f t="shared" ca="1" si="372"/>
        <v>5.5766</v>
      </c>
      <c r="AG2021">
        <f t="shared" ca="1" si="373"/>
        <v>4.75</v>
      </c>
    </row>
    <row r="2022" spans="3:33" x14ac:dyDescent="0.3">
      <c r="C2022" s="1">
        <v>39351</v>
      </c>
      <c r="D2022">
        <v>5</v>
      </c>
      <c r="E2022" s="1">
        <v>39351</v>
      </c>
      <c r="F2022">
        <v>3</v>
      </c>
      <c r="G2022" s="1">
        <v>39351</v>
      </c>
      <c r="H2022">
        <v>4.2930000000000001</v>
      </c>
      <c r="I2022" s="1">
        <v>39351</v>
      </c>
      <c r="J2022">
        <v>4</v>
      </c>
      <c r="L2022" s="1">
        <v>39351</v>
      </c>
      <c r="M2022">
        <v>5.75</v>
      </c>
      <c r="O2022">
        <f t="shared" si="362"/>
        <v>6.75</v>
      </c>
      <c r="P2022" s="1">
        <v>39351</v>
      </c>
      <c r="Q2022">
        <v>5.5804999999999998</v>
      </c>
      <c r="R2022" s="1">
        <v>39351</v>
      </c>
      <c r="S2022">
        <v>5.5687999999999995</v>
      </c>
      <c r="U2022">
        <f t="shared" si="363"/>
        <v>4.75</v>
      </c>
      <c r="X2022" s="6">
        <f t="shared" si="364"/>
        <v>39351</v>
      </c>
      <c r="Y2022">
        <f t="shared" ca="1" si="365"/>
        <v>5</v>
      </c>
      <c r="Z2022">
        <f t="shared" ca="1" si="366"/>
        <v>3</v>
      </c>
      <c r="AA2022">
        <f t="shared" ca="1" si="367"/>
        <v>4.2930000000000001</v>
      </c>
      <c r="AB2022">
        <f t="shared" ca="1" si="368"/>
        <v>4</v>
      </c>
      <c r="AC2022">
        <f t="shared" ca="1" si="369"/>
        <v>5.75</v>
      </c>
      <c r="AD2022">
        <f t="shared" ca="1" si="370"/>
        <v>6.75</v>
      </c>
      <c r="AE2022">
        <f t="shared" ca="1" si="371"/>
        <v>5.5804999999999998</v>
      </c>
      <c r="AF2022">
        <f t="shared" ca="1" si="372"/>
        <v>5.5687999999999995</v>
      </c>
      <c r="AG2022">
        <f t="shared" ca="1" si="373"/>
        <v>4.75</v>
      </c>
    </row>
    <row r="2023" spans="3:33" x14ac:dyDescent="0.3">
      <c r="C2023" s="1">
        <v>39352</v>
      </c>
      <c r="D2023">
        <v>5</v>
      </c>
      <c r="E2023" s="1">
        <v>39352</v>
      </c>
      <c r="F2023">
        <v>3</v>
      </c>
      <c r="G2023" s="1">
        <v>39352</v>
      </c>
      <c r="H2023">
        <v>4.1370000000000005</v>
      </c>
      <c r="I2023" s="1">
        <v>39352</v>
      </c>
      <c r="J2023">
        <v>4</v>
      </c>
      <c r="L2023" s="1">
        <v>39352</v>
      </c>
      <c r="M2023">
        <v>5.75</v>
      </c>
      <c r="O2023">
        <f t="shared" si="362"/>
        <v>6.75</v>
      </c>
      <c r="P2023" s="1">
        <v>39352</v>
      </c>
      <c r="Q2023">
        <v>5.7199</v>
      </c>
      <c r="R2023" s="1">
        <v>39352</v>
      </c>
      <c r="S2023">
        <v>5.7023999999999999</v>
      </c>
      <c r="U2023">
        <f t="shared" si="363"/>
        <v>4.75</v>
      </c>
      <c r="X2023" s="6">
        <f t="shared" si="364"/>
        <v>39352</v>
      </c>
      <c r="Y2023">
        <f t="shared" ca="1" si="365"/>
        <v>5</v>
      </c>
      <c r="Z2023">
        <f t="shared" ca="1" si="366"/>
        <v>3</v>
      </c>
      <c r="AA2023">
        <f t="shared" ca="1" si="367"/>
        <v>4.1370000000000005</v>
      </c>
      <c r="AB2023">
        <f t="shared" ca="1" si="368"/>
        <v>4</v>
      </c>
      <c r="AC2023">
        <f t="shared" ca="1" si="369"/>
        <v>5.75</v>
      </c>
      <c r="AD2023">
        <f t="shared" ca="1" si="370"/>
        <v>6.75</v>
      </c>
      <c r="AE2023">
        <f t="shared" ca="1" si="371"/>
        <v>5.7199</v>
      </c>
      <c r="AF2023">
        <f t="shared" ca="1" si="372"/>
        <v>5.7023999999999999</v>
      </c>
      <c r="AG2023">
        <f t="shared" ca="1" si="373"/>
        <v>4.75</v>
      </c>
    </row>
    <row r="2024" spans="3:33" x14ac:dyDescent="0.3">
      <c r="C2024" s="1">
        <v>39353</v>
      </c>
      <c r="D2024">
        <v>5</v>
      </c>
      <c r="E2024" s="1">
        <v>39353</v>
      </c>
      <c r="F2024">
        <v>3</v>
      </c>
      <c r="G2024" s="1">
        <v>39353</v>
      </c>
      <c r="H2024">
        <v>4.1619999999999999</v>
      </c>
      <c r="I2024" s="1">
        <v>39353</v>
      </c>
      <c r="J2024">
        <v>4</v>
      </c>
      <c r="L2024" s="1">
        <v>39353</v>
      </c>
      <c r="M2024">
        <v>5.75</v>
      </c>
      <c r="O2024">
        <f t="shared" si="362"/>
        <v>6.75</v>
      </c>
      <c r="P2024" s="1">
        <v>39353</v>
      </c>
      <c r="Q2024">
        <v>5.9287999999999998</v>
      </c>
      <c r="R2024" s="1">
        <v>39353</v>
      </c>
      <c r="S2024">
        <v>5.6997</v>
      </c>
      <c r="U2024">
        <f t="shared" si="363"/>
        <v>4.75</v>
      </c>
      <c r="X2024" s="6">
        <f t="shared" si="364"/>
        <v>39353</v>
      </c>
      <c r="Y2024">
        <f t="shared" ca="1" si="365"/>
        <v>5</v>
      </c>
      <c r="Z2024">
        <f t="shared" ca="1" si="366"/>
        <v>3</v>
      </c>
      <c r="AA2024">
        <f t="shared" ca="1" si="367"/>
        <v>4.1619999999999999</v>
      </c>
      <c r="AB2024">
        <f t="shared" ca="1" si="368"/>
        <v>4</v>
      </c>
      <c r="AC2024">
        <f t="shared" ca="1" si="369"/>
        <v>5.75</v>
      </c>
      <c r="AD2024">
        <f t="shared" ca="1" si="370"/>
        <v>6.75</v>
      </c>
      <c r="AE2024">
        <f t="shared" ca="1" si="371"/>
        <v>5.9287999999999998</v>
      </c>
      <c r="AF2024">
        <f t="shared" ca="1" si="372"/>
        <v>5.6997</v>
      </c>
      <c r="AG2024">
        <f t="shared" ca="1" si="373"/>
        <v>4.75</v>
      </c>
    </row>
    <row r="2025" spans="3:33" x14ac:dyDescent="0.3">
      <c r="C2025" s="1">
        <v>39356</v>
      </c>
      <c r="D2025">
        <v>5</v>
      </c>
      <c r="E2025" s="1">
        <v>39356</v>
      </c>
      <c r="F2025">
        <v>3</v>
      </c>
      <c r="G2025" s="1">
        <v>39356</v>
      </c>
      <c r="H2025">
        <v>3.8580000000000001</v>
      </c>
      <c r="I2025" s="1">
        <v>39356</v>
      </c>
      <c r="J2025">
        <v>4</v>
      </c>
      <c r="L2025" s="1">
        <v>39356</v>
      </c>
      <c r="M2025">
        <v>5.75</v>
      </c>
      <c r="O2025">
        <f t="shared" si="362"/>
        <v>6.75</v>
      </c>
      <c r="P2025" s="1">
        <v>39356</v>
      </c>
      <c r="Q2025">
        <v>5.7481999999999998</v>
      </c>
      <c r="R2025" s="1">
        <v>39356</v>
      </c>
      <c r="S2025">
        <v>5.6443000000000003</v>
      </c>
      <c r="U2025">
        <f t="shared" si="363"/>
        <v>4.75</v>
      </c>
      <c r="X2025" s="6">
        <f t="shared" si="364"/>
        <v>39356</v>
      </c>
      <c r="Y2025">
        <f t="shared" ca="1" si="365"/>
        <v>5</v>
      </c>
      <c r="Z2025">
        <f t="shared" ca="1" si="366"/>
        <v>3</v>
      </c>
      <c r="AA2025">
        <f t="shared" ca="1" si="367"/>
        <v>3.8580000000000001</v>
      </c>
      <c r="AB2025">
        <f t="shared" ca="1" si="368"/>
        <v>4</v>
      </c>
      <c r="AC2025">
        <f t="shared" ca="1" si="369"/>
        <v>5.75</v>
      </c>
      <c r="AD2025">
        <f t="shared" ca="1" si="370"/>
        <v>6.75</v>
      </c>
      <c r="AE2025">
        <f t="shared" ca="1" si="371"/>
        <v>5.7481999999999998</v>
      </c>
      <c r="AF2025">
        <f t="shared" ca="1" si="372"/>
        <v>5.6443000000000003</v>
      </c>
      <c r="AG2025">
        <f t="shared" ca="1" si="373"/>
        <v>4.75</v>
      </c>
    </row>
    <row r="2026" spans="3:33" x14ac:dyDescent="0.3">
      <c r="C2026" s="1">
        <v>39357</v>
      </c>
      <c r="D2026">
        <v>5</v>
      </c>
      <c r="E2026" s="1">
        <v>39357</v>
      </c>
      <c r="F2026">
        <v>3</v>
      </c>
      <c r="G2026" s="1">
        <v>39357</v>
      </c>
      <c r="H2026">
        <v>3.8289999999999997</v>
      </c>
      <c r="I2026" s="1">
        <v>39357</v>
      </c>
      <c r="J2026">
        <v>4</v>
      </c>
      <c r="L2026" s="1">
        <v>39357</v>
      </c>
      <c r="M2026">
        <v>5.75</v>
      </c>
      <c r="O2026">
        <f t="shared" si="362"/>
        <v>6.75</v>
      </c>
      <c r="P2026" s="1">
        <v>39357</v>
      </c>
      <c r="Q2026">
        <v>5.7603999999999997</v>
      </c>
      <c r="R2026" s="1">
        <v>39357</v>
      </c>
      <c r="S2026">
        <v>5.7148000000000003</v>
      </c>
      <c r="U2026">
        <f t="shared" si="363"/>
        <v>4.75</v>
      </c>
      <c r="X2026" s="6">
        <f t="shared" si="364"/>
        <v>39357</v>
      </c>
      <c r="Y2026">
        <f t="shared" ca="1" si="365"/>
        <v>5</v>
      </c>
      <c r="Z2026">
        <f t="shared" ca="1" si="366"/>
        <v>3</v>
      </c>
      <c r="AA2026">
        <f t="shared" ca="1" si="367"/>
        <v>3.8289999999999997</v>
      </c>
      <c r="AB2026">
        <f t="shared" ca="1" si="368"/>
        <v>4</v>
      </c>
      <c r="AC2026">
        <f t="shared" ca="1" si="369"/>
        <v>5.75</v>
      </c>
      <c r="AD2026">
        <f t="shared" ca="1" si="370"/>
        <v>6.75</v>
      </c>
      <c r="AE2026">
        <f t="shared" ca="1" si="371"/>
        <v>5.7603999999999997</v>
      </c>
      <c r="AF2026">
        <f t="shared" ca="1" si="372"/>
        <v>5.7148000000000003</v>
      </c>
      <c r="AG2026">
        <f t="shared" ca="1" si="373"/>
        <v>4.75</v>
      </c>
    </row>
    <row r="2027" spans="3:33" x14ac:dyDescent="0.3">
      <c r="C2027" s="1">
        <v>39358</v>
      </c>
      <c r="D2027">
        <v>5</v>
      </c>
      <c r="E2027" s="1">
        <v>39358</v>
      </c>
      <c r="F2027">
        <v>3</v>
      </c>
      <c r="G2027" s="1">
        <v>39358</v>
      </c>
      <c r="H2027">
        <v>3.8449999999999998</v>
      </c>
      <c r="I2027" s="1">
        <v>39358</v>
      </c>
      <c r="J2027">
        <v>4</v>
      </c>
      <c r="L2027" s="1">
        <v>39358</v>
      </c>
      <c r="M2027">
        <v>5.75</v>
      </c>
      <c r="O2027">
        <f t="shared" si="362"/>
        <v>6.75</v>
      </c>
      <c r="P2027" s="1">
        <v>39358</v>
      </c>
      <c r="Q2027">
        <v>5.7446999999999999</v>
      </c>
      <c r="R2027" s="1">
        <v>39358</v>
      </c>
      <c r="S2027">
        <v>5.6995000000000005</v>
      </c>
      <c r="U2027">
        <f t="shared" si="363"/>
        <v>4.75</v>
      </c>
      <c r="X2027" s="6">
        <f t="shared" si="364"/>
        <v>39358</v>
      </c>
      <c r="Y2027">
        <f t="shared" ca="1" si="365"/>
        <v>5</v>
      </c>
      <c r="Z2027">
        <f t="shared" ca="1" si="366"/>
        <v>3</v>
      </c>
      <c r="AA2027">
        <f t="shared" ca="1" si="367"/>
        <v>3.8449999999999998</v>
      </c>
      <c r="AB2027">
        <f t="shared" ca="1" si="368"/>
        <v>4</v>
      </c>
      <c r="AC2027">
        <f t="shared" ca="1" si="369"/>
        <v>5.75</v>
      </c>
      <c r="AD2027">
        <f t="shared" ca="1" si="370"/>
        <v>6.75</v>
      </c>
      <c r="AE2027">
        <f t="shared" ca="1" si="371"/>
        <v>5.7446999999999999</v>
      </c>
      <c r="AF2027">
        <f t="shared" ca="1" si="372"/>
        <v>5.6995000000000005</v>
      </c>
      <c r="AG2027">
        <f t="shared" ca="1" si="373"/>
        <v>4.75</v>
      </c>
    </row>
    <row r="2028" spans="3:33" x14ac:dyDescent="0.3">
      <c r="C2028" s="1">
        <v>39359</v>
      </c>
      <c r="D2028">
        <v>5</v>
      </c>
      <c r="E2028" s="1">
        <v>39359</v>
      </c>
      <c r="F2028">
        <v>3</v>
      </c>
      <c r="G2028" s="1">
        <v>39359</v>
      </c>
      <c r="H2028">
        <v>3.8109999999999999</v>
      </c>
      <c r="I2028" s="1">
        <v>39359</v>
      </c>
      <c r="J2028">
        <v>4</v>
      </c>
      <c r="L2028" s="1">
        <v>39359</v>
      </c>
      <c r="M2028">
        <v>5.75</v>
      </c>
      <c r="O2028">
        <f t="shared" si="362"/>
        <v>6.75</v>
      </c>
      <c r="P2028" s="1">
        <v>39359</v>
      </c>
      <c r="Q2028">
        <v>5.7603999999999997</v>
      </c>
      <c r="R2028" s="1">
        <v>39359</v>
      </c>
      <c r="S2028">
        <v>5.7351000000000001</v>
      </c>
      <c r="U2028">
        <f t="shared" si="363"/>
        <v>4.75</v>
      </c>
      <c r="X2028" s="6">
        <f t="shared" si="364"/>
        <v>39359</v>
      </c>
      <c r="Y2028">
        <f t="shared" ca="1" si="365"/>
        <v>5</v>
      </c>
      <c r="Z2028">
        <f t="shared" ca="1" si="366"/>
        <v>3</v>
      </c>
      <c r="AA2028">
        <f t="shared" ca="1" si="367"/>
        <v>3.8109999999999999</v>
      </c>
      <c r="AB2028">
        <f t="shared" ca="1" si="368"/>
        <v>4</v>
      </c>
      <c r="AC2028">
        <f t="shared" ca="1" si="369"/>
        <v>5.75</v>
      </c>
      <c r="AD2028">
        <f t="shared" ca="1" si="370"/>
        <v>6.75</v>
      </c>
      <c r="AE2028">
        <f t="shared" ca="1" si="371"/>
        <v>5.7603999999999997</v>
      </c>
      <c r="AF2028">
        <f t="shared" ca="1" si="372"/>
        <v>5.7351000000000001</v>
      </c>
      <c r="AG2028">
        <f t="shared" ca="1" si="373"/>
        <v>4.75</v>
      </c>
    </row>
    <row r="2029" spans="3:33" x14ac:dyDescent="0.3">
      <c r="C2029" s="1">
        <v>39360</v>
      </c>
      <c r="D2029">
        <v>5</v>
      </c>
      <c r="E2029" s="1">
        <v>39360</v>
      </c>
      <c r="F2029">
        <v>3</v>
      </c>
      <c r="G2029" s="1">
        <v>39360</v>
      </c>
      <c r="H2029">
        <v>3.673</v>
      </c>
      <c r="I2029" s="1">
        <v>39360</v>
      </c>
      <c r="J2029">
        <v>4</v>
      </c>
      <c r="L2029" s="1">
        <v>39360</v>
      </c>
      <c r="M2029">
        <v>5.75</v>
      </c>
      <c r="O2029">
        <f t="shared" si="362"/>
        <v>6.75</v>
      </c>
      <c r="P2029" s="1">
        <v>39360</v>
      </c>
      <c r="Q2029">
        <v>5.7750000000000004</v>
      </c>
      <c r="R2029" s="1">
        <v>39360</v>
      </c>
      <c r="S2029">
        <v>5.7572000000000001</v>
      </c>
      <c r="U2029">
        <f t="shared" si="363"/>
        <v>4.75</v>
      </c>
      <c r="X2029" s="6">
        <f t="shared" si="364"/>
        <v>39360</v>
      </c>
      <c r="Y2029">
        <f t="shared" ca="1" si="365"/>
        <v>5</v>
      </c>
      <c r="Z2029">
        <f t="shared" ca="1" si="366"/>
        <v>3</v>
      </c>
      <c r="AA2029">
        <f t="shared" ca="1" si="367"/>
        <v>3.673</v>
      </c>
      <c r="AB2029">
        <f t="shared" ca="1" si="368"/>
        <v>4</v>
      </c>
      <c r="AC2029">
        <f t="shared" ca="1" si="369"/>
        <v>5.75</v>
      </c>
      <c r="AD2029">
        <f t="shared" ca="1" si="370"/>
        <v>6.75</v>
      </c>
      <c r="AE2029">
        <f t="shared" ca="1" si="371"/>
        <v>5.7750000000000004</v>
      </c>
      <c r="AF2029">
        <f t="shared" ca="1" si="372"/>
        <v>5.7572000000000001</v>
      </c>
      <c r="AG2029">
        <f t="shared" ca="1" si="373"/>
        <v>4.75</v>
      </c>
    </row>
    <row r="2030" spans="3:33" x14ac:dyDescent="0.3">
      <c r="C2030" s="1">
        <v>39363</v>
      </c>
      <c r="D2030">
        <v>5</v>
      </c>
      <c r="E2030" s="1">
        <v>39363</v>
      </c>
      <c r="F2030">
        <v>3</v>
      </c>
      <c r="G2030" s="1">
        <v>39363</v>
      </c>
      <c r="H2030">
        <v>3.621</v>
      </c>
      <c r="I2030" s="1">
        <v>39363</v>
      </c>
      <c r="J2030">
        <v>4</v>
      </c>
      <c r="L2030" s="1">
        <v>39363</v>
      </c>
      <c r="M2030">
        <v>5.75</v>
      </c>
      <c r="O2030">
        <f t="shared" si="362"/>
        <v>6.75</v>
      </c>
      <c r="P2030" s="1">
        <v>39363</v>
      </c>
      <c r="Q2030">
        <v>5.7965999999999998</v>
      </c>
      <c r="R2030" s="1">
        <v>39363</v>
      </c>
      <c r="S2030">
        <v>5.7733999999999996</v>
      </c>
      <c r="U2030">
        <f t="shared" si="363"/>
        <v>4.75</v>
      </c>
      <c r="X2030" s="6">
        <f t="shared" si="364"/>
        <v>39363</v>
      </c>
      <c r="Y2030">
        <f t="shared" ca="1" si="365"/>
        <v>5</v>
      </c>
      <c r="Z2030">
        <f t="shared" ca="1" si="366"/>
        <v>3</v>
      </c>
      <c r="AA2030">
        <f t="shared" ca="1" si="367"/>
        <v>3.621</v>
      </c>
      <c r="AB2030">
        <f t="shared" ca="1" si="368"/>
        <v>4</v>
      </c>
      <c r="AC2030">
        <f t="shared" ca="1" si="369"/>
        <v>5.75</v>
      </c>
      <c r="AD2030">
        <f t="shared" ca="1" si="370"/>
        <v>6.75</v>
      </c>
      <c r="AE2030">
        <f t="shared" ca="1" si="371"/>
        <v>5.7965999999999998</v>
      </c>
      <c r="AF2030">
        <f t="shared" ca="1" si="372"/>
        <v>5.7733999999999996</v>
      </c>
      <c r="AG2030">
        <f t="shared" ca="1" si="373"/>
        <v>4.75</v>
      </c>
    </row>
    <row r="2031" spans="3:33" x14ac:dyDescent="0.3">
      <c r="C2031" s="1">
        <v>39364</v>
      </c>
      <c r="D2031">
        <v>5</v>
      </c>
      <c r="E2031" s="1">
        <v>39364</v>
      </c>
      <c r="F2031">
        <v>3</v>
      </c>
      <c r="G2031" s="1">
        <v>39364</v>
      </c>
      <c r="H2031">
        <v>3.9449999999999998</v>
      </c>
      <c r="I2031" s="1">
        <v>39364</v>
      </c>
      <c r="J2031">
        <v>4</v>
      </c>
      <c r="L2031" s="1">
        <v>39364</v>
      </c>
      <c r="M2031">
        <v>5.75</v>
      </c>
      <c r="O2031">
        <f t="shared" si="362"/>
        <v>6.75</v>
      </c>
      <c r="P2031" s="1">
        <v>39364</v>
      </c>
      <c r="Q2031">
        <v>5.8049999999999997</v>
      </c>
      <c r="R2031" s="1">
        <v>39364</v>
      </c>
      <c r="S2031">
        <v>5.8209999999999997</v>
      </c>
      <c r="U2031">
        <f t="shared" si="363"/>
        <v>4.75</v>
      </c>
      <c r="X2031" s="6">
        <f t="shared" si="364"/>
        <v>39364</v>
      </c>
      <c r="Y2031">
        <f t="shared" ca="1" si="365"/>
        <v>5</v>
      </c>
      <c r="Z2031">
        <f t="shared" ca="1" si="366"/>
        <v>3</v>
      </c>
      <c r="AA2031">
        <f t="shared" ca="1" si="367"/>
        <v>3.9449999999999998</v>
      </c>
      <c r="AB2031">
        <f t="shared" ca="1" si="368"/>
        <v>4</v>
      </c>
      <c r="AC2031">
        <f t="shared" ca="1" si="369"/>
        <v>5.75</v>
      </c>
      <c r="AD2031">
        <f t="shared" ca="1" si="370"/>
        <v>6.75</v>
      </c>
      <c r="AE2031">
        <f t="shared" ca="1" si="371"/>
        <v>5.8049999999999997</v>
      </c>
      <c r="AF2031">
        <f t="shared" ca="1" si="372"/>
        <v>5.8209999999999997</v>
      </c>
      <c r="AG2031">
        <f t="shared" ca="1" si="373"/>
        <v>4.75</v>
      </c>
    </row>
    <row r="2032" spans="3:33" x14ac:dyDescent="0.3">
      <c r="C2032" s="1">
        <v>39365</v>
      </c>
      <c r="D2032">
        <v>5</v>
      </c>
      <c r="E2032" s="1">
        <v>39365</v>
      </c>
      <c r="F2032">
        <v>3</v>
      </c>
      <c r="G2032" s="1">
        <v>39365</v>
      </c>
      <c r="H2032">
        <v>3.9459999999999997</v>
      </c>
      <c r="I2032" s="1">
        <v>39365</v>
      </c>
      <c r="J2032">
        <v>4</v>
      </c>
      <c r="L2032" s="1">
        <v>39365</v>
      </c>
      <c r="M2032">
        <v>5.75</v>
      </c>
      <c r="O2032">
        <f t="shared" si="362"/>
        <v>6.75</v>
      </c>
      <c r="P2032" s="1">
        <v>39365</v>
      </c>
      <c r="Q2032">
        <v>5.8026</v>
      </c>
      <c r="R2032" s="1">
        <v>39365</v>
      </c>
      <c r="S2032">
        <v>5.7763</v>
      </c>
      <c r="U2032">
        <f t="shared" si="363"/>
        <v>4.75</v>
      </c>
      <c r="X2032" s="6">
        <f t="shared" si="364"/>
        <v>39365</v>
      </c>
      <c r="Y2032">
        <f t="shared" ca="1" si="365"/>
        <v>5</v>
      </c>
      <c r="Z2032">
        <f t="shared" ca="1" si="366"/>
        <v>3</v>
      </c>
      <c r="AA2032">
        <f t="shared" ca="1" si="367"/>
        <v>3.9459999999999997</v>
      </c>
      <c r="AB2032">
        <f t="shared" ca="1" si="368"/>
        <v>4</v>
      </c>
      <c r="AC2032">
        <f t="shared" ca="1" si="369"/>
        <v>5.75</v>
      </c>
      <c r="AD2032">
        <f t="shared" ca="1" si="370"/>
        <v>6.75</v>
      </c>
      <c r="AE2032">
        <f t="shared" ca="1" si="371"/>
        <v>5.8026</v>
      </c>
      <c r="AF2032">
        <f t="shared" ca="1" si="372"/>
        <v>5.7763</v>
      </c>
      <c r="AG2032">
        <f t="shared" ca="1" si="373"/>
        <v>4.75</v>
      </c>
    </row>
    <row r="2033" spans="3:33" x14ac:dyDescent="0.3">
      <c r="C2033" s="1">
        <v>39366</v>
      </c>
      <c r="D2033">
        <v>5</v>
      </c>
      <c r="E2033" s="1">
        <v>39366</v>
      </c>
      <c r="F2033">
        <v>3</v>
      </c>
      <c r="G2033" s="1">
        <v>39366</v>
      </c>
      <c r="H2033">
        <v>3.8180000000000001</v>
      </c>
      <c r="I2033" s="1">
        <v>39366</v>
      </c>
      <c r="J2033">
        <v>4</v>
      </c>
      <c r="L2033" s="1">
        <v>39366</v>
      </c>
      <c r="M2033">
        <v>5.75</v>
      </c>
      <c r="O2033">
        <f t="shared" si="362"/>
        <v>6.75</v>
      </c>
      <c r="P2033" s="1">
        <v>39366</v>
      </c>
      <c r="Q2033">
        <v>5.7911999999999999</v>
      </c>
      <c r="R2033" s="1">
        <v>39366</v>
      </c>
      <c r="S2033">
        <v>5.7496999999999998</v>
      </c>
      <c r="U2033">
        <f t="shared" si="363"/>
        <v>4.75</v>
      </c>
      <c r="X2033" s="6">
        <f t="shared" si="364"/>
        <v>39366</v>
      </c>
      <c r="Y2033">
        <f t="shared" ca="1" si="365"/>
        <v>5</v>
      </c>
      <c r="Z2033">
        <f t="shared" ca="1" si="366"/>
        <v>3</v>
      </c>
      <c r="AA2033">
        <f t="shared" ca="1" si="367"/>
        <v>3.8180000000000001</v>
      </c>
      <c r="AB2033">
        <f t="shared" ca="1" si="368"/>
        <v>4</v>
      </c>
      <c r="AC2033">
        <f t="shared" ca="1" si="369"/>
        <v>5.75</v>
      </c>
      <c r="AD2033">
        <f t="shared" ca="1" si="370"/>
        <v>6.75</v>
      </c>
      <c r="AE2033">
        <f t="shared" ca="1" si="371"/>
        <v>5.7911999999999999</v>
      </c>
      <c r="AF2033">
        <f t="shared" ca="1" si="372"/>
        <v>5.7496999999999998</v>
      </c>
      <c r="AG2033">
        <f t="shared" ca="1" si="373"/>
        <v>4.75</v>
      </c>
    </row>
    <row r="2034" spans="3:33" x14ac:dyDescent="0.3">
      <c r="C2034" s="1">
        <v>39367</v>
      </c>
      <c r="D2034">
        <v>5</v>
      </c>
      <c r="E2034" s="1">
        <v>39367</v>
      </c>
      <c r="F2034">
        <v>3</v>
      </c>
      <c r="G2034" s="1">
        <v>39367</v>
      </c>
      <c r="H2034">
        <v>3.83</v>
      </c>
      <c r="I2034" s="1">
        <v>39367</v>
      </c>
      <c r="J2034">
        <v>4</v>
      </c>
      <c r="L2034" s="1">
        <v>39367</v>
      </c>
      <c r="M2034">
        <v>5.75</v>
      </c>
      <c r="O2034">
        <f t="shared" si="362"/>
        <v>6.75</v>
      </c>
      <c r="P2034" s="1">
        <v>39367</v>
      </c>
      <c r="Q2034">
        <v>5.8095999999999997</v>
      </c>
      <c r="R2034" s="1">
        <v>39367</v>
      </c>
      <c r="S2034">
        <v>5.6165000000000003</v>
      </c>
      <c r="U2034">
        <f t="shared" si="363"/>
        <v>4.75</v>
      </c>
      <c r="X2034" s="6">
        <f t="shared" si="364"/>
        <v>39367</v>
      </c>
      <c r="Y2034">
        <f t="shared" ca="1" si="365"/>
        <v>5</v>
      </c>
      <c r="Z2034">
        <f t="shared" ca="1" si="366"/>
        <v>3</v>
      </c>
      <c r="AA2034">
        <f t="shared" ca="1" si="367"/>
        <v>3.83</v>
      </c>
      <c r="AB2034">
        <f t="shared" ca="1" si="368"/>
        <v>4</v>
      </c>
      <c r="AC2034">
        <f t="shared" ca="1" si="369"/>
        <v>5.75</v>
      </c>
      <c r="AD2034">
        <f t="shared" ca="1" si="370"/>
        <v>6.75</v>
      </c>
      <c r="AE2034">
        <f t="shared" ca="1" si="371"/>
        <v>5.8095999999999997</v>
      </c>
      <c r="AF2034">
        <f t="shared" ca="1" si="372"/>
        <v>5.6165000000000003</v>
      </c>
      <c r="AG2034">
        <f t="shared" ca="1" si="373"/>
        <v>4.75</v>
      </c>
    </row>
    <row r="2035" spans="3:33" x14ac:dyDescent="0.3">
      <c r="C2035" s="1">
        <v>39370</v>
      </c>
      <c r="D2035">
        <v>5</v>
      </c>
      <c r="E2035" s="1">
        <v>39370</v>
      </c>
      <c r="F2035">
        <v>3</v>
      </c>
      <c r="G2035" s="1">
        <v>39370</v>
      </c>
      <c r="H2035">
        <v>3.99</v>
      </c>
      <c r="I2035" s="1">
        <v>39370</v>
      </c>
      <c r="J2035">
        <v>4</v>
      </c>
      <c r="L2035" s="1">
        <v>39370</v>
      </c>
      <c r="M2035">
        <v>5.75</v>
      </c>
      <c r="O2035">
        <f t="shared" si="362"/>
        <v>6.75</v>
      </c>
      <c r="P2035" s="1">
        <v>39370</v>
      </c>
      <c r="Q2035">
        <v>5.7968999999999999</v>
      </c>
      <c r="R2035" s="1">
        <v>39370</v>
      </c>
      <c r="S2035">
        <v>5.7717000000000001</v>
      </c>
      <c r="U2035">
        <f t="shared" si="363"/>
        <v>4.75</v>
      </c>
      <c r="X2035" s="6">
        <f t="shared" si="364"/>
        <v>39370</v>
      </c>
      <c r="Y2035">
        <f t="shared" ca="1" si="365"/>
        <v>5</v>
      </c>
      <c r="Z2035">
        <f t="shared" ca="1" si="366"/>
        <v>3</v>
      </c>
      <c r="AA2035">
        <f t="shared" ca="1" si="367"/>
        <v>3.99</v>
      </c>
      <c r="AB2035">
        <f t="shared" ca="1" si="368"/>
        <v>4</v>
      </c>
      <c r="AC2035">
        <f t="shared" ca="1" si="369"/>
        <v>5.75</v>
      </c>
      <c r="AD2035">
        <f t="shared" ca="1" si="370"/>
        <v>6.75</v>
      </c>
      <c r="AE2035">
        <f t="shared" ca="1" si="371"/>
        <v>5.7968999999999999</v>
      </c>
      <c r="AF2035">
        <f t="shared" ca="1" si="372"/>
        <v>5.7717000000000001</v>
      </c>
      <c r="AG2035">
        <f t="shared" ca="1" si="373"/>
        <v>4.75</v>
      </c>
    </row>
    <row r="2036" spans="3:33" x14ac:dyDescent="0.3">
      <c r="C2036" s="1">
        <v>39371</v>
      </c>
      <c r="D2036">
        <v>5</v>
      </c>
      <c r="E2036" s="1">
        <v>39371</v>
      </c>
      <c r="F2036">
        <v>3</v>
      </c>
      <c r="G2036" s="1">
        <v>39371</v>
      </c>
      <c r="H2036">
        <v>4.008</v>
      </c>
      <c r="I2036" s="1">
        <v>39371</v>
      </c>
      <c r="J2036">
        <v>4</v>
      </c>
      <c r="L2036" s="1">
        <v>39371</v>
      </c>
      <c r="M2036">
        <v>5.75</v>
      </c>
      <c r="O2036">
        <f t="shared" si="362"/>
        <v>6.75</v>
      </c>
      <c r="P2036" s="1">
        <v>39371</v>
      </c>
      <c r="Q2036">
        <v>5.7851999999999997</v>
      </c>
      <c r="R2036" s="1">
        <v>39371</v>
      </c>
      <c r="S2036">
        <v>5.7390999999999996</v>
      </c>
      <c r="U2036">
        <f t="shared" si="363"/>
        <v>4.75</v>
      </c>
      <c r="X2036" s="6">
        <f t="shared" si="364"/>
        <v>39371</v>
      </c>
      <c r="Y2036">
        <f t="shared" ca="1" si="365"/>
        <v>5</v>
      </c>
      <c r="Z2036">
        <f t="shared" ca="1" si="366"/>
        <v>3</v>
      </c>
      <c r="AA2036">
        <f t="shared" ca="1" si="367"/>
        <v>4.008</v>
      </c>
      <c r="AB2036">
        <f t="shared" ca="1" si="368"/>
        <v>4</v>
      </c>
      <c r="AC2036">
        <f t="shared" ca="1" si="369"/>
        <v>5.75</v>
      </c>
      <c r="AD2036">
        <f t="shared" ca="1" si="370"/>
        <v>6.75</v>
      </c>
      <c r="AE2036">
        <f t="shared" ca="1" si="371"/>
        <v>5.7851999999999997</v>
      </c>
      <c r="AF2036">
        <f t="shared" ca="1" si="372"/>
        <v>5.7390999999999996</v>
      </c>
      <c r="AG2036">
        <f t="shared" ca="1" si="373"/>
        <v>4.75</v>
      </c>
    </row>
    <row r="2037" spans="3:33" x14ac:dyDescent="0.3">
      <c r="C2037" s="1">
        <v>39372</v>
      </c>
      <c r="D2037">
        <v>5</v>
      </c>
      <c r="E2037" s="1">
        <v>39372</v>
      </c>
      <c r="F2037">
        <v>3</v>
      </c>
      <c r="G2037" s="1">
        <v>39372</v>
      </c>
      <c r="H2037">
        <v>4.0289999999999999</v>
      </c>
      <c r="I2037" s="1">
        <v>39372</v>
      </c>
      <c r="J2037">
        <v>4</v>
      </c>
      <c r="L2037" s="1">
        <v>39372</v>
      </c>
      <c r="M2037">
        <v>5.75</v>
      </c>
      <c r="O2037">
        <f t="shared" si="362"/>
        <v>6.75</v>
      </c>
      <c r="P2037" s="1">
        <v>39372</v>
      </c>
      <c r="Q2037">
        <v>5.7828999999999997</v>
      </c>
      <c r="R2037" s="1">
        <v>39372</v>
      </c>
      <c r="S2037">
        <v>5.7285000000000004</v>
      </c>
      <c r="U2037">
        <f t="shared" si="363"/>
        <v>4.75</v>
      </c>
      <c r="X2037" s="6">
        <f t="shared" si="364"/>
        <v>39372</v>
      </c>
      <c r="Y2037">
        <f t="shared" ca="1" si="365"/>
        <v>5</v>
      </c>
      <c r="Z2037">
        <f t="shared" ca="1" si="366"/>
        <v>3</v>
      </c>
      <c r="AA2037">
        <f t="shared" ca="1" si="367"/>
        <v>4.0289999999999999</v>
      </c>
      <c r="AB2037">
        <f t="shared" ca="1" si="368"/>
        <v>4</v>
      </c>
      <c r="AC2037">
        <f t="shared" ca="1" si="369"/>
        <v>5.75</v>
      </c>
      <c r="AD2037">
        <f t="shared" ca="1" si="370"/>
        <v>6.75</v>
      </c>
      <c r="AE2037">
        <f t="shared" ca="1" si="371"/>
        <v>5.7828999999999997</v>
      </c>
      <c r="AF2037">
        <f t="shared" ca="1" si="372"/>
        <v>5.7285000000000004</v>
      </c>
      <c r="AG2037">
        <f t="shared" ca="1" si="373"/>
        <v>4.75</v>
      </c>
    </row>
    <row r="2038" spans="3:33" x14ac:dyDescent="0.3">
      <c r="C2038" s="1">
        <v>39373</v>
      </c>
      <c r="D2038">
        <v>5</v>
      </c>
      <c r="E2038" s="1">
        <v>39373</v>
      </c>
      <c r="F2038">
        <v>3</v>
      </c>
      <c r="G2038" s="1">
        <v>39373</v>
      </c>
      <c r="H2038">
        <v>4.0389999999999997</v>
      </c>
      <c r="I2038" s="1">
        <v>39373</v>
      </c>
      <c r="J2038">
        <v>4</v>
      </c>
      <c r="L2038" s="1">
        <v>39373</v>
      </c>
      <c r="M2038">
        <v>5.75</v>
      </c>
      <c r="O2038">
        <f t="shared" si="362"/>
        <v>6.75</v>
      </c>
      <c r="P2038" s="1">
        <v>39373</v>
      </c>
      <c r="Q2038">
        <v>5.7813999999999997</v>
      </c>
      <c r="R2038" s="1">
        <v>39373</v>
      </c>
      <c r="S2038">
        <v>5.7240000000000002</v>
      </c>
      <c r="U2038">
        <f t="shared" si="363"/>
        <v>4.75</v>
      </c>
      <c r="X2038" s="6">
        <f t="shared" si="364"/>
        <v>39373</v>
      </c>
      <c r="Y2038">
        <f t="shared" ca="1" si="365"/>
        <v>5</v>
      </c>
      <c r="Z2038">
        <f t="shared" ca="1" si="366"/>
        <v>3</v>
      </c>
      <c r="AA2038">
        <f t="shared" ca="1" si="367"/>
        <v>4.0389999999999997</v>
      </c>
      <c r="AB2038">
        <f t="shared" ca="1" si="368"/>
        <v>4</v>
      </c>
      <c r="AC2038">
        <f t="shared" ca="1" si="369"/>
        <v>5.75</v>
      </c>
      <c r="AD2038">
        <f t="shared" ca="1" si="370"/>
        <v>6.75</v>
      </c>
      <c r="AE2038">
        <f t="shared" ca="1" si="371"/>
        <v>5.7813999999999997</v>
      </c>
      <c r="AF2038">
        <f t="shared" ca="1" si="372"/>
        <v>5.7240000000000002</v>
      </c>
      <c r="AG2038">
        <f t="shared" ca="1" si="373"/>
        <v>4.75</v>
      </c>
    </row>
    <row r="2039" spans="3:33" x14ac:dyDescent="0.3">
      <c r="C2039" s="1">
        <v>39374</v>
      </c>
      <c r="D2039">
        <v>5</v>
      </c>
      <c r="E2039" s="1">
        <v>39374</v>
      </c>
      <c r="F2039">
        <v>3</v>
      </c>
      <c r="G2039" s="1">
        <v>39374</v>
      </c>
      <c r="H2039">
        <v>4.03</v>
      </c>
      <c r="I2039" s="1">
        <v>39374</v>
      </c>
      <c r="J2039">
        <v>4</v>
      </c>
      <c r="L2039" s="1">
        <v>39374</v>
      </c>
      <c r="M2039">
        <v>5.75</v>
      </c>
      <c r="O2039">
        <f t="shared" si="362"/>
        <v>6.75</v>
      </c>
      <c r="P2039" s="1">
        <v>39374</v>
      </c>
      <c r="Q2039">
        <v>5.7739000000000003</v>
      </c>
      <c r="R2039" s="1">
        <v>39374</v>
      </c>
      <c r="S2039">
        <v>5.7327000000000004</v>
      </c>
      <c r="U2039">
        <f t="shared" si="363"/>
        <v>4.75</v>
      </c>
      <c r="X2039" s="6">
        <f t="shared" si="364"/>
        <v>39374</v>
      </c>
      <c r="Y2039">
        <f t="shared" ca="1" si="365"/>
        <v>5</v>
      </c>
      <c r="Z2039">
        <f t="shared" ca="1" si="366"/>
        <v>3</v>
      </c>
      <c r="AA2039">
        <f t="shared" ca="1" si="367"/>
        <v>4.03</v>
      </c>
      <c r="AB2039">
        <f t="shared" ca="1" si="368"/>
        <v>4</v>
      </c>
      <c r="AC2039">
        <f t="shared" ca="1" si="369"/>
        <v>5.75</v>
      </c>
      <c r="AD2039">
        <f t="shared" ca="1" si="370"/>
        <v>6.75</v>
      </c>
      <c r="AE2039">
        <f t="shared" ca="1" si="371"/>
        <v>5.7739000000000003</v>
      </c>
      <c r="AF2039">
        <f t="shared" ca="1" si="372"/>
        <v>5.7327000000000004</v>
      </c>
      <c r="AG2039">
        <f t="shared" ca="1" si="373"/>
        <v>4.75</v>
      </c>
    </row>
    <row r="2040" spans="3:33" x14ac:dyDescent="0.3">
      <c r="C2040" s="1">
        <v>39377</v>
      </c>
      <c r="D2040">
        <v>5</v>
      </c>
      <c r="E2040" s="1">
        <v>39377</v>
      </c>
      <c r="F2040">
        <v>3</v>
      </c>
      <c r="G2040" s="1">
        <v>39377</v>
      </c>
      <c r="H2040">
        <v>4.0330000000000004</v>
      </c>
      <c r="I2040" s="1">
        <v>39377</v>
      </c>
      <c r="J2040">
        <v>4</v>
      </c>
      <c r="L2040" s="1">
        <v>39377</v>
      </c>
      <c r="M2040">
        <v>5.75</v>
      </c>
      <c r="O2040">
        <f t="shared" si="362"/>
        <v>6.75</v>
      </c>
      <c r="P2040" s="1">
        <v>39377</v>
      </c>
      <c r="Q2040">
        <v>5.7675999999999998</v>
      </c>
      <c r="R2040" s="1">
        <v>39377</v>
      </c>
      <c r="S2040">
        <v>5.7413999999999996</v>
      </c>
      <c r="U2040">
        <f t="shared" si="363"/>
        <v>4.75</v>
      </c>
      <c r="X2040" s="6">
        <f t="shared" si="364"/>
        <v>39377</v>
      </c>
      <c r="Y2040">
        <f t="shared" ca="1" si="365"/>
        <v>5</v>
      </c>
      <c r="Z2040">
        <f t="shared" ca="1" si="366"/>
        <v>3</v>
      </c>
      <c r="AA2040">
        <f t="shared" ca="1" si="367"/>
        <v>4.0330000000000004</v>
      </c>
      <c r="AB2040">
        <f t="shared" ca="1" si="368"/>
        <v>4</v>
      </c>
      <c r="AC2040">
        <f t="shared" ca="1" si="369"/>
        <v>5.75</v>
      </c>
      <c r="AD2040">
        <f t="shared" ca="1" si="370"/>
        <v>6.75</v>
      </c>
      <c r="AE2040">
        <f t="shared" ca="1" si="371"/>
        <v>5.7675999999999998</v>
      </c>
      <c r="AF2040">
        <f t="shared" ca="1" si="372"/>
        <v>5.7413999999999996</v>
      </c>
      <c r="AG2040">
        <f t="shared" ca="1" si="373"/>
        <v>4.75</v>
      </c>
    </row>
    <row r="2041" spans="3:33" x14ac:dyDescent="0.3">
      <c r="C2041" s="1">
        <v>39378</v>
      </c>
      <c r="D2041">
        <v>5</v>
      </c>
      <c r="E2041" s="1">
        <v>39378</v>
      </c>
      <c r="F2041">
        <v>3</v>
      </c>
      <c r="G2041" s="1">
        <v>39378</v>
      </c>
      <c r="H2041">
        <v>4.0380000000000003</v>
      </c>
      <c r="I2041" s="1">
        <v>39378</v>
      </c>
      <c r="J2041">
        <v>4</v>
      </c>
      <c r="L2041" s="1">
        <v>39378</v>
      </c>
      <c r="M2041">
        <v>5.75</v>
      </c>
      <c r="O2041">
        <f t="shared" si="362"/>
        <v>6.75</v>
      </c>
      <c r="P2041" s="1">
        <v>39378</v>
      </c>
      <c r="Q2041">
        <v>5.7641</v>
      </c>
      <c r="R2041" s="1">
        <v>39378</v>
      </c>
      <c r="S2041">
        <v>5.7333999999999996</v>
      </c>
      <c r="U2041">
        <f t="shared" si="363"/>
        <v>4.75</v>
      </c>
      <c r="X2041" s="6">
        <f t="shared" si="364"/>
        <v>39378</v>
      </c>
      <c r="Y2041">
        <f t="shared" ca="1" si="365"/>
        <v>5</v>
      </c>
      <c r="Z2041">
        <f t="shared" ca="1" si="366"/>
        <v>3</v>
      </c>
      <c r="AA2041">
        <f t="shared" ca="1" si="367"/>
        <v>4.0380000000000003</v>
      </c>
      <c r="AB2041">
        <f t="shared" ca="1" si="368"/>
        <v>4</v>
      </c>
      <c r="AC2041">
        <f t="shared" ca="1" si="369"/>
        <v>5.75</v>
      </c>
      <c r="AD2041">
        <f t="shared" ca="1" si="370"/>
        <v>6.75</v>
      </c>
      <c r="AE2041">
        <f t="shared" ca="1" si="371"/>
        <v>5.7641</v>
      </c>
      <c r="AF2041">
        <f t="shared" ca="1" si="372"/>
        <v>5.7333999999999996</v>
      </c>
      <c r="AG2041">
        <f t="shared" ca="1" si="373"/>
        <v>4.75</v>
      </c>
    </row>
    <row r="2042" spans="3:33" x14ac:dyDescent="0.3">
      <c r="C2042" s="1">
        <v>39379</v>
      </c>
      <c r="D2042">
        <v>5</v>
      </c>
      <c r="E2042" s="1">
        <v>39379</v>
      </c>
      <c r="F2042">
        <v>3</v>
      </c>
      <c r="G2042" s="1">
        <v>39379</v>
      </c>
      <c r="H2042">
        <v>4.0330000000000004</v>
      </c>
      <c r="I2042" s="1">
        <v>39379</v>
      </c>
      <c r="J2042">
        <v>4</v>
      </c>
      <c r="L2042" s="1">
        <v>39379</v>
      </c>
      <c r="M2042">
        <v>5.75</v>
      </c>
      <c r="O2042">
        <f t="shared" si="362"/>
        <v>6.75</v>
      </c>
      <c r="P2042" s="1">
        <v>39379</v>
      </c>
      <c r="Q2042">
        <v>5.7507000000000001</v>
      </c>
      <c r="R2042" s="1">
        <v>39379</v>
      </c>
      <c r="S2042">
        <v>5.6745000000000001</v>
      </c>
      <c r="U2042">
        <f t="shared" si="363"/>
        <v>4.75</v>
      </c>
      <c r="X2042" s="6">
        <f t="shared" si="364"/>
        <v>39379</v>
      </c>
      <c r="Y2042">
        <f t="shared" ca="1" si="365"/>
        <v>5</v>
      </c>
      <c r="Z2042">
        <f t="shared" ca="1" si="366"/>
        <v>3</v>
      </c>
      <c r="AA2042">
        <f t="shared" ca="1" si="367"/>
        <v>4.0330000000000004</v>
      </c>
      <c r="AB2042">
        <f t="shared" ca="1" si="368"/>
        <v>4</v>
      </c>
      <c r="AC2042">
        <f t="shared" ca="1" si="369"/>
        <v>5.75</v>
      </c>
      <c r="AD2042">
        <f t="shared" ca="1" si="370"/>
        <v>6.75</v>
      </c>
      <c r="AE2042">
        <f t="shared" ca="1" si="371"/>
        <v>5.7507000000000001</v>
      </c>
      <c r="AF2042">
        <f t="shared" ca="1" si="372"/>
        <v>5.6745000000000001</v>
      </c>
      <c r="AG2042">
        <f t="shared" ca="1" si="373"/>
        <v>4.75</v>
      </c>
    </row>
    <row r="2043" spans="3:33" x14ac:dyDescent="0.3">
      <c r="C2043" s="1">
        <v>39380</v>
      </c>
      <c r="D2043">
        <v>5</v>
      </c>
      <c r="E2043" s="1">
        <v>39380</v>
      </c>
      <c r="F2043">
        <v>3</v>
      </c>
      <c r="G2043" s="1">
        <v>39380</v>
      </c>
      <c r="H2043">
        <v>4.0330000000000004</v>
      </c>
      <c r="I2043" s="1">
        <v>39380</v>
      </c>
      <c r="J2043">
        <v>4</v>
      </c>
      <c r="L2043" s="1">
        <v>39380</v>
      </c>
      <c r="M2043">
        <v>5.75</v>
      </c>
      <c r="O2043">
        <f t="shared" si="362"/>
        <v>6.75</v>
      </c>
      <c r="P2043" s="1">
        <v>39380</v>
      </c>
      <c r="Q2043">
        <v>5.7442000000000002</v>
      </c>
      <c r="R2043" s="1">
        <v>39380</v>
      </c>
      <c r="S2043">
        <v>5.6844999999999999</v>
      </c>
      <c r="U2043">
        <f t="shared" si="363"/>
        <v>4.75</v>
      </c>
      <c r="X2043" s="6">
        <f t="shared" si="364"/>
        <v>39380</v>
      </c>
      <c r="Y2043">
        <f t="shared" ca="1" si="365"/>
        <v>5</v>
      </c>
      <c r="Z2043">
        <f t="shared" ca="1" si="366"/>
        <v>3</v>
      </c>
      <c r="AA2043">
        <f t="shared" ca="1" si="367"/>
        <v>4.0330000000000004</v>
      </c>
      <c r="AB2043">
        <f t="shared" ca="1" si="368"/>
        <v>4</v>
      </c>
      <c r="AC2043">
        <f t="shared" ca="1" si="369"/>
        <v>5.75</v>
      </c>
      <c r="AD2043">
        <f t="shared" ca="1" si="370"/>
        <v>6.75</v>
      </c>
      <c r="AE2043">
        <f t="shared" ca="1" si="371"/>
        <v>5.7442000000000002</v>
      </c>
      <c r="AF2043">
        <f t="shared" ca="1" si="372"/>
        <v>5.6844999999999999</v>
      </c>
      <c r="AG2043">
        <f t="shared" ca="1" si="373"/>
        <v>4.75</v>
      </c>
    </row>
    <row r="2044" spans="3:33" x14ac:dyDescent="0.3">
      <c r="C2044" s="1">
        <v>39381</v>
      </c>
      <c r="D2044">
        <v>5</v>
      </c>
      <c r="E2044" s="1">
        <v>39381</v>
      </c>
      <c r="F2044">
        <v>3</v>
      </c>
      <c r="G2044" s="1">
        <v>39381</v>
      </c>
      <c r="H2044">
        <v>4.0330000000000004</v>
      </c>
      <c r="I2044" s="1">
        <v>39381</v>
      </c>
      <c r="J2044">
        <v>4</v>
      </c>
      <c r="L2044" s="1">
        <v>39381</v>
      </c>
      <c r="M2044">
        <v>5.75</v>
      </c>
      <c r="O2044">
        <f t="shared" si="362"/>
        <v>6.75</v>
      </c>
      <c r="P2044" s="1">
        <v>39381</v>
      </c>
      <c r="Q2044">
        <v>5.7514000000000003</v>
      </c>
      <c r="R2044" s="1">
        <v>39381</v>
      </c>
      <c r="S2044">
        <v>5.6996000000000002</v>
      </c>
      <c r="U2044">
        <f t="shared" si="363"/>
        <v>4.75</v>
      </c>
      <c r="X2044" s="6">
        <f t="shared" si="364"/>
        <v>39381</v>
      </c>
      <c r="Y2044">
        <f t="shared" ca="1" si="365"/>
        <v>5</v>
      </c>
      <c r="Z2044">
        <f t="shared" ca="1" si="366"/>
        <v>3</v>
      </c>
      <c r="AA2044">
        <f t="shared" ca="1" si="367"/>
        <v>4.0330000000000004</v>
      </c>
      <c r="AB2044">
        <f t="shared" ca="1" si="368"/>
        <v>4</v>
      </c>
      <c r="AC2044">
        <f t="shared" ca="1" si="369"/>
        <v>5.75</v>
      </c>
      <c r="AD2044">
        <f t="shared" ca="1" si="370"/>
        <v>6.75</v>
      </c>
      <c r="AE2044">
        <f t="shared" ca="1" si="371"/>
        <v>5.7514000000000003</v>
      </c>
      <c r="AF2044">
        <f t="shared" ca="1" si="372"/>
        <v>5.6996000000000002</v>
      </c>
      <c r="AG2044">
        <f t="shared" ca="1" si="373"/>
        <v>4.75</v>
      </c>
    </row>
    <row r="2045" spans="3:33" x14ac:dyDescent="0.3">
      <c r="C2045" s="1">
        <v>39384</v>
      </c>
      <c r="D2045">
        <v>5</v>
      </c>
      <c r="E2045" s="1">
        <v>39384</v>
      </c>
      <c r="F2045">
        <v>3</v>
      </c>
      <c r="G2045" s="1">
        <v>39384</v>
      </c>
      <c r="H2045">
        <v>4.0389999999999997</v>
      </c>
      <c r="I2045" s="1">
        <v>39384</v>
      </c>
      <c r="J2045">
        <v>4</v>
      </c>
      <c r="L2045" s="1">
        <v>39384</v>
      </c>
      <c r="M2045">
        <v>5.75</v>
      </c>
      <c r="O2045">
        <f t="shared" si="362"/>
        <v>6.75</v>
      </c>
      <c r="P2045" s="1">
        <v>39384</v>
      </c>
      <c r="Q2045">
        <v>5.7579000000000002</v>
      </c>
      <c r="R2045" s="1">
        <v>39384</v>
      </c>
      <c r="S2045">
        <v>5.7443</v>
      </c>
      <c r="U2045">
        <f t="shared" si="363"/>
        <v>4.75</v>
      </c>
      <c r="X2045" s="6">
        <f t="shared" si="364"/>
        <v>39384</v>
      </c>
      <c r="Y2045">
        <f t="shared" ca="1" si="365"/>
        <v>5</v>
      </c>
      <c r="Z2045">
        <f t="shared" ca="1" si="366"/>
        <v>3</v>
      </c>
      <c r="AA2045">
        <f t="shared" ca="1" si="367"/>
        <v>4.0389999999999997</v>
      </c>
      <c r="AB2045">
        <f t="shared" ca="1" si="368"/>
        <v>4</v>
      </c>
      <c r="AC2045">
        <f t="shared" ca="1" si="369"/>
        <v>5.75</v>
      </c>
      <c r="AD2045">
        <f t="shared" ca="1" si="370"/>
        <v>6.75</v>
      </c>
      <c r="AE2045">
        <f t="shared" ca="1" si="371"/>
        <v>5.7579000000000002</v>
      </c>
      <c r="AF2045">
        <f t="shared" ca="1" si="372"/>
        <v>5.7443</v>
      </c>
      <c r="AG2045">
        <f t="shared" ca="1" si="373"/>
        <v>4.75</v>
      </c>
    </row>
    <row r="2046" spans="3:33" x14ac:dyDescent="0.3">
      <c r="C2046" s="1">
        <v>39385</v>
      </c>
      <c r="D2046">
        <v>5</v>
      </c>
      <c r="E2046" s="1">
        <v>39385</v>
      </c>
      <c r="F2046">
        <v>3</v>
      </c>
      <c r="G2046" s="1">
        <v>39385</v>
      </c>
      <c r="H2046">
        <v>4.0410000000000004</v>
      </c>
      <c r="I2046" s="1">
        <v>39385</v>
      </c>
      <c r="J2046">
        <v>4</v>
      </c>
      <c r="L2046" s="1">
        <v>39385</v>
      </c>
      <c r="M2046">
        <v>5.75</v>
      </c>
      <c r="O2046">
        <f t="shared" si="362"/>
        <v>6.75</v>
      </c>
      <c r="P2046" s="1">
        <v>39385</v>
      </c>
      <c r="Q2046">
        <v>5.7683999999999997</v>
      </c>
      <c r="R2046" s="1">
        <v>39385</v>
      </c>
      <c r="S2046">
        <v>5.7647000000000004</v>
      </c>
      <c r="U2046">
        <f t="shared" si="363"/>
        <v>4.75</v>
      </c>
      <c r="X2046" s="6">
        <f t="shared" si="364"/>
        <v>39385</v>
      </c>
      <c r="Y2046">
        <f t="shared" ca="1" si="365"/>
        <v>5</v>
      </c>
      <c r="Z2046">
        <f t="shared" ca="1" si="366"/>
        <v>3</v>
      </c>
      <c r="AA2046">
        <f t="shared" ca="1" si="367"/>
        <v>4.0410000000000004</v>
      </c>
      <c r="AB2046">
        <f t="shared" ca="1" si="368"/>
        <v>4</v>
      </c>
      <c r="AC2046">
        <f t="shared" ca="1" si="369"/>
        <v>5.75</v>
      </c>
      <c r="AD2046">
        <f t="shared" ca="1" si="370"/>
        <v>6.75</v>
      </c>
      <c r="AE2046">
        <f t="shared" ca="1" si="371"/>
        <v>5.7683999999999997</v>
      </c>
      <c r="AF2046">
        <f t="shared" ca="1" si="372"/>
        <v>5.7647000000000004</v>
      </c>
      <c r="AG2046">
        <f t="shared" ca="1" si="373"/>
        <v>4.75</v>
      </c>
    </row>
    <row r="2047" spans="3:33" x14ac:dyDescent="0.3">
      <c r="C2047" s="1">
        <v>39386</v>
      </c>
      <c r="D2047">
        <v>5</v>
      </c>
      <c r="E2047" s="1">
        <v>39386</v>
      </c>
      <c r="F2047">
        <v>3</v>
      </c>
      <c r="G2047" s="1">
        <v>39386</v>
      </c>
      <c r="H2047">
        <v>4.1310000000000002</v>
      </c>
      <c r="I2047" s="1">
        <v>39386</v>
      </c>
      <c r="J2047">
        <v>4</v>
      </c>
      <c r="L2047" s="1">
        <v>39386</v>
      </c>
      <c r="M2047">
        <v>5.75</v>
      </c>
      <c r="O2047">
        <f t="shared" si="362"/>
        <v>6.75</v>
      </c>
      <c r="P2047" s="1">
        <v>39386</v>
      </c>
      <c r="Q2047">
        <v>5.8079000000000001</v>
      </c>
      <c r="R2047" s="1">
        <v>39386</v>
      </c>
      <c r="S2047">
        <v>5.7499000000000002</v>
      </c>
      <c r="U2047">
        <f t="shared" si="363"/>
        <v>4.75</v>
      </c>
      <c r="X2047" s="6">
        <f t="shared" si="364"/>
        <v>39386</v>
      </c>
      <c r="Y2047">
        <f t="shared" ca="1" si="365"/>
        <v>5</v>
      </c>
      <c r="Z2047">
        <f t="shared" ca="1" si="366"/>
        <v>3</v>
      </c>
      <c r="AA2047">
        <f t="shared" ca="1" si="367"/>
        <v>4.1310000000000002</v>
      </c>
      <c r="AB2047">
        <f t="shared" ca="1" si="368"/>
        <v>4</v>
      </c>
      <c r="AC2047">
        <f t="shared" ca="1" si="369"/>
        <v>5.75</v>
      </c>
      <c r="AD2047">
        <f t="shared" ca="1" si="370"/>
        <v>6.75</v>
      </c>
      <c r="AE2047">
        <f t="shared" ca="1" si="371"/>
        <v>5.8079000000000001</v>
      </c>
      <c r="AF2047">
        <f t="shared" ca="1" si="372"/>
        <v>5.7499000000000002</v>
      </c>
      <c r="AG2047">
        <f t="shared" ca="1" si="373"/>
        <v>4.75</v>
      </c>
    </row>
    <row r="2048" spans="3:33" x14ac:dyDescent="0.3">
      <c r="C2048" s="1">
        <v>39387</v>
      </c>
      <c r="D2048">
        <v>5</v>
      </c>
      <c r="E2048" s="1">
        <v>39387</v>
      </c>
      <c r="F2048">
        <v>3</v>
      </c>
      <c r="G2048" s="1">
        <v>39387</v>
      </c>
      <c r="H2048">
        <v>4.0670000000000002</v>
      </c>
      <c r="I2048" s="1">
        <v>39387</v>
      </c>
      <c r="J2048">
        <v>4</v>
      </c>
      <c r="L2048" s="1">
        <v>39387</v>
      </c>
      <c r="M2048">
        <v>5.75</v>
      </c>
      <c r="O2048">
        <f t="shared" si="362"/>
        <v>6.75</v>
      </c>
      <c r="P2048" s="1">
        <v>39387</v>
      </c>
      <c r="Q2048">
        <v>5.7560000000000002</v>
      </c>
      <c r="R2048" s="1">
        <v>39387</v>
      </c>
      <c r="S2048">
        <v>5.7298</v>
      </c>
      <c r="U2048">
        <f t="shared" si="363"/>
        <v>4.75</v>
      </c>
      <c r="X2048" s="6">
        <f t="shared" si="364"/>
        <v>39387</v>
      </c>
      <c r="Y2048">
        <f t="shared" ca="1" si="365"/>
        <v>5</v>
      </c>
      <c r="Z2048">
        <f t="shared" ca="1" si="366"/>
        <v>3</v>
      </c>
      <c r="AA2048">
        <f t="shared" ca="1" si="367"/>
        <v>4.0670000000000002</v>
      </c>
      <c r="AB2048">
        <f t="shared" ca="1" si="368"/>
        <v>4</v>
      </c>
      <c r="AC2048">
        <f t="shared" ca="1" si="369"/>
        <v>5.75</v>
      </c>
      <c r="AD2048">
        <f t="shared" ca="1" si="370"/>
        <v>6.75</v>
      </c>
      <c r="AE2048">
        <f t="shared" ca="1" si="371"/>
        <v>5.7560000000000002</v>
      </c>
      <c r="AF2048">
        <f t="shared" ca="1" si="372"/>
        <v>5.7298</v>
      </c>
      <c r="AG2048">
        <f t="shared" ca="1" si="373"/>
        <v>4.75</v>
      </c>
    </row>
    <row r="2049" spans="3:33" x14ac:dyDescent="0.3">
      <c r="C2049" s="1">
        <v>39388</v>
      </c>
      <c r="D2049">
        <v>5</v>
      </c>
      <c r="E2049" s="1">
        <v>39388</v>
      </c>
      <c r="F2049">
        <v>3</v>
      </c>
      <c r="G2049" s="1">
        <v>39388</v>
      </c>
      <c r="H2049">
        <v>4.0609999999999999</v>
      </c>
      <c r="I2049" s="1">
        <v>39388</v>
      </c>
      <c r="J2049">
        <v>4</v>
      </c>
      <c r="L2049" s="1">
        <v>39388</v>
      </c>
      <c r="M2049">
        <v>5.75</v>
      </c>
      <c r="O2049">
        <f t="shared" si="362"/>
        <v>6.75</v>
      </c>
      <c r="P2049" s="1">
        <v>39388</v>
      </c>
      <c r="Q2049">
        <v>5.7542</v>
      </c>
      <c r="R2049" s="1">
        <v>39388</v>
      </c>
      <c r="S2049">
        <v>5.7453000000000003</v>
      </c>
      <c r="U2049">
        <f t="shared" si="363"/>
        <v>4.75</v>
      </c>
      <c r="X2049" s="6">
        <f t="shared" si="364"/>
        <v>39388</v>
      </c>
      <c r="Y2049">
        <f t="shared" ca="1" si="365"/>
        <v>5</v>
      </c>
      <c r="Z2049">
        <f t="shared" ca="1" si="366"/>
        <v>3</v>
      </c>
      <c r="AA2049">
        <f t="shared" ca="1" si="367"/>
        <v>4.0609999999999999</v>
      </c>
      <c r="AB2049">
        <f t="shared" ca="1" si="368"/>
        <v>4</v>
      </c>
      <c r="AC2049">
        <f t="shared" ca="1" si="369"/>
        <v>5.75</v>
      </c>
      <c r="AD2049">
        <f t="shared" ca="1" si="370"/>
        <v>6.75</v>
      </c>
      <c r="AE2049">
        <f t="shared" ca="1" si="371"/>
        <v>5.7542</v>
      </c>
      <c r="AF2049">
        <f t="shared" ca="1" si="372"/>
        <v>5.7453000000000003</v>
      </c>
      <c r="AG2049">
        <f t="shared" ca="1" si="373"/>
        <v>4.75</v>
      </c>
    </row>
    <row r="2050" spans="3:33" x14ac:dyDescent="0.3">
      <c r="C2050" s="1">
        <v>39391</v>
      </c>
      <c r="D2050">
        <v>5</v>
      </c>
      <c r="E2050" s="1">
        <v>39391</v>
      </c>
      <c r="F2050">
        <v>3</v>
      </c>
      <c r="G2050" s="1">
        <v>39391</v>
      </c>
      <c r="H2050">
        <v>4.0540000000000003</v>
      </c>
      <c r="I2050" s="1">
        <v>39391</v>
      </c>
      <c r="J2050">
        <v>4</v>
      </c>
      <c r="L2050" s="1">
        <v>39391</v>
      </c>
      <c r="M2050">
        <v>5.75</v>
      </c>
      <c r="O2050">
        <f t="shared" si="362"/>
        <v>6.75</v>
      </c>
      <c r="P2050" s="1">
        <v>39391</v>
      </c>
      <c r="Q2050">
        <v>5.7625999999999999</v>
      </c>
      <c r="R2050" s="1">
        <v>39391</v>
      </c>
      <c r="S2050">
        <v>5.7510000000000003</v>
      </c>
      <c r="U2050">
        <f t="shared" si="363"/>
        <v>4.75</v>
      </c>
      <c r="X2050" s="6">
        <f t="shared" si="364"/>
        <v>39391</v>
      </c>
      <c r="Y2050">
        <f t="shared" ca="1" si="365"/>
        <v>5</v>
      </c>
      <c r="Z2050">
        <f t="shared" ca="1" si="366"/>
        <v>3</v>
      </c>
      <c r="AA2050">
        <f t="shared" ca="1" si="367"/>
        <v>4.0540000000000003</v>
      </c>
      <c r="AB2050">
        <f t="shared" ca="1" si="368"/>
        <v>4</v>
      </c>
      <c r="AC2050">
        <f t="shared" ca="1" si="369"/>
        <v>5.75</v>
      </c>
      <c r="AD2050">
        <f t="shared" ca="1" si="370"/>
        <v>6.75</v>
      </c>
      <c r="AE2050">
        <f t="shared" ca="1" si="371"/>
        <v>5.7625999999999999</v>
      </c>
      <c r="AF2050">
        <f t="shared" ca="1" si="372"/>
        <v>5.7510000000000003</v>
      </c>
      <c r="AG2050">
        <f t="shared" ca="1" si="373"/>
        <v>4.75</v>
      </c>
    </row>
    <row r="2051" spans="3:33" x14ac:dyDescent="0.3">
      <c r="C2051" s="1">
        <v>39392</v>
      </c>
      <c r="D2051">
        <v>5</v>
      </c>
      <c r="E2051" s="1">
        <v>39392</v>
      </c>
      <c r="F2051">
        <v>3</v>
      </c>
      <c r="G2051" s="1">
        <v>39392</v>
      </c>
      <c r="H2051">
        <v>4.0410000000000004</v>
      </c>
      <c r="I2051" s="1">
        <v>39392</v>
      </c>
      <c r="J2051">
        <v>4</v>
      </c>
      <c r="L2051" s="1">
        <v>39392</v>
      </c>
      <c r="M2051">
        <v>5.75</v>
      </c>
      <c r="O2051">
        <f t="shared" si="362"/>
        <v>6.75</v>
      </c>
      <c r="P2051" s="1">
        <v>39392</v>
      </c>
      <c r="Q2051">
        <v>5.7606999999999999</v>
      </c>
      <c r="R2051" s="1">
        <v>39392</v>
      </c>
      <c r="S2051">
        <v>5.7684999999999995</v>
      </c>
      <c r="U2051">
        <f t="shared" si="363"/>
        <v>4.75</v>
      </c>
      <c r="X2051" s="6">
        <f t="shared" si="364"/>
        <v>39392</v>
      </c>
      <c r="Y2051">
        <f t="shared" ca="1" si="365"/>
        <v>5</v>
      </c>
      <c r="Z2051">
        <f t="shared" ca="1" si="366"/>
        <v>3</v>
      </c>
      <c r="AA2051">
        <f t="shared" ca="1" si="367"/>
        <v>4.0410000000000004</v>
      </c>
      <c r="AB2051">
        <f t="shared" ca="1" si="368"/>
        <v>4</v>
      </c>
      <c r="AC2051">
        <f t="shared" ca="1" si="369"/>
        <v>5.75</v>
      </c>
      <c r="AD2051">
        <f t="shared" ca="1" si="370"/>
        <v>6.75</v>
      </c>
      <c r="AE2051">
        <f t="shared" ca="1" si="371"/>
        <v>5.7606999999999999</v>
      </c>
      <c r="AF2051">
        <f t="shared" ca="1" si="372"/>
        <v>5.7684999999999995</v>
      </c>
      <c r="AG2051">
        <f t="shared" ca="1" si="373"/>
        <v>4.75</v>
      </c>
    </row>
    <row r="2052" spans="3:33" x14ac:dyDescent="0.3">
      <c r="C2052" s="1">
        <v>39393</v>
      </c>
      <c r="D2052">
        <v>5</v>
      </c>
      <c r="E2052" s="1">
        <v>39393</v>
      </c>
      <c r="F2052">
        <v>3</v>
      </c>
      <c r="G2052" s="1">
        <v>39393</v>
      </c>
      <c r="H2052">
        <v>4.0410000000000004</v>
      </c>
      <c r="I2052" s="1">
        <v>39393</v>
      </c>
      <c r="J2052">
        <v>4</v>
      </c>
      <c r="L2052" s="1">
        <v>39393</v>
      </c>
      <c r="M2052">
        <v>5.75</v>
      </c>
      <c r="O2052">
        <f t="shared" si="362"/>
        <v>6.75</v>
      </c>
      <c r="P2052" s="1">
        <v>39393</v>
      </c>
      <c r="Q2052">
        <v>5.7591999999999999</v>
      </c>
      <c r="R2052" s="1">
        <v>39393</v>
      </c>
      <c r="S2052">
        <v>5.7324000000000002</v>
      </c>
      <c r="U2052">
        <f t="shared" si="363"/>
        <v>4.75</v>
      </c>
      <c r="X2052" s="6">
        <f t="shared" si="364"/>
        <v>39393</v>
      </c>
      <c r="Y2052">
        <f t="shared" ca="1" si="365"/>
        <v>5</v>
      </c>
      <c r="Z2052">
        <f t="shared" ca="1" si="366"/>
        <v>3</v>
      </c>
      <c r="AA2052">
        <f t="shared" ca="1" si="367"/>
        <v>4.0410000000000004</v>
      </c>
      <c r="AB2052">
        <f t="shared" ca="1" si="368"/>
        <v>4</v>
      </c>
      <c r="AC2052">
        <f t="shared" ca="1" si="369"/>
        <v>5.75</v>
      </c>
      <c r="AD2052">
        <f t="shared" ca="1" si="370"/>
        <v>6.75</v>
      </c>
      <c r="AE2052">
        <f t="shared" ca="1" si="371"/>
        <v>5.7591999999999999</v>
      </c>
      <c r="AF2052">
        <f t="shared" ca="1" si="372"/>
        <v>5.7324000000000002</v>
      </c>
      <c r="AG2052">
        <f t="shared" ca="1" si="373"/>
        <v>4.75</v>
      </c>
    </row>
    <row r="2053" spans="3:33" x14ac:dyDescent="0.3">
      <c r="C2053" s="1">
        <v>39394</v>
      </c>
      <c r="D2053">
        <v>5</v>
      </c>
      <c r="E2053" s="1">
        <v>39394</v>
      </c>
      <c r="F2053">
        <v>3</v>
      </c>
      <c r="G2053" s="1">
        <v>39394</v>
      </c>
      <c r="H2053">
        <v>4.0350000000000001</v>
      </c>
      <c r="I2053" s="1">
        <v>39394</v>
      </c>
      <c r="J2053">
        <v>4</v>
      </c>
      <c r="L2053" s="1">
        <v>39394</v>
      </c>
      <c r="M2053">
        <v>5.75</v>
      </c>
      <c r="O2053">
        <f t="shared" si="362"/>
        <v>6.75</v>
      </c>
      <c r="P2053" s="1">
        <v>39394</v>
      </c>
      <c r="Q2053">
        <v>5.7633999999999999</v>
      </c>
      <c r="R2053" s="1">
        <v>39394</v>
      </c>
      <c r="S2053">
        <v>5.7291999999999996</v>
      </c>
      <c r="U2053">
        <f t="shared" si="363"/>
        <v>4.75</v>
      </c>
      <c r="X2053" s="6">
        <f t="shared" si="364"/>
        <v>39394</v>
      </c>
      <c r="Y2053">
        <f t="shared" ca="1" si="365"/>
        <v>5</v>
      </c>
      <c r="Z2053">
        <f t="shared" ca="1" si="366"/>
        <v>3</v>
      </c>
      <c r="AA2053">
        <f t="shared" ca="1" si="367"/>
        <v>4.0350000000000001</v>
      </c>
      <c r="AB2053">
        <f t="shared" ca="1" si="368"/>
        <v>4</v>
      </c>
      <c r="AC2053">
        <f t="shared" ca="1" si="369"/>
        <v>5.75</v>
      </c>
      <c r="AD2053">
        <f t="shared" ca="1" si="370"/>
        <v>6.75</v>
      </c>
      <c r="AE2053">
        <f t="shared" ca="1" si="371"/>
        <v>5.7633999999999999</v>
      </c>
      <c r="AF2053">
        <f t="shared" ca="1" si="372"/>
        <v>5.7291999999999996</v>
      </c>
      <c r="AG2053">
        <f t="shared" ca="1" si="373"/>
        <v>4.75</v>
      </c>
    </row>
    <row r="2054" spans="3:33" x14ac:dyDescent="0.3">
      <c r="C2054" s="1">
        <v>39395</v>
      </c>
      <c r="D2054">
        <v>5</v>
      </c>
      <c r="E2054" s="1">
        <v>39395</v>
      </c>
      <c r="F2054">
        <v>3</v>
      </c>
      <c r="G2054" s="1">
        <v>39395</v>
      </c>
      <c r="H2054">
        <v>3.944</v>
      </c>
      <c r="I2054" s="1">
        <v>39395</v>
      </c>
      <c r="J2054">
        <v>4</v>
      </c>
      <c r="L2054" s="1">
        <v>39395</v>
      </c>
      <c r="M2054">
        <v>5.75</v>
      </c>
      <c r="O2054">
        <f t="shared" ref="O2054:O2117" si="374">M2054+1</f>
        <v>6.75</v>
      </c>
      <c r="P2054" s="1">
        <v>39395</v>
      </c>
      <c r="Q2054">
        <v>5.774</v>
      </c>
      <c r="R2054" s="1">
        <v>39395</v>
      </c>
      <c r="S2054">
        <v>5.7427000000000001</v>
      </c>
      <c r="U2054">
        <f t="shared" ref="U2054:U2117" si="375">M2054-1</f>
        <v>4.75</v>
      </c>
      <c r="X2054" s="6">
        <f t="shared" ref="X2054:X2117" si="376">IF(ISNUMBER(C2054),C2054,#N/A)</f>
        <v>39395</v>
      </c>
      <c r="Y2054">
        <f t="shared" ref="Y2054:Y2117" ca="1" si="377">VLOOKUP($X2054,$C$5:$D$5000,2,FALSE)</f>
        <v>5</v>
      </c>
      <c r="Z2054">
        <f t="shared" ref="Z2054:Z2117" ca="1" si="378">VLOOKUP($X2054,$E$5:$F$5000,2,FALSE)</f>
        <v>3</v>
      </c>
      <c r="AA2054">
        <f t="shared" ref="AA2054:AA2117" ca="1" si="379">VLOOKUP($X2054,$G$5:$H$5000,2,FALSE)</f>
        <v>3.944</v>
      </c>
      <c r="AB2054">
        <f t="shared" ref="AB2054:AB2117" ca="1" si="380">VLOOKUP($X2054,$I$5:$J$5000,2,FALSE)</f>
        <v>4</v>
      </c>
      <c r="AC2054">
        <f t="shared" ref="AC2054:AC2117" ca="1" si="381">VLOOKUP($X2054,$L$5:$M$5000,2,FALSE)</f>
        <v>5.75</v>
      </c>
      <c r="AD2054">
        <f t="shared" ref="AD2054:AD2117" ca="1" si="382">VLOOKUP($X2054,$L$5:$O$5000,4,FALSE)</f>
        <v>6.75</v>
      </c>
      <c r="AE2054">
        <f t="shared" ref="AE2054:AE2117" ca="1" si="383">VLOOKUP($X2054,$P$5:$Q$5000,2,FALSE)</f>
        <v>5.774</v>
      </c>
      <c r="AF2054">
        <f t="shared" ref="AF2054:AF2117" ca="1" si="384">VLOOKUP($X2054,$R$5:$S$5000,2,FALSE)</f>
        <v>5.7427000000000001</v>
      </c>
      <c r="AG2054">
        <f t="shared" ref="AG2054:AG2117" ca="1" si="385">VLOOKUP($X2054,$L$5:$U$5000,10,FALSE)</f>
        <v>4.75</v>
      </c>
    </row>
    <row r="2055" spans="3:33" x14ac:dyDescent="0.3">
      <c r="C2055" s="1">
        <v>39398</v>
      </c>
      <c r="D2055">
        <v>5</v>
      </c>
      <c r="E2055" s="1">
        <v>39398</v>
      </c>
      <c r="F2055">
        <v>3</v>
      </c>
      <c r="G2055" s="1">
        <v>39398</v>
      </c>
      <c r="H2055">
        <v>3.8369999999999997</v>
      </c>
      <c r="I2055" s="1">
        <v>39398</v>
      </c>
      <c r="J2055">
        <v>4</v>
      </c>
      <c r="L2055" s="1">
        <v>39398</v>
      </c>
      <c r="M2055">
        <v>5.75</v>
      </c>
      <c r="O2055">
        <f t="shared" si="374"/>
        <v>6.75</v>
      </c>
      <c r="P2055" s="1">
        <v>39398</v>
      </c>
      <c r="Q2055">
        <v>5.7759999999999998</v>
      </c>
      <c r="R2055" s="1">
        <v>39398</v>
      </c>
      <c r="S2055">
        <v>5.7512999999999996</v>
      </c>
      <c r="U2055">
        <f t="shared" si="375"/>
        <v>4.75</v>
      </c>
      <c r="X2055" s="6">
        <f t="shared" si="376"/>
        <v>39398</v>
      </c>
      <c r="Y2055">
        <f t="shared" ca="1" si="377"/>
        <v>5</v>
      </c>
      <c r="Z2055">
        <f t="shared" ca="1" si="378"/>
        <v>3</v>
      </c>
      <c r="AA2055">
        <f t="shared" ca="1" si="379"/>
        <v>3.8369999999999997</v>
      </c>
      <c r="AB2055">
        <f t="shared" ca="1" si="380"/>
        <v>4</v>
      </c>
      <c r="AC2055">
        <f t="shared" ca="1" si="381"/>
        <v>5.75</v>
      </c>
      <c r="AD2055">
        <f t="shared" ca="1" si="382"/>
        <v>6.75</v>
      </c>
      <c r="AE2055">
        <f t="shared" ca="1" si="383"/>
        <v>5.7759999999999998</v>
      </c>
      <c r="AF2055">
        <f t="shared" ca="1" si="384"/>
        <v>5.7512999999999996</v>
      </c>
      <c r="AG2055">
        <f t="shared" ca="1" si="385"/>
        <v>4.75</v>
      </c>
    </row>
    <row r="2056" spans="3:33" x14ac:dyDescent="0.3">
      <c r="C2056" s="1">
        <v>39399</v>
      </c>
      <c r="D2056">
        <v>5</v>
      </c>
      <c r="E2056" s="1">
        <v>39399</v>
      </c>
      <c r="F2056">
        <v>3</v>
      </c>
      <c r="G2056" s="1">
        <v>39399</v>
      </c>
      <c r="H2056">
        <v>3.7549999999999999</v>
      </c>
      <c r="I2056" s="1">
        <v>39399</v>
      </c>
      <c r="J2056">
        <v>4</v>
      </c>
      <c r="L2056" s="1">
        <v>39399</v>
      </c>
      <c r="M2056">
        <v>5.75</v>
      </c>
      <c r="O2056">
        <f t="shared" si="374"/>
        <v>6.75</v>
      </c>
      <c r="P2056" s="1">
        <v>39399</v>
      </c>
      <c r="Q2056">
        <v>5.7818000000000005</v>
      </c>
      <c r="R2056" s="1">
        <v>39399</v>
      </c>
      <c r="S2056">
        <v>5.7893999999999997</v>
      </c>
      <c r="U2056">
        <f t="shared" si="375"/>
        <v>4.75</v>
      </c>
      <c r="X2056" s="6">
        <f t="shared" si="376"/>
        <v>39399</v>
      </c>
      <c r="Y2056">
        <f t="shared" ca="1" si="377"/>
        <v>5</v>
      </c>
      <c r="Z2056">
        <f t="shared" ca="1" si="378"/>
        <v>3</v>
      </c>
      <c r="AA2056">
        <f t="shared" ca="1" si="379"/>
        <v>3.7549999999999999</v>
      </c>
      <c r="AB2056">
        <f t="shared" ca="1" si="380"/>
        <v>4</v>
      </c>
      <c r="AC2056">
        <f t="shared" ca="1" si="381"/>
        <v>5.75</v>
      </c>
      <c r="AD2056">
        <f t="shared" ca="1" si="382"/>
        <v>6.75</v>
      </c>
      <c r="AE2056">
        <f t="shared" ca="1" si="383"/>
        <v>5.7818000000000005</v>
      </c>
      <c r="AF2056">
        <f t="shared" ca="1" si="384"/>
        <v>5.7893999999999997</v>
      </c>
      <c r="AG2056">
        <f t="shared" ca="1" si="385"/>
        <v>4.75</v>
      </c>
    </row>
    <row r="2057" spans="3:33" x14ac:dyDescent="0.3">
      <c r="C2057" s="1">
        <v>39400</v>
      </c>
      <c r="D2057">
        <v>5</v>
      </c>
      <c r="E2057" s="1">
        <v>39400</v>
      </c>
      <c r="F2057">
        <v>3</v>
      </c>
      <c r="G2057" s="1">
        <v>39400</v>
      </c>
      <c r="H2057">
        <v>4.0389999999999997</v>
      </c>
      <c r="I2057" s="1">
        <v>39400</v>
      </c>
      <c r="J2057">
        <v>4</v>
      </c>
      <c r="L2057" s="1">
        <v>39400</v>
      </c>
      <c r="M2057">
        <v>5.75</v>
      </c>
      <c r="O2057">
        <f t="shared" si="374"/>
        <v>6.75</v>
      </c>
      <c r="P2057" s="1">
        <v>39400</v>
      </c>
      <c r="Q2057">
        <v>5.7995999999999999</v>
      </c>
      <c r="R2057" s="1">
        <v>39400</v>
      </c>
      <c r="S2057">
        <v>5.7786999999999997</v>
      </c>
      <c r="U2057">
        <f t="shared" si="375"/>
        <v>4.75</v>
      </c>
      <c r="X2057" s="6">
        <f t="shared" si="376"/>
        <v>39400</v>
      </c>
      <c r="Y2057">
        <f t="shared" ca="1" si="377"/>
        <v>5</v>
      </c>
      <c r="Z2057">
        <f t="shared" ca="1" si="378"/>
        <v>3</v>
      </c>
      <c r="AA2057">
        <f t="shared" ca="1" si="379"/>
        <v>4.0389999999999997</v>
      </c>
      <c r="AB2057">
        <f t="shared" ca="1" si="380"/>
        <v>4</v>
      </c>
      <c r="AC2057">
        <f t="shared" ca="1" si="381"/>
        <v>5.75</v>
      </c>
      <c r="AD2057">
        <f t="shared" ca="1" si="382"/>
        <v>6.75</v>
      </c>
      <c r="AE2057">
        <f t="shared" ca="1" si="383"/>
        <v>5.7995999999999999</v>
      </c>
      <c r="AF2057">
        <f t="shared" ca="1" si="384"/>
        <v>5.7786999999999997</v>
      </c>
      <c r="AG2057">
        <f t="shared" ca="1" si="385"/>
        <v>4.75</v>
      </c>
    </row>
    <row r="2058" spans="3:33" x14ac:dyDescent="0.3">
      <c r="C2058" s="1">
        <v>39401</v>
      </c>
      <c r="D2058">
        <v>5</v>
      </c>
      <c r="E2058" s="1">
        <v>39401</v>
      </c>
      <c r="F2058">
        <v>3</v>
      </c>
      <c r="G2058" s="1">
        <v>39401</v>
      </c>
      <c r="H2058">
        <v>4.0469999999999997</v>
      </c>
      <c r="I2058" s="1">
        <v>39401</v>
      </c>
      <c r="J2058">
        <v>4</v>
      </c>
      <c r="L2058" s="1">
        <v>39401</v>
      </c>
      <c r="M2058">
        <v>5.75</v>
      </c>
      <c r="O2058">
        <f t="shared" si="374"/>
        <v>6.75</v>
      </c>
      <c r="P2058" s="1">
        <v>39401</v>
      </c>
      <c r="Q2058">
        <v>5.8027999999999995</v>
      </c>
      <c r="R2058" s="1">
        <v>39401</v>
      </c>
      <c r="S2058">
        <v>5.7602000000000002</v>
      </c>
      <c r="U2058">
        <f t="shared" si="375"/>
        <v>4.75</v>
      </c>
      <c r="X2058" s="6">
        <f t="shared" si="376"/>
        <v>39401</v>
      </c>
      <c r="Y2058">
        <f t="shared" ca="1" si="377"/>
        <v>5</v>
      </c>
      <c r="Z2058">
        <f t="shared" ca="1" si="378"/>
        <v>3</v>
      </c>
      <c r="AA2058">
        <f t="shared" ca="1" si="379"/>
        <v>4.0469999999999997</v>
      </c>
      <c r="AB2058">
        <f t="shared" ca="1" si="380"/>
        <v>4</v>
      </c>
      <c r="AC2058">
        <f t="shared" ca="1" si="381"/>
        <v>5.75</v>
      </c>
      <c r="AD2058">
        <f t="shared" ca="1" si="382"/>
        <v>6.75</v>
      </c>
      <c r="AE2058">
        <f t="shared" ca="1" si="383"/>
        <v>5.8027999999999995</v>
      </c>
      <c r="AF2058">
        <f t="shared" ca="1" si="384"/>
        <v>5.7602000000000002</v>
      </c>
      <c r="AG2058">
        <f t="shared" ca="1" si="385"/>
        <v>4.75</v>
      </c>
    </row>
    <row r="2059" spans="3:33" x14ac:dyDescent="0.3">
      <c r="C2059" s="1">
        <v>39402</v>
      </c>
      <c r="D2059">
        <v>5</v>
      </c>
      <c r="E2059" s="1">
        <v>39402</v>
      </c>
      <c r="F2059">
        <v>3</v>
      </c>
      <c r="G2059" s="1">
        <v>39402</v>
      </c>
      <c r="H2059">
        <v>4.056</v>
      </c>
      <c r="I2059" s="1">
        <v>39402</v>
      </c>
      <c r="J2059">
        <v>4</v>
      </c>
      <c r="L2059" s="1">
        <v>39402</v>
      </c>
      <c r="M2059">
        <v>5.75</v>
      </c>
      <c r="O2059">
        <f t="shared" si="374"/>
        <v>6.75</v>
      </c>
      <c r="P2059" s="1">
        <v>39402</v>
      </c>
      <c r="Q2059">
        <v>5.8273999999999999</v>
      </c>
      <c r="R2059" s="1">
        <v>39402</v>
      </c>
      <c r="S2059">
        <v>5.7633999999999999</v>
      </c>
      <c r="U2059">
        <f t="shared" si="375"/>
        <v>4.75</v>
      </c>
      <c r="X2059" s="6">
        <f t="shared" si="376"/>
        <v>39402</v>
      </c>
      <c r="Y2059">
        <f t="shared" ca="1" si="377"/>
        <v>5</v>
      </c>
      <c r="Z2059">
        <f t="shared" ca="1" si="378"/>
        <v>3</v>
      </c>
      <c r="AA2059">
        <f t="shared" ca="1" si="379"/>
        <v>4.056</v>
      </c>
      <c r="AB2059">
        <f t="shared" ca="1" si="380"/>
        <v>4</v>
      </c>
      <c r="AC2059">
        <f t="shared" ca="1" si="381"/>
        <v>5.75</v>
      </c>
      <c r="AD2059">
        <f t="shared" ca="1" si="382"/>
        <v>6.75</v>
      </c>
      <c r="AE2059">
        <f t="shared" ca="1" si="383"/>
        <v>5.8273999999999999</v>
      </c>
      <c r="AF2059">
        <f t="shared" ca="1" si="384"/>
        <v>5.7633999999999999</v>
      </c>
      <c r="AG2059">
        <f t="shared" ca="1" si="385"/>
        <v>4.75</v>
      </c>
    </row>
    <row r="2060" spans="3:33" x14ac:dyDescent="0.3">
      <c r="C2060" s="1">
        <v>39405</v>
      </c>
      <c r="D2060">
        <v>5</v>
      </c>
      <c r="E2060" s="1">
        <v>39405</v>
      </c>
      <c r="F2060">
        <v>3</v>
      </c>
      <c r="G2060" s="1">
        <v>39405</v>
      </c>
      <c r="H2060">
        <v>4.0570000000000004</v>
      </c>
      <c r="I2060" s="1">
        <v>39405</v>
      </c>
      <c r="J2060">
        <v>4</v>
      </c>
      <c r="L2060" s="1">
        <v>39405</v>
      </c>
      <c r="M2060">
        <v>5.75</v>
      </c>
      <c r="O2060">
        <f t="shared" si="374"/>
        <v>6.75</v>
      </c>
      <c r="P2060" s="1">
        <v>39405</v>
      </c>
      <c r="Q2060">
        <v>5.8575999999999997</v>
      </c>
      <c r="R2060" s="1">
        <v>39405</v>
      </c>
      <c r="S2060">
        <v>5.7783999999999995</v>
      </c>
      <c r="U2060">
        <f t="shared" si="375"/>
        <v>4.75</v>
      </c>
      <c r="X2060" s="6">
        <f t="shared" si="376"/>
        <v>39405</v>
      </c>
      <c r="Y2060">
        <f t="shared" ca="1" si="377"/>
        <v>5</v>
      </c>
      <c r="Z2060">
        <f t="shared" ca="1" si="378"/>
        <v>3</v>
      </c>
      <c r="AA2060">
        <f t="shared" ca="1" si="379"/>
        <v>4.0570000000000004</v>
      </c>
      <c r="AB2060">
        <f t="shared" ca="1" si="380"/>
        <v>4</v>
      </c>
      <c r="AC2060">
        <f t="shared" ca="1" si="381"/>
        <v>5.75</v>
      </c>
      <c r="AD2060">
        <f t="shared" ca="1" si="382"/>
        <v>6.75</v>
      </c>
      <c r="AE2060">
        <f t="shared" ca="1" si="383"/>
        <v>5.8575999999999997</v>
      </c>
      <c r="AF2060">
        <f t="shared" ca="1" si="384"/>
        <v>5.7783999999999995</v>
      </c>
      <c r="AG2060">
        <f t="shared" ca="1" si="385"/>
        <v>4.75</v>
      </c>
    </row>
    <row r="2061" spans="3:33" x14ac:dyDescent="0.3">
      <c r="C2061" s="1">
        <v>39406</v>
      </c>
      <c r="D2061">
        <v>5</v>
      </c>
      <c r="E2061" s="1">
        <v>39406</v>
      </c>
      <c r="F2061">
        <v>3</v>
      </c>
      <c r="G2061" s="1">
        <v>39406</v>
      </c>
      <c r="H2061">
        <v>4.0730000000000004</v>
      </c>
      <c r="I2061" s="1">
        <v>39406</v>
      </c>
      <c r="J2061">
        <v>4</v>
      </c>
      <c r="L2061" s="1">
        <v>39406</v>
      </c>
      <c r="M2061">
        <v>5.75</v>
      </c>
      <c r="O2061">
        <f t="shared" si="374"/>
        <v>6.75</v>
      </c>
      <c r="P2061" s="1">
        <v>39406</v>
      </c>
      <c r="Q2061">
        <v>5.835</v>
      </c>
      <c r="R2061" s="1">
        <v>39406</v>
      </c>
      <c r="S2061">
        <v>5.7542</v>
      </c>
      <c r="U2061">
        <f t="shared" si="375"/>
        <v>4.75</v>
      </c>
      <c r="X2061" s="6">
        <f t="shared" si="376"/>
        <v>39406</v>
      </c>
      <c r="Y2061">
        <f t="shared" ca="1" si="377"/>
        <v>5</v>
      </c>
      <c r="Z2061">
        <f t="shared" ca="1" si="378"/>
        <v>3</v>
      </c>
      <c r="AA2061">
        <f t="shared" ca="1" si="379"/>
        <v>4.0730000000000004</v>
      </c>
      <c r="AB2061">
        <f t="shared" ca="1" si="380"/>
        <v>4</v>
      </c>
      <c r="AC2061">
        <f t="shared" ca="1" si="381"/>
        <v>5.75</v>
      </c>
      <c r="AD2061">
        <f t="shared" ca="1" si="382"/>
        <v>6.75</v>
      </c>
      <c r="AE2061">
        <f t="shared" ca="1" si="383"/>
        <v>5.835</v>
      </c>
      <c r="AF2061">
        <f t="shared" ca="1" si="384"/>
        <v>5.7542</v>
      </c>
      <c r="AG2061">
        <f t="shared" ca="1" si="385"/>
        <v>4.75</v>
      </c>
    </row>
    <row r="2062" spans="3:33" x14ac:dyDescent="0.3">
      <c r="C2062" s="1">
        <v>39407</v>
      </c>
      <c r="D2062">
        <v>5</v>
      </c>
      <c r="E2062" s="1">
        <v>39407</v>
      </c>
      <c r="F2062">
        <v>3</v>
      </c>
      <c r="G2062" s="1">
        <v>39407</v>
      </c>
      <c r="H2062">
        <v>4.0830000000000002</v>
      </c>
      <c r="I2062" s="1">
        <v>39407</v>
      </c>
      <c r="J2062">
        <v>4</v>
      </c>
      <c r="L2062" s="1">
        <v>39407</v>
      </c>
      <c r="M2062">
        <v>5.75</v>
      </c>
      <c r="O2062">
        <f t="shared" si="374"/>
        <v>6.75</v>
      </c>
      <c r="P2062" s="1">
        <v>39407</v>
      </c>
      <c r="Q2062">
        <v>5.7798999999999996</v>
      </c>
      <c r="R2062" s="1">
        <v>39407</v>
      </c>
      <c r="S2062">
        <v>5.6276000000000002</v>
      </c>
      <c r="U2062">
        <f t="shared" si="375"/>
        <v>4.75</v>
      </c>
      <c r="X2062" s="6">
        <f t="shared" si="376"/>
        <v>39407</v>
      </c>
      <c r="Y2062">
        <f t="shared" ca="1" si="377"/>
        <v>5</v>
      </c>
      <c r="Z2062">
        <f t="shared" ca="1" si="378"/>
        <v>3</v>
      </c>
      <c r="AA2062">
        <f t="shared" ca="1" si="379"/>
        <v>4.0830000000000002</v>
      </c>
      <c r="AB2062">
        <f t="shared" ca="1" si="380"/>
        <v>4</v>
      </c>
      <c r="AC2062">
        <f t="shared" ca="1" si="381"/>
        <v>5.75</v>
      </c>
      <c r="AD2062">
        <f t="shared" ca="1" si="382"/>
        <v>6.75</v>
      </c>
      <c r="AE2062">
        <f t="shared" ca="1" si="383"/>
        <v>5.7798999999999996</v>
      </c>
      <c r="AF2062">
        <f t="shared" ca="1" si="384"/>
        <v>5.6276000000000002</v>
      </c>
      <c r="AG2062">
        <f t="shared" ca="1" si="385"/>
        <v>4.75</v>
      </c>
    </row>
    <row r="2063" spans="3:33" x14ac:dyDescent="0.3">
      <c r="C2063" s="1">
        <v>39408</v>
      </c>
      <c r="D2063">
        <v>5</v>
      </c>
      <c r="E2063" s="1">
        <v>39408</v>
      </c>
      <c r="F2063">
        <v>3</v>
      </c>
      <c r="G2063" s="1">
        <v>39408</v>
      </c>
      <c r="H2063">
        <v>4.0990000000000002</v>
      </c>
      <c r="I2063" s="1">
        <v>39408</v>
      </c>
      <c r="J2063">
        <v>4</v>
      </c>
      <c r="L2063" s="1">
        <v>39408</v>
      </c>
      <c r="M2063">
        <v>5.75</v>
      </c>
      <c r="O2063">
        <f t="shared" si="374"/>
        <v>6.75</v>
      </c>
      <c r="P2063" s="1">
        <v>39408</v>
      </c>
      <c r="Q2063">
        <v>5.7801999999999998</v>
      </c>
      <c r="R2063" s="1">
        <v>39408</v>
      </c>
      <c r="S2063">
        <v>5.6931000000000003</v>
      </c>
      <c r="U2063">
        <f t="shared" si="375"/>
        <v>4.75</v>
      </c>
      <c r="X2063" s="6">
        <f t="shared" si="376"/>
        <v>39408</v>
      </c>
      <c r="Y2063">
        <f t="shared" ca="1" si="377"/>
        <v>5</v>
      </c>
      <c r="Z2063">
        <f t="shared" ca="1" si="378"/>
        <v>3</v>
      </c>
      <c r="AA2063">
        <f t="shared" ca="1" si="379"/>
        <v>4.0990000000000002</v>
      </c>
      <c r="AB2063">
        <f t="shared" ca="1" si="380"/>
        <v>4</v>
      </c>
      <c r="AC2063">
        <f t="shared" ca="1" si="381"/>
        <v>5.75</v>
      </c>
      <c r="AD2063">
        <f t="shared" ca="1" si="382"/>
        <v>6.75</v>
      </c>
      <c r="AE2063">
        <f t="shared" ca="1" si="383"/>
        <v>5.7801999999999998</v>
      </c>
      <c r="AF2063">
        <f t="shared" ca="1" si="384"/>
        <v>5.6931000000000003</v>
      </c>
      <c r="AG2063">
        <f t="shared" ca="1" si="385"/>
        <v>4.75</v>
      </c>
    </row>
    <row r="2064" spans="3:33" x14ac:dyDescent="0.3">
      <c r="C2064" s="1">
        <v>39409</v>
      </c>
      <c r="D2064">
        <v>5</v>
      </c>
      <c r="E2064" s="1">
        <v>39409</v>
      </c>
      <c r="F2064">
        <v>3</v>
      </c>
      <c r="G2064" s="1">
        <v>39409</v>
      </c>
      <c r="H2064">
        <v>4.1079999999999997</v>
      </c>
      <c r="I2064" s="1">
        <v>39409</v>
      </c>
      <c r="J2064">
        <v>4</v>
      </c>
      <c r="L2064" s="1">
        <v>39409</v>
      </c>
      <c r="M2064">
        <v>5.75</v>
      </c>
      <c r="O2064">
        <f t="shared" si="374"/>
        <v>6.75</v>
      </c>
      <c r="P2064" s="1">
        <v>39409</v>
      </c>
      <c r="Q2064">
        <v>5.7720000000000002</v>
      </c>
      <c r="R2064" s="1">
        <v>39409</v>
      </c>
      <c r="S2064">
        <v>5.7504</v>
      </c>
      <c r="U2064">
        <f t="shared" si="375"/>
        <v>4.75</v>
      </c>
      <c r="X2064" s="6">
        <f t="shared" si="376"/>
        <v>39409</v>
      </c>
      <c r="Y2064">
        <f t="shared" ca="1" si="377"/>
        <v>5</v>
      </c>
      <c r="Z2064">
        <f t="shared" ca="1" si="378"/>
        <v>3</v>
      </c>
      <c r="AA2064">
        <f t="shared" ca="1" si="379"/>
        <v>4.1079999999999997</v>
      </c>
      <c r="AB2064">
        <f t="shared" ca="1" si="380"/>
        <v>4</v>
      </c>
      <c r="AC2064">
        <f t="shared" ca="1" si="381"/>
        <v>5.75</v>
      </c>
      <c r="AD2064">
        <f t="shared" ca="1" si="382"/>
        <v>6.75</v>
      </c>
      <c r="AE2064">
        <f t="shared" ca="1" si="383"/>
        <v>5.7720000000000002</v>
      </c>
      <c r="AF2064">
        <f t="shared" ca="1" si="384"/>
        <v>5.7504</v>
      </c>
      <c r="AG2064">
        <f t="shared" ca="1" si="385"/>
        <v>4.75</v>
      </c>
    </row>
    <row r="2065" spans="3:33" x14ac:dyDescent="0.3">
      <c r="C2065" s="1">
        <v>39412</v>
      </c>
      <c r="D2065">
        <v>5</v>
      </c>
      <c r="E2065" s="1">
        <v>39412</v>
      </c>
      <c r="F2065">
        <v>3</v>
      </c>
      <c r="G2065" s="1">
        <v>39412</v>
      </c>
      <c r="H2065">
        <v>4.0780000000000003</v>
      </c>
      <c r="I2065" s="1">
        <v>39412</v>
      </c>
      <c r="J2065">
        <v>4</v>
      </c>
      <c r="L2065" s="1">
        <v>39412</v>
      </c>
      <c r="M2065">
        <v>5.75</v>
      </c>
      <c r="O2065">
        <f t="shared" si="374"/>
        <v>6.75</v>
      </c>
      <c r="P2065" s="1">
        <v>39412</v>
      </c>
      <c r="Q2065">
        <v>5.7858999999999998</v>
      </c>
      <c r="R2065" s="1">
        <v>39412</v>
      </c>
      <c r="S2065">
        <v>5.7916999999999996</v>
      </c>
      <c r="U2065">
        <f t="shared" si="375"/>
        <v>4.75</v>
      </c>
      <c r="X2065" s="6">
        <f t="shared" si="376"/>
        <v>39412</v>
      </c>
      <c r="Y2065">
        <f t="shared" ca="1" si="377"/>
        <v>5</v>
      </c>
      <c r="Z2065">
        <f t="shared" ca="1" si="378"/>
        <v>3</v>
      </c>
      <c r="AA2065">
        <f t="shared" ca="1" si="379"/>
        <v>4.0780000000000003</v>
      </c>
      <c r="AB2065">
        <f t="shared" ca="1" si="380"/>
        <v>4</v>
      </c>
      <c r="AC2065">
        <f t="shared" ca="1" si="381"/>
        <v>5.75</v>
      </c>
      <c r="AD2065">
        <f t="shared" ca="1" si="382"/>
        <v>6.75</v>
      </c>
      <c r="AE2065">
        <f t="shared" ca="1" si="383"/>
        <v>5.7858999999999998</v>
      </c>
      <c r="AF2065">
        <f t="shared" ca="1" si="384"/>
        <v>5.7916999999999996</v>
      </c>
      <c r="AG2065">
        <f t="shared" ca="1" si="385"/>
        <v>4.75</v>
      </c>
    </row>
    <row r="2066" spans="3:33" x14ac:dyDescent="0.3">
      <c r="C2066" s="1">
        <v>39413</v>
      </c>
      <c r="D2066">
        <v>5</v>
      </c>
      <c r="E2066" s="1">
        <v>39413</v>
      </c>
      <c r="F2066">
        <v>3</v>
      </c>
      <c r="G2066" s="1">
        <v>39413</v>
      </c>
      <c r="H2066">
        <v>4.0389999999999997</v>
      </c>
      <c r="I2066" s="1">
        <v>39413</v>
      </c>
      <c r="J2066">
        <v>4</v>
      </c>
      <c r="L2066" s="1">
        <v>39413</v>
      </c>
      <c r="M2066">
        <v>5.75</v>
      </c>
      <c r="O2066">
        <f t="shared" si="374"/>
        <v>6.75</v>
      </c>
      <c r="P2066" s="1">
        <v>39413</v>
      </c>
      <c r="Q2066">
        <v>5.7793999999999999</v>
      </c>
      <c r="R2066" s="1">
        <v>39413</v>
      </c>
      <c r="S2066">
        <v>5.7973999999999997</v>
      </c>
      <c r="U2066">
        <f t="shared" si="375"/>
        <v>4.75</v>
      </c>
      <c r="X2066" s="6">
        <f t="shared" si="376"/>
        <v>39413</v>
      </c>
      <c r="Y2066">
        <f t="shared" ca="1" si="377"/>
        <v>5</v>
      </c>
      <c r="Z2066">
        <f t="shared" ca="1" si="378"/>
        <v>3</v>
      </c>
      <c r="AA2066">
        <f t="shared" ca="1" si="379"/>
        <v>4.0389999999999997</v>
      </c>
      <c r="AB2066">
        <f t="shared" ca="1" si="380"/>
        <v>4</v>
      </c>
      <c r="AC2066">
        <f t="shared" ca="1" si="381"/>
        <v>5.75</v>
      </c>
      <c r="AD2066">
        <f t="shared" ca="1" si="382"/>
        <v>6.75</v>
      </c>
      <c r="AE2066">
        <f t="shared" ca="1" si="383"/>
        <v>5.7793999999999999</v>
      </c>
      <c r="AF2066">
        <f t="shared" ca="1" si="384"/>
        <v>5.7973999999999997</v>
      </c>
      <c r="AG2066">
        <f t="shared" ca="1" si="385"/>
        <v>4.75</v>
      </c>
    </row>
    <row r="2067" spans="3:33" x14ac:dyDescent="0.3">
      <c r="C2067" s="1">
        <v>39414</v>
      </c>
      <c r="D2067">
        <v>5</v>
      </c>
      <c r="E2067" s="1">
        <v>39414</v>
      </c>
      <c r="F2067">
        <v>3</v>
      </c>
      <c r="G2067" s="1">
        <v>39414</v>
      </c>
      <c r="H2067">
        <v>3.9649999999999999</v>
      </c>
      <c r="I2067" s="1">
        <v>39414</v>
      </c>
      <c r="J2067">
        <v>4</v>
      </c>
      <c r="L2067" s="1">
        <v>39414</v>
      </c>
      <c r="M2067">
        <v>5.75</v>
      </c>
      <c r="O2067">
        <f t="shared" si="374"/>
        <v>6.75</v>
      </c>
      <c r="P2067" s="1">
        <v>39414</v>
      </c>
      <c r="Q2067">
        <v>5.7841000000000005</v>
      </c>
      <c r="R2067" s="1">
        <v>39414</v>
      </c>
      <c r="S2067">
        <v>5.7818000000000005</v>
      </c>
      <c r="U2067">
        <f t="shared" si="375"/>
        <v>4.75</v>
      </c>
      <c r="X2067" s="6">
        <f t="shared" si="376"/>
        <v>39414</v>
      </c>
      <c r="Y2067">
        <f t="shared" ca="1" si="377"/>
        <v>5</v>
      </c>
      <c r="Z2067">
        <f t="shared" ca="1" si="378"/>
        <v>3</v>
      </c>
      <c r="AA2067">
        <f t="shared" ca="1" si="379"/>
        <v>3.9649999999999999</v>
      </c>
      <c r="AB2067">
        <f t="shared" ca="1" si="380"/>
        <v>4</v>
      </c>
      <c r="AC2067">
        <f t="shared" ca="1" si="381"/>
        <v>5.75</v>
      </c>
      <c r="AD2067">
        <f t="shared" ca="1" si="382"/>
        <v>6.75</v>
      </c>
      <c r="AE2067">
        <f t="shared" ca="1" si="383"/>
        <v>5.7841000000000005</v>
      </c>
      <c r="AF2067">
        <f t="shared" ca="1" si="384"/>
        <v>5.7818000000000005</v>
      </c>
      <c r="AG2067">
        <f t="shared" ca="1" si="385"/>
        <v>4.75</v>
      </c>
    </row>
    <row r="2068" spans="3:33" x14ac:dyDescent="0.3">
      <c r="C2068" s="1">
        <v>39415</v>
      </c>
      <c r="D2068">
        <v>5</v>
      </c>
      <c r="E2068" s="1">
        <v>39415</v>
      </c>
      <c r="F2068">
        <v>3</v>
      </c>
      <c r="G2068" s="1">
        <v>39415</v>
      </c>
      <c r="H2068">
        <v>3.9699999999999998</v>
      </c>
      <c r="I2068" s="1">
        <v>39415</v>
      </c>
      <c r="J2068">
        <v>4</v>
      </c>
      <c r="L2068" s="1">
        <v>39415</v>
      </c>
      <c r="M2068">
        <v>5.75</v>
      </c>
      <c r="O2068">
        <f t="shared" si="374"/>
        <v>6.75</v>
      </c>
      <c r="P2068" s="1">
        <v>39415</v>
      </c>
      <c r="Q2068">
        <v>5.7910000000000004</v>
      </c>
      <c r="R2068" s="1">
        <v>39415</v>
      </c>
      <c r="S2068">
        <v>5.7836999999999996</v>
      </c>
      <c r="U2068">
        <f t="shared" si="375"/>
        <v>4.75</v>
      </c>
      <c r="X2068" s="6">
        <f t="shared" si="376"/>
        <v>39415</v>
      </c>
      <c r="Y2068">
        <f t="shared" ca="1" si="377"/>
        <v>5</v>
      </c>
      <c r="Z2068">
        <f t="shared" ca="1" si="378"/>
        <v>3</v>
      </c>
      <c r="AA2068">
        <f t="shared" ca="1" si="379"/>
        <v>3.9699999999999998</v>
      </c>
      <c r="AB2068">
        <f t="shared" ca="1" si="380"/>
        <v>4</v>
      </c>
      <c r="AC2068">
        <f t="shared" ca="1" si="381"/>
        <v>5.75</v>
      </c>
      <c r="AD2068">
        <f t="shared" ca="1" si="382"/>
        <v>6.75</v>
      </c>
      <c r="AE2068">
        <f t="shared" ca="1" si="383"/>
        <v>5.7910000000000004</v>
      </c>
      <c r="AF2068">
        <f t="shared" ca="1" si="384"/>
        <v>5.7836999999999996</v>
      </c>
      <c r="AG2068">
        <f t="shared" ca="1" si="385"/>
        <v>4.75</v>
      </c>
    </row>
    <row r="2069" spans="3:33" x14ac:dyDescent="0.3">
      <c r="C2069" s="1">
        <v>39416</v>
      </c>
      <c r="D2069">
        <v>5</v>
      </c>
      <c r="E2069" s="1">
        <v>39416</v>
      </c>
      <c r="F2069">
        <v>3</v>
      </c>
      <c r="G2069" s="1">
        <v>39416</v>
      </c>
      <c r="H2069">
        <v>4.0380000000000003</v>
      </c>
      <c r="I2069" s="1">
        <v>39416</v>
      </c>
      <c r="J2069">
        <v>4</v>
      </c>
      <c r="L2069" s="1">
        <v>39416</v>
      </c>
      <c r="M2069">
        <v>5.75</v>
      </c>
      <c r="O2069">
        <f t="shared" si="374"/>
        <v>6.75</v>
      </c>
      <c r="P2069" s="1">
        <v>39416</v>
      </c>
      <c r="Q2069">
        <v>5.8799000000000001</v>
      </c>
      <c r="R2069" s="1">
        <v>39416</v>
      </c>
      <c r="S2069">
        <v>5.7882999999999996</v>
      </c>
      <c r="U2069">
        <f t="shared" si="375"/>
        <v>4.75</v>
      </c>
      <c r="X2069" s="6">
        <f t="shared" si="376"/>
        <v>39416</v>
      </c>
      <c r="Y2069">
        <f t="shared" ca="1" si="377"/>
        <v>5</v>
      </c>
      <c r="Z2069">
        <f t="shared" ca="1" si="378"/>
        <v>3</v>
      </c>
      <c r="AA2069">
        <f t="shared" ca="1" si="379"/>
        <v>4.0380000000000003</v>
      </c>
      <c r="AB2069">
        <f t="shared" ca="1" si="380"/>
        <v>4</v>
      </c>
      <c r="AC2069">
        <f t="shared" ca="1" si="381"/>
        <v>5.75</v>
      </c>
      <c r="AD2069">
        <f t="shared" ca="1" si="382"/>
        <v>6.75</v>
      </c>
      <c r="AE2069">
        <f t="shared" ca="1" si="383"/>
        <v>5.8799000000000001</v>
      </c>
      <c r="AF2069">
        <f t="shared" ca="1" si="384"/>
        <v>5.7882999999999996</v>
      </c>
      <c r="AG2069">
        <f t="shared" ca="1" si="385"/>
        <v>4.75</v>
      </c>
    </row>
    <row r="2070" spans="3:33" x14ac:dyDescent="0.3">
      <c r="C2070" s="1">
        <v>39419</v>
      </c>
      <c r="D2070">
        <v>5</v>
      </c>
      <c r="E2070" s="1">
        <v>39419</v>
      </c>
      <c r="F2070">
        <v>3</v>
      </c>
      <c r="G2070" s="1">
        <v>39419</v>
      </c>
      <c r="H2070">
        <v>3.964</v>
      </c>
      <c r="I2070" s="1">
        <v>39419</v>
      </c>
      <c r="J2070">
        <v>4</v>
      </c>
      <c r="L2070" s="1">
        <v>39419</v>
      </c>
      <c r="M2070">
        <v>5.75</v>
      </c>
      <c r="O2070">
        <f t="shared" si="374"/>
        <v>6.75</v>
      </c>
      <c r="P2070" s="1">
        <v>39419</v>
      </c>
      <c r="Q2070">
        <v>5.8117999999999999</v>
      </c>
      <c r="R2070" s="1">
        <v>39419</v>
      </c>
      <c r="S2070">
        <v>5.7438000000000002</v>
      </c>
      <c r="U2070">
        <f t="shared" si="375"/>
        <v>4.75</v>
      </c>
      <c r="X2070" s="6">
        <f t="shared" si="376"/>
        <v>39419</v>
      </c>
      <c r="Y2070">
        <f t="shared" ca="1" si="377"/>
        <v>5</v>
      </c>
      <c r="Z2070">
        <f t="shared" ca="1" si="378"/>
        <v>3</v>
      </c>
      <c r="AA2070">
        <f t="shared" ca="1" si="379"/>
        <v>3.964</v>
      </c>
      <c r="AB2070">
        <f t="shared" ca="1" si="380"/>
        <v>4</v>
      </c>
      <c r="AC2070">
        <f t="shared" ca="1" si="381"/>
        <v>5.75</v>
      </c>
      <c r="AD2070">
        <f t="shared" ca="1" si="382"/>
        <v>6.75</v>
      </c>
      <c r="AE2070">
        <f t="shared" ca="1" si="383"/>
        <v>5.8117999999999999</v>
      </c>
      <c r="AF2070">
        <f t="shared" ca="1" si="384"/>
        <v>5.7438000000000002</v>
      </c>
      <c r="AG2070">
        <f t="shared" ca="1" si="385"/>
        <v>4.75</v>
      </c>
    </row>
    <row r="2071" spans="3:33" x14ac:dyDescent="0.3">
      <c r="C2071" s="1">
        <v>39420</v>
      </c>
      <c r="D2071">
        <v>5</v>
      </c>
      <c r="E2071" s="1">
        <v>39420</v>
      </c>
      <c r="F2071">
        <v>3</v>
      </c>
      <c r="G2071" s="1">
        <v>39420</v>
      </c>
      <c r="H2071">
        <v>3.9140000000000001</v>
      </c>
      <c r="I2071" s="1">
        <v>39420</v>
      </c>
      <c r="J2071">
        <v>4</v>
      </c>
      <c r="L2071" s="1">
        <v>39420</v>
      </c>
      <c r="M2071">
        <v>5.75</v>
      </c>
      <c r="O2071">
        <f t="shared" si="374"/>
        <v>6.75</v>
      </c>
      <c r="P2071" s="1">
        <v>39420</v>
      </c>
      <c r="Q2071">
        <v>5.7949000000000002</v>
      </c>
      <c r="R2071" s="1">
        <v>39420</v>
      </c>
      <c r="S2071">
        <v>5.7866</v>
      </c>
      <c r="U2071">
        <f t="shared" si="375"/>
        <v>4.75</v>
      </c>
      <c r="X2071" s="6">
        <f t="shared" si="376"/>
        <v>39420</v>
      </c>
      <c r="Y2071">
        <f t="shared" ca="1" si="377"/>
        <v>5</v>
      </c>
      <c r="Z2071">
        <f t="shared" ca="1" si="378"/>
        <v>3</v>
      </c>
      <c r="AA2071">
        <f t="shared" ca="1" si="379"/>
        <v>3.9140000000000001</v>
      </c>
      <c r="AB2071">
        <f t="shared" ca="1" si="380"/>
        <v>4</v>
      </c>
      <c r="AC2071">
        <f t="shared" ca="1" si="381"/>
        <v>5.75</v>
      </c>
      <c r="AD2071">
        <f t="shared" ca="1" si="382"/>
        <v>6.75</v>
      </c>
      <c r="AE2071">
        <f t="shared" ca="1" si="383"/>
        <v>5.7949000000000002</v>
      </c>
      <c r="AF2071">
        <f t="shared" ca="1" si="384"/>
        <v>5.7866</v>
      </c>
      <c r="AG2071">
        <f t="shared" ca="1" si="385"/>
        <v>4.75</v>
      </c>
    </row>
    <row r="2072" spans="3:33" x14ac:dyDescent="0.3">
      <c r="C2072" s="1">
        <v>39421</v>
      </c>
      <c r="D2072">
        <v>5</v>
      </c>
      <c r="E2072" s="1">
        <v>39421</v>
      </c>
      <c r="F2072">
        <v>3</v>
      </c>
      <c r="G2072" s="1">
        <v>39421</v>
      </c>
      <c r="H2072">
        <v>3.7930000000000001</v>
      </c>
      <c r="I2072" s="1">
        <v>39421</v>
      </c>
      <c r="J2072">
        <v>4</v>
      </c>
      <c r="L2072" s="1">
        <v>39421</v>
      </c>
      <c r="M2072">
        <v>5.75</v>
      </c>
      <c r="O2072">
        <f t="shared" si="374"/>
        <v>6.75</v>
      </c>
      <c r="P2072" s="1">
        <v>39421</v>
      </c>
      <c r="Q2072">
        <v>5.7842000000000002</v>
      </c>
      <c r="R2072" s="1">
        <v>39421</v>
      </c>
      <c r="S2072">
        <v>5.8057999999999996</v>
      </c>
      <c r="U2072">
        <f t="shared" si="375"/>
        <v>4.75</v>
      </c>
      <c r="X2072" s="6">
        <f t="shared" si="376"/>
        <v>39421</v>
      </c>
      <c r="Y2072">
        <f t="shared" ca="1" si="377"/>
        <v>5</v>
      </c>
      <c r="Z2072">
        <f t="shared" ca="1" si="378"/>
        <v>3</v>
      </c>
      <c r="AA2072">
        <f t="shared" ca="1" si="379"/>
        <v>3.7930000000000001</v>
      </c>
      <c r="AB2072">
        <f t="shared" ca="1" si="380"/>
        <v>4</v>
      </c>
      <c r="AC2072">
        <f t="shared" ca="1" si="381"/>
        <v>5.75</v>
      </c>
      <c r="AD2072">
        <f t="shared" ca="1" si="382"/>
        <v>6.75</v>
      </c>
      <c r="AE2072">
        <f t="shared" ca="1" si="383"/>
        <v>5.7842000000000002</v>
      </c>
      <c r="AF2072">
        <f t="shared" ca="1" si="384"/>
        <v>5.8057999999999996</v>
      </c>
      <c r="AG2072">
        <f t="shared" ca="1" si="385"/>
        <v>4.75</v>
      </c>
    </row>
    <row r="2073" spans="3:33" x14ac:dyDescent="0.3">
      <c r="C2073" s="1">
        <v>39422</v>
      </c>
      <c r="D2073">
        <v>5</v>
      </c>
      <c r="E2073" s="1">
        <v>39422</v>
      </c>
      <c r="F2073">
        <v>3</v>
      </c>
      <c r="G2073" s="1">
        <v>39422</v>
      </c>
      <c r="H2073">
        <v>3.7349999999999999</v>
      </c>
      <c r="I2073" s="1">
        <v>39422</v>
      </c>
      <c r="J2073">
        <v>4</v>
      </c>
      <c r="L2073" s="1">
        <v>39422</v>
      </c>
      <c r="M2073">
        <v>5.5</v>
      </c>
      <c r="O2073">
        <f t="shared" si="374"/>
        <v>6.5</v>
      </c>
      <c r="P2073" s="1">
        <v>39422</v>
      </c>
      <c r="Q2073">
        <v>5.6702000000000004</v>
      </c>
      <c r="R2073" s="1">
        <v>39422</v>
      </c>
      <c r="S2073">
        <v>5.6460999999999997</v>
      </c>
      <c r="U2073">
        <f t="shared" si="375"/>
        <v>4.5</v>
      </c>
      <c r="X2073" s="6">
        <f t="shared" si="376"/>
        <v>39422</v>
      </c>
      <c r="Y2073">
        <f t="shared" ca="1" si="377"/>
        <v>5</v>
      </c>
      <c r="Z2073">
        <f t="shared" ca="1" si="378"/>
        <v>3</v>
      </c>
      <c r="AA2073">
        <f t="shared" ca="1" si="379"/>
        <v>3.7349999999999999</v>
      </c>
      <c r="AB2073">
        <f t="shared" ca="1" si="380"/>
        <v>4</v>
      </c>
      <c r="AC2073">
        <f t="shared" ca="1" si="381"/>
        <v>5.5</v>
      </c>
      <c r="AD2073">
        <f t="shared" ca="1" si="382"/>
        <v>6.5</v>
      </c>
      <c r="AE2073">
        <f t="shared" ca="1" si="383"/>
        <v>5.6702000000000004</v>
      </c>
      <c r="AF2073">
        <f t="shared" ca="1" si="384"/>
        <v>5.6460999999999997</v>
      </c>
      <c r="AG2073">
        <f t="shared" ca="1" si="385"/>
        <v>4.5</v>
      </c>
    </row>
    <row r="2074" spans="3:33" x14ac:dyDescent="0.3">
      <c r="C2074" s="1">
        <v>39423</v>
      </c>
      <c r="D2074">
        <v>5</v>
      </c>
      <c r="E2074" s="1">
        <v>39423</v>
      </c>
      <c r="F2074">
        <v>3</v>
      </c>
      <c r="G2074" s="1">
        <v>39423</v>
      </c>
      <c r="H2074">
        <v>3.7890000000000001</v>
      </c>
      <c r="I2074" s="1">
        <v>39423</v>
      </c>
      <c r="J2074">
        <v>4</v>
      </c>
      <c r="L2074" s="1">
        <v>39423</v>
      </c>
      <c r="M2074">
        <v>5.5</v>
      </c>
      <c r="O2074">
        <f t="shared" si="374"/>
        <v>6.5</v>
      </c>
      <c r="P2074" s="1">
        <v>39423</v>
      </c>
      <c r="Q2074">
        <v>5.6336000000000004</v>
      </c>
      <c r="R2074" s="1">
        <v>39423</v>
      </c>
      <c r="S2074">
        <v>5.4951999999999996</v>
      </c>
      <c r="U2074">
        <f t="shared" si="375"/>
        <v>4.5</v>
      </c>
      <c r="X2074" s="6">
        <f t="shared" si="376"/>
        <v>39423</v>
      </c>
      <c r="Y2074">
        <f t="shared" ca="1" si="377"/>
        <v>5</v>
      </c>
      <c r="Z2074">
        <f t="shared" ca="1" si="378"/>
        <v>3</v>
      </c>
      <c r="AA2074">
        <f t="shared" ca="1" si="379"/>
        <v>3.7890000000000001</v>
      </c>
      <c r="AB2074">
        <f t="shared" ca="1" si="380"/>
        <v>4</v>
      </c>
      <c r="AC2074">
        <f t="shared" ca="1" si="381"/>
        <v>5.5</v>
      </c>
      <c r="AD2074">
        <f t="shared" ca="1" si="382"/>
        <v>6.5</v>
      </c>
      <c r="AE2074">
        <f t="shared" ca="1" si="383"/>
        <v>5.6336000000000004</v>
      </c>
      <c r="AF2074">
        <f t="shared" ca="1" si="384"/>
        <v>5.4951999999999996</v>
      </c>
      <c r="AG2074">
        <f t="shared" ca="1" si="385"/>
        <v>4.5</v>
      </c>
    </row>
    <row r="2075" spans="3:33" x14ac:dyDescent="0.3">
      <c r="C2075" s="1">
        <v>39426</v>
      </c>
      <c r="D2075">
        <v>5</v>
      </c>
      <c r="E2075" s="1">
        <v>39426</v>
      </c>
      <c r="F2075">
        <v>3</v>
      </c>
      <c r="G2075" s="1">
        <v>39426</v>
      </c>
      <c r="H2075">
        <v>3.8570000000000002</v>
      </c>
      <c r="I2075" s="1">
        <v>39426</v>
      </c>
      <c r="J2075">
        <v>4</v>
      </c>
      <c r="L2075" s="1">
        <v>39426</v>
      </c>
      <c r="M2075">
        <v>5.5</v>
      </c>
      <c r="O2075">
        <f t="shared" si="374"/>
        <v>6.5</v>
      </c>
      <c r="P2075" s="1">
        <v>39426</v>
      </c>
      <c r="Q2075">
        <v>5.6300999999999997</v>
      </c>
      <c r="R2075" s="1">
        <v>39426</v>
      </c>
      <c r="S2075">
        <v>5.6505999999999998</v>
      </c>
      <c r="U2075">
        <f t="shared" si="375"/>
        <v>4.5</v>
      </c>
      <c r="X2075" s="6">
        <f t="shared" si="376"/>
        <v>39426</v>
      </c>
      <c r="Y2075">
        <f t="shared" ca="1" si="377"/>
        <v>5</v>
      </c>
      <c r="Z2075">
        <f t="shared" ca="1" si="378"/>
        <v>3</v>
      </c>
      <c r="AA2075">
        <f t="shared" ca="1" si="379"/>
        <v>3.8570000000000002</v>
      </c>
      <c r="AB2075">
        <f t="shared" ca="1" si="380"/>
        <v>4</v>
      </c>
      <c r="AC2075">
        <f t="shared" ca="1" si="381"/>
        <v>5.5</v>
      </c>
      <c r="AD2075">
        <f t="shared" ca="1" si="382"/>
        <v>6.5</v>
      </c>
      <c r="AE2075">
        <f t="shared" ca="1" si="383"/>
        <v>5.6300999999999997</v>
      </c>
      <c r="AF2075">
        <f t="shared" ca="1" si="384"/>
        <v>5.6505999999999998</v>
      </c>
      <c r="AG2075">
        <f t="shared" ca="1" si="385"/>
        <v>4.5</v>
      </c>
    </row>
    <row r="2076" spans="3:33" x14ac:dyDescent="0.3">
      <c r="C2076" s="1">
        <v>39427</v>
      </c>
      <c r="D2076">
        <v>5</v>
      </c>
      <c r="E2076" s="1">
        <v>39427</v>
      </c>
      <c r="F2076">
        <v>3</v>
      </c>
      <c r="G2076" s="1">
        <v>39427</v>
      </c>
      <c r="H2076">
        <v>4.0380000000000003</v>
      </c>
      <c r="I2076" s="1">
        <v>39427</v>
      </c>
      <c r="J2076">
        <v>4</v>
      </c>
      <c r="L2076" s="1">
        <v>39427</v>
      </c>
      <c r="M2076">
        <v>5.5</v>
      </c>
      <c r="O2076">
        <f t="shared" si="374"/>
        <v>6.5</v>
      </c>
      <c r="P2076" s="1">
        <v>39427</v>
      </c>
      <c r="Q2076">
        <v>5.6357999999999997</v>
      </c>
      <c r="R2076" s="1">
        <v>39427</v>
      </c>
      <c r="S2076">
        <v>5.6520000000000001</v>
      </c>
      <c r="U2076">
        <f t="shared" si="375"/>
        <v>4.5</v>
      </c>
      <c r="X2076" s="6">
        <f t="shared" si="376"/>
        <v>39427</v>
      </c>
      <c r="Y2076">
        <f t="shared" ca="1" si="377"/>
        <v>5</v>
      </c>
      <c r="Z2076">
        <f t="shared" ca="1" si="378"/>
        <v>3</v>
      </c>
      <c r="AA2076">
        <f t="shared" ca="1" si="379"/>
        <v>4.0380000000000003</v>
      </c>
      <c r="AB2076">
        <f t="shared" ca="1" si="380"/>
        <v>4</v>
      </c>
      <c r="AC2076">
        <f t="shared" ca="1" si="381"/>
        <v>5.5</v>
      </c>
      <c r="AD2076">
        <f t="shared" ca="1" si="382"/>
        <v>6.5</v>
      </c>
      <c r="AE2076">
        <f t="shared" ca="1" si="383"/>
        <v>5.6357999999999997</v>
      </c>
      <c r="AF2076">
        <f t="shared" ca="1" si="384"/>
        <v>5.6520000000000001</v>
      </c>
      <c r="AG2076">
        <f t="shared" ca="1" si="385"/>
        <v>4.5</v>
      </c>
    </row>
    <row r="2077" spans="3:33" x14ac:dyDescent="0.3">
      <c r="C2077" s="1">
        <v>39428</v>
      </c>
      <c r="D2077">
        <v>5</v>
      </c>
      <c r="E2077" s="1">
        <v>39428</v>
      </c>
      <c r="F2077">
        <v>3</v>
      </c>
      <c r="G2077" s="1">
        <v>39428</v>
      </c>
      <c r="H2077">
        <v>4.0430000000000001</v>
      </c>
      <c r="I2077" s="1">
        <v>39428</v>
      </c>
      <c r="J2077">
        <v>4</v>
      </c>
      <c r="L2077" s="1">
        <v>39428</v>
      </c>
      <c r="M2077">
        <v>5.5</v>
      </c>
      <c r="O2077">
        <f t="shared" si="374"/>
        <v>6.5</v>
      </c>
      <c r="P2077" s="1">
        <v>39428</v>
      </c>
      <c r="Q2077">
        <v>5.6060999999999996</v>
      </c>
      <c r="R2077" s="1">
        <v>39428</v>
      </c>
      <c r="S2077">
        <v>5.6345000000000001</v>
      </c>
      <c r="U2077">
        <f t="shared" si="375"/>
        <v>4.5</v>
      </c>
      <c r="X2077" s="6">
        <f t="shared" si="376"/>
        <v>39428</v>
      </c>
      <c r="Y2077">
        <f t="shared" ca="1" si="377"/>
        <v>5</v>
      </c>
      <c r="Z2077">
        <f t="shared" ca="1" si="378"/>
        <v>3</v>
      </c>
      <c r="AA2077">
        <f t="shared" ca="1" si="379"/>
        <v>4.0430000000000001</v>
      </c>
      <c r="AB2077">
        <f t="shared" ca="1" si="380"/>
        <v>4</v>
      </c>
      <c r="AC2077">
        <f t="shared" ca="1" si="381"/>
        <v>5.5</v>
      </c>
      <c r="AD2077">
        <f t="shared" ca="1" si="382"/>
        <v>6.5</v>
      </c>
      <c r="AE2077">
        <f t="shared" ca="1" si="383"/>
        <v>5.6060999999999996</v>
      </c>
      <c r="AF2077">
        <f t="shared" ca="1" si="384"/>
        <v>5.6345000000000001</v>
      </c>
      <c r="AG2077">
        <f t="shared" ca="1" si="385"/>
        <v>4.5</v>
      </c>
    </row>
    <row r="2078" spans="3:33" x14ac:dyDescent="0.3">
      <c r="C2078" s="1">
        <v>39429</v>
      </c>
      <c r="D2078">
        <v>5</v>
      </c>
      <c r="E2078" s="1">
        <v>39429</v>
      </c>
      <c r="F2078">
        <v>3</v>
      </c>
      <c r="G2078" s="1">
        <v>39429</v>
      </c>
      <c r="H2078">
        <v>4.0259999999999998</v>
      </c>
      <c r="I2078" s="1">
        <v>39429</v>
      </c>
      <c r="J2078">
        <v>4</v>
      </c>
      <c r="L2078" s="1">
        <v>39429</v>
      </c>
      <c r="M2078">
        <v>5.5</v>
      </c>
      <c r="O2078">
        <f t="shared" si="374"/>
        <v>6.5</v>
      </c>
      <c r="P2078" s="1">
        <v>39429</v>
      </c>
      <c r="Q2078">
        <v>5.5590999999999999</v>
      </c>
      <c r="R2078" s="1">
        <v>39429</v>
      </c>
      <c r="S2078">
        <v>5.5750000000000002</v>
      </c>
      <c r="U2078">
        <f t="shared" si="375"/>
        <v>4.5</v>
      </c>
      <c r="X2078" s="6">
        <f t="shared" si="376"/>
        <v>39429</v>
      </c>
      <c r="Y2078">
        <f t="shared" ca="1" si="377"/>
        <v>5</v>
      </c>
      <c r="Z2078">
        <f t="shared" ca="1" si="378"/>
        <v>3</v>
      </c>
      <c r="AA2078">
        <f t="shared" ca="1" si="379"/>
        <v>4.0259999999999998</v>
      </c>
      <c r="AB2078">
        <f t="shared" ca="1" si="380"/>
        <v>4</v>
      </c>
      <c r="AC2078">
        <f t="shared" ca="1" si="381"/>
        <v>5.5</v>
      </c>
      <c r="AD2078">
        <f t="shared" ca="1" si="382"/>
        <v>6.5</v>
      </c>
      <c r="AE2078">
        <f t="shared" ca="1" si="383"/>
        <v>5.5590999999999999</v>
      </c>
      <c r="AF2078">
        <f t="shared" ca="1" si="384"/>
        <v>5.5750000000000002</v>
      </c>
      <c r="AG2078">
        <f t="shared" ca="1" si="385"/>
        <v>4.5</v>
      </c>
    </row>
    <row r="2079" spans="3:33" x14ac:dyDescent="0.3">
      <c r="C2079" s="1">
        <v>39430</v>
      </c>
      <c r="D2079">
        <v>5</v>
      </c>
      <c r="E2079" s="1">
        <v>39430</v>
      </c>
      <c r="F2079">
        <v>3</v>
      </c>
      <c r="G2079" s="1">
        <v>39430</v>
      </c>
      <c r="H2079">
        <v>3.8519999999999999</v>
      </c>
      <c r="I2079" s="1">
        <v>39430</v>
      </c>
      <c r="J2079">
        <v>4</v>
      </c>
      <c r="L2079" s="1">
        <v>39430</v>
      </c>
      <c r="M2079">
        <v>5.5</v>
      </c>
      <c r="O2079">
        <f t="shared" si="374"/>
        <v>6.5</v>
      </c>
      <c r="P2079" s="1">
        <v>39430</v>
      </c>
      <c r="Q2079">
        <v>5.5473999999999997</v>
      </c>
      <c r="R2079" s="1">
        <v>39430</v>
      </c>
      <c r="S2079">
        <v>5.5708000000000002</v>
      </c>
      <c r="U2079">
        <f t="shared" si="375"/>
        <v>4.5</v>
      </c>
      <c r="X2079" s="6">
        <f t="shared" si="376"/>
        <v>39430</v>
      </c>
      <c r="Y2079">
        <f t="shared" ca="1" si="377"/>
        <v>5</v>
      </c>
      <c r="Z2079">
        <f t="shared" ca="1" si="378"/>
        <v>3</v>
      </c>
      <c r="AA2079">
        <f t="shared" ca="1" si="379"/>
        <v>3.8519999999999999</v>
      </c>
      <c r="AB2079">
        <f t="shared" ca="1" si="380"/>
        <v>4</v>
      </c>
      <c r="AC2079">
        <f t="shared" ca="1" si="381"/>
        <v>5.5</v>
      </c>
      <c r="AD2079">
        <f t="shared" ca="1" si="382"/>
        <v>6.5</v>
      </c>
      <c r="AE2079">
        <f t="shared" ca="1" si="383"/>
        <v>5.5473999999999997</v>
      </c>
      <c r="AF2079">
        <f t="shared" ca="1" si="384"/>
        <v>5.5708000000000002</v>
      </c>
      <c r="AG2079">
        <f t="shared" ca="1" si="385"/>
        <v>4.5</v>
      </c>
    </row>
    <row r="2080" spans="3:33" x14ac:dyDescent="0.3">
      <c r="C2080" s="1">
        <v>39433</v>
      </c>
      <c r="D2080">
        <v>5</v>
      </c>
      <c r="E2080" s="1">
        <v>39433</v>
      </c>
      <c r="F2080">
        <v>3</v>
      </c>
      <c r="G2080" s="1">
        <v>39433</v>
      </c>
      <c r="H2080">
        <v>3.9119999999999999</v>
      </c>
      <c r="I2080" s="1">
        <v>39433</v>
      </c>
      <c r="J2080">
        <v>4</v>
      </c>
      <c r="L2080" s="1">
        <v>39433</v>
      </c>
      <c r="M2080">
        <v>5.5</v>
      </c>
      <c r="O2080">
        <f t="shared" si="374"/>
        <v>6.5</v>
      </c>
      <c r="P2080" s="1">
        <v>39433</v>
      </c>
      <c r="Q2080">
        <v>5.5562000000000005</v>
      </c>
      <c r="R2080" s="1">
        <v>39433</v>
      </c>
      <c r="S2080">
        <v>5.5908999999999995</v>
      </c>
      <c r="U2080">
        <f t="shared" si="375"/>
        <v>4.5</v>
      </c>
      <c r="X2080" s="6">
        <f t="shared" si="376"/>
        <v>39433</v>
      </c>
      <c r="Y2080">
        <f t="shared" ca="1" si="377"/>
        <v>5</v>
      </c>
      <c r="Z2080">
        <f t="shared" ca="1" si="378"/>
        <v>3</v>
      </c>
      <c r="AA2080">
        <f t="shared" ca="1" si="379"/>
        <v>3.9119999999999999</v>
      </c>
      <c r="AB2080">
        <f t="shared" ca="1" si="380"/>
        <v>4</v>
      </c>
      <c r="AC2080">
        <f t="shared" ca="1" si="381"/>
        <v>5.5</v>
      </c>
      <c r="AD2080">
        <f t="shared" ca="1" si="382"/>
        <v>6.5</v>
      </c>
      <c r="AE2080">
        <f t="shared" ca="1" si="383"/>
        <v>5.5562000000000005</v>
      </c>
      <c r="AF2080">
        <f t="shared" ca="1" si="384"/>
        <v>5.5908999999999995</v>
      </c>
      <c r="AG2080">
        <f t="shared" ca="1" si="385"/>
        <v>4.5</v>
      </c>
    </row>
    <row r="2081" spans="3:33" x14ac:dyDescent="0.3">
      <c r="C2081" s="1">
        <v>39434</v>
      </c>
      <c r="D2081">
        <v>5</v>
      </c>
      <c r="E2081" s="1">
        <v>39434</v>
      </c>
      <c r="F2081">
        <v>3</v>
      </c>
      <c r="G2081" s="1">
        <v>39434</v>
      </c>
      <c r="H2081">
        <v>3.8740000000000001</v>
      </c>
      <c r="I2081" s="1">
        <v>39434</v>
      </c>
      <c r="J2081">
        <v>4</v>
      </c>
      <c r="L2081" s="1">
        <v>39434</v>
      </c>
      <c r="M2081">
        <v>5.5</v>
      </c>
      <c r="O2081">
        <f t="shared" si="374"/>
        <v>6.5</v>
      </c>
      <c r="P2081" s="1">
        <v>39434</v>
      </c>
      <c r="Q2081">
        <v>5.5475000000000003</v>
      </c>
      <c r="R2081" s="1">
        <v>39434</v>
      </c>
      <c r="S2081">
        <v>5.5926999999999998</v>
      </c>
      <c r="U2081">
        <f t="shared" si="375"/>
        <v>4.5</v>
      </c>
      <c r="X2081" s="6">
        <f t="shared" si="376"/>
        <v>39434</v>
      </c>
      <c r="Y2081">
        <f t="shared" ca="1" si="377"/>
        <v>5</v>
      </c>
      <c r="Z2081">
        <f t="shared" ca="1" si="378"/>
        <v>3</v>
      </c>
      <c r="AA2081">
        <f t="shared" ca="1" si="379"/>
        <v>3.8740000000000001</v>
      </c>
      <c r="AB2081">
        <f t="shared" ca="1" si="380"/>
        <v>4</v>
      </c>
      <c r="AC2081">
        <f t="shared" ca="1" si="381"/>
        <v>5.5</v>
      </c>
      <c r="AD2081">
        <f t="shared" ca="1" si="382"/>
        <v>6.5</v>
      </c>
      <c r="AE2081">
        <f t="shared" ca="1" si="383"/>
        <v>5.5475000000000003</v>
      </c>
      <c r="AF2081">
        <f t="shared" ca="1" si="384"/>
        <v>5.5926999999999998</v>
      </c>
      <c r="AG2081">
        <f t="shared" ca="1" si="385"/>
        <v>4.5</v>
      </c>
    </row>
    <row r="2082" spans="3:33" x14ac:dyDescent="0.3">
      <c r="C2082" s="1">
        <v>39435</v>
      </c>
      <c r="D2082">
        <v>5</v>
      </c>
      <c r="E2082" s="1">
        <v>39435</v>
      </c>
      <c r="F2082">
        <v>3</v>
      </c>
      <c r="G2082" s="1">
        <v>39435</v>
      </c>
      <c r="H2082">
        <v>3.87</v>
      </c>
      <c r="I2082" s="1">
        <v>39435</v>
      </c>
      <c r="J2082">
        <v>4</v>
      </c>
      <c r="L2082" s="1">
        <v>39435</v>
      </c>
      <c r="M2082">
        <v>5.5</v>
      </c>
      <c r="O2082">
        <f t="shared" si="374"/>
        <v>6.5</v>
      </c>
      <c r="P2082" s="1">
        <v>39435</v>
      </c>
      <c r="Q2082">
        <v>5.5318000000000005</v>
      </c>
      <c r="R2082" s="1">
        <v>39435</v>
      </c>
      <c r="S2082">
        <v>5.5464000000000002</v>
      </c>
      <c r="U2082">
        <f t="shared" si="375"/>
        <v>4.5</v>
      </c>
      <c r="X2082" s="6">
        <f t="shared" si="376"/>
        <v>39435</v>
      </c>
      <c r="Y2082">
        <f t="shared" ca="1" si="377"/>
        <v>5</v>
      </c>
      <c r="Z2082">
        <f t="shared" ca="1" si="378"/>
        <v>3</v>
      </c>
      <c r="AA2082">
        <f t="shared" ca="1" si="379"/>
        <v>3.87</v>
      </c>
      <c r="AB2082">
        <f t="shared" ca="1" si="380"/>
        <v>4</v>
      </c>
      <c r="AC2082">
        <f t="shared" ca="1" si="381"/>
        <v>5.5</v>
      </c>
      <c r="AD2082">
        <f t="shared" ca="1" si="382"/>
        <v>6.5</v>
      </c>
      <c r="AE2082">
        <f t="shared" ca="1" si="383"/>
        <v>5.5318000000000005</v>
      </c>
      <c r="AF2082">
        <f t="shared" ca="1" si="384"/>
        <v>5.5464000000000002</v>
      </c>
      <c r="AG2082">
        <f t="shared" ca="1" si="385"/>
        <v>4.5</v>
      </c>
    </row>
    <row r="2083" spans="3:33" x14ac:dyDescent="0.3">
      <c r="C2083" s="1">
        <v>39436</v>
      </c>
      <c r="D2083">
        <v>5</v>
      </c>
      <c r="E2083" s="1">
        <v>39436</v>
      </c>
      <c r="F2083">
        <v>3</v>
      </c>
      <c r="G2083" s="1">
        <v>39436</v>
      </c>
      <c r="H2083">
        <v>3.9329999999999998</v>
      </c>
      <c r="I2083" s="1">
        <v>39436</v>
      </c>
      <c r="J2083">
        <v>4</v>
      </c>
      <c r="L2083" s="1">
        <v>39436</v>
      </c>
      <c r="M2083">
        <v>5.5</v>
      </c>
      <c r="O2083">
        <f t="shared" si="374"/>
        <v>6.5</v>
      </c>
      <c r="P2083" s="1">
        <v>39436</v>
      </c>
      <c r="Q2083">
        <v>5.5179</v>
      </c>
      <c r="R2083" s="1">
        <v>39436</v>
      </c>
      <c r="S2083">
        <v>5.5343</v>
      </c>
      <c r="U2083">
        <f t="shared" si="375"/>
        <v>4.5</v>
      </c>
      <c r="X2083" s="6">
        <f t="shared" si="376"/>
        <v>39436</v>
      </c>
      <c r="Y2083">
        <f t="shared" ca="1" si="377"/>
        <v>5</v>
      </c>
      <c r="Z2083">
        <f t="shared" ca="1" si="378"/>
        <v>3</v>
      </c>
      <c r="AA2083">
        <f t="shared" ca="1" si="379"/>
        <v>3.9329999999999998</v>
      </c>
      <c r="AB2083">
        <f t="shared" ca="1" si="380"/>
        <v>4</v>
      </c>
      <c r="AC2083">
        <f t="shared" ca="1" si="381"/>
        <v>5.5</v>
      </c>
      <c r="AD2083">
        <f t="shared" ca="1" si="382"/>
        <v>6.5</v>
      </c>
      <c r="AE2083">
        <f t="shared" ca="1" si="383"/>
        <v>5.5179</v>
      </c>
      <c r="AF2083">
        <f t="shared" ca="1" si="384"/>
        <v>5.5343</v>
      </c>
      <c r="AG2083">
        <f t="shared" ca="1" si="385"/>
        <v>4.5</v>
      </c>
    </row>
    <row r="2084" spans="3:33" x14ac:dyDescent="0.3">
      <c r="C2084" s="1">
        <v>39437</v>
      </c>
      <c r="D2084">
        <v>5</v>
      </c>
      <c r="E2084" s="1">
        <v>39437</v>
      </c>
      <c r="F2084">
        <v>3</v>
      </c>
      <c r="G2084" s="1">
        <v>39437</v>
      </c>
      <c r="H2084">
        <v>3.8820000000000001</v>
      </c>
      <c r="I2084" s="1">
        <v>39437</v>
      </c>
      <c r="J2084">
        <v>4</v>
      </c>
      <c r="L2084" s="1">
        <v>39437</v>
      </c>
      <c r="M2084">
        <v>5.5</v>
      </c>
      <c r="O2084">
        <f t="shared" si="374"/>
        <v>6.5</v>
      </c>
      <c r="P2084" s="1">
        <v>39437</v>
      </c>
      <c r="Q2084">
        <v>5.5016999999999996</v>
      </c>
      <c r="R2084" s="1">
        <v>39437</v>
      </c>
      <c r="S2084">
        <v>5.5368000000000004</v>
      </c>
      <c r="U2084">
        <f t="shared" si="375"/>
        <v>4.5</v>
      </c>
      <c r="X2084" s="6">
        <f t="shared" si="376"/>
        <v>39437</v>
      </c>
      <c r="Y2084">
        <f t="shared" ca="1" si="377"/>
        <v>5</v>
      </c>
      <c r="Z2084">
        <f t="shared" ca="1" si="378"/>
        <v>3</v>
      </c>
      <c r="AA2084">
        <f t="shared" ca="1" si="379"/>
        <v>3.8820000000000001</v>
      </c>
      <c r="AB2084">
        <f t="shared" ca="1" si="380"/>
        <v>4</v>
      </c>
      <c r="AC2084">
        <f t="shared" ca="1" si="381"/>
        <v>5.5</v>
      </c>
      <c r="AD2084">
        <f t="shared" ca="1" si="382"/>
        <v>6.5</v>
      </c>
      <c r="AE2084">
        <f t="shared" ca="1" si="383"/>
        <v>5.5016999999999996</v>
      </c>
      <c r="AF2084">
        <f t="shared" ca="1" si="384"/>
        <v>5.5368000000000004</v>
      </c>
      <c r="AG2084">
        <f t="shared" ca="1" si="385"/>
        <v>4.5</v>
      </c>
    </row>
    <row r="2085" spans="3:33" x14ac:dyDescent="0.3">
      <c r="C2085" s="1">
        <v>39440</v>
      </c>
      <c r="D2085">
        <v>5</v>
      </c>
      <c r="E2085" s="1">
        <v>39440</v>
      </c>
      <c r="F2085">
        <v>3</v>
      </c>
      <c r="G2085" s="1">
        <v>39440</v>
      </c>
      <c r="H2085">
        <v>3.8490000000000002</v>
      </c>
      <c r="I2085" s="1">
        <v>39440</v>
      </c>
      <c r="J2085">
        <v>4</v>
      </c>
      <c r="L2085" s="1">
        <v>39440</v>
      </c>
      <c r="M2085">
        <v>5.5</v>
      </c>
      <c r="O2085">
        <f t="shared" si="374"/>
        <v>6.5</v>
      </c>
      <c r="P2085" s="1">
        <v>39440</v>
      </c>
      <c r="Q2085">
        <v>5.4740000000000002</v>
      </c>
      <c r="R2085" s="1">
        <v>39440</v>
      </c>
      <c r="S2085">
        <v>5.5799000000000003</v>
      </c>
      <c r="U2085">
        <f t="shared" si="375"/>
        <v>4.5</v>
      </c>
      <c r="X2085" s="6">
        <f t="shared" si="376"/>
        <v>39440</v>
      </c>
      <c r="Y2085">
        <f t="shared" ca="1" si="377"/>
        <v>5</v>
      </c>
      <c r="Z2085">
        <f t="shared" ca="1" si="378"/>
        <v>3</v>
      </c>
      <c r="AA2085">
        <f t="shared" ca="1" si="379"/>
        <v>3.8490000000000002</v>
      </c>
      <c r="AB2085">
        <f t="shared" ca="1" si="380"/>
        <v>4</v>
      </c>
      <c r="AC2085">
        <f t="shared" ca="1" si="381"/>
        <v>5.5</v>
      </c>
      <c r="AD2085">
        <f t="shared" ca="1" si="382"/>
        <v>6.5</v>
      </c>
      <c r="AE2085">
        <f t="shared" ca="1" si="383"/>
        <v>5.4740000000000002</v>
      </c>
      <c r="AF2085">
        <f t="shared" ca="1" si="384"/>
        <v>5.5799000000000003</v>
      </c>
      <c r="AG2085">
        <f t="shared" ca="1" si="385"/>
        <v>4.5</v>
      </c>
    </row>
    <row r="2086" spans="3:33" x14ac:dyDescent="0.3">
      <c r="C2086" s="1">
        <v>39441</v>
      </c>
      <c r="D2086">
        <v>5</v>
      </c>
      <c r="E2086" s="1">
        <v>39441</v>
      </c>
      <c r="F2086">
        <v>3</v>
      </c>
      <c r="G2086" s="1">
        <v>39441</v>
      </c>
      <c r="H2086">
        <v>3.8490000000000002</v>
      </c>
      <c r="I2086" s="1">
        <v>39441</v>
      </c>
      <c r="J2086">
        <v>4</v>
      </c>
      <c r="L2086" s="1">
        <v>39441</v>
      </c>
      <c r="M2086">
        <v>5.5</v>
      </c>
      <c r="O2086">
        <f t="shared" si="374"/>
        <v>6.5</v>
      </c>
      <c r="P2086" s="1">
        <v>39441</v>
      </c>
      <c r="Q2086">
        <v>5.4740000000000002</v>
      </c>
      <c r="R2086" s="1">
        <v>39441</v>
      </c>
      <c r="S2086">
        <v>5.5799000000000003</v>
      </c>
      <c r="U2086">
        <f t="shared" si="375"/>
        <v>4.5</v>
      </c>
      <c r="X2086" s="6">
        <f t="shared" si="376"/>
        <v>39441</v>
      </c>
      <c r="Y2086">
        <f t="shared" ca="1" si="377"/>
        <v>5</v>
      </c>
      <c r="Z2086">
        <f t="shared" ca="1" si="378"/>
        <v>3</v>
      </c>
      <c r="AA2086">
        <f t="shared" ca="1" si="379"/>
        <v>3.8490000000000002</v>
      </c>
      <c r="AB2086">
        <f t="shared" ca="1" si="380"/>
        <v>4</v>
      </c>
      <c r="AC2086">
        <f t="shared" ca="1" si="381"/>
        <v>5.5</v>
      </c>
      <c r="AD2086">
        <f t="shared" ca="1" si="382"/>
        <v>6.5</v>
      </c>
      <c r="AE2086">
        <f t="shared" ca="1" si="383"/>
        <v>5.4740000000000002</v>
      </c>
      <c r="AF2086">
        <f t="shared" ca="1" si="384"/>
        <v>5.5799000000000003</v>
      </c>
      <c r="AG2086">
        <f t="shared" ca="1" si="385"/>
        <v>4.5</v>
      </c>
    </row>
    <row r="2087" spans="3:33" x14ac:dyDescent="0.3">
      <c r="C2087" s="1">
        <v>39442</v>
      </c>
      <c r="D2087">
        <v>5</v>
      </c>
      <c r="E2087" s="1">
        <v>39442</v>
      </c>
      <c r="F2087">
        <v>3</v>
      </c>
      <c r="G2087" s="1">
        <v>39442</v>
      </c>
      <c r="H2087">
        <v>3.8490000000000002</v>
      </c>
      <c r="I2087" s="1">
        <v>39442</v>
      </c>
      <c r="J2087">
        <v>4</v>
      </c>
      <c r="L2087" s="1">
        <v>39442</v>
      </c>
      <c r="M2087">
        <v>5.5</v>
      </c>
      <c r="O2087">
        <f t="shared" si="374"/>
        <v>6.5</v>
      </c>
      <c r="P2087" s="1">
        <v>39442</v>
      </c>
      <c r="Q2087">
        <v>5.4740000000000002</v>
      </c>
      <c r="R2087" s="1">
        <v>39442</v>
      </c>
      <c r="S2087">
        <v>5.5799000000000003</v>
      </c>
      <c r="U2087">
        <f t="shared" si="375"/>
        <v>4.5</v>
      </c>
      <c r="X2087" s="6">
        <f t="shared" si="376"/>
        <v>39442</v>
      </c>
      <c r="Y2087">
        <f t="shared" ca="1" si="377"/>
        <v>5</v>
      </c>
      <c r="Z2087">
        <f t="shared" ca="1" si="378"/>
        <v>3</v>
      </c>
      <c r="AA2087">
        <f t="shared" ca="1" si="379"/>
        <v>3.8490000000000002</v>
      </c>
      <c r="AB2087">
        <f t="shared" ca="1" si="380"/>
        <v>4</v>
      </c>
      <c r="AC2087">
        <f t="shared" ca="1" si="381"/>
        <v>5.5</v>
      </c>
      <c r="AD2087">
        <f t="shared" ca="1" si="382"/>
        <v>6.5</v>
      </c>
      <c r="AE2087">
        <f t="shared" ca="1" si="383"/>
        <v>5.4740000000000002</v>
      </c>
      <c r="AF2087">
        <f t="shared" ca="1" si="384"/>
        <v>5.5799000000000003</v>
      </c>
      <c r="AG2087">
        <f t="shared" ca="1" si="385"/>
        <v>4.5</v>
      </c>
    </row>
    <row r="2088" spans="3:33" x14ac:dyDescent="0.3">
      <c r="C2088" s="1">
        <v>39443</v>
      </c>
      <c r="D2088">
        <v>5</v>
      </c>
      <c r="E2088" s="1">
        <v>39443</v>
      </c>
      <c r="F2088">
        <v>3</v>
      </c>
      <c r="G2088" s="1">
        <v>39443</v>
      </c>
      <c r="H2088">
        <v>3.8369999999999997</v>
      </c>
      <c r="I2088" s="1">
        <v>39443</v>
      </c>
      <c r="J2088">
        <v>4</v>
      </c>
      <c r="L2088" s="1">
        <v>39443</v>
      </c>
      <c r="M2088">
        <v>5.5</v>
      </c>
      <c r="O2088">
        <f t="shared" si="374"/>
        <v>6.5</v>
      </c>
      <c r="P2088" s="1">
        <v>39443</v>
      </c>
      <c r="Q2088">
        <v>5.4048999999999996</v>
      </c>
      <c r="R2088" s="1">
        <v>39443</v>
      </c>
      <c r="S2088">
        <v>5.5010000000000003</v>
      </c>
      <c r="U2088">
        <f t="shared" si="375"/>
        <v>4.5</v>
      </c>
      <c r="X2088" s="6">
        <f t="shared" si="376"/>
        <v>39443</v>
      </c>
      <c r="Y2088">
        <f t="shared" ca="1" si="377"/>
        <v>5</v>
      </c>
      <c r="Z2088">
        <f t="shared" ca="1" si="378"/>
        <v>3</v>
      </c>
      <c r="AA2088">
        <f t="shared" ca="1" si="379"/>
        <v>3.8369999999999997</v>
      </c>
      <c r="AB2088">
        <f t="shared" ca="1" si="380"/>
        <v>4</v>
      </c>
      <c r="AC2088">
        <f t="shared" ca="1" si="381"/>
        <v>5.5</v>
      </c>
      <c r="AD2088">
        <f t="shared" ca="1" si="382"/>
        <v>6.5</v>
      </c>
      <c r="AE2088">
        <f t="shared" ca="1" si="383"/>
        <v>5.4048999999999996</v>
      </c>
      <c r="AF2088">
        <f t="shared" ca="1" si="384"/>
        <v>5.5010000000000003</v>
      </c>
      <c r="AG2088">
        <f t="shared" ca="1" si="385"/>
        <v>4.5</v>
      </c>
    </row>
    <row r="2089" spans="3:33" x14ac:dyDescent="0.3">
      <c r="C2089" s="1">
        <v>39444</v>
      </c>
      <c r="D2089">
        <v>5</v>
      </c>
      <c r="E2089" s="1">
        <v>39444</v>
      </c>
      <c r="F2089">
        <v>3</v>
      </c>
      <c r="G2089" s="1">
        <v>39444</v>
      </c>
      <c r="H2089">
        <v>3.6179999999999999</v>
      </c>
      <c r="I2089" s="1">
        <v>39444</v>
      </c>
      <c r="J2089">
        <v>4</v>
      </c>
      <c r="L2089" s="1">
        <v>39444</v>
      </c>
      <c r="M2089">
        <v>5.5</v>
      </c>
      <c r="O2089">
        <f t="shared" si="374"/>
        <v>6.5</v>
      </c>
      <c r="P2089" s="1">
        <v>39444</v>
      </c>
      <c r="Q2089">
        <v>5.3445999999999998</v>
      </c>
      <c r="R2089" s="1">
        <v>39444</v>
      </c>
      <c r="S2089">
        <v>5.3990999999999998</v>
      </c>
      <c r="U2089">
        <f t="shared" si="375"/>
        <v>4.5</v>
      </c>
      <c r="X2089" s="6">
        <f t="shared" si="376"/>
        <v>39444</v>
      </c>
      <c r="Y2089">
        <f t="shared" ca="1" si="377"/>
        <v>5</v>
      </c>
      <c r="Z2089">
        <f t="shared" ca="1" si="378"/>
        <v>3</v>
      </c>
      <c r="AA2089">
        <f t="shared" ca="1" si="379"/>
        <v>3.6179999999999999</v>
      </c>
      <c r="AB2089">
        <f t="shared" ca="1" si="380"/>
        <v>4</v>
      </c>
      <c r="AC2089">
        <f t="shared" ca="1" si="381"/>
        <v>5.5</v>
      </c>
      <c r="AD2089">
        <f t="shared" ca="1" si="382"/>
        <v>6.5</v>
      </c>
      <c r="AE2089">
        <f t="shared" ca="1" si="383"/>
        <v>5.3445999999999998</v>
      </c>
      <c r="AF2089">
        <f t="shared" ca="1" si="384"/>
        <v>5.3990999999999998</v>
      </c>
      <c r="AG2089">
        <f t="shared" ca="1" si="385"/>
        <v>4.5</v>
      </c>
    </row>
    <row r="2090" spans="3:33" x14ac:dyDescent="0.3">
      <c r="C2090" s="1">
        <v>39447</v>
      </c>
      <c r="D2090">
        <v>5</v>
      </c>
      <c r="E2090" s="1">
        <v>39447</v>
      </c>
      <c r="F2090">
        <v>3</v>
      </c>
      <c r="G2090" s="1">
        <v>39447</v>
      </c>
      <c r="H2090">
        <v>3.9159999999999999</v>
      </c>
      <c r="I2090" s="1">
        <v>39447</v>
      </c>
      <c r="J2090">
        <v>4</v>
      </c>
      <c r="L2090" s="1">
        <v>39447</v>
      </c>
      <c r="M2090">
        <v>5.5</v>
      </c>
      <c r="O2090">
        <f t="shared" si="374"/>
        <v>6.5</v>
      </c>
      <c r="P2090" s="1">
        <v>39447</v>
      </c>
      <c r="Q2090">
        <v>5.7798999999999996</v>
      </c>
      <c r="R2090" s="1">
        <v>39447</v>
      </c>
      <c r="S2090">
        <v>5.8283000000000005</v>
      </c>
      <c r="U2090">
        <f t="shared" si="375"/>
        <v>4.5</v>
      </c>
      <c r="X2090" s="6">
        <f t="shared" si="376"/>
        <v>39447</v>
      </c>
      <c r="Y2090">
        <f t="shared" ca="1" si="377"/>
        <v>5</v>
      </c>
      <c r="Z2090">
        <f t="shared" ca="1" si="378"/>
        <v>3</v>
      </c>
      <c r="AA2090">
        <f t="shared" ca="1" si="379"/>
        <v>3.9159999999999999</v>
      </c>
      <c r="AB2090">
        <f t="shared" ca="1" si="380"/>
        <v>4</v>
      </c>
      <c r="AC2090">
        <f t="shared" ca="1" si="381"/>
        <v>5.5</v>
      </c>
      <c r="AD2090">
        <f t="shared" ca="1" si="382"/>
        <v>6.5</v>
      </c>
      <c r="AE2090">
        <f t="shared" ca="1" si="383"/>
        <v>5.7798999999999996</v>
      </c>
      <c r="AF2090">
        <f t="shared" ca="1" si="384"/>
        <v>5.8283000000000005</v>
      </c>
      <c r="AG2090">
        <f t="shared" ca="1" si="385"/>
        <v>4.5</v>
      </c>
    </row>
    <row r="2091" spans="3:33" x14ac:dyDescent="0.3">
      <c r="C2091" s="1">
        <v>39448</v>
      </c>
      <c r="D2091">
        <v>5</v>
      </c>
      <c r="E2091" s="1">
        <v>39448</v>
      </c>
      <c r="F2091">
        <v>3</v>
      </c>
      <c r="G2091" s="1">
        <v>39448</v>
      </c>
      <c r="H2091">
        <v>3.9159999999999999</v>
      </c>
      <c r="I2091" s="1">
        <v>39448</v>
      </c>
      <c r="J2091">
        <v>4</v>
      </c>
      <c r="L2091" s="1">
        <v>39448</v>
      </c>
      <c r="M2091">
        <v>5.5</v>
      </c>
      <c r="O2091">
        <f t="shared" si="374"/>
        <v>6.5</v>
      </c>
      <c r="P2091" s="1">
        <v>39448</v>
      </c>
      <c r="Q2091">
        <v>5.7798999999999996</v>
      </c>
      <c r="R2091" s="1">
        <v>39448</v>
      </c>
      <c r="S2091">
        <v>5.8283000000000005</v>
      </c>
      <c r="U2091">
        <f t="shared" si="375"/>
        <v>4.5</v>
      </c>
      <c r="X2091" s="6">
        <f t="shared" si="376"/>
        <v>39448</v>
      </c>
      <c r="Y2091">
        <f t="shared" ca="1" si="377"/>
        <v>5</v>
      </c>
      <c r="Z2091">
        <f t="shared" ca="1" si="378"/>
        <v>3</v>
      </c>
      <c r="AA2091">
        <f t="shared" ca="1" si="379"/>
        <v>3.9159999999999999</v>
      </c>
      <c r="AB2091">
        <f t="shared" ca="1" si="380"/>
        <v>4</v>
      </c>
      <c r="AC2091">
        <f t="shared" ca="1" si="381"/>
        <v>5.5</v>
      </c>
      <c r="AD2091">
        <f t="shared" ca="1" si="382"/>
        <v>6.5</v>
      </c>
      <c r="AE2091">
        <f t="shared" ca="1" si="383"/>
        <v>5.7798999999999996</v>
      </c>
      <c r="AF2091">
        <f t="shared" ca="1" si="384"/>
        <v>5.8283000000000005</v>
      </c>
      <c r="AG2091">
        <f t="shared" ca="1" si="385"/>
        <v>4.5</v>
      </c>
    </row>
    <row r="2092" spans="3:33" x14ac:dyDescent="0.3">
      <c r="C2092" s="1">
        <v>39449</v>
      </c>
      <c r="D2092">
        <v>5</v>
      </c>
      <c r="E2092" s="1">
        <v>39449</v>
      </c>
      <c r="F2092">
        <v>3</v>
      </c>
      <c r="G2092" s="1">
        <v>39449</v>
      </c>
      <c r="H2092">
        <v>3.782</v>
      </c>
      <c r="I2092" s="1">
        <v>39449</v>
      </c>
      <c r="J2092">
        <v>4</v>
      </c>
      <c r="L2092" s="1">
        <v>39449</v>
      </c>
      <c r="M2092">
        <v>5.5</v>
      </c>
      <c r="O2092">
        <f t="shared" si="374"/>
        <v>6.5</v>
      </c>
      <c r="P2092" s="1">
        <v>39449</v>
      </c>
      <c r="Q2092">
        <v>5.5350000000000001</v>
      </c>
      <c r="R2092" s="1">
        <v>39449</v>
      </c>
      <c r="S2092">
        <v>5.5556000000000001</v>
      </c>
      <c r="U2092">
        <f t="shared" si="375"/>
        <v>4.5</v>
      </c>
      <c r="X2092" s="6">
        <f t="shared" si="376"/>
        <v>39449</v>
      </c>
      <c r="Y2092">
        <f t="shared" ca="1" si="377"/>
        <v>5</v>
      </c>
      <c r="Z2092">
        <f t="shared" ca="1" si="378"/>
        <v>3</v>
      </c>
      <c r="AA2092">
        <f t="shared" ca="1" si="379"/>
        <v>3.782</v>
      </c>
      <c r="AB2092">
        <f t="shared" ca="1" si="380"/>
        <v>4</v>
      </c>
      <c r="AC2092">
        <f t="shared" ca="1" si="381"/>
        <v>5.5</v>
      </c>
      <c r="AD2092">
        <f t="shared" ca="1" si="382"/>
        <v>6.5</v>
      </c>
      <c r="AE2092">
        <f t="shared" ca="1" si="383"/>
        <v>5.5350000000000001</v>
      </c>
      <c r="AF2092">
        <f t="shared" ca="1" si="384"/>
        <v>5.5556000000000001</v>
      </c>
      <c r="AG2092">
        <f t="shared" ca="1" si="385"/>
        <v>4.5</v>
      </c>
    </row>
    <row r="2093" spans="3:33" x14ac:dyDescent="0.3">
      <c r="C2093" s="1">
        <v>39450</v>
      </c>
      <c r="D2093">
        <v>5</v>
      </c>
      <c r="E2093" s="1">
        <v>39450</v>
      </c>
      <c r="F2093">
        <v>3</v>
      </c>
      <c r="G2093" s="1">
        <v>39450</v>
      </c>
      <c r="H2093">
        <v>3.9089999999999998</v>
      </c>
      <c r="I2093" s="1">
        <v>39450</v>
      </c>
      <c r="J2093">
        <v>4</v>
      </c>
      <c r="L2093" s="1">
        <v>39450</v>
      </c>
      <c r="M2093">
        <v>5.5</v>
      </c>
      <c r="O2093">
        <f t="shared" si="374"/>
        <v>6.5</v>
      </c>
      <c r="P2093" s="1">
        <v>39450</v>
      </c>
      <c r="Q2093">
        <v>5.5262000000000002</v>
      </c>
      <c r="R2093" s="1">
        <v>39450</v>
      </c>
      <c r="S2093">
        <v>5.5720000000000001</v>
      </c>
      <c r="U2093">
        <f t="shared" si="375"/>
        <v>4.5</v>
      </c>
      <c r="X2093" s="6">
        <f t="shared" si="376"/>
        <v>39450</v>
      </c>
      <c r="Y2093">
        <f t="shared" ca="1" si="377"/>
        <v>5</v>
      </c>
      <c r="Z2093">
        <f t="shared" ca="1" si="378"/>
        <v>3</v>
      </c>
      <c r="AA2093">
        <f t="shared" ca="1" si="379"/>
        <v>3.9089999999999998</v>
      </c>
      <c r="AB2093">
        <f t="shared" ca="1" si="380"/>
        <v>4</v>
      </c>
      <c r="AC2093">
        <f t="shared" ca="1" si="381"/>
        <v>5.5</v>
      </c>
      <c r="AD2093">
        <f t="shared" ca="1" si="382"/>
        <v>6.5</v>
      </c>
      <c r="AE2093">
        <f t="shared" ca="1" si="383"/>
        <v>5.5262000000000002</v>
      </c>
      <c r="AF2093">
        <f t="shared" ca="1" si="384"/>
        <v>5.5720000000000001</v>
      </c>
      <c r="AG2093">
        <f t="shared" ca="1" si="385"/>
        <v>4.5</v>
      </c>
    </row>
    <row r="2094" spans="3:33" x14ac:dyDescent="0.3">
      <c r="C2094" s="1">
        <v>39451</v>
      </c>
      <c r="D2094">
        <v>5</v>
      </c>
      <c r="E2094" s="1">
        <v>39451</v>
      </c>
      <c r="F2094">
        <v>3</v>
      </c>
      <c r="G2094" s="1">
        <v>39451</v>
      </c>
      <c r="H2094">
        <v>4.0869999999999997</v>
      </c>
      <c r="I2094" s="1">
        <v>39451</v>
      </c>
      <c r="J2094">
        <v>4</v>
      </c>
      <c r="L2094" s="1">
        <v>39451</v>
      </c>
      <c r="M2094">
        <v>5.5</v>
      </c>
      <c r="O2094">
        <f t="shared" si="374"/>
        <v>6.5</v>
      </c>
      <c r="P2094" s="1">
        <v>39451</v>
      </c>
      <c r="Q2094">
        <v>5.5423</v>
      </c>
      <c r="R2094" s="1">
        <v>39451</v>
      </c>
      <c r="S2094">
        <v>5.5938999999999997</v>
      </c>
      <c r="U2094">
        <f t="shared" si="375"/>
        <v>4.5</v>
      </c>
      <c r="X2094" s="6">
        <f t="shared" si="376"/>
        <v>39451</v>
      </c>
      <c r="Y2094">
        <f t="shared" ca="1" si="377"/>
        <v>5</v>
      </c>
      <c r="Z2094">
        <f t="shared" ca="1" si="378"/>
        <v>3</v>
      </c>
      <c r="AA2094">
        <f t="shared" ca="1" si="379"/>
        <v>4.0869999999999997</v>
      </c>
      <c r="AB2094">
        <f t="shared" ca="1" si="380"/>
        <v>4</v>
      </c>
      <c r="AC2094">
        <f t="shared" ca="1" si="381"/>
        <v>5.5</v>
      </c>
      <c r="AD2094">
        <f t="shared" ca="1" si="382"/>
        <v>6.5</v>
      </c>
      <c r="AE2094">
        <f t="shared" ca="1" si="383"/>
        <v>5.5423</v>
      </c>
      <c r="AF2094">
        <f t="shared" ca="1" si="384"/>
        <v>5.5938999999999997</v>
      </c>
      <c r="AG2094">
        <f t="shared" ca="1" si="385"/>
        <v>4.5</v>
      </c>
    </row>
    <row r="2095" spans="3:33" x14ac:dyDescent="0.3">
      <c r="C2095" s="1">
        <v>39454</v>
      </c>
      <c r="D2095">
        <v>5</v>
      </c>
      <c r="E2095" s="1">
        <v>39454</v>
      </c>
      <c r="F2095">
        <v>3</v>
      </c>
      <c r="G2095" s="1">
        <v>39454</v>
      </c>
      <c r="H2095">
        <v>4.1070000000000002</v>
      </c>
      <c r="I2095" s="1">
        <v>39454</v>
      </c>
      <c r="J2095">
        <v>4</v>
      </c>
      <c r="L2095" s="1">
        <v>39454</v>
      </c>
      <c r="M2095">
        <v>5.5</v>
      </c>
      <c r="O2095">
        <f t="shared" si="374"/>
        <v>6.5</v>
      </c>
      <c r="P2095" s="1">
        <v>39454</v>
      </c>
      <c r="Q2095">
        <v>5.5344999999999995</v>
      </c>
      <c r="R2095" s="1">
        <v>39454</v>
      </c>
      <c r="S2095">
        <v>5.5952999999999999</v>
      </c>
      <c r="U2095">
        <f t="shared" si="375"/>
        <v>4.5</v>
      </c>
      <c r="X2095" s="6">
        <f t="shared" si="376"/>
        <v>39454</v>
      </c>
      <c r="Y2095">
        <f t="shared" ca="1" si="377"/>
        <v>5</v>
      </c>
      <c r="Z2095">
        <f t="shared" ca="1" si="378"/>
        <v>3</v>
      </c>
      <c r="AA2095">
        <f t="shared" ca="1" si="379"/>
        <v>4.1070000000000002</v>
      </c>
      <c r="AB2095">
        <f t="shared" ca="1" si="380"/>
        <v>4</v>
      </c>
      <c r="AC2095">
        <f t="shared" ca="1" si="381"/>
        <v>5.5</v>
      </c>
      <c r="AD2095">
        <f t="shared" ca="1" si="382"/>
        <v>6.5</v>
      </c>
      <c r="AE2095">
        <f t="shared" ca="1" si="383"/>
        <v>5.5344999999999995</v>
      </c>
      <c r="AF2095">
        <f t="shared" ca="1" si="384"/>
        <v>5.5952999999999999</v>
      </c>
      <c r="AG2095">
        <f t="shared" ca="1" si="385"/>
        <v>4.5</v>
      </c>
    </row>
    <row r="2096" spans="3:33" x14ac:dyDescent="0.3">
      <c r="C2096" s="1">
        <v>39455</v>
      </c>
      <c r="D2096">
        <v>5</v>
      </c>
      <c r="E2096" s="1">
        <v>39455</v>
      </c>
      <c r="F2096">
        <v>3</v>
      </c>
      <c r="G2096" s="1">
        <v>39455</v>
      </c>
      <c r="H2096">
        <v>4.1189999999999998</v>
      </c>
      <c r="I2096" s="1">
        <v>39455</v>
      </c>
      <c r="J2096">
        <v>4</v>
      </c>
      <c r="L2096" s="1">
        <v>39455</v>
      </c>
      <c r="M2096">
        <v>5.5</v>
      </c>
      <c r="O2096">
        <f t="shared" si="374"/>
        <v>6.5</v>
      </c>
      <c r="P2096" s="1">
        <v>39455</v>
      </c>
      <c r="Q2096">
        <v>5.5103</v>
      </c>
      <c r="R2096" s="1">
        <v>39455</v>
      </c>
      <c r="S2096">
        <v>5.5393999999999997</v>
      </c>
      <c r="U2096">
        <f t="shared" si="375"/>
        <v>4.5</v>
      </c>
      <c r="X2096" s="6">
        <f t="shared" si="376"/>
        <v>39455</v>
      </c>
      <c r="Y2096">
        <f t="shared" ca="1" si="377"/>
        <v>5</v>
      </c>
      <c r="Z2096">
        <f t="shared" ca="1" si="378"/>
        <v>3</v>
      </c>
      <c r="AA2096">
        <f t="shared" ca="1" si="379"/>
        <v>4.1189999999999998</v>
      </c>
      <c r="AB2096">
        <f t="shared" ca="1" si="380"/>
        <v>4</v>
      </c>
      <c r="AC2096">
        <f t="shared" ca="1" si="381"/>
        <v>5.5</v>
      </c>
      <c r="AD2096">
        <f t="shared" ca="1" si="382"/>
        <v>6.5</v>
      </c>
      <c r="AE2096">
        <f t="shared" ca="1" si="383"/>
        <v>5.5103</v>
      </c>
      <c r="AF2096">
        <f t="shared" ca="1" si="384"/>
        <v>5.5393999999999997</v>
      </c>
      <c r="AG2096">
        <f t="shared" ca="1" si="385"/>
        <v>4.5</v>
      </c>
    </row>
    <row r="2097" spans="3:33" x14ac:dyDescent="0.3">
      <c r="C2097" s="1">
        <v>39456</v>
      </c>
      <c r="D2097">
        <v>5</v>
      </c>
      <c r="E2097" s="1">
        <v>39456</v>
      </c>
      <c r="F2097">
        <v>3</v>
      </c>
      <c r="G2097" s="1">
        <v>39456</v>
      </c>
      <c r="H2097">
        <v>4.1740000000000004</v>
      </c>
      <c r="I2097" s="1">
        <v>39456</v>
      </c>
      <c r="J2097">
        <v>4</v>
      </c>
      <c r="L2097" s="1">
        <v>39456</v>
      </c>
      <c r="M2097">
        <v>5.5</v>
      </c>
      <c r="O2097">
        <f t="shared" si="374"/>
        <v>6.5</v>
      </c>
      <c r="P2097" s="1">
        <v>39456</v>
      </c>
      <c r="Q2097">
        <v>5.4583000000000004</v>
      </c>
      <c r="R2097" s="1">
        <v>39456</v>
      </c>
      <c r="S2097">
        <v>5.5024999999999995</v>
      </c>
      <c r="U2097">
        <f t="shared" si="375"/>
        <v>4.5</v>
      </c>
      <c r="X2097" s="6">
        <f t="shared" si="376"/>
        <v>39456</v>
      </c>
      <c r="Y2097">
        <f t="shared" ca="1" si="377"/>
        <v>5</v>
      </c>
      <c r="Z2097">
        <f t="shared" ca="1" si="378"/>
        <v>3</v>
      </c>
      <c r="AA2097">
        <f t="shared" ca="1" si="379"/>
        <v>4.1740000000000004</v>
      </c>
      <c r="AB2097">
        <f t="shared" ca="1" si="380"/>
        <v>4</v>
      </c>
      <c r="AC2097">
        <f t="shared" ca="1" si="381"/>
        <v>5.5</v>
      </c>
      <c r="AD2097">
        <f t="shared" ca="1" si="382"/>
        <v>6.5</v>
      </c>
      <c r="AE2097">
        <f t="shared" ca="1" si="383"/>
        <v>5.4583000000000004</v>
      </c>
      <c r="AF2097">
        <f t="shared" ca="1" si="384"/>
        <v>5.5024999999999995</v>
      </c>
      <c r="AG2097">
        <f t="shared" ca="1" si="385"/>
        <v>4.5</v>
      </c>
    </row>
    <row r="2098" spans="3:33" x14ac:dyDescent="0.3">
      <c r="C2098" s="1">
        <v>39457</v>
      </c>
      <c r="D2098">
        <v>5</v>
      </c>
      <c r="E2098" s="1">
        <v>39457</v>
      </c>
      <c r="F2098">
        <v>3</v>
      </c>
      <c r="G2098" s="1">
        <v>39457</v>
      </c>
      <c r="H2098">
        <v>4.0529999999999999</v>
      </c>
      <c r="I2098" s="1">
        <v>39457</v>
      </c>
      <c r="J2098">
        <v>4</v>
      </c>
      <c r="L2098" s="1">
        <v>39457</v>
      </c>
      <c r="M2098">
        <v>5.5</v>
      </c>
      <c r="O2098">
        <f t="shared" si="374"/>
        <v>6.5</v>
      </c>
      <c r="P2098" s="1">
        <v>39457</v>
      </c>
      <c r="Q2098">
        <v>5.46</v>
      </c>
      <c r="R2098" s="1">
        <v>39457</v>
      </c>
      <c r="S2098">
        <v>5.5387000000000004</v>
      </c>
      <c r="U2098">
        <f t="shared" si="375"/>
        <v>4.5</v>
      </c>
      <c r="X2098" s="6">
        <f t="shared" si="376"/>
        <v>39457</v>
      </c>
      <c r="Y2098">
        <f t="shared" ca="1" si="377"/>
        <v>5</v>
      </c>
      <c r="Z2098">
        <f t="shared" ca="1" si="378"/>
        <v>3</v>
      </c>
      <c r="AA2098">
        <f t="shared" ca="1" si="379"/>
        <v>4.0529999999999999</v>
      </c>
      <c r="AB2098">
        <f t="shared" ca="1" si="380"/>
        <v>4</v>
      </c>
      <c r="AC2098">
        <f t="shared" ca="1" si="381"/>
        <v>5.5</v>
      </c>
      <c r="AD2098">
        <f t="shared" ca="1" si="382"/>
        <v>6.5</v>
      </c>
      <c r="AE2098">
        <f t="shared" ca="1" si="383"/>
        <v>5.46</v>
      </c>
      <c r="AF2098">
        <f t="shared" ca="1" si="384"/>
        <v>5.5387000000000004</v>
      </c>
      <c r="AG2098">
        <f t="shared" ca="1" si="385"/>
        <v>4.5</v>
      </c>
    </row>
    <row r="2099" spans="3:33" x14ac:dyDescent="0.3">
      <c r="C2099" s="1">
        <v>39458</v>
      </c>
      <c r="D2099">
        <v>5</v>
      </c>
      <c r="E2099" s="1">
        <v>39458</v>
      </c>
      <c r="F2099">
        <v>3</v>
      </c>
      <c r="G2099" s="1">
        <v>39458</v>
      </c>
      <c r="H2099">
        <v>3.883</v>
      </c>
      <c r="I2099" s="1">
        <v>39458</v>
      </c>
      <c r="J2099">
        <v>4</v>
      </c>
      <c r="L2099" s="1">
        <v>39458</v>
      </c>
      <c r="M2099">
        <v>5.5</v>
      </c>
      <c r="O2099">
        <f t="shared" si="374"/>
        <v>6.5</v>
      </c>
      <c r="P2099" s="1">
        <v>39458</v>
      </c>
      <c r="Q2099">
        <v>5.5429000000000004</v>
      </c>
      <c r="R2099" s="1">
        <v>39458</v>
      </c>
      <c r="S2099">
        <v>5.5955000000000004</v>
      </c>
      <c r="U2099">
        <f t="shared" si="375"/>
        <v>4.5</v>
      </c>
      <c r="X2099" s="6">
        <f t="shared" si="376"/>
        <v>39458</v>
      </c>
      <c r="Y2099">
        <f t="shared" ca="1" si="377"/>
        <v>5</v>
      </c>
      <c r="Z2099">
        <f t="shared" ca="1" si="378"/>
        <v>3</v>
      </c>
      <c r="AA2099">
        <f t="shared" ca="1" si="379"/>
        <v>3.883</v>
      </c>
      <c r="AB2099">
        <f t="shared" ca="1" si="380"/>
        <v>4</v>
      </c>
      <c r="AC2099">
        <f t="shared" ca="1" si="381"/>
        <v>5.5</v>
      </c>
      <c r="AD2099">
        <f t="shared" ca="1" si="382"/>
        <v>6.5</v>
      </c>
      <c r="AE2099">
        <f t="shared" ca="1" si="383"/>
        <v>5.5429000000000004</v>
      </c>
      <c r="AF2099">
        <f t="shared" ca="1" si="384"/>
        <v>5.5955000000000004</v>
      </c>
      <c r="AG2099">
        <f t="shared" ca="1" si="385"/>
        <v>4.5</v>
      </c>
    </row>
    <row r="2100" spans="3:33" x14ac:dyDescent="0.3">
      <c r="C2100" s="1">
        <v>39461</v>
      </c>
      <c r="D2100">
        <v>5</v>
      </c>
      <c r="E2100" s="1">
        <v>39461</v>
      </c>
      <c r="F2100">
        <v>3</v>
      </c>
      <c r="G2100" s="1">
        <v>39461</v>
      </c>
      <c r="H2100">
        <v>3.8810000000000002</v>
      </c>
      <c r="I2100" s="1">
        <v>39461</v>
      </c>
      <c r="J2100">
        <v>4</v>
      </c>
      <c r="L2100" s="1">
        <v>39461</v>
      </c>
      <c r="M2100">
        <v>5.5</v>
      </c>
      <c r="O2100">
        <f t="shared" si="374"/>
        <v>6.5</v>
      </c>
      <c r="P2100" s="1">
        <v>39461</v>
      </c>
      <c r="Q2100">
        <v>5.5270999999999999</v>
      </c>
      <c r="R2100" s="1">
        <v>39461</v>
      </c>
      <c r="S2100">
        <v>5.5858999999999996</v>
      </c>
      <c r="U2100">
        <f t="shared" si="375"/>
        <v>4.5</v>
      </c>
      <c r="X2100" s="6">
        <f t="shared" si="376"/>
        <v>39461</v>
      </c>
      <c r="Y2100">
        <f t="shared" ca="1" si="377"/>
        <v>5</v>
      </c>
      <c r="Z2100">
        <f t="shared" ca="1" si="378"/>
        <v>3</v>
      </c>
      <c r="AA2100">
        <f t="shared" ca="1" si="379"/>
        <v>3.8810000000000002</v>
      </c>
      <c r="AB2100">
        <f t="shared" ca="1" si="380"/>
        <v>4</v>
      </c>
      <c r="AC2100">
        <f t="shared" ca="1" si="381"/>
        <v>5.5</v>
      </c>
      <c r="AD2100">
        <f t="shared" ca="1" si="382"/>
        <v>6.5</v>
      </c>
      <c r="AE2100">
        <f t="shared" ca="1" si="383"/>
        <v>5.5270999999999999</v>
      </c>
      <c r="AF2100">
        <f t="shared" ca="1" si="384"/>
        <v>5.5858999999999996</v>
      </c>
      <c r="AG2100">
        <f t="shared" ca="1" si="385"/>
        <v>4.5</v>
      </c>
    </row>
    <row r="2101" spans="3:33" x14ac:dyDescent="0.3">
      <c r="C2101" s="1">
        <v>39462</v>
      </c>
      <c r="D2101">
        <v>5</v>
      </c>
      <c r="E2101" s="1">
        <v>39462</v>
      </c>
      <c r="F2101">
        <v>3</v>
      </c>
      <c r="G2101" s="1">
        <v>39462</v>
      </c>
      <c r="H2101">
        <v>4.0780000000000003</v>
      </c>
      <c r="I2101" s="1">
        <v>39462</v>
      </c>
      <c r="J2101">
        <v>4</v>
      </c>
      <c r="L2101" s="1">
        <v>39462</v>
      </c>
      <c r="M2101">
        <v>5.5</v>
      </c>
      <c r="O2101">
        <f t="shared" si="374"/>
        <v>6.5</v>
      </c>
      <c r="P2101" s="1">
        <v>39462</v>
      </c>
      <c r="Q2101">
        <v>5.5247000000000002</v>
      </c>
      <c r="R2101" s="1">
        <v>39462</v>
      </c>
      <c r="S2101">
        <v>5.5198999999999998</v>
      </c>
      <c r="U2101">
        <f t="shared" si="375"/>
        <v>4.5</v>
      </c>
      <c r="X2101" s="6">
        <f t="shared" si="376"/>
        <v>39462</v>
      </c>
      <c r="Y2101">
        <f t="shared" ca="1" si="377"/>
        <v>5</v>
      </c>
      <c r="Z2101">
        <f t="shared" ca="1" si="378"/>
        <v>3</v>
      </c>
      <c r="AA2101">
        <f t="shared" ca="1" si="379"/>
        <v>4.0780000000000003</v>
      </c>
      <c r="AB2101">
        <f t="shared" ca="1" si="380"/>
        <v>4</v>
      </c>
      <c r="AC2101">
        <f t="shared" ca="1" si="381"/>
        <v>5.5</v>
      </c>
      <c r="AD2101">
        <f t="shared" ca="1" si="382"/>
        <v>6.5</v>
      </c>
      <c r="AE2101">
        <f t="shared" ca="1" si="383"/>
        <v>5.5247000000000002</v>
      </c>
      <c r="AF2101">
        <f t="shared" ca="1" si="384"/>
        <v>5.5198999999999998</v>
      </c>
      <c r="AG2101">
        <f t="shared" ca="1" si="385"/>
        <v>4.5</v>
      </c>
    </row>
    <row r="2102" spans="3:33" x14ac:dyDescent="0.3">
      <c r="C2102" s="1">
        <v>39463</v>
      </c>
      <c r="D2102">
        <v>5</v>
      </c>
      <c r="E2102" s="1">
        <v>39463</v>
      </c>
      <c r="F2102">
        <v>3</v>
      </c>
      <c r="G2102" s="1">
        <v>39463</v>
      </c>
      <c r="H2102">
        <v>4.0410000000000004</v>
      </c>
      <c r="I2102" s="1">
        <v>39463</v>
      </c>
      <c r="J2102">
        <v>4</v>
      </c>
      <c r="L2102" s="1">
        <v>39463</v>
      </c>
      <c r="M2102">
        <v>5.5</v>
      </c>
      <c r="O2102">
        <f t="shared" si="374"/>
        <v>6.5</v>
      </c>
      <c r="P2102" s="1">
        <v>39463</v>
      </c>
      <c r="Q2102">
        <v>5.5111999999999997</v>
      </c>
      <c r="R2102" s="1">
        <v>39463</v>
      </c>
      <c r="S2102">
        <v>5.4790999999999999</v>
      </c>
      <c r="U2102">
        <f t="shared" si="375"/>
        <v>4.5</v>
      </c>
      <c r="X2102" s="6">
        <f t="shared" si="376"/>
        <v>39463</v>
      </c>
      <c r="Y2102">
        <f t="shared" ca="1" si="377"/>
        <v>5</v>
      </c>
      <c r="Z2102">
        <f t="shared" ca="1" si="378"/>
        <v>3</v>
      </c>
      <c r="AA2102">
        <f t="shared" ca="1" si="379"/>
        <v>4.0410000000000004</v>
      </c>
      <c r="AB2102">
        <f t="shared" ca="1" si="380"/>
        <v>4</v>
      </c>
      <c r="AC2102">
        <f t="shared" ca="1" si="381"/>
        <v>5.5</v>
      </c>
      <c r="AD2102">
        <f t="shared" ca="1" si="382"/>
        <v>6.5</v>
      </c>
      <c r="AE2102">
        <f t="shared" ca="1" si="383"/>
        <v>5.5111999999999997</v>
      </c>
      <c r="AF2102">
        <f t="shared" ca="1" si="384"/>
        <v>5.4790999999999999</v>
      </c>
      <c r="AG2102">
        <f t="shared" ca="1" si="385"/>
        <v>4.5</v>
      </c>
    </row>
    <row r="2103" spans="3:33" x14ac:dyDescent="0.3">
      <c r="C2103" s="1">
        <v>39464</v>
      </c>
      <c r="D2103">
        <v>5</v>
      </c>
      <c r="E2103" s="1">
        <v>39464</v>
      </c>
      <c r="F2103">
        <v>3</v>
      </c>
      <c r="G2103" s="1">
        <v>39464</v>
      </c>
      <c r="H2103">
        <v>4.0179999999999998</v>
      </c>
      <c r="I2103" s="1">
        <v>39464</v>
      </c>
      <c r="J2103">
        <v>4</v>
      </c>
      <c r="L2103" s="1">
        <v>39464</v>
      </c>
      <c r="M2103">
        <v>5.5</v>
      </c>
      <c r="O2103">
        <f t="shared" si="374"/>
        <v>6.5</v>
      </c>
      <c r="P2103" s="1">
        <v>39464</v>
      </c>
      <c r="Q2103">
        <v>5.5042</v>
      </c>
      <c r="R2103" s="1">
        <v>39464</v>
      </c>
      <c r="S2103">
        <v>5.5210999999999997</v>
      </c>
      <c r="U2103">
        <f t="shared" si="375"/>
        <v>4.5</v>
      </c>
      <c r="X2103" s="6">
        <f t="shared" si="376"/>
        <v>39464</v>
      </c>
      <c r="Y2103">
        <f t="shared" ca="1" si="377"/>
        <v>5</v>
      </c>
      <c r="Z2103">
        <f t="shared" ca="1" si="378"/>
        <v>3</v>
      </c>
      <c r="AA2103">
        <f t="shared" ca="1" si="379"/>
        <v>4.0179999999999998</v>
      </c>
      <c r="AB2103">
        <f t="shared" ca="1" si="380"/>
        <v>4</v>
      </c>
      <c r="AC2103">
        <f t="shared" ca="1" si="381"/>
        <v>5.5</v>
      </c>
      <c r="AD2103">
        <f t="shared" ca="1" si="382"/>
        <v>6.5</v>
      </c>
      <c r="AE2103">
        <f t="shared" ca="1" si="383"/>
        <v>5.5042</v>
      </c>
      <c r="AF2103">
        <f t="shared" ca="1" si="384"/>
        <v>5.5210999999999997</v>
      </c>
      <c r="AG2103">
        <f t="shared" ca="1" si="385"/>
        <v>4.5</v>
      </c>
    </row>
    <row r="2104" spans="3:33" x14ac:dyDescent="0.3">
      <c r="C2104" s="1">
        <v>39465</v>
      </c>
      <c r="D2104">
        <v>5</v>
      </c>
      <c r="E2104" s="1">
        <v>39465</v>
      </c>
      <c r="F2104">
        <v>3</v>
      </c>
      <c r="G2104" s="1">
        <v>39465</v>
      </c>
      <c r="H2104">
        <v>3.968</v>
      </c>
      <c r="I2104" s="1">
        <v>39465</v>
      </c>
      <c r="J2104">
        <v>4</v>
      </c>
      <c r="L2104" s="1">
        <v>39465</v>
      </c>
      <c r="M2104">
        <v>5.5</v>
      </c>
      <c r="O2104">
        <f t="shared" si="374"/>
        <v>6.5</v>
      </c>
      <c r="P2104" s="1">
        <v>39465</v>
      </c>
      <c r="Q2104">
        <v>5.5023999999999997</v>
      </c>
      <c r="R2104" s="1">
        <v>39465</v>
      </c>
      <c r="S2104">
        <v>5.5315000000000003</v>
      </c>
      <c r="U2104">
        <f t="shared" si="375"/>
        <v>4.5</v>
      </c>
      <c r="X2104" s="6">
        <f t="shared" si="376"/>
        <v>39465</v>
      </c>
      <c r="Y2104">
        <f t="shared" ca="1" si="377"/>
        <v>5</v>
      </c>
      <c r="Z2104">
        <f t="shared" ca="1" si="378"/>
        <v>3</v>
      </c>
      <c r="AA2104">
        <f t="shared" ca="1" si="379"/>
        <v>3.968</v>
      </c>
      <c r="AB2104">
        <f t="shared" ca="1" si="380"/>
        <v>4</v>
      </c>
      <c r="AC2104">
        <f t="shared" ca="1" si="381"/>
        <v>5.5</v>
      </c>
      <c r="AD2104">
        <f t="shared" ca="1" si="382"/>
        <v>6.5</v>
      </c>
      <c r="AE2104">
        <f t="shared" ca="1" si="383"/>
        <v>5.5023999999999997</v>
      </c>
      <c r="AF2104">
        <f t="shared" ca="1" si="384"/>
        <v>5.5315000000000003</v>
      </c>
      <c r="AG2104">
        <f t="shared" ca="1" si="385"/>
        <v>4.5</v>
      </c>
    </row>
    <row r="2105" spans="3:33" x14ac:dyDescent="0.3">
      <c r="C2105" s="1">
        <v>39468</v>
      </c>
      <c r="D2105">
        <v>5</v>
      </c>
      <c r="E2105" s="1">
        <v>39468</v>
      </c>
      <c r="F2105">
        <v>3</v>
      </c>
      <c r="G2105" s="1">
        <v>39468</v>
      </c>
      <c r="H2105">
        <v>3.984</v>
      </c>
      <c r="I2105" s="1">
        <v>39468</v>
      </c>
      <c r="J2105">
        <v>4</v>
      </c>
      <c r="L2105" s="1">
        <v>39468</v>
      </c>
      <c r="M2105">
        <v>5.5</v>
      </c>
      <c r="O2105">
        <f t="shared" si="374"/>
        <v>6.5</v>
      </c>
      <c r="P2105" s="1">
        <v>39468</v>
      </c>
      <c r="Q2105">
        <v>5.5054999999999996</v>
      </c>
      <c r="R2105" s="1">
        <v>39468</v>
      </c>
      <c r="S2105">
        <v>5.5061</v>
      </c>
      <c r="U2105">
        <f t="shared" si="375"/>
        <v>4.5</v>
      </c>
      <c r="X2105" s="6">
        <f t="shared" si="376"/>
        <v>39468</v>
      </c>
      <c r="Y2105">
        <f t="shared" ca="1" si="377"/>
        <v>5</v>
      </c>
      <c r="Z2105">
        <f t="shared" ca="1" si="378"/>
        <v>3</v>
      </c>
      <c r="AA2105">
        <f t="shared" ca="1" si="379"/>
        <v>3.984</v>
      </c>
      <c r="AB2105">
        <f t="shared" ca="1" si="380"/>
        <v>4</v>
      </c>
      <c r="AC2105">
        <f t="shared" ca="1" si="381"/>
        <v>5.5</v>
      </c>
      <c r="AD2105">
        <f t="shared" ca="1" si="382"/>
        <v>6.5</v>
      </c>
      <c r="AE2105">
        <f t="shared" ca="1" si="383"/>
        <v>5.5054999999999996</v>
      </c>
      <c r="AF2105">
        <f t="shared" ca="1" si="384"/>
        <v>5.5061</v>
      </c>
      <c r="AG2105">
        <f t="shared" ca="1" si="385"/>
        <v>4.5</v>
      </c>
    </row>
    <row r="2106" spans="3:33" x14ac:dyDescent="0.3">
      <c r="C2106" s="1">
        <v>39469</v>
      </c>
      <c r="D2106">
        <v>5</v>
      </c>
      <c r="E2106" s="1">
        <v>39469</v>
      </c>
      <c r="F2106">
        <v>3</v>
      </c>
      <c r="G2106" s="1">
        <v>39469</v>
      </c>
      <c r="H2106">
        <v>3.9889999999999999</v>
      </c>
      <c r="I2106" s="1">
        <v>39469</v>
      </c>
      <c r="J2106">
        <v>4</v>
      </c>
      <c r="L2106" s="1">
        <v>39469</v>
      </c>
      <c r="M2106">
        <v>5.5</v>
      </c>
      <c r="O2106">
        <f t="shared" si="374"/>
        <v>6.5</v>
      </c>
      <c r="P2106" s="1">
        <v>39469</v>
      </c>
      <c r="Q2106">
        <v>5.4817</v>
      </c>
      <c r="R2106" s="1">
        <v>39469</v>
      </c>
      <c r="S2106">
        <v>5.4878</v>
      </c>
      <c r="U2106">
        <f t="shared" si="375"/>
        <v>4.5</v>
      </c>
      <c r="X2106" s="6">
        <f t="shared" si="376"/>
        <v>39469</v>
      </c>
      <c r="Y2106">
        <f t="shared" ca="1" si="377"/>
        <v>5</v>
      </c>
      <c r="Z2106">
        <f t="shared" ca="1" si="378"/>
        <v>3</v>
      </c>
      <c r="AA2106">
        <f t="shared" ca="1" si="379"/>
        <v>3.9889999999999999</v>
      </c>
      <c r="AB2106">
        <f t="shared" ca="1" si="380"/>
        <v>4</v>
      </c>
      <c r="AC2106">
        <f t="shared" ca="1" si="381"/>
        <v>5.5</v>
      </c>
      <c r="AD2106">
        <f t="shared" ca="1" si="382"/>
        <v>6.5</v>
      </c>
      <c r="AE2106">
        <f t="shared" ca="1" si="383"/>
        <v>5.4817</v>
      </c>
      <c r="AF2106">
        <f t="shared" ca="1" si="384"/>
        <v>5.4878</v>
      </c>
      <c r="AG2106">
        <f t="shared" ca="1" si="385"/>
        <v>4.5</v>
      </c>
    </row>
    <row r="2107" spans="3:33" x14ac:dyDescent="0.3">
      <c r="C2107" s="1">
        <v>39470</v>
      </c>
      <c r="D2107">
        <v>5</v>
      </c>
      <c r="E2107" s="1">
        <v>39470</v>
      </c>
      <c r="F2107">
        <v>3</v>
      </c>
      <c r="G2107" s="1">
        <v>39470</v>
      </c>
      <c r="H2107">
        <v>3.9939999999999998</v>
      </c>
      <c r="I2107" s="1">
        <v>39470</v>
      </c>
      <c r="J2107">
        <v>4</v>
      </c>
      <c r="L2107" s="1">
        <v>39470</v>
      </c>
      <c r="M2107">
        <v>5.5</v>
      </c>
      <c r="O2107">
        <f t="shared" si="374"/>
        <v>6.5</v>
      </c>
      <c r="P2107" s="1">
        <v>39470</v>
      </c>
      <c r="Q2107">
        <v>5.48</v>
      </c>
      <c r="R2107" s="1">
        <v>39470</v>
      </c>
      <c r="S2107">
        <v>5.4842000000000004</v>
      </c>
      <c r="U2107">
        <f t="shared" si="375"/>
        <v>4.5</v>
      </c>
      <c r="X2107" s="6">
        <f t="shared" si="376"/>
        <v>39470</v>
      </c>
      <c r="Y2107">
        <f t="shared" ca="1" si="377"/>
        <v>5</v>
      </c>
      <c r="Z2107">
        <f t="shared" ca="1" si="378"/>
        <v>3</v>
      </c>
      <c r="AA2107">
        <f t="shared" ca="1" si="379"/>
        <v>3.9939999999999998</v>
      </c>
      <c r="AB2107">
        <f t="shared" ca="1" si="380"/>
        <v>4</v>
      </c>
      <c r="AC2107">
        <f t="shared" ca="1" si="381"/>
        <v>5.5</v>
      </c>
      <c r="AD2107">
        <f t="shared" ca="1" si="382"/>
        <v>6.5</v>
      </c>
      <c r="AE2107">
        <f t="shared" ca="1" si="383"/>
        <v>5.48</v>
      </c>
      <c r="AF2107">
        <f t="shared" ca="1" si="384"/>
        <v>5.4842000000000004</v>
      </c>
      <c r="AG2107">
        <f t="shared" ca="1" si="385"/>
        <v>4.5</v>
      </c>
    </row>
    <row r="2108" spans="3:33" x14ac:dyDescent="0.3">
      <c r="C2108" s="1">
        <v>39471</v>
      </c>
      <c r="D2108">
        <v>5</v>
      </c>
      <c r="E2108" s="1">
        <v>39471</v>
      </c>
      <c r="F2108">
        <v>3</v>
      </c>
      <c r="G2108" s="1">
        <v>39471</v>
      </c>
      <c r="H2108">
        <v>4.0030000000000001</v>
      </c>
      <c r="I2108" s="1">
        <v>39471</v>
      </c>
      <c r="J2108">
        <v>4</v>
      </c>
      <c r="L2108" s="1">
        <v>39471</v>
      </c>
      <c r="M2108">
        <v>5.5</v>
      </c>
      <c r="O2108">
        <f t="shared" si="374"/>
        <v>6.5</v>
      </c>
      <c r="P2108" s="1">
        <v>39471</v>
      </c>
      <c r="Q2108">
        <v>5.4687999999999999</v>
      </c>
      <c r="R2108" s="1">
        <v>39471</v>
      </c>
      <c r="S2108">
        <v>5.4824999999999999</v>
      </c>
      <c r="U2108">
        <f t="shared" si="375"/>
        <v>4.5</v>
      </c>
      <c r="X2108" s="6">
        <f t="shared" si="376"/>
        <v>39471</v>
      </c>
      <c r="Y2108">
        <f t="shared" ca="1" si="377"/>
        <v>5</v>
      </c>
      <c r="Z2108">
        <f t="shared" ca="1" si="378"/>
        <v>3</v>
      </c>
      <c r="AA2108">
        <f t="shared" ca="1" si="379"/>
        <v>4.0030000000000001</v>
      </c>
      <c r="AB2108">
        <f t="shared" ca="1" si="380"/>
        <v>4</v>
      </c>
      <c r="AC2108">
        <f t="shared" ca="1" si="381"/>
        <v>5.5</v>
      </c>
      <c r="AD2108">
        <f t="shared" ca="1" si="382"/>
        <v>6.5</v>
      </c>
      <c r="AE2108">
        <f t="shared" ca="1" si="383"/>
        <v>5.4687999999999999</v>
      </c>
      <c r="AF2108">
        <f t="shared" ca="1" si="384"/>
        <v>5.4824999999999999</v>
      </c>
      <c r="AG2108">
        <f t="shared" ca="1" si="385"/>
        <v>4.5</v>
      </c>
    </row>
    <row r="2109" spans="3:33" x14ac:dyDescent="0.3">
      <c r="C2109" s="1">
        <v>39472</v>
      </c>
      <c r="D2109">
        <v>5</v>
      </c>
      <c r="E2109" s="1">
        <v>39472</v>
      </c>
      <c r="F2109">
        <v>3</v>
      </c>
      <c r="G2109" s="1">
        <v>39472</v>
      </c>
      <c r="H2109">
        <v>4.0149999999999997</v>
      </c>
      <c r="I2109" s="1">
        <v>39472</v>
      </c>
      <c r="J2109">
        <v>4</v>
      </c>
      <c r="L2109" s="1">
        <v>39472</v>
      </c>
      <c r="M2109">
        <v>5.5</v>
      </c>
      <c r="O2109">
        <f t="shared" si="374"/>
        <v>6.5</v>
      </c>
      <c r="P2109" s="1">
        <v>39472</v>
      </c>
      <c r="Q2109">
        <v>5.4814999999999996</v>
      </c>
      <c r="R2109" s="1">
        <v>39472</v>
      </c>
      <c r="S2109">
        <v>5.4943</v>
      </c>
      <c r="U2109">
        <f t="shared" si="375"/>
        <v>4.5</v>
      </c>
      <c r="X2109" s="6">
        <f t="shared" si="376"/>
        <v>39472</v>
      </c>
      <c r="Y2109">
        <f t="shared" ca="1" si="377"/>
        <v>5</v>
      </c>
      <c r="Z2109">
        <f t="shared" ca="1" si="378"/>
        <v>3</v>
      </c>
      <c r="AA2109">
        <f t="shared" ca="1" si="379"/>
        <v>4.0149999999999997</v>
      </c>
      <c r="AB2109">
        <f t="shared" ca="1" si="380"/>
        <v>4</v>
      </c>
      <c r="AC2109">
        <f t="shared" ca="1" si="381"/>
        <v>5.5</v>
      </c>
      <c r="AD2109">
        <f t="shared" ca="1" si="382"/>
        <v>6.5</v>
      </c>
      <c r="AE2109">
        <f t="shared" ca="1" si="383"/>
        <v>5.4814999999999996</v>
      </c>
      <c r="AF2109">
        <f t="shared" ca="1" si="384"/>
        <v>5.4943</v>
      </c>
      <c r="AG2109">
        <f t="shared" ca="1" si="385"/>
        <v>4.5</v>
      </c>
    </row>
    <row r="2110" spans="3:33" x14ac:dyDescent="0.3">
      <c r="C2110" s="1">
        <v>39475</v>
      </c>
      <c r="D2110">
        <v>5</v>
      </c>
      <c r="E2110" s="1">
        <v>39475</v>
      </c>
      <c r="F2110">
        <v>3</v>
      </c>
      <c r="G2110" s="1">
        <v>39475</v>
      </c>
      <c r="H2110">
        <v>4.0179999999999998</v>
      </c>
      <c r="I2110" s="1">
        <v>39475</v>
      </c>
      <c r="J2110">
        <v>4</v>
      </c>
      <c r="L2110" s="1">
        <v>39475</v>
      </c>
      <c r="M2110">
        <v>5.5</v>
      </c>
      <c r="O2110">
        <f t="shared" si="374"/>
        <v>6.5</v>
      </c>
      <c r="P2110" s="1">
        <v>39475</v>
      </c>
      <c r="Q2110">
        <v>5.4992000000000001</v>
      </c>
      <c r="R2110" s="1">
        <v>39475</v>
      </c>
      <c r="S2110">
        <v>5.4927999999999999</v>
      </c>
      <c r="U2110">
        <f t="shared" si="375"/>
        <v>4.5</v>
      </c>
      <c r="X2110" s="6">
        <f t="shared" si="376"/>
        <v>39475</v>
      </c>
      <c r="Y2110">
        <f t="shared" ca="1" si="377"/>
        <v>5</v>
      </c>
      <c r="Z2110">
        <f t="shared" ca="1" si="378"/>
        <v>3</v>
      </c>
      <c r="AA2110">
        <f t="shared" ca="1" si="379"/>
        <v>4.0179999999999998</v>
      </c>
      <c r="AB2110">
        <f t="shared" ca="1" si="380"/>
        <v>4</v>
      </c>
      <c r="AC2110">
        <f t="shared" ca="1" si="381"/>
        <v>5.5</v>
      </c>
      <c r="AD2110">
        <f t="shared" ca="1" si="382"/>
        <v>6.5</v>
      </c>
      <c r="AE2110">
        <f t="shared" ca="1" si="383"/>
        <v>5.4992000000000001</v>
      </c>
      <c r="AF2110">
        <f t="shared" ca="1" si="384"/>
        <v>5.4927999999999999</v>
      </c>
      <c r="AG2110">
        <f t="shared" ca="1" si="385"/>
        <v>4.5</v>
      </c>
    </row>
    <row r="2111" spans="3:33" x14ac:dyDescent="0.3">
      <c r="C2111" s="1">
        <v>39476</v>
      </c>
      <c r="D2111">
        <v>5</v>
      </c>
      <c r="E2111" s="1">
        <v>39476</v>
      </c>
      <c r="F2111">
        <v>3</v>
      </c>
      <c r="G2111" s="1">
        <v>39476</v>
      </c>
      <c r="H2111">
        <v>4.0549999999999997</v>
      </c>
      <c r="I2111" s="1">
        <v>39476</v>
      </c>
      <c r="J2111">
        <v>4</v>
      </c>
      <c r="L2111" s="1">
        <v>39476</v>
      </c>
      <c r="M2111">
        <v>5.5</v>
      </c>
      <c r="O2111">
        <f t="shared" si="374"/>
        <v>6.5</v>
      </c>
      <c r="P2111" s="1">
        <v>39476</v>
      </c>
      <c r="Q2111">
        <v>5.5048000000000004</v>
      </c>
      <c r="R2111" s="1">
        <v>39476</v>
      </c>
      <c r="S2111">
        <v>5.4763999999999999</v>
      </c>
      <c r="U2111">
        <f t="shared" si="375"/>
        <v>4.5</v>
      </c>
      <c r="X2111" s="6">
        <f t="shared" si="376"/>
        <v>39476</v>
      </c>
      <c r="Y2111">
        <f t="shared" ca="1" si="377"/>
        <v>5</v>
      </c>
      <c r="Z2111">
        <f t="shared" ca="1" si="378"/>
        <v>3</v>
      </c>
      <c r="AA2111">
        <f t="shared" ca="1" si="379"/>
        <v>4.0549999999999997</v>
      </c>
      <c r="AB2111">
        <f t="shared" ca="1" si="380"/>
        <v>4</v>
      </c>
      <c r="AC2111">
        <f t="shared" ca="1" si="381"/>
        <v>5.5</v>
      </c>
      <c r="AD2111">
        <f t="shared" ca="1" si="382"/>
        <v>6.5</v>
      </c>
      <c r="AE2111">
        <f t="shared" ca="1" si="383"/>
        <v>5.5048000000000004</v>
      </c>
      <c r="AF2111">
        <f t="shared" ca="1" si="384"/>
        <v>5.4763999999999999</v>
      </c>
      <c r="AG2111">
        <f t="shared" ca="1" si="385"/>
        <v>4.5</v>
      </c>
    </row>
    <row r="2112" spans="3:33" x14ac:dyDescent="0.3">
      <c r="C2112" s="1">
        <v>39477</v>
      </c>
      <c r="D2112">
        <v>5</v>
      </c>
      <c r="E2112" s="1">
        <v>39477</v>
      </c>
      <c r="F2112">
        <v>3</v>
      </c>
      <c r="G2112" s="1">
        <v>39477</v>
      </c>
      <c r="H2112">
        <v>4.1349999999999998</v>
      </c>
      <c r="I2112" s="1">
        <v>39477</v>
      </c>
      <c r="J2112">
        <v>4</v>
      </c>
      <c r="L2112" s="1">
        <v>39477</v>
      </c>
      <c r="M2112">
        <v>5.5</v>
      </c>
      <c r="O2112">
        <f t="shared" si="374"/>
        <v>6.5</v>
      </c>
      <c r="P2112" s="1">
        <v>39477</v>
      </c>
      <c r="Q2112">
        <v>5.492</v>
      </c>
      <c r="R2112" s="1">
        <v>39477</v>
      </c>
      <c r="S2112">
        <v>5.4672000000000001</v>
      </c>
      <c r="U2112">
        <f t="shared" si="375"/>
        <v>4.5</v>
      </c>
      <c r="X2112" s="6">
        <f t="shared" si="376"/>
        <v>39477</v>
      </c>
      <c r="Y2112">
        <f t="shared" ca="1" si="377"/>
        <v>5</v>
      </c>
      <c r="Z2112">
        <f t="shared" ca="1" si="378"/>
        <v>3</v>
      </c>
      <c r="AA2112">
        <f t="shared" ca="1" si="379"/>
        <v>4.1349999999999998</v>
      </c>
      <c r="AB2112">
        <f t="shared" ca="1" si="380"/>
        <v>4</v>
      </c>
      <c r="AC2112">
        <f t="shared" ca="1" si="381"/>
        <v>5.5</v>
      </c>
      <c r="AD2112">
        <f t="shared" ca="1" si="382"/>
        <v>6.5</v>
      </c>
      <c r="AE2112">
        <f t="shared" ca="1" si="383"/>
        <v>5.492</v>
      </c>
      <c r="AF2112">
        <f t="shared" ca="1" si="384"/>
        <v>5.4672000000000001</v>
      </c>
      <c r="AG2112">
        <f t="shared" ca="1" si="385"/>
        <v>4.5</v>
      </c>
    </row>
    <row r="2113" spans="3:33" x14ac:dyDescent="0.3">
      <c r="C2113" s="1">
        <v>39478</v>
      </c>
      <c r="D2113">
        <v>5</v>
      </c>
      <c r="E2113" s="1">
        <v>39478</v>
      </c>
      <c r="F2113">
        <v>3</v>
      </c>
      <c r="G2113" s="1">
        <v>39478</v>
      </c>
      <c r="H2113">
        <v>4.1870000000000003</v>
      </c>
      <c r="I2113" s="1">
        <v>39478</v>
      </c>
      <c r="J2113">
        <v>4</v>
      </c>
      <c r="L2113" s="1">
        <v>39478</v>
      </c>
      <c r="M2113">
        <v>5.5</v>
      </c>
      <c r="O2113">
        <f t="shared" si="374"/>
        <v>6.5</v>
      </c>
      <c r="P2113" s="1">
        <v>39478</v>
      </c>
      <c r="Q2113">
        <v>5.5156000000000001</v>
      </c>
      <c r="R2113" s="1">
        <v>39478</v>
      </c>
      <c r="S2113">
        <v>5.4066999999999998</v>
      </c>
      <c r="U2113">
        <f t="shared" si="375"/>
        <v>4.5</v>
      </c>
      <c r="X2113" s="6">
        <f t="shared" si="376"/>
        <v>39478</v>
      </c>
      <c r="Y2113">
        <f t="shared" ca="1" si="377"/>
        <v>5</v>
      </c>
      <c r="Z2113">
        <f t="shared" ca="1" si="378"/>
        <v>3</v>
      </c>
      <c r="AA2113">
        <f t="shared" ca="1" si="379"/>
        <v>4.1870000000000003</v>
      </c>
      <c r="AB2113">
        <f t="shared" ca="1" si="380"/>
        <v>4</v>
      </c>
      <c r="AC2113">
        <f t="shared" ca="1" si="381"/>
        <v>5.5</v>
      </c>
      <c r="AD2113">
        <f t="shared" ca="1" si="382"/>
        <v>6.5</v>
      </c>
      <c r="AE2113">
        <f t="shared" ca="1" si="383"/>
        <v>5.5156000000000001</v>
      </c>
      <c r="AF2113">
        <f t="shared" ca="1" si="384"/>
        <v>5.4066999999999998</v>
      </c>
      <c r="AG2113">
        <f t="shared" ca="1" si="385"/>
        <v>4.5</v>
      </c>
    </row>
    <row r="2114" spans="3:33" x14ac:dyDescent="0.3">
      <c r="C2114" s="1">
        <v>39479</v>
      </c>
      <c r="D2114">
        <v>5</v>
      </c>
      <c r="E2114" s="1">
        <v>39479</v>
      </c>
      <c r="F2114">
        <v>3</v>
      </c>
      <c r="G2114" s="1">
        <v>39479</v>
      </c>
      <c r="H2114">
        <v>4.1139999999999999</v>
      </c>
      <c r="I2114" s="1">
        <v>39479</v>
      </c>
      <c r="J2114">
        <v>4</v>
      </c>
      <c r="L2114" s="1">
        <v>39479</v>
      </c>
      <c r="M2114">
        <v>5.5</v>
      </c>
      <c r="O2114">
        <f t="shared" si="374"/>
        <v>6.5</v>
      </c>
      <c r="P2114" s="1">
        <v>39479</v>
      </c>
      <c r="Q2114">
        <v>5.5164</v>
      </c>
      <c r="R2114" s="1">
        <v>39479</v>
      </c>
      <c r="S2114">
        <v>5.4683999999999999</v>
      </c>
      <c r="U2114">
        <f t="shared" si="375"/>
        <v>4.5</v>
      </c>
      <c r="X2114" s="6">
        <f t="shared" si="376"/>
        <v>39479</v>
      </c>
      <c r="Y2114">
        <f t="shared" ca="1" si="377"/>
        <v>5</v>
      </c>
      <c r="Z2114">
        <f t="shared" ca="1" si="378"/>
        <v>3</v>
      </c>
      <c r="AA2114">
        <f t="shared" ca="1" si="379"/>
        <v>4.1139999999999999</v>
      </c>
      <c r="AB2114">
        <f t="shared" ca="1" si="380"/>
        <v>4</v>
      </c>
      <c r="AC2114">
        <f t="shared" ca="1" si="381"/>
        <v>5.5</v>
      </c>
      <c r="AD2114">
        <f t="shared" ca="1" si="382"/>
        <v>6.5</v>
      </c>
      <c r="AE2114">
        <f t="shared" ca="1" si="383"/>
        <v>5.5164</v>
      </c>
      <c r="AF2114">
        <f t="shared" ca="1" si="384"/>
        <v>5.4683999999999999</v>
      </c>
      <c r="AG2114">
        <f t="shared" ca="1" si="385"/>
        <v>4.5</v>
      </c>
    </row>
    <row r="2115" spans="3:33" x14ac:dyDescent="0.3">
      <c r="C2115" s="1">
        <v>39482</v>
      </c>
      <c r="D2115">
        <v>5</v>
      </c>
      <c r="E2115" s="1">
        <v>39482</v>
      </c>
      <c r="F2115">
        <v>3</v>
      </c>
      <c r="G2115" s="1">
        <v>39482</v>
      </c>
      <c r="H2115">
        <v>4.0819999999999999</v>
      </c>
      <c r="I2115" s="1">
        <v>39482</v>
      </c>
      <c r="J2115">
        <v>4</v>
      </c>
      <c r="L2115" s="1">
        <v>39482</v>
      </c>
      <c r="M2115">
        <v>5.5</v>
      </c>
      <c r="O2115">
        <f t="shared" si="374"/>
        <v>6.5</v>
      </c>
      <c r="P2115" s="1">
        <v>39482</v>
      </c>
      <c r="Q2115">
        <v>5.5129000000000001</v>
      </c>
      <c r="R2115" s="1">
        <v>39482</v>
      </c>
      <c r="S2115">
        <v>5.4781000000000004</v>
      </c>
      <c r="U2115">
        <f t="shared" si="375"/>
        <v>4.5</v>
      </c>
      <c r="X2115" s="6">
        <f t="shared" si="376"/>
        <v>39482</v>
      </c>
      <c r="Y2115">
        <f t="shared" ca="1" si="377"/>
        <v>5</v>
      </c>
      <c r="Z2115">
        <f t="shared" ca="1" si="378"/>
        <v>3</v>
      </c>
      <c r="AA2115">
        <f t="shared" ca="1" si="379"/>
        <v>4.0819999999999999</v>
      </c>
      <c r="AB2115">
        <f t="shared" ca="1" si="380"/>
        <v>4</v>
      </c>
      <c r="AC2115">
        <f t="shared" ca="1" si="381"/>
        <v>5.5</v>
      </c>
      <c r="AD2115">
        <f t="shared" ca="1" si="382"/>
        <v>6.5</v>
      </c>
      <c r="AE2115">
        <f t="shared" ca="1" si="383"/>
        <v>5.5129000000000001</v>
      </c>
      <c r="AF2115">
        <f t="shared" ca="1" si="384"/>
        <v>5.4781000000000004</v>
      </c>
      <c r="AG2115">
        <f t="shared" ca="1" si="385"/>
        <v>4.5</v>
      </c>
    </row>
    <row r="2116" spans="3:33" x14ac:dyDescent="0.3">
      <c r="C2116" s="1">
        <v>39483</v>
      </c>
      <c r="D2116">
        <v>5</v>
      </c>
      <c r="E2116" s="1">
        <v>39483</v>
      </c>
      <c r="F2116">
        <v>3</v>
      </c>
      <c r="G2116" s="1">
        <v>39483</v>
      </c>
      <c r="H2116">
        <v>4.0339999999999998</v>
      </c>
      <c r="I2116" s="1">
        <v>39483</v>
      </c>
      <c r="J2116">
        <v>4</v>
      </c>
      <c r="L2116" s="1">
        <v>39483</v>
      </c>
      <c r="M2116">
        <v>5.5</v>
      </c>
      <c r="O2116">
        <f t="shared" si="374"/>
        <v>6.5</v>
      </c>
      <c r="P2116" s="1">
        <v>39483</v>
      </c>
      <c r="Q2116">
        <v>5.5163000000000002</v>
      </c>
      <c r="R2116" s="1">
        <v>39483</v>
      </c>
      <c r="S2116">
        <v>5.4657999999999998</v>
      </c>
      <c r="U2116">
        <f t="shared" si="375"/>
        <v>4.5</v>
      </c>
      <c r="X2116" s="6">
        <f t="shared" si="376"/>
        <v>39483</v>
      </c>
      <c r="Y2116">
        <f t="shared" ca="1" si="377"/>
        <v>5</v>
      </c>
      <c r="Z2116">
        <f t="shared" ca="1" si="378"/>
        <v>3</v>
      </c>
      <c r="AA2116">
        <f t="shared" ca="1" si="379"/>
        <v>4.0339999999999998</v>
      </c>
      <c r="AB2116">
        <f t="shared" ca="1" si="380"/>
        <v>4</v>
      </c>
      <c r="AC2116">
        <f t="shared" ca="1" si="381"/>
        <v>5.5</v>
      </c>
      <c r="AD2116">
        <f t="shared" ca="1" si="382"/>
        <v>6.5</v>
      </c>
      <c r="AE2116">
        <f t="shared" ca="1" si="383"/>
        <v>5.5163000000000002</v>
      </c>
      <c r="AF2116">
        <f t="shared" ca="1" si="384"/>
        <v>5.4657999999999998</v>
      </c>
      <c r="AG2116">
        <f t="shared" ca="1" si="385"/>
        <v>4.5</v>
      </c>
    </row>
    <row r="2117" spans="3:33" x14ac:dyDescent="0.3">
      <c r="C2117" s="1">
        <v>39484</v>
      </c>
      <c r="D2117">
        <v>5</v>
      </c>
      <c r="E2117" s="1">
        <v>39484</v>
      </c>
      <c r="F2117">
        <v>3</v>
      </c>
      <c r="G2117" s="1">
        <v>39484</v>
      </c>
      <c r="H2117">
        <v>4.024</v>
      </c>
      <c r="I2117" s="1">
        <v>39484</v>
      </c>
      <c r="J2117">
        <v>4</v>
      </c>
      <c r="L2117" s="1">
        <v>39484</v>
      </c>
      <c r="M2117">
        <v>5.5</v>
      </c>
      <c r="O2117">
        <f t="shared" si="374"/>
        <v>6.5</v>
      </c>
      <c r="P2117" s="1">
        <v>39484</v>
      </c>
      <c r="Q2117">
        <v>5.5377000000000001</v>
      </c>
      <c r="R2117" s="1">
        <v>39484</v>
      </c>
      <c r="S2117">
        <v>5.5111999999999997</v>
      </c>
      <c r="U2117">
        <f t="shared" si="375"/>
        <v>4.5</v>
      </c>
      <c r="X2117" s="6">
        <f t="shared" si="376"/>
        <v>39484</v>
      </c>
      <c r="Y2117">
        <f t="shared" ca="1" si="377"/>
        <v>5</v>
      </c>
      <c r="Z2117">
        <f t="shared" ca="1" si="378"/>
        <v>3</v>
      </c>
      <c r="AA2117">
        <f t="shared" ca="1" si="379"/>
        <v>4.024</v>
      </c>
      <c r="AB2117">
        <f t="shared" ca="1" si="380"/>
        <v>4</v>
      </c>
      <c r="AC2117">
        <f t="shared" ca="1" si="381"/>
        <v>5.5</v>
      </c>
      <c r="AD2117">
        <f t="shared" ca="1" si="382"/>
        <v>6.5</v>
      </c>
      <c r="AE2117">
        <f t="shared" ca="1" si="383"/>
        <v>5.5377000000000001</v>
      </c>
      <c r="AF2117">
        <f t="shared" ca="1" si="384"/>
        <v>5.5111999999999997</v>
      </c>
      <c r="AG2117">
        <f t="shared" ca="1" si="385"/>
        <v>4.5</v>
      </c>
    </row>
    <row r="2118" spans="3:33" x14ac:dyDescent="0.3">
      <c r="C2118" s="1">
        <v>39485</v>
      </c>
      <c r="D2118">
        <v>5</v>
      </c>
      <c r="E2118" s="1">
        <v>39485</v>
      </c>
      <c r="F2118">
        <v>3</v>
      </c>
      <c r="G2118" s="1">
        <v>39485</v>
      </c>
      <c r="H2118">
        <v>4.0179999999999998</v>
      </c>
      <c r="I2118" s="1">
        <v>39485</v>
      </c>
      <c r="J2118">
        <v>4</v>
      </c>
      <c r="L2118" s="1">
        <v>39485</v>
      </c>
      <c r="M2118">
        <v>5.25</v>
      </c>
      <c r="O2118">
        <f t="shared" ref="O2118:O2181" si="386">M2118+1</f>
        <v>6.25</v>
      </c>
      <c r="P2118" s="1">
        <v>39485</v>
      </c>
      <c r="Q2118">
        <v>5.3056000000000001</v>
      </c>
      <c r="R2118" s="1">
        <v>39485</v>
      </c>
      <c r="S2118">
        <v>5.2828999999999997</v>
      </c>
      <c r="U2118">
        <f t="shared" ref="U2118:U2181" si="387">M2118-1</f>
        <v>4.25</v>
      </c>
      <c r="X2118" s="6">
        <f t="shared" ref="X2118:X2181" si="388">IF(ISNUMBER(C2118),C2118,#N/A)</f>
        <v>39485</v>
      </c>
      <c r="Y2118">
        <f t="shared" ref="Y2118:Y2181" ca="1" si="389">VLOOKUP($X2118,$C$5:$D$5000,2,FALSE)</f>
        <v>5</v>
      </c>
      <c r="Z2118">
        <f t="shared" ref="Z2118:Z2181" ca="1" si="390">VLOOKUP($X2118,$E$5:$F$5000,2,FALSE)</f>
        <v>3</v>
      </c>
      <c r="AA2118">
        <f t="shared" ref="AA2118:AA2181" ca="1" si="391">VLOOKUP($X2118,$G$5:$H$5000,2,FALSE)</f>
        <v>4.0179999999999998</v>
      </c>
      <c r="AB2118">
        <f t="shared" ref="AB2118:AB2181" ca="1" si="392">VLOOKUP($X2118,$I$5:$J$5000,2,FALSE)</f>
        <v>4</v>
      </c>
      <c r="AC2118">
        <f t="shared" ref="AC2118:AC2181" ca="1" si="393">VLOOKUP($X2118,$L$5:$M$5000,2,FALSE)</f>
        <v>5.25</v>
      </c>
      <c r="AD2118">
        <f t="shared" ref="AD2118:AD2181" ca="1" si="394">VLOOKUP($X2118,$L$5:$O$5000,4,FALSE)</f>
        <v>6.25</v>
      </c>
      <c r="AE2118">
        <f t="shared" ref="AE2118:AE2181" ca="1" si="395">VLOOKUP($X2118,$P$5:$Q$5000,2,FALSE)</f>
        <v>5.3056000000000001</v>
      </c>
      <c r="AF2118">
        <f t="shared" ref="AF2118:AF2181" ca="1" si="396">VLOOKUP($X2118,$R$5:$S$5000,2,FALSE)</f>
        <v>5.2828999999999997</v>
      </c>
      <c r="AG2118">
        <f t="shared" ref="AG2118:AG2181" ca="1" si="397">VLOOKUP($X2118,$L$5:$U$5000,10,FALSE)</f>
        <v>4.25</v>
      </c>
    </row>
    <row r="2119" spans="3:33" x14ac:dyDescent="0.3">
      <c r="C2119" s="1">
        <v>39486</v>
      </c>
      <c r="D2119">
        <v>5</v>
      </c>
      <c r="E2119" s="1">
        <v>39486</v>
      </c>
      <c r="F2119">
        <v>3</v>
      </c>
      <c r="G2119" s="1">
        <v>39486</v>
      </c>
      <c r="H2119">
        <v>4</v>
      </c>
      <c r="I2119" s="1">
        <v>39486</v>
      </c>
      <c r="J2119">
        <v>4</v>
      </c>
      <c r="L2119" s="1">
        <v>39486</v>
      </c>
      <c r="M2119">
        <v>5.25</v>
      </c>
      <c r="O2119">
        <f t="shared" si="386"/>
        <v>6.25</v>
      </c>
      <c r="P2119" s="1">
        <v>39486</v>
      </c>
      <c r="Q2119">
        <v>5.2843</v>
      </c>
      <c r="R2119" s="1">
        <v>39486</v>
      </c>
      <c r="S2119">
        <v>5.2674000000000003</v>
      </c>
      <c r="U2119">
        <f t="shared" si="387"/>
        <v>4.25</v>
      </c>
      <c r="X2119" s="6">
        <f t="shared" si="388"/>
        <v>39486</v>
      </c>
      <c r="Y2119">
        <f t="shared" ca="1" si="389"/>
        <v>5</v>
      </c>
      <c r="Z2119">
        <f t="shared" ca="1" si="390"/>
        <v>3</v>
      </c>
      <c r="AA2119">
        <f t="shared" ca="1" si="391"/>
        <v>4</v>
      </c>
      <c r="AB2119">
        <f t="shared" ca="1" si="392"/>
        <v>4</v>
      </c>
      <c r="AC2119">
        <f t="shared" ca="1" si="393"/>
        <v>5.25</v>
      </c>
      <c r="AD2119">
        <f t="shared" ca="1" si="394"/>
        <v>6.25</v>
      </c>
      <c r="AE2119">
        <f t="shared" ca="1" si="395"/>
        <v>5.2843</v>
      </c>
      <c r="AF2119">
        <f t="shared" ca="1" si="396"/>
        <v>5.2674000000000003</v>
      </c>
      <c r="AG2119">
        <f t="shared" ca="1" si="397"/>
        <v>4.25</v>
      </c>
    </row>
    <row r="2120" spans="3:33" x14ac:dyDescent="0.3">
      <c r="C2120" s="1">
        <v>39489</v>
      </c>
      <c r="D2120">
        <v>5</v>
      </c>
      <c r="E2120" s="1">
        <v>39489</v>
      </c>
      <c r="F2120">
        <v>3</v>
      </c>
      <c r="G2120" s="1">
        <v>39489</v>
      </c>
      <c r="H2120">
        <v>3.9990000000000001</v>
      </c>
      <c r="I2120" s="1">
        <v>39489</v>
      </c>
      <c r="J2120">
        <v>4</v>
      </c>
      <c r="L2120" s="1">
        <v>39489</v>
      </c>
      <c r="M2120">
        <v>5.25</v>
      </c>
      <c r="O2120">
        <f t="shared" si="386"/>
        <v>6.25</v>
      </c>
      <c r="P2120" s="1">
        <v>39489</v>
      </c>
      <c r="Q2120">
        <v>5.2839999999999998</v>
      </c>
      <c r="R2120" s="1">
        <v>39489</v>
      </c>
      <c r="S2120">
        <v>5.2797000000000001</v>
      </c>
      <c r="U2120">
        <f t="shared" si="387"/>
        <v>4.25</v>
      </c>
      <c r="X2120" s="6">
        <f t="shared" si="388"/>
        <v>39489</v>
      </c>
      <c r="Y2120">
        <f t="shared" ca="1" si="389"/>
        <v>5</v>
      </c>
      <c r="Z2120">
        <f t="shared" ca="1" si="390"/>
        <v>3</v>
      </c>
      <c r="AA2120">
        <f t="shared" ca="1" si="391"/>
        <v>3.9990000000000001</v>
      </c>
      <c r="AB2120">
        <f t="shared" ca="1" si="392"/>
        <v>4</v>
      </c>
      <c r="AC2120">
        <f t="shared" ca="1" si="393"/>
        <v>5.25</v>
      </c>
      <c r="AD2120">
        <f t="shared" ca="1" si="394"/>
        <v>6.25</v>
      </c>
      <c r="AE2120">
        <f t="shared" ca="1" si="395"/>
        <v>5.2839999999999998</v>
      </c>
      <c r="AF2120">
        <f t="shared" ca="1" si="396"/>
        <v>5.2797000000000001</v>
      </c>
      <c r="AG2120">
        <f t="shared" ca="1" si="397"/>
        <v>4.25</v>
      </c>
    </row>
    <row r="2121" spans="3:33" x14ac:dyDescent="0.3">
      <c r="C2121" s="1">
        <v>39490</v>
      </c>
      <c r="D2121">
        <v>5</v>
      </c>
      <c r="E2121" s="1">
        <v>39490</v>
      </c>
      <c r="F2121">
        <v>3</v>
      </c>
      <c r="G2121" s="1">
        <v>39490</v>
      </c>
      <c r="H2121">
        <v>4.1029999999999998</v>
      </c>
      <c r="I2121" s="1">
        <v>39490</v>
      </c>
      <c r="J2121">
        <v>4</v>
      </c>
      <c r="L2121" s="1">
        <v>39490</v>
      </c>
      <c r="M2121">
        <v>5.25</v>
      </c>
      <c r="O2121">
        <f t="shared" si="386"/>
        <v>6.25</v>
      </c>
      <c r="P2121" s="1">
        <v>39490</v>
      </c>
      <c r="Q2121">
        <v>5.2807000000000004</v>
      </c>
      <c r="R2121" s="1">
        <v>39490</v>
      </c>
      <c r="S2121">
        <v>5.2927</v>
      </c>
      <c r="U2121">
        <f t="shared" si="387"/>
        <v>4.25</v>
      </c>
      <c r="X2121" s="6">
        <f t="shared" si="388"/>
        <v>39490</v>
      </c>
      <c r="Y2121">
        <f t="shared" ca="1" si="389"/>
        <v>5</v>
      </c>
      <c r="Z2121">
        <f t="shared" ca="1" si="390"/>
        <v>3</v>
      </c>
      <c r="AA2121">
        <f t="shared" ca="1" si="391"/>
        <v>4.1029999999999998</v>
      </c>
      <c r="AB2121">
        <f t="shared" ca="1" si="392"/>
        <v>4</v>
      </c>
      <c r="AC2121">
        <f t="shared" ca="1" si="393"/>
        <v>5.25</v>
      </c>
      <c r="AD2121">
        <f t="shared" ca="1" si="394"/>
        <v>6.25</v>
      </c>
      <c r="AE2121">
        <f t="shared" ca="1" si="395"/>
        <v>5.2807000000000004</v>
      </c>
      <c r="AF2121">
        <f t="shared" ca="1" si="396"/>
        <v>5.2927</v>
      </c>
      <c r="AG2121">
        <f t="shared" ca="1" si="397"/>
        <v>4.25</v>
      </c>
    </row>
    <row r="2122" spans="3:33" x14ac:dyDescent="0.3">
      <c r="C2122" s="1">
        <v>39491</v>
      </c>
      <c r="D2122">
        <v>5</v>
      </c>
      <c r="E2122" s="1">
        <v>39491</v>
      </c>
      <c r="F2122">
        <v>3</v>
      </c>
      <c r="G2122" s="1">
        <v>39491</v>
      </c>
      <c r="H2122">
        <v>4.0350000000000001</v>
      </c>
      <c r="I2122" s="1">
        <v>39491</v>
      </c>
      <c r="J2122">
        <v>4</v>
      </c>
      <c r="L2122" s="1">
        <v>39491</v>
      </c>
      <c r="M2122">
        <v>5.25</v>
      </c>
      <c r="O2122">
        <f t="shared" si="386"/>
        <v>6.25</v>
      </c>
      <c r="P2122" s="1">
        <v>39491</v>
      </c>
      <c r="Q2122">
        <v>5.2725999999999997</v>
      </c>
      <c r="R2122" s="1">
        <v>39491</v>
      </c>
      <c r="S2122">
        <v>5.2752999999999997</v>
      </c>
      <c r="U2122">
        <f t="shared" si="387"/>
        <v>4.25</v>
      </c>
      <c r="X2122" s="6">
        <f t="shared" si="388"/>
        <v>39491</v>
      </c>
      <c r="Y2122">
        <f t="shared" ca="1" si="389"/>
        <v>5</v>
      </c>
      <c r="Z2122">
        <f t="shared" ca="1" si="390"/>
        <v>3</v>
      </c>
      <c r="AA2122">
        <f t="shared" ca="1" si="391"/>
        <v>4.0350000000000001</v>
      </c>
      <c r="AB2122">
        <f t="shared" ca="1" si="392"/>
        <v>4</v>
      </c>
      <c r="AC2122">
        <f t="shared" ca="1" si="393"/>
        <v>5.25</v>
      </c>
      <c r="AD2122">
        <f t="shared" ca="1" si="394"/>
        <v>6.25</v>
      </c>
      <c r="AE2122">
        <f t="shared" ca="1" si="395"/>
        <v>5.2725999999999997</v>
      </c>
      <c r="AF2122">
        <f t="shared" ca="1" si="396"/>
        <v>5.2752999999999997</v>
      </c>
      <c r="AG2122">
        <f t="shared" ca="1" si="397"/>
        <v>4.25</v>
      </c>
    </row>
    <row r="2123" spans="3:33" x14ac:dyDescent="0.3">
      <c r="C2123" s="1">
        <v>39492</v>
      </c>
      <c r="D2123">
        <v>5</v>
      </c>
      <c r="E2123" s="1">
        <v>39492</v>
      </c>
      <c r="F2123">
        <v>3</v>
      </c>
      <c r="G2123" s="1">
        <v>39492</v>
      </c>
      <c r="H2123">
        <v>4.03</v>
      </c>
      <c r="I2123" s="1">
        <v>39492</v>
      </c>
      <c r="J2123">
        <v>4</v>
      </c>
      <c r="L2123" s="1">
        <v>39492</v>
      </c>
      <c r="M2123">
        <v>5.25</v>
      </c>
      <c r="O2123">
        <f t="shared" si="386"/>
        <v>6.25</v>
      </c>
      <c r="P2123" s="1">
        <v>39492</v>
      </c>
      <c r="Q2123">
        <v>5.2797000000000001</v>
      </c>
      <c r="R2123" s="1">
        <v>39492</v>
      </c>
      <c r="S2123">
        <v>5.2659000000000002</v>
      </c>
      <c r="U2123">
        <f t="shared" si="387"/>
        <v>4.25</v>
      </c>
      <c r="X2123" s="6">
        <f t="shared" si="388"/>
        <v>39492</v>
      </c>
      <c r="Y2123">
        <f t="shared" ca="1" si="389"/>
        <v>5</v>
      </c>
      <c r="Z2123">
        <f t="shared" ca="1" si="390"/>
        <v>3</v>
      </c>
      <c r="AA2123">
        <f t="shared" ca="1" si="391"/>
        <v>4.03</v>
      </c>
      <c r="AB2123">
        <f t="shared" ca="1" si="392"/>
        <v>4</v>
      </c>
      <c r="AC2123">
        <f t="shared" ca="1" si="393"/>
        <v>5.25</v>
      </c>
      <c r="AD2123">
        <f t="shared" ca="1" si="394"/>
        <v>6.25</v>
      </c>
      <c r="AE2123">
        <f t="shared" ca="1" si="395"/>
        <v>5.2797000000000001</v>
      </c>
      <c r="AF2123">
        <f t="shared" ca="1" si="396"/>
        <v>5.2659000000000002</v>
      </c>
      <c r="AG2123">
        <f t="shared" ca="1" si="397"/>
        <v>4.25</v>
      </c>
    </row>
    <row r="2124" spans="3:33" x14ac:dyDescent="0.3">
      <c r="C2124" s="1">
        <v>39493</v>
      </c>
      <c r="D2124">
        <v>5</v>
      </c>
      <c r="E2124" s="1">
        <v>39493</v>
      </c>
      <c r="F2124">
        <v>3</v>
      </c>
      <c r="G2124" s="1">
        <v>39493</v>
      </c>
      <c r="H2124">
        <v>4.008</v>
      </c>
      <c r="I2124" s="1">
        <v>39493</v>
      </c>
      <c r="J2124">
        <v>4</v>
      </c>
      <c r="L2124" s="1">
        <v>39493</v>
      </c>
      <c r="M2124">
        <v>5.25</v>
      </c>
      <c r="O2124">
        <f t="shared" si="386"/>
        <v>6.25</v>
      </c>
      <c r="P2124" s="1">
        <v>39493</v>
      </c>
      <c r="Q2124">
        <v>5.2843</v>
      </c>
      <c r="R2124" s="1">
        <v>39493</v>
      </c>
      <c r="S2124">
        <v>5.2647000000000004</v>
      </c>
      <c r="U2124">
        <f t="shared" si="387"/>
        <v>4.25</v>
      </c>
      <c r="X2124" s="6">
        <f t="shared" si="388"/>
        <v>39493</v>
      </c>
      <c r="Y2124">
        <f t="shared" ca="1" si="389"/>
        <v>5</v>
      </c>
      <c r="Z2124">
        <f t="shared" ca="1" si="390"/>
        <v>3</v>
      </c>
      <c r="AA2124">
        <f t="shared" ca="1" si="391"/>
        <v>4.008</v>
      </c>
      <c r="AB2124">
        <f t="shared" ca="1" si="392"/>
        <v>4</v>
      </c>
      <c r="AC2124">
        <f t="shared" ca="1" si="393"/>
        <v>5.25</v>
      </c>
      <c r="AD2124">
        <f t="shared" ca="1" si="394"/>
        <v>6.25</v>
      </c>
      <c r="AE2124">
        <f t="shared" ca="1" si="395"/>
        <v>5.2843</v>
      </c>
      <c r="AF2124">
        <f t="shared" ca="1" si="396"/>
        <v>5.2647000000000004</v>
      </c>
      <c r="AG2124">
        <f t="shared" ca="1" si="397"/>
        <v>4.25</v>
      </c>
    </row>
    <row r="2125" spans="3:33" x14ac:dyDescent="0.3">
      <c r="C2125" s="1">
        <v>39496</v>
      </c>
      <c r="D2125">
        <v>5</v>
      </c>
      <c r="E2125" s="1">
        <v>39496</v>
      </c>
      <c r="F2125">
        <v>3</v>
      </c>
      <c r="G2125" s="1">
        <v>39496</v>
      </c>
      <c r="H2125">
        <v>4.0129999999999999</v>
      </c>
      <c r="I2125" s="1">
        <v>39496</v>
      </c>
      <c r="J2125">
        <v>4</v>
      </c>
      <c r="L2125" s="1">
        <v>39496</v>
      </c>
      <c r="M2125">
        <v>5.25</v>
      </c>
      <c r="O2125">
        <f t="shared" si="386"/>
        <v>6.25</v>
      </c>
      <c r="P2125" s="1">
        <v>39496</v>
      </c>
      <c r="Q2125">
        <v>5.2927999999999997</v>
      </c>
      <c r="R2125" s="1">
        <v>39496</v>
      </c>
      <c r="S2125">
        <v>5.2355</v>
      </c>
      <c r="U2125">
        <f t="shared" si="387"/>
        <v>4.25</v>
      </c>
      <c r="X2125" s="6">
        <f t="shared" si="388"/>
        <v>39496</v>
      </c>
      <c r="Y2125">
        <f t="shared" ca="1" si="389"/>
        <v>5</v>
      </c>
      <c r="Z2125">
        <f t="shared" ca="1" si="390"/>
        <v>3</v>
      </c>
      <c r="AA2125">
        <f t="shared" ca="1" si="391"/>
        <v>4.0129999999999999</v>
      </c>
      <c r="AB2125">
        <f t="shared" ca="1" si="392"/>
        <v>4</v>
      </c>
      <c r="AC2125">
        <f t="shared" ca="1" si="393"/>
        <v>5.25</v>
      </c>
      <c r="AD2125">
        <f t="shared" ca="1" si="394"/>
        <v>6.25</v>
      </c>
      <c r="AE2125">
        <f t="shared" ca="1" si="395"/>
        <v>5.2927999999999997</v>
      </c>
      <c r="AF2125">
        <f t="shared" ca="1" si="396"/>
        <v>5.2355</v>
      </c>
      <c r="AG2125">
        <f t="shared" ca="1" si="397"/>
        <v>4.25</v>
      </c>
    </row>
    <row r="2126" spans="3:33" x14ac:dyDescent="0.3">
      <c r="C2126" s="1">
        <v>39497</v>
      </c>
      <c r="D2126">
        <v>5</v>
      </c>
      <c r="E2126" s="1">
        <v>39497</v>
      </c>
      <c r="F2126">
        <v>3</v>
      </c>
      <c r="G2126" s="1">
        <v>39497</v>
      </c>
      <c r="H2126">
        <v>4.0140000000000002</v>
      </c>
      <c r="I2126" s="1">
        <v>39497</v>
      </c>
      <c r="J2126">
        <v>4</v>
      </c>
      <c r="L2126" s="1">
        <v>39497</v>
      </c>
      <c r="M2126">
        <v>5.25</v>
      </c>
      <c r="O2126">
        <f t="shared" si="386"/>
        <v>6.25</v>
      </c>
      <c r="P2126" s="1">
        <v>39497</v>
      </c>
      <c r="Q2126">
        <v>5.2965</v>
      </c>
      <c r="R2126" s="1">
        <v>39497</v>
      </c>
      <c r="S2126">
        <v>5.22</v>
      </c>
      <c r="U2126">
        <f t="shared" si="387"/>
        <v>4.25</v>
      </c>
      <c r="X2126" s="6">
        <f t="shared" si="388"/>
        <v>39497</v>
      </c>
      <c r="Y2126">
        <f t="shared" ca="1" si="389"/>
        <v>5</v>
      </c>
      <c r="Z2126">
        <f t="shared" ca="1" si="390"/>
        <v>3</v>
      </c>
      <c r="AA2126">
        <f t="shared" ca="1" si="391"/>
        <v>4.0140000000000002</v>
      </c>
      <c r="AB2126">
        <f t="shared" ca="1" si="392"/>
        <v>4</v>
      </c>
      <c r="AC2126">
        <f t="shared" ca="1" si="393"/>
        <v>5.25</v>
      </c>
      <c r="AD2126">
        <f t="shared" ca="1" si="394"/>
        <v>6.25</v>
      </c>
      <c r="AE2126">
        <f t="shared" ca="1" si="395"/>
        <v>5.2965</v>
      </c>
      <c r="AF2126">
        <f t="shared" ca="1" si="396"/>
        <v>5.22</v>
      </c>
      <c r="AG2126">
        <f t="shared" ca="1" si="397"/>
        <v>4.25</v>
      </c>
    </row>
    <row r="2127" spans="3:33" x14ac:dyDescent="0.3">
      <c r="C2127" s="1">
        <v>39498</v>
      </c>
      <c r="D2127">
        <v>5</v>
      </c>
      <c r="E2127" s="1">
        <v>39498</v>
      </c>
      <c r="F2127">
        <v>3</v>
      </c>
      <c r="G2127" s="1">
        <v>39498</v>
      </c>
      <c r="H2127">
        <v>4.016</v>
      </c>
      <c r="I2127" s="1">
        <v>39498</v>
      </c>
      <c r="J2127">
        <v>4</v>
      </c>
      <c r="L2127" s="1">
        <v>39498</v>
      </c>
      <c r="M2127">
        <v>5.25</v>
      </c>
      <c r="O2127">
        <f t="shared" si="386"/>
        <v>6.25</v>
      </c>
      <c r="P2127" s="1">
        <v>39498</v>
      </c>
      <c r="Q2127">
        <v>5.2918000000000003</v>
      </c>
      <c r="R2127" s="1">
        <v>39498</v>
      </c>
      <c r="S2127">
        <v>5.2576999999999998</v>
      </c>
      <c r="U2127">
        <f t="shared" si="387"/>
        <v>4.25</v>
      </c>
      <c r="X2127" s="6">
        <f t="shared" si="388"/>
        <v>39498</v>
      </c>
      <c r="Y2127">
        <f t="shared" ca="1" si="389"/>
        <v>5</v>
      </c>
      <c r="Z2127">
        <f t="shared" ca="1" si="390"/>
        <v>3</v>
      </c>
      <c r="AA2127">
        <f t="shared" ca="1" si="391"/>
        <v>4.016</v>
      </c>
      <c r="AB2127">
        <f t="shared" ca="1" si="392"/>
        <v>4</v>
      </c>
      <c r="AC2127">
        <f t="shared" ca="1" si="393"/>
        <v>5.25</v>
      </c>
      <c r="AD2127">
        <f t="shared" ca="1" si="394"/>
        <v>6.25</v>
      </c>
      <c r="AE2127">
        <f t="shared" ca="1" si="395"/>
        <v>5.2918000000000003</v>
      </c>
      <c r="AF2127">
        <f t="shared" ca="1" si="396"/>
        <v>5.2576999999999998</v>
      </c>
      <c r="AG2127">
        <f t="shared" ca="1" si="397"/>
        <v>4.25</v>
      </c>
    </row>
    <row r="2128" spans="3:33" x14ac:dyDescent="0.3">
      <c r="C2128" s="1">
        <v>39499</v>
      </c>
      <c r="D2128">
        <v>5</v>
      </c>
      <c r="E2128" s="1">
        <v>39499</v>
      </c>
      <c r="F2128">
        <v>3</v>
      </c>
      <c r="G2128" s="1">
        <v>39499</v>
      </c>
      <c r="H2128">
        <v>4.0149999999999997</v>
      </c>
      <c r="I2128" s="1">
        <v>39499</v>
      </c>
      <c r="J2128">
        <v>4</v>
      </c>
      <c r="L2128" s="1">
        <v>39499</v>
      </c>
      <c r="M2128">
        <v>5.25</v>
      </c>
      <c r="O2128">
        <f t="shared" si="386"/>
        <v>6.25</v>
      </c>
      <c r="P2128" s="1">
        <v>39499</v>
      </c>
      <c r="Q2128">
        <v>5.2895000000000003</v>
      </c>
      <c r="R2128" s="1">
        <v>39499</v>
      </c>
      <c r="S2128">
        <v>5.2704000000000004</v>
      </c>
      <c r="U2128">
        <f t="shared" si="387"/>
        <v>4.25</v>
      </c>
      <c r="X2128" s="6">
        <f t="shared" si="388"/>
        <v>39499</v>
      </c>
      <c r="Y2128">
        <f t="shared" ca="1" si="389"/>
        <v>5</v>
      </c>
      <c r="Z2128">
        <f t="shared" ca="1" si="390"/>
        <v>3</v>
      </c>
      <c r="AA2128">
        <f t="shared" ca="1" si="391"/>
        <v>4.0149999999999997</v>
      </c>
      <c r="AB2128">
        <f t="shared" ca="1" si="392"/>
        <v>4</v>
      </c>
      <c r="AC2128">
        <f t="shared" ca="1" si="393"/>
        <v>5.25</v>
      </c>
      <c r="AD2128">
        <f t="shared" ca="1" si="394"/>
        <v>6.25</v>
      </c>
      <c r="AE2128">
        <f t="shared" ca="1" si="395"/>
        <v>5.2895000000000003</v>
      </c>
      <c r="AF2128">
        <f t="shared" ca="1" si="396"/>
        <v>5.2704000000000004</v>
      </c>
      <c r="AG2128">
        <f t="shared" ca="1" si="397"/>
        <v>4.25</v>
      </c>
    </row>
    <row r="2129" spans="3:33" x14ac:dyDescent="0.3">
      <c r="C2129" s="1">
        <v>39500</v>
      </c>
      <c r="D2129">
        <v>5</v>
      </c>
      <c r="E2129" s="1">
        <v>39500</v>
      </c>
      <c r="F2129">
        <v>3</v>
      </c>
      <c r="G2129" s="1">
        <v>39500</v>
      </c>
      <c r="H2129">
        <v>4.008</v>
      </c>
      <c r="I2129" s="1">
        <v>39500</v>
      </c>
      <c r="J2129">
        <v>4</v>
      </c>
      <c r="L2129" s="1">
        <v>39500</v>
      </c>
      <c r="M2129">
        <v>5.25</v>
      </c>
      <c r="O2129">
        <f t="shared" si="386"/>
        <v>6.25</v>
      </c>
      <c r="P2129" s="1">
        <v>39500</v>
      </c>
      <c r="Q2129">
        <v>5.2869999999999999</v>
      </c>
      <c r="R2129" s="1">
        <v>39500</v>
      </c>
      <c r="S2129">
        <v>5.2446999999999999</v>
      </c>
      <c r="U2129">
        <f t="shared" si="387"/>
        <v>4.25</v>
      </c>
      <c r="X2129" s="6">
        <f t="shared" si="388"/>
        <v>39500</v>
      </c>
      <c r="Y2129">
        <f t="shared" ca="1" si="389"/>
        <v>5</v>
      </c>
      <c r="Z2129">
        <f t="shared" ca="1" si="390"/>
        <v>3</v>
      </c>
      <c r="AA2129">
        <f t="shared" ca="1" si="391"/>
        <v>4.008</v>
      </c>
      <c r="AB2129">
        <f t="shared" ca="1" si="392"/>
        <v>4</v>
      </c>
      <c r="AC2129">
        <f t="shared" ca="1" si="393"/>
        <v>5.25</v>
      </c>
      <c r="AD2129">
        <f t="shared" ca="1" si="394"/>
        <v>6.25</v>
      </c>
      <c r="AE2129">
        <f t="shared" ca="1" si="395"/>
        <v>5.2869999999999999</v>
      </c>
      <c r="AF2129">
        <f t="shared" ca="1" si="396"/>
        <v>5.2446999999999999</v>
      </c>
      <c r="AG2129">
        <f t="shared" ca="1" si="397"/>
        <v>4.25</v>
      </c>
    </row>
    <row r="2130" spans="3:33" x14ac:dyDescent="0.3">
      <c r="C2130" s="1">
        <v>39503</v>
      </c>
      <c r="D2130">
        <v>5</v>
      </c>
      <c r="E2130" s="1">
        <v>39503</v>
      </c>
      <c r="F2130">
        <v>3</v>
      </c>
      <c r="G2130" s="1">
        <v>39503</v>
      </c>
      <c r="H2130">
        <v>4.01</v>
      </c>
      <c r="I2130" s="1">
        <v>39503</v>
      </c>
      <c r="J2130">
        <v>4</v>
      </c>
      <c r="L2130" s="1">
        <v>39503</v>
      </c>
      <c r="M2130">
        <v>5.25</v>
      </c>
      <c r="O2130">
        <f t="shared" si="386"/>
        <v>6.25</v>
      </c>
      <c r="P2130" s="1">
        <v>39503</v>
      </c>
      <c r="Q2130">
        <v>5.2925000000000004</v>
      </c>
      <c r="R2130" s="1">
        <v>39503</v>
      </c>
      <c r="S2130">
        <v>5.2321</v>
      </c>
      <c r="U2130">
        <f t="shared" si="387"/>
        <v>4.25</v>
      </c>
      <c r="X2130" s="6">
        <f t="shared" si="388"/>
        <v>39503</v>
      </c>
      <c r="Y2130">
        <f t="shared" ca="1" si="389"/>
        <v>5</v>
      </c>
      <c r="Z2130">
        <f t="shared" ca="1" si="390"/>
        <v>3</v>
      </c>
      <c r="AA2130">
        <f t="shared" ca="1" si="391"/>
        <v>4.01</v>
      </c>
      <c r="AB2130">
        <f t="shared" ca="1" si="392"/>
        <v>4</v>
      </c>
      <c r="AC2130">
        <f t="shared" ca="1" si="393"/>
        <v>5.25</v>
      </c>
      <c r="AD2130">
        <f t="shared" ca="1" si="394"/>
        <v>6.25</v>
      </c>
      <c r="AE2130">
        <f t="shared" ca="1" si="395"/>
        <v>5.2925000000000004</v>
      </c>
      <c r="AF2130">
        <f t="shared" ca="1" si="396"/>
        <v>5.2321</v>
      </c>
      <c r="AG2130">
        <f t="shared" ca="1" si="397"/>
        <v>4.25</v>
      </c>
    </row>
    <row r="2131" spans="3:33" x14ac:dyDescent="0.3">
      <c r="C2131" s="1">
        <v>39504</v>
      </c>
      <c r="D2131">
        <v>5</v>
      </c>
      <c r="E2131" s="1">
        <v>39504</v>
      </c>
      <c r="F2131">
        <v>3</v>
      </c>
      <c r="G2131" s="1">
        <v>39504</v>
      </c>
      <c r="H2131">
        <v>4.008</v>
      </c>
      <c r="I2131" s="1">
        <v>39504</v>
      </c>
      <c r="J2131">
        <v>4</v>
      </c>
      <c r="L2131" s="1">
        <v>39504</v>
      </c>
      <c r="M2131">
        <v>5.25</v>
      </c>
      <c r="O2131">
        <f t="shared" si="386"/>
        <v>6.25</v>
      </c>
      <c r="P2131" s="1">
        <v>39504</v>
      </c>
      <c r="Q2131">
        <v>5.2899000000000003</v>
      </c>
      <c r="R2131" s="1">
        <v>39504</v>
      </c>
      <c r="S2131">
        <v>5.1641000000000004</v>
      </c>
      <c r="U2131">
        <f t="shared" si="387"/>
        <v>4.25</v>
      </c>
      <c r="X2131" s="6">
        <f t="shared" si="388"/>
        <v>39504</v>
      </c>
      <c r="Y2131">
        <f t="shared" ca="1" si="389"/>
        <v>5</v>
      </c>
      <c r="Z2131">
        <f t="shared" ca="1" si="390"/>
        <v>3</v>
      </c>
      <c r="AA2131">
        <f t="shared" ca="1" si="391"/>
        <v>4.008</v>
      </c>
      <c r="AB2131">
        <f t="shared" ca="1" si="392"/>
        <v>4</v>
      </c>
      <c r="AC2131">
        <f t="shared" ca="1" si="393"/>
        <v>5.25</v>
      </c>
      <c r="AD2131">
        <f t="shared" ca="1" si="394"/>
        <v>6.25</v>
      </c>
      <c r="AE2131">
        <f t="shared" ca="1" si="395"/>
        <v>5.2899000000000003</v>
      </c>
      <c r="AF2131">
        <f t="shared" ca="1" si="396"/>
        <v>5.1641000000000004</v>
      </c>
      <c r="AG2131">
        <f t="shared" ca="1" si="397"/>
        <v>4.25</v>
      </c>
    </row>
    <row r="2132" spans="3:33" x14ac:dyDescent="0.3">
      <c r="C2132" s="1">
        <v>39505</v>
      </c>
      <c r="D2132">
        <v>5</v>
      </c>
      <c r="E2132" s="1">
        <v>39505</v>
      </c>
      <c r="F2132">
        <v>3</v>
      </c>
      <c r="G2132" s="1">
        <v>39505</v>
      </c>
      <c r="H2132">
        <v>4.0060000000000002</v>
      </c>
      <c r="I2132" s="1">
        <v>39505</v>
      </c>
      <c r="J2132">
        <v>4</v>
      </c>
      <c r="L2132" s="1">
        <v>39505</v>
      </c>
      <c r="M2132">
        <v>5.25</v>
      </c>
      <c r="O2132">
        <f t="shared" si="386"/>
        <v>6.25</v>
      </c>
      <c r="P2132" s="1">
        <v>39505</v>
      </c>
      <c r="Q2132">
        <v>5.2838000000000003</v>
      </c>
      <c r="R2132" s="1">
        <v>39505</v>
      </c>
      <c r="S2132">
        <v>5.1447000000000003</v>
      </c>
      <c r="U2132">
        <f t="shared" si="387"/>
        <v>4.25</v>
      </c>
      <c r="X2132" s="6">
        <f t="shared" si="388"/>
        <v>39505</v>
      </c>
      <c r="Y2132">
        <f t="shared" ca="1" si="389"/>
        <v>5</v>
      </c>
      <c r="Z2132">
        <f t="shared" ca="1" si="390"/>
        <v>3</v>
      </c>
      <c r="AA2132">
        <f t="shared" ca="1" si="391"/>
        <v>4.0060000000000002</v>
      </c>
      <c r="AB2132">
        <f t="shared" ca="1" si="392"/>
        <v>4</v>
      </c>
      <c r="AC2132">
        <f t="shared" ca="1" si="393"/>
        <v>5.25</v>
      </c>
      <c r="AD2132">
        <f t="shared" ca="1" si="394"/>
        <v>6.25</v>
      </c>
      <c r="AE2132">
        <f t="shared" ca="1" si="395"/>
        <v>5.2838000000000003</v>
      </c>
      <c r="AF2132">
        <f t="shared" ca="1" si="396"/>
        <v>5.1447000000000003</v>
      </c>
      <c r="AG2132">
        <f t="shared" ca="1" si="397"/>
        <v>4.25</v>
      </c>
    </row>
    <row r="2133" spans="3:33" x14ac:dyDescent="0.3">
      <c r="C2133" s="1">
        <v>39506</v>
      </c>
      <c r="D2133">
        <v>5</v>
      </c>
      <c r="E2133" s="1">
        <v>39506</v>
      </c>
      <c r="F2133">
        <v>3</v>
      </c>
      <c r="G2133" s="1">
        <v>39506</v>
      </c>
      <c r="H2133">
        <v>4.0069999999999997</v>
      </c>
      <c r="I2133" s="1">
        <v>39506</v>
      </c>
      <c r="J2133">
        <v>4</v>
      </c>
      <c r="L2133" s="1">
        <v>39506</v>
      </c>
      <c r="M2133">
        <v>5.25</v>
      </c>
      <c r="O2133">
        <f t="shared" si="386"/>
        <v>6.25</v>
      </c>
      <c r="P2133" s="1">
        <v>39506</v>
      </c>
      <c r="Q2133">
        <v>5.2811000000000003</v>
      </c>
      <c r="R2133" s="1">
        <v>39506</v>
      </c>
      <c r="S2133">
        <v>5.2492999999999999</v>
      </c>
      <c r="U2133">
        <f t="shared" si="387"/>
        <v>4.25</v>
      </c>
      <c r="X2133" s="6">
        <f t="shared" si="388"/>
        <v>39506</v>
      </c>
      <c r="Y2133">
        <f t="shared" ca="1" si="389"/>
        <v>5</v>
      </c>
      <c r="Z2133">
        <f t="shared" ca="1" si="390"/>
        <v>3</v>
      </c>
      <c r="AA2133">
        <f t="shared" ca="1" si="391"/>
        <v>4.0069999999999997</v>
      </c>
      <c r="AB2133">
        <f t="shared" ca="1" si="392"/>
        <v>4</v>
      </c>
      <c r="AC2133">
        <f t="shared" ca="1" si="393"/>
        <v>5.25</v>
      </c>
      <c r="AD2133">
        <f t="shared" ca="1" si="394"/>
        <v>6.25</v>
      </c>
      <c r="AE2133">
        <f t="shared" ca="1" si="395"/>
        <v>5.2811000000000003</v>
      </c>
      <c r="AF2133">
        <f t="shared" ca="1" si="396"/>
        <v>5.2492999999999999</v>
      </c>
      <c r="AG2133">
        <f t="shared" ca="1" si="397"/>
        <v>4.25</v>
      </c>
    </row>
    <row r="2134" spans="3:33" x14ac:dyDescent="0.3">
      <c r="C2134" s="1">
        <v>39507</v>
      </c>
      <c r="D2134">
        <v>5</v>
      </c>
      <c r="E2134" s="1">
        <v>39507</v>
      </c>
      <c r="F2134">
        <v>3</v>
      </c>
      <c r="G2134" s="1">
        <v>39507</v>
      </c>
      <c r="H2134">
        <v>4.0410000000000004</v>
      </c>
      <c r="I2134" s="1">
        <v>39507</v>
      </c>
      <c r="J2134">
        <v>4</v>
      </c>
      <c r="L2134" s="1">
        <v>39507</v>
      </c>
      <c r="M2134">
        <v>5.25</v>
      </c>
      <c r="O2134">
        <f t="shared" si="386"/>
        <v>6.25</v>
      </c>
      <c r="P2134" s="1">
        <v>39507</v>
      </c>
      <c r="Q2134">
        <v>5.2976000000000001</v>
      </c>
      <c r="R2134" s="1">
        <v>39507</v>
      </c>
      <c r="S2134">
        <v>5.2577999999999996</v>
      </c>
      <c r="U2134">
        <f t="shared" si="387"/>
        <v>4.25</v>
      </c>
      <c r="X2134" s="6">
        <f t="shared" si="388"/>
        <v>39507</v>
      </c>
      <c r="Y2134">
        <f t="shared" ca="1" si="389"/>
        <v>5</v>
      </c>
      <c r="Z2134">
        <f t="shared" ca="1" si="390"/>
        <v>3</v>
      </c>
      <c r="AA2134">
        <f t="shared" ca="1" si="391"/>
        <v>4.0410000000000004</v>
      </c>
      <c r="AB2134">
        <f t="shared" ca="1" si="392"/>
        <v>4</v>
      </c>
      <c r="AC2134">
        <f t="shared" ca="1" si="393"/>
        <v>5.25</v>
      </c>
      <c r="AD2134">
        <f t="shared" ca="1" si="394"/>
        <v>6.25</v>
      </c>
      <c r="AE2134">
        <f t="shared" ca="1" si="395"/>
        <v>5.2976000000000001</v>
      </c>
      <c r="AF2134">
        <f t="shared" ca="1" si="396"/>
        <v>5.2577999999999996</v>
      </c>
      <c r="AG2134">
        <f t="shared" ca="1" si="397"/>
        <v>4.25</v>
      </c>
    </row>
    <row r="2135" spans="3:33" x14ac:dyDescent="0.3">
      <c r="C2135" s="1">
        <v>39510</v>
      </c>
      <c r="D2135">
        <v>5</v>
      </c>
      <c r="E2135" s="1">
        <v>39510</v>
      </c>
      <c r="F2135">
        <v>3</v>
      </c>
      <c r="G2135" s="1">
        <v>39510</v>
      </c>
      <c r="H2135">
        <v>4.0090000000000003</v>
      </c>
      <c r="I2135" s="1">
        <v>39510</v>
      </c>
      <c r="J2135">
        <v>4</v>
      </c>
      <c r="L2135" s="1">
        <v>39510</v>
      </c>
      <c r="M2135">
        <v>5.25</v>
      </c>
      <c r="O2135">
        <f t="shared" si="386"/>
        <v>6.25</v>
      </c>
      <c r="P2135" s="1">
        <v>39510</v>
      </c>
      <c r="Q2135">
        <v>5.3037999999999998</v>
      </c>
      <c r="R2135" s="1">
        <v>39510</v>
      </c>
      <c r="S2135">
        <v>5.2994000000000003</v>
      </c>
      <c r="U2135">
        <f t="shared" si="387"/>
        <v>4.25</v>
      </c>
      <c r="X2135" s="6">
        <f t="shared" si="388"/>
        <v>39510</v>
      </c>
      <c r="Y2135">
        <f t="shared" ca="1" si="389"/>
        <v>5</v>
      </c>
      <c r="Z2135">
        <f t="shared" ca="1" si="390"/>
        <v>3</v>
      </c>
      <c r="AA2135">
        <f t="shared" ca="1" si="391"/>
        <v>4.0090000000000003</v>
      </c>
      <c r="AB2135">
        <f t="shared" ca="1" si="392"/>
        <v>4</v>
      </c>
      <c r="AC2135">
        <f t="shared" ca="1" si="393"/>
        <v>5.25</v>
      </c>
      <c r="AD2135">
        <f t="shared" ca="1" si="394"/>
        <v>6.25</v>
      </c>
      <c r="AE2135">
        <f t="shared" ca="1" si="395"/>
        <v>5.3037999999999998</v>
      </c>
      <c r="AF2135">
        <f t="shared" ca="1" si="396"/>
        <v>5.2994000000000003</v>
      </c>
      <c r="AG2135">
        <f t="shared" ca="1" si="397"/>
        <v>4.25</v>
      </c>
    </row>
    <row r="2136" spans="3:33" x14ac:dyDescent="0.3">
      <c r="C2136" s="1">
        <v>39511</v>
      </c>
      <c r="D2136">
        <v>5</v>
      </c>
      <c r="E2136" s="1">
        <v>39511</v>
      </c>
      <c r="F2136">
        <v>3</v>
      </c>
      <c r="G2136" s="1">
        <v>39511</v>
      </c>
      <c r="H2136">
        <v>4.01</v>
      </c>
      <c r="I2136" s="1">
        <v>39511</v>
      </c>
      <c r="J2136">
        <v>4</v>
      </c>
      <c r="L2136" s="1">
        <v>39511</v>
      </c>
      <c r="M2136">
        <v>5.25</v>
      </c>
      <c r="O2136">
        <f t="shared" si="386"/>
        <v>6.25</v>
      </c>
      <c r="P2136" s="1">
        <v>39511</v>
      </c>
      <c r="Q2136">
        <v>5.3052999999999999</v>
      </c>
      <c r="R2136" s="1">
        <v>39511</v>
      </c>
      <c r="S2136">
        <v>5.3136999999999999</v>
      </c>
      <c r="U2136">
        <f t="shared" si="387"/>
        <v>4.25</v>
      </c>
      <c r="X2136" s="6">
        <f t="shared" si="388"/>
        <v>39511</v>
      </c>
      <c r="Y2136">
        <f t="shared" ca="1" si="389"/>
        <v>5</v>
      </c>
      <c r="Z2136">
        <f t="shared" ca="1" si="390"/>
        <v>3</v>
      </c>
      <c r="AA2136">
        <f t="shared" ca="1" si="391"/>
        <v>4.01</v>
      </c>
      <c r="AB2136">
        <f t="shared" ca="1" si="392"/>
        <v>4</v>
      </c>
      <c r="AC2136">
        <f t="shared" ca="1" si="393"/>
        <v>5.25</v>
      </c>
      <c r="AD2136">
        <f t="shared" ca="1" si="394"/>
        <v>6.25</v>
      </c>
      <c r="AE2136">
        <f t="shared" ca="1" si="395"/>
        <v>5.3052999999999999</v>
      </c>
      <c r="AF2136">
        <f t="shared" ca="1" si="396"/>
        <v>5.3136999999999999</v>
      </c>
      <c r="AG2136">
        <f t="shared" ca="1" si="397"/>
        <v>4.25</v>
      </c>
    </row>
    <row r="2137" spans="3:33" x14ac:dyDescent="0.3">
      <c r="C2137" s="1">
        <v>39512</v>
      </c>
      <c r="D2137">
        <v>5</v>
      </c>
      <c r="E2137" s="1">
        <v>39512</v>
      </c>
      <c r="F2137">
        <v>3</v>
      </c>
      <c r="G2137" s="1">
        <v>39512</v>
      </c>
      <c r="H2137">
        <v>4.0129999999999999</v>
      </c>
      <c r="I2137" s="1">
        <v>39512</v>
      </c>
      <c r="J2137">
        <v>4</v>
      </c>
      <c r="L2137" s="1">
        <v>39512</v>
      </c>
      <c r="M2137">
        <v>5.25</v>
      </c>
      <c r="O2137">
        <f t="shared" si="386"/>
        <v>6.25</v>
      </c>
      <c r="P2137" s="1">
        <v>39512</v>
      </c>
      <c r="Q2137">
        <v>5.2724000000000002</v>
      </c>
      <c r="R2137" s="1">
        <v>39512</v>
      </c>
      <c r="S2137">
        <v>5.2573999999999996</v>
      </c>
      <c r="U2137">
        <f t="shared" si="387"/>
        <v>4.25</v>
      </c>
      <c r="X2137" s="6">
        <f t="shared" si="388"/>
        <v>39512</v>
      </c>
      <c r="Y2137">
        <f t="shared" ca="1" si="389"/>
        <v>5</v>
      </c>
      <c r="Z2137">
        <f t="shared" ca="1" si="390"/>
        <v>3</v>
      </c>
      <c r="AA2137">
        <f t="shared" ca="1" si="391"/>
        <v>4.0129999999999999</v>
      </c>
      <c r="AB2137">
        <f t="shared" ca="1" si="392"/>
        <v>4</v>
      </c>
      <c r="AC2137">
        <f t="shared" ca="1" si="393"/>
        <v>5.25</v>
      </c>
      <c r="AD2137">
        <f t="shared" ca="1" si="394"/>
        <v>6.25</v>
      </c>
      <c r="AE2137">
        <f t="shared" ca="1" si="395"/>
        <v>5.2724000000000002</v>
      </c>
      <c r="AF2137">
        <f t="shared" ca="1" si="396"/>
        <v>5.2573999999999996</v>
      </c>
      <c r="AG2137">
        <f t="shared" ca="1" si="397"/>
        <v>4.25</v>
      </c>
    </row>
    <row r="2138" spans="3:33" x14ac:dyDescent="0.3">
      <c r="C2138" s="1">
        <v>39513</v>
      </c>
      <c r="D2138">
        <v>5</v>
      </c>
      <c r="E2138" s="1">
        <v>39513</v>
      </c>
      <c r="F2138">
        <v>3</v>
      </c>
      <c r="G2138" s="1">
        <v>39513</v>
      </c>
      <c r="H2138">
        <v>4.0190000000000001</v>
      </c>
      <c r="I2138" s="1">
        <v>39513</v>
      </c>
      <c r="J2138">
        <v>4</v>
      </c>
      <c r="L2138" s="1">
        <v>39513</v>
      </c>
      <c r="M2138">
        <v>5.25</v>
      </c>
      <c r="O2138">
        <f t="shared" si="386"/>
        <v>6.25</v>
      </c>
      <c r="P2138" s="1">
        <v>39513</v>
      </c>
      <c r="Q2138">
        <v>5.2572999999999999</v>
      </c>
      <c r="R2138" s="1">
        <v>39513</v>
      </c>
      <c r="S2138">
        <v>5.2468000000000004</v>
      </c>
      <c r="U2138">
        <f t="shared" si="387"/>
        <v>4.25</v>
      </c>
      <c r="X2138" s="6">
        <f t="shared" si="388"/>
        <v>39513</v>
      </c>
      <c r="Y2138">
        <f t="shared" ca="1" si="389"/>
        <v>5</v>
      </c>
      <c r="Z2138">
        <f t="shared" ca="1" si="390"/>
        <v>3</v>
      </c>
      <c r="AA2138">
        <f t="shared" ca="1" si="391"/>
        <v>4.0190000000000001</v>
      </c>
      <c r="AB2138">
        <f t="shared" ca="1" si="392"/>
        <v>4</v>
      </c>
      <c r="AC2138">
        <f t="shared" ca="1" si="393"/>
        <v>5.25</v>
      </c>
      <c r="AD2138">
        <f t="shared" ca="1" si="394"/>
        <v>6.25</v>
      </c>
      <c r="AE2138">
        <f t="shared" ca="1" si="395"/>
        <v>5.2572999999999999</v>
      </c>
      <c r="AF2138">
        <f t="shared" ca="1" si="396"/>
        <v>5.2468000000000004</v>
      </c>
      <c r="AG2138">
        <f t="shared" ca="1" si="397"/>
        <v>4.25</v>
      </c>
    </row>
    <row r="2139" spans="3:33" x14ac:dyDescent="0.3">
      <c r="C2139" s="1">
        <v>39514</v>
      </c>
      <c r="D2139">
        <v>5</v>
      </c>
      <c r="E2139" s="1">
        <v>39514</v>
      </c>
      <c r="F2139">
        <v>3</v>
      </c>
      <c r="G2139" s="1">
        <v>39514</v>
      </c>
      <c r="H2139">
        <v>4.0469999999999997</v>
      </c>
      <c r="I2139" s="1">
        <v>39514</v>
      </c>
      <c r="J2139">
        <v>4</v>
      </c>
      <c r="L2139" s="1">
        <v>39514</v>
      </c>
      <c r="M2139">
        <v>5.25</v>
      </c>
      <c r="O2139">
        <f t="shared" si="386"/>
        <v>6.25</v>
      </c>
      <c r="P2139" s="1">
        <v>39514</v>
      </c>
      <c r="Q2139">
        <v>5.2744999999999997</v>
      </c>
      <c r="R2139" s="1">
        <v>39514</v>
      </c>
      <c r="S2139">
        <v>5.2653999999999996</v>
      </c>
      <c r="U2139">
        <f t="shared" si="387"/>
        <v>4.25</v>
      </c>
      <c r="X2139" s="6">
        <f t="shared" si="388"/>
        <v>39514</v>
      </c>
      <c r="Y2139">
        <f t="shared" ca="1" si="389"/>
        <v>5</v>
      </c>
      <c r="Z2139">
        <f t="shared" ca="1" si="390"/>
        <v>3</v>
      </c>
      <c r="AA2139">
        <f t="shared" ca="1" si="391"/>
        <v>4.0469999999999997</v>
      </c>
      <c r="AB2139">
        <f t="shared" ca="1" si="392"/>
        <v>4</v>
      </c>
      <c r="AC2139">
        <f t="shared" ca="1" si="393"/>
        <v>5.25</v>
      </c>
      <c r="AD2139">
        <f t="shared" ca="1" si="394"/>
        <v>6.25</v>
      </c>
      <c r="AE2139">
        <f t="shared" ca="1" si="395"/>
        <v>5.2744999999999997</v>
      </c>
      <c r="AF2139">
        <f t="shared" ca="1" si="396"/>
        <v>5.2653999999999996</v>
      </c>
      <c r="AG2139">
        <f t="shared" ca="1" si="397"/>
        <v>4.25</v>
      </c>
    </row>
    <row r="2140" spans="3:33" x14ac:dyDescent="0.3">
      <c r="C2140" s="1">
        <v>39517</v>
      </c>
      <c r="D2140">
        <v>5</v>
      </c>
      <c r="E2140" s="1">
        <v>39517</v>
      </c>
      <c r="F2140">
        <v>3</v>
      </c>
      <c r="G2140" s="1">
        <v>39517</v>
      </c>
      <c r="H2140">
        <v>4.1280000000000001</v>
      </c>
      <c r="I2140" s="1">
        <v>39517</v>
      </c>
      <c r="J2140">
        <v>4</v>
      </c>
      <c r="L2140" s="1">
        <v>39517</v>
      </c>
      <c r="M2140">
        <v>5.25</v>
      </c>
      <c r="O2140">
        <f t="shared" si="386"/>
        <v>6.25</v>
      </c>
      <c r="P2140" s="1">
        <v>39517</v>
      </c>
      <c r="Q2140">
        <v>5.2828999999999997</v>
      </c>
      <c r="R2140" s="1">
        <v>39517</v>
      </c>
      <c r="S2140">
        <v>5.2995999999999999</v>
      </c>
      <c r="U2140">
        <f t="shared" si="387"/>
        <v>4.25</v>
      </c>
      <c r="X2140" s="6">
        <f t="shared" si="388"/>
        <v>39517</v>
      </c>
      <c r="Y2140">
        <f t="shared" ca="1" si="389"/>
        <v>5</v>
      </c>
      <c r="Z2140">
        <f t="shared" ca="1" si="390"/>
        <v>3</v>
      </c>
      <c r="AA2140">
        <f t="shared" ca="1" si="391"/>
        <v>4.1280000000000001</v>
      </c>
      <c r="AB2140">
        <f t="shared" ca="1" si="392"/>
        <v>4</v>
      </c>
      <c r="AC2140">
        <f t="shared" ca="1" si="393"/>
        <v>5.25</v>
      </c>
      <c r="AD2140">
        <f t="shared" ca="1" si="394"/>
        <v>6.25</v>
      </c>
      <c r="AE2140">
        <f t="shared" ca="1" si="395"/>
        <v>5.2828999999999997</v>
      </c>
      <c r="AF2140">
        <f t="shared" ca="1" si="396"/>
        <v>5.2995999999999999</v>
      </c>
      <c r="AG2140">
        <f t="shared" ca="1" si="397"/>
        <v>4.25</v>
      </c>
    </row>
    <row r="2141" spans="3:33" x14ac:dyDescent="0.3">
      <c r="C2141" s="1">
        <v>39518</v>
      </c>
      <c r="D2141">
        <v>5</v>
      </c>
      <c r="E2141" s="1">
        <v>39518</v>
      </c>
      <c r="F2141">
        <v>3</v>
      </c>
      <c r="G2141" s="1">
        <v>39518</v>
      </c>
      <c r="H2141">
        <v>4.2290000000000001</v>
      </c>
      <c r="I2141" s="1">
        <v>39518</v>
      </c>
      <c r="J2141">
        <v>4</v>
      </c>
      <c r="L2141" s="1">
        <v>39518</v>
      </c>
      <c r="M2141">
        <v>5.25</v>
      </c>
      <c r="O2141">
        <f t="shared" si="386"/>
        <v>6.25</v>
      </c>
      <c r="P2141" s="1">
        <v>39518</v>
      </c>
      <c r="Q2141">
        <v>5.2743000000000002</v>
      </c>
      <c r="R2141" s="1">
        <v>39518</v>
      </c>
      <c r="S2141">
        <v>5.2949999999999999</v>
      </c>
      <c r="U2141">
        <f t="shared" si="387"/>
        <v>4.25</v>
      </c>
      <c r="X2141" s="6">
        <f t="shared" si="388"/>
        <v>39518</v>
      </c>
      <c r="Y2141">
        <f t="shared" ca="1" si="389"/>
        <v>5</v>
      </c>
      <c r="Z2141">
        <f t="shared" ca="1" si="390"/>
        <v>3</v>
      </c>
      <c r="AA2141">
        <f t="shared" ca="1" si="391"/>
        <v>4.2290000000000001</v>
      </c>
      <c r="AB2141">
        <f t="shared" ca="1" si="392"/>
        <v>4</v>
      </c>
      <c r="AC2141">
        <f t="shared" ca="1" si="393"/>
        <v>5.25</v>
      </c>
      <c r="AD2141">
        <f t="shared" ca="1" si="394"/>
        <v>6.25</v>
      </c>
      <c r="AE2141">
        <f t="shared" ca="1" si="395"/>
        <v>5.2743000000000002</v>
      </c>
      <c r="AF2141">
        <f t="shared" ca="1" si="396"/>
        <v>5.2949999999999999</v>
      </c>
      <c r="AG2141">
        <f t="shared" ca="1" si="397"/>
        <v>4.25</v>
      </c>
    </row>
    <row r="2142" spans="3:33" x14ac:dyDescent="0.3">
      <c r="C2142" s="1">
        <v>39519</v>
      </c>
      <c r="D2142">
        <v>5</v>
      </c>
      <c r="E2142" s="1">
        <v>39519</v>
      </c>
      <c r="F2142">
        <v>3</v>
      </c>
      <c r="G2142" s="1">
        <v>39519</v>
      </c>
      <c r="H2142">
        <v>4.04</v>
      </c>
      <c r="I2142" s="1">
        <v>39519</v>
      </c>
      <c r="J2142">
        <v>4</v>
      </c>
      <c r="L2142" s="1">
        <v>39519</v>
      </c>
      <c r="M2142">
        <v>5.25</v>
      </c>
      <c r="O2142">
        <f t="shared" si="386"/>
        <v>6.25</v>
      </c>
      <c r="P2142" s="1">
        <v>39519</v>
      </c>
      <c r="Q2142">
        <v>5.2766999999999999</v>
      </c>
      <c r="R2142" s="1">
        <v>39519</v>
      </c>
      <c r="S2142">
        <v>5.2820999999999998</v>
      </c>
      <c r="U2142">
        <f t="shared" si="387"/>
        <v>4.25</v>
      </c>
      <c r="X2142" s="6">
        <f t="shared" si="388"/>
        <v>39519</v>
      </c>
      <c r="Y2142">
        <f t="shared" ca="1" si="389"/>
        <v>5</v>
      </c>
      <c r="Z2142">
        <f t="shared" ca="1" si="390"/>
        <v>3</v>
      </c>
      <c r="AA2142">
        <f t="shared" ca="1" si="391"/>
        <v>4.04</v>
      </c>
      <c r="AB2142">
        <f t="shared" ca="1" si="392"/>
        <v>4</v>
      </c>
      <c r="AC2142">
        <f t="shared" ca="1" si="393"/>
        <v>5.25</v>
      </c>
      <c r="AD2142">
        <f t="shared" ca="1" si="394"/>
        <v>6.25</v>
      </c>
      <c r="AE2142">
        <f t="shared" ca="1" si="395"/>
        <v>5.2766999999999999</v>
      </c>
      <c r="AF2142">
        <f t="shared" ca="1" si="396"/>
        <v>5.2820999999999998</v>
      </c>
      <c r="AG2142">
        <f t="shared" ca="1" si="397"/>
        <v>4.25</v>
      </c>
    </row>
    <row r="2143" spans="3:33" x14ac:dyDescent="0.3">
      <c r="C2143" s="1">
        <v>39520</v>
      </c>
      <c r="D2143">
        <v>5</v>
      </c>
      <c r="E2143" s="1">
        <v>39520</v>
      </c>
      <c r="F2143">
        <v>3</v>
      </c>
      <c r="G2143" s="1">
        <v>39520</v>
      </c>
      <c r="H2143">
        <v>4.0289999999999999</v>
      </c>
      <c r="I2143" s="1">
        <v>39520</v>
      </c>
      <c r="J2143">
        <v>4</v>
      </c>
      <c r="L2143" s="1">
        <v>39520</v>
      </c>
      <c r="M2143">
        <v>5.25</v>
      </c>
      <c r="O2143">
        <f t="shared" si="386"/>
        <v>6.25</v>
      </c>
      <c r="P2143" s="1">
        <v>39520</v>
      </c>
      <c r="Q2143">
        <v>5.2629999999999999</v>
      </c>
      <c r="R2143" s="1">
        <v>39520</v>
      </c>
      <c r="S2143">
        <v>5.2428999999999997</v>
      </c>
      <c r="U2143">
        <f t="shared" si="387"/>
        <v>4.25</v>
      </c>
      <c r="X2143" s="6">
        <f t="shared" si="388"/>
        <v>39520</v>
      </c>
      <c r="Y2143">
        <f t="shared" ca="1" si="389"/>
        <v>5</v>
      </c>
      <c r="Z2143">
        <f t="shared" ca="1" si="390"/>
        <v>3</v>
      </c>
      <c r="AA2143">
        <f t="shared" ca="1" si="391"/>
        <v>4.0289999999999999</v>
      </c>
      <c r="AB2143">
        <f t="shared" ca="1" si="392"/>
        <v>4</v>
      </c>
      <c r="AC2143">
        <f t="shared" ca="1" si="393"/>
        <v>5.25</v>
      </c>
      <c r="AD2143">
        <f t="shared" ca="1" si="394"/>
        <v>6.25</v>
      </c>
      <c r="AE2143">
        <f t="shared" ca="1" si="395"/>
        <v>5.2629999999999999</v>
      </c>
      <c r="AF2143">
        <f t="shared" ca="1" si="396"/>
        <v>5.2428999999999997</v>
      </c>
      <c r="AG2143">
        <f t="shared" ca="1" si="397"/>
        <v>4.25</v>
      </c>
    </row>
    <row r="2144" spans="3:33" x14ac:dyDescent="0.3">
      <c r="C2144" s="1">
        <v>39521</v>
      </c>
      <c r="D2144">
        <v>5</v>
      </c>
      <c r="E2144" s="1">
        <v>39521</v>
      </c>
      <c r="F2144">
        <v>3</v>
      </c>
      <c r="G2144" s="1">
        <v>39521</v>
      </c>
      <c r="H2144">
        <v>4.0259999999999998</v>
      </c>
      <c r="I2144" s="1">
        <v>39521</v>
      </c>
      <c r="J2144">
        <v>4</v>
      </c>
      <c r="L2144" s="1">
        <v>39521</v>
      </c>
      <c r="M2144">
        <v>5.25</v>
      </c>
      <c r="O2144">
        <f t="shared" si="386"/>
        <v>6.25</v>
      </c>
      <c r="P2144" s="1">
        <v>39521</v>
      </c>
      <c r="Q2144">
        <v>5.2783999999999995</v>
      </c>
      <c r="R2144" s="1">
        <v>39521</v>
      </c>
      <c r="S2144">
        <v>5.2610000000000001</v>
      </c>
      <c r="U2144">
        <f t="shared" si="387"/>
        <v>4.25</v>
      </c>
      <c r="X2144" s="6">
        <f t="shared" si="388"/>
        <v>39521</v>
      </c>
      <c r="Y2144">
        <f t="shared" ca="1" si="389"/>
        <v>5</v>
      </c>
      <c r="Z2144">
        <f t="shared" ca="1" si="390"/>
        <v>3</v>
      </c>
      <c r="AA2144">
        <f t="shared" ca="1" si="391"/>
        <v>4.0259999999999998</v>
      </c>
      <c r="AB2144">
        <f t="shared" ca="1" si="392"/>
        <v>4</v>
      </c>
      <c r="AC2144">
        <f t="shared" ca="1" si="393"/>
        <v>5.25</v>
      </c>
      <c r="AD2144">
        <f t="shared" ca="1" si="394"/>
        <v>6.25</v>
      </c>
      <c r="AE2144">
        <f t="shared" ca="1" si="395"/>
        <v>5.2783999999999995</v>
      </c>
      <c r="AF2144">
        <f t="shared" ca="1" si="396"/>
        <v>5.2610000000000001</v>
      </c>
      <c r="AG2144">
        <f t="shared" ca="1" si="397"/>
        <v>4.25</v>
      </c>
    </row>
    <row r="2145" spans="3:33" x14ac:dyDescent="0.3">
      <c r="C2145" s="1">
        <v>39524</v>
      </c>
      <c r="D2145">
        <v>5</v>
      </c>
      <c r="E2145" s="1">
        <v>39524</v>
      </c>
      <c r="F2145">
        <v>3</v>
      </c>
      <c r="G2145" s="1">
        <v>39524</v>
      </c>
      <c r="H2145">
        <v>4.0460000000000003</v>
      </c>
      <c r="I2145" s="1">
        <v>39524</v>
      </c>
      <c r="J2145">
        <v>4</v>
      </c>
      <c r="L2145" s="1">
        <v>39524</v>
      </c>
      <c r="M2145">
        <v>5.25</v>
      </c>
      <c r="O2145">
        <f t="shared" si="386"/>
        <v>6.25</v>
      </c>
      <c r="P2145" s="1">
        <v>39524</v>
      </c>
      <c r="Q2145">
        <v>5.4005000000000001</v>
      </c>
      <c r="R2145" s="1">
        <v>39524</v>
      </c>
      <c r="S2145">
        <v>5.4894999999999996</v>
      </c>
      <c r="U2145">
        <f t="shared" si="387"/>
        <v>4.25</v>
      </c>
      <c r="X2145" s="6">
        <f t="shared" si="388"/>
        <v>39524</v>
      </c>
      <c r="Y2145">
        <f t="shared" ca="1" si="389"/>
        <v>5</v>
      </c>
      <c r="Z2145">
        <f t="shared" ca="1" si="390"/>
        <v>3</v>
      </c>
      <c r="AA2145">
        <f t="shared" ca="1" si="391"/>
        <v>4.0460000000000003</v>
      </c>
      <c r="AB2145">
        <f t="shared" ca="1" si="392"/>
        <v>4</v>
      </c>
      <c r="AC2145">
        <f t="shared" ca="1" si="393"/>
        <v>5.25</v>
      </c>
      <c r="AD2145">
        <f t="shared" ca="1" si="394"/>
        <v>6.25</v>
      </c>
      <c r="AE2145">
        <f t="shared" ca="1" si="395"/>
        <v>5.4005000000000001</v>
      </c>
      <c r="AF2145">
        <f t="shared" ca="1" si="396"/>
        <v>5.4894999999999996</v>
      </c>
      <c r="AG2145">
        <f t="shared" ca="1" si="397"/>
        <v>4.25</v>
      </c>
    </row>
    <row r="2146" spans="3:33" x14ac:dyDescent="0.3">
      <c r="C2146" s="1">
        <v>39525</v>
      </c>
      <c r="D2146">
        <v>5</v>
      </c>
      <c r="E2146" s="1">
        <v>39525</v>
      </c>
      <c r="F2146">
        <v>3</v>
      </c>
      <c r="G2146" s="1">
        <v>39525</v>
      </c>
      <c r="H2146">
        <v>4.0830000000000002</v>
      </c>
      <c r="I2146" s="1">
        <v>39525</v>
      </c>
      <c r="J2146">
        <v>4</v>
      </c>
      <c r="L2146" s="1">
        <v>39525</v>
      </c>
      <c r="M2146">
        <v>5.25</v>
      </c>
      <c r="O2146">
        <f t="shared" si="386"/>
        <v>6.25</v>
      </c>
      <c r="P2146" s="1">
        <v>39525</v>
      </c>
      <c r="Q2146">
        <v>5.3789999999999996</v>
      </c>
      <c r="R2146" s="1">
        <v>39525</v>
      </c>
      <c r="S2146">
        <v>5.3663999999999996</v>
      </c>
      <c r="U2146">
        <f t="shared" si="387"/>
        <v>4.25</v>
      </c>
      <c r="X2146" s="6">
        <f t="shared" si="388"/>
        <v>39525</v>
      </c>
      <c r="Y2146">
        <f t="shared" ca="1" si="389"/>
        <v>5</v>
      </c>
      <c r="Z2146">
        <f t="shared" ca="1" si="390"/>
        <v>3</v>
      </c>
      <c r="AA2146">
        <f t="shared" ca="1" si="391"/>
        <v>4.0830000000000002</v>
      </c>
      <c r="AB2146">
        <f t="shared" ca="1" si="392"/>
        <v>4</v>
      </c>
      <c r="AC2146">
        <f t="shared" ca="1" si="393"/>
        <v>5.25</v>
      </c>
      <c r="AD2146">
        <f t="shared" ca="1" si="394"/>
        <v>6.25</v>
      </c>
      <c r="AE2146">
        <f t="shared" ca="1" si="395"/>
        <v>5.3789999999999996</v>
      </c>
      <c r="AF2146">
        <f t="shared" ca="1" si="396"/>
        <v>5.3663999999999996</v>
      </c>
      <c r="AG2146">
        <f t="shared" ca="1" si="397"/>
        <v>4.25</v>
      </c>
    </row>
    <row r="2147" spans="3:33" x14ac:dyDescent="0.3">
      <c r="C2147" s="1">
        <v>39526</v>
      </c>
      <c r="D2147">
        <v>5</v>
      </c>
      <c r="E2147" s="1">
        <v>39526</v>
      </c>
      <c r="F2147">
        <v>3</v>
      </c>
      <c r="G2147" s="1">
        <v>39526</v>
      </c>
      <c r="H2147">
        <v>4.1879999999999997</v>
      </c>
      <c r="I2147" s="1">
        <v>39526</v>
      </c>
      <c r="J2147">
        <v>4</v>
      </c>
      <c r="L2147" s="1">
        <v>39526</v>
      </c>
      <c r="M2147">
        <v>5.25</v>
      </c>
      <c r="O2147">
        <f t="shared" si="386"/>
        <v>6.25</v>
      </c>
      <c r="P2147" s="1">
        <v>39526</v>
      </c>
      <c r="Q2147">
        <v>5.2981999999999996</v>
      </c>
      <c r="R2147" s="1">
        <v>39526</v>
      </c>
      <c r="S2147">
        <v>5.2123999999999997</v>
      </c>
      <c r="U2147">
        <f t="shared" si="387"/>
        <v>4.25</v>
      </c>
      <c r="X2147" s="6">
        <f t="shared" si="388"/>
        <v>39526</v>
      </c>
      <c r="Y2147">
        <f t="shared" ca="1" si="389"/>
        <v>5</v>
      </c>
      <c r="Z2147">
        <f t="shared" ca="1" si="390"/>
        <v>3</v>
      </c>
      <c r="AA2147">
        <f t="shared" ca="1" si="391"/>
        <v>4.1879999999999997</v>
      </c>
      <c r="AB2147">
        <f t="shared" ca="1" si="392"/>
        <v>4</v>
      </c>
      <c r="AC2147">
        <f t="shared" ca="1" si="393"/>
        <v>5.25</v>
      </c>
      <c r="AD2147">
        <f t="shared" ca="1" si="394"/>
        <v>6.25</v>
      </c>
      <c r="AE2147">
        <f t="shared" ca="1" si="395"/>
        <v>5.2981999999999996</v>
      </c>
      <c r="AF2147">
        <f t="shared" ca="1" si="396"/>
        <v>5.2123999999999997</v>
      </c>
      <c r="AG2147">
        <f t="shared" ca="1" si="397"/>
        <v>4.25</v>
      </c>
    </row>
    <row r="2148" spans="3:33" x14ac:dyDescent="0.3">
      <c r="C2148" s="1">
        <v>39527</v>
      </c>
      <c r="D2148">
        <v>5</v>
      </c>
      <c r="E2148" s="1">
        <v>39527</v>
      </c>
      <c r="F2148">
        <v>3</v>
      </c>
      <c r="G2148" s="1">
        <v>39527</v>
      </c>
      <c r="H2148">
        <v>4.133</v>
      </c>
      <c r="I2148" s="1">
        <v>39527</v>
      </c>
      <c r="J2148">
        <v>4</v>
      </c>
      <c r="L2148" s="1">
        <v>39527</v>
      </c>
      <c r="M2148">
        <v>5.25</v>
      </c>
      <c r="O2148">
        <f t="shared" si="386"/>
        <v>6.25</v>
      </c>
      <c r="P2148" s="1">
        <v>39527</v>
      </c>
      <c r="Q2148">
        <v>5.2841000000000005</v>
      </c>
      <c r="R2148" s="1">
        <v>39527</v>
      </c>
      <c r="S2148">
        <v>5.1814999999999998</v>
      </c>
      <c r="U2148">
        <f t="shared" si="387"/>
        <v>4.25</v>
      </c>
      <c r="X2148" s="6">
        <f t="shared" si="388"/>
        <v>39527</v>
      </c>
      <c r="Y2148">
        <f t="shared" ca="1" si="389"/>
        <v>5</v>
      </c>
      <c r="Z2148">
        <f t="shared" ca="1" si="390"/>
        <v>3</v>
      </c>
      <c r="AA2148">
        <f t="shared" ca="1" si="391"/>
        <v>4.133</v>
      </c>
      <c r="AB2148">
        <f t="shared" ca="1" si="392"/>
        <v>4</v>
      </c>
      <c r="AC2148">
        <f t="shared" ca="1" si="393"/>
        <v>5.25</v>
      </c>
      <c r="AD2148">
        <f t="shared" ca="1" si="394"/>
        <v>6.25</v>
      </c>
      <c r="AE2148">
        <f t="shared" ca="1" si="395"/>
        <v>5.2841000000000005</v>
      </c>
      <c r="AF2148">
        <f t="shared" ca="1" si="396"/>
        <v>5.1814999999999998</v>
      </c>
      <c r="AG2148">
        <f t="shared" ca="1" si="397"/>
        <v>4.25</v>
      </c>
    </row>
    <row r="2149" spans="3:33" x14ac:dyDescent="0.3">
      <c r="C2149" s="1">
        <v>39528</v>
      </c>
      <c r="D2149">
        <v>5</v>
      </c>
      <c r="E2149" s="1">
        <v>39528</v>
      </c>
      <c r="F2149">
        <v>3</v>
      </c>
      <c r="G2149" s="1">
        <v>39528</v>
      </c>
      <c r="H2149">
        <v>4.133</v>
      </c>
      <c r="I2149" s="1">
        <v>39528</v>
      </c>
      <c r="J2149">
        <v>4</v>
      </c>
      <c r="L2149" s="1">
        <v>39528</v>
      </c>
      <c r="M2149">
        <v>5.25</v>
      </c>
      <c r="O2149">
        <f t="shared" si="386"/>
        <v>6.25</v>
      </c>
      <c r="P2149" s="1">
        <v>39528</v>
      </c>
      <c r="Q2149">
        <v>5.2841000000000005</v>
      </c>
      <c r="R2149" s="1">
        <v>39528</v>
      </c>
      <c r="S2149">
        <v>5.1814999999999998</v>
      </c>
      <c r="U2149">
        <f t="shared" si="387"/>
        <v>4.25</v>
      </c>
      <c r="X2149" s="6">
        <f t="shared" si="388"/>
        <v>39528</v>
      </c>
      <c r="Y2149">
        <f t="shared" ca="1" si="389"/>
        <v>5</v>
      </c>
      <c r="Z2149">
        <f t="shared" ca="1" si="390"/>
        <v>3</v>
      </c>
      <c r="AA2149">
        <f t="shared" ca="1" si="391"/>
        <v>4.133</v>
      </c>
      <c r="AB2149">
        <f t="shared" ca="1" si="392"/>
        <v>4</v>
      </c>
      <c r="AC2149">
        <f t="shared" ca="1" si="393"/>
        <v>5.25</v>
      </c>
      <c r="AD2149">
        <f t="shared" ca="1" si="394"/>
        <v>6.25</v>
      </c>
      <c r="AE2149">
        <f t="shared" ca="1" si="395"/>
        <v>5.2841000000000005</v>
      </c>
      <c r="AF2149">
        <f t="shared" ca="1" si="396"/>
        <v>5.1814999999999998</v>
      </c>
      <c r="AG2149">
        <f t="shared" ca="1" si="397"/>
        <v>4.25</v>
      </c>
    </row>
    <row r="2150" spans="3:33" x14ac:dyDescent="0.3">
      <c r="C2150" s="1">
        <v>39531</v>
      </c>
      <c r="D2150">
        <v>5</v>
      </c>
      <c r="E2150" s="1">
        <v>39531</v>
      </c>
      <c r="F2150">
        <v>3</v>
      </c>
      <c r="G2150" s="1">
        <v>39531</v>
      </c>
      <c r="H2150">
        <v>4.133</v>
      </c>
      <c r="I2150" s="1">
        <v>39531</v>
      </c>
      <c r="J2150">
        <v>4</v>
      </c>
      <c r="L2150" s="1">
        <v>39531</v>
      </c>
      <c r="M2150">
        <v>5.25</v>
      </c>
      <c r="O2150">
        <f t="shared" si="386"/>
        <v>6.25</v>
      </c>
      <c r="P2150" s="1">
        <v>39531</v>
      </c>
      <c r="Q2150">
        <v>5.2841000000000005</v>
      </c>
      <c r="R2150" s="1">
        <v>39531</v>
      </c>
      <c r="S2150">
        <v>5.1814999999999998</v>
      </c>
      <c r="U2150">
        <f t="shared" si="387"/>
        <v>4.25</v>
      </c>
      <c r="X2150" s="6">
        <f t="shared" si="388"/>
        <v>39531</v>
      </c>
      <c r="Y2150">
        <f t="shared" ca="1" si="389"/>
        <v>5</v>
      </c>
      <c r="Z2150">
        <f t="shared" ca="1" si="390"/>
        <v>3</v>
      </c>
      <c r="AA2150">
        <f t="shared" ca="1" si="391"/>
        <v>4.133</v>
      </c>
      <c r="AB2150">
        <f t="shared" ca="1" si="392"/>
        <v>4</v>
      </c>
      <c r="AC2150">
        <f t="shared" ca="1" si="393"/>
        <v>5.25</v>
      </c>
      <c r="AD2150">
        <f t="shared" ca="1" si="394"/>
        <v>6.25</v>
      </c>
      <c r="AE2150">
        <f t="shared" ca="1" si="395"/>
        <v>5.2841000000000005</v>
      </c>
      <c r="AF2150">
        <f t="shared" ca="1" si="396"/>
        <v>5.1814999999999998</v>
      </c>
      <c r="AG2150">
        <f t="shared" ca="1" si="397"/>
        <v>4.25</v>
      </c>
    </row>
    <row r="2151" spans="3:33" x14ac:dyDescent="0.3">
      <c r="C2151" s="1">
        <v>39532</v>
      </c>
      <c r="D2151">
        <v>5</v>
      </c>
      <c r="E2151" s="1">
        <v>39532</v>
      </c>
      <c r="F2151">
        <v>3</v>
      </c>
      <c r="G2151" s="1">
        <v>39532</v>
      </c>
      <c r="H2151">
        <v>4.1929999999999996</v>
      </c>
      <c r="I2151" s="1">
        <v>39532</v>
      </c>
      <c r="J2151">
        <v>4</v>
      </c>
      <c r="L2151" s="1">
        <v>39532</v>
      </c>
      <c r="M2151">
        <v>5.25</v>
      </c>
      <c r="O2151">
        <f t="shared" si="386"/>
        <v>6.25</v>
      </c>
      <c r="P2151" s="1">
        <v>39532</v>
      </c>
      <c r="Q2151">
        <v>5.3783000000000003</v>
      </c>
      <c r="R2151" s="1">
        <v>39532</v>
      </c>
      <c r="S2151">
        <v>5.2858999999999998</v>
      </c>
      <c r="U2151">
        <f t="shared" si="387"/>
        <v>4.25</v>
      </c>
      <c r="X2151" s="6">
        <f t="shared" si="388"/>
        <v>39532</v>
      </c>
      <c r="Y2151">
        <f t="shared" ca="1" si="389"/>
        <v>5</v>
      </c>
      <c r="Z2151">
        <f t="shared" ca="1" si="390"/>
        <v>3</v>
      </c>
      <c r="AA2151">
        <f t="shared" ca="1" si="391"/>
        <v>4.1929999999999996</v>
      </c>
      <c r="AB2151">
        <f t="shared" ca="1" si="392"/>
        <v>4</v>
      </c>
      <c r="AC2151">
        <f t="shared" ca="1" si="393"/>
        <v>5.25</v>
      </c>
      <c r="AD2151">
        <f t="shared" ca="1" si="394"/>
        <v>6.25</v>
      </c>
      <c r="AE2151">
        <f t="shared" ca="1" si="395"/>
        <v>5.3783000000000003</v>
      </c>
      <c r="AF2151">
        <f t="shared" ca="1" si="396"/>
        <v>5.2858999999999998</v>
      </c>
      <c r="AG2151">
        <f t="shared" ca="1" si="397"/>
        <v>4.25</v>
      </c>
    </row>
    <row r="2152" spans="3:33" x14ac:dyDescent="0.3">
      <c r="C2152" s="1">
        <v>39533</v>
      </c>
      <c r="D2152">
        <v>5</v>
      </c>
      <c r="E2152" s="1">
        <v>39533</v>
      </c>
      <c r="F2152">
        <v>3</v>
      </c>
      <c r="G2152" s="1">
        <v>39533</v>
      </c>
      <c r="H2152">
        <v>4.1870000000000003</v>
      </c>
      <c r="I2152" s="1">
        <v>39533</v>
      </c>
      <c r="J2152">
        <v>4</v>
      </c>
      <c r="L2152" s="1">
        <v>39533</v>
      </c>
      <c r="M2152">
        <v>5.25</v>
      </c>
      <c r="O2152">
        <f t="shared" si="386"/>
        <v>6.25</v>
      </c>
      <c r="P2152" s="1">
        <v>39533</v>
      </c>
      <c r="Q2152">
        <v>5.3578999999999999</v>
      </c>
      <c r="R2152" s="1">
        <v>39533</v>
      </c>
      <c r="S2152">
        <v>5.2009999999999996</v>
      </c>
      <c r="U2152">
        <f t="shared" si="387"/>
        <v>4.25</v>
      </c>
      <c r="X2152" s="6">
        <f t="shared" si="388"/>
        <v>39533</v>
      </c>
      <c r="Y2152">
        <f t="shared" ca="1" si="389"/>
        <v>5</v>
      </c>
      <c r="Z2152">
        <f t="shared" ca="1" si="390"/>
        <v>3</v>
      </c>
      <c r="AA2152">
        <f t="shared" ca="1" si="391"/>
        <v>4.1870000000000003</v>
      </c>
      <c r="AB2152">
        <f t="shared" ca="1" si="392"/>
        <v>4</v>
      </c>
      <c r="AC2152">
        <f t="shared" ca="1" si="393"/>
        <v>5.25</v>
      </c>
      <c r="AD2152">
        <f t="shared" ca="1" si="394"/>
        <v>6.25</v>
      </c>
      <c r="AE2152">
        <f t="shared" ca="1" si="395"/>
        <v>5.3578999999999999</v>
      </c>
      <c r="AF2152">
        <f t="shared" ca="1" si="396"/>
        <v>5.2009999999999996</v>
      </c>
      <c r="AG2152">
        <f t="shared" ca="1" si="397"/>
        <v>4.25</v>
      </c>
    </row>
    <row r="2153" spans="3:33" x14ac:dyDescent="0.3">
      <c r="C2153" s="1">
        <v>39534</v>
      </c>
      <c r="D2153">
        <v>5</v>
      </c>
      <c r="E2153" s="1">
        <v>39534</v>
      </c>
      <c r="F2153">
        <v>3</v>
      </c>
      <c r="G2153" s="1">
        <v>39534</v>
      </c>
      <c r="H2153">
        <v>4.125</v>
      </c>
      <c r="I2153" s="1">
        <v>39534</v>
      </c>
      <c r="J2153">
        <v>4</v>
      </c>
      <c r="L2153" s="1">
        <v>39534</v>
      </c>
      <c r="M2153">
        <v>5.25</v>
      </c>
      <c r="O2153">
        <f t="shared" si="386"/>
        <v>6.25</v>
      </c>
      <c r="P2153" s="1">
        <v>39534</v>
      </c>
      <c r="Q2153">
        <v>5.2801999999999998</v>
      </c>
      <c r="R2153" s="1">
        <v>39534</v>
      </c>
      <c r="S2153">
        <v>5.1858000000000004</v>
      </c>
      <c r="U2153">
        <f t="shared" si="387"/>
        <v>4.25</v>
      </c>
      <c r="X2153" s="6">
        <f t="shared" si="388"/>
        <v>39534</v>
      </c>
      <c r="Y2153">
        <f t="shared" ca="1" si="389"/>
        <v>5</v>
      </c>
      <c r="Z2153">
        <f t="shared" ca="1" si="390"/>
        <v>3</v>
      </c>
      <c r="AA2153">
        <f t="shared" ca="1" si="391"/>
        <v>4.125</v>
      </c>
      <c r="AB2153">
        <f t="shared" ca="1" si="392"/>
        <v>4</v>
      </c>
      <c r="AC2153">
        <f t="shared" ca="1" si="393"/>
        <v>5.25</v>
      </c>
      <c r="AD2153">
        <f t="shared" ca="1" si="394"/>
        <v>6.25</v>
      </c>
      <c r="AE2153">
        <f t="shared" ca="1" si="395"/>
        <v>5.2801999999999998</v>
      </c>
      <c r="AF2153">
        <f t="shared" ca="1" si="396"/>
        <v>5.1858000000000004</v>
      </c>
      <c r="AG2153">
        <f t="shared" ca="1" si="397"/>
        <v>4.25</v>
      </c>
    </row>
    <row r="2154" spans="3:33" x14ac:dyDescent="0.3">
      <c r="C2154" s="1">
        <v>39535</v>
      </c>
      <c r="D2154">
        <v>5</v>
      </c>
      <c r="E2154" s="1">
        <v>39535</v>
      </c>
      <c r="F2154">
        <v>3</v>
      </c>
      <c r="G2154" s="1">
        <v>39535</v>
      </c>
      <c r="H2154">
        <v>4.0650000000000004</v>
      </c>
      <c r="I2154" s="1">
        <v>39535</v>
      </c>
      <c r="J2154">
        <v>4</v>
      </c>
      <c r="L2154" s="1">
        <v>39535</v>
      </c>
      <c r="M2154">
        <v>5.25</v>
      </c>
      <c r="O2154">
        <f t="shared" si="386"/>
        <v>6.25</v>
      </c>
      <c r="P2154" s="1">
        <v>39535</v>
      </c>
      <c r="Q2154">
        <v>5.2552000000000003</v>
      </c>
      <c r="R2154" s="1">
        <v>39535</v>
      </c>
      <c r="S2154">
        <v>4.9957000000000003</v>
      </c>
      <c r="U2154">
        <f t="shared" si="387"/>
        <v>4.25</v>
      </c>
      <c r="X2154" s="6">
        <f t="shared" si="388"/>
        <v>39535</v>
      </c>
      <c r="Y2154">
        <f t="shared" ca="1" si="389"/>
        <v>5</v>
      </c>
      <c r="Z2154">
        <f t="shared" ca="1" si="390"/>
        <v>3</v>
      </c>
      <c r="AA2154">
        <f t="shared" ca="1" si="391"/>
        <v>4.0650000000000004</v>
      </c>
      <c r="AB2154">
        <f t="shared" ca="1" si="392"/>
        <v>4</v>
      </c>
      <c r="AC2154">
        <f t="shared" ca="1" si="393"/>
        <v>5.25</v>
      </c>
      <c r="AD2154">
        <f t="shared" ca="1" si="394"/>
        <v>6.25</v>
      </c>
      <c r="AE2154">
        <f t="shared" ca="1" si="395"/>
        <v>5.2552000000000003</v>
      </c>
      <c r="AF2154">
        <f t="shared" ca="1" si="396"/>
        <v>4.9957000000000003</v>
      </c>
      <c r="AG2154">
        <f t="shared" ca="1" si="397"/>
        <v>4.25</v>
      </c>
    </row>
    <row r="2155" spans="3:33" x14ac:dyDescent="0.3">
      <c r="C2155" s="1">
        <v>39538</v>
      </c>
      <c r="D2155">
        <v>5</v>
      </c>
      <c r="E2155" s="1">
        <v>39538</v>
      </c>
      <c r="F2155">
        <v>3</v>
      </c>
      <c r="G2155" s="1">
        <v>39538</v>
      </c>
      <c r="H2155">
        <v>4.1589999999999998</v>
      </c>
      <c r="I2155" s="1">
        <v>39538</v>
      </c>
      <c r="J2155">
        <v>4</v>
      </c>
      <c r="L2155" s="1">
        <v>39538</v>
      </c>
      <c r="M2155">
        <v>5.25</v>
      </c>
      <c r="O2155">
        <f t="shared" si="386"/>
        <v>6.25</v>
      </c>
      <c r="P2155" s="1">
        <v>39538</v>
      </c>
      <c r="Q2155">
        <v>5.4267000000000003</v>
      </c>
      <c r="R2155" s="1">
        <v>39538</v>
      </c>
      <c r="S2155">
        <v>5.0757000000000003</v>
      </c>
      <c r="U2155">
        <f t="shared" si="387"/>
        <v>4.25</v>
      </c>
      <c r="X2155" s="6">
        <f t="shared" si="388"/>
        <v>39538</v>
      </c>
      <c r="Y2155">
        <f t="shared" ca="1" si="389"/>
        <v>5</v>
      </c>
      <c r="Z2155">
        <f t="shared" ca="1" si="390"/>
        <v>3</v>
      </c>
      <c r="AA2155">
        <f t="shared" ca="1" si="391"/>
        <v>4.1589999999999998</v>
      </c>
      <c r="AB2155">
        <f t="shared" ca="1" si="392"/>
        <v>4</v>
      </c>
      <c r="AC2155">
        <f t="shared" ca="1" si="393"/>
        <v>5.25</v>
      </c>
      <c r="AD2155">
        <f t="shared" ca="1" si="394"/>
        <v>6.25</v>
      </c>
      <c r="AE2155">
        <f t="shared" ca="1" si="395"/>
        <v>5.4267000000000003</v>
      </c>
      <c r="AF2155">
        <f t="shared" ca="1" si="396"/>
        <v>5.0757000000000003</v>
      </c>
      <c r="AG2155">
        <f t="shared" ca="1" si="397"/>
        <v>4.25</v>
      </c>
    </row>
    <row r="2156" spans="3:33" x14ac:dyDescent="0.3">
      <c r="C2156" s="1">
        <v>39539</v>
      </c>
      <c r="D2156">
        <v>5</v>
      </c>
      <c r="E2156" s="1">
        <v>39539</v>
      </c>
      <c r="F2156">
        <v>3</v>
      </c>
      <c r="G2156" s="1">
        <v>39539</v>
      </c>
      <c r="H2156">
        <v>4.0250000000000004</v>
      </c>
      <c r="I2156" s="1">
        <v>39539</v>
      </c>
      <c r="J2156">
        <v>4</v>
      </c>
      <c r="L2156" s="1">
        <v>39539</v>
      </c>
      <c r="M2156">
        <v>5.25</v>
      </c>
      <c r="O2156">
        <f t="shared" si="386"/>
        <v>6.25</v>
      </c>
      <c r="P2156" s="1">
        <v>39539</v>
      </c>
      <c r="Q2156">
        <v>5.3105000000000002</v>
      </c>
      <c r="R2156" s="1">
        <v>39539</v>
      </c>
      <c r="S2156">
        <v>5.2154999999999996</v>
      </c>
      <c r="U2156">
        <f t="shared" si="387"/>
        <v>4.25</v>
      </c>
      <c r="X2156" s="6">
        <f t="shared" si="388"/>
        <v>39539</v>
      </c>
      <c r="Y2156">
        <f t="shared" ca="1" si="389"/>
        <v>5</v>
      </c>
      <c r="Z2156">
        <f t="shared" ca="1" si="390"/>
        <v>3</v>
      </c>
      <c r="AA2156">
        <f t="shared" ca="1" si="391"/>
        <v>4.0250000000000004</v>
      </c>
      <c r="AB2156">
        <f t="shared" ca="1" si="392"/>
        <v>4</v>
      </c>
      <c r="AC2156">
        <f t="shared" ca="1" si="393"/>
        <v>5.25</v>
      </c>
      <c r="AD2156">
        <f t="shared" ca="1" si="394"/>
        <v>6.25</v>
      </c>
      <c r="AE2156">
        <f t="shared" ca="1" si="395"/>
        <v>5.3105000000000002</v>
      </c>
      <c r="AF2156">
        <f t="shared" ca="1" si="396"/>
        <v>5.2154999999999996</v>
      </c>
      <c r="AG2156">
        <f t="shared" ca="1" si="397"/>
        <v>4.25</v>
      </c>
    </row>
    <row r="2157" spans="3:33" x14ac:dyDescent="0.3">
      <c r="C2157" s="1">
        <v>39540</v>
      </c>
      <c r="D2157">
        <v>5</v>
      </c>
      <c r="E2157" s="1">
        <v>39540</v>
      </c>
      <c r="F2157">
        <v>3</v>
      </c>
      <c r="G2157" s="1">
        <v>39540</v>
      </c>
      <c r="H2157">
        <v>4.0350000000000001</v>
      </c>
      <c r="I2157" s="1">
        <v>39540</v>
      </c>
      <c r="J2157">
        <v>4</v>
      </c>
      <c r="L2157" s="1">
        <v>39540</v>
      </c>
      <c r="M2157">
        <v>5.25</v>
      </c>
      <c r="O2157">
        <f t="shared" si="386"/>
        <v>6.25</v>
      </c>
      <c r="P2157" s="1">
        <v>39540</v>
      </c>
      <c r="Q2157">
        <v>5.2766000000000002</v>
      </c>
      <c r="R2157" s="1">
        <v>39540</v>
      </c>
      <c r="S2157">
        <v>5.1029999999999998</v>
      </c>
      <c r="U2157">
        <f t="shared" si="387"/>
        <v>4.25</v>
      </c>
      <c r="X2157" s="6">
        <f t="shared" si="388"/>
        <v>39540</v>
      </c>
      <c r="Y2157">
        <f t="shared" ca="1" si="389"/>
        <v>5</v>
      </c>
      <c r="Z2157">
        <f t="shared" ca="1" si="390"/>
        <v>3</v>
      </c>
      <c r="AA2157">
        <f t="shared" ca="1" si="391"/>
        <v>4.0350000000000001</v>
      </c>
      <c r="AB2157">
        <f t="shared" ca="1" si="392"/>
        <v>4</v>
      </c>
      <c r="AC2157">
        <f t="shared" ca="1" si="393"/>
        <v>5.25</v>
      </c>
      <c r="AD2157">
        <f t="shared" ca="1" si="394"/>
        <v>6.25</v>
      </c>
      <c r="AE2157">
        <f t="shared" ca="1" si="395"/>
        <v>5.2766000000000002</v>
      </c>
      <c r="AF2157">
        <f t="shared" ca="1" si="396"/>
        <v>5.1029999999999998</v>
      </c>
      <c r="AG2157">
        <f t="shared" ca="1" si="397"/>
        <v>4.25</v>
      </c>
    </row>
    <row r="2158" spans="3:33" x14ac:dyDescent="0.3">
      <c r="C2158" s="1">
        <v>39541</v>
      </c>
      <c r="D2158">
        <v>5</v>
      </c>
      <c r="E2158" s="1">
        <v>39541</v>
      </c>
      <c r="F2158">
        <v>3</v>
      </c>
      <c r="G2158" s="1">
        <v>39541</v>
      </c>
      <c r="H2158">
        <v>4.0060000000000002</v>
      </c>
      <c r="I2158" s="1">
        <v>39541</v>
      </c>
      <c r="J2158">
        <v>4</v>
      </c>
      <c r="L2158" s="1">
        <v>39541</v>
      </c>
      <c r="M2158">
        <v>5.25</v>
      </c>
      <c r="O2158">
        <f t="shared" si="386"/>
        <v>6.25</v>
      </c>
      <c r="P2158" s="1">
        <v>39541</v>
      </c>
      <c r="Q2158">
        <v>5.2278000000000002</v>
      </c>
      <c r="R2158" s="1">
        <v>39541</v>
      </c>
      <c r="S2158">
        <v>5.2236000000000002</v>
      </c>
      <c r="U2158">
        <f t="shared" si="387"/>
        <v>4.25</v>
      </c>
      <c r="X2158" s="6">
        <f t="shared" si="388"/>
        <v>39541</v>
      </c>
      <c r="Y2158">
        <f t="shared" ca="1" si="389"/>
        <v>5</v>
      </c>
      <c r="Z2158">
        <f t="shared" ca="1" si="390"/>
        <v>3</v>
      </c>
      <c r="AA2158">
        <f t="shared" ca="1" si="391"/>
        <v>4.0060000000000002</v>
      </c>
      <c r="AB2158">
        <f t="shared" ca="1" si="392"/>
        <v>4</v>
      </c>
      <c r="AC2158">
        <f t="shared" ca="1" si="393"/>
        <v>5.25</v>
      </c>
      <c r="AD2158">
        <f t="shared" ca="1" si="394"/>
        <v>6.25</v>
      </c>
      <c r="AE2158">
        <f t="shared" ca="1" si="395"/>
        <v>5.2278000000000002</v>
      </c>
      <c r="AF2158">
        <f t="shared" ca="1" si="396"/>
        <v>5.2236000000000002</v>
      </c>
      <c r="AG2158">
        <f t="shared" ca="1" si="397"/>
        <v>4.25</v>
      </c>
    </row>
    <row r="2159" spans="3:33" x14ac:dyDescent="0.3">
      <c r="C2159" s="1">
        <v>39542</v>
      </c>
      <c r="D2159">
        <v>5</v>
      </c>
      <c r="E2159" s="1">
        <v>39542</v>
      </c>
      <c r="F2159">
        <v>3</v>
      </c>
      <c r="G2159" s="1">
        <v>39542</v>
      </c>
      <c r="H2159">
        <v>3.9420000000000002</v>
      </c>
      <c r="I2159" s="1">
        <v>39542</v>
      </c>
      <c r="J2159">
        <v>4</v>
      </c>
      <c r="L2159" s="1">
        <v>39542</v>
      </c>
      <c r="M2159">
        <v>5.25</v>
      </c>
      <c r="O2159">
        <f t="shared" si="386"/>
        <v>6.25</v>
      </c>
      <c r="P2159" s="1">
        <v>39542</v>
      </c>
      <c r="Q2159">
        <v>5.1624999999999996</v>
      </c>
      <c r="R2159" s="1">
        <v>39542</v>
      </c>
      <c r="S2159">
        <v>5.1044999999999998</v>
      </c>
      <c r="U2159">
        <f t="shared" si="387"/>
        <v>4.25</v>
      </c>
      <c r="X2159" s="6">
        <f t="shared" si="388"/>
        <v>39542</v>
      </c>
      <c r="Y2159">
        <f t="shared" ca="1" si="389"/>
        <v>5</v>
      </c>
      <c r="Z2159">
        <f t="shared" ca="1" si="390"/>
        <v>3</v>
      </c>
      <c r="AA2159">
        <f t="shared" ca="1" si="391"/>
        <v>3.9420000000000002</v>
      </c>
      <c r="AB2159">
        <f t="shared" ca="1" si="392"/>
        <v>4</v>
      </c>
      <c r="AC2159">
        <f t="shared" ca="1" si="393"/>
        <v>5.25</v>
      </c>
      <c r="AD2159">
        <f t="shared" ca="1" si="394"/>
        <v>6.25</v>
      </c>
      <c r="AE2159">
        <f t="shared" ca="1" si="395"/>
        <v>5.1624999999999996</v>
      </c>
      <c r="AF2159">
        <f t="shared" ca="1" si="396"/>
        <v>5.1044999999999998</v>
      </c>
      <c r="AG2159">
        <f t="shared" ca="1" si="397"/>
        <v>4.25</v>
      </c>
    </row>
    <row r="2160" spans="3:33" x14ac:dyDescent="0.3">
      <c r="C2160" s="1">
        <v>39545</v>
      </c>
      <c r="D2160">
        <v>5</v>
      </c>
      <c r="E2160" s="1">
        <v>39545</v>
      </c>
      <c r="F2160">
        <v>3</v>
      </c>
      <c r="G2160" s="1">
        <v>39545</v>
      </c>
      <c r="H2160">
        <v>3.9130000000000003</v>
      </c>
      <c r="I2160" s="1">
        <v>39545</v>
      </c>
      <c r="J2160">
        <v>4</v>
      </c>
      <c r="L2160" s="1">
        <v>39545</v>
      </c>
      <c r="M2160">
        <v>5.25</v>
      </c>
      <c r="O2160">
        <f t="shared" si="386"/>
        <v>6.25</v>
      </c>
      <c r="P2160" s="1">
        <v>39545</v>
      </c>
      <c r="Q2160">
        <v>5.1642999999999999</v>
      </c>
      <c r="R2160" s="1">
        <v>39545</v>
      </c>
      <c r="S2160">
        <v>5.2110000000000003</v>
      </c>
      <c r="U2160">
        <f t="shared" si="387"/>
        <v>4.25</v>
      </c>
      <c r="X2160" s="6">
        <f t="shared" si="388"/>
        <v>39545</v>
      </c>
      <c r="Y2160">
        <f t="shared" ca="1" si="389"/>
        <v>5</v>
      </c>
      <c r="Z2160">
        <f t="shared" ca="1" si="390"/>
        <v>3</v>
      </c>
      <c r="AA2160">
        <f t="shared" ca="1" si="391"/>
        <v>3.9130000000000003</v>
      </c>
      <c r="AB2160">
        <f t="shared" ca="1" si="392"/>
        <v>4</v>
      </c>
      <c r="AC2160">
        <f t="shared" ca="1" si="393"/>
        <v>5.25</v>
      </c>
      <c r="AD2160">
        <f t="shared" ca="1" si="394"/>
        <v>6.25</v>
      </c>
      <c r="AE2160">
        <f t="shared" ca="1" si="395"/>
        <v>5.1642999999999999</v>
      </c>
      <c r="AF2160">
        <f t="shared" ca="1" si="396"/>
        <v>5.2110000000000003</v>
      </c>
      <c r="AG2160">
        <f t="shared" ca="1" si="397"/>
        <v>4.25</v>
      </c>
    </row>
    <row r="2161" spans="3:33" x14ac:dyDescent="0.3">
      <c r="C2161" s="1">
        <v>39546</v>
      </c>
      <c r="D2161">
        <v>5</v>
      </c>
      <c r="E2161" s="1">
        <v>39546</v>
      </c>
      <c r="F2161">
        <v>3</v>
      </c>
      <c r="G2161" s="1">
        <v>39546</v>
      </c>
      <c r="H2161">
        <v>3.895</v>
      </c>
      <c r="I2161" s="1">
        <v>39546</v>
      </c>
      <c r="J2161">
        <v>4</v>
      </c>
      <c r="L2161" s="1">
        <v>39546</v>
      </c>
      <c r="M2161">
        <v>5.25</v>
      </c>
      <c r="O2161">
        <f t="shared" si="386"/>
        <v>6.25</v>
      </c>
      <c r="P2161" s="1">
        <v>39546</v>
      </c>
      <c r="Q2161">
        <v>5.1346999999999996</v>
      </c>
      <c r="R2161" s="1">
        <v>39546</v>
      </c>
      <c r="S2161">
        <v>5.1653000000000002</v>
      </c>
      <c r="U2161">
        <f t="shared" si="387"/>
        <v>4.25</v>
      </c>
      <c r="X2161" s="6">
        <f t="shared" si="388"/>
        <v>39546</v>
      </c>
      <c r="Y2161">
        <f t="shared" ca="1" si="389"/>
        <v>5</v>
      </c>
      <c r="Z2161">
        <f t="shared" ca="1" si="390"/>
        <v>3</v>
      </c>
      <c r="AA2161">
        <f t="shared" ca="1" si="391"/>
        <v>3.895</v>
      </c>
      <c r="AB2161">
        <f t="shared" ca="1" si="392"/>
        <v>4</v>
      </c>
      <c r="AC2161">
        <f t="shared" ca="1" si="393"/>
        <v>5.25</v>
      </c>
      <c r="AD2161">
        <f t="shared" ca="1" si="394"/>
        <v>6.25</v>
      </c>
      <c r="AE2161">
        <f t="shared" ca="1" si="395"/>
        <v>5.1346999999999996</v>
      </c>
      <c r="AF2161">
        <f t="shared" ca="1" si="396"/>
        <v>5.1653000000000002</v>
      </c>
      <c r="AG2161">
        <f t="shared" ca="1" si="397"/>
        <v>4.25</v>
      </c>
    </row>
    <row r="2162" spans="3:33" x14ac:dyDescent="0.3">
      <c r="C2162" s="1">
        <v>39547</v>
      </c>
      <c r="D2162">
        <v>5</v>
      </c>
      <c r="E2162" s="1">
        <v>39547</v>
      </c>
      <c r="F2162">
        <v>3</v>
      </c>
      <c r="G2162" s="1">
        <v>39547</v>
      </c>
      <c r="H2162">
        <v>4.0229999999999997</v>
      </c>
      <c r="I2162" s="1">
        <v>39547</v>
      </c>
      <c r="J2162">
        <v>4</v>
      </c>
      <c r="L2162" s="1">
        <v>39547</v>
      </c>
      <c r="M2162">
        <v>5.25</v>
      </c>
      <c r="O2162">
        <f t="shared" si="386"/>
        <v>6.25</v>
      </c>
      <c r="P2162" s="1">
        <v>39547</v>
      </c>
      <c r="Q2162">
        <v>5.1692</v>
      </c>
      <c r="R2162" s="1">
        <v>39547</v>
      </c>
      <c r="S2162">
        <v>5.1725000000000003</v>
      </c>
      <c r="U2162">
        <f t="shared" si="387"/>
        <v>4.25</v>
      </c>
      <c r="X2162" s="6">
        <f t="shared" si="388"/>
        <v>39547</v>
      </c>
      <c r="Y2162">
        <f t="shared" ca="1" si="389"/>
        <v>5</v>
      </c>
      <c r="Z2162">
        <f t="shared" ca="1" si="390"/>
        <v>3</v>
      </c>
      <c r="AA2162">
        <f t="shared" ca="1" si="391"/>
        <v>4.0229999999999997</v>
      </c>
      <c r="AB2162">
        <f t="shared" ca="1" si="392"/>
        <v>4</v>
      </c>
      <c r="AC2162">
        <f t="shared" ca="1" si="393"/>
        <v>5.25</v>
      </c>
      <c r="AD2162">
        <f t="shared" ca="1" si="394"/>
        <v>6.25</v>
      </c>
      <c r="AE2162">
        <f t="shared" ca="1" si="395"/>
        <v>5.1692</v>
      </c>
      <c r="AF2162">
        <f t="shared" ca="1" si="396"/>
        <v>5.1725000000000003</v>
      </c>
      <c r="AG2162">
        <f t="shared" ca="1" si="397"/>
        <v>4.25</v>
      </c>
    </row>
    <row r="2163" spans="3:33" x14ac:dyDescent="0.3">
      <c r="C2163" s="1">
        <v>39548</v>
      </c>
      <c r="D2163">
        <v>5</v>
      </c>
      <c r="E2163" s="1">
        <v>39548</v>
      </c>
      <c r="F2163">
        <v>3</v>
      </c>
      <c r="G2163" s="1">
        <v>39548</v>
      </c>
      <c r="H2163">
        <v>4.0140000000000002</v>
      </c>
      <c r="I2163" s="1">
        <v>39548</v>
      </c>
      <c r="J2163">
        <v>4</v>
      </c>
      <c r="L2163" s="1">
        <v>39548</v>
      </c>
      <c r="M2163">
        <v>5</v>
      </c>
      <c r="O2163">
        <f t="shared" si="386"/>
        <v>6</v>
      </c>
      <c r="P2163" s="1">
        <v>39548</v>
      </c>
      <c r="Q2163">
        <v>5.0816999999999997</v>
      </c>
      <c r="R2163" s="1">
        <v>39548</v>
      </c>
      <c r="S2163">
        <v>5.0765000000000002</v>
      </c>
      <c r="U2163">
        <f t="shared" si="387"/>
        <v>4</v>
      </c>
      <c r="X2163" s="6">
        <f t="shared" si="388"/>
        <v>39548</v>
      </c>
      <c r="Y2163">
        <f t="shared" ca="1" si="389"/>
        <v>5</v>
      </c>
      <c r="Z2163">
        <f t="shared" ca="1" si="390"/>
        <v>3</v>
      </c>
      <c r="AA2163">
        <f t="shared" ca="1" si="391"/>
        <v>4.0140000000000002</v>
      </c>
      <c r="AB2163">
        <f t="shared" ca="1" si="392"/>
        <v>4</v>
      </c>
      <c r="AC2163">
        <f t="shared" ca="1" si="393"/>
        <v>5</v>
      </c>
      <c r="AD2163">
        <f t="shared" ca="1" si="394"/>
        <v>6</v>
      </c>
      <c r="AE2163">
        <f t="shared" ca="1" si="395"/>
        <v>5.0816999999999997</v>
      </c>
      <c r="AF2163">
        <f t="shared" ca="1" si="396"/>
        <v>5.0765000000000002</v>
      </c>
      <c r="AG2163">
        <f t="shared" ca="1" si="397"/>
        <v>4</v>
      </c>
    </row>
    <row r="2164" spans="3:33" x14ac:dyDescent="0.3">
      <c r="C2164" s="1">
        <v>39549</v>
      </c>
      <c r="D2164">
        <v>5</v>
      </c>
      <c r="E2164" s="1">
        <v>39549</v>
      </c>
      <c r="F2164">
        <v>3</v>
      </c>
      <c r="G2164" s="1">
        <v>39549</v>
      </c>
      <c r="H2164">
        <v>3.9729999999999999</v>
      </c>
      <c r="I2164" s="1">
        <v>39549</v>
      </c>
      <c r="J2164">
        <v>4</v>
      </c>
      <c r="L2164" s="1">
        <v>39549</v>
      </c>
      <c r="M2164">
        <v>5</v>
      </c>
      <c r="O2164">
        <f t="shared" si="386"/>
        <v>6</v>
      </c>
      <c r="P2164" s="1">
        <v>39549</v>
      </c>
      <c r="Q2164">
        <v>5.0220000000000002</v>
      </c>
      <c r="R2164" s="1">
        <v>39549</v>
      </c>
      <c r="S2164">
        <v>5.0256999999999996</v>
      </c>
      <c r="U2164">
        <f t="shared" si="387"/>
        <v>4</v>
      </c>
      <c r="X2164" s="6">
        <f t="shared" si="388"/>
        <v>39549</v>
      </c>
      <c r="Y2164">
        <f t="shared" ca="1" si="389"/>
        <v>5</v>
      </c>
      <c r="Z2164">
        <f t="shared" ca="1" si="390"/>
        <v>3</v>
      </c>
      <c r="AA2164">
        <f t="shared" ca="1" si="391"/>
        <v>3.9729999999999999</v>
      </c>
      <c r="AB2164">
        <f t="shared" ca="1" si="392"/>
        <v>4</v>
      </c>
      <c r="AC2164">
        <f t="shared" ca="1" si="393"/>
        <v>5</v>
      </c>
      <c r="AD2164">
        <f t="shared" ca="1" si="394"/>
        <v>6</v>
      </c>
      <c r="AE2164">
        <f t="shared" ca="1" si="395"/>
        <v>5.0220000000000002</v>
      </c>
      <c r="AF2164">
        <f t="shared" ca="1" si="396"/>
        <v>5.0256999999999996</v>
      </c>
      <c r="AG2164">
        <f t="shared" ca="1" si="397"/>
        <v>4</v>
      </c>
    </row>
    <row r="2165" spans="3:33" x14ac:dyDescent="0.3">
      <c r="C2165" s="1">
        <v>39552</v>
      </c>
      <c r="D2165">
        <v>5</v>
      </c>
      <c r="E2165" s="1">
        <v>39552</v>
      </c>
      <c r="F2165">
        <v>3</v>
      </c>
      <c r="G2165" s="1">
        <v>39552</v>
      </c>
      <c r="H2165">
        <v>3.988</v>
      </c>
      <c r="I2165" s="1">
        <v>39552</v>
      </c>
      <c r="J2165">
        <v>4</v>
      </c>
      <c r="L2165" s="1">
        <v>39552</v>
      </c>
      <c r="M2165">
        <v>5</v>
      </c>
      <c r="O2165">
        <f t="shared" si="386"/>
        <v>6</v>
      </c>
      <c r="P2165" s="1">
        <v>39552</v>
      </c>
      <c r="Q2165">
        <v>5.0246000000000004</v>
      </c>
      <c r="R2165" s="1">
        <v>39552</v>
      </c>
      <c r="S2165">
        <v>5.0598000000000001</v>
      </c>
      <c r="U2165">
        <f t="shared" si="387"/>
        <v>4</v>
      </c>
      <c r="X2165" s="6">
        <f t="shared" si="388"/>
        <v>39552</v>
      </c>
      <c r="Y2165">
        <f t="shared" ca="1" si="389"/>
        <v>5</v>
      </c>
      <c r="Z2165">
        <f t="shared" ca="1" si="390"/>
        <v>3</v>
      </c>
      <c r="AA2165">
        <f t="shared" ca="1" si="391"/>
        <v>3.988</v>
      </c>
      <c r="AB2165">
        <f t="shared" ca="1" si="392"/>
        <v>4</v>
      </c>
      <c r="AC2165">
        <f t="shared" ca="1" si="393"/>
        <v>5</v>
      </c>
      <c r="AD2165">
        <f t="shared" ca="1" si="394"/>
        <v>6</v>
      </c>
      <c r="AE2165">
        <f t="shared" ca="1" si="395"/>
        <v>5.0246000000000004</v>
      </c>
      <c r="AF2165">
        <f t="shared" ca="1" si="396"/>
        <v>5.0598000000000001</v>
      </c>
      <c r="AG2165">
        <f t="shared" ca="1" si="397"/>
        <v>4</v>
      </c>
    </row>
    <row r="2166" spans="3:33" x14ac:dyDescent="0.3">
      <c r="C2166" s="1">
        <v>39553</v>
      </c>
      <c r="D2166">
        <v>5</v>
      </c>
      <c r="E2166" s="1">
        <v>39553</v>
      </c>
      <c r="F2166">
        <v>3</v>
      </c>
      <c r="G2166" s="1">
        <v>39553</v>
      </c>
      <c r="H2166">
        <v>3.7829999999999999</v>
      </c>
      <c r="I2166" s="1">
        <v>39553</v>
      </c>
      <c r="J2166">
        <v>4</v>
      </c>
      <c r="L2166" s="1">
        <v>39553</v>
      </c>
      <c r="M2166">
        <v>5</v>
      </c>
      <c r="O2166">
        <f t="shared" si="386"/>
        <v>6</v>
      </c>
      <c r="P2166" s="1">
        <v>39553</v>
      </c>
      <c r="Q2166">
        <v>5.0359999999999996</v>
      </c>
      <c r="R2166" s="1">
        <v>39553</v>
      </c>
      <c r="S2166">
        <v>5.0610999999999997</v>
      </c>
      <c r="U2166">
        <f t="shared" si="387"/>
        <v>4</v>
      </c>
      <c r="X2166" s="6">
        <f t="shared" si="388"/>
        <v>39553</v>
      </c>
      <c r="Y2166">
        <f t="shared" ca="1" si="389"/>
        <v>5</v>
      </c>
      <c r="Z2166">
        <f t="shared" ca="1" si="390"/>
        <v>3</v>
      </c>
      <c r="AA2166">
        <f t="shared" ca="1" si="391"/>
        <v>3.7829999999999999</v>
      </c>
      <c r="AB2166">
        <f t="shared" ca="1" si="392"/>
        <v>4</v>
      </c>
      <c r="AC2166">
        <f t="shared" ca="1" si="393"/>
        <v>5</v>
      </c>
      <c r="AD2166">
        <f t="shared" ca="1" si="394"/>
        <v>6</v>
      </c>
      <c r="AE2166">
        <f t="shared" ca="1" si="395"/>
        <v>5.0359999999999996</v>
      </c>
      <c r="AF2166">
        <f t="shared" ca="1" si="396"/>
        <v>5.0610999999999997</v>
      </c>
      <c r="AG2166">
        <f t="shared" ca="1" si="397"/>
        <v>4</v>
      </c>
    </row>
    <row r="2167" spans="3:33" x14ac:dyDescent="0.3">
      <c r="C2167" s="1">
        <v>39554</v>
      </c>
      <c r="D2167">
        <v>5</v>
      </c>
      <c r="E2167" s="1">
        <v>39554</v>
      </c>
      <c r="F2167">
        <v>3</v>
      </c>
      <c r="G2167" s="1">
        <v>39554</v>
      </c>
      <c r="H2167">
        <v>4.0049999999999999</v>
      </c>
      <c r="I2167" s="1">
        <v>39554</v>
      </c>
      <c r="J2167">
        <v>4</v>
      </c>
      <c r="L2167" s="1">
        <v>39554</v>
      </c>
      <c r="M2167">
        <v>5</v>
      </c>
      <c r="O2167">
        <f t="shared" si="386"/>
        <v>6</v>
      </c>
      <c r="P2167" s="1">
        <v>39554</v>
      </c>
      <c r="Q2167">
        <v>5.0162000000000004</v>
      </c>
      <c r="R2167" s="1">
        <v>39554</v>
      </c>
      <c r="S2167">
        <v>5.0410000000000004</v>
      </c>
      <c r="U2167">
        <f t="shared" si="387"/>
        <v>4</v>
      </c>
      <c r="X2167" s="6">
        <f t="shared" si="388"/>
        <v>39554</v>
      </c>
      <c r="Y2167">
        <f t="shared" ca="1" si="389"/>
        <v>5</v>
      </c>
      <c r="Z2167">
        <f t="shared" ca="1" si="390"/>
        <v>3</v>
      </c>
      <c r="AA2167">
        <f t="shared" ca="1" si="391"/>
        <v>4.0049999999999999</v>
      </c>
      <c r="AB2167">
        <f t="shared" ca="1" si="392"/>
        <v>4</v>
      </c>
      <c r="AC2167">
        <f t="shared" ca="1" si="393"/>
        <v>5</v>
      </c>
      <c r="AD2167">
        <f t="shared" ca="1" si="394"/>
        <v>6</v>
      </c>
      <c r="AE2167">
        <f t="shared" ca="1" si="395"/>
        <v>5.0162000000000004</v>
      </c>
      <c r="AF2167">
        <f t="shared" ca="1" si="396"/>
        <v>5.0410000000000004</v>
      </c>
      <c r="AG2167">
        <f t="shared" ca="1" si="397"/>
        <v>4</v>
      </c>
    </row>
    <row r="2168" spans="3:33" x14ac:dyDescent="0.3">
      <c r="C2168" s="1">
        <v>39555</v>
      </c>
      <c r="D2168">
        <v>5</v>
      </c>
      <c r="E2168" s="1">
        <v>39555</v>
      </c>
      <c r="F2168">
        <v>3</v>
      </c>
      <c r="G2168" s="1">
        <v>39555</v>
      </c>
      <c r="H2168">
        <v>3.9889999999999999</v>
      </c>
      <c r="I2168" s="1">
        <v>39555</v>
      </c>
      <c r="J2168">
        <v>4</v>
      </c>
      <c r="L2168" s="1">
        <v>39555</v>
      </c>
      <c r="M2168">
        <v>5</v>
      </c>
      <c r="O2168">
        <f t="shared" si="386"/>
        <v>6</v>
      </c>
      <c r="P2168" s="1">
        <v>39555</v>
      </c>
      <c r="Q2168">
        <v>5.0087999999999999</v>
      </c>
      <c r="R2168" s="1">
        <v>39555</v>
      </c>
      <c r="S2168">
        <v>5.0655999999999999</v>
      </c>
      <c r="U2168">
        <f t="shared" si="387"/>
        <v>4</v>
      </c>
      <c r="X2168" s="6">
        <f t="shared" si="388"/>
        <v>39555</v>
      </c>
      <c r="Y2168">
        <f t="shared" ca="1" si="389"/>
        <v>5</v>
      </c>
      <c r="Z2168">
        <f t="shared" ca="1" si="390"/>
        <v>3</v>
      </c>
      <c r="AA2168">
        <f t="shared" ca="1" si="391"/>
        <v>3.9889999999999999</v>
      </c>
      <c r="AB2168">
        <f t="shared" ca="1" si="392"/>
        <v>4</v>
      </c>
      <c r="AC2168">
        <f t="shared" ca="1" si="393"/>
        <v>5</v>
      </c>
      <c r="AD2168">
        <f t="shared" ca="1" si="394"/>
        <v>6</v>
      </c>
      <c r="AE2168">
        <f t="shared" ca="1" si="395"/>
        <v>5.0087999999999999</v>
      </c>
      <c r="AF2168">
        <f t="shared" ca="1" si="396"/>
        <v>5.0655999999999999</v>
      </c>
      <c r="AG2168">
        <f t="shared" ca="1" si="397"/>
        <v>4</v>
      </c>
    </row>
    <row r="2169" spans="3:33" x14ac:dyDescent="0.3">
      <c r="C2169" s="1">
        <v>39556</v>
      </c>
      <c r="D2169">
        <v>5</v>
      </c>
      <c r="E2169" s="1">
        <v>39556</v>
      </c>
      <c r="F2169">
        <v>3</v>
      </c>
      <c r="G2169" s="1">
        <v>39556</v>
      </c>
      <c r="H2169">
        <v>3.9210000000000003</v>
      </c>
      <c r="I2169" s="1">
        <v>39556</v>
      </c>
      <c r="J2169">
        <v>4</v>
      </c>
      <c r="L2169" s="1">
        <v>39556</v>
      </c>
      <c r="M2169">
        <v>5</v>
      </c>
      <c r="O2169">
        <f t="shared" si="386"/>
        <v>6</v>
      </c>
      <c r="P2169" s="1">
        <v>39556</v>
      </c>
      <c r="Q2169">
        <v>5.0232000000000001</v>
      </c>
      <c r="R2169" s="1">
        <v>39556</v>
      </c>
      <c r="S2169">
        <v>5.0740999999999996</v>
      </c>
      <c r="U2169">
        <f t="shared" si="387"/>
        <v>4</v>
      </c>
      <c r="X2169" s="6">
        <f t="shared" si="388"/>
        <v>39556</v>
      </c>
      <c r="Y2169">
        <f t="shared" ca="1" si="389"/>
        <v>5</v>
      </c>
      <c r="Z2169">
        <f t="shared" ca="1" si="390"/>
        <v>3</v>
      </c>
      <c r="AA2169">
        <f t="shared" ca="1" si="391"/>
        <v>3.9210000000000003</v>
      </c>
      <c r="AB2169">
        <f t="shared" ca="1" si="392"/>
        <v>4</v>
      </c>
      <c r="AC2169">
        <f t="shared" ca="1" si="393"/>
        <v>5</v>
      </c>
      <c r="AD2169">
        <f t="shared" ca="1" si="394"/>
        <v>6</v>
      </c>
      <c r="AE2169">
        <f t="shared" ca="1" si="395"/>
        <v>5.0232000000000001</v>
      </c>
      <c r="AF2169">
        <f t="shared" ca="1" si="396"/>
        <v>5.0740999999999996</v>
      </c>
      <c r="AG2169">
        <f t="shared" ca="1" si="397"/>
        <v>4</v>
      </c>
    </row>
    <row r="2170" spans="3:33" x14ac:dyDescent="0.3">
      <c r="C2170" s="1">
        <v>39559</v>
      </c>
      <c r="D2170">
        <v>5</v>
      </c>
      <c r="E2170" s="1">
        <v>39559</v>
      </c>
      <c r="F2170">
        <v>3</v>
      </c>
      <c r="G2170" s="1">
        <v>39559</v>
      </c>
      <c r="H2170">
        <v>3.8769999999999998</v>
      </c>
      <c r="I2170" s="1">
        <v>39559</v>
      </c>
      <c r="J2170">
        <v>4</v>
      </c>
      <c r="L2170" s="1">
        <v>39559</v>
      </c>
      <c r="M2170">
        <v>5</v>
      </c>
      <c r="O2170">
        <f t="shared" si="386"/>
        <v>6</v>
      </c>
      <c r="P2170" s="1">
        <v>39559</v>
      </c>
      <c r="Q2170">
        <v>5.0126999999999997</v>
      </c>
      <c r="R2170" s="1">
        <v>39559</v>
      </c>
      <c r="S2170">
        <v>5.0608000000000004</v>
      </c>
      <c r="U2170">
        <f t="shared" si="387"/>
        <v>4</v>
      </c>
      <c r="X2170" s="6">
        <f t="shared" si="388"/>
        <v>39559</v>
      </c>
      <c r="Y2170">
        <f t="shared" ca="1" si="389"/>
        <v>5</v>
      </c>
      <c r="Z2170">
        <f t="shared" ca="1" si="390"/>
        <v>3</v>
      </c>
      <c r="AA2170">
        <f t="shared" ca="1" si="391"/>
        <v>3.8769999999999998</v>
      </c>
      <c r="AB2170">
        <f t="shared" ca="1" si="392"/>
        <v>4</v>
      </c>
      <c r="AC2170">
        <f t="shared" ca="1" si="393"/>
        <v>5</v>
      </c>
      <c r="AD2170">
        <f t="shared" ca="1" si="394"/>
        <v>6</v>
      </c>
      <c r="AE2170">
        <f t="shared" ca="1" si="395"/>
        <v>5.0126999999999997</v>
      </c>
      <c r="AF2170">
        <f t="shared" ca="1" si="396"/>
        <v>5.0608000000000004</v>
      </c>
      <c r="AG2170">
        <f t="shared" ca="1" si="397"/>
        <v>4</v>
      </c>
    </row>
    <row r="2171" spans="3:33" x14ac:dyDescent="0.3">
      <c r="C2171" s="1">
        <v>39560</v>
      </c>
      <c r="D2171">
        <v>5</v>
      </c>
      <c r="E2171" s="1">
        <v>39560</v>
      </c>
      <c r="F2171">
        <v>3</v>
      </c>
      <c r="G2171" s="1">
        <v>39560</v>
      </c>
      <c r="H2171">
        <v>3.8919999999999999</v>
      </c>
      <c r="I2171" s="1">
        <v>39560</v>
      </c>
      <c r="J2171">
        <v>4</v>
      </c>
      <c r="L2171" s="1">
        <v>39560</v>
      </c>
      <c r="M2171">
        <v>5</v>
      </c>
      <c r="O2171">
        <f t="shared" si="386"/>
        <v>6</v>
      </c>
      <c r="P2171" s="1">
        <v>39560</v>
      </c>
      <c r="Q2171">
        <v>5.0033000000000003</v>
      </c>
      <c r="R2171" s="1">
        <v>39560</v>
      </c>
      <c r="S2171">
        <v>5.0275999999999996</v>
      </c>
      <c r="U2171">
        <f t="shared" si="387"/>
        <v>4</v>
      </c>
      <c r="X2171" s="6">
        <f t="shared" si="388"/>
        <v>39560</v>
      </c>
      <c r="Y2171">
        <f t="shared" ca="1" si="389"/>
        <v>5</v>
      </c>
      <c r="Z2171">
        <f t="shared" ca="1" si="390"/>
        <v>3</v>
      </c>
      <c r="AA2171">
        <f t="shared" ca="1" si="391"/>
        <v>3.8919999999999999</v>
      </c>
      <c r="AB2171">
        <f t="shared" ca="1" si="392"/>
        <v>4</v>
      </c>
      <c r="AC2171">
        <f t="shared" ca="1" si="393"/>
        <v>5</v>
      </c>
      <c r="AD2171">
        <f t="shared" ca="1" si="394"/>
        <v>6</v>
      </c>
      <c r="AE2171">
        <f t="shared" ca="1" si="395"/>
        <v>5.0033000000000003</v>
      </c>
      <c r="AF2171">
        <f t="shared" ca="1" si="396"/>
        <v>5.0275999999999996</v>
      </c>
      <c r="AG2171">
        <f t="shared" ca="1" si="397"/>
        <v>4</v>
      </c>
    </row>
    <row r="2172" spans="3:33" x14ac:dyDescent="0.3">
      <c r="C2172" s="1">
        <v>39561</v>
      </c>
      <c r="D2172">
        <v>5</v>
      </c>
      <c r="E2172" s="1">
        <v>39561</v>
      </c>
      <c r="F2172">
        <v>3</v>
      </c>
      <c r="G2172" s="1">
        <v>39561</v>
      </c>
      <c r="H2172">
        <v>3.9769999999999999</v>
      </c>
      <c r="I2172" s="1">
        <v>39561</v>
      </c>
      <c r="J2172">
        <v>4</v>
      </c>
      <c r="L2172" s="1">
        <v>39561</v>
      </c>
      <c r="M2172">
        <v>5</v>
      </c>
      <c r="O2172">
        <f t="shared" si="386"/>
        <v>6</v>
      </c>
      <c r="P2172" s="1">
        <v>39561</v>
      </c>
      <c r="Q2172">
        <v>4.9782000000000002</v>
      </c>
      <c r="R2172" s="1">
        <v>39561</v>
      </c>
      <c r="S2172">
        <v>5.0175999999999998</v>
      </c>
      <c r="U2172">
        <f t="shared" si="387"/>
        <v>4</v>
      </c>
      <c r="X2172" s="6">
        <f t="shared" si="388"/>
        <v>39561</v>
      </c>
      <c r="Y2172">
        <f t="shared" ca="1" si="389"/>
        <v>5</v>
      </c>
      <c r="Z2172">
        <f t="shared" ca="1" si="390"/>
        <v>3</v>
      </c>
      <c r="AA2172">
        <f t="shared" ca="1" si="391"/>
        <v>3.9769999999999999</v>
      </c>
      <c r="AB2172">
        <f t="shared" ca="1" si="392"/>
        <v>4</v>
      </c>
      <c r="AC2172">
        <f t="shared" ca="1" si="393"/>
        <v>5</v>
      </c>
      <c r="AD2172">
        <f t="shared" ca="1" si="394"/>
        <v>6</v>
      </c>
      <c r="AE2172">
        <f t="shared" ca="1" si="395"/>
        <v>4.9782000000000002</v>
      </c>
      <c r="AF2172">
        <f t="shared" ca="1" si="396"/>
        <v>5.0175999999999998</v>
      </c>
      <c r="AG2172">
        <f t="shared" ca="1" si="397"/>
        <v>4</v>
      </c>
    </row>
    <row r="2173" spans="3:33" x14ac:dyDescent="0.3">
      <c r="C2173" s="1">
        <v>39562</v>
      </c>
      <c r="D2173">
        <v>5</v>
      </c>
      <c r="E2173" s="1">
        <v>39562</v>
      </c>
      <c r="F2173">
        <v>3</v>
      </c>
      <c r="G2173" s="1">
        <v>39562</v>
      </c>
      <c r="H2173">
        <v>4.0270000000000001</v>
      </c>
      <c r="I2173" s="1">
        <v>39562</v>
      </c>
      <c r="J2173">
        <v>4</v>
      </c>
      <c r="L2173" s="1">
        <v>39562</v>
      </c>
      <c r="M2173">
        <v>5</v>
      </c>
      <c r="O2173">
        <f t="shared" si="386"/>
        <v>6</v>
      </c>
      <c r="P2173" s="1">
        <v>39562</v>
      </c>
      <c r="Q2173">
        <v>4.9882999999999997</v>
      </c>
      <c r="R2173" s="1">
        <v>39562</v>
      </c>
      <c r="S2173">
        <v>4.9984000000000002</v>
      </c>
      <c r="U2173">
        <f t="shared" si="387"/>
        <v>4</v>
      </c>
      <c r="X2173" s="6">
        <f t="shared" si="388"/>
        <v>39562</v>
      </c>
      <c r="Y2173">
        <f t="shared" ca="1" si="389"/>
        <v>5</v>
      </c>
      <c r="Z2173">
        <f t="shared" ca="1" si="390"/>
        <v>3</v>
      </c>
      <c r="AA2173">
        <f t="shared" ca="1" si="391"/>
        <v>4.0270000000000001</v>
      </c>
      <c r="AB2173">
        <f t="shared" ca="1" si="392"/>
        <v>4</v>
      </c>
      <c r="AC2173">
        <f t="shared" ca="1" si="393"/>
        <v>5</v>
      </c>
      <c r="AD2173">
        <f t="shared" ca="1" si="394"/>
        <v>6</v>
      </c>
      <c r="AE2173">
        <f t="shared" ca="1" si="395"/>
        <v>4.9882999999999997</v>
      </c>
      <c r="AF2173">
        <f t="shared" ca="1" si="396"/>
        <v>4.9984000000000002</v>
      </c>
      <c r="AG2173">
        <f t="shared" ca="1" si="397"/>
        <v>4</v>
      </c>
    </row>
    <row r="2174" spans="3:33" x14ac:dyDescent="0.3">
      <c r="C2174" s="1">
        <v>39563</v>
      </c>
      <c r="D2174">
        <v>5</v>
      </c>
      <c r="E2174" s="1">
        <v>39563</v>
      </c>
      <c r="F2174">
        <v>3</v>
      </c>
      <c r="G2174" s="1">
        <v>39563</v>
      </c>
      <c r="H2174">
        <v>4.056</v>
      </c>
      <c r="I2174" s="1">
        <v>39563</v>
      </c>
      <c r="J2174">
        <v>4</v>
      </c>
      <c r="L2174" s="1">
        <v>39563</v>
      </c>
      <c r="M2174">
        <v>5</v>
      </c>
      <c r="O2174">
        <f t="shared" si="386"/>
        <v>6</v>
      </c>
      <c r="P2174" s="1">
        <v>39563</v>
      </c>
      <c r="Q2174">
        <v>5.0095999999999998</v>
      </c>
      <c r="R2174" s="1">
        <v>39563</v>
      </c>
      <c r="S2174">
        <v>5.0316000000000001</v>
      </c>
      <c r="U2174">
        <f t="shared" si="387"/>
        <v>4</v>
      </c>
      <c r="X2174" s="6">
        <f t="shared" si="388"/>
        <v>39563</v>
      </c>
      <c r="Y2174">
        <f t="shared" ca="1" si="389"/>
        <v>5</v>
      </c>
      <c r="Z2174">
        <f t="shared" ca="1" si="390"/>
        <v>3</v>
      </c>
      <c r="AA2174">
        <f t="shared" ca="1" si="391"/>
        <v>4.056</v>
      </c>
      <c r="AB2174">
        <f t="shared" ca="1" si="392"/>
        <v>4</v>
      </c>
      <c r="AC2174">
        <f t="shared" ca="1" si="393"/>
        <v>5</v>
      </c>
      <c r="AD2174">
        <f t="shared" ca="1" si="394"/>
        <v>6</v>
      </c>
      <c r="AE2174">
        <f t="shared" ca="1" si="395"/>
        <v>5.0095999999999998</v>
      </c>
      <c r="AF2174">
        <f t="shared" ca="1" si="396"/>
        <v>5.0316000000000001</v>
      </c>
      <c r="AG2174">
        <f t="shared" ca="1" si="397"/>
        <v>4</v>
      </c>
    </row>
    <row r="2175" spans="3:33" x14ac:dyDescent="0.3">
      <c r="C2175" s="1">
        <v>39566</v>
      </c>
      <c r="D2175">
        <v>5</v>
      </c>
      <c r="E2175" s="1">
        <v>39566</v>
      </c>
      <c r="F2175">
        <v>3</v>
      </c>
      <c r="G2175" s="1">
        <v>39566</v>
      </c>
      <c r="H2175">
        <v>4.069</v>
      </c>
      <c r="I2175" s="1">
        <v>39566</v>
      </c>
      <c r="J2175">
        <v>4</v>
      </c>
      <c r="L2175" s="1">
        <v>39566</v>
      </c>
      <c r="M2175">
        <v>5</v>
      </c>
      <c r="O2175">
        <f t="shared" si="386"/>
        <v>6</v>
      </c>
      <c r="P2175" s="1">
        <v>39566</v>
      </c>
      <c r="Q2175">
        <v>5.0288000000000004</v>
      </c>
      <c r="R2175" s="1">
        <v>39566</v>
      </c>
      <c r="S2175">
        <v>5.1277999999999997</v>
      </c>
      <c r="U2175">
        <f t="shared" si="387"/>
        <v>4</v>
      </c>
      <c r="X2175" s="6">
        <f t="shared" si="388"/>
        <v>39566</v>
      </c>
      <c r="Y2175">
        <f t="shared" ca="1" si="389"/>
        <v>5</v>
      </c>
      <c r="Z2175">
        <f t="shared" ca="1" si="390"/>
        <v>3</v>
      </c>
      <c r="AA2175">
        <f t="shared" ca="1" si="391"/>
        <v>4.069</v>
      </c>
      <c r="AB2175">
        <f t="shared" ca="1" si="392"/>
        <v>4</v>
      </c>
      <c r="AC2175">
        <f t="shared" ca="1" si="393"/>
        <v>5</v>
      </c>
      <c r="AD2175">
        <f t="shared" ca="1" si="394"/>
        <v>6</v>
      </c>
      <c r="AE2175">
        <f t="shared" ca="1" si="395"/>
        <v>5.0288000000000004</v>
      </c>
      <c r="AF2175">
        <f t="shared" ca="1" si="396"/>
        <v>5.1277999999999997</v>
      </c>
      <c r="AG2175">
        <f t="shared" ca="1" si="397"/>
        <v>4</v>
      </c>
    </row>
    <row r="2176" spans="3:33" x14ac:dyDescent="0.3">
      <c r="C2176" s="1">
        <v>39567</v>
      </c>
      <c r="D2176">
        <v>5</v>
      </c>
      <c r="E2176" s="1">
        <v>39567</v>
      </c>
      <c r="F2176">
        <v>3</v>
      </c>
      <c r="G2176" s="1">
        <v>39567</v>
      </c>
      <c r="H2176">
        <v>4.09</v>
      </c>
      <c r="I2176" s="1">
        <v>39567</v>
      </c>
      <c r="J2176">
        <v>4</v>
      </c>
      <c r="L2176" s="1">
        <v>39567</v>
      </c>
      <c r="M2176">
        <v>5</v>
      </c>
      <c r="O2176">
        <f t="shared" si="386"/>
        <v>6</v>
      </c>
      <c r="P2176" s="1">
        <v>39567</v>
      </c>
      <c r="Q2176">
        <v>5.0336999999999996</v>
      </c>
      <c r="R2176" s="1">
        <v>39567</v>
      </c>
      <c r="S2176">
        <v>5.1082000000000001</v>
      </c>
      <c r="U2176">
        <f t="shared" si="387"/>
        <v>4</v>
      </c>
      <c r="X2176" s="6">
        <f t="shared" si="388"/>
        <v>39567</v>
      </c>
      <c r="Y2176">
        <f t="shared" ca="1" si="389"/>
        <v>5</v>
      </c>
      <c r="Z2176">
        <f t="shared" ca="1" si="390"/>
        <v>3</v>
      </c>
      <c r="AA2176">
        <f t="shared" ca="1" si="391"/>
        <v>4.09</v>
      </c>
      <c r="AB2176">
        <f t="shared" ca="1" si="392"/>
        <v>4</v>
      </c>
      <c r="AC2176">
        <f t="shared" ca="1" si="393"/>
        <v>5</v>
      </c>
      <c r="AD2176">
        <f t="shared" ca="1" si="394"/>
        <v>6</v>
      </c>
      <c r="AE2176">
        <f t="shared" ca="1" si="395"/>
        <v>5.0336999999999996</v>
      </c>
      <c r="AF2176">
        <f t="shared" ca="1" si="396"/>
        <v>5.1082000000000001</v>
      </c>
      <c r="AG2176">
        <f t="shared" ca="1" si="397"/>
        <v>4</v>
      </c>
    </row>
    <row r="2177" spans="3:33" x14ac:dyDescent="0.3">
      <c r="C2177" s="1">
        <v>39568</v>
      </c>
      <c r="D2177">
        <v>5</v>
      </c>
      <c r="E2177" s="1">
        <v>39568</v>
      </c>
      <c r="F2177">
        <v>3</v>
      </c>
      <c r="G2177" s="1">
        <v>39568</v>
      </c>
      <c r="H2177">
        <v>4.21</v>
      </c>
      <c r="I2177" s="1">
        <v>39568</v>
      </c>
      <c r="J2177">
        <v>4</v>
      </c>
      <c r="L2177" s="1">
        <v>39568</v>
      </c>
      <c r="M2177">
        <v>5</v>
      </c>
      <c r="O2177">
        <f t="shared" si="386"/>
        <v>6</v>
      </c>
      <c r="P2177" s="1">
        <v>39568</v>
      </c>
      <c r="Q2177">
        <v>5.0476000000000001</v>
      </c>
      <c r="R2177" s="1">
        <v>39568</v>
      </c>
      <c r="S2177">
        <v>5.0019</v>
      </c>
      <c r="U2177">
        <f t="shared" si="387"/>
        <v>4</v>
      </c>
      <c r="X2177" s="6">
        <f t="shared" si="388"/>
        <v>39568</v>
      </c>
      <c r="Y2177">
        <f t="shared" ca="1" si="389"/>
        <v>5</v>
      </c>
      <c r="Z2177">
        <f t="shared" ca="1" si="390"/>
        <v>3</v>
      </c>
      <c r="AA2177">
        <f t="shared" ca="1" si="391"/>
        <v>4.21</v>
      </c>
      <c r="AB2177">
        <f t="shared" ca="1" si="392"/>
        <v>4</v>
      </c>
      <c r="AC2177">
        <f t="shared" ca="1" si="393"/>
        <v>5</v>
      </c>
      <c r="AD2177">
        <f t="shared" ca="1" si="394"/>
        <v>6</v>
      </c>
      <c r="AE2177">
        <f t="shared" ca="1" si="395"/>
        <v>5.0476000000000001</v>
      </c>
      <c r="AF2177">
        <f t="shared" ca="1" si="396"/>
        <v>5.0019</v>
      </c>
      <c r="AG2177">
        <f t="shared" ca="1" si="397"/>
        <v>4</v>
      </c>
    </row>
    <row r="2178" spans="3:33" x14ac:dyDescent="0.3">
      <c r="C2178" s="1">
        <v>39569</v>
      </c>
      <c r="D2178">
        <v>5</v>
      </c>
      <c r="E2178" s="1">
        <v>39569</v>
      </c>
      <c r="F2178">
        <v>3</v>
      </c>
      <c r="G2178" s="1">
        <v>39569</v>
      </c>
      <c r="H2178">
        <v>4.21</v>
      </c>
      <c r="I2178" s="1">
        <v>39569</v>
      </c>
      <c r="J2178">
        <v>4</v>
      </c>
      <c r="L2178" s="1">
        <v>39569</v>
      </c>
      <c r="M2178">
        <v>5</v>
      </c>
      <c r="O2178">
        <f t="shared" si="386"/>
        <v>6</v>
      </c>
      <c r="P2178" s="1">
        <v>39569</v>
      </c>
      <c r="Q2178">
        <v>5.0548000000000002</v>
      </c>
      <c r="R2178" s="1">
        <v>39569</v>
      </c>
      <c r="S2178">
        <v>5.0191999999999997</v>
      </c>
      <c r="U2178">
        <f t="shared" si="387"/>
        <v>4</v>
      </c>
      <c r="X2178" s="6">
        <f t="shared" si="388"/>
        <v>39569</v>
      </c>
      <c r="Y2178">
        <f t="shared" ca="1" si="389"/>
        <v>5</v>
      </c>
      <c r="Z2178">
        <f t="shared" ca="1" si="390"/>
        <v>3</v>
      </c>
      <c r="AA2178">
        <f t="shared" ca="1" si="391"/>
        <v>4.21</v>
      </c>
      <c r="AB2178">
        <f t="shared" ca="1" si="392"/>
        <v>4</v>
      </c>
      <c r="AC2178">
        <f t="shared" ca="1" si="393"/>
        <v>5</v>
      </c>
      <c r="AD2178">
        <f t="shared" ca="1" si="394"/>
        <v>6</v>
      </c>
      <c r="AE2178">
        <f t="shared" ca="1" si="395"/>
        <v>5.0548000000000002</v>
      </c>
      <c r="AF2178">
        <f t="shared" ca="1" si="396"/>
        <v>5.0191999999999997</v>
      </c>
      <c r="AG2178">
        <f t="shared" ca="1" si="397"/>
        <v>4</v>
      </c>
    </row>
    <row r="2179" spans="3:33" x14ac:dyDescent="0.3">
      <c r="C2179" s="1">
        <v>39570</v>
      </c>
      <c r="D2179">
        <v>5</v>
      </c>
      <c r="E2179" s="1">
        <v>39570</v>
      </c>
      <c r="F2179">
        <v>3</v>
      </c>
      <c r="G2179" s="1">
        <v>39570</v>
      </c>
      <c r="H2179">
        <v>4.0819999999999999</v>
      </c>
      <c r="I2179" s="1">
        <v>39570</v>
      </c>
      <c r="J2179">
        <v>4</v>
      </c>
      <c r="L2179" s="1">
        <v>39570</v>
      </c>
      <c r="M2179">
        <v>5</v>
      </c>
      <c r="O2179">
        <f t="shared" si="386"/>
        <v>6</v>
      </c>
      <c r="P2179" s="1">
        <v>39570</v>
      </c>
      <c r="Q2179">
        <v>5.0444000000000004</v>
      </c>
      <c r="R2179" s="1">
        <v>39570</v>
      </c>
      <c r="S2179">
        <v>5.0008999999999997</v>
      </c>
      <c r="U2179">
        <f t="shared" si="387"/>
        <v>4</v>
      </c>
      <c r="X2179" s="6">
        <f t="shared" si="388"/>
        <v>39570</v>
      </c>
      <c r="Y2179">
        <f t="shared" ca="1" si="389"/>
        <v>5</v>
      </c>
      <c r="Z2179">
        <f t="shared" ca="1" si="390"/>
        <v>3</v>
      </c>
      <c r="AA2179">
        <f t="shared" ca="1" si="391"/>
        <v>4.0819999999999999</v>
      </c>
      <c r="AB2179">
        <f t="shared" ca="1" si="392"/>
        <v>4</v>
      </c>
      <c r="AC2179">
        <f t="shared" ca="1" si="393"/>
        <v>5</v>
      </c>
      <c r="AD2179">
        <f t="shared" ca="1" si="394"/>
        <v>6</v>
      </c>
      <c r="AE2179">
        <f t="shared" ca="1" si="395"/>
        <v>5.0444000000000004</v>
      </c>
      <c r="AF2179">
        <f t="shared" ca="1" si="396"/>
        <v>5.0008999999999997</v>
      </c>
      <c r="AG2179">
        <f t="shared" ca="1" si="397"/>
        <v>4</v>
      </c>
    </row>
    <row r="2180" spans="3:33" x14ac:dyDescent="0.3">
      <c r="C2180" s="1">
        <v>39573</v>
      </c>
      <c r="D2180">
        <v>5</v>
      </c>
      <c r="E2180" s="1">
        <v>39573</v>
      </c>
      <c r="F2180">
        <v>3</v>
      </c>
      <c r="G2180" s="1">
        <v>39573</v>
      </c>
      <c r="H2180">
        <v>4.0650000000000004</v>
      </c>
      <c r="I2180" s="1">
        <v>39573</v>
      </c>
      <c r="J2180">
        <v>4</v>
      </c>
      <c r="L2180" s="1">
        <v>39573</v>
      </c>
      <c r="M2180">
        <v>5</v>
      </c>
      <c r="O2180">
        <f t="shared" si="386"/>
        <v>6</v>
      </c>
      <c r="P2180" s="1">
        <v>39573</v>
      </c>
      <c r="Q2180">
        <v>5.0444000000000004</v>
      </c>
      <c r="R2180" s="1">
        <v>39573</v>
      </c>
      <c r="S2180">
        <v>5.0008999999999997</v>
      </c>
      <c r="U2180">
        <f t="shared" si="387"/>
        <v>4</v>
      </c>
      <c r="X2180" s="6">
        <f t="shared" si="388"/>
        <v>39573</v>
      </c>
      <c r="Y2180">
        <f t="shared" ca="1" si="389"/>
        <v>5</v>
      </c>
      <c r="Z2180">
        <f t="shared" ca="1" si="390"/>
        <v>3</v>
      </c>
      <c r="AA2180">
        <f t="shared" ca="1" si="391"/>
        <v>4.0650000000000004</v>
      </c>
      <c r="AB2180">
        <f t="shared" ca="1" si="392"/>
        <v>4</v>
      </c>
      <c r="AC2180">
        <f t="shared" ca="1" si="393"/>
        <v>5</v>
      </c>
      <c r="AD2180">
        <f t="shared" ca="1" si="394"/>
        <v>6</v>
      </c>
      <c r="AE2180">
        <f t="shared" ca="1" si="395"/>
        <v>5.0444000000000004</v>
      </c>
      <c r="AF2180">
        <f t="shared" ca="1" si="396"/>
        <v>5.0008999999999997</v>
      </c>
      <c r="AG2180">
        <f t="shared" ca="1" si="397"/>
        <v>4</v>
      </c>
    </row>
    <row r="2181" spans="3:33" x14ac:dyDescent="0.3">
      <c r="C2181" s="1">
        <v>39574</v>
      </c>
      <c r="D2181">
        <v>5</v>
      </c>
      <c r="E2181" s="1">
        <v>39574</v>
      </c>
      <c r="F2181">
        <v>3</v>
      </c>
      <c r="G2181" s="1">
        <v>39574</v>
      </c>
      <c r="H2181">
        <v>4.0620000000000003</v>
      </c>
      <c r="I2181" s="1">
        <v>39574</v>
      </c>
      <c r="J2181">
        <v>4</v>
      </c>
      <c r="L2181" s="1">
        <v>39574</v>
      </c>
      <c r="M2181">
        <v>5</v>
      </c>
      <c r="O2181">
        <f t="shared" si="386"/>
        <v>6</v>
      </c>
      <c r="P2181" s="1">
        <v>39574</v>
      </c>
      <c r="Q2181">
        <v>5.0292000000000003</v>
      </c>
      <c r="R2181" s="1">
        <v>39574</v>
      </c>
      <c r="S2181">
        <v>5.0579999999999998</v>
      </c>
      <c r="U2181">
        <f t="shared" si="387"/>
        <v>4</v>
      </c>
      <c r="X2181" s="6">
        <f t="shared" si="388"/>
        <v>39574</v>
      </c>
      <c r="Y2181">
        <f t="shared" ca="1" si="389"/>
        <v>5</v>
      </c>
      <c r="Z2181">
        <f t="shared" ca="1" si="390"/>
        <v>3</v>
      </c>
      <c r="AA2181">
        <f t="shared" ca="1" si="391"/>
        <v>4.0620000000000003</v>
      </c>
      <c r="AB2181">
        <f t="shared" ca="1" si="392"/>
        <v>4</v>
      </c>
      <c r="AC2181">
        <f t="shared" ca="1" si="393"/>
        <v>5</v>
      </c>
      <c r="AD2181">
        <f t="shared" ca="1" si="394"/>
        <v>6</v>
      </c>
      <c r="AE2181">
        <f t="shared" ca="1" si="395"/>
        <v>5.0292000000000003</v>
      </c>
      <c r="AF2181">
        <f t="shared" ca="1" si="396"/>
        <v>5.0579999999999998</v>
      </c>
      <c r="AG2181">
        <f t="shared" ca="1" si="397"/>
        <v>4</v>
      </c>
    </row>
    <row r="2182" spans="3:33" x14ac:dyDescent="0.3">
      <c r="C2182" s="1">
        <v>39575</v>
      </c>
      <c r="D2182">
        <v>5</v>
      </c>
      <c r="E2182" s="1">
        <v>39575</v>
      </c>
      <c r="F2182">
        <v>3</v>
      </c>
      <c r="G2182" s="1">
        <v>39575</v>
      </c>
      <c r="H2182">
        <v>4.048</v>
      </c>
      <c r="I2182" s="1">
        <v>39575</v>
      </c>
      <c r="J2182">
        <v>4</v>
      </c>
      <c r="L2182" s="1">
        <v>39575</v>
      </c>
      <c r="M2182">
        <v>5</v>
      </c>
      <c r="O2182">
        <f t="shared" ref="O2182:O2245" si="398">M2182+1</f>
        <v>6</v>
      </c>
      <c r="P2182" s="1">
        <v>39575</v>
      </c>
      <c r="Q2182">
        <v>5.0198</v>
      </c>
      <c r="R2182" s="1">
        <v>39575</v>
      </c>
      <c r="S2182">
        <v>4.9928999999999997</v>
      </c>
      <c r="U2182">
        <f t="shared" ref="U2182:U2233" si="399">M2182-1</f>
        <v>4</v>
      </c>
      <c r="X2182" s="6">
        <f t="shared" ref="X2182:X2245" si="400">IF(ISNUMBER(C2182),C2182,#N/A)</f>
        <v>39575</v>
      </c>
      <c r="Y2182">
        <f t="shared" ref="Y2182:Y2245" ca="1" si="401">VLOOKUP($X2182,$C$5:$D$5000,2,FALSE)</f>
        <v>5</v>
      </c>
      <c r="Z2182">
        <f t="shared" ref="Z2182:Z2245" ca="1" si="402">VLOOKUP($X2182,$E$5:$F$5000,2,FALSE)</f>
        <v>3</v>
      </c>
      <c r="AA2182">
        <f t="shared" ref="AA2182:AA2245" ca="1" si="403">VLOOKUP($X2182,$G$5:$H$5000,2,FALSE)</f>
        <v>4.048</v>
      </c>
      <c r="AB2182">
        <f t="shared" ref="AB2182:AB2245" ca="1" si="404">VLOOKUP($X2182,$I$5:$J$5000,2,FALSE)</f>
        <v>4</v>
      </c>
      <c r="AC2182">
        <f t="shared" ref="AC2182:AC2245" ca="1" si="405">VLOOKUP($X2182,$L$5:$M$5000,2,FALSE)</f>
        <v>5</v>
      </c>
      <c r="AD2182">
        <f t="shared" ref="AD2182:AD2245" ca="1" si="406">VLOOKUP($X2182,$L$5:$O$5000,4,FALSE)</f>
        <v>6</v>
      </c>
      <c r="AE2182">
        <f t="shared" ref="AE2182:AE2245" ca="1" si="407">VLOOKUP($X2182,$P$5:$Q$5000,2,FALSE)</f>
        <v>5.0198</v>
      </c>
      <c r="AF2182">
        <f t="shared" ref="AF2182:AF2245" ca="1" si="408">VLOOKUP($X2182,$R$5:$S$5000,2,FALSE)</f>
        <v>4.9928999999999997</v>
      </c>
      <c r="AG2182">
        <f t="shared" ref="AG2182:AG2245" ca="1" si="409">VLOOKUP($X2182,$L$5:$U$5000,10,FALSE)</f>
        <v>4</v>
      </c>
    </row>
    <row r="2183" spans="3:33" x14ac:dyDescent="0.3">
      <c r="C2183" s="1">
        <v>39576</v>
      </c>
      <c r="D2183">
        <v>5</v>
      </c>
      <c r="E2183" s="1">
        <v>39576</v>
      </c>
      <c r="F2183">
        <v>3</v>
      </c>
      <c r="G2183" s="1">
        <v>39576</v>
      </c>
      <c r="H2183">
        <v>3.9790000000000001</v>
      </c>
      <c r="I2183" s="1">
        <v>39576</v>
      </c>
      <c r="J2183">
        <v>4</v>
      </c>
      <c r="L2183" s="1">
        <v>39576</v>
      </c>
      <c r="M2183">
        <v>5</v>
      </c>
      <c r="O2183">
        <f t="shared" si="398"/>
        <v>6</v>
      </c>
      <c r="P2183" s="1">
        <v>39576</v>
      </c>
      <c r="Q2183">
        <v>5.0179</v>
      </c>
      <c r="R2183" s="1">
        <v>39576</v>
      </c>
      <c r="S2183">
        <v>5.0179</v>
      </c>
      <c r="U2183">
        <f t="shared" si="399"/>
        <v>4</v>
      </c>
      <c r="X2183" s="6">
        <f t="shared" si="400"/>
        <v>39576</v>
      </c>
      <c r="Y2183">
        <f t="shared" ca="1" si="401"/>
        <v>5</v>
      </c>
      <c r="Z2183">
        <f t="shared" ca="1" si="402"/>
        <v>3</v>
      </c>
      <c r="AA2183">
        <f t="shared" ca="1" si="403"/>
        <v>3.9790000000000001</v>
      </c>
      <c r="AB2183">
        <f t="shared" ca="1" si="404"/>
        <v>4</v>
      </c>
      <c r="AC2183">
        <f t="shared" ca="1" si="405"/>
        <v>5</v>
      </c>
      <c r="AD2183">
        <f t="shared" ca="1" si="406"/>
        <v>6</v>
      </c>
      <c r="AE2183">
        <f t="shared" ca="1" si="407"/>
        <v>5.0179</v>
      </c>
      <c r="AF2183">
        <f t="shared" ca="1" si="408"/>
        <v>5.0179</v>
      </c>
      <c r="AG2183">
        <f t="shared" ca="1" si="409"/>
        <v>4</v>
      </c>
    </row>
    <row r="2184" spans="3:33" x14ac:dyDescent="0.3">
      <c r="C2184" s="1">
        <v>39577</v>
      </c>
      <c r="D2184">
        <v>5</v>
      </c>
      <c r="E2184" s="1">
        <v>39577</v>
      </c>
      <c r="F2184">
        <v>3</v>
      </c>
      <c r="G2184" s="1">
        <v>39577</v>
      </c>
      <c r="H2184">
        <v>3.7930000000000001</v>
      </c>
      <c r="I2184" s="1">
        <v>39577</v>
      </c>
      <c r="J2184">
        <v>4</v>
      </c>
      <c r="L2184" s="1">
        <v>39577</v>
      </c>
      <c r="M2184">
        <v>5</v>
      </c>
      <c r="O2184">
        <f t="shared" si="398"/>
        <v>6</v>
      </c>
      <c r="P2184" s="1">
        <v>39577</v>
      </c>
      <c r="Q2184">
        <v>5.0282</v>
      </c>
      <c r="R2184" s="1">
        <v>39577</v>
      </c>
      <c r="S2184">
        <v>5.0141999999999998</v>
      </c>
      <c r="U2184">
        <f t="shared" si="399"/>
        <v>4</v>
      </c>
      <c r="X2184" s="6">
        <f t="shared" si="400"/>
        <v>39577</v>
      </c>
      <c r="Y2184">
        <f t="shared" ca="1" si="401"/>
        <v>5</v>
      </c>
      <c r="Z2184">
        <f t="shared" ca="1" si="402"/>
        <v>3</v>
      </c>
      <c r="AA2184">
        <f t="shared" ca="1" si="403"/>
        <v>3.7930000000000001</v>
      </c>
      <c r="AB2184">
        <f t="shared" ca="1" si="404"/>
        <v>4</v>
      </c>
      <c r="AC2184">
        <f t="shared" ca="1" si="405"/>
        <v>5</v>
      </c>
      <c r="AD2184">
        <f t="shared" ca="1" si="406"/>
        <v>6</v>
      </c>
      <c r="AE2184">
        <f t="shared" ca="1" si="407"/>
        <v>5.0282</v>
      </c>
      <c r="AF2184">
        <f t="shared" ca="1" si="408"/>
        <v>5.0141999999999998</v>
      </c>
      <c r="AG2184">
        <f t="shared" ca="1" si="409"/>
        <v>4</v>
      </c>
    </row>
    <row r="2185" spans="3:33" x14ac:dyDescent="0.3">
      <c r="C2185" s="1">
        <v>39580</v>
      </c>
      <c r="D2185">
        <v>5</v>
      </c>
      <c r="E2185" s="1">
        <v>39580</v>
      </c>
      <c r="F2185">
        <v>3</v>
      </c>
      <c r="G2185" s="1">
        <v>39580</v>
      </c>
      <c r="H2185">
        <v>3.73</v>
      </c>
      <c r="I2185" s="1">
        <v>39580</v>
      </c>
      <c r="J2185">
        <v>4</v>
      </c>
      <c r="L2185" s="1">
        <v>39580</v>
      </c>
      <c r="M2185">
        <v>5</v>
      </c>
      <c r="O2185">
        <f t="shared" si="398"/>
        <v>6</v>
      </c>
      <c r="P2185" s="1">
        <v>39580</v>
      </c>
      <c r="Q2185">
        <v>5.0290999999999997</v>
      </c>
      <c r="R2185" s="1">
        <v>39580</v>
      </c>
      <c r="S2185">
        <v>5.0598000000000001</v>
      </c>
      <c r="U2185">
        <f t="shared" si="399"/>
        <v>4</v>
      </c>
      <c r="X2185" s="6">
        <f t="shared" si="400"/>
        <v>39580</v>
      </c>
      <c r="Y2185">
        <f t="shared" ca="1" si="401"/>
        <v>5</v>
      </c>
      <c r="Z2185">
        <f t="shared" ca="1" si="402"/>
        <v>3</v>
      </c>
      <c r="AA2185">
        <f t="shared" ca="1" si="403"/>
        <v>3.73</v>
      </c>
      <c r="AB2185">
        <f t="shared" ca="1" si="404"/>
        <v>4</v>
      </c>
      <c r="AC2185">
        <f t="shared" ca="1" si="405"/>
        <v>5</v>
      </c>
      <c r="AD2185">
        <f t="shared" ca="1" si="406"/>
        <v>6</v>
      </c>
      <c r="AE2185">
        <f t="shared" ca="1" si="407"/>
        <v>5.0290999999999997</v>
      </c>
      <c r="AF2185">
        <f t="shared" ca="1" si="408"/>
        <v>5.0598000000000001</v>
      </c>
      <c r="AG2185">
        <f t="shared" ca="1" si="409"/>
        <v>4</v>
      </c>
    </row>
    <row r="2186" spans="3:33" x14ac:dyDescent="0.3">
      <c r="C2186" s="1">
        <v>39581</v>
      </c>
      <c r="D2186">
        <v>5</v>
      </c>
      <c r="E2186" s="1">
        <v>39581</v>
      </c>
      <c r="F2186">
        <v>3</v>
      </c>
      <c r="G2186" s="1">
        <v>39581</v>
      </c>
      <c r="H2186">
        <v>4.0039999999999996</v>
      </c>
      <c r="I2186" s="1">
        <v>39581</v>
      </c>
      <c r="J2186">
        <v>4</v>
      </c>
      <c r="L2186" s="1">
        <v>39581</v>
      </c>
      <c r="M2186">
        <v>5</v>
      </c>
      <c r="O2186">
        <f t="shared" si="398"/>
        <v>6</v>
      </c>
      <c r="P2186" s="1">
        <v>39581</v>
      </c>
      <c r="Q2186">
        <v>5.0388000000000002</v>
      </c>
      <c r="R2186" s="1">
        <v>39581</v>
      </c>
      <c r="S2186">
        <v>5.0869</v>
      </c>
      <c r="U2186">
        <f t="shared" si="399"/>
        <v>4</v>
      </c>
      <c r="X2186" s="6">
        <f t="shared" si="400"/>
        <v>39581</v>
      </c>
      <c r="Y2186">
        <f t="shared" ca="1" si="401"/>
        <v>5</v>
      </c>
      <c r="Z2186">
        <f t="shared" ca="1" si="402"/>
        <v>3</v>
      </c>
      <c r="AA2186">
        <f t="shared" ca="1" si="403"/>
        <v>4.0039999999999996</v>
      </c>
      <c r="AB2186">
        <f t="shared" ca="1" si="404"/>
        <v>4</v>
      </c>
      <c r="AC2186">
        <f t="shared" ca="1" si="405"/>
        <v>5</v>
      </c>
      <c r="AD2186">
        <f t="shared" ca="1" si="406"/>
        <v>6</v>
      </c>
      <c r="AE2186">
        <f t="shared" ca="1" si="407"/>
        <v>5.0388000000000002</v>
      </c>
      <c r="AF2186">
        <f t="shared" ca="1" si="408"/>
        <v>5.0869</v>
      </c>
      <c r="AG2186">
        <f t="shared" ca="1" si="409"/>
        <v>4</v>
      </c>
    </row>
    <row r="2187" spans="3:33" x14ac:dyDescent="0.3">
      <c r="C2187" s="1">
        <v>39582</v>
      </c>
      <c r="D2187">
        <v>5</v>
      </c>
      <c r="E2187" s="1">
        <v>39582</v>
      </c>
      <c r="F2187">
        <v>3</v>
      </c>
      <c r="G2187" s="1">
        <v>39582</v>
      </c>
      <c r="H2187">
        <v>4.0359999999999996</v>
      </c>
      <c r="I2187" s="1">
        <v>39582</v>
      </c>
      <c r="J2187">
        <v>4</v>
      </c>
      <c r="L2187" s="1">
        <v>39582</v>
      </c>
      <c r="M2187">
        <v>5</v>
      </c>
      <c r="O2187">
        <f t="shared" si="398"/>
        <v>6</v>
      </c>
      <c r="P2187" s="1">
        <v>39582</v>
      </c>
      <c r="Q2187">
        <v>5.0164999999999997</v>
      </c>
      <c r="R2187" s="1">
        <v>39582</v>
      </c>
      <c r="S2187">
        <v>5.0659000000000001</v>
      </c>
      <c r="U2187">
        <f t="shared" si="399"/>
        <v>4</v>
      </c>
      <c r="X2187" s="6">
        <f t="shared" si="400"/>
        <v>39582</v>
      </c>
      <c r="Y2187">
        <f t="shared" ca="1" si="401"/>
        <v>5</v>
      </c>
      <c r="Z2187">
        <f t="shared" ca="1" si="402"/>
        <v>3</v>
      </c>
      <c r="AA2187">
        <f t="shared" ca="1" si="403"/>
        <v>4.0359999999999996</v>
      </c>
      <c r="AB2187">
        <f t="shared" ca="1" si="404"/>
        <v>4</v>
      </c>
      <c r="AC2187">
        <f t="shared" ca="1" si="405"/>
        <v>5</v>
      </c>
      <c r="AD2187">
        <f t="shared" ca="1" si="406"/>
        <v>6</v>
      </c>
      <c r="AE2187">
        <f t="shared" ca="1" si="407"/>
        <v>5.0164999999999997</v>
      </c>
      <c r="AF2187">
        <f t="shared" ca="1" si="408"/>
        <v>5.0659000000000001</v>
      </c>
      <c r="AG2187">
        <f t="shared" ca="1" si="409"/>
        <v>4</v>
      </c>
    </row>
    <row r="2188" spans="3:33" x14ac:dyDescent="0.3">
      <c r="C2188" s="1">
        <v>39583</v>
      </c>
      <c r="D2188">
        <v>5</v>
      </c>
      <c r="E2188" s="1">
        <v>39583</v>
      </c>
      <c r="F2188">
        <v>3</v>
      </c>
      <c r="G2188" s="1">
        <v>39583</v>
      </c>
      <c r="H2188">
        <v>4.0199999999999996</v>
      </c>
      <c r="I2188" s="1">
        <v>39583</v>
      </c>
      <c r="J2188">
        <v>4</v>
      </c>
      <c r="L2188" s="1">
        <v>39583</v>
      </c>
      <c r="M2188">
        <v>5</v>
      </c>
      <c r="O2188">
        <f t="shared" si="398"/>
        <v>6</v>
      </c>
      <c r="P2188" s="1">
        <v>39583</v>
      </c>
      <c r="Q2188">
        <v>5.0171999999999999</v>
      </c>
      <c r="R2188" s="1">
        <v>39583</v>
      </c>
      <c r="S2188">
        <v>5.0837000000000003</v>
      </c>
      <c r="U2188">
        <f t="shared" si="399"/>
        <v>4</v>
      </c>
      <c r="X2188" s="6">
        <f t="shared" si="400"/>
        <v>39583</v>
      </c>
      <c r="Y2188">
        <f t="shared" ca="1" si="401"/>
        <v>5</v>
      </c>
      <c r="Z2188">
        <f t="shared" ca="1" si="402"/>
        <v>3</v>
      </c>
      <c r="AA2188">
        <f t="shared" ca="1" si="403"/>
        <v>4.0199999999999996</v>
      </c>
      <c r="AB2188">
        <f t="shared" ca="1" si="404"/>
        <v>4</v>
      </c>
      <c r="AC2188">
        <f t="shared" ca="1" si="405"/>
        <v>5</v>
      </c>
      <c r="AD2188">
        <f t="shared" ca="1" si="406"/>
        <v>6</v>
      </c>
      <c r="AE2188">
        <f t="shared" ca="1" si="407"/>
        <v>5.0171999999999999</v>
      </c>
      <c r="AF2188">
        <f t="shared" ca="1" si="408"/>
        <v>5.0837000000000003</v>
      </c>
      <c r="AG2188">
        <f t="shared" ca="1" si="409"/>
        <v>4</v>
      </c>
    </row>
    <row r="2189" spans="3:33" x14ac:dyDescent="0.3">
      <c r="C2189" s="1">
        <v>39584</v>
      </c>
      <c r="D2189">
        <v>5</v>
      </c>
      <c r="E2189" s="1">
        <v>39584</v>
      </c>
      <c r="F2189">
        <v>3</v>
      </c>
      <c r="G2189" s="1">
        <v>39584</v>
      </c>
      <c r="H2189">
        <v>3.9990000000000001</v>
      </c>
      <c r="I2189" s="1">
        <v>39584</v>
      </c>
      <c r="J2189">
        <v>4</v>
      </c>
      <c r="L2189" s="1">
        <v>39584</v>
      </c>
      <c r="M2189">
        <v>5</v>
      </c>
      <c r="O2189">
        <f t="shared" si="398"/>
        <v>6</v>
      </c>
      <c r="P2189" s="1">
        <v>39584</v>
      </c>
      <c r="Q2189">
        <v>5.0225</v>
      </c>
      <c r="R2189" s="1">
        <v>39584</v>
      </c>
      <c r="S2189">
        <v>5.0838000000000001</v>
      </c>
      <c r="U2189">
        <f t="shared" si="399"/>
        <v>4</v>
      </c>
      <c r="X2189" s="6">
        <f t="shared" si="400"/>
        <v>39584</v>
      </c>
      <c r="Y2189">
        <f t="shared" ca="1" si="401"/>
        <v>5</v>
      </c>
      <c r="Z2189">
        <f t="shared" ca="1" si="402"/>
        <v>3</v>
      </c>
      <c r="AA2189">
        <f t="shared" ca="1" si="403"/>
        <v>3.9990000000000001</v>
      </c>
      <c r="AB2189">
        <f t="shared" ca="1" si="404"/>
        <v>4</v>
      </c>
      <c r="AC2189">
        <f t="shared" ca="1" si="405"/>
        <v>5</v>
      </c>
      <c r="AD2189">
        <f t="shared" ca="1" si="406"/>
        <v>6</v>
      </c>
      <c r="AE2189">
        <f t="shared" ca="1" si="407"/>
        <v>5.0225</v>
      </c>
      <c r="AF2189">
        <f t="shared" ca="1" si="408"/>
        <v>5.0838000000000001</v>
      </c>
      <c r="AG2189">
        <f t="shared" ca="1" si="409"/>
        <v>4</v>
      </c>
    </row>
    <row r="2190" spans="3:33" x14ac:dyDescent="0.3">
      <c r="C2190" s="1">
        <v>39587</v>
      </c>
      <c r="D2190">
        <v>5</v>
      </c>
      <c r="E2190" s="1">
        <v>39587</v>
      </c>
      <c r="F2190">
        <v>3</v>
      </c>
      <c r="G2190" s="1">
        <v>39587</v>
      </c>
      <c r="H2190">
        <v>3.9939999999999998</v>
      </c>
      <c r="I2190" s="1">
        <v>39587</v>
      </c>
      <c r="J2190">
        <v>4</v>
      </c>
      <c r="L2190" s="1">
        <v>39587</v>
      </c>
      <c r="M2190">
        <v>5</v>
      </c>
      <c r="O2190">
        <f t="shared" si="398"/>
        <v>6</v>
      </c>
      <c r="P2190" s="1">
        <v>39587</v>
      </c>
      <c r="Q2190">
        <v>5.0265000000000004</v>
      </c>
      <c r="R2190" s="1">
        <v>39587</v>
      </c>
      <c r="S2190">
        <v>5.0614999999999997</v>
      </c>
      <c r="U2190">
        <f t="shared" si="399"/>
        <v>4</v>
      </c>
      <c r="X2190" s="6">
        <f t="shared" si="400"/>
        <v>39587</v>
      </c>
      <c r="Y2190">
        <f t="shared" ca="1" si="401"/>
        <v>5</v>
      </c>
      <c r="Z2190">
        <f t="shared" ca="1" si="402"/>
        <v>3</v>
      </c>
      <c r="AA2190">
        <f t="shared" ca="1" si="403"/>
        <v>3.9939999999999998</v>
      </c>
      <c r="AB2190">
        <f t="shared" ca="1" si="404"/>
        <v>4</v>
      </c>
      <c r="AC2190">
        <f t="shared" ca="1" si="405"/>
        <v>5</v>
      </c>
      <c r="AD2190">
        <f t="shared" ca="1" si="406"/>
        <v>6</v>
      </c>
      <c r="AE2190">
        <f t="shared" ca="1" si="407"/>
        <v>5.0265000000000004</v>
      </c>
      <c r="AF2190">
        <f t="shared" ca="1" si="408"/>
        <v>5.0614999999999997</v>
      </c>
      <c r="AG2190">
        <f t="shared" ca="1" si="409"/>
        <v>4</v>
      </c>
    </row>
    <row r="2191" spans="3:33" x14ac:dyDescent="0.3">
      <c r="C2191" s="1">
        <v>39588</v>
      </c>
      <c r="D2191">
        <v>5</v>
      </c>
      <c r="E2191" s="1">
        <v>39588</v>
      </c>
      <c r="F2191">
        <v>3</v>
      </c>
      <c r="G2191" s="1">
        <v>39588</v>
      </c>
      <c r="H2191">
        <v>3.9820000000000002</v>
      </c>
      <c r="I2191" s="1">
        <v>39588</v>
      </c>
      <c r="J2191">
        <v>4</v>
      </c>
      <c r="L2191" s="1">
        <v>39588</v>
      </c>
      <c r="M2191">
        <v>5</v>
      </c>
      <c r="O2191">
        <f t="shared" si="398"/>
        <v>6</v>
      </c>
      <c r="P2191" s="1">
        <v>39588</v>
      </c>
      <c r="Q2191">
        <v>5.0244</v>
      </c>
      <c r="R2191" s="1">
        <v>39588</v>
      </c>
      <c r="S2191">
        <v>5.085</v>
      </c>
      <c r="U2191">
        <f t="shared" si="399"/>
        <v>4</v>
      </c>
      <c r="X2191" s="6">
        <f t="shared" si="400"/>
        <v>39588</v>
      </c>
      <c r="Y2191">
        <f t="shared" ca="1" si="401"/>
        <v>5</v>
      </c>
      <c r="Z2191">
        <f t="shared" ca="1" si="402"/>
        <v>3</v>
      </c>
      <c r="AA2191">
        <f t="shared" ca="1" si="403"/>
        <v>3.9820000000000002</v>
      </c>
      <c r="AB2191">
        <f t="shared" ca="1" si="404"/>
        <v>4</v>
      </c>
      <c r="AC2191">
        <f t="shared" ca="1" si="405"/>
        <v>5</v>
      </c>
      <c r="AD2191">
        <f t="shared" ca="1" si="406"/>
        <v>6</v>
      </c>
      <c r="AE2191">
        <f t="shared" ca="1" si="407"/>
        <v>5.0244</v>
      </c>
      <c r="AF2191">
        <f t="shared" ca="1" si="408"/>
        <v>5.085</v>
      </c>
      <c r="AG2191">
        <f t="shared" ca="1" si="409"/>
        <v>4</v>
      </c>
    </row>
    <row r="2192" spans="3:33" x14ac:dyDescent="0.3">
      <c r="C2192" s="1">
        <v>39589</v>
      </c>
      <c r="D2192">
        <v>5</v>
      </c>
      <c r="E2192" s="1">
        <v>39589</v>
      </c>
      <c r="F2192">
        <v>3</v>
      </c>
      <c r="G2192" s="1">
        <v>39589</v>
      </c>
      <c r="H2192">
        <v>3.9870000000000001</v>
      </c>
      <c r="I2192" s="1">
        <v>39589</v>
      </c>
      <c r="J2192">
        <v>4</v>
      </c>
      <c r="L2192" s="1">
        <v>39589</v>
      </c>
      <c r="M2192">
        <v>5</v>
      </c>
      <c r="O2192">
        <f t="shared" si="398"/>
        <v>6</v>
      </c>
      <c r="P2192" s="1">
        <v>39589</v>
      </c>
      <c r="Q2192">
        <v>5.0316000000000001</v>
      </c>
      <c r="R2192" s="1">
        <v>39589</v>
      </c>
      <c r="S2192">
        <v>5.0803000000000003</v>
      </c>
      <c r="U2192">
        <f t="shared" si="399"/>
        <v>4</v>
      </c>
      <c r="X2192" s="6">
        <f t="shared" si="400"/>
        <v>39589</v>
      </c>
      <c r="Y2192">
        <f t="shared" ca="1" si="401"/>
        <v>5</v>
      </c>
      <c r="Z2192">
        <f t="shared" ca="1" si="402"/>
        <v>3</v>
      </c>
      <c r="AA2192">
        <f t="shared" ca="1" si="403"/>
        <v>3.9870000000000001</v>
      </c>
      <c r="AB2192">
        <f t="shared" ca="1" si="404"/>
        <v>4</v>
      </c>
      <c r="AC2192">
        <f t="shared" ca="1" si="405"/>
        <v>5</v>
      </c>
      <c r="AD2192">
        <f t="shared" ca="1" si="406"/>
        <v>6</v>
      </c>
      <c r="AE2192">
        <f t="shared" ca="1" si="407"/>
        <v>5.0316000000000001</v>
      </c>
      <c r="AF2192">
        <f t="shared" ca="1" si="408"/>
        <v>5.0803000000000003</v>
      </c>
      <c r="AG2192">
        <f t="shared" ca="1" si="409"/>
        <v>4</v>
      </c>
    </row>
    <row r="2193" spans="3:33" x14ac:dyDescent="0.3">
      <c r="C2193" s="1">
        <v>39590</v>
      </c>
      <c r="D2193">
        <v>5</v>
      </c>
      <c r="E2193" s="1">
        <v>39590</v>
      </c>
      <c r="F2193">
        <v>3</v>
      </c>
      <c r="G2193" s="1">
        <v>39590</v>
      </c>
      <c r="H2193">
        <v>3.996</v>
      </c>
      <c r="I2193" s="1">
        <v>39590</v>
      </c>
      <c r="J2193">
        <v>4</v>
      </c>
      <c r="L2193" s="1">
        <v>39590</v>
      </c>
      <c r="M2193">
        <v>5</v>
      </c>
      <c r="O2193">
        <f t="shared" si="398"/>
        <v>6</v>
      </c>
      <c r="P2193" s="1">
        <v>39590</v>
      </c>
      <c r="Q2193">
        <v>5.0346000000000002</v>
      </c>
      <c r="R2193" s="1">
        <v>39590</v>
      </c>
      <c r="S2193">
        <v>5.0632000000000001</v>
      </c>
      <c r="U2193">
        <f t="shared" si="399"/>
        <v>4</v>
      </c>
      <c r="X2193" s="6">
        <f t="shared" si="400"/>
        <v>39590</v>
      </c>
      <c r="Y2193">
        <f t="shared" ca="1" si="401"/>
        <v>5</v>
      </c>
      <c r="Z2193">
        <f t="shared" ca="1" si="402"/>
        <v>3</v>
      </c>
      <c r="AA2193">
        <f t="shared" ca="1" si="403"/>
        <v>3.996</v>
      </c>
      <c r="AB2193">
        <f t="shared" ca="1" si="404"/>
        <v>4</v>
      </c>
      <c r="AC2193">
        <f t="shared" ca="1" si="405"/>
        <v>5</v>
      </c>
      <c r="AD2193">
        <f t="shared" ca="1" si="406"/>
        <v>6</v>
      </c>
      <c r="AE2193">
        <f t="shared" ca="1" si="407"/>
        <v>5.0346000000000002</v>
      </c>
      <c r="AF2193">
        <f t="shared" ca="1" si="408"/>
        <v>5.0632000000000001</v>
      </c>
      <c r="AG2193">
        <f t="shared" ca="1" si="409"/>
        <v>4</v>
      </c>
    </row>
    <row r="2194" spans="3:33" x14ac:dyDescent="0.3">
      <c r="C2194" s="1">
        <v>39591</v>
      </c>
      <c r="D2194">
        <v>5</v>
      </c>
      <c r="E2194" s="1">
        <v>39591</v>
      </c>
      <c r="F2194">
        <v>3</v>
      </c>
      <c r="G2194" s="1">
        <v>39591</v>
      </c>
      <c r="H2194">
        <v>4.024</v>
      </c>
      <c r="I2194" s="1">
        <v>39591</v>
      </c>
      <c r="J2194">
        <v>4</v>
      </c>
      <c r="L2194" s="1">
        <v>39591</v>
      </c>
      <c r="M2194">
        <v>5</v>
      </c>
      <c r="O2194">
        <f t="shared" si="398"/>
        <v>6</v>
      </c>
      <c r="P2194" s="1">
        <v>39591</v>
      </c>
      <c r="Q2194">
        <v>5.0319000000000003</v>
      </c>
      <c r="R2194" s="1">
        <v>39591</v>
      </c>
      <c r="S2194">
        <v>5.0446999999999997</v>
      </c>
      <c r="U2194">
        <f t="shared" si="399"/>
        <v>4</v>
      </c>
      <c r="X2194" s="6">
        <f t="shared" si="400"/>
        <v>39591</v>
      </c>
      <c r="Y2194">
        <f t="shared" ca="1" si="401"/>
        <v>5</v>
      </c>
      <c r="Z2194">
        <f t="shared" ca="1" si="402"/>
        <v>3</v>
      </c>
      <c r="AA2194">
        <f t="shared" ca="1" si="403"/>
        <v>4.024</v>
      </c>
      <c r="AB2194">
        <f t="shared" ca="1" si="404"/>
        <v>4</v>
      </c>
      <c r="AC2194">
        <f t="shared" ca="1" si="405"/>
        <v>5</v>
      </c>
      <c r="AD2194">
        <f t="shared" ca="1" si="406"/>
        <v>6</v>
      </c>
      <c r="AE2194">
        <f t="shared" ca="1" si="407"/>
        <v>5.0319000000000003</v>
      </c>
      <c r="AF2194">
        <f t="shared" ca="1" si="408"/>
        <v>5.0446999999999997</v>
      </c>
      <c r="AG2194">
        <f t="shared" ca="1" si="409"/>
        <v>4</v>
      </c>
    </row>
    <row r="2195" spans="3:33" x14ac:dyDescent="0.3">
      <c r="C2195" s="1">
        <v>39594</v>
      </c>
      <c r="D2195">
        <v>5</v>
      </c>
      <c r="E2195" s="1">
        <v>39594</v>
      </c>
      <c r="F2195">
        <v>3</v>
      </c>
      <c r="G2195" s="1">
        <v>39594</v>
      </c>
      <c r="H2195">
        <v>4.0430000000000001</v>
      </c>
      <c r="I2195" s="1">
        <v>39594</v>
      </c>
      <c r="J2195">
        <v>4</v>
      </c>
      <c r="L2195" s="1">
        <v>39594</v>
      </c>
      <c r="M2195">
        <v>5</v>
      </c>
      <c r="O2195">
        <f t="shared" si="398"/>
        <v>6</v>
      </c>
      <c r="P2195" s="1">
        <v>39594</v>
      </c>
      <c r="Q2195">
        <v>5.0319000000000003</v>
      </c>
      <c r="R2195" s="1">
        <v>39594</v>
      </c>
      <c r="S2195">
        <v>5.0446999999999997</v>
      </c>
      <c r="U2195">
        <f t="shared" si="399"/>
        <v>4</v>
      </c>
      <c r="X2195" s="6">
        <f t="shared" si="400"/>
        <v>39594</v>
      </c>
      <c r="Y2195">
        <f t="shared" ca="1" si="401"/>
        <v>5</v>
      </c>
      <c r="Z2195">
        <f t="shared" ca="1" si="402"/>
        <v>3</v>
      </c>
      <c r="AA2195">
        <f t="shared" ca="1" si="403"/>
        <v>4.0430000000000001</v>
      </c>
      <c r="AB2195">
        <f t="shared" ca="1" si="404"/>
        <v>4</v>
      </c>
      <c r="AC2195">
        <f t="shared" ca="1" si="405"/>
        <v>5</v>
      </c>
      <c r="AD2195">
        <f t="shared" ca="1" si="406"/>
        <v>6</v>
      </c>
      <c r="AE2195">
        <f t="shared" ca="1" si="407"/>
        <v>5.0319000000000003</v>
      </c>
      <c r="AF2195">
        <f t="shared" ca="1" si="408"/>
        <v>5.0446999999999997</v>
      </c>
      <c r="AG2195">
        <f t="shared" ca="1" si="409"/>
        <v>4</v>
      </c>
    </row>
    <row r="2196" spans="3:33" x14ac:dyDescent="0.3">
      <c r="C2196" s="1">
        <v>39595</v>
      </c>
      <c r="D2196">
        <v>5</v>
      </c>
      <c r="E2196" s="1">
        <v>39595</v>
      </c>
      <c r="F2196">
        <v>3</v>
      </c>
      <c r="G2196" s="1">
        <v>39595</v>
      </c>
      <c r="H2196">
        <v>4.0620000000000003</v>
      </c>
      <c r="I2196" s="1">
        <v>39595</v>
      </c>
      <c r="J2196">
        <v>4</v>
      </c>
      <c r="L2196" s="1">
        <v>39595</v>
      </c>
      <c r="M2196">
        <v>5</v>
      </c>
      <c r="O2196">
        <f t="shared" si="398"/>
        <v>6</v>
      </c>
      <c r="P2196" s="1">
        <v>39595</v>
      </c>
      <c r="Q2196">
        <v>5.0350999999999999</v>
      </c>
      <c r="R2196" s="1">
        <v>39595</v>
      </c>
      <c r="S2196">
        <v>5.0781000000000001</v>
      </c>
      <c r="U2196">
        <f t="shared" si="399"/>
        <v>4</v>
      </c>
      <c r="X2196" s="6">
        <f t="shared" si="400"/>
        <v>39595</v>
      </c>
      <c r="Y2196">
        <f t="shared" ca="1" si="401"/>
        <v>5</v>
      </c>
      <c r="Z2196">
        <f t="shared" ca="1" si="402"/>
        <v>3</v>
      </c>
      <c r="AA2196">
        <f t="shared" ca="1" si="403"/>
        <v>4.0620000000000003</v>
      </c>
      <c r="AB2196">
        <f t="shared" ca="1" si="404"/>
        <v>4</v>
      </c>
      <c r="AC2196">
        <f t="shared" ca="1" si="405"/>
        <v>5</v>
      </c>
      <c r="AD2196">
        <f t="shared" ca="1" si="406"/>
        <v>6</v>
      </c>
      <c r="AE2196">
        <f t="shared" ca="1" si="407"/>
        <v>5.0350999999999999</v>
      </c>
      <c r="AF2196">
        <f t="shared" ca="1" si="408"/>
        <v>5.0781000000000001</v>
      </c>
      <c r="AG2196">
        <f t="shared" ca="1" si="409"/>
        <v>4</v>
      </c>
    </row>
    <row r="2197" spans="3:33" x14ac:dyDescent="0.3">
      <c r="C2197" s="1">
        <v>39596</v>
      </c>
      <c r="D2197">
        <v>5</v>
      </c>
      <c r="E2197" s="1">
        <v>39596</v>
      </c>
      <c r="F2197">
        <v>3</v>
      </c>
      <c r="G2197" s="1">
        <v>39596</v>
      </c>
      <c r="H2197">
        <v>4.0759999999999996</v>
      </c>
      <c r="I2197" s="1">
        <v>39596</v>
      </c>
      <c r="J2197">
        <v>4</v>
      </c>
      <c r="L2197" s="1">
        <v>39596</v>
      </c>
      <c r="M2197">
        <v>5</v>
      </c>
      <c r="O2197">
        <f t="shared" si="398"/>
        <v>6</v>
      </c>
      <c r="P2197" s="1">
        <v>39596</v>
      </c>
      <c r="Q2197">
        <v>5.0305</v>
      </c>
      <c r="R2197" s="1">
        <v>39596</v>
      </c>
      <c r="S2197">
        <v>5.0343</v>
      </c>
      <c r="U2197">
        <f t="shared" si="399"/>
        <v>4</v>
      </c>
      <c r="X2197" s="6">
        <f t="shared" si="400"/>
        <v>39596</v>
      </c>
      <c r="Y2197">
        <f t="shared" ca="1" si="401"/>
        <v>5</v>
      </c>
      <c r="Z2197">
        <f t="shared" ca="1" si="402"/>
        <v>3</v>
      </c>
      <c r="AA2197">
        <f t="shared" ca="1" si="403"/>
        <v>4.0759999999999996</v>
      </c>
      <c r="AB2197">
        <f t="shared" ca="1" si="404"/>
        <v>4</v>
      </c>
      <c r="AC2197">
        <f t="shared" ca="1" si="405"/>
        <v>5</v>
      </c>
      <c r="AD2197">
        <f t="shared" ca="1" si="406"/>
        <v>6</v>
      </c>
      <c r="AE2197">
        <f t="shared" ca="1" si="407"/>
        <v>5.0305</v>
      </c>
      <c r="AF2197">
        <f t="shared" ca="1" si="408"/>
        <v>5.0343</v>
      </c>
      <c r="AG2197">
        <f t="shared" ca="1" si="409"/>
        <v>4</v>
      </c>
    </row>
    <row r="2198" spans="3:33" x14ac:dyDescent="0.3">
      <c r="C2198" s="1">
        <v>39597</v>
      </c>
      <c r="D2198">
        <v>5</v>
      </c>
      <c r="E2198" s="1">
        <v>39597</v>
      </c>
      <c r="F2198">
        <v>3</v>
      </c>
      <c r="G2198" s="1">
        <v>39597</v>
      </c>
      <c r="H2198">
        <v>4.1070000000000002</v>
      </c>
      <c r="I2198" s="1">
        <v>39597</v>
      </c>
      <c r="J2198">
        <v>4</v>
      </c>
      <c r="L2198" s="1">
        <v>39597</v>
      </c>
      <c r="M2198">
        <v>5</v>
      </c>
      <c r="O2198">
        <f t="shared" si="398"/>
        <v>6</v>
      </c>
      <c r="P2198" s="1">
        <v>39597</v>
      </c>
      <c r="Q2198">
        <v>5.0286</v>
      </c>
      <c r="R2198" s="1">
        <v>39597</v>
      </c>
      <c r="S2198">
        <v>5.0540000000000003</v>
      </c>
      <c r="U2198">
        <f t="shared" si="399"/>
        <v>4</v>
      </c>
      <c r="X2198" s="6">
        <f t="shared" si="400"/>
        <v>39597</v>
      </c>
      <c r="Y2198">
        <f t="shared" ca="1" si="401"/>
        <v>5</v>
      </c>
      <c r="Z2198">
        <f t="shared" ca="1" si="402"/>
        <v>3</v>
      </c>
      <c r="AA2198">
        <f t="shared" ca="1" si="403"/>
        <v>4.1070000000000002</v>
      </c>
      <c r="AB2198">
        <f t="shared" ca="1" si="404"/>
        <v>4</v>
      </c>
      <c r="AC2198">
        <f t="shared" ca="1" si="405"/>
        <v>5</v>
      </c>
      <c r="AD2198">
        <f t="shared" ca="1" si="406"/>
        <v>6</v>
      </c>
      <c r="AE2198">
        <f t="shared" ca="1" si="407"/>
        <v>5.0286</v>
      </c>
      <c r="AF2198">
        <f t="shared" ca="1" si="408"/>
        <v>5.0540000000000003</v>
      </c>
      <c r="AG2198">
        <f t="shared" ca="1" si="409"/>
        <v>4</v>
      </c>
    </row>
    <row r="2199" spans="3:33" x14ac:dyDescent="0.3">
      <c r="C2199" s="1">
        <v>39598</v>
      </c>
      <c r="D2199">
        <v>5</v>
      </c>
      <c r="E2199" s="1">
        <v>39598</v>
      </c>
      <c r="F2199">
        <v>3</v>
      </c>
      <c r="G2199" s="1">
        <v>39598</v>
      </c>
      <c r="H2199">
        <v>4.1139999999999999</v>
      </c>
      <c r="I2199" s="1">
        <v>39598</v>
      </c>
      <c r="J2199">
        <v>4</v>
      </c>
      <c r="L2199" s="1">
        <v>39598</v>
      </c>
      <c r="M2199">
        <v>5</v>
      </c>
      <c r="O2199">
        <f t="shared" si="398"/>
        <v>6</v>
      </c>
      <c r="P2199" s="1">
        <v>39598</v>
      </c>
      <c r="Q2199">
        <v>5.0654000000000003</v>
      </c>
      <c r="R2199" s="1">
        <v>39598</v>
      </c>
      <c r="S2199">
        <v>5.0392000000000001</v>
      </c>
      <c r="U2199">
        <f t="shared" si="399"/>
        <v>4</v>
      </c>
      <c r="X2199" s="6">
        <f t="shared" si="400"/>
        <v>39598</v>
      </c>
      <c r="Y2199">
        <f t="shared" ca="1" si="401"/>
        <v>5</v>
      </c>
      <c r="Z2199">
        <f t="shared" ca="1" si="402"/>
        <v>3</v>
      </c>
      <c r="AA2199">
        <f t="shared" ca="1" si="403"/>
        <v>4.1139999999999999</v>
      </c>
      <c r="AB2199">
        <f t="shared" ca="1" si="404"/>
        <v>4</v>
      </c>
      <c r="AC2199">
        <f t="shared" ca="1" si="405"/>
        <v>5</v>
      </c>
      <c r="AD2199">
        <f t="shared" ca="1" si="406"/>
        <v>6</v>
      </c>
      <c r="AE2199">
        <f t="shared" ca="1" si="407"/>
        <v>5.0654000000000003</v>
      </c>
      <c r="AF2199">
        <f t="shared" ca="1" si="408"/>
        <v>5.0392000000000001</v>
      </c>
      <c r="AG2199">
        <f t="shared" ca="1" si="409"/>
        <v>4</v>
      </c>
    </row>
    <row r="2200" spans="3:33" x14ac:dyDescent="0.3">
      <c r="C2200" s="1">
        <v>39601</v>
      </c>
      <c r="D2200">
        <v>5</v>
      </c>
      <c r="E2200" s="1">
        <v>39601</v>
      </c>
      <c r="F2200">
        <v>3</v>
      </c>
      <c r="G2200" s="1">
        <v>39601</v>
      </c>
      <c r="H2200">
        <v>4.0439999999999996</v>
      </c>
      <c r="I2200" s="1">
        <v>39601</v>
      </c>
      <c r="J2200">
        <v>4</v>
      </c>
      <c r="L2200" s="1">
        <v>39601</v>
      </c>
      <c r="M2200">
        <v>5</v>
      </c>
      <c r="O2200">
        <f t="shared" si="398"/>
        <v>6</v>
      </c>
      <c r="P2200" s="1">
        <v>39601</v>
      </c>
      <c r="Q2200">
        <v>5.0277000000000003</v>
      </c>
      <c r="R2200" s="1">
        <v>39601</v>
      </c>
      <c r="S2200">
        <v>5.0865999999999998</v>
      </c>
      <c r="U2200">
        <f t="shared" si="399"/>
        <v>4</v>
      </c>
      <c r="X2200" s="6">
        <f t="shared" si="400"/>
        <v>39601</v>
      </c>
      <c r="Y2200">
        <f t="shared" ca="1" si="401"/>
        <v>5</v>
      </c>
      <c r="Z2200">
        <f t="shared" ca="1" si="402"/>
        <v>3</v>
      </c>
      <c r="AA2200">
        <f t="shared" ca="1" si="403"/>
        <v>4.0439999999999996</v>
      </c>
      <c r="AB2200">
        <f t="shared" ca="1" si="404"/>
        <v>4</v>
      </c>
      <c r="AC2200">
        <f t="shared" ca="1" si="405"/>
        <v>5</v>
      </c>
      <c r="AD2200">
        <f t="shared" ca="1" si="406"/>
        <v>6</v>
      </c>
      <c r="AE2200">
        <f t="shared" ca="1" si="407"/>
        <v>5.0277000000000003</v>
      </c>
      <c r="AF2200">
        <f t="shared" ca="1" si="408"/>
        <v>5.0865999999999998</v>
      </c>
      <c r="AG2200">
        <f t="shared" ca="1" si="409"/>
        <v>4</v>
      </c>
    </row>
    <row r="2201" spans="3:33" x14ac:dyDescent="0.3">
      <c r="C2201" s="1">
        <v>39602</v>
      </c>
      <c r="D2201">
        <v>5</v>
      </c>
      <c r="E2201" s="1">
        <v>39602</v>
      </c>
      <c r="F2201">
        <v>3</v>
      </c>
      <c r="G2201" s="1">
        <v>39602</v>
      </c>
      <c r="H2201">
        <v>4.0369999999999999</v>
      </c>
      <c r="I2201" s="1">
        <v>39602</v>
      </c>
      <c r="J2201">
        <v>4</v>
      </c>
      <c r="L2201" s="1">
        <v>39602</v>
      </c>
      <c r="M2201">
        <v>5</v>
      </c>
      <c r="O2201">
        <f t="shared" si="398"/>
        <v>6</v>
      </c>
      <c r="P2201" s="1">
        <v>39602</v>
      </c>
      <c r="Q2201">
        <v>5.0171999999999999</v>
      </c>
      <c r="R2201" s="1">
        <v>39602</v>
      </c>
      <c r="S2201">
        <v>5.0620000000000003</v>
      </c>
      <c r="U2201">
        <f t="shared" si="399"/>
        <v>4</v>
      </c>
      <c r="X2201" s="6">
        <f t="shared" si="400"/>
        <v>39602</v>
      </c>
      <c r="Y2201">
        <f t="shared" ca="1" si="401"/>
        <v>5</v>
      </c>
      <c r="Z2201">
        <f t="shared" ca="1" si="402"/>
        <v>3</v>
      </c>
      <c r="AA2201">
        <f t="shared" ca="1" si="403"/>
        <v>4.0369999999999999</v>
      </c>
      <c r="AB2201">
        <f t="shared" ca="1" si="404"/>
        <v>4</v>
      </c>
      <c r="AC2201">
        <f t="shared" ca="1" si="405"/>
        <v>5</v>
      </c>
      <c r="AD2201">
        <f t="shared" ca="1" si="406"/>
        <v>6</v>
      </c>
      <c r="AE2201">
        <f t="shared" ca="1" si="407"/>
        <v>5.0171999999999999</v>
      </c>
      <c r="AF2201">
        <f t="shared" ca="1" si="408"/>
        <v>5.0620000000000003</v>
      </c>
      <c r="AG2201">
        <f t="shared" ca="1" si="409"/>
        <v>4</v>
      </c>
    </row>
    <row r="2202" spans="3:33" x14ac:dyDescent="0.3">
      <c r="C2202" s="1">
        <v>39603</v>
      </c>
      <c r="D2202">
        <v>5</v>
      </c>
      <c r="E2202" s="1">
        <v>39603</v>
      </c>
      <c r="F2202">
        <v>3</v>
      </c>
      <c r="G2202" s="1">
        <v>39603</v>
      </c>
      <c r="H2202">
        <v>4.0010000000000003</v>
      </c>
      <c r="I2202" s="1">
        <v>39603</v>
      </c>
      <c r="J2202">
        <v>4</v>
      </c>
      <c r="L2202" s="1">
        <v>39603</v>
      </c>
      <c r="M2202">
        <v>5</v>
      </c>
      <c r="O2202">
        <f t="shared" si="398"/>
        <v>6</v>
      </c>
      <c r="P2202" s="1">
        <v>39603</v>
      </c>
      <c r="Q2202">
        <v>4.9972000000000003</v>
      </c>
      <c r="R2202" s="1">
        <v>39603</v>
      </c>
      <c r="S2202">
        <v>5.0274000000000001</v>
      </c>
      <c r="U2202">
        <f t="shared" si="399"/>
        <v>4</v>
      </c>
      <c r="X2202" s="6">
        <f t="shared" si="400"/>
        <v>39603</v>
      </c>
      <c r="Y2202">
        <f t="shared" ca="1" si="401"/>
        <v>5</v>
      </c>
      <c r="Z2202">
        <f t="shared" ca="1" si="402"/>
        <v>3</v>
      </c>
      <c r="AA2202">
        <f t="shared" ca="1" si="403"/>
        <v>4.0010000000000003</v>
      </c>
      <c r="AB2202">
        <f t="shared" ca="1" si="404"/>
        <v>4</v>
      </c>
      <c r="AC2202">
        <f t="shared" ca="1" si="405"/>
        <v>5</v>
      </c>
      <c r="AD2202">
        <f t="shared" ca="1" si="406"/>
        <v>6</v>
      </c>
      <c r="AE2202">
        <f t="shared" ca="1" si="407"/>
        <v>4.9972000000000003</v>
      </c>
      <c r="AF2202">
        <f t="shared" ca="1" si="408"/>
        <v>5.0274000000000001</v>
      </c>
      <c r="AG2202">
        <f t="shared" ca="1" si="409"/>
        <v>4</v>
      </c>
    </row>
    <row r="2203" spans="3:33" x14ac:dyDescent="0.3">
      <c r="C2203" s="1">
        <v>39604</v>
      </c>
      <c r="D2203">
        <v>5</v>
      </c>
      <c r="E2203" s="1">
        <v>39604</v>
      </c>
      <c r="F2203">
        <v>3</v>
      </c>
      <c r="G2203" s="1">
        <v>39604</v>
      </c>
      <c r="H2203">
        <v>3.98</v>
      </c>
      <c r="I2203" s="1">
        <v>39604</v>
      </c>
      <c r="J2203">
        <v>4</v>
      </c>
      <c r="L2203" s="1">
        <v>39604</v>
      </c>
      <c r="M2203">
        <v>5</v>
      </c>
      <c r="O2203">
        <f t="shared" si="398"/>
        <v>6</v>
      </c>
      <c r="P2203" s="1">
        <v>39604</v>
      </c>
      <c r="Q2203">
        <v>5.0057</v>
      </c>
      <c r="R2203" s="1">
        <v>39604</v>
      </c>
      <c r="S2203">
        <v>5.0407000000000002</v>
      </c>
      <c r="U2203">
        <f t="shared" si="399"/>
        <v>4</v>
      </c>
      <c r="X2203" s="6">
        <f t="shared" si="400"/>
        <v>39604</v>
      </c>
      <c r="Y2203">
        <f t="shared" ca="1" si="401"/>
        <v>5</v>
      </c>
      <c r="Z2203">
        <f t="shared" ca="1" si="402"/>
        <v>3</v>
      </c>
      <c r="AA2203">
        <f t="shared" ca="1" si="403"/>
        <v>3.98</v>
      </c>
      <c r="AB2203">
        <f t="shared" ca="1" si="404"/>
        <v>4</v>
      </c>
      <c r="AC2203">
        <f t="shared" ca="1" si="405"/>
        <v>5</v>
      </c>
      <c r="AD2203">
        <f t="shared" ca="1" si="406"/>
        <v>6</v>
      </c>
      <c r="AE2203">
        <f t="shared" ca="1" si="407"/>
        <v>5.0057</v>
      </c>
      <c r="AF2203">
        <f t="shared" ca="1" si="408"/>
        <v>5.0407000000000002</v>
      </c>
      <c r="AG2203">
        <f t="shared" ca="1" si="409"/>
        <v>4</v>
      </c>
    </row>
    <row r="2204" spans="3:33" x14ac:dyDescent="0.3">
      <c r="C2204" s="1">
        <v>39605</v>
      </c>
      <c r="D2204">
        <v>5</v>
      </c>
      <c r="E2204" s="1">
        <v>39605</v>
      </c>
      <c r="F2204">
        <v>3</v>
      </c>
      <c r="G2204" s="1">
        <v>39605</v>
      </c>
      <c r="H2204">
        <v>3.9630000000000001</v>
      </c>
      <c r="I2204" s="1">
        <v>39605</v>
      </c>
      <c r="J2204">
        <v>4</v>
      </c>
      <c r="L2204" s="1">
        <v>39605</v>
      </c>
      <c r="M2204">
        <v>5</v>
      </c>
      <c r="O2204">
        <f t="shared" si="398"/>
        <v>6</v>
      </c>
      <c r="P2204" s="1">
        <v>39605</v>
      </c>
      <c r="Q2204">
        <v>5.0232000000000001</v>
      </c>
      <c r="R2204" s="1">
        <v>39605</v>
      </c>
      <c r="S2204">
        <v>5.0373000000000001</v>
      </c>
      <c r="U2204">
        <f t="shared" si="399"/>
        <v>4</v>
      </c>
      <c r="X2204" s="6">
        <f t="shared" si="400"/>
        <v>39605</v>
      </c>
      <c r="Y2204">
        <f t="shared" ca="1" si="401"/>
        <v>5</v>
      </c>
      <c r="Z2204">
        <f t="shared" ca="1" si="402"/>
        <v>3</v>
      </c>
      <c r="AA2204">
        <f t="shared" ca="1" si="403"/>
        <v>3.9630000000000001</v>
      </c>
      <c r="AB2204">
        <f t="shared" ca="1" si="404"/>
        <v>4</v>
      </c>
      <c r="AC2204">
        <f t="shared" ca="1" si="405"/>
        <v>5</v>
      </c>
      <c r="AD2204">
        <f t="shared" ca="1" si="406"/>
        <v>6</v>
      </c>
      <c r="AE2204">
        <f t="shared" ca="1" si="407"/>
        <v>5.0232000000000001</v>
      </c>
      <c r="AF2204">
        <f t="shared" ca="1" si="408"/>
        <v>5.0373000000000001</v>
      </c>
      <c r="AG2204">
        <f t="shared" ca="1" si="409"/>
        <v>4</v>
      </c>
    </row>
    <row r="2205" spans="3:33" x14ac:dyDescent="0.3">
      <c r="C2205" s="1">
        <v>39608</v>
      </c>
      <c r="D2205">
        <v>5</v>
      </c>
      <c r="E2205" s="1">
        <v>39608</v>
      </c>
      <c r="F2205">
        <v>3</v>
      </c>
      <c r="G2205" s="1">
        <v>39608</v>
      </c>
      <c r="H2205">
        <v>3.9750000000000001</v>
      </c>
      <c r="I2205" s="1">
        <v>39608</v>
      </c>
      <c r="J2205">
        <v>4</v>
      </c>
      <c r="L2205" s="1">
        <v>39608</v>
      </c>
      <c r="M2205">
        <v>5</v>
      </c>
      <c r="O2205">
        <f t="shared" si="398"/>
        <v>6</v>
      </c>
      <c r="P2205" s="1">
        <v>39608</v>
      </c>
      <c r="Q2205">
        <v>5.0498000000000003</v>
      </c>
      <c r="R2205" s="1">
        <v>39608</v>
      </c>
      <c r="S2205">
        <v>5.0925000000000002</v>
      </c>
      <c r="U2205">
        <f t="shared" si="399"/>
        <v>4</v>
      </c>
      <c r="X2205" s="6">
        <f t="shared" si="400"/>
        <v>39608</v>
      </c>
      <c r="Y2205">
        <f t="shared" ca="1" si="401"/>
        <v>5</v>
      </c>
      <c r="Z2205">
        <f t="shared" ca="1" si="402"/>
        <v>3</v>
      </c>
      <c r="AA2205">
        <f t="shared" ca="1" si="403"/>
        <v>3.9750000000000001</v>
      </c>
      <c r="AB2205">
        <f t="shared" ca="1" si="404"/>
        <v>4</v>
      </c>
      <c r="AC2205">
        <f t="shared" ca="1" si="405"/>
        <v>5</v>
      </c>
      <c r="AD2205">
        <f t="shared" ca="1" si="406"/>
        <v>6</v>
      </c>
      <c r="AE2205">
        <f t="shared" ca="1" si="407"/>
        <v>5.0498000000000003</v>
      </c>
      <c r="AF2205">
        <f t="shared" ca="1" si="408"/>
        <v>5.0925000000000002</v>
      </c>
      <c r="AG2205">
        <f t="shared" ca="1" si="409"/>
        <v>4</v>
      </c>
    </row>
    <row r="2206" spans="3:33" x14ac:dyDescent="0.3">
      <c r="C2206" s="1">
        <v>39609</v>
      </c>
      <c r="D2206">
        <v>5</v>
      </c>
      <c r="E2206" s="1">
        <v>39609</v>
      </c>
      <c r="F2206">
        <v>3</v>
      </c>
      <c r="G2206" s="1">
        <v>39609</v>
      </c>
      <c r="H2206">
        <v>4.1790000000000003</v>
      </c>
      <c r="I2206" s="1">
        <v>39609</v>
      </c>
      <c r="J2206">
        <v>4</v>
      </c>
      <c r="L2206" s="1">
        <v>39609</v>
      </c>
      <c r="M2206">
        <v>5</v>
      </c>
      <c r="O2206">
        <f t="shared" si="398"/>
        <v>6</v>
      </c>
      <c r="P2206" s="1">
        <v>39609</v>
      </c>
      <c r="Q2206">
        <v>5.0429000000000004</v>
      </c>
      <c r="R2206" s="1">
        <v>39609</v>
      </c>
      <c r="S2206">
        <v>5.1105</v>
      </c>
      <c r="U2206">
        <f t="shared" si="399"/>
        <v>4</v>
      </c>
      <c r="X2206" s="6">
        <f t="shared" si="400"/>
        <v>39609</v>
      </c>
      <c r="Y2206">
        <f t="shared" ca="1" si="401"/>
        <v>5</v>
      </c>
      <c r="Z2206">
        <f t="shared" ca="1" si="402"/>
        <v>3</v>
      </c>
      <c r="AA2206">
        <f t="shared" ca="1" si="403"/>
        <v>4.1790000000000003</v>
      </c>
      <c r="AB2206">
        <f t="shared" ca="1" si="404"/>
        <v>4</v>
      </c>
      <c r="AC2206">
        <f t="shared" ca="1" si="405"/>
        <v>5</v>
      </c>
      <c r="AD2206">
        <f t="shared" ca="1" si="406"/>
        <v>6</v>
      </c>
      <c r="AE2206">
        <f t="shared" ca="1" si="407"/>
        <v>5.0429000000000004</v>
      </c>
      <c r="AF2206">
        <f t="shared" ca="1" si="408"/>
        <v>5.1105</v>
      </c>
      <c r="AG2206">
        <f t="shared" ca="1" si="409"/>
        <v>4</v>
      </c>
    </row>
    <row r="2207" spans="3:33" x14ac:dyDescent="0.3">
      <c r="C2207" s="1">
        <v>39610</v>
      </c>
      <c r="D2207">
        <v>5</v>
      </c>
      <c r="E2207" s="1">
        <v>39610</v>
      </c>
      <c r="F2207">
        <v>3</v>
      </c>
      <c r="G2207" s="1">
        <v>39610</v>
      </c>
      <c r="H2207">
        <v>4.04</v>
      </c>
      <c r="I2207" s="1">
        <v>39610</v>
      </c>
      <c r="J2207">
        <v>4</v>
      </c>
      <c r="L2207" s="1">
        <v>39610</v>
      </c>
      <c r="M2207">
        <v>5</v>
      </c>
      <c r="O2207">
        <f t="shared" si="398"/>
        <v>6</v>
      </c>
      <c r="P2207" s="1">
        <v>39610</v>
      </c>
      <c r="Q2207">
        <v>5.0328999999999997</v>
      </c>
      <c r="R2207" s="1">
        <v>39610</v>
      </c>
      <c r="S2207">
        <v>5.0928000000000004</v>
      </c>
      <c r="U2207">
        <f t="shared" si="399"/>
        <v>4</v>
      </c>
      <c r="X2207" s="6">
        <f t="shared" si="400"/>
        <v>39610</v>
      </c>
      <c r="Y2207">
        <f t="shared" ca="1" si="401"/>
        <v>5</v>
      </c>
      <c r="Z2207">
        <f t="shared" ca="1" si="402"/>
        <v>3</v>
      </c>
      <c r="AA2207">
        <f t="shared" ca="1" si="403"/>
        <v>4.04</v>
      </c>
      <c r="AB2207">
        <f t="shared" ca="1" si="404"/>
        <v>4</v>
      </c>
      <c r="AC2207">
        <f t="shared" ca="1" si="405"/>
        <v>5</v>
      </c>
      <c r="AD2207">
        <f t="shared" ca="1" si="406"/>
        <v>6</v>
      </c>
      <c r="AE2207">
        <f t="shared" ca="1" si="407"/>
        <v>5.0328999999999997</v>
      </c>
      <c r="AF2207">
        <f t="shared" ca="1" si="408"/>
        <v>5.0928000000000004</v>
      </c>
      <c r="AG2207">
        <f t="shared" ca="1" si="409"/>
        <v>4</v>
      </c>
    </row>
    <row r="2208" spans="3:33" x14ac:dyDescent="0.3">
      <c r="C2208" s="1">
        <v>39611</v>
      </c>
      <c r="D2208">
        <v>5</v>
      </c>
      <c r="E2208" s="1">
        <v>39611</v>
      </c>
      <c r="F2208">
        <v>3</v>
      </c>
      <c r="G2208" s="1">
        <v>39611</v>
      </c>
      <c r="H2208">
        <v>4.0359999999999996</v>
      </c>
      <c r="I2208" s="1">
        <v>39611</v>
      </c>
      <c r="J2208">
        <v>4</v>
      </c>
      <c r="L2208" s="1">
        <v>39611</v>
      </c>
      <c r="M2208">
        <v>5</v>
      </c>
      <c r="O2208">
        <f t="shared" si="398"/>
        <v>6</v>
      </c>
      <c r="P2208" s="1">
        <v>39611</v>
      </c>
      <c r="Q2208">
        <v>5.0301</v>
      </c>
      <c r="R2208" s="1">
        <v>39611</v>
      </c>
      <c r="S2208">
        <v>5.1018999999999997</v>
      </c>
      <c r="U2208">
        <f t="shared" si="399"/>
        <v>4</v>
      </c>
      <c r="X2208" s="6">
        <f t="shared" si="400"/>
        <v>39611</v>
      </c>
      <c r="Y2208">
        <f t="shared" ca="1" si="401"/>
        <v>5</v>
      </c>
      <c r="Z2208">
        <f t="shared" ca="1" si="402"/>
        <v>3</v>
      </c>
      <c r="AA2208">
        <f t="shared" ca="1" si="403"/>
        <v>4.0359999999999996</v>
      </c>
      <c r="AB2208">
        <f t="shared" ca="1" si="404"/>
        <v>4</v>
      </c>
      <c r="AC2208">
        <f t="shared" ca="1" si="405"/>
        <v>5</v>
      </c>
      <c r="AD2208">
        <f t="shared" ca="1" si="406"/>
        <v>6</v>
      </c>
      <c r="AE2208">
        <f t="shared" ca="1" si="407"/>
        <v>5.0301</v>
      </c>
      <c r="AF2208">
        <f t="shared" ca="1" si="408"/>
        <v>5.1018999999999997</v>
      </c>
      <c r="AG2208">
        <f t="shared" ca="1" si="409"/>
        <v>4</v>
      </c>
    </row>
    <row r="2209" spans="3:33" x14ac:dyDescent="0.3">
      <c r="C2209" s="1">
        <v>39612</v>
      </c>
      <c r="D2209">
        <v>5</v>
      </c>
      <c r="E2209" s="1">
        <v>39612</v>
      </c>
      <c r="F2209">
        <v>3</v>
      </c>
      <c r="G2209" s="1">
        <v>39612</v>
      </c>
      <c r="H2209">
        <v>4.0220000000000002</v>
      </c>
      <c r="I2209" s="1">
        <v>39612</v>
      </c>
      <c r="J2209">
        <v>4</v>
      </c>
      <c r="L2209" s="1">
        <v>39612</v>
      </c>
      <c r="M2209">
        <v>5</v>
      </c>
      <c r="O2209">
        <f t="shared" si="398"/>
        <v>6</v>
      </c>
      <c r="P2209" s="1">
        <v>39612</v>
      </c>
      <c r="Q2209">
        <v>5.0403000000000002</v>
      </c>
      <c r="R2209" s="1">
        <v>39612</v>
      </c>
      <c r="S2209">
        <v>5.0858999999999996</v>
      </c>
      <c r="U2209">
        <f t="shared" si="399"/>
        <v>4</v>
      </c>
      <c r="X2209" s="6">
        <f t="shared" si="400"/>
        <v>39612</v>
      </c>
      <c r="Y2209">
        <f t="shared" ca="1" si="401"/>
        <v>5</v>
      </c>
      <c r="Z2209">
        <f t="shared" ca="1" si="402"/>
        <v>3</v>
      </c>
      <c r="AA2209">
        <f t="shared" ca="1" si="403"/>
        <v>4.0220000000000002</v>
      </c>
      <c r="AB2209">
        <f t="shared" ca="1" si="404"/>
        <v>4</v>
      </c>
      <c r="AC2209">
        <f t="shared" ca="1" si="405"/>
        <v>5</v>
      </c>
      <c r="AD2209">
        <f t="shared" ca="1" si="406"/>
        <v>6</v>
      </c>
      <c r="AE2209">
        <f t="shared" ca="1" si="407"/>
        <v>5.0403000000000002</v>
      </c>
      <c r="AF2209">
        <f t="shared" ca="1" si="408"/>
        <v>5.0858999999999996</v>
      </c>
      <c r="AG2209">
        <f t="shared" ca="1" si="409"/>
        <v>4</v>
      </c>
    </row>
    <row r="2210" spans="3:33" x14ac:dyDescent="0.3">
      <c r="C2210" s="1">
        <v>39615</v>
      </c>
      <c r="D2210">
        <v>5</v>
      </c>
      <c r="E2210" s="1">
        <v>39615</v>
      </c>
      <c r="F2210">
        <v>3</v>
      </c>
      <c r="G2210" s="1">
        <v>39615</v>
      </c>
      <c r="H2210">
        <v>4.0270000000000001</v>
      </c>
      <c r="I2210" s="1">
        <v>39615</v>
      </c>
      <c r="J2210">
        <v>4</v>
      </c>
      <c r="L2210" s="1">
        <v>39615</v>
      </c>
      <c r="M2210">
        <v>5</v>
      </c>
      <c r="O2210">
        <f t="shared" si="398"/>
        <v>6</v>
      </c>
      <c r="P2210" s="1">
        <v>39615</v>
      </c>
      <c r="Q2210">
        <v>5.0290999999999997</v>
      </c>
      <c r="R2210" s="1">
        <v>39615</v>
      </c>
      <c r="S2210">
        <v>5.1032999999999999</v>
      </c>
      <c r="U2210">
        <f t="shared" si="399"/>
        <v>4</v>
      </c>
      <c r="X2210" s="6">
        <f t="shared" si="400"/>
        <v>39615</v>
      </c>
      <c r="Y2210">
        <f t="shared" ca="1" si="401"/>
        <v>5</v>
      </c>
      <c r="Z2210">
        <f t="shared" ca="1" si="402"/>
        <v>3</v>
      </c>
      <c r="AA2210">
        <f t="shared" ca="1" si="403"/>
        <v>4.0270000000000001</v>
      </c>
      <c r="AB2210">
        <f t="shared" ca="1" si="404"/>
        <v>4</v>
      </c>
      <c r="AC2210">
        <f t="shared" ca="1" si="405"/>
        <v>5</v>
      </c>
      <c r="AD2210">
        <f t="shared" ca="1" si="406"/>
        <v>6</v>
      </c>
      <c r="AE2210">
        <f t="shared" ca="1" si="407"/>
        <v>5.0290999999999997</v>
      </c>
      <c r="AF2210">
        <f t="shared" ca="1" si="408"/>
        <v>5.1032999999999999</v>
      </c>
      <c r="AG2210">
        <f t="shared" ca="1" si="409"/>
        <v>4</v>
      </c>
    </row>
    <row r="2211" spans="3:33" x14ac:dyDescent="0.3">
      <c r="C2211" s="1">
        <v>39616</v>
      </c>
      <c r="D2211">
        <v>5</v>
      </c>
      <c r="E2211" s="1">
        <v>39616</v>
      </c>
      <c r="F2211">
        <v>3</v>
      </c>
      <c r="G2211" s="1">
        <v>39616</v>
      </c>
      <c r="H2211">
        <v>4.0220000000000002</v>
      </c>
      <c r="I2211" s="1">
        <v>39616</v>
      </c>
      <c r="J2211">
        <v>4</v>
      </c>
      <c r="L2211" s="1">
        <v>39616</v>
      </c>
      <c r="M2211">
        <v>5</v>
      </c>
      <c r="O2211">
        <f t="shared" si="398"/>
        <v>6</v>
      </c>
      <c r="P2211" s="1">
        <v>39616</v>
      </c>
      <c r="Q2211">
        <v>5.0316999999999998</v>
      </c>
      <c r="R2211" s="1">
        <v>39616</v>
      </c>
      <c r="S2211">
        <v>5.0983999999999998</v>
      </c>
      <c r="U2211">
        <f t="shared" si="399"/>
        <v>4</v>
      </c>
      <c r="X2211" s="6">
        <f t="shared" si="400"/>
        <v>39616</v>
      </c>
      <c r="Y2211">
        <f t="shared" ca="1" si="401"/>
        <v>5</v>
      </c>
      <c r="Z2211">
        <f t="shared" ca="1" si="402"/>
        <v>3</v>
      </c>
      <c r="AA2211">
        <f t="shared" ca="1" si="403"/>
        <v>4.0220000000000002</v>
      </c>
      <c r="AB2211">
        <f t="shared" ca="1" si="404"/>
        <v>4</v>
      </c>
      <c r="AC2211">
        <f t="shared" ca="1" si="405"/>
        <v>5</v>
      </c>
      <c r="AD2211">
        <f t="shared" ca="1" si="406"/>
        <v>6</v>
      </c>
      <c r="AE2211">
        <f t="shared" ca="1" si="407"/>
        <v>5.0316999999999998</v>
      </c>
      <c r="AF2211">
        <f t="shared" ca="1" si="408"/>
        <v>5.0983999999999998</v>
      </c>
      <c r="AG2211">
        <f t="shared" ca="1" si="409"/>
        <v>4</v>
      </c>
    </row>
    <row r="2212" spans="3:33" x14ac:dyDescent="0.3">
      <c r="C2212" s="1">
        <v>39617</v>
      </c>
      <c r="D2212">
        <v>5</v>
      </c>
      <c r="E2212" s="1">
        <v>39617</v>
      </c>
      <c r="F2212">
        <v>3</v>
      </c>
      <c r="G2212" s="1">
        <v>39617</v>
      </c>
      <c r="H2212">
        <v>4.0140000000000002</v>
      </c>
      <c r="I2212" s="1">
        <v>39617</v>
      </c>
      <c r="J2212">
        <v>4</v>
      </c>
      <c r="L2212" s="1">
        <v>39617</v>
      </c>
      <c r="M2212">
        <v>5</v>
      </c>
      <c r="O2212">
        <f t="shared" si="398"/>
        <v>6</v>
      </c>
      <c r="P2212" s="1">
        <v>39617</v>
      </c>
      <c r="Q2212">
        <v>5.0350000000000001</v>
      </c>
      <c r="R2212" s="1">
        <v>39617</v>
      </c>
      <c r="S2212">
        <v>5.0858999999999996</v>
      </c>
      <c r="U2212">
        <f t="shared" si="399"/>
        <v>4</v>
      </c>
      <c r="X2212" s="6">
        <f t="shared" si="400"/>
        <v>39617</v>
      </c>
      <c r="Y2212">
        <f t="shared" ca="1" si="401"/>
        <v>5</v>
      </c>
      <c r="Z2212">
        <f t="shared" ca="1" si="402"/>
        <v>3</v>
      </c>
      <c r="AA2212">
        <f t="shared" ca="1" si="403"/>
        <v>4.0140000000000002</v>
      </c>
      <c r="AB2212">
        <f t="shared" ca="1" si="404"/>
        <v>4</v>
      </c>
      <c r="AC2212">
        <f t="shared" ca="1" si="405"/>
        <v>5</v>
      </c>
      <c r="AD2212">
        <f t="shared" ca="1" si="406"/>
        <v>6</v>
      </c>
      <c r="AE2212">
        <f t="shared" ca="1" si="407"/>
        <v>5.0350000000000001</v>
      </c>
      <c r="AF2212">
        <f t="shared" ca="1" si="408"/>
        <v>5.0858999999999996</v>
      </c>
      <c r="AG2212">
        <f t="shared" ca="1" si="409"/>
        <v>4</v>
      </c>
    </row>
    <row r="2213" spans="3:33" x14ac:dyDescent="0.3">
      <c r="C2213" s="1">
        <v>39618</v>
      </c>
      <c r="D2213">
        <v>5</v>
      </c>
      <c r="E2213" s="1">
        <v>39618</v>
      </c>
      <c r="F2213">
        <v>3</v>
      </c>
      <c r="G2213" s="1">
        <v>39618</v>
      </c>
      <c r="H2213">
        <v>4.0030000000000001</v>
      </c>
      <c r="I2213" s="1">
        <v>39618</v>
      </c>
      <c r="J2213">
        <v>4</v>
      </c>
      <c r="L2213" s="1">
        <v>39618</v>
      </c>
      <c r="M2213">
        <v>5</v>
      </c>
      <c r="O2213">
        <f t="shared" si="398"/>
        <v>6</v>
      </c>
      <c r="P2213" s="1">
        <v>39618</v>
      </c>
      <c r="Q2213">
        <v>5.0286</v>
      </c>
      <c r="R2213" s="1">
        <v>39618</v>
      </c>
      <c r="S2213">
        <v>5.0903</v>
      </c>
      <c r="U2213">
        <f t="shared" si="399"/>
        <v>4</v>
      </c>
      <c r="X2213" s="6">
        <f t="shared" si="400"/>
        <v>39618</v>
      </c>
      <c r="Y2213">
        <f t="shared" ca="1" si="401"/>
        <v>5</v>
      </c>
      <c r="Z2213">
        <f t="shared" ca="1" si="402"/>
        <v>3</v>
      </c>
      <c r="AA2213">
        <f t="shared" ca="1" si="403"/>
        <v>4.0030000000000001</v>
      </c>
      <c r="AB2213">
        <f t="shared" ca="1" si="404"/>
        <v>4</v>
      </c>
      <c r="AC2213">
        <f t="shared" ca="1" si="405"/>
        <v>5</v>
      </c>
      <c r="AD2213">
        <f t="shared" ca="1" si="406"/>
        <v>6</v>
      </c>
      <c r="AE2213">
        <f t="shared" ca="1" si="407"/>
        <v>5.0286</v>
      </c>
      <c r="AF2213">
        <f t="shared" ca="1" si="408"/>
        <v>5.0903</v>
      </c>
      <c r="AG2213">
        <f t="shared" ca="1" si="409"/>
        <v>4</v>
      </c>
    </row>
    <row r="2214" spans="3:33" x14ac:dyDescent="0.3">
      <c r="C2214" s="1">
        <v>39619</v>
      </c>
      <c r="D2214">
        <v>5</v>
      </c>
      <c r="E2214" s="1">
        <v>39619</v>
      </c>
      <c r="F2214">
        <v>3</v>
      </c>
      <c r="G2214" s="1">
        <v>39619</v>
      </c>
      <c r="H2214">
        <v>3.988</v>
      </c>
      <c r="I2214" s="1">
        <v>39619</v>
      </c>
      <c r="J2214">
        <v>4</v>
      </c>
      <c r="L2214" s="1">
        <v>39619</v>
      </c>
      <c r="M2214">
        <v>5</v>
      </c>
      <c r="O2214">
        <f t="shared" si="398"/>
        <v>6</v>
      </c>
      <c r="P2214" s="1">
        <v>39619</v>
      </c>
      <c r="Q2214">
        <v>5.0236999999999998</v>
      </c>
      <c r="R2214" s="1">
        <v>39619</v>
      </c>
      <c r="S2214">
        <v>5.0549999999999997</v>
      </c>
      <c r="U2214">
        <f t="shared" si="399"/>
        <v>4</v>
      </c>
      <c r="X2214" s="6">
        <f t="shared" si="400"/>
        <v>39619</v>
      </c>
      <c r="Y2214">
        <f t="shared" ca="1" si="401"/>
        <v>5</v>
      </c>
      <c r="Z2214">
        <f t="shared" ca="1" si="402"/>
        <v>3</v>
      </c>
      <c r="AA2214">
        <f t="shared" ca="1" si="403"/>
        <v>3.988</v>
      </c>
      <c r="AB2214">
        <f t="shared" ca="1" si="404"/>
        <v>4</v>
      </c>
      <c r="AC2214">
        <f t="shared" ca="1" si="405"/>
        <v>5</v>
      </c>
      <c r="AD2214">
        <f t="shared" ca="1" si="406"/>
        <v>6</v>
      </c>
      <c r="AE2214">
        <f t="shared" ca="1" si="407"/>
        <v>5.0236999999999998</v>
      </c>
      <c r="AF2214">
        <f t="shared" ca="1" si="408"/>
        <v>5.0549999999999997</v>
      </c>
      <c r="AG2214">
        <f t="shared" ca="1" si="409"/>
        <v>4</v>
      </c>
    </row>
    <row r="2215" spans="3:33" x14ac:dyDescent="0.3">
      <c r="C2215" s="1">
        <v>39622</v>
      </c>
      <c r="D2215">
        <v>5</v>
      </c>
      <c r="E2215" s="1">
        <v>39622</v>
      </c>
      <c r="F2215">
        <v>3</v>
      </c>
      <c r="G2215" s="1">
        <v>39622</v>
      </c>
      <c r="H2215">
        <v>3.9969999999999999</v>
      </c>
      <c r="I2215" s="1">
        <v>39622</v>
      </c>
      <c r="J2215">
        <v>4</v>
      </c>
      <c r="L2215" s="1">
        <v>39622</v>
      </c>
      <c r="M2215">
        <v>5</v>
      </c>
      <c r="O2215">
        <f t="shared" si="398"/>
        <v>6</v>
      </c>
      <c r="P2215" s="1">
        <v>39622</v>
      </c>
      <c r="Q2215">
        <v>5.0143000000000004</v>
      </c>
      <c r="R2215" s="1">
        <v>39622</v>
      </c>
      <c r="S2215">
        <v>5.0746000000000002</v>
      </c>
      <c r="U2215">
        <f t="shared" si="399"/>
        <v>4</v>
      </c>
      <c r="X2215" s="6">
        <f t="shared" si="400"/>
        <v>39622</v>
      </c>
      <c r="Y2215">
        <f t="shared" ca="1" si="401"/>
        <v>5</v>
      </c>
      <c r="Z2215">
        <f t="shared" ca="1" si="402"/>
        <v>3</v>
      </c>
      <c r="AA2215">
        <f t="shared" ca="1" si="403"/>
        <v>3.9969999999999999</v>
      </c>
      <c r="AB2215">
        <f t="shared" ca="1" si="404"/>
        <v>4</v>
      </c>
      <c r="AC2215">
        <f t="shared" ca="1" si="405"/>
        <v>5</v>
      </c>
      <c r="AD2215">
        <f t="shared" ca="1" si="406"/>
        <v>6</v>
      </c>
      <c r="AE2215">
        <f t="shared" ca="1" si="407"/>
        <v>5.0143000000000004</v>
      </c>
      <c r="AF2215">
        <f t="shared" ca="1" si="408"/>
        <v>5.0746000000000002</v>
      </c>
      <c r="AG2215">
        <f t="shared" ca="1" si="409"/>
        <v>4</v>
      </c>
    </row>
    <row r="2216" spans="3:33" x14ac:dyDescent="0.3">
      <c r="C2216" s="1">
        <v>39623</v>
      </c>
      <c r="D2216">
        <v>5</v>
      </c>
      <c r="E2216" s="1">
        <v>39623</v>
      </c>
      <c r="F2216">
        <v>3</v>
      </c>
      <c r="G2216" s="1">
        <v>39623</v>
      </c>
      <c r="H2216">
        <v>3.9929999999999999</v>
      </c>
      <c r="I2216" s="1">
        <v>39623</v>
      </c>
      <c r="J2216">
        <v>4</v>
      </c>
      <c r="L2216" s="1">
        <v>39623</v>
      </c>
      <c r="M2216">
        <v>5</v>
      </c>
      <c r="O2216">
        <f t="shared" si="398"/>
        <v>6</v>
      </c>
      <c r="P2216" s="1">
        <v>39623</v>
      </c>
      <c r="Q2216">
        <v>5.0064000000000002</v>
      </c>
      <c r="R2216" s="1">
        <v>39623</v>
      </c>
      <c r="S2216">
        <v>5.0605000000000002</v>
      </c>
      <c r="U2216">
        <f t="shared" si="399"/>
        <v>4</v>
      </c>
      <c r="X2216" s="6">
        <f t="shared" si="400"/>
        <v>39623</v>
      </c>
      <c r="Y2216">
        <f t="shared" ca="1" si="401"/>
        <v>5</v>
      </c>
      <c r="Z2216">
        <f t="shared" ca="1" si="402"/>
        <v>3</v>
      </c>
      <c r="AA2216">
        <f t="shared" ca="1" si="403"/>
        <v>3.9929999999999999</v>
      </c>
      <c r="AB2216">
        <f t="shared" ca="1" si="404"/>
        <v>4</v>
      </c>
      <c r="AC2216">
        <f t="shared" ca="1" si="405"/>
        <v>5</v>
      </c>
      <c r="AD2216">
        <f t="shared" ca="1" si="406"/>
        <v>6</v>
      </c>
      <c r="AE2216">
        <f t="shared" ca="1" si="407"/>
        <v>5.0064000000000002</v>
      </c>
      <c r="AF2216">
        <f t="shared" ca="1" si="408"/>
        <v>5.0605000000000002</v>
      </c>
      <c r="AG2216">
        <f t="shared" ca="1" si="409"/>
        <v>4</v>
      </c>
    </row>
    <row r="2217" spans="3:33" x14ac:dyDescent="0.3">
      <c r="C2217" s="1">
        <v>39624</v>
      </c>
      <c r="D2217">
        <v>5</v>
      </c>
      <c r="E2217" s="1">
        <v>39624</v>
      </c>
      <c r="F2217">
        <v>3</v>
      </c>
      <c r="G2217" s="1">
        <v>39624</v>
      </c>
      <c r="H2217">
        <v>3.9569999999999999</v>
      </c>
      <c r="I2217" s="1">
        <v>39624</v>
      </c>
      <c r="J2217">
        <v>4</v>
      </c>
      <c r="L2217" s="1">
        <v>39624</v>
      </c>
      <c r="M2217">
        <v>5</v>
      </c>
      <c r="O2217">
        <f t="shared" si="398"/>
        <v>6</v>
      </c>
      <c r="P2217" s="1">
        <v>39624</v>
      </c>
      <c r="Q2217">
        <v>4.9828999999999999</v>
      </c>
      <c r="R2217" s="1">
        <v>39624</v>
      </c>
      <c r="S2217">
        <v>5.0183999999999997</v>
      </c>
      <c r="U2217">
        <f t="shared" si="399"/>
        <v>4</v>
      </c>
      <c r="X2217" s="6">
        <f t="shared" si="400"/>
        <v>39624</v>
      </c>
      <c r="Y2217">
        <f t="shared" ca="1" si="401"/>
        <v>5</v>
      </c>
      <c r="Z2217">
        <f t="shared" ca="1" si="402"/>
        <v>3</v>
      </c>
      <c r="AA2217">
        <f t="shared" ca="1" si="403"/>
        <v>3.9569999999999999</v>
      </c>
      <c r="AB2217">
        <f t="shared" ca="1" si="404"/>
        <v>4</v>
      </c>
      <c r="AC2217">
        <f t="shared" ca="1" si="405"/>
        <v>5</v>
      </c>
      <c r="AD2217">
        <f t="shared" ca="1" si="406"/>
        <v>6</v>
      </c>
      <c r="AE2217">
        <f t="shared" ca="1" si="407"/>
        <v>4.9828999999999999</v>
      </c>
      <c r="AF2217">
        <f t="shared" ca="1" si="408"/>
        <v>5.0183999999999997</v>
      </c>
      <c r="AG2217">
        <f t="shared" ca="1" si="409"/>
        <v>4</v>
      </c>
    </row>
    <row r="2218" spans="3:33" x14ac:dyDescent="0.3">
      <c r="C2218" s="1">
        <v>39625</v>
      </c>
      <c r="D2218">
        <v>5</v>
      </c>
      <c r="E2218" s="1">
        <v>39625</v>
      </c>
      <c r="F2218">
        <v>3</v>
      </c>
      <c r="G2218" s="1">
        <v>39625</v>
      </c>
      <c r="H2218">
        <v>3.8919999999999999</v>
      </c>
      <c r="I2218" s="1">
        <v>39625</v>
      </c>
      <c r="J2218">
        <v>4</v>
      </c>
      <c r="L2218" s="1">
        <v>39625</v>
      </c>
      <c r="M2218">
        <v>5</v>
      </c>
      <c r="O2218">
        <f t="shared" si="398"/>
        <v>6</v>
      </c>
      <c r="P2218" s="1">
        <v>39625</v>
      </c>
      <c r="Q2218">
        <v>4.9847999999999999</v>
      </c>
      <c r="R2218" s="1">
        <v>39625</v>
      </c>
      <c r="S2218">
        <v>5.0129999999999999</v>
      </c>
      <c r="U2218">
        <f t="shared" si="399"/>
        <v>4</v>
      </c>
      <c r="X2218" s="6">
        <f t="shared" si="400"/>
        <v>39625</v>
      </c>
      <c r="Y2218">
        <f t="shared" ca="1" si="401"/>
        <v>5</v>
      </c>
      <c r="Z2218">
        <f t="shared" ca="1" si="402"/>
        <v>3</v>
      </c>
      <c r="AA2218">
        <f t="shared" ca="1" si="403"/>
        <v>3.8919999999999999</v>
      </c>
      <c r="AB2218">
        <f t="shared" ca="1" si="404"/>
        <v>4</v>
      </c>
      <c r="AC2218">
        <f t="shared" ca="1" si="405"/>
        <v>5</v>
      </c>
      <c r="AD2218">
        <f t="shared" ca="1" si="406"/>
        <v>6</v>
      </c>
      <c r="AE2218">
        <f t="shared" ca="1" si="407"/>
        <v>4.9847999999999999</v>
      </c>
      <c r="AF2218">
        <f t="shared" ca="1" si="408"/>
        <v>5.0129999999999999</v>
      </c>
      <c r="AG2218">
        <f t="shared" ca="1" si="409"/>
        <v>4</v>
      </c>
    </row>
    <row r="2219" spans="3:33" x14ac:dyDescent="0.3">
      <c r="C2219" s="1">
        <v>39626</v>
      </c>
      <c r="D2219">
        <v>5</v>
      </c>
      <c r="E2219" s="1">
        <v>39626</v>
      </c>
      <c r="F2219">
        <v>3</v>
      </c>
      <c r="G2219" s="1">
        <v>39626</v>
      </c>
      <c r="H2219">
        <v>3.706</v>
      </c>
      <c r="I2219" s="1">
        <v>39626</v>
      </c>
      <c r="J2219">
        <v>4</v>
      </c>
      <c r="L2219" s="1">
        <v>39626</v>
      </c>
      <c r="M2219">
        <v>5</v>
      </c>
      <c r="O2219">
        <f t="shared" si="398"/>
        <v>6</v>
      </c>
      <c r="P2219" s="1">
        <v>39626</v>
      </c>
      <c r="Q2219">
        <v>4.9931000000000001</v>
      </c>
      <c r="R2219" s="1">
        <v>39626</v>
      </c>
      <c r="S2219">
        <v>5.0454999999999997</v>
      </c>
      <c r="U2219">
        <f t="shared" si="399"/>
        <v>4</v>
      </c>
      <c r="X2219" s="6">
        <f t="shared" si="400"/>
        <v>39626</v>
      </c>
      <c r="Y2219">
        <f t="shared" ca="1" si="401"/>
        <v>5</v>
      </c>
      <c r="Z2219">
        <f t="shared" ca="1" si="402"/>
        <v>3</v>
      </c>
      <c r="AA2219">
        <f t="shared" ca="1" si="403"/>
        <v>3.706</v>
      </c>
      <c r="AB2219">
        <f t="shared" ca="1" si="404"/>
        <v>4</v>
      </c>
      <c r="AC2219">
        <f t="shared" ca="1" si="405"/>
        <v>5</v>
      </c>
      <c r="AD2219">
        <f t="shared" ca="1" si="406"/>
        <v>6</v>
      </c>
      <c r="AE2219">
        <f t="shared" ca="1" si="407"/>
        <v>4.9931000000000001</v>
      </c>
      <c r="AF2219">
        <f t="shared" ca="1" si="408"/>
        <v>5.0454999999999997</v>
      </c>
      <c r="AG2219">
        <f t="shared" ca="1" si="409"/>
        <v>4</v>
      </c>
    </row>
    <row r="2220" spans="3:33" x14ac:dyDescent="0.3">
      <c r="C2220" s="1">
        <v>39629</v>
      </c>
      <c r="D2220">
        <v>5</v>
      </c>
      <c r="E2220" s="1">
        <v>39629</v>
      </c>
      <c r="F2220">
        <v>3</v>
      </c>
      <c r="G2220" s="1">
        <v>39629</v>
      </c>
      <c r="H2220">
        <v>4.2649999999999997</v>
      </c>
      <c r="I2220" s="1">
        <v>39629</v>
      </c>
      <c r="J2220">
        <v>4</v>
      </c>
      <c r="L2220" s="1">
        <v>39629</v>
      </c>
      <c r="M2220">
        <v>5</v>
      </c>
      <c r="O2220">
        <f t="shared" si="398"/>
        <v>6</v>
      </c>
      <c r="P2220" s="1">
        <v>39629</v>
      </c>
      <c r="Q2220">
        <v>5.2880000000000003</v>
      </c>
      <c r="R2220" s="1">
        <v>39629</v>
      </c>
      <c r="S2220">
        <v>5.3174999999999999</v>
      </c>
      <c r="U2220">
        <f t="shared" si="399"/>
        <v>4</v>
      </c>
      <c r="X2220" s="6">
        <f t="shared" si="400"/>
        <v>39629</v>
      </c>
      <c r="Y2220">
        <f t="shared" ca="1" si="401"/>
        <v>5</v>
      </c>
      <c r="Z2220">
        <f t="shared" ca="1" si="402"/>
        <v>3</v>
      </c>
      <c r="AA2220">
        <f t="shared" ca="1" si="403"/>
        <v>4.2649999999999997</v>
      </c>
      <c r="AB2220">
        <f t="shared" ca="1" si="404"/>
        <v>4</v>
      </c>
      <c r="AC2220">
        <f t="shared" ca="1" si="405"/>
        <v>5</v>
      </c>
      <c r="AD2220">
        <f t="shared" ca="1" si="406"/>
        <v>6</v>
      </c>
      <c r="AE2220">
        <f t="shared" ca="1" si="407"/>
        <v>5.2880000000000003</v>
      </c>
      <c r="AF2220">
        <f t="shared" ca="1" si="408"/>
        <v>5.3174999999999999</v>
      </c>
      <c r="AG2220">
        <f t="shared" ca="1" si="409"/>
        <v>4</v>
      </c>
    </row>
    <row r="2221" spans="3:33" x14ac:dyDescent="0.3">
      <c r="C2221" s="1">
        <v>39630</v>
      </c>
      <c r="D2221">
        <v>5</v>
      </c>
      <c r="E2221" s="1">
        <v>39630</v>
      </c>
      <c r="F2221">
        <v>3</v>
      </c>
      <c r="G2221" s="1">
        <v>39630</v>
      </c>
      <c r="H2221">
        <v>3.9159999999999999</v>
      </c>
      <c r="I2221" s="1">
        <v>39630</v>
      </c>
      <c r="J2221">
        <v>4</v>
      </c>
      <c r="L2221" s="1">
        <v>39630</v>
      </c>
      <c r="M2221">
        <v>5</v>
      </c>
      <c r="O2221">
        <f t="shared" si="398"/>
        <v>6</v>
      </c>
      <c r="P2221" s="1">
        <v>39630</v>
      </c>
      <c r="Q2221">
        <v>5.0503999999999998</v>
      </c>
      <c r="R2221" s="1">
        <v>39630</v>
      </c>
      <c r="S2221">
        <v>5.0872000000000002</v>
      </c>
      <c r="U2221">
        <f t="shared" si="399"/>
        <v>4</v>
      </c>
      <c r="X2221" s="6">
        <f t="shared" si="400"/>
        <v>39630</v>
      </c>
      <c r="Y2221">
        <f t="shared" ca="1" si="401"/>
        <v>5</v>
      </c>
      <c r="Z2221">
        <f t="shared" ca="1" si="402"/>
        <v>3</v>
      </c>
      <c r="AA2221">
        <f t="shared" ca="1" si="403"/>
        <v>3.9159999999999999</v>
      </c>
      <c r="AB2221">
        <f t="shared" ca="1" si="404"/>
        <v>4</v>
      </c>
      <c r="AC2221">
        <f t="shared" ca="1" si="405"/>
        <v>5</v>
      </c>
      <c r="AD2221">
        <f t="shared" ca="1" si="406"/>
        <v>6</v>
      </c>
      <c r="AE2221">
        <f t="shared" ca="1" si="407"/>
        <v>5.0503999999999998</v>
      </c>
      <c r="AF2221">
        <f t="shared" ca="1" si="408"/>
        <v>5.0872000000000002</v>
      </c>
      <c r="AG2221">
        <f t="shared" ca="1" si="409"/>
        <v>4</v>
      </c>
    </row>
    <row r="2222" spans="3:33" x14ac:dyDescent="0.3">
      <c r="C2222" s="1">
        <v>39631</v>
      </c>
      <c r="D2222">
        <v>5</v>
      </c>
      <c r="E2222" s="1">
        <v>39631</v>
      </c>
      <c r="F2222">
        <v>3</v>
      </c>
      <c r="G2222" s="1">
        <v>39631</v>
      </c>
      <c r="H2222">
        <v>3.9249999999999998</v>
      </c>
      <c r="I2222" s="1">
        <v>39631</v>
      </c>
      <c r="J2222">
        <v>4</v>
      </c>
      <c r="L2222" s="1">
        <v>39631</v>
      </c>
      <c r="M2222">
        <v>5</v>
      </c>
      <c r="O2222">
        <f t="shared" si="398"/>
        <v>6</v>
      </c>
      <c r="P2222" s="1">
        <v>39631</v>
      </c>
      <c r="Q2222">
        <v>5.0110000000000001</v>
      </c>
      <c r="R2222" s="1">
        <v>39631</v>
      </c>
      <c r="S2222">
        <v>4.99</v>
      </c>
      <c r="U2222">
        <f t="shared" si="399"/>
        <v>4</v>
      </c>
      <c r="X2222" s="6">
        <f t="shared" si="400"/>
        <v>39631</v>
      </c>
      <c r="Y2222">
        <f t="shared" ca="1" si="401"/>
        <v>5</v>
      </c>
      <c r="Z2222">
        <f t="shared" ca="1" si="402"/>
        <v>3</v>
      </c>
      <c r="AA2222">
        <f t="shared" ca="1" si="403"/>
        <v>3.9249999999999998</v>
      </c>
      <c r="AB2222">
        <f t="shared" ca="1" si="404"/>
        <v>4</v>
      </c>
      <c r="AC2222">
        <f t="shared" ca="1" si="405"/>
        <v>5</v>
      </c>
      <c r="AD2222">
        <f t="shared" ca="1" si="406"/>
        <v>6</v>
      </c>
      <c r="AE2222">
        <f t="shared" ca="1" si="407"/>
        <v>5.0110000000000001</v>
      </c>
      <c r="AF2222">
        <f t="shared" ca="1" si="408"/>
        <v>4.99</v>
      </c>
      <c r="AG2222">
        <f t="shared" ca="1" si="409"/>
        <v>4</v>
      </c>
    </row>
    <row r="2223" spans="3:33" x14ac:dyDescent="0.3">
      <c r="C2223" s="1">
        <v>39632</v>
      </c>
      <c r="D2223">
        <v>5.25</v>
      </c>
      <c r="E2223" s="1">
        <v>39632</v>
      </c>
      <c r="F2223">
        <v>3</v>
      </c>
      <c r="G2223" s="1">
        <v>39632</v>
      </c>
      <c r="H2223">
        <v>3.9379999999999997</v>
      </c>
      <c r="I2223" s="1">
        <v>39632</v>
      </c>
      <c r="J2223">
        <v>4.25</v>
      </c>
      <c r="L2223" s="1">
        <v>39632</v>
      </c>
      <c r="M2223">
        <v>5</v>
      </c>
      <c r="O2223">
        <f t="shared" si="398"/>
        <v>6</v>
      </c>
      <c r="P2223" s="1">
        <v>39632</v>
      </c>
      <c r="Q2223">
        <v>4.9930000000000003</v>
      </c>
      <c r="R2223" s="1">
        <v>39632</v>
      </c>
      <c r="S2223">
        <v>5.0603999999999996</v>
      </c>
      <c r="U2223">
        <f t="shared" si="399"/>
        <v>4</v>
      </c>
      <c r="X2223" s="6">
        <f t="shared" si="400"/>
        <v>39632</v>
      </c>
      <c r="Y2223">
        <f t="shared" ca="1" si="401"/>
        <v>5.25</v>
      </c>
      <c r="Z2223">
        <f t="shared" ca="1" si="402"/>
        <v>3</v>
      </c>
      <c r="AA2223">
        <f t="shared" ca="1" si="403"/>
        <v>3.9379999999999997</v>
      </c>
      <c r="AB2223">
        <f t="shared" ca="1" si="404"/>
        <v>4.25</v>
      </c>
      <c r="AC2223">
        <f t="shared" ca="1" si="405"/>
        <v>5</v>
      </c>
      <c r="AD2223">
        <f t="shared" ca="1" si="406"/>
        <v>6</v>
      </c>
      <c r="AE2223">
        <f t="shared" ca="1" si="407"/>
        <v>4.9930000000000003</v>
      </c>
      <c r="AF2223">
        <f t="shared" ca="1" si="408"/>
        <v>5.0603999999999996</v>
      </c>
      <c r="AG2223">
        <f t="shared" ca="1" si="409"/>
        <v>4</v>
      </c>
    </row>
    <row r="2224" spans="3:33" x14ac:dyDescent="0.3">
      <c r="C2224" s="1">
        <v>39633</v>
      </c>
      <c r="D2224">
        <v>5.25</v>
      </c>
      <c r="E2224" s="1">
        <v>39633</v>
      </c>
      <c r="F2224">
        <v>3</v>
      </c>
      <c r="G2224" s="1">
        <v>39633</v>
      </c>
      <c r="H2224">
        <v>3.9409999999999998</v>
      </c>
      <c r="I2224" s="1">
        <v>39633</v>
      </c>
      <c r="J2224">
        <v>4.25</v>
      </c>
      <c r="L2224" s="1">
        <v>39633</v>
      </c>
      <c r="M2224">
        <v>5</v>
      </c>
      <c r="O2224">
        <f t="shared" si="398"/>
        <v>6</v>
      </c>
      <c r="P2224" s="1">
        <v>39633</v>
      </c>
      <c r="Q2224">
        <v>4.9996</v>
      </c>
      <c r="R2224" s="1">
        <v>39633</v>
      </c>
      <c r="S2224">
        <v>5.0321999999999996</v>
      </c>
      <c r="U2224">
        <f t="shared" si="399"/>
        <v>4</v>
      </c>
      <c r="X2224" s="6">
        <f t="shared" si="400"/>
        <v>39633</v>
      </c>
      <c r="Y2224">
        <f t="shared" ca="1" si="401"/>
        <v>5.25</v>
      </c>
      <c r="Z2224">
        <f t="shared" ca="1" si="402"/>
        <v>3</v>
      </c>
      <c r="AA2224">
        <f t="shared" ca="1" si="403"/>
        <v>3.9409999999999998</v>
      </c>
      <c r="AB2224">
        <f t="shared" ca="1" si="404"/>
        <v>4.25</v>
      </c>
      <c r="AC2224">
        <f t="shared" ca="1" si="405"/>
        <v>5</v>
      </c>
      <c r="AD2224">
        <f t="shared" ca="1" si="406"/>
        <v>6</v>
      </c>
      <c r="AE2224">
        <f t="shared" ca="1" si="407"/>
        <v>4.9996</v>
      </c>
      <c r="AF2224">
        <f t="shared" ca="1" si="408"/>
        <v>5.0321999999999996</v>
      </c>
      <c r="AG2224">
        <f t="shared" ca="1" si="409"/>
        <v>4</v>
      </c>
    </row>
    <row r="2225" spans="3:33" x14ac:dyDescent="0.3">
      <c r="C2225" s="1">
        <v>39636</v>
      </c>
      <c r="D2225">
        <v>5.25</v>
      </c>
      <c r="E2225" s="1">
        <v>39636</v>
      </c>
      <c r="F2225">
        <v>3</v>
      </c>
      <c r="G2225" s="1">
        <v>39636</v>
      </c>
      <c r="H2225">
        <v>3.9130000000000003</v>
      </c>
      <c r="I2225" s="1">
        <v>39636</v>
      </c>
      <c r="J2225">
        <v>4.25</v>
      </c>
      <c r="L2225" s="1">
        <v>39636</v>
      </c>
      <c r="M2225">
        <v>5</v>
      </c>
      <c r="O2225">
        <f t="shared" si="398"/>
        <v>6</v>
      </c>
      <c r="P2225" s="1">
        <v>39636</v>
      </c>
      <c r="Q2225">
        <v>4.9984000000000002</v>
      </c>
      <c r="R2225" s="1">
        <v>39636</v>
      </c>
      <c r="S2225">
        <v>5.1582999999999997</v>
      </c>
      <c r="U2225">
        <f t="shared" si="399"/>
        <v>4</v>
      </c>
      <c r="X2225" s="6">
        <f t="shared" si="400"/>
        <v>39636</v>
      </c>
      <c r="Y2225">
        <f t="shared" ca="1" si="401"/>
        <v>5.25</v>
      </c>
      <c r="Z2225">
        <f t="shared" ca="1" si="402"/>
        <v>3</v>
      </c>
      <c r="AA2225">
        <f t="shared" ca="1" si="403"/>
        <v>3.9130000000000003</v>
      </c>
      <c r="AB2225">
        <f t="shared" ca="1" si="404"/>
        <v>4.25</v>
      </c>
      <c r="AC2225">
        <f t="shared" ca="1" si="405"/>
        <v>5</v>
      </c>
      <c r="AD2225">
        <f t="shared" ca="1" si="406"/>
        <v>6</v>
      </c>
      <c r="AE2225">
        <f t="shared" ca="1" si="407"/>
        <v>4.9984000000000002</v>
      </c>
      <c r="AF2225">
        <f t="shared" ca="1" si="408"/>
        <v>5.1582999999999997</v>
      </c>
      <c r="AG2225">
        <f t="shared" ca="1" si="409"/>
        <v>4</v>
      </c>
    </row>
    <row r="2226" spans="3:33" x14ac:dyDescent="0.3">
      <c r="C2226" s="1">
        <v>39637</v>
      </c>
      <c r="D2226">
        <v>5.25</v>
      </c>
      <c r="E2226" s="1">
        <v>39637</v>
      </c>
      <c r="F2226">
        <v>3</v>
      </c>
      <c r="G2226" s="1">
        <v>39637</v>
      </c>
      <c r="H2226">
        <v>3.7919999999999998</v>
      </c>
      <c r="I2226" s="1">
        <v>39637</v>
      </c>
      <c r="J2226">
        <v>4.25</v>
      </c>
      <c r="L2226" s="1">
        <v>39637</v>
      </c>
      <c r="M2226">
        <v>5</v>
      </c>
      <c r="O2226">
        <f t="shared" si="398"/>
        <v>6</v>
      </c>
      <c r="P2226" s="1">
        <v>39637</v>
      </c>
      <c r="Q2226">
        <v>5.0175000000000001</v>
      </c>
      <c r="R2226" s="1">
        <v>39637</v>
      </c>
      <c r="S2226">
        <v>5.1616999999999997</v>
      </c>
      <c r="U2226">
        <f t="shared" si="399"/>
        <v>4</v>
      </c>
      <c r="X2226" s="6">
        <f t="shared" si="400"/>
        <v>39637</v>
      </c>
      <c r="Y2226">
        <f t="shared" ca="1" si="401"/>
        <v>5.25</v>
      </c>
      <c r="Z2226">
        <f t="shared" ca="1" si="402"/>
        <v>3</v>
      </c>
      <c r="AA2226">
        <f t="shared" ca="1" si="403"/>
        <v>3.7919999999999998</v>
      </c>
      <c r="AB2226">
        <f t="shared" ca="1" si="404"/>
        <v>4.25</v>
      </c>
      <c r="AC2226">
        <f t="shared" ca="1" si="405"/>
        <v>5</v>
      </c>
      <c r="AD2226">
        <f t="shared" ca="1" si="406"/>
        <v>6</v>
      </c>
      <c r="AE2226">
        <f t="shared" ca="1" si="407"/>
        <v>5.0175000000000001</v>
      </c>
      <c r="AF2226">
        <f t="shared" ca="1" si="408"/>
        <v>5.1616999999999997</v>
      </c>
      <c r="AG2226">
        <f t="shared" ca="1" si="409"/>
        <v>4</v>
      </c>
    </row>
    <row r="2227" spans="3:33" x14ac:dyDescent="0.3">
      <c r="C2227" s="1">
        <v>39638</v>
      </c>
      <c r="D2227">
        <v>5.25</v>
      </c>
      <c r="E2227" s="1">
        <v>39638</v>
      </c>
      <c r="F2227">
        <v>3.25</v>
      </c>
      <c r="G2227" s="1">
        <v>39638</v>
      </c>
      <c r="H2227">
        <v>4.2850000000000001</v>
      </c>
      <c r="I2227" s="1">
        <v>39638</v>
      </c>
      <c r="J2227">
        <v>4.25</v>
      </c>
      <c r="L2227" s="1">
        <v>39638</v>
      </c>
      <c r="M2227">
        <v>5</v>
      </c>
      <c r="O2227">
        <f t="shared" si="398"/>
        <v>6</v>
      </c>
      <c r="P2227" s="1">
        <v>39638</v>
      </c>
      <c r="Q2227">
        <v>5.0057</v>
      </c>
      <c r="R2227" s="1">
        <v>39638</v>
      </c>
      <c r="S2227">
        <v>5.0831999999999997</v>
      </c>
      <c r="U2227">
        <f t="shared" si="399"/>
        <v>4</v>
      </c>
      <c r="X2227" s="6">
        <f t="shared" si="400"/>
        <v>39638</v>
      </c>
      <c r="Y2227">
        <f t="shared" ca="1" si="401"/>
        <v>5.25</v>
      </c>
      <c r="Z2227">
        <f t="shared" ca="1" si="402"/>
        <v>3.25</v>
      </c>
      <c r="AA2227">
        <f t="shared" ca="1" si="403"/>
        <v>4.2850000000000001</v>
      </c>
      <c r="AB2227">
        <f t="shared" ca="1" si="404"/>
        <v>4.25</v>
      </c>
      <c r="AC2227">
        <f t="shared" ca="1" si="405"/>
        <v>5</v>
      </c>
      <c r="AD2227">
        <f t="shared" ca="1" si="406"/>
        <v>6</v>
      </c>
      <c r="AE2227">
        <f t="shared" ca="1" si="407"/>
        <v>5.0057</v>
      </c>
      <c r="AF2227">
        <f t="shared" ca="1" si="408"/>
        <v>5.0831999999999997</v>
      </c>
      <c r="AG2227">
        <f t="shared" ca="1" si="409"/>
        <v>4</v>
      </c>
    </row>
    <row r="2228" spans="3:33" x14ac:dyDescent="0.3">
      <c r="C2228" s="1">
        <v>39639</v>
      </c>
      <c r="D2228">
        <v>5.25</v>
      </c>
      <c r="E2228" s="1">
        <v>39639</v>
      </c>
      <c r="F2228">
        <v>3.25</v>
      </c>
      <c r="G2228" s="1">
        <v>39639</v>
      </c>
      <c r="H2228">
        <v>4.28</v>
      </c>
      <c r="I2228" s="1">
        <v>39639</v>
      </c>
      <c r="J2228">
        <v>4.25</v>
      </c>
      <c r="L2228" s="1">
        <v>39639</v>
      </c>
      <c r="M2228">
        <v>5</v>
      </c>
      <c r="O2228">
        <f t="shared" si="398"/>
        <v>6</v>
      </c>
      <c r="P2228" s="1">
        <v>39639</v>
      </c>
      <c r="Q2228">
        <v>5.0082000000000004</v>
      </c>
      <c r="R2228" s="1">
        <v>39639</v>
      </c>
      <c r="S2228">
        <v>5.1436000000000002</v>
      </c>
      <c r="U2228">
        <f t="shared" si="399"/>
        <v>4</v>
      </c>
      <c r="X2228" s="6">
        <f t="shared" si="400"/>
        <v>39639</v>
      </c>
      <c r="Y2228">
        <f t="shared" ca="1" si="401"/>
        <v>5.25</v>
      </c>
      <c r="Z2228">
        <f t="shared" ca="1" si="402"/>
        <v>3.25</v>
      </c>
      <c r="AA2228">
        <f t="shared" ca="1" si="403"/>
        <v>4.28</v>
      </c>
      <c r="AB2228">
        <f t="shared" ca="1" si="404"/>
        <v>4.25</v>
      </c>
      <c r="AC2228">
        <f t="shared" ca="1" si="405"/>
        <v>5</v>
      </c>
      <c r="AD2228">
        <f t="shared" ca="1" si="406"/>
        <v>6</v>
      </c>
      <c r="AE2228">
        <f t="shared" ca="1" si="407"/>
        <v>5.0082000000000004</v>
      </c>
      <c r="AF2228">
        <f t="shared" ca="1" si="408"/>
        <v>5.1436000000000002</v>
      </c>
      <c r="AG2228">
        <f t="shared" ca="1" si="409"/>
        <v>4</v>
      </c>
    </row>
    <row r="2229" spans="3:33" x14ac:dyDescent="0.3">
      <c r="C2229" s="1">
        <v>39640</v>
      </c>
      <c r="D2229">
        <v>5.25</v>
      </c>
      <c r="E2229" s="1">
        <v>39640</v>
      </c>
      <c r="F2229">
        <v>3.25</v>
      </c>
      <c r="G2229" s="1">
        <v>39640</v>
      </c>
      <c r="H2229">
        <v>4.2729999999999997</v>
      </c>
      <c r="I2229" s="1">
        <v>39640</v>
      </c>
      <c r="J2229">
        <v>4.25</v>
      </c>
      <c r="L2229" s="1">
        <v>39640</v>
      </c>
      <c r="M2229">
        <v>5</v>
      </c>
      <c r="O2229">
        <f t="shared" si="398"/>
        <v>6</v>
      </c>
      <c r="P2229" s="1">
        <v>39640</v>
      </c>
      <c r="Q2229">
        <v>5.0185000000000004</v>
      </c>
      <c r="R2229" s="1">
        <v>39640</v>
      </c>
      <c r="S2229">
        <v>5.1257000000000001</v>
      </c>
      <c r="U2229">
        <f t="shared" si="399"/>
        <v>4</v>
      </c>
      <c r="X2229" s="6">
        <f t="shared" si="400"/>
        <v>39640</v>
      </c>
      <c r="Y2229">
        <f t="shared" ca="1" si="401"/>
        <v>5.25</v>
      </c>
      <c r="Z2229">
        <f t="shared" ca="1" si="402"/>
        <v>3.25</v>
      </c>
      <c r="AA2229">
        <f t="shared" ca="1" si="403"/>
        <v>4.2729999999999997</v>
      </c>
      <c r="AB2229">
        <f t="shared" ca="1" si="404"/>
        <v>4.25</v>
      </c>
      <c r="AC2229">
        <f t="shared" ca="1" si="405"/>
        <v>5</v>
      </c>
      <c r="AD2229">
        <f t="shared" ca="1" si="406"/>
        <v>6</v>
      </c>
      <c r="AE2229">
        <f t="shared" ca="1" si="407"/>
        <v>5.0185000000000004</v>
      </c>
      <c r="AF2229">
        <f t="shared" ca="1" si="408"/>
        <v>5.1257000000000001</v>
      </c>
      <c r="AG2229">
        <f t="shared" ca="1" si="409"/>
        <v>4</v>
      </c>
    </row>
    <row r="2230" spans="3:33" x14ac:dyDescent="0.3">
      <c r="C2230" s="1">
        <v>39643</v>
      </c>
      <c r="D2230">
        <v>5.25</v>
      </c>
      <c r="E2230" s="1">
        <v>39643</v>
      </c>
      <c r="F2230">
        <v>3.25</v>
      </c>
      <c r="G2230" s="1">
        <v>39643</v>
      </c>
      <c r="H2230">
        <v>4.2770000000000001</v>
      </c>
      <c r="I2230" s="1">
        <v>39643</v>
      </c>
      <c r="J2230">
        <v>4.25</v>
      </c>
      <c r="L2230" s="1">
        <v>39643</v>
      </c>
      <c r="M2230">
        <v>5</v>
      </c>
      <c r="O2230">
        <f t="shared" si="398"/>
        <v>6</v>
      </c>
      <c r="P2230" s="1">
        <v>39643</v>
      </c>
      <c r="Q2230">
        <v>5.0170000000000003</v>
      </c>
      <c r="R2230" s="1">
        <v>39643</v>
      </c>
      <c r="S2230">
        <v>5.1276000000000002</v>
      </c>
      <c r="U2230">
        <f t="shared" si="399"/>
        <v>4</v>
      </c>
      <c r="X2230" s="6">
        <f t="shared" si="400"/>
        <v>39643</v>
      </c>
      <c r="Y2230">
        <f t="shared" ca="1" si="401"/>
        <v>5.25</v>
      </c>
      <c r="Z2230">
        <f t="shared" ca="1" si="402"/>
        <v>3.25</v>
      </c>
      <c r="AA2230">
        <f t="shared" ca="1" si="403"/>
        <v>4.2770000000000001</v>
      </c>
      <c r="AB2230">
        <f t="shared" ca="1" si="404"/>
        <v>4.25</v>
      </c>
      <c r="AC2230">
        <f t="shared" ca="1" si="405"/>
        <v>5</v>
      </c>
      <c r="AD2230">
        <f t="shared" ca="1" si="406"/>
        <v>6</v>
      </c>
      <c r="AE2230">
        <f t="shared" ca="1" si="407"/>
        <v>5.0170000000000003</v>
      </c>
      <c r="AF2230">
        <f t="shared" ca="1" si="408"/>
        <v>5.1276000000000002</v>
      </c>
      <c r="AG2230">
        <f t="shared" ca="1" si="409"/>
        <v>4</v>
      </c>
    </row>
    <row r="2231" spans="3:33" x14ac:dyDescent="0.3">
      <c r="C2231" s="1">
        <v>39644</v>
      </c>
      <c r="D2231">
        <v>5.25</v>
      </c>
      <c r="E2231" s="1">
        <v>39644</v>
      </c>
      <c r="F2231">
        <v>3.25</v>
      </c>
      <c r="G2231" s="1">
        <v>39644</v>
      </c>
      <c r="H2231">
        <v>4.2770000000000001</v>
      </c>
      <c r="I2231" s="1">
        <v>39644</v>
      </c>
      <c r="J2231">
        <v>4.25</v>
      </c>
      <c r="L2231" s="1">
        <v>39644</v>
      </c>
      <c r="M2231">
        <v>5</v>
      </c>
      <c r="O2231">
        <f t="shared" si="398"/>
        <v>6</v>
      </c>
      <c r="P2231" s="1">
        <v>39644</v>
      </c>
      <c r="Q2231">
        <v>5.0229999999999997</v>
      </c>
      <c r="R2231" s="1">
        <v>39644</v>
      </c>
      <c r="S2231">
        <v>5.1068999999999996</v>
      </c>
      <c r="U2231">
        <f t="shared" si="399"/>
        <v>4</v>
      </c>
      <c r="X2231" s="6">
        <f t="shared" si="400"/>
        <v>39644</v>
      </c>
      <c r="Y2231">
        <f t="shared" ca="1" si="401"/>
        <v>5.25</v>
      </c>
      <c r="Z2231">
        <f t="shared" ca="1" si="402"/>
        <v>3.25</v>
      </c>
      <c r="AA2231">
        <f t="shared" ca="1" si="403"/>
        <v>4.2770000000000001</v>
      </c>
      <c r="AB2231">
        <f t="shared" ca="1" si="404"/>
        <v>4.25</v>
      </c>
      <c r="AC2231">
        <f t="shared" ca="1" si="405"/>
        <v>5</v>
      </c>
      <c r="AD2231">
        <f t="shared" ca="1" si="406"/>
        <v>6</v>
      </c>
      <c r="AE2231">
        <f t="shared" ca="1" si="407"/>
        <v>5.0229999999999997</v>
      </c>
      <c r="AF2231">
        <f t="shared" ca="1" si="408"/>
        <v>5.1068999999999996</v>
      </c>
      <c r="AG2231">
        <f t="shared" ca="1" si="409"/>
        <v>4</v>
      </c>
    </row>
    <row r="2232" spans="3:33" x14ac:dyDescent="0.3">
      <c r="C2232" s="1">
        <v>39645</v>
      </c>
      <c r="D2232">
        <v>5.25</v>
      </c>
      <c r="E2232" s="1">
        <v>39645</v>
      </c>
      <c r="F2232">
        <v>3.25</v>
      </c>
      <c r="G2232" s="1">
        <v>39645</v>
      </c>
      <c r="H2232">
        <v>4.2850000000000001</v>
      </c>
      <c r="I2232" s="1">
        <v>39645</v>
      </c>
      <c r="J2232">
        <v>4.25</v>
      </c>
      <c r="L2232" s="1">
        <v>39645</v>
      </c>
      <c r="M2232">
        <v>5</v>
      </c>
      <c r="O2232">
        <f t="shared" si="398"/>
        <v>6</v>
      </c>
      <c r="P2232" s="1">
        <v>39645</v>
      </c>
      <c r="Q2232">
        <v>5.0179999999999998</v>
      </c>
      <c r="R2232" s="1">
        <v>39645</v>
      </c>
      <c r="S2232">
        <v>5.0810000000000004</v>
      </c>
      <c r="U2232">
        <f t="shared" si="399"/>
        <v>4</v>
      </c>
      <c r="X2232" s="6">
        <f t="shared" si="400"/>
        <v>39645</v>
      </c>
      <c r="Y2232">
        <f t="shared" ca="1" si="401"/>
        <v>5.25</v>
      </c>
      <c r="Z2232">
        <f t="shared" ca="1" si="402"/>
        <v>3.25</v>
      </c>
      <c r="AA2232">
        <f t="shared" ca="1" si="403"/>
        <v>4.2850000000000001</v>
      </c>
      <c r="AB2232">
        <f t="shared" ca="1" si="404"/>
        <v>4.25</v>
      </c>
      <c r="AC2232">
        <f t="shared" ca="1" si="405"/>
        <v>5</v>
      </c>
      <c r="AD2232">
        <f t="shared" ca="1" si="406"/>
        <v>6</v>
      </c>
      <c r="AE2232">
        <f t="shared" ca="1" si="407"/>
        <v>5.0179999999999998</v>
      </c>
      <c r="AF2232">
        <f t="shared" ca="1" si="408"/>
        <v>5.0810000000000004</v>
      </c>
      <c r="AG2232">
        <f t="shared" ca="1" si="409"/>
        <v>4</v>
      </c>
    </row>
    <row r="2233" spans="3:33" x14ac:dyDescent="0.3">
      <c r="C2233" s="1">
        <v>39646</v>
      </c>
      <c r="D2233">
        <v>5.25</v>
      </c>
      <c r="E2233" s="1">
        <v>39646</v>
      </c>
      <c r="F2233">
        <v>3.25</v>
      </c>
      <c r="G2233" s="1">
        <v>39646</v>
      </c>
      <c r="H2233">
        <v>4.282</v>
      </c>
      <c r="I2233" s="1">
        <v>39646</v>
      </c>
      <c r="J2233">
        <v>4.25</v>
      </c>
      <c r="L2233" s="1">
        <v>39646</v>
      </c>
      <c r="M2233">
        <v>5</v>
      </c>
      <c r="O2233">
        <f t="shared" si="398"/>
        <v>6</v>
      </c>
      <c r="P2233" s="1">
        <v>39646</v>
      </c>
      <c r="Q2233">
        <v>5.0155000000000003</v>
      </c>
      <c r="R2233" s="1">
        <v>39646</v>
      </c>
      <c r="S2233">
        <v>5.0582000000000003</v>
      </c>
      <c r="U2233">
        <f t="shared" si="399"/>
        <v>4</v>
      </c>
      <c r="X2233" s="6">
        <f t="shared" si="400"/>
        <v>39646</v>
      </c>
      <c r="Y2233">
        <f t="shared" ca="1" si="401"/>
        <v>5.25</v>
      </c>
      <c r="Z2233">
        <f t="shared" ca="1" si="402"/>
        <v>3.25</v>
      </c>
      <c r="AA2233">
        <f t="shared" ca="1" si="403"/>
        <v>4.282</v>
      </c>
      <c r="AB2233">
        <f t="shared" ca="1" si="404"/>
        <v>4.25</v>
      </c>
      <c r="AC2233">
        <f t="shared" ca="1" si="405"/>
        <v>5</v>
      </c>
      <c r="AD2233">
        <f t="shared" ca="1" si="406"/>
        <v>6</v>
      </c>
      <c r="AE2233">
        <f t="shared" ca="1" si="407"/>
        <v>5.0155000000000003</v>
      </c>
      <c r="AF2233">
        <f t="shared" ca="1" si="408"/>
        <v>5.0582000000000003</v>
      </c>
      <c r="AG2233">
        <f t="shared" ca="1" si="409"/>
        <v>4</v>
      </c>
    </row>
    <row r="2234" spans="3:33" x14ac:dyDescent="0.3">
      <c r="C2234" s="1">
        <v>39647</v>
      </c>
      <c r="D2234">
        <v>5.25</v>
      </c>
      <c r="E2234" s="1">
        <v>39647</v>
      </c>
      <c r="F2234">
        <v>3.25</v>
      </c>
      <c r="G2234" s="1">
        <v>39647</v>
      </c>
      <c r="H2234">
        <v>4.2809999999999997</v>
      </c>
      <c r="I2234" s="1">
        <v>39647</v>
      </c>
      <c r="J2234">
        <v>4.25</v>
      </c>
      <c r="L2234" s="1">
        <v>39647</v>
      </c>
      <c r="M2234">
        <v>5</v>
      </c>
      <c r="O2234">
        <f t="shared" si="398"/>
        <v>6</v>
      </c>
      <c r="P2234" s="1">
        <v>39647</v>
      </c>
      <c r="Q2234">
        <v>5.0038999999999998</v>
      </c>
      <c r="R2234" s="1">
        <v>39647</v>
      </c>
      <c r="S2234">
        <v>5.0141</v>
      </c>
      <c r="U2234">
        <f>M2234-1</f>
        <v>4</v>
      </c>
      <c r="X2234" s="6">
        <f t="shared" si="400"/>
        <v>39647</v>
      </c>
      <c r="Y2234">
        <f t="shared" ca="1" si="401"/>
        <v>5.25</v>
      </c>
      <c r="Z2234">
        <f t="shared" ca="1" si="402"/>
        <v>3.25</v>
      </c>
      <c r="AA2234">
        <f t="shared" ca="1" si="403"/>
        <v>4.2809999999999997</v>
      </c>
      <c r="AB2234">
        <f t="shared" ca="1" si="404"/>
        <v>4.25</v>
      </c>
      <c r="AC2234">
        <f t="shared" ca="1" si="405"/>
        <v>5</v>
      </c>
      <c r="AD2234">
        <f t="shared" ca="1" si="406"/>
        <v>6</v>
      </c>
      <c r="AE2234">
        <f t="shared" ca="1" si="407"/>
        <v>5.0038999999999998</v>
      </c>
      <c r="AF2234">
        <f t="shared" ca="1" si="408"/>
        <v>5.0141</v>
      </c>
      <c r="AG2234">
        <f t="shared" ca="1" si="409"/>
        <v>4</v>
      </c>
    </row>
    <row r="2235" spans="3:33" x14ac:dyDescent="0.3">
      <c r="C2235" s="1">
        <v>39650</v>
      </c>
      <c r="D2235">
        <v>5.25</v>
      </c>
      <c r="E2235" s="1">
        <v>39650</v>
      </c>
      <c r="F2235">
        <v>3.25</v>
      </c>
      <c r="G2235" s="1">
        <v>39650</v>
      </c>
      <c r="H2235">
        <v>4.2859999999999996</v>
      </c>
      <c r="I2235" s="1">
        <v>39650</v>
      </c>
      <c r="J2235">
        <v>4.25</v>
      </c>
      <c r="L2235" s="1">
        <v>39650</v>
      </c>
      <c r="M2235">
        <v>5</v>
      </c>
      <c r="O2235">
        <f t="shared" si="398"/>
        <v>6</v>
      </c>
      <c r="P2235" s="1">
        <v>39650</v>
      </c>
      <c r="Q2235">
        <v>5.0067000000000004</v>
      </c>
      <c r="R2235" s="1">
        <v>39650</v>
      </c>
      <c r="S2235">
        <v>5.0566000000000004</v>
      </c>
      <c r="U2235">
        <f t="shared" ref="U2235:U2298" si="410">M2235-1</f>
        <v>4</v>
      </c>
      <c r="X2235" s="6">
        <f t="shared" si="400"/>
        <v>39650</v>
      </c>
      <c r="Y2235">
        <f t="shared" ca="1" si="401"/>
        <v>5.25</v>
      </c>
      <c r="Z2235">
        <f t="shared" ca="1" si="402"/>
        <v>3.25</v>
      </c>
      <c r="AA2235">
        <f t="shared" ca="1" si="403"/>
        <v>4.2859999999999996</v>
      </c>
      <c r="AB2235">
        <f t="shared" ca="1" si="404"/>
        <v>4.25</v>
      </c>
      <c r="AC2235">
        <f t="shared" ca="1" si="405"/>
        <v>5</v>
      </c>
      <c r="AD2235">
        <f t="shared" ca="1" si="406"/>
        <v>6</v>
      </c>
      <c r="AE2235">
        <f t="shared" ca="1" si="407"/>
        <v>5.0067000000000004</v>
      </c>
      <c r="AF2235">
        <f t="shared" ca="1" si="408"/>
        <v>5.0566000000000004</v>
      </c>
      <c r="AG2235">
        <f t="shared" ca="1" si="409"/>
        <v>4</v>
      </c>
    </row>
    <row r="2236" spans="3:33" x14ac:dyDescent="0.3">
      <c r="C2236" s="1">
        <v>39651</v>
      </c>
      <c r="D2236">
        <v>5.25</v>
      </c>
      <c r="E2236" s="1">
        <v>39651</v>
      </c>
      <c r="F2236">
        <v>3.25</v>
      </c>
      <c r="G2236" s="1">
        <v>39651</v>
      </c>
      <c r="H2236">
        <v>4.2930000000000001</v>
      </c>
      <c r="I2236" s="1">
        <v>39651</v>
      </c>
      <c r="J2236">
        <v>4.25</v>
      </c>
      <c r="L2236" s="1">
        <v>39651</v>
      </c>
      <c r="M2236">
        <v>5</v>
      </c>
      <c r="O2236">
        <f t="shared" si="398"/>
        <v>6</v>
      </c>
      <c r="P2236" s="1">
        <v>39651</v>
      </c>
      <c r="Q2236">
        <v>5.0041000000000002</v>
      </c>
      <c r="R2236" s="1">
        <v>39651</v>
      </c>
      <c r="S2236">
        <v>5.0335000000000001</v>
      </c>
      <c r="U2236">
        <f t="shared" si="410"/>
        <v>4</v>
      </c>
      <c r="X2236" s="6">
        <f t="shared" si="400"/>
        <v>39651</v>
      </c>
      <c r="Y2236">
        <f t="shared" ca="1" si="401"/>
        <v>5.25</v>
      </c>
      <c r="Z2236">
        <f t="shared" ca="1" si="402"/>
        <v>3.25</v>
      </c>
      <c r="AA2236">
        <f t="shared" ca="1" si="403"/>
        <v>4.2930000000000001</v>
      </c>
      <c r="AB2236">
        <f t="shared" ca="1" si="404"/>
        <v>4.25</v>
      </c>
      <c r="AC2236">
        <f t="shared" ca="1" si="405"/>
        <v>5</v>
      </c>
      <c r="AD2236">
        <f t="shared" ca="1" si="406"/>
        <v>6</v>
      </c>
      <c r="AE2236">
        <f t="shared" ca="1" si="407"/>
        <v>5.0041000000000002</v>
      </c>
      <c r="AF2236">
        <f t="shared" ca="1" si="408"/>
        <v>5.0335000000000001</v>
      </c>
      <c r="AG2236">
        <f t="shared" ca="1" si="409"/>
        <v>4</v>
      </c>
    </row>
    <row r="2237" spans="3:33" x14ac:dyDescent="0.3">
      <c r="C2237" s="1">
        <v>39652</v>
      </c>
      <c r="D2237">
        <v>5.25</v>
      </c>
      <c r="E2237" s="1">
        <v>39652</v>
      </c>
      <c r="F2237">
        <v>3.25</v>
      </c>
      <c r="G2237" s="1">
        <v>39652</v>
      </c>
      <c r="H2237">
        <v>4.2960000000000003</v>
      </c>
      <c r="I2237" s="1">
        <v>39652</v>
      </c>
      <c r="J2237">
        <v>4.25</v>
      </c>
      <c r="L2237" s="1">
        <v>39652</v>
      </c>
      <c r="M2237">
        <v>5</v>
      </c>
      <c r="O2237">
        <f t="shared" si="398"/>
        <v>6</v>
      </c>
      <c r="P2237" s="1">
        <v>39652</v>
      </c>
      <c r="Q2237">
        <v>5.0076999999999998</v>
      </c>
      <c r="R2237" s="1">
        <v>39652</v>
      </c>
      <c r="S2237">
        <v>5.0260999999999996</v>
      </c>
      <c r="U2237">
        <f t="shared" si="410"/>
        <v>4</v>
      </c>
      <c r="X2237" s="6">
        <f t="shared" si="400"/>
        <v>39652</v>
      </c>
      <c r="Y2237">
        <f t="shared" ca="1" si="401"/>
        <v>5.25</v>
      </c>
      <c r="Z2237">
        <f t="shared" ca="1" si="402"/>
        <v>3.25</v>
      </c>
      <c r="AA2237">
        <f t="shared" ca="1" si="403"/>
        <v>4.2960000000000003</v>
      </c>
      <c r="AB2237">
        <f t="shared" ca="1" si="404"/>
        <v>4.25</v>
      </c>
      <c r="AC2237">
        <f t="shared" ca="1" si="405"/>
        <v>5</v>
      </c>
      <c r="AD2237">
        <f t="shared" ca="1" si="406"/>
        <v>6</v>
      </c>
      <c r="AE2237">
        <f t="shared" ca="1" si="407"/>
        <v>5.0076999999999998</v>
      </c>
      <c r="AF2237">
        <f t="shared" ca="1" si="408"/>
        <v>5.0260999999999996</v>
      </c>
      <c r="AG2237">
        <f t="shared" ca="1" si="409"/>
        <v>4</v>
      </c>
    </row>
    <row r="2238" spans="3:33" x14ac:dyDescent="0.3">
      <c r="C2238" s="1">
        <v>39653</v>
      </c>
      <c r="D2238">
        <v>5.25</v>
      </c>
      <c r="E2238" s="1">
        <v>39653</v>
      </c>
      <c r="F2238">
        <v>3.25</v>
      </c>
      <c r="G2238" s="1">
        <v>39653</v>
      </c>
      <c r="H2238">
        <v>4.2969999999999997</v>
      </c>
      <c r="I2238" s="1">
        <v>39653</v>
      </c>
      <c r="J2238">
        <v>4.25</v>
      </c>
      <c r="L2238" s="1">
        <v>39653</v>
      </c>
      <c r="M2238">
        <v>5</v>
      </c>
      <c r="O2238">
        <f t="shared" si="398"/>
        <v>6</v>
      </c>
      <c r="P2238" s="1">
        <v>39653</v>
      </c>
      <c r="Q2238">
        <v>5.0178000000000003</v>
      </c>
      <c r="R2238" s="1">
        <v>39653</v>
      </c>
      <c r="S2238">
        <v>5.0334000000000003</v>
      </c>
      <c r="U2238">
        <f t="shared" si="410"/>
        <v>4</v>
      </c>
      <c r="X2238" s="6">
        <f t="shared" si="400"/>
        <v>39653</v>
      </c>
      <c r="Y2238">
        <f t="shared" ca="1" si="401"/>
        <v>5.25</v>
      </c>
      <c r="Z2238">
        <f t="shared" ca="1" si="402"/>
        <v>3.25</v>
      </c>
      <c r="AA2238">
        <f t="shared" ca="1" si="403"/>
        <v>4.2969999999999997</v>
      </c>
      <c r="AB2238">
        <f t="shared" ca="1" si="404"/>
        <v>4.25</v>
      </c>
      <c r="AC2238">
        <f t="shared" ca="1" si="405"/>
        <v>5</v>
      </c>
      <c r="AD2238">
        <f t="shared" ca="1" si="406"/>
        <v>6</v>
      </c>
      <c r="AE2238">
        <f t="shared" ca="1" si="407"/>
        <v>5.0178000000000003</v>
      </c>
      <c r="AF2238">
        <f t="shared" ca="1" si="408"/>
        <v>5.0334000000000003</v>
      </c>
      <c r="AG2238">
        <f t="shared" ca="1" si="409"/>
        <v>4</v>
      </c>
    </row>
    <row r="2239" spans="3:33" x14ac:dyDescent="0.3">
      <c r="C2239" s="1">
        <v>39654</v>
      </c>
      <c r="D2239">
        <v>5.25</v>
      </c>
      <c r="E2239" s="1">
        <v>39654</v>
      </c>
      <c r="F2239">
        <v>3.25</v>
      </c>
      <c r="G2239" s="1">
        <v>39654</v>
      </c>
      <c r="H2239">
        <v>4.2919999999999998</v>
      </c>
      <c r="I2239" s="1">
        <v>39654</v>
      </c>
      <c r="J2239">
        <v>4.25</v>
      </c>
      <c r="L2239" s="1">
        <v>39654</v>
      </c>
      <c r="M2239">
        <v>5</v>
      </c>
      <c r="O2239">
        <f t="shared" si="398"/>
        <v>6</v>
      </c>
      <c r="P2239" s="1">
        <v>39654</v>
      </c>
      <c r="Q2239">
        <v>5.0309999999999997</v>
      </c>
      <c r="R2239" s="1">
        <v>39654</v>
      </c>
      <c r="S2239">
        <v>5.0585000000000004</v>
      </c>
      <c r="U2239">
        <f t="shared" si="410"/>
        <v>4</v>
      </c>
      <c r="X2239" s="6">
        <f t="shared" si="400"/>
        <v>39654</v>
      </c>
      <c r="Y2239">
        <f t="shared" ca="1" si="401"/>
        <v>5.25</v>
      </c>
      <c r="Z2239">
        <f t="shared" ca="1" si="402"/>
        <v>3.25</v>
      </c>
      <c r="AA2239">
        <f t="shared" ca="1" si="403"/>
        <v>4.2919999999999998</v>
      </c>
      <c r="AB2239">
        <f t="shared" ca="1" si="404"/>
        <v>4.25</v>
      </c>
      <c r="AC2239">
        <f t="shared" ca="1" si="405"/>
        <v>5</v>
      </c>
      <c r="AD2239">
        <f t="shared" ca="1" si="406"/>
        <v>6</v>
      </c>
      <c r="AE2239">
        <f t="shared" ca="1" si="407"/>
        <v>5.0309999999999997</v>
      </c>
      <c r="AF2239">
        <f t="shared" ca="1" si="408"/>
        <v>5.0585000000000004</v>
      </c>
      <c r="AG2239">
        <f t="shared" ca="1" si="409"/>
        <v>4</v>
      </c>
    </row>
    <row r="2240" spans="3:33" x14ac:dyDescent="0.3">
      <c r="C2240" s="1">
        <v>39657</v>
      </c>
      <c r="D2240">
        <v>5.25</v>
      </c>
      <c r="E2240" s="1">
        <v>39657</v>
      </c>
      <c r="F2240">
        <v>3.25</v>
      </c>
      <c r="G2240" s="1">
        <v>39657</v>
      </c>
      <c r="H2240">
        <v>4.2969999999999997</v>
      </c>
      <c r="I2240" s="1">
        <v>39657</v>
      </c>
      <c r="J2240">
        <v>4.25</v>
      </c>
      <c r="L2240" s="1">
        <v>39657</v>
      </c>
      <c r="M2240">
        <v>5</v>
      </c>
      <c r="O2240">
        <f t="shared" si="398"/>
        <v>6</v>
      </c>
      <c r="P2240" s="1">
        <v>39657</v>
      </c>
      <c r="Q2240">
        <v>5.0225</v>
      </c>
      <c r="R2240" s="1">
        <v>39657</v>
      </c>
      <c r="S2240">
        <v>5.0743999999999998</v>
      </c>
      <c r="U2240">
        <f t="shared" si="410"/>
        <v>4</v>
      </c>
      <c r="X2240" s="6">
        <f t="shared" si="400"/>
        <v>39657</v>
      </c>
      <c r="Y2240">
        <f t="shared" ca="1" si="401"/>
        <v>5.25</v>
      </c>
      <c r="Z2240">
        <f t="shared" ca="1" si="402"/>
        <v>3.25</v>
      </c>
      <c r="AA2240">
        <f t="shared" ca="1" si="403"/>
        <v>4.2969999999999997</v>
      </c>
      <c r="AB2240">
        <f t="shared" ca="1" si="404"/>
        <v>4.25</v>
      </c>
      <c r="AC2240">
        <f t="shared" ca="1" si="405"/>
        <v>5</v>
      </c>
      <c r="AD2240">
        <f t="shared" ca="1" si="406"/>
        <v>6</v>
      </c>
      <c r="AE2240">
        <f t="shared" ca="1" si="407"/>
        <v>5.0225</v>
      </c>
      <c r="AF2240">
        <f t="shared" ca="1" si="408"/>
        <v>5.0743999999999998</v>
      </c>
      <c r="AG2240">
        <f t="shared" ca="1" si="409"/>
        <v>4</v>
      </c>
    </row>
    <row r="2241" spans="3:33" x14ac:dyDescent="0.3">
      <c r="C2241" s="1">
        <v>39658</v>
      </c>
      <c r="D2241">
        <v>5.25</v>
      </c>
      <c r="E2241" s="1">
        <v>39658</v>
      </c>
      <c r="F2241">
        <v>3.25</v>
      </c>
      <c r="G2241" s="1">
        <v>39658</v>
      </c>
      <c r="H2241">
        <v>4.2859999999999996</v>
      </c>
      <c r="I2241" s="1">
        <v>39658</v>
      </c>
      <c r="J2241">
        <v>4.25</v>
      </c>
      <c r="L2241" s="1">
        <v>39658</v>
      </c>
      <c r="M2241">
        <v>5</v>
      </c>
      <c r="O2241">
        <f t="shared" si="398"/>
        <v>6</v>
      </c>
      <c r="P2241" s="1">
        <v>39658</v>
      </c>
      <c r="Q2241">
        <v>5.0167000000000002</v>
      </c>
      <c r="R2241" s="1">
        <v>39658</v>
      </c>
      <c r="S2241">
        <v>5.0772000000000004</v>
      </c>
      <c r="U2241">
        <f t="shared" si="410"/>
        <v>4</v>
      </c>
      <c r="X2241" s="6">
        <f t="shared" si="400"/>
        <v>39658</v>
      </c>
      <c r="Y2241">
        <f t="shared" ca="1" si="401"/>
        <v>5.25</v>
      </c>
      <c r="Z2241">
        <f t="shared" ca="1" si="402"/>
        <v>3.25</v>
      </c>
      <c r="AA2241">
        <f t="shared" ca="1" si="403"/>
        <v>4.2859999999999996</v>
      </c>
      <c r="AB2241">
        <f t="shared" ca="1" si="404"/>
        <v>4.25</v>
      </c>
      <c r="AC2241">
        <f t="shared" ca="1" si="405"/>
        <v>5</v>
      </c>
      <c r="AD2241">
        <f t="shared" ca="1" si="406"/>
        <v>6</v>
      </c>
      <c r="AE2241">
        <f t="shared" ca="1" si="407"/>
        <v>5.0167000000000002</v>
      </c>
      <c r="AF2241">
        <f t="shared" ca="1" si="408"/>
        <v>5.0772000000000004</v>
      </c>
      <c r="AG2241">
        <f t="shared" ca="1" si="409"/>
        <v>4</v>
      </c>
    </row>
    <row r="2242" spans="3:33" x14ac:dyDescent="0.3">
      <c r="C2242" s="1">
        <v>39659</v>
      </c>
      <c r="D2242">
        <v>5.25</v>
      </c>
      <c r="E2242" s="1">
        <v>39659</v>
      </c>
      <c r="F2242">
        <v>3.25</v>
      </c>
      <c r="G2242" s="1">
        <v>39659</v>
      </c>
      <c r="H2242">
        <v>4.2960000000000003</v>
      </c>
      <c r="I2242" s="1">
        <v>39659</v>
      </c>
      <c r="J2242">
        <v>4.25</v>
      </c>
      <c r="L2242" s="1">
        <v>39659</v>
      </c>
      <c r="M2242">
        <v>5</v>
      </c>
      <c r="O2242">
        <f t="shared" si="398"/>
        <v>6</v>
      </c>
      <c r="P2242" s="1">
        <v>39659</v>
      </c>
      <c r="Q2242">
        <v>4.9813999999999998</v>
      </c>
      <c r="R2242" s="1">
        <v>39659</v>
      </c>
      <c r="S2242">
        <v>5.0530999999999997</v>
      </c>
      <c r="U2242">
        <f t="shared" si="410"/>
        <v>4</v>
      </c>
      <c r="X2242" s="6">
        <f t="shared" si="400"/>
        <v>39659</v>
      </c>
      <c r="Y2242">
        <f t="shared" ca="1" si="401"/>
        <v>5.25</v>
      </c>
      <c r="Z2242">
        <f t="shared" ca="1" si="402"/>
        <v>3.25</v>
      </c>
      <c r="AA2242">
        <f t="shared" ca="1" si="403"/>
        <v>4.2960000000000003</v>
      </c>
      <c r="AB2242">
        <f t="shared" ca="1" si="404"/>
        <v>4.25</v>
      </c>
      <c r="AC2242">
        <f t="shared" ca="1" si="405"/>
        <v>5</v>
      </c>
      <c r="AD2242">
        <f t="shared" ca="1" si="406"/>
        <v>6</v>
      </c>
      <c r="AE2242">
        <f t="shared" ca="1" si="407"/>
        <v>4.9813999999999998</v>
      </c>
      <c r="AF2242">
        <f t="shared" ca="1" si="408"/>
        <v>5.0530999999999997</v>
      </c>
      <c r="AG2242">
        <f t="shared" ca="1" si="409"/>
        <v>4</v>
      </c>
    </row>
    <row r="2243" spans="3:33" x14ac:dyDescent="0.3">
      <c r="C2243" s="1">
        <v>39660</v>
      </c>
      <c r="D2243">
        <v>5.25</v>
      </c>
      <c r="E2243" s="1">
        <v>39660</v>
      </c>
      <c r="F2243">
        <v>3.25</v>
      </c>
      <c r="G2243" s="1">
        <v>39660</v>
      </c>
      <c r="H2243">
        <v>4.3810000000000002</v>
      </c>
      <c r="I2243" s="1">
        <v>39660</v>
      </c>
      <c r="J2243">
        <v>4.25</v>
      </c>
      <c r="L2243" s="1">
        <v>39660</v>
      </c>
      <c r="M2243">
        <v>5</v>
      </c>
      <c r="O2243">
        <f t="shared" si="398"/>
        <v>6</v>
      </c>
      <c r="P2243" s="1">
        <v>39660</v>
      </c>
      <c r="Q2243">
        <v>4.9592000000000001</v>
      </c>
      <c r="R2243" s="1">
        <v>39660</v>
      </c>
      <c r="S2243">
        <v>5.0240999999999998</v>
      </c>
      <c r="U2243">
        <f t="shared" si="410"/>
        <v>4</v>
      </c>
      <c r="X2243" s="6">
        <f t="shared" si="400"/>
        <v>39660</v>
      </c>
      <c r="Y2243">
        <f t="shared" ca="1" si="401"/>
        <v>5.25</v>
      </c>
      <c r="Z2243">
        <f t="shared" ca="1" si="402"/>
        <v>3.25</v>
      </c>
      <c r="AA2243">
        <f t="shared" ca="1" si="403"/>
        <v>4.3810000000000002</v>
      </c>
      <c r="AB2243">
        <f t="shared" ca="1" si="404"/>
        <v>4.25</v>
      </c>
      <c r="AC2243">
        <f t="shared" ca="1" si="405"/>
        <v>5</v>
      </c>
      <c r="AD2243">
        <f t="shared" ca="1" si="406"/>
        <v>6</v>
      </c>
      <c r="AE2243">
        <f t="shared" ca="1" si="407"/>
        <v>4.9592000000000001</v>
      </c>
      <c r="AF2243">
        <f t="shared" ca="1" si="408"/>
        <v>5.0240999999999998</v>
      </c>
      <c r="AG2243">
        <f t="shared" ca="1" si="409"/>
        <v>4</v>
      </c>
    </row>
    <row r="2244" spans="3:33" x14ac:dyDescent="0.3">
      <c r="C2244" s="1">
        <v>39661</v>
      </c>
      <c r="D2244">
        <v>5.25</v>
      </c>
      <c r="E2244" s="1">
        <v>39661</v>
      </c>
      <c r="F2244">
        <v>3.25</v>
      </c>
      <c r="G2244" s="1">
        <v>39661</v>
      </c>
      <c r="H2244">
        <v>4.2889999999999997</v>
      </c>
      <c r="I2244" s="1">
        <v>39661</v>
      </c>
      <c r="J2244">
        <v>4.25</v>
      </c>
      <c r="L2244" s="1">
        <v>39661</v>
      </c>
      <c r="M2244">
        <v>5</v>
      </c>
      <c r="O2244">
        <f t="shared" si="398"/>
        <v>6</v>
      </c>
      <c r="P2244" s="1">
        <v>39661</v>
      </c>
      <c r="Q2244">
        <v>4.9634</v>
      </c>
      <c r="R2244" s="1">
        <v>39661</v>
      </c>
      <c r="S2244">
        <v>5.0095000000000001</v>
      </c>
      <c r="U2244">
        <f t="shared" si="410"/>
        <v>4</v>
      </c>
      <c r="X2244" s="6">
        <f t="shared" si="400"/>
        <v>39661</v>
      </c>
      <c r="Y2244">
        <f t="shared" ca="1" si="401"/>
        <v>5.25</v>
      </c>
      <c r="Z2244">
        <f t="shared" ca="1" si="402"/>
        <v>3.25</v>
      </c>
      <c r="AA2244">
        <f t="shared" ca="1" si="403"/>
        <v>4.2889999999999997</v>
      </c>
      <c r="AB2244">
        <f t="shared" ca="1" si="404"/>
        <v>4.25</v>
      </c>
      <c r="AC2244">
        <f t="shared" ca="1" si="405"/>
        <v>5</v>
      </c>
      <c r="AD2244">
        <f t="shared" ca="1" si="406"/>
        <v>6</v>
      </c>
      <c r="AE2244">
        <f t="shared" ca="1" si="407"/>
        <v>4.9634</v>
      </c>
      <c r="AF2244">
        <f t="shared" ca="1" si="408"/>
        <v>5.0095000000000001</v>
      </c>
      <c r="AG2244">
        <f t="shared" ca="1" si="409"/>
        <v>4</v>
      </c>
    </row>
    <row r="2245" spans="3:33" x14ac:dyDescent="0.3">
      <c r="C2245" s="1">
        <v>39664</v>
      </c>
      <c r="D2245">
        <v>5.25</v>
      </c>
      <c r="E2245" s="1">
        <v>39664</v>
      </c>
      <c r="F2245">
        <v>3.25</v>
      </c>
      <c r="G2245" s="1">
        <v>39664</v>
      </c>
      <c r="H2245">
        <v>4.3</v>
      </c>
      <c r="I2245" s="1">
        <v>39664</v>
      </c>
      <c r="J2245">
        <v>4.25</v>
      </c>
      <c r="L2245" s="1">
        <v>39664</v>
      </c>
      <c r="M2245">
        <v>5</v>
      </c>
      <c r="O2245">
        <f t="shared" si="398"/>
        <v>6</v>
      </c>
      <c r="P2245" s="1">
        <v>39664</v>
      </c>
      <c r="Q2245">
        <v>4.9915000000000003</v>
      </c>
      <c r="R2245" s="1">
        <v>39664</v>
      </c>
      <c r="S2245">
        <v>5.0242000000000004</v>
      </c>
      <c r="U2245">
        <f t="shared" si="410"/>
        <v>4</v>
      </c>
      <c r="X2245" s="6">
        <f t="shared" si="400"/>
        <v>39664</v>
      </c>
      <c r="Y2245">
        <f t="shared" ca="1" si="401"/>
        <v>5.25</v>
      </c>
      <c r="Z2245">
        <f t="shared" ca="1" si="402"/>
        <v>3.25</v>
      </c>
      <c r="AA2245">
        <f t="shared" ca="1" si="403"/>
        <v>4.3</v>
      </c>
      <c r="AB2245">
        <f t="shared" ca="1" si="404"/>
        <v>4.25</v>
      </c>
      <c r="AC2245">
        <f t="shared" ca="1" si="405"/>
        <v>5</v>
      </c>
      <c r="AD2245">
        <f t="shared" ca="1" si="406"/>
        <v>6</v>
      </c>
      <c r="AE2245">
        <f t="shared" ca="1" si="407"/>
        <v>4.9915000000000003</v>
      </c>
      <c r="AF2245">
        <f t="shared" ca="1" si="408"/>
        <v>5.0242000000000004</v>
      </c>
      <c r="AG2245">
        <f t="shared" ca="1" si="409"/>
        <v>4</v>
      </c>
    </row>
    <row r="2246" spans="3:33" x14ac:dyDescent="0.3">
      <c r="C2246" s="1">
        <v>39665</v>
      </c>
      <c r="D2246">
        <v>5.25</v>
      </c>
      <c r="E2246" s="1">
        <v>39665</v>
      </c>
      <c r="F2246">
        <v>3.25</v>
      </c>
      <c r="G2246" s="1">
        <v>39665</v>
      </c>
      <c r="H2246">
        <v>4.3090000000000002</v>
      </c>
      <c r="I2246" s="1">
        <v>39665</v>
      </c>
      <c r="J2246">
        <v>4.25</v>
      </c>
      <c r="L2246" s="1">
        <v>39665</v>
      </c>
      <c r="M2246">
        <v>5</v>
      </c>
      <c r="O2246">
        <f t="shared" ref="O2246:O2299" si="411">M2246+1</f>
        <v>6</v>
      </c>
      <c r="P2246" s="1">
        <v>39665</v>
      </c>
      <c r="Q2246">
        <v>4.9836</v>
      </c>
      <c r="R2246" s="1">
        <v>39665</v>
      </c>
      <c r="S2246">
        <v>5.0233999999999996</v>
      </c>
      <c r="U2246">
        <f t="shared" si="410"/>
        <v>4</v>
      </c>
      <c r="X2246" s="6">
        <f t="shared" ref="X2246:X2309" si="412">IF(ISNUMBER(C2246),C2246,#N/A)</f>
        <v>39665</v>
      </c>
      <c r="Y2246">
        <f t="shared" ref="Y2246:Y2309" ca="1" si="413">VLOOKUP($X2246,$C$5:$D$5000,2,FALSE)</f>
        <v>5.25</v>
      </c>
      <c r="Z2246">
        <f t="shared" ref="Z2246:Z2309" ca="1" si="414">VLOOKUP($X2246,$E$5:$F$5000,2,FALSE)</f>
        <v>3.25</v>
      </c>
      <c r="AA2246">
        <f t="shared" ref="AA2246:AA2309" ca="1" si="415">VLOOKUP($X2246,$G$5:$H$5000,2,FALSE)</f>
        <v>4.3090000000000002</v>
      </c>
      <c r="AB2246">
        <f t="shared" ref="AB2246:AB2309" ca="1" si="416">VLOOKUP($X2246,$I$5:$J$5000,2,FALSE)</f>
        <v>4.25</v>
      </c>
      <c r="AC2246">
        <f t="shared" ref="AC2246:AC2309" ca="1" si="417">VLOOKUP($X2246,$L$5:$M$5000,2,FALSE)</f>
        <v>5</v>
      </c>
      <c r="AD2246">
        <f t="shared" ref="AD2246:AD2309" ca="1" si="418">VLOOKUP($X2246,$L$5:$O$5000,4,FALSE)</f>
        <v>6</v>
      </c>
      <c r="AE2246">
        <f t="shared" ref="AE2246:AE2309" ca="1" si="419">VLOOKUP($X2246,$P$5:$Q$5000,2,FALSE)</f>
        <v>4.9836</v>
      </c>
      <c r="AF2246">
        <f t="shared" ref="AF2246:AF2309" ca="1" si="420">VLOOKUP($X2246,$R$5:$S$5000,2,FALSE)</f>
        <v>5.0233999999999996</v>
      </c>
      <c r="AG2246">
        <f t="shared" ref="AG2246:AG2309" ca="1" si="421">VLOOKUP($X2246,$L$5:$U$5000,10,FALSE)</f>
        <v>4</v>
      </c>
    </row>
    <row r="2247" spans="3:33" x14ac:dyDescent="0.3">
      <c r="C2247" s="1">
        <v>39666</v>
      </c>
      <c r="D2247">
        <v>5.25</v>
      </c>
      <c r="E2247" s="1">
        <v>39666</v>
      </c>
      <c r="F2247">
        <v>3.25</v>
      </c>
      <c r="G2247" s="1">
        <v>39666</v>
      </c>
      <c r="H2247">
        <v>4.3129999999999997</v>
      </c>
      <c r="I2247" s="1">
        <v>39666</v>
      </c>
      <c r="J2247">
        <v>4.25</v>
      </c>
      <c r="L2247" s="1">
        <v>39666</v>
      </c>
      <c r="M2247">
        <v>5</v>
      </c>
      <c r="O2247">
        <f t="shared" si="411"/>
        <v>6</v>
      </c>
      <c r="P2247" s="1">
        <v>39666</v>
      </c>
      <c r="Q2247">
        <v>4.9757999999999996</v>
      </c>
      <c r="R2247" s="1">
        <v>39666</v>
      </c>
      <c r="S2247">
        <v>5.0114999999999998</v>
      </c>
      <c r="U2247">
        <f t="shared" si="410"/>
        <v>4</v>
      </c>
      <c r="X2247" s="6">
        <f t="shared" si="412"/>
        <v>39666</v>
      </c>
      <c r="Y2247">
        <f t="shared" ca="1" si="413"/>
        <v>5.25</v>
      </c>
      <c r="Z2247">
        <f t="shared" ca="1" si="414"/>
        <v>3.25</v>
      </c>
      <c r="AA2247">
        <f t="shared" ca="1" si="415"/>
        <v>4.3129999999999997</v>
      </c>
      <c r="AB2247">
        <f t="shared" ca="1" si="416"/>
        <v>4.25</v>
      </c>
      <c r="AC2247">
        <f t="shared" ca="1" si="417"/>
        <v>5</v>
      </c>
      <c r="AD2247">
        <f t="shared" ca="1" si="418"/>
        <v>6</v>
      </c>
      <c r="AE2247">
        <f t="shared" ca="1" si="419"/>
        <v>4.9757999999999996</v>
      </c>
      <c r="AF2247">
        <f t="shared" ca="1" si="420"/>
        <v>5.0114999999999998</v>
      </c>
      <c r="AG2247">
        <f t="shared" ca="1" si="421"/>
        <v>4</v>
      </c>
    </row>
    <row r="2248" spans="3:33" x14ac:dyDescent="0.3">
      <c r="C2248" s="1">
        <v>39667</v>
      </c>
      <c r="D2248">
        <v>5.25</v>
      </c>
      <c r="E2248" s="1">
        <v>39667</v>
      </c>
      <c r="F2248">
        <v>3.25</v>
      </c>
      <c r="G2248" s="1">
        <v>39667</v>
      </c>
      <c r="H2248">
        <v>4.3159999999999998</v>
      </c>
      <c r="I2248" s="1">
        <v>39667</v>
      </c>
      <c r="J2248">
        <v>4.25</v>
      </c>
      <c r="L2248" s="1">
        <v>39667</v>
      </c>
      <c r="M2248">
        <v>5</v>
      </c>
      <c r="O2248">
        <f t="shared" si="411"/>
        <v>6</v>
      </c>
      <c r="P2248" s="1">
        <v>39667</v>
      </c>
      <c r="Q2248">
        <v>4.9924999999999997</v>
      </c>
      <c r="R2248" s="1">
        <v>39667</v>
      </c>
      <c r="S2248">
        <v>5.0266000000000002</v>
      </c>
      <c r="U2248">
        <f t="shared" si="410"/>
        <v>4</v>
      </c>
      <c r="X2248" s="6">
        <f t="shared" si="412"/>
        <v>39667</v>
      </c>
      <c r="Y2248">
        <f t="shared" ca="1" si="413"/>
        <v>5.25</v>
      </c>
      <c r="Z2248">
        <f t="shared" ca="1" si="414"/>
        <v>3.25</v>
      </c>
      <c r="AA2248">
        <f t="shared" ca="1" si="415"/>
        <v>4.3159999999999998</v>
      </c>
      <c r="AB2248">
        <f t="shared" ca="1" si="416"/>
        <v>4.25</v>
      </c>
      <c r="AC2248">
        <f t="shared" ca="1" si="417"/>
        <v>5</v>
      </c>
      <c r="AD2248">
        <f t="shared" ca="1" si="418"/>
        <v>6</v>
      </c>
      <c r="AE2248">
        <f t="shared" ca="1" si="419"/>
        <v>4.9924999999999997</v>
      </c>
      <c r="AF2248">
        <f t="shared" ca="1" si="420"/>
        <v>5.0266000000000002</v>
      </c>
      <c r="AG2248">
        <f t="shared" ca="1" si="421"/>
        <v>4</v>
      </c>
    </row>
    <row r="2249" spans="3:33" x14ac:dyDescent="0.3">
      <c r="C2249" s="1">
        <v>39668</v>
      </c>
      <c r="D2249">
        <v>5.25</v>
      </c>
      <c r="E2249" s="1">
        <v>39668</v>
      </c>
      <c r="F2249">
        <v>3.25</v>
      </c>
      <c r="G2249" s="1">
        <v>39668</v>
      </c>
      <c r="H2249">
        <v>4.2949999999999999</v>
      </c>
      <c r="I2249" s="1">
        <v>39668</v>
      </c>
      <c r="J2249">
        <v>4.25</v>
      </c>
      <c r="L2249" s="1">
        <v>39668</v>
      </c>
      <c r="M2249">
        <v>5</v>
      </c>
      <c r="O2249">
        <f t="shared" si="411"/>
        <v>6</v>
      </c>
      <c r="P2249" s="1">
        <v>39668</v>
      </c>
      <c r="Q2249">
        <v>5.0072000000000001</v>
      </c>
      <c r="R2249" s="1">
        <v>39668</v>
      </c>
      <c r="S2249">
        <v>5.0388999999999999</v>
      </c>
      <c r="U2249">
        <f t="shared" si="410"/>
        <v>4</v>
      </c>
      <c r="X2249" s="6">
        <f t="shared" si="412"/>
        <v>39668</v>
      </c>
      <c r="Y2249">
        <f t="shared" ca="1" si="413"/>
        <v>5.25</v>
      </c>
      <c r="Z2249">
        <f t="shared" ca="1" si="414"/>
        <v>3.25</v>
      </c>
      <c r="AA2249">
        <f t="shared" ca="1" si="415"/>
        <v>4.2949999999999999</v>
      </c>
      <c r="AB2249">
        <f t="shared" ca="1" si="416"/>
        <v>4.25</v>
      </c>
      <c r="AC2249">
        <f t="shared" ca="1" si="417"/>
        <v>5</v>
      </c>
      <c r="AD2249">
        <f t="shared" ca="1" si="418"/>
        <v>6</v>
      </c>
      <c r="AE2249">
        <f t="shared" ca="1" si="419"/>
        <v>5.0072000000000001</v>
      </c>
      <c r="AF2249">
        <f t="shared" ca="1" si="420"/>
        <v>5.0388999999999999</v>
      </c>
      <c r="AG2249">
        <f t="shared" ca="1" si="421"/>
        <v>4</v>
      </c>
    </row>
    <row r="2250" spans="3:33" x14ac:dyDescent="0.3">
      <c r="C2250" s="1">
        <v>39671</v>
      </c>
      <c r="D2250">
        <v>5.25</v>
      </c>
      <c r="E2250" s="1">
        <v>39671</v>
      </c>
      <c r="F2250">
        <v>3.25</v>
      </c>
      <c r="G2250" s="1">
        <v>39671</v>
      </c>
      <c r="H2250">
        <v>4.2949999999999999</v>
      </c>
      <c r="I2250" s="1">
        <v>39671</v>
      </c>
      <c r="J2250">
        <v>4.25</v>
      </c>
      <c r="L2250" s="1">
        <v>39671</v>
      </c>
      <c r="M2250">
        <v>5</v>
      </c>
      <c r="O2250">
        <f t="shared" si="411"/>
        <v>6</v>
      </c>
      <c r="P2250" s="1">
        <v>39671</v>
      </c>
      <c r="Q2250">
        <v>5.0042999999999997</v>
      </c>
      <c r="R2250" s="1">
        <v>39671</v>
      </c>
      <c r="S2250">
        <v>5.0484</v>
      </c>
      <c r="U2250">
        <f t="shared" si="410"/>
        <v>4</v>
      </c>
      <c r="X2250" s="6">
        <f t="shared" si="412"/>
        <v>39671</v>
      </c>
      <c r="Y2250">
        <f t="shared" ca="1" si="413"/>
        <v>5.25</v>
      </c>
      <c r="Z2250">
        <f t="shared" ca="1" si="414"/>
        <v>3.25</v>
      </c>
      <c r="AA2250">
        <f t="shared" ca="1" si="415"/>
        <v>4.2949999999999999</v>
      </c>
      <c r="AB2250">
        <f t="shared" ca="1" si="416"/>
        <v>4.25</v>
      </c>
      <c r="AC2250">
        <f t="shared" ca="1" si="417"/>
        <v>5</v>
      </c>
      <c r="AD2250">
        <f t="shared" ca="1" si="418"/>
        <v>6</v>
      </c>
      <c r="AE2250">
        <f t="shared" ca="1" si="419"/>
        <v>5.0042999999999997</v>
      </c>
      <c r="AF2250">
        <f t="shared" ca="1" si="420"/>
        <v>5.0484</v>
      </c>
      <c r="AG2250">
        <f t="shared" ca="1" si="421"/>
        <v>4</v>
      </c>
    </row>
    <row r="2251" spans="3:33" x14ac:dyDescent="0.3">
      <c r="C2251" s="1">
        <v>39672</v>
      </c>
      <c r="D2251">
        <v>5.25</v>
      </c>
      <c r="E2251" s="1">
        <v>39672</v>
      </c>
      <c r="F2251">
        <v>3.25</v>
      </c>
      <c r="G2251" s="1">
        <v>39672</v>
      </c>
      <c r="H2251">
        <v>4.3179999999999996</v>
      </c>
      <c r="I2251" s="1">
        <v>39672</v>
      </c>
      <c r="J2251">
        <v>4.25</v>
      </c>
      <c r="L2251" s="1">
        <v>39672</v>
      </c>
      <c r="M2251">
        <v>5</v>
      </c>
      <c r="O2251">
        <f t="shared" si="411"/>
        <v>6</v>
      </c>
      <c r="P2251" s="1">
        <v>39672</v>
      </c>
      <c r="Q2251">
        <v>4.9973999999999998</v>
      </c>
      <c r="R2251" s="1">
        <v>39672</v>
      </c>
      <c r="S2251">
        <v>5.0449999999999999</v>
      </c>
      <c r="U2251">
        <f t="shared" si="410"/>
        <v>4</v>
      </c>
      <c r="X2251" s="6">
        <f t="shared" si="412"/>
        <v>39672</v>
      </c>
      <c r="Y2251">
        <f t="shared" ca="1" si="413"/>
        <v>5.25</v>
      </c>
      <c r="Z2251">
        <f t="shared" ca="1" si="414"/>
        <v>3.25</v>
      </c>
      <c r="AA2251">
        <f t="shared" ca="1" si="415"/>
        <v>4.3179999999999996</v>
      </c>
      <c r="AB2251">
        <f t="shared" ca="1" si="416"/>
        <v>4.25</v>
      </c>
      <c r="AC2251">
        <f t="shared" ca="1" si="417"/>
        <v>5</v>
      </c>
      <c r="AD2251">
        <f t="shared" ca="1" si="418"/>
        <v>6</v>
      </c>
      <c r="AE2251">
        <f t="shared" ca="1" si="419"/>
        <v>4.9973999999999998</v>
      </c>
      <c r="AF2251">
        <f t="shared" ca="1" si="420"/>
        <v>5.0449999999999999</v>
      </c>
      <c r="AG2251">
        <f t="shared" ca="1" si="421"/>
        <v>4</v>
      </c>
    </row>
    <row r="2252" spans="3:33" x14ac:dyDescent="0.3">
      <c r="C2252" s="1">
        <v>39673</v>
      </c>
      <c r="D2252">
        <v>5.25</v>
      </c>
      <c r="E2252" s="1">
        <v>39673</v>
      </c>
      <c r="F2252">
        <v>3.25</v>
      </c>
      <c r="G2252" s="1">
        <v>39673</v>
      </c>
      <c r="H2252">
        <v>4.3029999999999999</v>
      </c>
      <c r="I2252" s="1">
        <v>39673</v>
      </c>
      <c r="J2252">
        <v>4.25</v>
      </c>
      <c r="L2252" s="1">
        <v>39673</v>
      </c>
      <c r="M2252">
        <v>5</v>
      </c>
      <c r="O2252">
        <f t="shared" si="411"/>
        <v>6</v>
      </c>
      <c r="P2252" s="1">
        <v>39673</v>
      </c>
      <c r="Q2252">
        <v>4.9885000000000002</v>
      </c>
      <c r="R2252" s="1">
        <v>39673</v>
      </c>
      <c r="S2252">
        <v>5.0254000000000003</v>
      </c>
      <c r="U2252">
        <f t="shared" si="410"/>
        <v>4</v>
      </c>
      <c r="X2252" s="6">
        <f t="shared" si="412"/>
        <v>39673</v>
      </c>
      <c r="Y2252">
        <f t="shared" ca="1" si="413"/>
        <v>5.25</v>
      </c>
      <c r="Z2252">
        <f t="shared" ca="1" si="414"/>
        <v>3.25</v>
      </c>
      <c r="AA2252">
        <f t="shared" ca="1" si="415"/>
        <v>4.3029999999999999</v>
      </c>
      <c r="AB2252">
        <f t="shared" ca="1" si="416"/>
        <v>4.25</v>
      </c>
      <c r="AC2252">
        <f t="shared" ca="1" si="417"/>
        <v>5</v>
      </c>
      <c r="AD2252">
        <f t="shared" ca="1" si="418"/>
        <v>6</v>
      </c>
      <c r="AE2252">
        <f t="shared" ca="1" si="419"/>
        <v>4.9885000000000002</v>
      </c>
      <c r="AF2252">
        <f t="shared" ca="1" si="420"/>
        <v>5.0254000000000003</v>
      </c>
      <c r="AG2252">
        <f t="shared" ca="1" si="421"/>
        <v>4</v>
      </c>
    </row>
    <row r="2253" spans="3:33" x14ac:dyDescent="0.3">
      <c r="C2253" s="1">
        <v>39674</v>
      </c>
      <c r="D2253">
        <v>5.25</v>
      </c>
      <c r="E2253" s="1">
        <v>39674</v>
      </c>
      <c r="F2253">
        <v>3.25</v>
      </c>
      <c r="G2253" s="1">
        <v>39674</v>
      </c>
      <c r="H2253">
        <v>4.3090000000000002</v>
      </c>
      <c r="I2253" s="1">
        <v>39674</v>
      </c>
      <c r="J2253">
        <v>4.25</v>
      </c>
      <c r="L2253" s="1">
        <v>39674</v>
      </c>
      <c r="M2253">
        <v>5</v>
      </c>
      <c r="O2253">
        <f t="shared" si="411"/>
        <v>6</v>
      </c>
      <c r="P2253" s="1">
        <v>39674</v>
      </c>
      <c r="Q2253">
        <v>5.0012999999999996</v>
      </c>
      <c r="R2253" s="1">
        <v>39674</v>
      </c>
      <c r="S2253">
        <v>5.0430000000000001</v>
      </c>
      <c r="U2253">
        <f t="shared" si="410"/>
        <v>4</v>
      </c>
      <c r="X2253" s="6">
        <f t="shared" si="412"/>
        <v>39674</v>
      </c>
      <c r="Y2253">
        <f t="shared" ca="1" si="413"/>
        <v>5.25</v>
      </c>
      <c r="Z2253">
        <f t="shared" ca="1" si="414"/>
        <v>3.25</v>
      </c>
      <c r="AA2253">
        <f t="shared" ca="1" si="415"/>
        <v>4.3090000000000002</v>
      </c>
      <c r="AB2253">
        <f t="shared" ca="1" si="416"/>
        <v>4.25</v>
      </c>
      <c r="AC2253">
        <f t="shared" ca="1" si="417"/>
        <v>5</v>
      </c>
      <c r="AD2253">
        <f t="shared" ca="1" si="418"/>
        <v>6</v>
      </c>
      <c r="AE2253">
        <f t="shared" ca="1" si="419"/>
        <v>5.0012999999999996</v>
      </c>
      <c r="AF2253">
        <f t="shared" ca="1" si="420"/>
        <v>5.0430000000000001</v>
      </c>
      <c r="AG2253">
        <f t="shared" ca="1" si="421"/>
        <v>4</v>
      </c>
    </row>
    <row r="2254" spans="3:33" x14ac:dyDescent="0.3">
      <c r="C2254" s="1">
        <v>39675</v>
      </c>
      <c r="D2254">
        <v>5.25</v>
      </c>
      <c r="E2254" s="1">
        <v>39675</v>
      </c>
      <c r="F2254">
        <v>3.25</v>
      </c>
      <c r="G2254" s="1">
        <v>39675</v>
      </c>
      <c r="H2254">
        <v>4.2919999999999998</v>
      </c>
      <c r="I2254" s="1">
        <v>39675</v>
      </c>
      <c r="J2254">
        <v>4.25</v>
      </c>
      <c r="L2254" s="1">
        <v>39675</v>
      </c>
      <c r="M2254">
        <v>5</v>
      </c>
      <c r="O2254">
        <f t="shared" si="411"/>
        <v>6</v>
      </c>
      <c r="P2254" s="1">
        <v>39675</v>
      </c>
      <c r="Q2254">
        <v>5.0083000000000002</v>
      </c>
      <c r="R2254" s="1">
        <v>39675</v>
      </c>
      <c r="S2254">
        <v>5.0717999999999996</v>
      </c>
      <c r="U2254">
        <f t="shared" si="410"/>
        <v>4</v>
      </c>
      <c r="X2254" s="6">
        <f t="shared" si="412"/>
        <v>39675</v>
      </c>
      <c r="Y2254">
        <f t="shared" ca="1" si="413"/>
        <v>5.25</v>
      </c>
      <c r="Z2254">
        <f t="shared" ca="1" si="414"/>
        <v>3.25</v>
      </c>
      <c r="AA2254">
        <f t="shared" ca="1" si="415"/>
        <v>4.2919999999999998</v>
      </c>
      <c r="AB2254">
        <f t="shared" ca="1" si="416"/>
        <v>4.25</v>
      </c>
      <c r="AC2254">
        <f t="shared" ca="1" si="417"/>
        <v>5</v>
      </c>
      <c r="AD2254">
        <f t="shared" ca="1" si="418"/>
        <v>6</v>
      </c>
      <c r="AE2254">
        <f t="shared" ca="1" si="419"/>
        <v>5.0083000000000002</v>
      </c>
      <c r="AF2254">
        <f t="shared" ca="1" si="420"/>
        <v>5.0717999999999996</v>
      </c>
      <c r="AG2254">
        <f t="shared" ca="1" si="421"/>
        <v>4</v>
      </c>
    </row>
    <row r="2255" spans="3:33" x14ac:dyDescent="0.3">
      <c r="C2255" s="1">
        <v>39678</v>
      </c>
      <c r="D2255">
        <v>5.25</v>
      </c>
      <c r="E2255" s="1">
        <v>39678</v>
      </c>
      <c r="F2255">
        <v>3.25</v>
      </c>
      <c r="G2255" s="1">
        <v>39678</v>
      </c>
      <c r="H2255">
        <v>4.3019999999999996</v>
      </c>
      <c r="I2255" s="1">
        <v>39678</v>
      </c>
      <c r="J2255">
        <v>4.25</v>
      </c>
      <c r="L2255" s="1">
        <v>39678</v>
      </c>
      <c r="M2255">
        <v>5</v>
      </c>
      <c r="O2255">
        <f t="shared" si="411"/>
        <v>6</v>
      </c>
      <c r="P2255" s="1">
        <v>39678</v>
      </c>
      <c r="Q2255">
        <v>4.9983000000000004</v>
      </c>
      <c r="R2255" s="1">
        <v>39678</v>
      </c>
      <c r="S2255">
        <v>5.0707000000000004</v>
      </c>
      <c r="U2255">
        <f t="shared" si="410"/>
        <v>4</v>
      </c>
      <c r="X2255" s="6">
        <f t="shared" si="412"/>
        <v>39678</v>
      </c>
      <c r="Y2255">
        <f t="shared" ca="1" si="413"/>
        <v>5.25</v>
      </c>
      <c r="Z2255">
        <f t="shared" ca="1" si="414"/>
        <v>3.25</v>
      </c>
      <c r="AA2255">
        <f t="shared" ca="1" si="415"/>
        <v>4.3019999999999996</v>
      </c>
      <c r="AB2255">
        <f t="shared" ca="1" si="416"/>
        <v>4.25</v>
      </c>
      <c r="AC2255">
        <f t="shared" ca="1" si="417"/>
        <v>5</v>
      </c>
      <c r="AD2255">
        <f t="shared" ca="1" si="418"/>
        <v>6</v>
      </c>
      <c r="AE2255">
        <f t="shared" ca="1" si="419"/>
        <v>4.9983000000000004</v>
      </c>
      <c r="AF2255">
        <f t="shared" ca="1" si="420"/>
        <v>5.0707000000000004</v>
      </c>
      <c r="AG2255">
        <f t="shared" ca="1" si="421"/>
        <v>4</v>
      </c>
    </row>
    <row r="2256" spans="3:33" x14ac:dyDescent="0.3">
      <c r="C2256" s="1">
        <v>39679</v>
      </c>
      <c r="D2256">
        <v>5.25</v>
      </c>
      <c r="E2256" s="1">
        <v>39679</v>
      </c>
      <c r="F2256">
        <v>3.25</v>
      </c>
      <c r="G2256" s="1">
        <v>39679</v>
      </c>
      <c r="H2256">
        <v>4.2850000000000001</v>
      </c>
      <c r="I2256" s="1">
        <v>39679</v>
      </c>
      <c r="J2256">
        <v>4.25</v>
      </c>
      <c r="L2256" s="1">
        <v>39679</v>
      </c>
      <c r="M2256">
        <v>5</v>
      </c>
      <c r="O2256">
        <f t="shared" si="411"/>
        <v>6</v>
      </c>
      <c r="P2256" s="1">
        <v>39679</v>
      </c>
      <c r="Q2256">
        <v>5.0021000000000004</v>
      </c>
      <c r="R2256" s="1">
        <v>39679</v>
      </c>
      <c r="S2256">
        <v>5.0670000000000002</v>
      </c>
      <c r="U2256">
        <f t="shared" si="410"/>
        <v>4</v>
      </c>
      <c r="X2256" s="6">
        <f t="shared" si="412"/>
        <v>39679</v>
      </c>
      <c r="Y2256">
        <f t="shared" ca="1" si="413"/>
        <v>5.25</v>
      </c>
      <c r="Z2256">
        <f t="shared" ca="1" si="414"/>
        <v>3.25</v>
      </c>
      <c r="AA2256">
        <f t="shared" ca="1" si="415"/>
        <v>4.2850000000000001</v>
      </c>
      <c r="AB2256">
        <f t="shared" ca="1" si="416"/>
        <v>4.25</v>
      </c>
      <c r="AC2256">
        <f t="shared" ca="1" si="417"/>
        <v>5</v>
      </c>
      <c r="AD2256">
        <f t="shared" ca="1" si="418"/>
        <v>6</v>
      </c>
      <c r="AE2256">
        <f t="shared" ca="1" si="419"/>
        <v>5.0021000000000004</v>
      </c>
      <c r="AF2256">
        <f t="shared" ca="1" si="420"/>
        <v>5.0670000000000002</v>
      </c>
      <c r="AG2256">
        <f t="shared" ca="1" si="421"/>
        <v>4</v>
      </c>
    </row>
    <row r="2257" spans="3:33" x14ac:dyDescent="0.3">
      <c r="C2257" s="1">
        <v>39680</v>
      </c>
      <c r="D2257">
        <v>5.25</v>
      </c>
      <c r="E2257" s="1">
        <v>39680</v>
      </c>
      <c r="F2257">
        <v>3.25</v>
      </c>
      <c r="G2257" s="1">
        <v>39680</v>
      </c>
      <c r="H2257">
        <v>4.2770000000000001</v>
      </c>
      <c r="I2257" s="1">
        <v>39680</v>
      </c>
      <c r="J2257">
        <v>4.25</v>
      </c>
      <c r="L2257" s="1">
        <v>39680</v>
      </c>
      <c r="M2257">
        <v>5</v>
      </c>
      <c r="O2257">
        <f t="shared" si="411"/>
        <v>6</v>
      </c>
      <c r="P2257" s="1">
        <v>39680</v>
      </c>
      <c r="Q2257">
        <v>5.0037000000000003</v>
      </c>
      <c r="R2257" s="1">
        <v>39680</v>
      </c>
      <c r="S2257">
        <v>5.0449999999999999</v>
      </c>
      <c r="U2257">
        <f t="shared" si="410"/>
        <v>4</v>
      </c>
      <c r="X2257" s="6">
        <f t="shared" si="412"/>
        <v>39680</v>
      </c>
      <c r="Y2257">
        <f t="shared" ca="1" si="413"/>
        <v>5.25</v>
      </c>
      <c r="Z2257">
        <f t="shared" ca="1" si="414"/>
        <v>3.25</v>
      </c>
      <c r="AA2257">
        <f t="shared" ca="1" si="415"/>
        <v>4.2770000000000001</v>
      </c>
      <c r="AB2257">
        <f t="shared" ca="1" si="416"/>
        <v>4.25</v>
      </c>
      <c r="AC2257">
        <f t="shared" ca="1" si="417"/>
        <v>5</v>
      </c>
      <c r="AD2257">
        <f t="shared" ca="1" si="418"/>
        <v>6</v>
      </c>
      <c r="AE2257">
        <f t="shared" ca="1" si="419"/>
        <v>5.0037000000000003</v>
      </c>
      <c r="AF2257">
        <f t="shared" ca="1" si="420"/>
        <v>5.0449999999999999</v>
      </c>
      <c r="AG2257">
        <f t="shared" ca="1" si="421"/>
        <v>4</v>
      </c>
    </row>
    <row r="2258" spans="3:33" x14ac:dyDescent="0.3">
      <c r="C2258" s="1">
        <v>39681</v>
      </c>
      <c r="D2258">
        <v>5.25</v>
      </c>
      <c r="E2258" s="1">
        <v>39681</v>
      </c>
      <c r="F2258">
        <v>3.25</v>
      </c>
      <c r="G2258" s="1">
        <v>39681</v>
      </c>
      <c r="H2258">
        <v>4.2729999999999997</v>
      </c>
      <c r="I2258" s="1">
        <v>39681</v>
      </c>
      <c r="J2258">
        <v>4.25</v>
      </c>
      <c r="L2258" s="1">
        <v>39681</v>
      </c>
      <c r="M2258">
        <v>5</v>
      </c>
      <c r="O2258">
        <f t="shared" si="411"/>
        <v>6</v>
      </c>
      <c r="P2258" s="1">
        <v>39681</v>
      </c>
      <c r="Q2258">
        <v>5.0014000000000003</v>
      </c>
      <c r="R2258" s="1">
        <v>39681</v>
      </c>
      <c r="S2258">
        <v>5.0477999999999996</v>
      </c>
      <c r="U2258">
        <f t="shared" si="410"/>
        <v>4</v>
      </c>
      <c r="X2258" s="6">
        <f t="shared" si="412"/>
        <v>39681</v>
      </c>
      <c r="Y2258">
        <f t="shared" ca="1" si="413"/>
        <v>5.25</v>
      </c>
      <c r="Z2258">
        <f t="shared" ca="1" si="414"/>
        <v>3.25</v>
      </c>
      <c r="AA2258">
        <f t="shared" ca="1" si="415"/>
        <v>4.2729999999999997</v>
      </c>
      <c r="AB2258">
        <f t="shared" ca="1" si="416"/>
        <v>4.25</v>
      </c>
      <c r="AC2258">
        <f t="shared" ca="1" si="417"/>
        <v>5</v>
      </c>
      <c r="AD2258">
        <f t="shared" ca="1" si="418"/>
        <v>6</v>
      </c>
      <c r="AE2258">
        <f t="shared" ca="1" si="419"/>
        <v>5.0014000000000003</v>
      </c>
      <c r="AF2258">
        <f t="shared" ca="1" si="420"/>
        <v>5.0477999999999996</v>
      </c>
      <c r="AG2258">
        <f t="shared" ca="1" si="421"/>
        <v>4</v>
      </c>
    </row>
    <row r="2259" spans="3:33" x14ac:dyDescent="0.3">
      <c r="C2259" s="1">
        <v>39682</v>
      </c>
      <c r="D2259">
        <v>5.25</v>
      </c>
      <c r="E2259" s="1">
        <v>39682</v>
      </c>
      <c r="F2259">
        <v>3.25</v>
      </c>
      <c r="G2259" s="1">
        <v>39682</v>
      </c>
      <c r="H2259">
        <v>4.274</v>
      </c>
      <c r="I2259" s="1">
        <v>39682</v>
      </c>
      <c r="J2259">
        <v>4.25</v>
      </c>
      <c r="L2259" s="1">
        <v>39682</v>
      </c>
      <c r="M2259">
        <v>5</v>
      </c>
      <c r="O2259">
        <f t="shared" si="411"/>
        <v>6</v>
      </c>
      <c r="P2259" s="1">
        <v>39682</v>
      </c>
      <c r="Q2259">
        <v>4.9973000000000001</v>
      </c>
      <c r="R2259" s="1">
        <v>39682</v>
      </c>
      <c r="S2259">
        <v>5.0096999999999996</v>
      </c>
      <c r="U2259">
        <f t="shared" si="410"/>
        <v>4</v>
      </c>
      <c r="X2259" s="6">
        <f t="shared" si="412"/>
        <v>39682</v>
      </c>
      <c r="Y2259">
        <f t="shared" ca="1" si="413"/>
        <v>5.25</v>
      </c>
      <c r="Z2259">
        <f t="shared" ca="1" si="414"/>
        <v>3.25</v>
      </c>
      <c r="AA2259">
        <f t="shared" ca="1" si="415"/>
        <v>4.274</v>
      </c>
      <c r="AB2259">
        <f t="shared" ca="1" si="416"/>
        <v>4.25</v>
      </c>
      <c r="AC2259">
        <f t="shared" ca="1" si="417"/>
        <v>5</v>
      </c>
      <c r="AD2259">
        <f t="shared" ca="1" si="418"/>
        <v>6</v>
      </c>
      <c r="AE2259">
        <f t="shared" ca="1" si="419"/>
        <v>4.9973000000000001</v>
      </c>
      <c r="AF2259">
        <f t="shared" ca="1" si="420"/>
        <v>5.0096999999999996</v>
      </c>
      <c r="AG2259">
        <f t="shared" ca="1" si="421"/>
        <v>4</v>
      </c>
    </row>
    <row r="2260" spans="3:33" x14ac:dyDescent="0.3">
      <c r="C2260" s="1">
        <v>39685</v>
      </c>
      <c r="D2260">
        <v>5.25</v>
      </c>
      <c r="E2260" s="1">
        <v>39685</v>
      </c>
      <c r="F2260">
        <v>3.25</v>
      </c>
      <c r="G2260" s="1">
        <v>39685</v>
      </c>
      <c r="H2260">
        <v>4.2839999999999998</v>
      </c>
      <c r="I2260" s="1">
        <v>39685</v>
      </c>
      <c r="J2260">
        <v>4.25</v>
      </c>
      <c r="L2260" s="1">
        <v>39685</v>
      </c>
      <c r="M2260">
        <v>5</v>
      </c>
      <c r="O2260">
        <f t="shared" si="411"/>
        <v>6</v>
      </c>
      <c r="P2260" s="1">
        <v>39685</v>
      </c>
      <c r="Q2260">
        <v>4.9973000000000001</v>
      </c>
      <c r="R2260" s="1">
        <v>39685</v>
      </c>
      <c r="S2260">
        <v>5.0096999999999996</v>
      </c>
      <c r="U2260">
        <f t="shared" si="410"/>
        <v>4</v>
      </c>
      <c r="X2260" s="6">
        <f t="shared" si="412"/>
        <v>39685</v>
      </c>
      <c r="Y2260">
        <f t="shared" ca="1" si="413"/>
        <v>5.25</v>
      </c>
      <c r="Z2260">
        <f t="shared" ca="1" si="414"/>
        <v>3.25</v>
      </c>
      <c r="AA2260">
        <f t="shared" ca="1" si="415"/>
        <v>4.2839999999999998</v>
      </c>
      <c r="AB2260">
        <f t="shared" ca="1" si="416"/>
        <v>4.25</v>
      </c>
      <c r="AC2260">
        <f t="shared" ca="1" si="417"/>
        <v>5</v>
      </c>
      <c r="AD2260">
        <f t="shared" ca="1" si="418"/>
        <v>6</v>
      </c>
      <c r="AE2260">
        <f t="shared" ca="1" si="419"/>
        <v>4.9973000000000001</v>
      </c>
      <c r="AF2260">
        <f t="shared" ca="1" si="420"/>
        <v>5.0096999999999996</v>
      </c>
      <c r="AG2260">
        <f t="shared" ca="1" si="421"/>
        <v>4</v>
      </c>
    </row>
    <row r="2261" spans="3:33" x14ac:dyDescent="0.3">
      <c r="C2261" s="1">
        <v>39686</v>
      </c>
      <c r="D2261">
        <v>5.25</v>
      </c>
      <c r="E2261" s="1">
        <v>39686</v>
      </c>
      <c r="F2261">
        <v>3.25</v>
      </c>
      <c r="G2261" s="1">
        <v>39686</v>
      </c>
      <c r="H2261">
        <v>4.2889999999999997</v>
      </c>
      <c r="I2261" s="1">
        <v>39686</v>
      </c>
      <c r="J2261">
        <v>4.25</v>
      </c>
      <c r="L2261" s="1">
        <v>39686</v>
      </c>
      <c r="M2261">
        <v>5</v>
      </c>
      <c r="O2261">
        <f t="shared" si="411"/>
        <v>6</v>
      </c>
      <c r="P2261" s="1">
        <v>39686</v>
      </c>
      <c r="Q2261">
        <v>4.9961000000000002</v>
      </c>
      <c r="R2261" s="1">
        <v>39686</v>
      </c>
      <c r="S2261">
        <v>5.0126999999999997</v>
      </c>
      <c r="U2261">
        <f t="shared" si="410"/>
        <v>4</v>
      </c>
      <c r="X2261" s="6">
        <f t="shared" si="412"/>
        <v>39686</v>
      </c>
      <c r="Y2261">
        <f t="shared" ca="1" si="413"/>
        <v>5.25</v>
      </c>
      <c r="Z2261">
        <f t="shared" ca="1" si="414"/>
        <v>3.25</v>
      </c>
      <c r="AA2261">
        <f t="shared" ca="1" si="415"/>
        <v>4.2889999999999997</v>
      </c>
      <c r="AB2261">
        <f t="shared" ca="1" si="416"/>
        <v>4.25</v>
      </c>
      <c r="AC2261">
        <f t="shared" ca="1" si="417"/>
        <v>5</v>
      </c>
      <c r="AD2261">
        <f t="shared" ca="1" si="418"/>
        <v>6</v>
      </c>
      <c r="AE2261">
        <f t="shared" ca="1" si="419"/>
        <v>4.9961000000000002</v>
      </c>
      <c r="AF2261">
        <f t="shared" ca="1" si="420"/>
        <v>5.0126999999999997</v>
      </c>
      <c r="AG2261">
        <f t="shared" ca="1" si="421"/>
        <v>4</v>
      </c>
    </row>
    <row r="2262" spans="3:33" x14ac:dyDescent="0.3">
      <c r="C2262" s="1">
        <v>39687</v>
      </c>
      <c r="D2262">
        <v>5.25</v>
      </c>
      <c r="E2262" s="1">
        <v>39687</v>
      </c>
      <c r="F2262">
        <v>3.25</v>
      </c>
      <c r="G2262" s="1">
        <v>39687</v>
      </c>
      <c r="H2262">
        <v>4.298</v>
      </c>
      <c r="I2262" s="1">
        <v>39687</v>
      </c>
      <c r="J2262">
        <v>4.25</v>
      </c>
      <c r="L2262" s="1">
        <v>39687</v>
      </c>
      <c r="M2262">
        <v>5</v>
      </c>
      <c r="O2262">
        <f t="shared" si="411"/>
        <v>6</v>
      </c>
      <c r="P2262" s="1">
        <v>39687</v>
      </c>
      <c r="Q2262">
        <v>4.9913999999999996</v>
      </c>
      <c r="R2262" s="1">
        <v>39687</v>
      </c>
      <c r="S2262">
        <v>5.0218999999999996</v>
      </c>
      <c r="U2262">
        <f t="shared" si="410"/>
        <v>4</v>
      </c>
      <c r="X2262" s="6">
        <f t="shared" si="412"/>
        <v>39687</v>
      </c>
      <c r="Y2262">
        <f t="shared" ca="1" si="413"/>
        <v>5.25</v>
      </c>
      <c r="Z2262">
        <f t="shared" ca="1" si="414"/>
        <v>3.25</v>
      </c>
      <c r="AA2262">
        <f t="shared" ca="1" si="415"/>
        <v>4.298</v>
      </c>
      <c r="AB2262">
        <f t="shared" ca="1" si="416"/>
        <v>4.25</v>
      </c>
      <c r="AC2262">
        <f t="shared" ca="1" si="417"/>
        <v>5</v>
      </c>
      <c r="AD2262">
        <f t="shared" ca="1" si="418"/>
        <v>6</v>
      </c>
      <c r="AE2262">
        <f t="shared" ca="1" si="419"/>
        <v>4.9913999999999996</v>
      </c>
      <c r="AF2262">
        <f t="shared" ca="1" si="420"/>
        <v>5.0218999999999996</v>
      </c>
      <c r="AG2262">
        <f t="shared" ca="1" si="421"/>
        <v>4</v>
      </c>
    </row>
    <row r="2263" spans="3:33" x14ac:dyDescent="0.3">
      <c r="C2263" s="1">
        <v>39688</v>
      </c>
      <c r="D2263">
        <v>5.25</v>
      </c>
      <c r="E2263" s="1">
        <v>39688</v>
      </c>
      <c r="F2263">
        <v>3.25</v>
      </c>
      <c r="G2263" s="1">
        <v>39688</v>
      </c>
      <c r="H2263">
        <v>4.3010000000000002</v>
      </c>
      <c r="I2263" s="1">
        <v>39688</v>
      </c>
      <c r="J2263">
        <v>4.25</v>
      </c>
      <c r="L2263" s="1">
        <v>39688</v>
      </c>
      <c r="M2263">
        <v>5</v>
      </c>
      <c r="O2263">
        <f t="shared" si="411"/>
        <v>6</v>
      </c>
      <c r="P2263" s="1">
        <v>39688</v>
      </c>
      <c r="Q2263">
        <v>5.0016999999999996</v>
      </c>
      <c r="R2263" s="1">
        <v>39688</v>
      </c>
      <c r="S2263">
        <v>5.0125999999999999</v>
      </c>
      <c r="U2263">
        <f t="shared" si="410"/>
        <v>4</v>
      </c>
      <c r="X2263" s="6">
        <f t="shared" si="412"/>
        <v>39688</v>
      </c>
      <c r="Y2263">
        <f t="shared" ca="1" si="413"/>
        <v>5.25</v>
      </c>
      <c r="Z2263">
        <f t="shared" ca="1" si="414"/>
        <v>3.25</v>
      </c>
      <c r="AA2263">
        <f t="shared" ca="1" si="415"/>
        <v>4.3010000000000002</v>
      </c>
      <c r="AB2263">
        <f t="shared" ca="1" si="416"/>
        <v>4.25</v>
      </c>
      <c r="AC2263">
        <f t="shared" ca="1" si="417"/>
        <v>5</v>
      </c>
      <c r="AD2263">
        <f t="shared" ca="1" si="418"/>
        <v>6</v>
      </c>
      <c r="AE2263">
        <f t="shared" ca="1" si="419"/>
        <v>5.0016999999999996</v>
      </c>
      <c r="AF2263">
        <f t="shared" ca="1" si="420"/>
        <v>5.0125999999999999</v>
      </c>
      <c r="AG2263">
        <f t="shared" ca="1" si="421"/>
        <v>4</v>
      </c>
    </row>
    <row r="2264" spans="3:33" x14ac:dyDescent="0.3">
      <c r="C2264" s="1">
        <v>39689</v>
      </c>
      <c r="D2264">
        <v>5.25</v>
      </c>
      <c r="E2264" s="1">
        <v>39689</v>
      </c>
      <c r="F2264">
        <v>3.25</v>
      </c>
      <c r="G2264" s="1">
        <v>39689</v>
      </c>
      <c r="H2264">
        <v>4.3550000000000004</v>
      </c>
      <c r="I2264" s="1">
        <v>39689</v>
      </c>
      <c r="J2264">
        <v>4.25</v>
      </c>
      <c r="L2264" s="1">
        <v>39689</v>
      </c>
      <c r="M2264">
        <v>5</v>
      </c>
      <c r="O2264">
        <f t="shared" si="411"/>
        <v>6</v>
      </c>
      <c r="P2264" s="1">
        <v>39689</v>
      </c>
      <c r="Q2264">
        <v>5.0350000000000001</v>
      </c>
      <c r="R2264" s="1">
        <v>39689</v>
      </c>
      <c r="S2264">
        <v>4.9550000000000001</v>
      </c>
      <c r="U2264">
        <f t="shared" si="410"/>
        <v>4</v>
      </c>
      <c r="X2264" s="6">
        <f t="shared" si="412"/>
        <v>39689</v>
      </c>
      <c r="Y2264">
        <f t="shared" ca="1" si="413"/>
        <v>5.25</v>
      </c>
      <c r="Z2264">
        <f t="shared" ca="1" si="414"/>
        <v>3.25</v>
      </c>
      <c r="AA2264">
        <f t="shared" ca="1" si="415"/>
        <v>4.3550000000000004</v>
      </c>
      <c r="AB2264">
        <f t="shared" ca="1" si="416"/>
        <v>4.25</v>
      </c>
      <c r="AC2264">
        <f t="shared" ca="1" si="417"/>
        <v>5</v>
      </c>
      <c r="AD2264">
        <f t="shared" ca="1" si="418"/>
        <v>6</v>
      </c>
      <c r="AE2264">
        <f t="shared" ca="1" si="419"/>
        <v>5.0350000000000001</v>
      </c>
      <c r="AF2264">
        <f t="shared" ca="1" si="420"/>
        <v>4.9550000000000001</v>
      </c>
      <c r="AG2264">
        <f t="shared" ca="1" si="421"/>
        <v>4</v>
      </c>
    </row>
    <row r="2265" spans="3:33" x14ac:dyDescent="0.3">
      <c r="C2265" s="1">
        <v>39692</v>
      </c>
      <c r="D2265">
        <v>5.25</v>
      </c>
      <c r="E2265" s="1">
        <v>39692</v>
      </c>
      <c r="F2265">
        <v>3.25</v>
      </c>
      <c r="G2265" s="1">
        <v>39692</v>
      </c>
      <c r="H2265">
        <v>4.2960000000000003</v>
      </c>
      <c r="I2265" s="1">
        <v>39692</v>
      </c>
      <c r="J2265">
        <v>4.25</v>
      </c>
      <c r="L2265" s="1">
        <v>39692</v>
      </c>
      <c r="M2265">
        <v>5</v>
      </c>
      <c r="O2265">
        <f t="shared" si="411"/>
        <v>6</v>
      </c>
      <c r="P2265" s="1">
        <v>39692</v>
      </c>
      <c r="Q2265">
        <v>5.0256999999999996</v>
      </c>
      <c r="R2265" s="1">
        <v>39692</v>
      </c>
      <c r="S2265">
        <v>5.0025000000000004</v>
      </c>
      <c r="U2265">
        <f t="shared" si="410"/>
        <v>4</v>
      </c>
      <c r="X2265" s="6">
        <f t="shared" si="412"/>
        <v>39692</v>
      </c>
      <c r="Y2265">
        <f t="shared" ca="1" si="413"/>
        <v>5.25</v>
      </c>
      <c r="Z2265">
        <f t="shared" ca="1" si="414"/>
        <v>3.25</v>
      </c>
      <c r="AA2265">
        <f t="shared" ca="1" si="415"/>
        <v>4.2960000000000003</v>
      </c>
      <c r="AB2265">
        <f t="shared" ca="1" si="416"/>
        <v>4.25</v>
      </c>
      <c r="AC2265">
        <f t="shared" ca="1" si="417"/>
        <v>5</v>
      </c>
      <c r="AD2265">
        <f t="shared" ca="1" si="418"/>
        <v>6</v>
      </c>
      <c r="AE2265">
        <f t="shared" ca="1" si="419"/>
        <v>5.0256999999999996</v>
      </c>
      <c r="AF2265">
        <f t="shared" ca="1" si="420"/>
        <v>5.0025000000000004</v>
      </c>
      <c r="AG2265">
        <f t="shared" ca="1" si="421"/>
        <v>4</v>
      </c>
    </row>
    <row r="2266" spans="3:33" x14ac:dyDescent="0.3">
      <c r="C2266" s="1">
        <v>39693</v>
      </c>
      <c r="D2266">
        <v>5.25</v>
      </c>
      <c r="E2266" s="1">
        <v>39693</v>
      </c>
      <c r="F2266">
        <v>3.25</v>
      </c>
      <c r="G2266" s="1">
        <v>39693</v>
      </c>
      <c r="H2266">
        <v>4.3</v>
      </c>
      <c r="I2266" s="1">
        <v>39693</v>
      </c>
      <c r="J2266">
        <v>4.25</v>
      </c>
      <c r="L2266" s="1">
        <v>39693</v>
      </c>
      <c r="M2266">
        <v>5</v>
      </c>
      <c r="O2266">
        <f t="shared" si="411"/>
        <v>6</v>
      </c>
      <c r="P2266" s="1">
        <v>39693</v>
      </c>
      <c r="Q2266">
        <v>5.0237999999999996</v>
      </c>
      <c r="R2266" s="1">
        <v>39693</v>
      </c>
      <c r="S2266">
        <v>5.0183</v>
      </c>
      <c r="U2266">
        <f t="shared" si="410"/>
        <v>4</v>
      </c>
      <c r="X2266" s="6">
        <f t="shared" si="412"/>
        <v>39693</v>
      </c>
      <c r="Y2266">
        <f t="shared" ca="1" si="413"/>
        <v>5.25</v>
      </c>
      <c r="Z2266">
        <f t="shared" ca="1" si="414"/>
        <v>3.25</v>
      </c>
      <c r="AA2266">
        <f t="shared" ca="1" si="415"/>
        <v>4.3</v>
      </c>
      <c r="AB2266">
        <f t="shared" ca="1" si="416"/>
        <v>4.25</v>
      </c>
      <c r="AC2266">
        <f t="shared" ca="1" si="417"/>
        <v>5</v>
      </c>
      <c r="AD2266">
        <f t="shared" ca="1" si="418"/>
        <v>6</v>
      </c>
      <c r="AE2266">
        <f t="shared" ca="1" si="419"/>
        <v>5.0237999999999996</v>
      </c>
      <c r="AF2266">
        <f t="shared" ca="1" si="420"/>
        <v>5.0183</v>
      </c>
      <c r="AG2266">
        <f t="shared" ca="1" si="421"/>
        <v>4</v>
      </c>
    </row>
    <row r="2267" spans="3:33" x14ac:dyDescent="0.3">
      <c r="C2267" s="1">
        <v>39694</v>
      </c>
      <c r="D2267">
        <v>5.25</v>
      </c>
      <c r="E2267" s="1">
        <v>39694</v>
      </c>
      <c r="F2267">
        <v>3.25</v>
      </c>
      <c r="G2267" s="1">
        <v>39694</v>
      </c>
      <c r="H2267">
        <v>4.3079999999999998</v>
      </c>
      <c r="I2267" s="1">
        <v>39694</v>
      </c>
      <c r="J2267">
        <v>4.25</v>
      </c>
      <c r="L2267" s="1">
        <v>39694</v>
      </c>
      <c r="M2267">
        <v>5</v>
      </c>
      <c r="O2267">
        <f t="shared" si="411"/>
        <v>6</v>
      </c>
      <c r="P2267" s="1">
        <v>39694</v>
      </c>
      <c r="Q2267">
        <v>5.0209000000000001</v>
      </c>
      <c r="R2267" s="1">
        <v>39694</v>
      </c>
      <c r="S2267">
        <v>5.0185000000000004</v>
      </c>
      <c r="U2267">
        <f t="shared" si="410"/>
        <v>4</v>
      </c>
      <c r="X2267" s="6">
        <f t="shared" si="412"/>
        <v>39694</v>
      </c>
      <c r="Y2267">
        <f t="shared" ca="1" si="413"/>
        <v>5.25</v>
      </c>
      <c r="Z2267">
        <f t="shared" ca="1" si="414"/>
        <v>3.25</v>
      </c>
      <c r="AA2267">
        <f t="shared" ca="1" si="415"/>
        <v>4.3079999999999998</v>
      </c>
      <c r="AB2267">
        <f t="shared" ca="1" si="416"/>
        <v>4.25</v>
      </c>
      <c r="AC2267">
        <f t="shared" ca="1" si="417"/>
        <v>5</v>
      </c>
      <c r="AD2267">
        <f t="shared" ca="1" si="418"/>
        <v>6</v>
      </c>
      <c r="AE2267">
        <f t="shared" ca="1" si="419"/>
        <v>5.0209000000000001</v>
      </c>
      <c r="AF2267">
        <f t="shared" ca="1" si="420"/>
        <v>5.0185000000000004</v>
      </c>
      <c r="AG2267">
        <f t="shared" ca="1" si="421"/>
        <v>4</v>
      </c>
    </row>
    <row r="2268" spans="3:33" x14ac:dyDescent="0.3">
      <c r="C2268" s="1">
        <v>39695</v>
      </c>
      <c r="D2268">
        <v>5.25</v>
      </c>
      <c r="E2268" s="1">
        <v>39695</v>
      </c>
      <c r="F2268">
        <v>3.25</v>
      </c>
      <c r="G2268" s="1">
        <v>39695</v>
      </c>
      <c r="H2268">
        <v>4.3090000000000002</v>
      </c>
      <c r="I2268" s="1">
        <v>39695</v>
      </c>
      <c r="J2268">
        <v>4.25</v>
      </c>
      <c r="L2268" s="1">
        <v>39695</v>
      </c>
      <c r="M2268">
        <v>5</v>
      </c>
      <c r="O2268">
        <f t="shared" si="411"/>
        <v>6</v>
      </c>
      <c r="P2268" s="1">
        <v>39695</v>
      </c>
      <c r="Q2268">
        <v>5.0183</v>
      </c>
      <c r="R2268" s="1">
        <v>39695</v>
      </c>
      <c r="S2268">
        <v>5.0307000000000004</v>
      </c>
      <c r="U2268">
        <f t="shared" si="410"/>
        <v>4</v>
      </c>
      <c r="X2268" s="6">
        <f t="shared" si="412"/>
        <v>39695</v>
      </c>
      <c r="Y2268">
        <f t="shared" ca="1" si="413"/>
        <v>5.25</v>
      </c>
      <c r="Z2268">
        <f t="shared" ca="1" si="414"/>
        <v>3.25</v>
      </c>
      <c r="AA2268">
        <f t="shared" ca="1" si="415"/>
        <v>4.3090000000000002</v>
      </c>
      <c r="AB2268">
        <f t="shared" ca="1" si="416"/>
        <v>4.25</v>
      </c>
      <c r="AC2268">
        <f t="shared" ca="1" si="417"/>
        <v>5</v>
      </c>
      <c r="AD2268">
        <f t="shared" ca="1" si="418"/>
        <v>6</v>
      </c>
      <c r="AE2268">
        <f t="shared" ca="1" si="419"/>
        <v>5.0183</v>
      </c>
      <c r="AF2268">
        <f t="shared" ca="1" si="420"/>
        <v>5.0307000000000004</v>
      </c>
      <c r="AG2268">
        <f t="shared" ca="1" si="421"/>
        <v>4</v>
      </c>
    </row>
    <row r="2269" spans="3:33" x14ac:dyDescent="0.3">
      <c r="C2269" s="1">
        <v>39696</v>
      </c>
      <c r="D2269">
        <v>5.25</v>
      </c>
      <c r="E2269" s="1">
        <v>39696</v>
      </c>
      <c r="F2269">
        <v>3.25</v>
      </c>
      <c r="G2269" s="1">
        <v>39696</v>
      </c>
      <c r="H2269">
        <v>4.3090000000000002</v>
      </c>
      <c r="I2269" s="1">
        <v>39696</v>
      </c>
      <c r="J2269">
        <v>4.25</v>
      </c>
      <c r="L2269" s="1">
        <v>39696</v>
      </c>
      <c r="M2269">
        <v>5</v>
      </c>
      <c r="O2269">
        <f t="shared" si="411"/>
        <v>6</v>
      </c>
      <c r="P2269" s="1">
        <v>39696</v>
      </c>
      <c r="Q2269">
        <v>5.0228000000000002</v>
      </c>
      <c r="R2269" s="1">
        <v>39696</v>
      </c>
      <c r="S2269">
        <v>5.0202</v>
      </c>
      <c r="U2269">
        <f t="shared" si="410"/>
        <v>4</v>
      </c>
      <c r="X2269" s="6">
        <f t="shared" si="412"/>
        <v>39696</v>
      </c>
      <c r="Y2269">
        <f t="shared" ca="1" si="413"/>
        <v>5.25</v>
      </c>
      <c r="Z2269">
        <f t="shared" ca="1" si="414"/>
        <v>3.25</v>
      </c>
      <c r="AA2269">
        <f t="shared" ca="1" si="415"/>
        <v>4.3090000000000002</v>
      </c>
      <c r="AB2269">
        <f t="shared" ca="1" si="416"/>
        <v>4.25</v>
      </c>
      <c r="AC2269">
        <f t="shared" ca="1" si="417"/>
        <v>5</v>
      </c>
      <c r="AD2269">
        <f t="shared" ca="1" si="418"/>
        <v>6</v>
      </c>
      <c r="AE2269">
        <f t="shared" ca="1" si="419"/>
        <v>5.0228000000000002</v>
      </c>
      <c r="AF2269">
        <f t="shared" ca="1" si="420"/>
        <v>5.0202</v>
      </c>
      <c r="AG2269">
        <f t="shared" ca="1" si="421"/>
        <v>4</v>
      </c>
    </row>
    <row r="2270" spans="3:33" x14ac:dyDescent="0.3">
      <c r="C2270" s="1">
        <v>39699</v>
      </c>
      <c r="D2270">
        <v>5.25</v>
      </c>
      <c r="E2270" s="1">
        <v>39699</v>
      </c>
      <c r="F2270">
        <v>3.25</v>
      </c>
      <c r="G2270" s="1">
        <v>39699</v>
      </c>
      <c r="H2270">
        <v>4.3</v>
      </c>
      <c r="I2270" s="1">
        <v>39699</v>
      </c>
      <c r="J2270">
        <v>4.25</v>
      </c>
      <c r="L2270" s="1">
        <v>39699</v>
      </c>
      <c r="M2270">
        <v>5</v>
      </c>
      <c r="O2270">
        <f t="shared" si="411"/>
        <v>6</v>
      </c>
      <c r="P2270" s="1">
        <v>39699</v>
      </c>
      <c r="Q2270">
        <v>5.0198999999999998</v>
      </c>
      <c r="R2270" s="1">
        <v>39699</v>
      </c>
      <c r="S2270">
        <v>5.0465999999999998</v>
      </c>
      <c r="U2270">
        <f t="shared" si="410"/>
        <v>4</v>
      </c>
      <c r="X2270" s="6">
        <f t="shared" si="412"/>
        <v>39699</v>
      </c>
      <c r="Y2270">
        <f t="shared" ca="1" si="413"/>
        <v>5.25</v>
      </c>
      <c r="Z2270">
        <f t="shared" ca="1" si="414"/>
        <v>3.25</v>
      </c>
      <c r="AA2270">
        <f t="shared" ca="1" si="415"/>
        <v>4.3</v>
      </c>
      <c r="AB2270">
        <f t="shared" ca="1" si="416"/>
        <v>4.25</v>
      </c>
      <c r="AC2270">
        <f t="shared" ca="1" si="417"/>
        <v>5</v>
      </c>
      <c r="AD2270">
        <f t="shared" ca="1" si="418"/>
        <v>6</v>
      </c>
      <c r="AE2270">
        <f t="shared" ca="1" si="419"/>
        <v>5.0198999999999998</v>
      </c>
      <c r="AF2270">
        <f t="shared" ca="1" si="420"/>
        <v>5.0465999999999998</v>
      </c>
      <c r="AG2270">
        <f t="shared" ca="1" si="421"/>
        <v>4</v>
      </c>
    </row>
    <row r="2271" spans="3:33" x14ac:dyDescent="0.3">
      <c r="C2271" s="1">
        <v>39700</v>
      </c>
      <c r="D2271">
        <v>5.25</v>
      </c>
      <c r="E2271" s="1">
        <v>39700</v>
      </c>
      <c r="F2271">
        <v>3.25</v>
      </c>
      <c r="G2271" s="1">
        <v>39700</v>
      </c>
      <c r="H2271">
        <v>3.9159999999999999</v>
      </c>
      <c r="I2271" s="1">
        <v>39700</v>
      </c>
      <c r="J2271">
        <v>4.25</v>
      </c>
      <c r="L2271" s="1">
        <v>39700</v>
      </c>
      <c r="M2271">
        <v>5</v>
      </c>
      <c r="O2271">
        <f t="shared" si="411"/>
        <v>6</v>
      </c>
      <c r="P2271" s="1">
        <v>39700</v>
      </c>
      <c r="Q2271">
        <v>5.0133000000000001</v>
      </c>
      <c r="R2271" s="1">
        <v>39700</v>
      </c>
      <c r="S2271">
        <v>5.0529000000000002</v>
      </c>
      <c r="U2271">
        <f t="shared" si="410"/>
        <v>4</v>
      </c>
      <c r="X2271" s="6">
        <f t="shared" si="412"/>
        <v>39700</v>
      </c>
      <c r="Y2271">
        <f t="shared" ca="1" si="413"/>
        <v>5.25</v>
      </c>
      <c r="Z2271">
        <f t="shared" ca="1" si="414"/>
        <v>3.25</v>
      </c>
      <c r="AA2271">
        <f t="shared" ca="1" si="415"/>
        <v>3.9159999999999999</v>
      </c>
      <c r="AB2271">
        <f t="shared" ca="1" si="416"/>
        <v>4.25</v>
      </c>
      <c r="AC2271">
        <f t="shared" ca="1" si="417"/>
        <v>5</v>
      </c>
      <c r="AD2271">
        <f t="shared" ca="1" si="418"/>
        <v>6</v>
      </c>
      <c r="AE2271">
        <f t="shared" ca="1" si="419"/>
        <v>5.0133000000000001</v>
      </c>
      <c r="AF2271">
        <f t="shared" ca="1" si="420"/>
        <v>5.0529000000000002</v>
      </c>
      <c r="AG2271">
        <f t="shared" ca="1" si="421"/>
        <v>4</v>
      </c>
    </row>
    <row r="2272" spans="3:33" x14ac:dyDescent="0.3">
      <c r="C2272" s="1">
        <v>39701</v>
      </c>
      <c r="D2272">
        <v>5.25</v>
      </c>
      <c r="E2272" s="1">
        <v>39701</v>
      </c>
      <c r="F2272">
        <v>3.25</v>
      </c>
      <c r="G2272" s="1">
        <v>39701</v>
      </c>
      <c r="H2272">
        <v>4.3029999999999999</v>
      </c>
      <c r="I2272" s="1">
        <v>39701</v>
      </c>
      <c r="J2272">
        <v>4.25</v>
      </c>
      <c r="L2272" s="1">
        <v>39701</v>
      </c>
      <c r="M2272">
        <v>5</v>
      </c>
      <c r="O2272">
        <f t="shared" si="411"/>
        <v>6</v>
      </c>
      <c r="P2272" s="1">
        <v>39701</v>
      </c>
      <c r="Q2272">
        <v>5.0075000000000003</v>
      </c>
      <c r="R2272" s="1">
        <v>39701</v>
      </c>
      <c r="S2272">
        <v>5.0438999999999998</v>
      </c>
      <c r="U2272">
        <f t="shared" si="410"/>
        <v>4</v>
      </c>
      <c r="X2272" s="6">
        <f t="shared" si="412"/>
        <v>39701</v>
      </c>
      <c r="Y2272">
        <f t="shared" ca="1" si="413"/>
        <v>5.25</v>
      </c>
      <c r="Z2272">
        <f t="shared" ca="1" si="414"/>
        <v>3.25</v>
      </c>
      <c r="AA2272">
        <f t="shared" ca="1" si="415"/>
        <v>4.3029999999999999</v>
      </c>
      <c r="AB2272">
        <f t="shared" ca="1" si="416"/>
        <v>4.25</v>
      </c>
      <c r="AC2272">
        <f t="shared" ca="1" si="417"/>
        <v>5</v>
      </c>
      <c r="AD2272">
        <f t="shared" ca="1" si="418"/>
        <v>6</v>
      </c>
      <c r="AE2272">
        <f t="shared" ca="1" si="419"/>
        <v>5.0075000000000003</v>
      </c>
      <c r="AF2272">
        <f t="shared" ca="1" si="420"/>
        <v>5.0438999999999998</v>
      </c>
      <c r="AG2272">
        <f t="shared" ca="1" si="421"/>
        <v>4</v>
      </c>
    </row>
    <row r="2273" spans="3:33" x14ac:dyDescent="0.3">
      <c r="C2273" s="1">
        <v>39702</v>
      </c>
      <c r="D2273">
        <v>5.25</v>
      </c>
      <c r="E2273" s="1">
        <v>39702</v>
      </c>
      <c r="F2273">
        <v>3.25</v>
      </c>
      <c r="G2273" s="1">
        <v>39702</v>
      </c>
      <c r="H2273">
        <v>4.306</v>
      </c>
      <c r="I2273" s="1">
        <v>39702</v>
      </c>
      <c r="J2273">
        <v>4.25</v>
      </c>
      <c r="L2273" s="1">
        <v>39702</v>
      </c>
      <c r="M2273">
        <v>5</v>
      </c>
      <c r="O2273">
        <f t="shared" si="411"/>
        <v>6</v>
      </c>
      <c r="P2273" s="1">
        <v>39702</v>
      </c>
      <c r="Q2273">
        <v>5.0096999999999996</v>
      </c>
      <c r="R2273" s="1">
        <v>39702</v>
      </c>
      <c r="S2273">
        <v>5.0492999999999997</v>
      </c>
      <c r="U2273">
        <f t="shared" si="410"/>
        <v>4</v>
      </c>
      <c r="X2273" s="6">
        <f t="shared" si="412"/>
        <v>39702</v>
      </c>
      <c r="Y2273">
        <f t="shared" ca="1" si="413"/>
        <v>5.25</v>
      </c>
      <c r="Z2273">
        <f t="shared" ca="1" si="414"/>
        <v>3.25</v>
      </c>
      <c r="AA2273">
        <f t="shared" ca="1" si="415"/>
        <v>4.306</v>
      </c>
      <c r="AB2273">
        <f t="shared" ca="1" si="416"/>
        <v>4.25</v>
      </c>
      <c r="AC2273">
        <f t="shared" ca="1" si="417"/>
        <v>5</v>
      </c>
      <c r="AD2273">
        <f t="shared" ca="1" si="418"/>
        <v>6</v>
      </c>
      <c r="AE2273">
        <f t="shared" ca="1" si="419"/>
        <v>5.0096999999999996</v>
      </c>
      <c r="AF2273">
        <f t="shared" ca="1" si="420"/>
        <v>5.0492999999999997</v>
      </c>
      <c r="AG2273">
        <f t="shared" ca="1" si="421"/>
        <v>4</v>
      </c>
    </row>
    <row r="2274" spans="3:33" x14ac:dyDescent="0.3">
      <c r="C2274" s="1">
        <v>39703</v>
      </c>
      <c r="D2274">
        <v>5.25</v>
      </c>
      <c r="E2274" s="1">
        <v>39703</v>
      </c>
      <c r="F2274">
        <v>3.25</v>
      </c>
      <c r="G2274" s="1">
        <v>39703</v>
      </c>
      <c r="H2274">
        <v>4.298</v>
      </c>
      <c r="I2274" s="1">
        <v>39703</v>
      </c>
      <c r="J2274">
        <v>4.25</v>
      </c>
      <c r="L2274" s="1">
        <v>39703</v>
      </c>
      <c r="M2274">
        <v>5</v>
      </c>
      <c r="O2274">
        <f t="shared" si="411"/>
        <v>6</v>
      </c>
      <c r="P2274" s="1">
        <v>39703</v>
      </c>
      <c r="Q2274">
        <v>5.0122</v>
      </c>
      <c r="R2274" s="1">
        <v>39703</v>
      </c>
      <c r="S2274">
        <v>5.0381</v>
      </c>
      <c r="U2274">
        <f t="shared" si="410"/>
        <v>4</v>
      </c>
      <c r="X2274" s="6">
        <f t="shared" si="412"/>
        <v>39703</v>
      </c>
      <c r="Y2274">
        <f t="shared" ca="1" si="413"/>
        <v>5.25</v>
      </c>
      <c r="Z2274">
        <f t="shared" ca="1" si="414"/>
        <v>3.25</v>
      </c>
      <c r="AA2274">
        <f t="shared" ca="1" si="415"/>
        <v>4.298</v>
      </c>
      <c r="AB2274">
        <f t="shared" ca="1" si="416"/>
        <v>4.25</v>
      </c>
      <c r="AC2274">
        <f t="shared" ca="1" si="417"/>
        <v>5</v>
      </c>
      <c r="AD2274">
        <f t="shared" ca="1" si="418"/>
        <v>6</v>
      </c>
      <c r="AE2274">
        <f t="shared" ca="1" si="419"/>
        <v>5.0122</v>
      </c>
      <c r="AF2274">
        <f t="shared" ca="1" si="420"/>
        <v>5.0381</v>
      </c>
      <c r="AG2274">
        <f t="shared" ca="1" si="421"/>
        <v>4</v>
      </c>
    </row>
    <row r="2275" spans="3:33" x14ac:dyDescent="0.3">
      <c r="C2275" s="1">
        <v>39706</v>
      </c>
      <c r="D2275">
        <v>5.25</v>
      </c>
      <c r="E2275" s="1">
        <v>39706</v>
      </c>
      <c r="F2275">
        <v>3.25</v>
      </c>
      <c r="G2275" s="1">
        <v>39706</v>
      </c>
      <c r="H2275">
        <v>4.4649999999999999</v>
      </c>
      <c r="I2275" s="1">
        <v>39706</v>
      </c>
      <c r="J2275">
        <v>4.25</v>
      </c>
      <c r="L2275" s="1">
        <v>39706</v>
      </c>
      <c r="M2275">
        <v>5</v>
      </c>
      <c r="O2275">
        <f t="shared" si="411"/>
        <v>6</v>
      </c>
      <c r="P2275" s="1">
        <v>39706</v>
      </c>
      <c r="Q2275">
        <v>5.3123000000000005</v>
      </c>
      <c r="R2275" s="1">
        <v>39706</v>
      </c>
      <c r="S2275">
        <v>5.4655000000000005</v>
      </c>
      <c r="U2275">
        <f t="shared" si="410"/>
        <v>4</v>
      </c>
      <c r="X2275" s="6">
        <f t="shared" si="412"/>
        <v>39706</v>
      </c>
      <c r="Y2275">
        <f t="shared" ca="1" si="413"/>
        <v>5.25</v>
      </c>
      <c r="Z2275">
        <f t="shared" ca="1" si="414"/>
        <v>3.25</v>
      </c>
      <c r="AA2275">
        <f t="shared" ca="1" si="415"/>
        <v>4.4649999999999999</v>
      </c>
      <c r="AB2275">
        <f t="shared" ca="1" si="416"/>
        <v>4.25</v>
      </c>
      <c r="AC2275">
        <f t="shared" ca="1" si="417"/>
        <v>5</v>
      </c>
      <c r="AD2275">
        <f t="shared" ca="1" si="418"/>
        <v>6</v>
      </c>
      <c r="AE2275">
        <f t="shared" ca="1" si="419"/>
        <v>5.3123000000000005</v>
      </c>
      <c r="AF2275">
        <f t="shared" ca="1" si="420"/>
        <v>5.4655000000000005</v>
      </c>
      <c r="AG2275">
        <f t="shared" ca="1" si="421"/>
        <v>4</v>
      </c>
    </row>
    <row r="2276" spans="3:33" x14ac:dyDescent="0.3">
      <c r="C2276" s="1">
        <v>39707</v>
      </c>
      <c r="D2276">
        <v>5.25</v>
      </c>
      <c r="E2276" s="1">
        <v>39707</v>
      </c>
      <c r="F2276">
        <v>3.25</v>
      </c>
      <c r="G2276" s="1">
        <v>39707</v>
      </c>
      <c r="H2276">
        <v>4.2160000000000002</v>
      </c>
      <c r="I2276" s="1">
        <v>39707</v>
      </c>
      <c r="J2276">
        <v>4.25</v>
      </c>
      <c r="L2276" s="1">
        <v>39707</v>
      </c>
      <c r="M2276">
        <v>5</v>
      </c>
      <c r="O2276">
        <f t="shared" si="411"/>
        <v>6</v>
      </c>
      <c r="P2276" s="1">
        <v>39707</v>
      </c>
      <c r="Q2276">
        <v>5.5838000000000001</v>
      </c>
      <c r="R2276" s="1">
        <v>39707</v>
      </c>
      <c r="S2276">
        <v>5.3586999999999998</v>
      </c>
      <c r="U2276">
        <f t="shared" si="410"/>
        <v>4</v>
      </c>
      <c r="X2276" s="6">
        <f t="shared" si="412"/>
        <v>39707</v>
      </c>
      <c r="Y2276">
        <f t="shared" ca="1" si="413"/>
        <v>5.25</v>
      </c>
      <c r="Z2276">
        <f t="shared" ca="1" si="414"/>
        <v>3.25</v>
      </c>
      <c r="AA2276">
        <f t="shared" ca="1" si="415"/>
        <v>4.2160000000000002</v>
      </c>
      <c r="AB2276">
        <f t="shared" ca="1" si="416"/>
        <v>4.25</v>
      </c>
      <c r="AC2276">
        <f t="shared" ca="1" si="417"/>
        <v>5</v>
      </c>
      <c r="AD2276">
        <f t="shared" ca="1" si="418"/>
        <v>6</v>
      </c>
      <c r="AE2276">
        <f t="shared" ca="1" si="419"/>
        <v>5.5838000000000001</v>
      </c>
      <c r="AF2276">
        <f t="shared" ca="1" si="420"/>
        <v>5.3586999999999998</v>
      </c>
      <c r="AG2276">
        <f t="shared" ca="1" si="421"/>
        <v>4</v>
      </c>
    </row>
    <row r="2277" spans="3:33" x14ac:dyDescent="0.3">
      <c r="C2277" s="1">
        <v>39708</v>
      </c>
      <c r="D2277">
        <v>5.25</v>
      </c>
      <c r="E2277" s="1">
        <v>39708</v>
      </c>
      <c r="F2277">
        <v>3.25</v>
      </c>
      <c r="G2277" s="1">
        <v>39708</v>
      </c>
      <c r="H2277">
        <v>4.4210000000000003</v>
      </c>
      <c r="I2277" s="1">
        <v>39708</v>
      </c>
      <c r="J2277">
        <v>4.25</v>
      </c>
      <c r="L2277" s="1">
        <v>39708</v>
      </c>
      <c r="M2277">
        <v>5</v>
      </c>
      <c r="O2277">
        <f t="shared" si="411"/>
        <v>6</v>
      </c>
      <c r="P2277" s="1">
        <v>39708</v>
      </c>
      <c r="Q2277">
        <v>4.9771999999999998</v>
      </c>
      <c r="R2277" s="1">
        <v>39708</v>
      </c>
      <c r="S2277">
        <v>4.9969000000000001</v>
      </c>
      <c r="U2277">
        <f t="shared" si="410"/>
        <v>4</v>
      </c>
      <c r="X2277" s="6">
        <f t="shared" si="412"/>
        <v>39708</v>
      </c>
      <c r="Y2277">
        <f t="shared" ca="1" si="413"/>
        <v>5.25</v>
      </c>
      <c r="Z2277">
        <f t="shared" ca="1" si="414"/>
        <v>3.25</v>
      </c>
      <c r="AA2277">
        <f t="shared" ca="1" si="415"/>
        <v>4.4210000000000003</v>
      </c>
      <c r="AB2277">
        <f t="shared" ca="1" si="416"/>
        <v>4.25</v>
      </c>
      <c r="AC2277">
        <f t="shared" ca="1" si="417"/>
        <v>5</v>
      </c>
      <c r="AD2277">
        <f t="shared" ca="1" si="418"/>
        <v>6</v>
      </c>
      <c r="AE2277">
        <f t="shared" ca="1" si="419"/>
        <v>4.9771999999999998</v>
      </c>
      <c r="AF2277">
        <f t="shared" ca="1" si="420"/>
        <v>4.9969000000000001</v>
      </c>
      <c r="AG2277">
        <f t="shared" ca="1" si="421"/>
        <v>4</v>
      </c>
    </row>
    <row r="2278" spans="3:33" x14ac:dyDescent="0.3">
      <c r="C2278" s="1">
        <v>39709</v>
      </c>
      <c r="D2278">
        <v>5.25</v>
      </c>
      <c r="E2278" s="1">
        <v>39709</v>
      </c>
      <c r="F2278">
        <v>3.25</v>
      </c>
      <c r="G2278" s="1">
        <v>39709</v>
      </c>
      <c r="H2278">
        <v>4.3739999999999997</v>
      </c>
      <c r="I2278" s="1">
        <v>39709</v>
      </c>
      <c r="J2278">
        <v>4.25</v>
      </c>
      <c r="L2278" s="1">
        <v>39709</v>
      </c>
      <c r="M2278">
        <v>5</v>
      </c>
      <c r="O2278">
        <f t="shared" si="411"/>
        <v>6</v>
      </c>
      <c r="P2278" s="1">
        <v>39709</v>
      </c>
      <c r="Q2278">
        <v>4.8678999999999997</v>
      </c>
      <c r="R2278" s="1">
        <v>39709</v>
      </c>
      <c r="S2278">
        <v>4.8676000000000004</v>
      </c>
      <c r="U2278">
        <f t="shared" si="410"/>
        <v>4</v>
      </c>
      <c r="X2278" s="6">
        <f t="shared" si="412"/>
        <v>39709</v>
      </c>
      <c r="Y2278">
        <f t="shared" ca="1" si="413"/>
        <v>5.25</v>
      </c>
      <c r="Z2278">
        <f t="shared" ca="1" si="414"/>
        <v>3.25</v>
      </c>
      <c r="AA2278">
        <f t="shared" ca="1" si="415"/>
        <v>4.3739999999999997</v>
      </c>
      <c r="AB2278">
        <f t="shared" ca="1" si="416"/>
        <v>4.25</v>
      </c>
      <c r="AC2278">
        <f t="shared" ca="1" si="417"/>
        <v>5</v>
      </c>
      <c r="AD2278">
        <f t="shared" ca="1" si="418"/>
        <v>6</v>
      </c>
      <c r="AE2278">
        <f t="shared" ca="1" si="419"/>
        <v>4.8678999999999997</v>
      </c>
      <c r="AF2278">
        <f t="shared" ca="1" si="420"/>
        <v>4.8676000000000004</v>
      </c>
      <c r="AG2278">
        <f t="shared" ca="1" si="421"/>
        <v>4</v>
      </c>
    </row>
    <row r="2279" spans="3:33" x14ac:dyDescent="0.3">
      <c r="C2279" s="1">
        <v>39710</v>
      </c>
      <c r="D2279">
        <v>5.25</v>
      </c>
      <c r="E2279" s="1">
        <v>39710</v>
      </c>
      <c r="F2279">
        <v>3.25</v>
      </c>
      <c r="G2279" s="1">
        <v>39710</v>
      </c>
      <c r="H2279">
        <v>4.3780000000000001</v>
      </c>
      <c r="I2279" s="1">
        <v>39710</v>
      </c>
      <c r="J2279">
        <v>4.25</v>
      </c>
      <c r="L2279" s="1">
        <v>39710</v>
      </c>
      <c r="M2279">
        <v>5</v>
      </c>
      <c r="O2279">
        <f t="shared" si="411"/>
        <v>6</v>
      </c>
      <c r="P2279" s="1">
        <v>39710</v>
      </c>
      <c r="Q2279">
        <v>4.5343</v>
      </c>
      <c r="R2279" s="1">
        <v>39710</v>
      </c>
      <c r="S2279">
        <v>4.1540999999999997</v>
      </c>
      <c r="U2279">
        <f t="shared" si="410"/>
        <v>4</v>
      </c>
      <c r="X2279" s="6">
        <f t="shared" si="412"/>
        <v>39710</v>
      </c>
      <c r="Y2279">
        <f t="shared" ca="1" si="413"/>
        <v>5.25</v>
      </c>
      <c r="Z2279">
        <f t="shared" ca="1" si="414"/>
        <v>3.25</v>
      </c>
      <c r="AA2279">
        <f t="shared" ca="1" si="415"/>
        <v>4.3780000000000001</v>
      </c>
      <c r="AB2279">
        <f t="shared" ca="1" si="416"/>
        <v>4.25</v>
      </c>
      <c r="AC2279">
        <f t="shared" ca="1" si="417"/>
        <v>5</v>
      </c>
      <c r="AD2279">
        <f t="shared" ca="1" si="418"/>
        <v>6</v>
      </c>
      <c r="AE2279">
        <f t="shared" ca="1" si="419"/>
        <v>4.5343</v>
      </c>
      <c r="AF2279">
        <f t="shared" ca="1" si="420"/>
        <v>4.1540999999999997</v>
      </c>
      <c r="AG2279">
        <f t="shared" ca="1" si="421"/>
        <v>4</v>
      </c>
    </row>
    <row r="2280" spans="3:33" x14ac:dyDescent="0.3">
      <c r="C2280" s="1">
        <v>39713</v>
      </c>
      <c r="D2280">
        <v>5.25</v>
      </c>
      <c r="E2280" s="1">
        <v>39713</v>
      </c>
      <c r="F2280">
        <v>3.25</v>
      </c>
      <c r="G2280" s="1">
        <v>39713</v>
      </c>
      <c r="H2280">
        <v>4.38</v>
      </c>
      <c r="I2280" s="1">
        <v>39713</v>
      </c>
      <c r="J2280">
        <v>4.25</v>
      </c>
      <c r="L2280" s="1">
        <v>39713</v>
      </c>
      <c r="M2280">
        <v>5</v>
      </c>
      <c r="O2280">
        <f t="shared" si="411"/>
        <v>6</v>
      </c>
      <c r="P2280" s="1">
        <v>39713</v>
      </c>
      <c r="Q2280">
        <v>4.2778999999999998</v>
      </c>
      <c r="R2280" s="1">
        <v>39713</v>
      </c>
      <c r="S2280">
        <v>3.6031</v>
      </c>
      <c r="U2280">
        <f t="shared" si="410"/>
        <v>4</v>
      </c>
      <c r="X2280" s="6">
        <f t="shared" si="412"/>
        <v>39713</v>
      </c>
      <c r="Y2280">
        <f t="shared" ca="1" si="413"/>
        <v>5.25</v>
      </c>
      <c r="Z2280">
        <f t="shared" ca="1" si="414"/>
        <v>3.25</v>
      </c>
      <c r="AA2280">
        <f t="shared" ca="1" si="415"/>
        <v>4.38</v>
      </c>
      <c r="AB2280">
        <f t="shared" ca="1" si="416"/>
        <v>4.25</v>
      </c>
      <c r="AC2280">
        <f t="shared" ca="1" si="417"/>
        <v>5</v>
      </c>
      <c r="AD2280">
        <f t="shared" ca="1" si="418"/>
        <v>6</v>
      </c>
      <c r="AE2280">
        <f t="shared" ca="1" si="419"/>
        <v>4.2778999999999998</v>
      </c>
      <c r="AF2280">
        <f t="shared" ca="1" si="420"/>
        <v>3.6031</v>
      </c>
      <c r="AG2280">
        <f t="shared" ca="1" si="421"/>
        <v>4</v>
      </c>
    </row>
    <row r="2281" spans="3:33" x14ac:dyDescent="0.3">
      <c r="C2281" s="1">
        <v>39714</v>
      </c>
      <c r="D2281">
        <v>5.25</v>
      </c>
      <c r="E2281" s="1">
        <v>39714</v>
      </c>
      <c r="F2281">
        <v>3.25</v>
      </c>
      <c r="G2281" s="1">
        <v>39714</v>
      </c>
      <c r="H2281">
        <v>4.4690000000000003</v>
      </c>
      <c r="I2281" s="1">
        <v>39714</v>
      </c>
      <c r="J2281">
        <v>4.25</v>
      </c>
      <c r="L2281" s="1">
        <v>39714</v>
      </c>
      <c r="M2281">
        <v>5</v>
      </c>
      <c r="O2281">
        <f t="shared" si="411"/>
        <v>6</v>
      </c>
      <c r="P2281" s="1">
        <v>39714</v>
      </c>
      <c r="Q2281">
        <v>4.0472000000000001</v>
      </c>
      <c r="R2281" s="1">
        <v>39714</v>
      </c>
      <c r="S2281">
        <v>3.5226999999999999</v>
      </c>
      <c r="U2281">
        <f t="shared" si="410"/>
        <v>4</v>
      </c>
      <c r="X2281" s="6">
        <f t="shared" si="412"/>
        <v>39714</v>
      </c>
      <c r="Y2281">
        <f t="shared" ca="1" si="413"/>
        <v>5.25</v>
      </c>
      <c r="Z2281">
        <f t="shared" ca="1" si="414"/>
        <v>3.25</v>
      </c>
      <c r="AA2281">
        <f t="shared" ca="1" si="415"/>
        <v>4.4690000000000003</v>
      </c>
      <c r="AB2281">
        <f t="shared" ca="1" si="416"/>
        <v>4.25</v>
      </c>
      <c r="AC2281">
        <f t="shared" ca="1" si="417"/>
        <v>5</v>
      </c>
      <c r="AD2281">
        <f t="shared" ca="1" si="418"/>
        <v>6</v>
      </c>
      <c r="AE2281">
        <f t="shared" ca="1" si="419"/>
        <v>4.0472000000000001</v>
      </c>
      <c r="AF2281">
        <f t="shared" ca="1" si="420"/>
        <v>3.5226999999999999</v>
      </c>
      <c r="AG2281">
        <f t="shared" ca="1" si="421"/>
        <v>4</v>
      </c>
    </row>
    <row r="2282" spans="3:33" x14ac:dyDescent="0.3">
      <c r="C2282" s="1">
        <v>39715</v>
      </c>
      <c r="D2282">
        <v>5.25</v>
      </c>
      <c r="E2282" s="1">
        <v>39715</v>
      </c>
      <c r="F2282">
        <v>3.25</v>
      </c>
      <c r="G2282" s="1">
        <v>39715</v>
      </c>
      <c r="H2282">
        <v>4.2569999999999997</v>
      </c>
      <c r="I2282" s="1">
        <v>39715</v>
      </c>
      <c r="J2282">
        <v>4.25</v>
      </c>
      <c r="L2282" s="1">
        <v>39715</v>
      </c>
      <c r="M2282">
        <v>5</v>
      </c>
      <c r="O2282">
        <f t="shared" si="411"/>
        <v>6</v>
      </c>
      <c r="P2282" s="1">
        <v>39715</v>
      </c>
      <c r="Q2282">
        <v>4.4749999999999996</v>
      </c>
      <c r="R2282" s="1">
        <v>39715</v>
      </c>
      <c r="S2282">
        <v>4.0035999999999996</v>
      </c>
      <c r="U2282">
        <f t="shared" si="410"/>
        <v>4</v>
      </c>
      <c r="X2282" s="6">
        <f t="shared" si="412"/>
        <v>39715</v>
      </c>
      <c r="Y2282">
        <f t="shared" ca="1" si="413"/>
        <v>5.25</v>
      </c>
      <c r="Z2282">
        <f t="shared" ca="1" si="414"/>
        <v>3.25</v>
      </c>
      <c r="AA2282">
        <f t="shared" ca="1" si="415"/>
        <v>4.2569999999999997</v>
      </c>
      <c r="AB2282">
        <f t="shared" ca="1" si="416"/>
        <v>4.25</v>
      </c>
      <c r="AC2282">
        <f t="shared" ca="1" si="417"/>
        <v>5</v>
      </c>
      <c r="AD2282">
        <f t="shared" ca="1" si="418"/>
        <v>6</v>
      </c>
      <c r="AE2282">
        <f t="shared" ca="1" si="419"/>
        <v>4.4749999999999996</v>
      </c>
      <c r="AF2282">
        <f t="shared" ca="1" si="420"/>
        <v>4.0035999999999996</v>
      </c>
      <c r="AG2282">
        <f t="shared" ca="1" si="421"/>
        <v>4</v>
      </c>
    </row>
    <row r="2283" spans="3:33" x14ac:dyDescent="0.3">
      <c r="C2283" s="1">
        <v>39716</v>
      </c>
      <c r="D2283">
        <v>5.25</v>
      </c>
      <c r="E2283" s="1">
        <v>39716</v>
      </c>
      <c r="F2283">
        <v>3.25</v>
      </c>
      <c r="G2283" s="1">
        <v>39716</v>
      </c>
      <c r="H2283">
        <v>4.2850000000000001</v>
      </c>
      <c r="I2283" s="1">
        <v>39716</v>
      </c>
      <c r="J2283">
        <v>4.25</v>
      </c>
      <c r="L2283" s="1">
        <v>39716</v>
      </c>
      <c r="M2283">
        <v>5</v>
      </c>
      <c r="O2283">
        <f t="shared" si="411"/>
        <v>6</v>
      </c>
      <c r="P2283" s="1">
        <v>39716</v>
      </c>
      <c r="Q2283">
        <v>4.6471</v>
      </c>
      <c r="R2283" s="1">
        <v>39716</v>
      </c>
      <c r="S2283">
        <v>4.7565</v>
      </c>
      <c r="U2283">
        <f t="shared" si="410"/>
        <v>4</v>
      </c>
      <c r="X2283" s="6">
        <f t="shared" si="412"/>
        <v>39716</v>
      </c>
      <c r="Y2283">
        <f t="shared" ca="1" si="413"/>
        <v>5.25</v>
      </c>
      <c r="Z2283">
        <f t="shared" ca="1" si="414"/>
        <v>3.25</v>
      </c>
      <c r="AA2283">
        <f t="shared" ca="1" si="415"/>
        <v>4.2850000000000001</v>
      </c>
      <c r="AB2283">
        <f t="shared" ca="1" si="416"/>
        <v>4.25</v>
      </c>
      <c r="AC2283">
        <f t="shared" ca="1" si="417"/>
        <v>5</v>
      </c>
      <c r="AD2283">
        <f t="shared" ca="1" si="418"/>
        <v>6</v>
      </c>
      <c r="AE2283">
        <f t="shared" ca="1" si="419"/>
        <v>4.6471</v>
      </c>
      <c r="AF2283">
        <f t="shared" ca="1" si="420"/>
        <v>4.7565</v>
      </c>
      <c r="AG2283">
        <f t="shared" ca="1" si="421"/>
        <v>4</v>
      </c>
    </row>
    <row r="2284" spans="3:33" x14ac:dyDescent="0.3">
      <c r="C2284" s="1">
        <v>39717</v>
      </c>
      <c r="D2284">
        <v>5.25</v>
      </c>
      <c r="E2284" s="1">
        <v>39717</v>
      </c>
      <c r="F2284">
        <v>3.25</v>
      </c>
      <c r="G2284" s="1">
        <v>39717</v>
      </c>
      <c r="H2284">
        <v>4.0279999999999996</v>
      </c>
      <c r="I2284" s="1">
        <v>39717</v>
      </c>
      <c r="J2284">
        <v>4.25</v>
      </c>
      <c r="L2284" s="1">
        <v>39717</v>
      </c>
      <c r="M2284">
        <v>5</v>
      </c>
      <c r="O2284">
        <f t="shared" si="411"/>
        <v>6</v>
      </c>
      <c r="P2284" s="1">
        <v>39717</v>
      </c>
      <c r="Q2284">
        <v>4.6946000000000003</v>
      </c>
      <c r="R2284" s="1">
        <v>39717</v>
      </c>
      <c r="S2284">
        <v>4.7187999999999999</v>
      </c>
      <c r="U2284">
        <f t="shared" si="410"/>
        <v>4</v>
      </c>
      <c r="X2284" s="6">
        <f t="shared" si="412"/>
        <v>39717</v>
      </c>
      <c r="Y2284">
        <f t="shared" ca="1" si="413"/>
        <v>5.25</v>
      </c>
      <c r="Z2284">
        <f t="shared" ca="1" si="414"/>
        <v>3.25</v>
      </c>
      <c r="AA2284">
        <f t="shared" ca="1" si="415"/>
        <v>4.0279999999999996</v>
      </c>
      <c r="AB2284">
        <f t="shared" ca="1" si="416"/>
        <v>4.25</v>
      </c>
      <c r="AC2284">
        <f t="shared" ca="1" si="417"/>
        <v>5</v>
      </c>
      <c r="AD2284">
        <f t="shared" ca="1" si="418"/>
        <v>6</v>
      </c>
      <c r="AE2284">
        <f t="shared" ca="1" si="419"/>
        <v>4.6946000000000003</v>
      </c>
      <c r="AF2284">
        <f t="shared" ca="1" si="420"/>
        <v>4.7187999999999999</v>
      </c>
      <c r="AG2284">
        <f t="shared" ca="1" si="421"/>
        <v>4</v>
      </c>
    </row>
    <row r="2285" spans="3:33" x14ac:dyDescent="0.3">
      <c r="C2285" s="1">
        <v>39720</v>
      </c>
      <c r="D2285">
        <v>5.25</v>
      </c>
      <c r="E2285" s="1">
        <v>39720</v>
      </c>
      <c r="F2285">
        <v>3.25</v>
      </c>
      <c r="G2285" s="1">
        <v>39720</v>
      </c>
      <c r="H2285">
        <v>3.9220000000000002</v>
      </c>
      <c r="I2285" s="1">
        <v>39720</v>
      </c>
      <c r="J2285">
        <v>4.25</v>
      </c>
      <c r="L2285" s="1">
        <v>39720</v>
      </c>
      <c r="M2285">
        <v>5</v>
      </c>
      <c r="O2285">
        <f t="shared" si="411"/>
        <v>6</v>
      </c>
      <c r="P2285" s="1">
        <v>39720</v>
      </c>
      <c r="Q2285">
        <v>4.9538000000000002</v>
      </c>
      <c r="R2285" s="1">
        <v>39720</v>
      </c>
      <c r="S2285">
        <v>4.7907999999999999</v>
      </c>
      <c r="U2285">
        <f t="shared" si="410"/>
        <v>4</v>
      </c>
      <c r="X2285" s="6">
        <f t="shared" si="412"/>
        <v>39720</v>
      </c>
      <c r="Y2285">
        <f t="shared" ca="1" si="413"/>
        <v>5.25</v>
      </c>
      <c r="Z2285">
        <f t="shared" ca="1" si="414"/>
        <v>3.25</v>
      </c>
      <c r="AA2285">
        <f t="shared" ca="1" si="415"/>
        <v>3.9220000000000002</v>
      </c>
      <c r="AB2285">
        <f t="shared" ca="1" si="416"/>
        <v>4.25</v>
      </c>
      <c r="AC2285">
        <f t="shared" ca="1" si="417"/>
        <v>5</v>
      </c>
      <c r="AD2285">
        <f t="shared" ca="1" si="418"/>
        <v>6</v>
      </c>
      <c r="AE2285">
        <f t="shared" ca="1" si="419"/>
        <v>4.9538000000000002</v>
      </c>
      <c r="AF2285">
        <f t="shared" ca="1" si="420"/>
        <v>4.7907999999999999</v>
      </c>
      <c r="AG2285">
        <f t="shared" ca="1" si="421"/>
        <v>4</v>
      </c>
    </row>
    <row r="2286" spans="3:33" x14ac:dyDescent="0.3">
      <c r="C2286" s="1">
        <v>39721</v>
      </c>
      <c r="D2286">
        <v>5.25</v>
      </c>
      <c r="E2286" s="1">
        <v>39721</v>
      </c>
      <c r="F2286">
        <v>3.25</v>
      </c>
      <c r="G2286" s="1">
        <v>39721</v>
      </c>
      <c r="H2286">
        <v>4.173</v>
      </c>
      <c r="I2286" s="1">
        <v>39721</v>
      </c>
      <c r="J2286">
        <v>4.25</v>
      </c>
      <c r="L2286" s="1">
        <v>39721</v>
      </c>
      <c r="M2286">
        <v>5</v>
      </c>
      <c r="O2286">
        <f t="shared" si="411"/>
        <v>6</v>
      </c>
      <c r="P2286" s="1">
        <v>39721</v>
      </c>
      <c r="Q2286">
        <v>5.0906000000000002</v>
      </c>
      <c r="R2286" s="1">
        <v>39721</v>
      </c>
      <c r="S2286">
        <v>3.9782000000000002</v>
      </c>
      <c r="U2286">
        <f t="shared" si="410"/>
        <v>4</v>
      </c>
      <c r="X2286" s="6">
        <f t="shared" si="412"/>
        <v>39721</v>
      </c>
      <c r="Y2286">
        <f t="shared" ca="1" si="413"/>
        <v>5.25</v>
      </c>
      <c r="Z2286">
        <f t="shared" ca="1" si="414"/>
        <v>3.25</v>
      </c>
      <c r="AA2286">
        <f t="shared" ca="1" si="415"/>
        <v>4.173</v>
      </c>
      <c r="AB2286">
        <f t="shared" ca="1" si="416"/>
        <v>4.25</v>
      </c>
      <c r="AC2286">
        <f t="shared" ca="1" si="417"/>
        <v>5</v>
      </c>
      <c r="AD2286">
        <f t="shared" ca="1" si="418"/>
        <v>6</v>
      </c>
      <c r="AE2286">
        <f t="shared" ca="1" si="419"/>
        <v>5.0906000000000002</v>
      </c>
      <c r="AF2286">
        <f t="shared" ca="1" si="420"/>
        <v>3.9782000000000002</v>
      </c>
      <c r="AG2286">
        <f t="shared" ca="1" si="421"/>
        <v>4</v>
      </c>
    </row>
    <row r="2287" spans="3:33" x14ac:dyDescent="0.3">
      <c r="C2287" s="1">
        <v>39722</v>
      </c>
      <c r="D2287">
        <v>5.25</v>
      </c>
      <c r="E2287" s="1">
        <v>39722</v>
      </c>
      <c r="F2287">
        <v>3.25</v>
      </c>
      <c r="G2287" s="1">
        <v>39722</v>
      </c>
      <c r="H2287">
        <v>4.1929999999999996</v>
      </c>
      <c r="I2287" s="1">
        <v>39722</v>
      </c>
      <c r="J2287">
        <v>4.25</v>
      </c>
      <c r="L2287" s="1">
        <v>39722</v>
      </c>
      <c r="M2287">
        <v>5</v>
      </c>
      <c r="O2287">
        <f t="shared" si="411"/>
        <v>6</v>
      </c>
      <c r="P2287" s="1">
        <v>39722</v>
      </c>
      <c r="Q2287">
        <v>3.6364999999999998</v>
      </c>
      <c r="R2287" s="1">
        <v>39722</v>
      </c>
      <c r="S2287">
        <v>3.8167999999999997</v>
      </c>
      <c r="U2287">
        <f t="shared" si="410"/>
        <v>4</v>
      </c>
      <c r="X2287" s="6">
        <f t="shared" si="412"/>
        <v>39722</v>
      </c>
      <c r="Y2287">
        <f t="shared" ca="1" si="413"/>
        <v>5.25</v>
      </c>
      <c r="Z2287">
        <f t="shared" ca="1" si="414"/>
        <v>3.25</v>
      </c>
      <c r="AA2287">
        <f t="shared" ca="1" si="415"/>
        <v>4.1929999999999996</v>
      </c>
      <c r="AB2287">
        <f t="shared" ca="1" si="416"/>
        <v>4.25</v>
      </c>
      <c r="AC2287">
        <f t="shared" ca="1" si="417"/>
        <v>5</v>
      </c>
      <c r="AD2287">
        <f t="shared" ca="1" si="418"/>
        <v>6</v>
      </c>
      <c r="AE2287">
        <f t="shared" ca="1" si="419"/>
        <v>3.6364999999999998</v>
      </c>
      <c r="AF2287">
        <f t="shared" ca="1" si="420"/>
        <v>3.8167999999999997</v>
      </c>
      <c r="AG2287">
        <f t="shared" ca="1" si="421"/>
        <v>4</v>
      </c>
    </row>
    <row r="2288" spans="3:33" x14ac:dyDescent="0.3">
      <c r="C2288" s="1">
        <v>39723</v>
      </c>
      <c r="D2288">
        <v>5.25</v>
      </c>
      <c r="E2288" s="1">
        <v>39723</v>
      </c>
      <c r="F2288">
        <v>3.25</v>
      </c>
      <c r="G2288" s="1">
        <v>39723</v>
      </c>
      <c r="H2288">
        <v>4.2030000000000003</v>
      </c>
      <c r="I2288" s="1">
        <v>39723</v>
      </c>
      <c r="J2288">
        <v>4.25</v>
      </c>
      <c r="L2288" s="1">
        <v>39723</v>
      </c>
      <c r="M2288">
        <v>5</v>
      </c>
      <c r="O2288">
        <f t="shared" si="411"/>
        <v>6</v>
      </c>
      <c r="P2288" s="1">
        <v>39723</v>
      </c>
      <c r="Q2288">
        <v>4.2664999999999997</v>
      </c>
      <c r="R2288" s="1">
        <v>39723</v>
      </c>
      <c r="S2288">
        <v>4.6863999999999999</v>
      </c>
      <c r="U2288">
        <f t="shared" si="410"/>
        <v>4</v>
      </c>
      <c r="X2288" s="6">
        <f t="shared" si="412"/>
        <v>39723</v>
      </c>
      <c r="Y2288">
        <f t="shared" ca="1" si="413"/>
        <v>5.25</v>
      </c>
      <c r="Z2288">
        <f t="shared" ca="1" si="414"/>
        <v>3.25</v>
      </c>
      <c r="AA2288">
        <f t="shared" ca="1" si="415"/>
        <v>4.2030000000000003</v>
      </c>
      <c r="AB2288">
        <f t="shared" ca="1" si="416"/>
        <v>4.25</v>
      </c>
      <c r="AC2288">
        <f t="shared" ca="1" si="417"/>
        <v>5</v>
      </c>
      <c r="AD2288">
        <f t="shared" ca="1" si="418"/>
        <v>6</v>
      </c>
      <c r="AE2288">
        <f t="shared" ca="1" si="419"/>
        <v>4.2664999999999997</v>
      </c>
      <c r="AF2288">
        <f t="shared" ca="1" si="420"/>
        <v>4.6863999999999999</v>
      </c>
      <c r="AG2288">
        <f t="shared" ca="1" si="421"/>
        <v>4</v>
      </c>
    </row>
    <row r="2289" spans="3:33" x14ac:dyDescent="0.3">
      <c r="C2289" s="1">
        <v>39724</v>
      </c>
      <c r="D2289">
        <v>5.25</v>
      </c>
      <c r="E2289" s="1">
        <v>39724</v>
      </c>
      <c r="F2289">
        <v>3.25</v>
      </c>
      <c r="G2289" s="1">
        <v>39724</v>
      </c>
      <c r="H2289">
        <v>4.1399999999999997</v>
      </c>
      <c r="I2289" s="1">
        <v>39724</v>
      </c>
      <c r="J2289">
        <v>4.25</v>
      </c>
      <c r="L2289" s="1">
        <v>39724</v>
      </c>
      <c r="M2289">
        <v>5</v>
      </c>
      <c r="O2289">
        <f t="shared" si="411"/>
        <v>6</v>
      </c>
      <c r="P2289" s="1">
        <v>39724</v>
      </c>
      <c r="Q2289">
        <v>4.4401000000000002</v>
      </c>
      <c r="R2289" s="1">
        <v>39724</v>
      </c>
      <c r="S2289">
        <v>4.569</v>
      </c>
      <c r="U2289">
        <f t="shared" si="410"/>
        <v>4</v>
      </c>
      <c r="X2289" s="6">
        <f t="shared" si="412"/>
        <v>39724</v>
      </c>
      <c r="Y2289">
        <f t="shared" ca="1" si="413"/>
        <v>5.25</v>
      </c>
      <c r="Z2289">
        <f t="shared" ca="1" si="414"/>
        <v>3.25</v>
      </c>
      <c r="AA2289">
        <f t="shared" ca="1" si="415"/>
        <v>4.1399999999999997</v>
      </c>
      <c r="AB2289">
        <f t="shared" ca="1" si="416"/>
        <v>4.25</v>
      </c>
      <c r="AC2289">
        <f t="shared" ca="1" si="417"/>
        <v>5</v>
      </c>
      <c r="AD2289">
        <f t="shared" ca="1" si="418"/>
        <v>6</v>
      </c>
      <c r="AE2289">
        <f t="shared" ca="1" si="419"/>
        <v>4.4401000000000002</v>
      </c>
      <c r="AF2289">
        <f t="shared" ca="1" si="420"/>
        <v>4.569</v>
      </c>
      <c r="AG2289">
        <f t="shared" ca="1" si="421"/>
        <v>4</v>
      </c>
    </row>
    <row r="2290" spans="3:33" x14ac:dyDescent="0.3">
      <c r="C2290" s="1">
        <v>39727</v>
      </c>
      <c r="D2290">
        <v>5.25</v>
      </c>
      <c r="E2290" s="1">
        <v>39727</v>
      </c>
      <c r="F2290">
        <v>3.25</v>
      </c>
      <c r="G2290" s="1">
        <v>39727</v>
      </c>
      <c r="H2290">
        <v>4.3879999999999999</v>
      </c>
      <c r="I2290" s="1">
        <v>39727</v>
      </c>
      <c r="J2290">
        <v>4.25</v>
      </c>
      <c r="L2290" s="1">
        <v>39727</v>
      </c>
      <c r="M2290">
        <v>5</v>
      </c>
      <c r="O2290">
        <f t="shared" si="411"/>
        <v>6</v>
      </c>
      <c r="P2290" s="1">
        <v>39727</v>
      </c>
      <c r="Q2290">
        <v>4.5747</v>
      </c>
      <c r="R2290" s="1">
        <v>39727</v>
      </c>
      <c r="S2290">
        <v>4.9313000000000002</v>
      </c>
      <c r="U2290">
        <f t="shared" si="410"/>
        <v>4</v>
      </c>
      <c r="X2290" s="6">
        <f t="shared" si="412"/>
        <v>39727</v>
      </c>
      <c r="Y2290">
        <f t="shared" ca="1" si="413"/>
        <v>5.25</v>
      </c>
      <c r="Z2290">
        <f t="shared" ca="1" si="414"/>
        <v>3.25</v>
      </c>
      <c r="AA2290">
        <f t="shared" ca="1" si="415"/>
        <v>4.3879999999999999</v>
      </c>
      <c r="AB2290">
        <f t="shared" ca="1" si="416"/>
        <v>4.25</v>
      </c>
      <c r="AC2290">
        <f t="shared" ca="1" si="417"/>
        <v>5</v>
      </c>
      <c r="AD2290">
        <f t="shared" ca="1" si="418"/>
        <v>6</v>
      </c>
      <c r="AE2290">
        <f t="shared" ca="1" si="419"/>
        <v>4.5747</v>
      </c>
      <c r="AF2290">
        <f t="shared" ca="1" si="420"/>
        <v>4.9313000000000002</v>
      </c>
      <c r="AG2290">
        <f t="shared" ca="1" si="421"/>
        <v>4</v>
      </c>
    </row>
    <row r="2291" spans="3:33" x14ac:dyDescent="0.3">
      <c r="C2291" s="1">
        <v>39728</v>
      </c>
      <c r="D2291">
        <v>5.25</v>
      </c>
      <c r="E2291" s="1">
        <v>39728</v>
      </c>
      <c r="F2291">
        <v>3.25</v>
      </c>
      <c r="G2291" s="1">
        <v>39728</v>
      </c>
      <c r="H2291">
        <v>4.601</v>
      </c>
      <c r="I2291" s="1">
        <v>39728</v>
      </c>
      <c r="J2291">
        <v>4.25</v>
      </c>
      <c r="L2291" s="1">
        <v>39728</v>
      </c>
      <c r="M2291">
        <v>5</v>
      </c>
      <c r="O2291">
        <f t="shared" si="411"/>
        <v>6</v>
      </c>
      <c r="P2291" s="1">
        <v>39728</v>
      </c>
      <c r="Q2291">
        <v>4.9778000000000002</v>
      </c>
      <c r="R2291" s="1">
        <v>39728</v>
      </c>
      <c r="S2291">
        <v>5.1448999999999998</v>
      </c>
      <c r="U2291">
        <f t="shared" si="410"/>
        <v>4</v>
      </c>
      <c r="X2291" s="6">
        <f t="shared" si="412"/>
        <v>39728</v>
      </c>
      <c r="Y2291">
        <f t="shared" ca="1" si="413"/>
        <v>5.25</v>
      </c>
      <c r="Z2291">
        <f t="shared" ca="1" si="414"/>
        <v>3.25</v>
      </c>
      <c r="AA2291">
        <f t="shared" ca="1" si="415"/>
        <v>4.601</v>
      </c>
      <c r="AB2291">
        <f t="shared" ca="1" si="416"/>
        <v>4.25</v>
      </c>
      <c r="AC2291">
        <f t="shared" ca="1" si="417"/>
        <v>5</v>
      </c>
      <c r="AD2291">
        <f t="shared" ca="1" si="418"/>
        <v>6</v>
      </c>
      <c r="AE2291">
        <f t="shared" ca="1" si="419"/>
        <v>4.9778000000000002</v>
      </c>
      <c r="AF2291">
        <f t="shared" ca="1" si="420"/>
        <v>5.1448999999999998</v>
      </c>
      <c r="AG2291">
        <f t="shared" ca="1" si="421"/>
        <v>4</v>
      </c>
    </row>
    <row r="2292" spans="3:33" x14ac:dyDescent="0.3">
      <c r="C2292" s="1">
        <v>39729</v>
      </c>
      <c r="D2292">
        <v>4.75</v>
      </c>
      <c r="E2292" s="1">
        <v>39729</v>
      </c>
      <c r="F2292">
        <v>3.25</v>
      </c>
      <c r="G2292" s="1">
        <v>39729</v>
      </c>
      <c r="H2292">
        <v>4.51</v>
      </c>
      <c r="I2292" s="1">
        <v>39729</v>
      </c>
      <c r="J2292">
        <v>3.75</v>
      </c>
      <c r="L2292" s="1">
        <v>39729</v>
      </c>
      <c r="M2292">
        <v>4.5</v>
      </c>
      <c r="O2292">
        <f t="shared" si="411"/>
        <v>5.5</v>
      </c>
      <c r="P2292" s="1">
        <v>39729</v>
      </c>
      <c r="Q2292">
        <v>4.9417</v>
      </c>
      <c r="R2292" s="1">
        <v>39729</v>
      </c>
      <c r="S2292">
        <v>4.2363999999999997</v>
      </c>
      <c r="U2292">
        <f t="shared" si="410"/>
        <v>3.5</v>
      </c>
      <c r="X2292" s="6">
        <f t="shared" si="412"/>
        <v>39729</v>
      </c>
      <c r="Y2292">
        <f t="shared" ca="1" si="413"/>
        <v>4.75</v>
      </c>
      <c r="Z2292">
        <f t="shared" ca="1" si="414"/>
        <v>3.25</v>
      </c>
      <c r="AA2292">
        <f t="shared" ca="1" si="415"/>
        <v>4.51</v>
      </c>
      <c r="AB2292">
        <f t="shared" ca="1" si="416"/>
        <v>3.75</v>
      </c>
      <c r="AC2292">
        <f t="shared" ca="1" si="417"/>
        <v>4.5</v>
      </c>
      <c r="AD2292">
        <f t="shared" ca="1" si="418"/>
        <v>5.5</v>
      </c>
      <c r="AE2292">
        <f t="shared" ca="1" si="419"/>
        <v>4.9417</v>
      </c>
      <c r="AF2292">
        <f t="shared" ca="1" si="420"/>
        <v>4.2363999999999997</v>
      </c>
      <c r="AG2292">
        <f t="shared" ca="1" si="421"/>
        <v>3.5</v>
      </c>
    </row>
    <row r="2293" spans="3:33" x14ac:dyDescent="0.3">
      <c r="C2293" s="1">
        <v>39730</v>
      </c>
      <c r="D2293">
        <v>4.25</v>
      </c>
      <c r="E2293" s="1">
        <v>39730</v>
      </c>
      <c r="F2293">
        <v>3.25</v>
      </c>
      <c r="G2293" s="1">
        <v>39730</v>
      </c>
      <c r="H2293">
        <v>3.9710000000000001</v>
      </c>
      <c r="I2293" s="1">
        <v>39730</v>
      </c>
      <c r="J2293">
        <v>3.75</v>
      </c>
      <c r="L2293" s="1">
        <v>39730</v>
      </c>
      <c r="M2293">
        <v>4.5</v>
      </c>
      <c r="O2293">
        <f t="shared" si="411"/>
        <v>5.5</v>
      </c>
      <c r="P2293" s="1">
        <v>39730</v>
      </c>
      <c r="Q2293">
        <v>4.7687999999999997</v>
      </c>
      <c r="R2293" s="1">
        <v>39730</v>
      </c>
      <c r="S2293">
        <v>4.5491000000000001</v>
      </c>
      <c r="U2293">
        <f t="shared" si="410"/>
        <v>3.5</v>
      </c>
      <c r="X2293" s="6">
        <f t="shared" si="412"/>
        <v>39730</v>
      </c>
      <c r="Y2293">
        <f t="shared" ca="1" si="413"/>
        <v>4.25</v>
      </c>
      <c r="Z2293">
        <f t="shared" ca="1" si="414"/>
        <v>3.25</v>
      </c>
      <c r="AA2293">
        <f t="shared" ca="1" si="415"/>
        <v>3.9710000000000001</v>
      </c>
      <c r="AB2293">
        <f t="shared" ca="1" si="416"/>
        <v>3.75</v>
      </c>
      <c r="AC2293">
        <f t="shared" ca="1" si="417"/>
        <v>4.5</v>
      </c>
      <c r="AD2293">
        <f t="shared" ca="1" si="418"/>
        <v>5.5</v>
      </c>
      <c r="AE2293">
        <f t="shared" ca="1" si="419"/>
        <v>4.7687999999999997</v>
      </c>
      <c r="AF2293">
        <f t="shared" ca="1" si="420"/>
        <v>4.5491000000000001</v>
      </c>
      <c r="AG2293">
        <f t="shared" ca="1" si="421"/>
        <v>3.5</v>
      </c>
    </row>
    <row r="2294" spans="3:33" x14ac:dyDescent="0.3">
      <c r="C2294" s="1">
        <v>39731</v>
      </c>
      <c r="D2294">
        <v>4.25</v>
      </c>
      <c r="E2294" s="1">
        <v>39731</v>
      </c>
      <c r="F2294">
        <v>3.25</v>
      </c>
      <c r="G2294" s="1">
        <v>39731</v>
      </c>
      <c r="H2294">
        <v>3.8460000000000001</v>
      </c>
      <c r="I2294" s="1">
        <v>39731</v>
      </c>
      <c r="J2294">
        <v>3.75</v>
      </c>
      <c r="L2294" s="1">
        <v>39731</v>
      </c>
      <c r="M2294">
        <v>4.5</v>
      </c>
      <c r="O2294">
        <f t="shared" si="411"/>
        <v>5.5</v>
      </c>
      <c r="P2294" s="1">
        <v>39731</v>
      </c>
      <c r="Q2294">
        <v>5.2796000000000003</v>
      </c>
      <c r="R2294" s="1">
        <v>39731</v>
      </c>
      <c r="S2294">
        <v>5.673</v>
      </c>
      <c r="U2294">
        <f t="shared" si="410"/>
        <v>3.5</v>
      </c>
      <c r="X2294" s="6">
        <f t="shared" si="412"/>
        <v>39731</v>
      </c>
      <c r="Y2294">
        <f t="shared" ca="1" si="413"/>
        <v>4.25</v>
      </c>
      <c r="Z2294">
        <f t="shared" ca="1" si="414"/>
        <v>3.25</v>
      </c>
      <c r="AA2294">
        <f t="shared" ca="1" si="415"/>
        <v>3.8460000000000001</v>
      </c>
      <c r="AB2294">
        <f t="shared" ca="1" si="416"/>
        <v>3.75</v>
      </c>
      <c r="AC2294">
        <f t="shared" ca="1" si="417"/>
        <v>4.5</v>
      </c>
      <c r="AD2294">
        <f t="shared" ca="1" si="418"/>
        <v>5.5</v>
      </c>
      <c r="AE2294">
        <f t="shared" ca="1" si="419"/>
        <v>5.2796000000000003</v>
      </c>
      <c r="AF2294">
        <f t="shared" ca="1" si="420"/>
        <v>5.673</v>
      </c>
      <c r="AG2294">
        <f t="shared" ca="1" si="421"/>
        <v>3.5</v>
      </c>
    </row>
    <row r="2295" spans="3:33" x14ac:dyDescent="0.3">
      <c r="C2295" s="1">
        <v>39734</v>
      </c>
      <c r="D2295">
        <v>4.25</v>
      </c>
      <c r="E2295" s="1">
        <v>39734</v>
      </c>
      <c r="F2295">
        <v>3.25</v>
      </c>
      <c r="G2295" s="1">
        <v>39734</v>
      </c>
      <c r="H2295">
        <v>3.7570000000000001</v>
      </c>
      <c r="I2295" s="1">
        <v>39734</v>
      </c>
      <c r="J2295">
        <v>3.75</v>
      </c>
      <c r="L2295" s="1">
        <v>39734</v>
      </c>
      <c r="M2295">
        <v>4.5</v>
      </c>
      <c r="O2295">
        <f t="shared" si="411"/>
        <v>5.5</v>
      </c>
      <c r="P2295" s="1">
        <v>39734</v>
      </c>
      <c r="Q2295">
        <v>4.9455999999999998</v>
      </c>
      <c r="R2295" s="1">
        <v>39734</v>
      </c>
      <c r="S2295">
        <v>5.2399000000000004</v>
      </c>
      <c r="U2295">
        <f t="shared" si="410"/>
        <v>3.5</v>
      </c>
      <c r="X2295" s="6">
        <f t="shared" si="412"/>
        <v>39734</v>
      </c>
      <c r="Y2295">
        <f t="shared" ca="1" si="413"/>
        <v>4.25</v>
      </c>
      <c r="Z2295">
        <f t="shared" ca="1" si="414"/>
        <v>3.25</v>
      </c>
      <c r="AA2295">
        <f t="shared" ca="1" si="415"/>
        <v>3.7570000000000001</v>
      </c>
      <c r="AB2295">
        <f t="shared" ca="1" si="416"/>
        <v>3.75</v>
      </c>
      <c r="AC2295">
        <f t="shared" ca="1" si="417"/>
        <v>4.5</v>
      </c>
      <c r="AD2295">
        <f t="shared" ca="1" si="418"/>
        <v>5.5</v>
      </c>
      <c r="AE2295">
        <f t="shared" ca="1" si="419"/>
        <v>4.9455999999999998</v>
      </c>
      <c r="AF2295">
        <f t="shared" ca="1" si="420"/>
        <v>5.2399000000000004</v>
      </c>
      <c r="AG2295">
        <f t="shared" ca="1" si="421"/>
        <v>3.5</v>
      </c>
    </row>
    <row r="2296" spans="3:33" x14ac:dyDescent="0.3">
      <c r="C2296" s="1">
        <v>39735</v>
      </c>
      <c r="D2296">
        <v>4.25</v>
      </c>
      <c r="E2296" s="1">
        <v>39735</v>
      </c>
      <c r="F2296">
        <v>3.25</v>
      </c>
      <c r="G2296" s="1">
        <v>39735</v>
      </c>
      <c r="H2296">
        <v>3.6959999999999997</v>
      </c>
      <c r="I2296" s="1">
        <v>39735</v>
      </c>
      <c r="J2296">
        <v>3.75</v>
      </c>
      <c r="L2296" s="1">
        <v>39735</v>
      </c>
      <c r="M2296">
        <v>4.5</v>
      </c>
      <c r="O2296">
        <f t="shared" si="411"/>
        <v>5.5</v>
      </c>
      <c r="P2296" s="1">
        <v>39735</v>
      </c>
      <c r="Q2296">
        <v>4.8272000000000004</v>
      </c>
      <c r="R2296" s="1">
        <v>39735</v>
      </c>
      <c r="S2296">
        <v>4.7184999999999997</v>
      </c>
      <c r="U2296">
        <f t="shared" si="410"/>
        <v>3.5</v>
      </c>
      <c r="X2296" s="6">
        <f t="shared" si="412"/>
        <v>39735</v>
      </c>
      <c r="Y2296">
        <f t="shared" ca="1" si="413"/>
        <v>4.25</v>
      </c>
      <c r="Z2296">
        <f t="shared" ca="1" si="414"/>
        <v>3.25</v>
      </c>
      <c r="AA2296">
        <f t="shared" ca="1" si="415"/>
        <v>3.6959999999999997</v>
      </c>
      <c r="AB2296">
        <f t="shared" ca="1" si="416"/>
        <v>3.75</v>
      </c>
      <c r="AC2296">
        <f t="shared" ca="1" si="417"/>
        <v>4.5</v>
      </c>
      <c r="AD2296">
        <f t="shared" ca="1" si="418"/>
        <v>5.5</v>
      </c>
      <c r="AE2296">
        <f t="shared" ca="1" si="419"/>
        <v>4.8272000000000004</v>
      </c>
      <c r="AF2296">
        <f t="shared" ca="1" si="420"/>
        <v>4.7184999999999997</v>
      </c>
      <c r="AG2296">
        <f t="shared" ca="1" si="421"/>
        <v>3.5</v>
      </c>
    </row>
    <row r="2297" spans="3:33" x14ac:dyDescent="0.3">
      <c r="C2297" s="1">
        <v>39736</v>
      </c>
      <c r="D2297">
        <v>4.25</v>
      </c>
      <c r="E2297" s="1">
        <v>39736</v>
      </c>
      <c r="F2297">
        <v>3.25</v>
      </c>
      <c r="G2297" s="1">
        <v>39736</v>
      </c>
      <c r="H2297">
        <v>3.6970000000000001</v>
      </c>
      <c r="I2297" s="1">
        <v>39736</v>
      </c>
      <c r="J2297">
        <v>3.75</v>
      </c>
      <c r="L2297" s="1">
        <v>39736</v>
      </c>
      <c r="M2297">
        <v>4.5</v>
      </c>
      <c r="O2297">
        <f t="shared" si="411"/>
        <v>5.5</v>
      </c>
      <c r="P2297" s="1">
        <v>39736</v>
      </c>
      <c r="Q2297">
        <v>4.6566000000000001</v>
      </c>
      <c r="R2297" s="1">
        <v>39736</v>
      </c>
      <c r="S2297">
        <v>4.3734000000000002</v>
      </c>
      <c r="U2297">
        <f t="shared" si="410"/>
        <v>3.5</v>
      </c>
      <c r="X2297" s="6">
        <f t="shared" si="412"/>
        <v>39736</v>
      </c>
      <c r="Y2297">
        <f t="shared" ca="1" si="413"/>
        <v>4.25</v>
      </c>
      <c r="Z2297">
        <f t="shared" ca="1" si="414"/>
        <v>3.25</v>
      </c>
      <c r="AA2297">
        <f t="shared" ca="1" si="415"/>
        <v>3.6970000000000001</v>
      </c>
      <c r="AB2297">
        <f t="shared" ca="1" si="416"/>
        <v>3.75</v>
      </c>
      <c r="AC2297">
        <f t="shared" ca="1" si="417"/>
        <v>4.5</v>
      </c>
      <c r="AD2297">
        <f t="shared" ca="1" si="418"/>
        <v>5.5</v>
      </c>
      <c r="AE2297">
        <f t="shared" ca="1" si="419"/>
        <v>4.6566000000000001</v>
      </c>
      <c r="AF2297">
        <f t="shared" ca="1" si="420"/>
        <v>4.3734000000000002</v>
      </c>
      <c r="AG2297">
        <f t="shared" ca="1" si="421"/>
        <v>3.5</v>
      </c>
    </row>
    <row r="2298" spans="3:33" x14ac:dyDescent="0.3">
      <c r="C2298" s="1">
        <v>39737</v>
      </c>
      <c r="D2298">
        <v>4.25</v>
      </c>
      <c r="E2298" s="1">
        <v>39737</v>
      </c>
      <c r="F2298">
        <v>3.25</v>
      </c>
      <c r="G2298" s="1">
        <v>39737</v>
      </c>
      <c r="H2298">
        <v>3.6349999999999998</v>
      </c>
      <c r="I2298" s="1">
        <v>39737</v>
      </c>
      <c r="J2298">
        <v>3.75</v>
      </c>
      <c r="L2298" s="1">
        <v>39737</v>
      </c>
      <c r="M2298">
        <v>4.5</v>
      </c>
      <c r="O2298">
        <f t="shared" si="411"/>
        <v>5.5</v>
      </c>
      <c r="P2298" s="1">
        <v>39737</v>
      </c>
      <c r="Q2298">
        <v>4.1802000000000001</v>
      </c>
      <c r="R2298" s="1">
        <v>39737</v>
      </c>
      <c r="S2298">
        <v>4.0524000000000004</v>
      </c>
      <c r="U2298">
        <f t="shared" si="410"/>
        <v>3.5</v>
      </c>
      <c r="X2298" s="6">
        <f t="shared" si="412"/>
        <v>39737</v>
      </c>
      <c r="Y2298">
        <f t="shared" ca="1" si="413"/>
        <v>4.25</v>
      </c>
      <c r="Z2298">
        <f t="shared" ca="1" si="414"/>
        <v>3.25</v>
      </c>
      <c r="AA2298">
        <f t="shared" ca="1" si="415"/>
        <v>3.6349999999999998</v>
      </c>
      <c r="AB2298">
        <f t="shared" ca="1" si="416"/>
        <v>3.75</v>
      </c>
      <c r="AC2298">
        <f t="shared" ca="1" si="417"/>
        <v>4.5</v>
      </c>
      <c r="AD2298">
        <f t="shared" ca="1" si="418"/>
        <v>5.5</v>
      </c>
      <c r="AE2298">
        <f t="shared" ca="1" si="419"/>
        <v>4.1802000000000001</v>
      </c>
      <c r="AF2298">
        <f t="shared" ca="1" si="420"/>
        <v>4.0524000000000004</v>
      </c>
      <c r="AG2298">
        <f t="shared" ca="1" si="421"/>
        <v>3.5</v>
      </c>
    </row>
    <row r="2299" spans="3:33" x14ac:dyDescent="0.3">
      <c r="C2299" s="1">
        <v>39738</v>
      </c>
      <c r="D2299">
        <v>4.25</v>
      </c>
      <c r="E2299" s="1">
        <v>39738</v>
      </c>
      <c r="F2299">
        <v>3.25</v>
      </c>
      <c r="G2299" s="1">
        <v>39738</v>
      </c>
      <c r="H2299">
        <v>3.6150000000000002</v>
      </c>
      <c r="I2299" s="1">
        <v>39738</v>
      </c>
      <c r="J2299">
        <v>3.75</v>
      </c>
      <c r="L2299" s="1">
        <v>39738</v>
      </c>
      <c r="M2299">
        <v>4.5</v>
      </c>
      <c r="O2299">
        <f t="shared" si="411"/>
        <v>5.5</v>
      </c>
      <c r="P2299" s="1">
        <v>39738</v>
      </c>
      <c r="Q2299">
        <v>3.8702000000000001</v>
      </c>
      <c r="R2299" s="1">
        <v>39738</v>
      </c>
      <c r="S2299">
        <v>3.6181000000000001</v>
      </c>
      <c r="U2299">
        <f t="shared" ref="U2299" si="422">M2299-1</f>
        <v>3.5</v>
      </c>
      <c r="X2299" s="6">
        <f t="shared" si="412"/>
        <v>39738</v>
      </c>
      <c r="Y2299">
        <f t="shared" ca="1" si="413"/>
        <v>4.25</v>
      </c>
      <c r="Z2299">
        <f t="shared" ca="1" si="414"/>
        <v>3.25</v>
      </c>
      <c r="AA2299">
        <f t="shared" ca="1" si="415"/>
        <v>3.6150000000000002</v>
      </c>
      <c r="AB2299">
        <f t="shared" ca="1" si="416"/>
        <v>3.75</v>
      </c>
      <c r="AC2299">
        <f t="shared" ca="1" si="417"/>
        <v>4.5</v>
      </c>
      <c r="AD2299">
        <f t="shared" ca="1" si="418"/>
        <v>5.5</v>
      </c>
      <c r="AE2299">
        <f t="shared" ca="1" si="419"/>
        <v>3.8702000000000001</v>
      </c>
      <c r="AF2299">
        <f t="shared" ca="1" si="420"/>
        <v>3.6181000000000001</v>
      </c>
      <c r="AG2299">
        <f t="shared" ca="1" si="421"/>
        <v>3.5</v>
      </c>
    </row>
    <row r="2300" spans="3:33" s="8" customFormat="1" x14ac:dyDescent="0.3">
      <c r="C2300" s="7">
        <v>39741</v>
      </c>
      <c r="D2300" s="8">
        <v>4.25</v>
      </c>
      <c r="E2300" s="7">
        <v>39741</v>
      </c>
      <c r="F2300" s="8">
        <v>3.25</v>
      </c>
      <c r="G2300" s="7">
        <v>39741</v>
      </c>
      <c r="H2300" s="8">
        <v>3.597</v>
      </c>
      <c r="I2300" s="7">
        <v>39741</v>
      </c>
      <c r="J2300" s="8">
        <v>3.75</v>
      </c>
      <c r="L2300" s="7">
        <v>39741</v>
      </c>
      <c r="M2300" s="8">
        <v>4.5</v>
      </c>
      <c r="O2300">
        <f>M2300+0.25</f>
        <v>4.75</v>
      </c>
      <c r="P2300" s="7">
        <v>39741</v>
      </c>
      <c r="Q2300" s="8">
        <v>4.0685000000000002</v>
      </c>
      <c r="R2300" s="7">
        <v>39741</v>
      </c>
      <c r="S2300" s="8">
        <v>4.0686</v>
      </c>
      <c r="U2300" s="9">
        <f>M2300-0.25</f>
        <v>4.25</v>
      </c>
      <c r="X2300" s="7">
        <f t="shared" si="412"/>
        <v>39741</v>
      </c>
      <c r="Y2300" s="8">
        <f t="shared" ca="1" si="413"/>
        <v>4.25</v>
      </c>
      <c r="Z2300" s="8">
        <f t="shared" ca="1" si="414"/>
        <v>3.25</v>
      </c>
      <c r="AA2300" s="8">
        <f t="shared" ca="1" si="415"/>
        <v>3.597</v>
      </c>
      <c r="AB2300" s="8">
        <f t="shared" ca="1" si="416"/>
        <v>3.75</v>
      </c>
      <c r="AC2300" s="8">
        <f t="shared" ca="1" si="417"/>
        <v>4.5</v>
      </c>
      <c r="AD2300">
        <f t="shared" ca="1" si="418"/>
        <v>4.75</v>
      </c>
      <c r="AE2300" s="8">
        <f t="shared" ca="1" si="419"/>
        <v>4.0685000000000002</v>
      </c>
      <c r="AF2300" s="8">
        <f t="shared" ca="1" si="420"/>
        <v>4.0686</v>
      </c>
      <c r="AG2300">
        <f t="shared" ca="1" si="421"/>
        <v>4.25</v>
      </c>
    </row>
    <row r="2301" spans="3:33" x14ac:dyDescent="0.3">
      <c r="C2301" s="1">
        <v>39742</v>
      </c>
      <c r="D2301">
        <v>4.25</v>
      </c>
      <c r="E2301" s="1">
        <v>39742</v>
      </c>
      <c r="F2301">
        <v>3.25</v>
      </c>
      <c r="G2301" s="1">
        <v>39742</v>
      </c>
      <c r="H2301">
        <v>3.5720000000000001</v>
      </c>
      <c r="I2301" s="1">
        <v>39742</v>
      </c>
      <c r="J2301">
        <v>3.75</v>
      </c>
      <c r="L2301" s="1">
        <v>39742</v>
      </c>
      <c r="M2301">
        <v>4.5</v>
      </c>
      <c r="O2301">
        <f>M2301+0.25</f>
        <v>4.75</v>
      </c>
      <c r="P2301" s="1">
        <v>39742</v>
      </c>
      <c r="Q2301">
        <v>4.0839999999999996</v>
      </c>
      <c r="R2301" s="1">
        <v>39742</v>
      </c>
      <c r="S2301">
        <v>3.8936999999999999</v>
      </c>
      <c r="U2301" s="9">
        <f t="shared" ref="U2301:U2364" si="423">M2301-0.25</f>
        <v>4.25</v>
      </c>
      <c r="X2301" s="6">
        <f t="shared" si="412"/>
        <v>39742</v>
      </c>
      <c r="Y2301">
        <f t="shared" ca="1" si="413"/>
        <v>4.25</v>
      </c>
      <c r="Z2301">
        <f t="shared" ca="1" si="414"/>
        <v>3.25</v>
      </c>
      <c r="AA2301">
        <f t="shared" ca="1" si="415"/>
        <v>3.5720000000000001</v>
      </c>
      <c r="AB2301">
        <f t="shared" ca="1" si="416"/>
        <v>3.75</v>
      </c>
      <c r="AC2301">
        <f t="shared" ca="1" si="417"/>
        <v>4.5</v>
      </c>
      <c r="AD2301">
        <f t="shared" ca="1" si="418"/>
        <v>4.75</v>
      </c>
      <c r="AE2301">
        <f t="shared" ca="1" si="419"/>
        <v>4.0839999999999996</v>
      </c>
      <c r="AF2301">
        <f t="shared" ca="1" si="420"/>
        <v>3.8936999999999999</v>
      </c>
      <c r="AG2301">
        <f t="shared" ca="1" si="421"/>
        <v>4.25</v>
      </c>
    </row>
    <row r="2302" spans="3:33" x14ac:dyDescent="0.3">
      <c r="C2302" s="1">
        <v>39743</v>
      </c>
      <c r="D2302">
        <v>4.25</v>
      </c>
      <c r="E2302" s="1">
        <v>39743</v>
      </c>
      <c r="F2302">
        <v>3.25</v>
      </c>
      <c r="G2302" s="1">
        <v>39743</v>
      </c>
      <c r="H2302">
        <v>3.569</v>
      </c>
      <c r="I2302" s="1">
        <v>39743</v>
      </c>
      <c r="J2302">
        <v>3.75</v>
      </c>
      <c r="L2302" s="1">
        <v>39743</v>
      </c>
      <c r="M2302">
        <v>4.5</v>
      </c>
      <c r="O2302">
        <f t="shared" ref="O2302:O2365" si="424">M2302+0.25</f>
        <v>4.75</v>
      </c>
      <c r="P2302" s="1">
        <v>39743</v>
      </c>
      <c r="Q2302">
        <v>3.9165000000000001</v>
      </c>
      <c r="R2302" s="1">
        <v>39743</v>
      </c>
      <c r="S2302">
        <v>3.7880000000000003</v>
      </c>
      <c r="U2302" s="9">
        <f t="shared" si="423"/>
        <v>4.25</v>
      </c>
      <c r="X2302" s="6">
        <f t="shared" si="412"/>
        <v>39743</v>
      </c>
      <c r="Y2302">
        <f t="shared" ca="1" si="413"/>
        <v>4.25</v>
      </c>
      <c r="Z2302">
        <f t="shared" ca="1" si="414"/>
        <v>3.25</v>
      </c>
      <c r="AA2302">
        <f t="shared" ca="1" si="415"/>
        <v>3.569</v>
      </c>
      <c r="AB2302">
        <f t="shared" ca="1" si="416"/>
        <v>3.75</v>
      </c>
      <c r="AC2302">
        <f t="shared" ca="1" si="417"/>
        <v>4.5</v>
      </c>
      <c r="AD2302">
        <f t="shared" ca="1" si="418"/>
        <v>4.75</v>
      </c>
      <c r="AE2302">
        <f t="shared" ca="1" si="419"/>
        <v>3.9165000000000001</v>
      </c>
      <c r="AF2302">
        <f t="shared" ca="1" si="420"/>
        <v>3.7880000000000003</v>
      </c>
      <c r="AG2302">
        <f t="shared" ca="1" si="421"/>
        <v>4.25</v>
      </c>
    </row>
    <row r="2303" spans="3:33" x14ac:dyDescent="0.3">
      <c r="C2303" s="1">
        <v>39744</v>
      </c>
      <c r="D2303">
        <v>4.25</v>
      </c>
      <c r="E2303" s="1">
        <v>39744</v>
      </c>
      <c r="F2303">
        <v>3.25</v>
      </c>
      <c r="G2303" s="1">
        <v>39744</v>
      </c>
      <c r="H2303">
        <v>3.5670000000000002</v>
      </c>
      <c r="I2303" s="1">
        <v>39744</v>
      </c>
      <c r="J2303">
        <v>3.75</v>
      </c>
      <c r="L2303" s="1">
        <v>39744</v>
      </c>
      <c r="M2303">
        <v>4.5</v>
      </c>
      <c r="O2303">
        <f t="shared" si="424"/>
        <v>4.75</v>
      </c>
      <c r="P2303" s="1">
        <v>39744</v>
      </c>
      <c r="Q2303">
        <v>4.0195999999999996</v>
      </c>
      <c r="R2303" s="1">
        <v>39744</v>
      </c>
      <c r="S2303">
        <v>4.1950000000000003</v>
      </c>
      <c r="U2303" s="9">
        <f t="shared" si="423"/>
        <v>4.25</v>
      </c>
      <c r="X2303" s="6">
        <f t="shared" si="412"/>
        <v>39744</v>
      </c>
      <c r="Y2303">
        <f t="shared" ca="1" si="413"/>
        <v>4.25</v>
      </c>
      <c r="Z2303">
        <f t="shared" ca="1" si="414"/>
        <v>3.25</v>
      </c>
      <c r="AA2303">
        <f t="shared" ca="1" si="415"/>
        <v>3.5670000000000002</v>
      </c>
      <c r="AB2303">
        <f t="shared" ca="1" si="416"/>
        <v>3.75</v>
      </c>
      <c r="AC2303">
        <f t="shared" ca="1" si="417"/>
        <v>4.5</v>
      </c>
      <c r="AD2303">
        <f t="shared" ca="1" si="418"/>
        <v>4.75</v>
      </c>
      <c r="AE2303">
        <f t="shared" ca="1" si="419"/>
        <v>4.0195999999999996</v>
      </c>
      <c r="AF2303">
        <f t="shared" ca="1" si="420"/>
        <v>4.1950000000000003</v>
      </c>
      <c r="AG2303">
        <f t="shared" ca="1" si="421"/>
        <v>4.25</v>
      </c>
    </row>
    <row r="2304" spans="3:33" x14ac:dyDescent="0.3">
      <c r="C2304" s="1">
        <v>39745</v>
      </c>
      <c r="D2304">
        <v>4.25</v>
      </c>
      <c r="E2304" s="1">
        <v>39745</v>
      </c>
      <c r="F2304">
        <v>3.25</v>
      </c>
      <c r="G2304" s="1">
        <v>39745</v>
      </c>
      <c r="H2304">
        <v>3.5659999999999998</v>
      </c>
      <c r="I2304" s="1">
        <v>39745</v>
      </c>
      <c r="J2304">
        <v>3.75</v>
      </c>
      <c r="L2304" s="1">
        <v>39745</v>
      </c>
      <c r="M2304">
        <v>4.5</v>
      </c>
      <c r="O2304">
        <f t="shared" si="424"/>
        <v>4.75</v>
      </c>
      <c r="P2304" s="1">
        <v>39745</v>
      </c>
      <c r="Q2304">
        <v>4.3245000000000005</v>
      </c>
      <c r="R2304" s="1">
        <v>39745</v>
      </c>
      <c r="S2304">
        <v>4.2403000000000004</v>
      </c>
      <c r="U2304" s="9">
        <f t="shared" si="423"/>
        <v>4.25</v>
      </c>
      <c r="X2304" s="6">
        <f t="shared" si="412"/>
        <v>39745</v>
      </c>
      <c r="Y2304">
        <f t="shared" ca="1" si="413"/>
        <v>4.25</v>
      </c>
      <c r="Z2304">
        <f t="shared" ca="1" si="414"/>
        <v>3.25</v>
      </c>
      <c r="AA2304">
        <f t="shared" ca="1" si="415"/>
        <v>3.5659999999999998</v>
      </c>
      <c r="AB2304">
        <f t="shared" ca="1" si="416"/>
        <v>3.75</v>
      </c>
      <c r="AC2304">
        <f t="shared" ca="1" si="417"/>
        <v>4.5</v>
      </c>
      <c r="AD2304">
        <f t="shared" ca="1" si="418"/>
        <v>4.75</v>
      </c>
      <c r="AE2304">
        <f t="shared" ca="1" si="419"/>
        <v>4.3245000000000005</v>
      </c>
      <c r="AF2304">
        <f t="shared" ca="1" si="420"/>
        <v>4.2403000000000004</v>
      </c>
      <c r="AG2304">
        <f t="shared" ca="1" si="421"/>
        <v>4.25</v>
      </c>
    </row>
    <row r="2305" spans="3:33" x14ac:dyDescent="0.3">
      <c r="C2305" s="1">
        <v>39748</v>
      </c>
      <c r="D2305">
        <v>4.25</v>
      </c>
      <c r="E2305" s="1">
        <v>39748</v>
      </c>
      <c r="F2305">
        <v>3.25</v>
      </c>
      <c r="G2305" s="1">
        <v>39748</v>
      </c>
      <c r="H2305">
        <v>3.5249999999999999</v>
      </c>
      <c r="I2305" s="1">
        <v>39748</v>
      </c>
      <c r="J2305">
        <v>3.75</v>
      </c>
      <c r="L2305" s="1">
        <v>39748</v>
      </c>
      <c r="M2305">
        <v>4.5</v>
      </c>
      <c r="O2305">
        <f t="shared" si="424"/>
        <v>4.75</v>
      </c>
      <c r="P2305" s="1">
        <v>39748</v>
      </c>
      <c r="Q2305">
        <v>4.3653000000000004</v>
      </c>
      <c r="R2305" s="1">
        <v>39748</v>
      </c>
      <c r="S2305">
        <v>4.3723000000000001</v>
      </c>
      <c r="U2305" s="9">
        <f t="shared" si="423"/>
        <v>4.25</v>
      </c>
      <c r="X2305" s="6">
        <f t="shared" si="412"/>
        <v>39748</v>
      </c>
      <c r="Y2305">
        <f t="shared" ca="1" si="413"/>
        <v>4.25</v>
      </c>
      <c r="Z2305">
        <f t="shared" ca="1" si="414"/>
        <v>3.25</v>
      </c>
      <c r="AA2305">
        <f t="shared" ca="1" si="415"/>
        <v>3.5249999999999999</v>
      </c>
      <c r="AB2305">
        <f t="shared" ca="1" si="416"/>
        <v>3.75</v>
      </c>
      <c r="AC2305">
        <f t="shared" ca="1" si="417"/>
        <v>4.5</v>
      </c>
      <c r="AD2305">
        <f t="shared" ca="1" si="418"/>
        <v>4.75</v>
      </c>
      <c r="AE2305">
        <f t="shared" ca="1" si="419"/>
        <v>4.3653000000000004</v>
      </c>
      <c r="AF2305">
        <f t="shared" ca="1" si="420"/>
        <v>4.3723000000000001</v>
      </c>
      <c r="AG2305">
        <f t="shared" ca="1" si="421"/>
        <v>4.25</v>
      </c>
    </row>
    <row r="2306" spans="3:33" x14ac:dyDescent="0.3">
      <c r="C2306" s="1">
        <v>39749</v>
      </c>
      <c r="D2306">
        <v>4.25</v>
      </c>
      <c r="E2306" s="1">
        <v>39749</v>
      </c>
      <c r="F2306">
        <v>3.25</v>
      </c>
      <c r="G2306" s="1">
        <v>39749</v>
      </c>
      <c r="H2306">
        <v>3.5369999999999999</v>
      </c>
      <c r="I2306" s="1">
        <v>39749</v>
      </c>
      <c r="J2306">
        <v>3.75</v>
      </c>
      <c r="L2306" s="1">
        <v>39749</v>
      </c>
      <c r="M2306">
        <v>4.5</v>
      </c>
      <c r="O2306">
        <f t="shared" si="424"/>
        <v>4.75</v>
      </c>
      <c r="P2306" s="1">
        <v>39749</v>
      </c>
      <c r="Q2306">
        <v>4.3773</v>
      </c>
      <c r="R2306" s="1">
        <v>39749</v>
      </c>
      <c r="S2306">
        <v>4.5755999999999997</v>
      </c>
      <c r="U2306" s="9">
        <f t="shared" si="423"/>
        <v>4.25</v>
      </c>
      <c r="X2306" s="6">
        <f t="shared" si="412"/>
        <v>39749</v>
      </c>
      <c r="Y2306">
        <f t="shared" ca="1" si="413"/>
        <v>4.25</v>
      </c>
      <c r="Z2306">
        <f t="shared" ca="1" si="414"/>
        <v>3.25</v>
      </c>
      <c r="AA2306">
        <f t="shared" ca="1" si="415"/>
        <v>3.5369999999999999</v>
      </c>
      <c r="AB2306">
        <f t="shared" ca="1" si="416"/>
        <v>3.75</v>
      </c>
      <c r="AC2306">
        <f t="shared" ca="1" si="417"/>
        <v>4.5</v>
      </c>
      <c r="AD2306">
        <f t="shared" ca="1" si="418"/>
        <v>4.75</v>
      </c>
      <c r="AE2306">
        <f t="shared" ca="1" si="419"/>
        <v>4.3773</v>
      </c>
      <c r="AF2306">
        <f t="shared" ca="1" si="420"/>
        <v>4.5755999999999997</v>
      </c>
      <c r="AG2306">
        <f t="shared" ca="1" si="421"/>
        <v>4.25</v>
      </c>
    </row>
    <row r="2307" spans="3:33" x14ac:dyDescent="0.3">
      <c r="C2307" s="1">
        <v>39750</v>
      </c>
      <c r="D2307">
        <v>4.25</v>
      </c>
      <c r="E2307" s="1">
        <v>39750</v>
      </c>
      <c r="F2307">
        <v>3.25</v>
      </c>
      <c r="G2307" s="1">
        <v>39750</v>
      </c>
      <c r="H2307">
        <v>3.5350000000000001</v>
      </c>
      <c r="I2307" s="1">
        <v>39750</v>
      </c>
      <c r="J2307">
        <v>3.75</v>
      </c>
      <c r="L2307" s="1">
        <v>39750</v>
      </c>
      <c r="M2307">
        <v>4.5</v>
      </c>
      <c r="O2307">
        <f t="shared" si="424"/>
        <v>4.75</v>
      </c>
      <c r="P2307" s="1">
        <v>39750</v>
      </c>
      <c r="Q2307">
        <v>4.3621999999999996</v>
      </c>
      <c r="R2307" s="1">
        <v>39750</v>
      </c>
      <c r="S2307">
        <v>4.4927999999999999</v>
      </c>
      <c r="U2307" s="9">
        <f t="shared" si="423"/>
        <v>4.25</v>
      </c>
      <c r="X2307" s="6">
        <f t="shared" si="412"/>
        <v>39750</v>
      </c>
      <c r="Y2307">
        <f t="shared" ca="1" si="413"/>
        <v>4.25</v>
      </c>
      <c r="Z2307">
        <f t="shared" ca="1" si="414"/>
        <v>3.25</v>
      </c>
      <c r="AA2307">
        <f t="shared" ca="1" si="415"/>
        <v>3.5350000000000001</v>
      </c>
      <c r="AB2307">
        <f t="shared" ca="1" si="416"/>
        <v>3.75</v>
      </c>
      <c r="AC2307">
        <f t="shared" ca="1" si="417"/>
        <v>4.5</v>
      </c>
      <c r="AD2307">
        <f t="shared" ca="1" si="418"/>
        <v>4.75</v>
      </c>
      <c r="AE2307">
        <f t="shared" ca="1" si="419"/>
        <v>4.3621999999999996</v>
      </c>
      <c r="AF2307">
        <f t="shared" ca="1" si="420"/>
        <v>4.4927999999999999</v>
      </c>
      <c r="AG2307">
        <f t="shared" ca="1" si="421"/>
        <v>4.25</v>
      </c>
    </row>
    <row r="2308" spans="3:33" x14ac:dyDescent="0.3">
      <c r="C2308" s="1">
        <v>39751</v>
      </c>
      <c r="D2308">
        <v>4.25</v>
      </c>
      <c r="E2308" s="1">
        <v>39751</v>
      </c>
      <c r="F2308">
        <v>3.25</v>
      </c>
      <c r="G2308" s="1">
        <v>39751</v>
      </c>
      <c r="H2308">
        <v>3.548</v>
      </c>
      <c r="I2308" s="1">
        <v>39751</v>
      </c>
      <c r="J2308">
        <v>3.75</v>
      </c>
      <c r="L2308" s="1">
        <v>39751</v>
      </c>
      <c r="M2308">
        <v>4.5</v>
      </c>
      <c r="O2308">
        <f t="shared" si="424"/>
        <v>4.75</v>
      </c>
      <c r="P2308" s="1">
        <v>39751</v>
      </c>
      <c r="Q2308">
        <v>4.2859999999999996</v>
      </c>
      <c r="R2308" s="1">
        <v>39751</v>
      </c>
      <c r="S2308">
        <v>4.3175999999999997</v>
      </c>
      <c r="U2308" s="9">
        <f t="shared" si="423"/>
        <v>4.25</v>
      </c>
      <c r="X2308" s="6">
        <f t="shared" si="412"/>
        <v>39751</v>
      </c>
      <c r="Y2308">
        <f t="shared" ca="1" si="413"/>
        <v>4.25</v>
      </c>
      <c r="Z2308">
        <f t="shared" ca="1" si="414"/>
        <v>3.25</v>
      </c>
      <c r="AA2308">
        <f t="shared" ca="1" si="415"/>
        <v>3.548</v>
      </c>
      <c r="AB2308">
        <f t="shared" ca="1" si="416"/>
        <v>3.75</v>
      </c>
      <c r="AC2308">
        <f t="shared" ca="1" si="417"/>
        <v>4.5</v>
      </c>
      <c r="AD2308">
        <f t="shared" ca="1" si="418"/>
        <v>4.75</v>
      </c>
      <c r="AE2308">
        <f t="shared" ca="1" si="419"/>
        <v>4.2859999999999996</v>
      </c>
      <c r="AF2308">
        <f t="shared" ca="1" si="420"/>
        <v>4.3175999999999997</v>
      </c>
      <c r="AG2308">
        <f t="shared" ca="1" si="421"/>
        <v>4.25</v>
      </c>
    </row>
    <row r="2309" spans="3:33" x14ac:dyDescent="0.3">
      <c r="C2309" s="1">
        <v>39752</v>
      </c>
      <c r="D2309">
        <v>4.25</v>
      </c>
      <c r="E2309" s="1">
        <v>39752</v>
      </c>
      <c r="F2309">
        <v>3.25</v>
      </c>
      <c r="G2309" s="1">
        <v>39752</v>
      </c>
      <c r="H2309">
        <v>3.5869999999999997</v>
      </c>
      <c r="I2309" s="1">
        <v>39752</v>
      </c>
      <c r="J2309">
        <v>3.75</v>
      </c>
      <c r="L2309" s="1">
        <v>39752</v>
      </c>
      <c r="M2309">
        <v>4.5</v>
      </c>
      <c r="O2309">
        <f t="shared" si="424"/>
        <v>4.75</v>
      </c>
      <c r="P2309" s="1">
        <v>39752</v>
      </c>
      <c r="Q2309">
        <v>4.2961</v>
      </c>
      <c r="R2309" s="1">
        <v>39752</v>
      </c>
      <c r="S2309">
        <v>4.2263000000000002</v>
      </c>
      <c r="U2309" s="9">
        <f t="shared" si="423"/>
        <v>4.25</v>
      </c>
      <c r="X2309" s="6">
        <f t="shared" si="412"/>
        <v>39752</v>
      </c>
      <c r="Y2309">
        <f t="shared" ca="1" si="413"/>
        <v>4.25</v>
      </c>
      <c r="Z2309">
        <f t="shared" ca="1" si="414"/>
        <v>3.25</v>
      </c>
      <c r="AA2309">
        <f t="shared" ca="1" si="415"/>
        <v>3.5869999999999997</v>
      </c>
      <c r="AB2309">
        <f t="shared" ca="1" si="416"/>
        <v>3.75</v>
      </c>
      <c r="AC2309">
        <f t="shared" ca="1" si="417"/>
        <v>4.5</v>
      </c>
      <c r="AD2309">
        <f t="shared" ca="1" si="418"/>
        <v>4.75</v>
      </c>
      <c r="AE2309">
        <f t="shared" ca="1" si="419"/>
        <v>4.2961</v>
      </c>
      <c r="AF2309">
        <f t="shared" ca="1" si="420"/>
        <v>4.2263000000000002</v>
      </c>
      <c r="AG2309">
        <f t="shared" ca="1" si="421"/>
        <v>4.25</v>
      </c>
    </row>
    <row r="2310" spans="3:33" x14ac:dyDescent="0.3">
      <c r="C2310" s="1">
        <v>39755</v>
      </c>
      <c r="D2310">
        <v>4.25</v>
      </c>
      <c r="E2310" s="1">
        <v>39755</v>
      </c>
      <c r="F2310">
        <v>3.25</v>
      </c>
      <c r="G2310" s="1">
        <v>39755</v>
      </c>
      <c r="H2310">
        <v>3.48</v>
      </c>
      <c r="I2310" s="1">
        <v>39755</v>
      </c>
      <c r="J2310">
        <v>3.75</v>
      </c>
      <c r="L2310" s="1">
        <v>39755</v>
      </c>
      <c r="M2310">
        <v>4.5</v>
      </c>
      <c r="O2310">
        <f t="shared" si="424"/>
        <v>4.75</v>
      </c>
      <c r="P2310" s="1">
        <v>39755</v>
      </c>
      <c r="Q2310">
        <v>4.226</v>
      </c>
      <c r="R2310" s="1">
        <v>39755</v>
      </c>
      <c r="S2310">
        <v>4.2823000000000002</v>
      </c>
      <c r="U2310" s="9">
        <f t="shared" si="423"/>
        <v>4.25</v>
      </c>
      <c r="X2310" s="6">
        <f t="shared" ref="X2310:X2373" si="425">IF(ISNUMBER(C2310),C2310,#N/A)</f>
        <v>39755</v>
      </c>
      <c r="Y2310">
        <f t="shared" ref="Y2310:Y2373" ca="1" si="426">VLOOKUP($X2310,$C$5:$D$5000,2,FALSE)</f>
        <v>4.25</v>
      </c>
      <c r="Z2310">
        <f t="shared" ref="Z2310:Z2373" ca="1" si="427">VLOOKUP($X2310,$E$5:$F$5000,2,FALSE)</f>
        <v>3.25</v>
      </c>
      <c r="AA2310">
        <f t="shared" ref="AA2310:AA2373" ca="1" si="428">VLOOKUP($X2310,$G$5:$H$5000,2,FALSE)</f>
        <v>3.48</v>
      </c>
      <c r="AB2310">
        <f t="shared" ref="AB2310:AB2373" ca="1" si="429">VLOOKUP($X2310,$I$5:$J$5000,2,FALSE)</f>
        <v>3.75</v>
      </c>
      <c r="AC2310">
        <f t="shared" ref="AC2310:AC2373" ca="1" si="430">VLOOKUP($X2310,$L$5:$M$5000,2,FALSE)</f>
        <v>4.5</v>
      </c>
      <c r="AD2310">
        <f t="shared" ref="AD2310:AD2373" ca="1" si="431">VLOOKUP($X2310,$L$5:$O$5000,4,FALSE)</f>
        <v>4.75</v>
      </c>
      <c r="AE2310">
        <f t="shared" ref="AE2310:AE2373" ca="1" si="432">VLOOKUP($X2310,$P$5:$Q$5000,2,FALSE)</f>
        <v>4.226</v>
      </c>
      <c r="AF2310">
        <f t="shared" ref="AF2310:AF2373" ca="1" si="433">VLOOKUP($X2310,$R$5:$S$5000,2,FALSE)</f>
        <v>4.2823000000000002</v>
      </c>
      <c r="AG2310">
        <f t="shared" ref="AG2310:AG2373" ca="1" si="434">VLOOKUP($X2310,$L$5:$U$5000,10,FALSE)</f>
        <v>4.25</v>
      </c>
    </row>
    <row r="2311" spans="3:33" x14ac:dyDescent="0.3">
      <c r="C2311" s="1">
        <v>39756</v>
      </c>
      <c r="D2311">
        <v>4.25</v>
      </c>
      <c r="E2311" s="1">
        <v>39756</v>
      </c>
      <c r="F2311">
        <v>3.25</v>
      </c>
      <c r="G2311" s="1">
        <v>39756</v>
      </c>
      <c r="H2311">
        <v>3.4540000000000002</v>
      </c>
      <c r="I2311" s="1">
        <v>39756</v>
      </c>
      <c r="J2311">
        <v>3.75</v>
      </c>
      <c r="L2311" s="1">
        <v>39756</v>
      </c>
      <c r="M2311">
        <v>4.5</v>
      </c>
      <c r="O2311">
        <f t="shared" si="424"/>
        <v>4.75</v>
      </c>
      <c r="P2311" s="1">
        <v>39756</v>
      </c>
      <c r="Q2311">
        <v>4.1649000000000003</v>
      </c>
      <c r="R2311" s="1">
        <v>39756</v>
      </c>
      <c r="S2311">
        <v>4.1734999999999998</v>
      </c>
      <c r="U2311" s="9">
        <f t="shared" si="423"/>
        <v>4.25</v>
      </c>
      <c r="X2311" s="6">
        <f t="shared" si="425"/>
        <v>39756</v>
      </c>
      <c r="Y2311">
        <f t="shared" ca="1" si="426"/>
        <v>4.25</v>
      </c>
      <c r="Z2311">
        <f t="shared" ca="1" si="427"/>
        <v>3.25</v>
      </c>
      <c r="AA2311">
        <f t="shared" ca="1" si="428"/>
        <v>3.4540000000000002</v>
      </c>
      <c r="AB2311">
        <f t="shared" ca="1" si="429"/>
        <v>3.75</v>
      </c>
      <c r="AC2311">
        <f t="shared" ca="1" si="430"/>
        <v>4.5</v>
      </c>
      <c r="AD2311">
        <f t="shared" ca="1" si="431"/>
        <v>4.75</v>
      </c>
      <c r="AE2311">
        <f t="shared" ca="1" si="432"/>
        <v>4.1649000000000003</v>
      </c>
      <c r="AF2311">
        <f t="shared" ca="1" si="433"/>
        <v>4.1734999999999998</v>
      </c>
      <c r="AG2311">
        <f t="shared" ca="1" si="434"/>
        <v>4.25</v>
      </c>
    </row>
    <row r="2312" spans="3:33" x14ac:dyDescent="0.3">
      <c r="C2312" s="1">
        <v>39757</v>
      </c>
      <c r="D2312">
        <v>4.25</v>
      </c>
      <c r="E2312" s="1">
        <v>39757</v>
      </c>
      <c r="F2312">
        <v>3.25</v>
      </c>
      <c r="G2312" s="1">
        <v>39757</v>
      </c>
      <c r="H2312">
        <v>3.4420000000000002</v>
      </c>
      <c r="I2312" s="1">
        <v>39757</v>
      </c>
      <c r="J2312">
        <v>3.75</v>
      </c>
      <c r="L2312" s="1">
        <v>39757</v>
      </c>
      <c r="M2312">
        <v>4.5</v>
      </c>
      <c r="O2312">
        <f t="shared" si="424"/>
        <v>4.75</v>
      </c>
      <c r="P2312" s="1">
        <v>39757</v>
      </c>
      <c r="Q2312">
        <v>4.1729000000000003</v>
      </c>
      <c r="R2312" s="1">
        <v>39757</v>
      </c>
      <c r="S2312">
        <v>4.2313000000000001</v>
      </c>
      <c r="U2312" s="9">
        <f t="shared" si="423"/>
        <v>4.25</v>
      </c>
      <c r="X2312" s="6">
        <f t="shared" si="425"/>
        <v>39757</v>
      </c>
      <c r="Y2312">
        <f t="shared" ca="1" si="426"/>
        <v>4.25</v>
      </c>
      <c r="Z2312">
        <f t="shared" ca="1" si="427"/>
        <v>3.25</v>
      </c>
      <c r="AA2312">
        <f t="shared" ca="1" si="428"/>
        <v>3.4420000000000002</v>
      </c>
      <c r="AB2312">
        <f t="shared" ca="1" si="429"/>
        <v>3.75</v>
      </c>
      <c r="AC2312">
        <f t="shared" ca="1" si="430"/>
        <v>4.5</v>
      </c>
      <c r="AD2312">
        <f t="shared" ca="1" si="431"/>
        <v>4.75</v>
      </c>
      <c r="AE2312">
        <f t="shared" ca="1" si="432"/>
        <v>4.1729000000000003</v>
      </c>
      <c r="AF2312">
        <f t="shared" ca="1" si="433"/>
        <v>4.2313000000000001</v>
      </c>
      <c r="AG2312">
        <f t="shared" ca="1" si="434"/>
        <v>4.25</v>
      </c>
    </row>
    <row r="2313" spans="3:33" x14ac:dyDescent="0.3">
      <c r="C2313" s="1">
        <v>39758</v>
      </c>
      <c r="D2313">
        <v>3.75</v>
      </c>
      <c r="E2313" s="1">
        <v>39758</v>
      </c>
      <c r="F2313">
        <v>3.25</v>
      </c>
      <c r="G2313" s="1">
        <v>39758</v>
      </c>
      <c r="H2313">
        <v>3.423</v>
      </c>
      <c r="I2313" s="1">
        <v>39758</v>
      </c>
      <c r="J2313">
        <v>3.25</v>
      </c>
      <c r="L2313" s="1">
        <v>39758</v>
      </c>
      <c r="M2313">
        <v>3</v>
      </c>
      <c r="O2313">
        <f t="shared" si="424"/>
        <v>3.25</v>
      </c>
      <c r="P2313" s="1">
        <v>39758</v>
      </c>
      <c r="Q2313">
        <v>3.2875999999999999</v>
      </c>
      <c r="R2313" s="1">
        <v>39758</v>
      </c>
      <c r="S2313">
        <v>3.3092999999999999</v>
      </c>
      <c r="U2313" s="9">
        <f t="shared" si="423"/>
        <v>2.75</v>
      </c>
      <c r="X2313" s="6">
        <f t="shared" si="425"/>
        <v>39758</v>
      </c>
      <c r="Y2313">
        <f t="shared" ca="1" si="426"/>
        <v>3.75</v>
      </c>
      <c r="Z2313">
        <f t="shared" ca="1" si="427"/>
        <v>3.25</v>
      </c>
      <c r="AA2313">
        <f t="shared" ca="1" si="428"/>
        <v>3.423</v>
      </c>
      <c r="AB2313">
        <f t="shared" ca="1" si="429"/>
        <v>3.25</v>
      </c>
      <c r="AC2313">
        <f t="shared" ca="1" si="430"/>
        <v>3</v>
      </c>
      <c r="AD2313">
        <f t="shared" ca="1" si="431"/>
        <v>3.25</v>
      </c>
      <c r="AE2313">
        <f t="shared" ca="1" si="432"/>
        <v>3.2875999999999999</v>
      </c>
      <c r="AF2313">
        <f t="shared" ca="1" si="433"/>
        <v>3.3092999999999999</v>
      </c>
      <c r="AG2313">
        <f t="shared" ca="1" si="434"/>
        <v>2.75</v>
      </c>
    </row>
    <row r="2314" spans="3:33" x14ac:dyDescent="0.3">
      <c r="C2314" s="1">
        <v>39759</v>
      </c>
      <c r="D2314">
        <v>3.75</v>
      </c>
      <c r="E2314" s="1">
        <v>39759</v>
      </c>
      <c r="F2314">
        <v>3.25</v>
      </c>
      <c r="G2314" s="1">
        <v>39759</v>
      </c>
      <c r="H2314">
        <v>3.4319999999999999</v>
      </c>
      <c r="I2314" s="1">
        <v>39759</v>
      </c>
      <c r="J2314">
        <v>3.25</v>
      </c>
      <c r="L2314" s="1">
        <v>39759</v>
      </c>
      <c r="M2314">
        <v>3</v>
      </c>
      <c r="O2314">
        <f t="shared" si="424"/>
        <v>3.25</v>
      </c>
      <c r="P2314" s="1">
        <v>39759</v>
      </c>
      <c r="Q2314">
        <v>2.6804999999999999</v>
      </c>
      <c r="R2314" s="1">
        <v>39759</v>
      </c>
      <c r="S2314">
        <v>2.8143000000000002</v>
      </c>
      <c r="U2314" s="9">
        <f t="shared" si="423"/>
        <v>2.75</v>
      </c>
      <c r="X2314" s="6">
        <f t="shared" si="425"/>
        <v>39759</v>
      </c>
      <c r="Y2314">
        <f t="shared" ca="1" si="426"/>
        <v>3.75</v>
      </c>
      <c r="Z2314">
        <f t="shared" ca="1" si="427"/>
        <v>3.25</v>
      </c>
      <c r="AA2314">
        <f t="shared" ca="1" si="428"/>
        <v>3.4319999999999999</v>
      </c>
      <c r="AB2314">
        <f t="shared" ca="1" si="429"/>
        <v>3.25</v>
      </c>
      <c r="AC2314">
        <f t="shared" ca="1" si="430"/>
        <v>3</v>
      </c>
      <c r="AD2314">
        <f t="shared" ca="1" si="431"/>
        <v>3.25</v>
      </c>
      <c r="AE2314">
        <f t="shared" ca="1" si="432"/>
        <v>2.6804999999999999</v>
      </c>
      <c r="AF2314">
        <f t="shared" ca="1" si="433"/>
        <v>2.8143000000000002</v>
      </c>
      <c r="AG2314">
        <f t="shared" ca="1" si="434"/>
        <v>2.75</v>
      </c>
    </row>
    <row r="2315" spans="3:33" x14ac:dyDescent="0.3">
      <c r="C2315" s="1">
        <v>39762</v>
      </c>
      <c r="D2315">
        <v>3.75</v>
      </c>
      <c r="E2315" s="1">
        <v>39762</v>
      </c>
      <c r="F2315">
        <v>3.25</v>
      </c>
      <c r="G2315" s="1">
        <v>39762</v>
      </c>
      <c r="H2315">
        <v>3.4529999999999998</v>
      </c>
      <c r="I2315" s="1">
        <v>39762</v>
      </c>
      <c r="J2315">
        <v>3.25</v>
      </c>
      <c r="L2315" s="1">
        <v>39762</v>
      </c>
      <c r="M2315">
        <v>3</v>
      </c>
      <c r="O2315">
        <f t="shared" si="424"/>
        <v>3.25</v>
      </c>
      <c r="P2315" s="1">
        <v>39762</v>
      </c>
      <c r="Q2315">
        <v>2.6395</v>
      </c>
      <c r="R2315" s="1">
        <v>39762</v>
      </c>
      <c r="S2315">
        <v>2.7919999999999998</v>
      </c>
      <c r="U2315" s="9">
        <f t="shared" si="423"/>
        <v>2.75</v>
      </c>
      <c r="X2315" s="6">
        <f t="shared" si="425"/>
        <v>39762</v>
      </c>
      <c r="Y2315">
        <f t="shared" ca="1" si="426"/>
        <v>3.75</v>
      </c>
      <c r="Z2315">
        <f t="shared" ca="1" si="427"/>
        <v>3.25</v>
      </c>
      <c r="AA2315">
        <f t="shared" ca="1" si="428"/>
        <v>3.4529999999999998</v>
      </c>
      <c r="AB2315">
        <f t="shared" ca="1" si="429"/>
        <v>3.25</v>
      </c>
      <c r="AC2315">
        <f t="shared" ca="1" si="430"/>
        <v>3</v>
      </c>
      <c r="AD2315">
        <f t="shared" ca="1" si="431"/>
        <v>3.25</v>
      </c>
      <c r="AE2315">
        <f t="shared" ca="1" si="432"/>
        <v>2.6395</v>
      </c>
      <c r="AF2315">
        <f t="shared" ca="1" si="433"/>
        <v>2.7919999999999998</v>
      </c>
      <c r="AG2315">
        <f t="shared" ca="1" si="434"/>
        <v>2.75</v>
      </c>
    </row>
    <row r="2316" spans="3:33" x14ac:dyDescent="0.3">
      <c r="C2316" s="1">
        <v>39763</v>
      </c>
      <c r="D2316">
        <v>3.75</v>
      </c>
      <c r="E2316" s="1">
        <v>39763</v>
      </c>
      <c r="F2316">
        <v>3.25</v>
      </c>
      <c r="G2316" s="1">
        <v>39763</v>
      </c>
      <c r="H2316">
        <v>3.66</v>
      </c>
      <c r="I2316" s="1">
        <v>39763</v>
      </c>
      <c r="J2316">
        <v>3.25</v>
      </c>
      <c r="L2316" s="1">
        <v>39763</v>
      </c>
      <c r="M2316">
        <v>3</v>
      </c>
      <c r="O2316">
        <f t="shared" si="424"/>
        <v>3.25</v>
      </c>
      <c r="P2316" s="1">
        <v>39763</v>
      </c>
      <c r="Q2316">
        <v>2.5487000000000002</v>
      </c>
      <c r="R2316" s="1">
        <v>39763</v>
      </c>
      <c r="S2316">
        <v>2.8633999999999999</v>
      </c>
      <c r="U2316" s="9">
        <f t="shared" si="423"/>
        <v>2.75</v>
      </c>
      <c r="X2316" s="6">
        <f t="shared" si="425"/>
        <v>39763</v>
      </c>
      <c r="Y2316">
        <f t="shared" ca="1" si="426"/>
        <v>3.75</v>
      </c>
      <c r="Z2316">
        <f t="shared" ca="1" si="427"/>
        <v>3.25</v>
      </c>
      <c r="AA2316">
        <f t="shared" ca="1" si="428"/>
        <v>3.66</v>
      </c>
      <c r="AB2316">
        <f t="shared" ca="1" si="429"/>
        <v>3.25</v>
      </c>
      <c r="AC2316">
        <f t="shared" ca="1" si="430"/>
        <v>3</v>
      </c>
      <c r="AD2316">
        <f t="shared" ca="1" si="431"/>
        <v>3.25</v>
      </c>
      <c r="AE2316">
        <f t="shared" ca="1" si="432"/>
        <v>2.5487000000000002</v>
      </c>
      <c r="AF2316">
        <f t="shared" ca="1" si="433"/>
        <v>2.8633999999999999</v>
      </c>
      <c r="AG2316">
        <f t="shared" ca="1" si="434"/>
        <v>2.75</v>
      </c>
    </row>
    <row r="2317" spans="3:33" x14ac:dyDescent="0.3">
      <c r="C2317" s="1">
        <v>39764</v>
      </c>
      <c r="D2317">
        <v>3.75</v>
      </c>
      <c r="E2317" s="1">
        <v>39764</v>
      </c>
      <c r="F2317">
        <v>2.75</v>
      </c>
      <c r="G2317" s="1">
        <v>39764</v>
      </c>
      <c r="H2317">
        <v>3.1379999999999999</v>
      </c>
      <c r="I2317" s="1">
        <v>39764</v>
      </c>
      <c r="J2317">
        <v>3.25</v>
      </c>
      <c r="L2317" s="1">
        <v>39764</v>
      </c>
      <c r="M2317">
        <v>3</v>
      </c>
      <c r="O2317">
        <f t="shared" si="424"/>
        <v>3.25</v>
      </c>
      <c r="P2317" s="1">
        <v>39764</v>
      </c>
      <c r="Q2317">
        <v>2.4834999999999998</v>
      </c>
      <c r="R2317" s="1">
        <v>39764</v>
      </c>
      <c r="S2317">
        <v>2.7759</v>
      </c>
      <c r="U2317" s="9">
        <f t="shared" si="423"/>
        <v>2.75</v>
      </c>
      <c r="X2317" s="6">
        <f t="shared" si="425"/>
        <v>39764</v>
      </c>
      <c r="Y2317">
        <f t="shared" ca="1" si="426"/>
        <v>3.75</v>
      </c>
      <c r="Z2317">
        <f t="shared" ca="1" si="427"/>
        <v>2.75</v>
      </c>
      <c r="AA2317">
        <f t="shared" ca="1" si="428"/>
        <v>3.1379999999999999</v>
      </c>
      <c r="AB2317">
        <f t="shared" ca="1" si="429"/>
        <v>3.25</v>
      </c>
      <c r="AC2317">
        <f t="shared" ca="1" si="430"/>
        <v>3</v>
      </c>
      <c r="AD2317">
        <f t="shared" ca="1" si="431"/>
        <v>3.25</v>
      </c>
      <c r="AE2317">
        <f t="shared" ca="1" si="432"/>
        <v>2.4834999999999998</v>
      </c>
      <c r="AF2317">
        <f t="shared" ca="1" si="433"/>
        <v>2.7759</v>
      </c>
      <c r="AG2317">
        <f t="shared" ca="1" si="434"/>
        <v>2.75</v>
      </c>
    </row>
    <row r="2318" spans="3:33" x14ac:dyDescent="0.3">
      <c r="C2318" s="1">
        <v>39765</v>
      </c>
      <c r="D2318">
        <v>3.75</v>
      </c>
      <c r="E2318" s="1">
        <v>39765</v>
      </c>
      <c r="F2318">
        <v>2.75</v>
      </c>
      <c r="G2318" s="1">
        <v>39765</v>
      </c>
      <c r="H2318">
        <v>3.0779999999999998</v>
      </c>
      <c r="I2318" s="1">
        <v>39765</v>
      </c>
      <c r="J2318">
        <v>3.25</v>
      </c>
      <c r="L2318" s="1">
        <v>39765</v>
      </c>
      <c r="M2318">
        <v>3</v>
      </c>
      <c r="O2318">
        <f t="shared" si="424"/>
        <v>3.25</v>
      </c>
      <c r="P2318" s="1">
        <v>39765</v>
      </c>
      <c r="Q2318">
        <v>2.4731999999999998</v>
      </c>
      <c r="R2318" s="1">
        <v>39765</v>
      </c>
      <c r="S2318">
        <v>2.6133999999999999</v>
      </c>
      <c r="U2318" s="9">
        <f t="shared" si="423"/>
        <v>2.75</v>
      </c>
      <c r="X2318" s="6">
        <f t="shared" si="425"/>
        <v>39765</v>
      </c>
      <c r="Y2318">
        <f t="shared" ca="1" si="426"/>
        <v>3.75</v>
      </c>
      <c r="Z2318">
        <f t="shared" ca="1" si="427"/>
        <v>2.75</v>
      </c>
      <c r="AA2318">
        <f t="shared" ca="1" si="428"/>
        <v>3.0779999999999998</v>
      </c>
      <c r="AB2318">
        <f t="shared" ca="1" si="429"/>
        <v>3.25</v>
      </c>
      <c r="AC2318">
        <f t="shared" ca="1" si="430"/>
        <v>3</v>
      </c>
      <c r="AD2318">
        <f t="shared" ca="1" si="431"/>
        <v>3.25</v>
      </c>
      <c r="AE2318">
        <f t="shared" ca="1" si="432"/>
        <v>2.4731999999999998</v>
      </c>
      <c r="AF2318">
        <f t="shared" ca="1" si="433"/>
        <v>2.6133999999999999</v>
      </c>
      <c r="AG2318">
        <f t="shared" ca="1" si="434"/>
        <v>2.75</v>
      </c>
    </row>
    <row r="2319" spans="3:33" x14ac:dyDescent="0.3">
      <c r="C2319" s="1">
        <v>39766</v>
      </c>
      <c r="D2319">
        <v>3.75</v>
      </c>
      <c r="E2319" s="1">
        <v>39766</v>
      </c>
      <c r="F2319">
        <v>2.75</v>
      </c>
      <c r="G2319" s="1">
        <v>39766</v>
      </c>
      <c r="H2319">
        <v>3.0310000000000001</v>
      </c>
      <c r="I2319" s="1">
        <v>39766</v>
      </c>
      <c r="J2319">
        <v>3.25</v>
      </c>
      <c r="L2319" s="1">
        <v>39766</v>
      </c>
      <c r="M2319">
        <v>3</v>
      </c>
      <c r="O2319">
        <f t="shared" si="424"/>
        <v>3.25</v>
      </c>
      <c r="P2319" s="1">
        <v>39766</v>
      </c>
      <c r="Q2319">
        <v>2.4451999999999998</v>
      </c>
      <c r="R2319" s="1">
        <v>39766</v>
      </c>
      <c r="S2319">
        <v>2.5792999999999999</v>
      </c>
      <c r="U2319" s="9">
        <f t="shared" si="423"/>
        <v>2.75</v>
      </c>
      <c r="X2319" s="6">
        <f t="shared" si="425"/>
        <v>39766</v>
      </c>
      <c r="Y2319">
        <f t="shared" ca="1" si="426"/>
        <v>3.75</v>
      </c>
      <c r="Z2319">
        <f t="shared" ca="1" si="427"/>
        <v>2.75</v>
      </c>
      <c r="AA2319">
        <f t="shared" ca="1" si="428"/>
        <v>3.0310000000000001</v>
      </c>
      <c r="AB2319">
        <f t="shared" ca="1" si="429"/>
        <v>3.25</v>
      </c>
      <c r="AC2319">
        <f t="shared" ca="1" si="430"/>
        <v>3</v>
      </c>
      <c r="AD2319">
        <f t="shared" ca="1" si="431"/>
        <v>3.25</v>
      </c>
      <c r="AE2319">
        <f t="shared" ca="1" si="432"/>
        <v>2.4451999999999998</v>
      </c>
      <c r="AF2319">
        <f t="shared" ca="1" si="433"/>
        <v>2.5792999999999999</v>
      </c>
      <c r="AG2319">
        <f t="shared" ca="1" si="434"/>
        <v>2.75</v>
      </c>
    </row>
    <row r="2320" spans="3:33" x14ac:dyDescent="0.3">
      <c r="C2320" s="1">
        <v>39769</v>
      </c>
      <c r="D2320">
        <v>3.75</v>
      </c>
      <c r="E2320" s="1">
        <v>39769</v>
      </c>
      <c r="F2320">
        <v>2.75</v>
      </c>
      <c r="G2320" s="1">
        <v>39769</v>
      </c>
      <c r="H2320">
        <v>2.9990000000000001</v>
      </c>
      <c r="I2320" s="1">
        <v>39769</v>
      </c>
      <c r="J2320">
        <v>3.25</v>
      </c>
      <c r="L2320" s="1">
        <v>39769</v>
      </c>
      <c r="M2320">
        <v>3</v>
      </c>
      <c r="O2320">
        <f t="shared" si="424"/>
        <v>3.25</v>
      </c>
      <c r="P2320" s="1">
        <v>39769</v>
      </c>
      <c r="Q2320">
        <v>2.4232</v>
      </c>
      <c r="R2320" s="1">
        <v>39769</v>
      </c>
      <c r="S2320">
        <v>2.5312000000000001</v>
      </c>
      <c r="U2320" s="9">
        <f t="shared" si="423"/>
        <v>2.75</v>
      </c>
      <c r="X2320" s="6">
        <f t="shared" si="425"/>
        <v>39769</v>
      </c>
      <c r="Y2320">
        <f t="shared" ca="1" si="426"/>
        <v>3.75</v>
      </c>
      <c r="Z2320">
        <f t="shared" ca="1" si="427"/>
        <v>2.75</v>
      </c>
      <c r="AA2320">
        <f t="shared" ca="1" si="428"/>
        <v>2.9990000000000001</v>
      </c>
      <c r="AB2320">
        <f t="shared" ca="1" si="429"/>
        <v>3.25</v>
      </c>
      <c r="AC2320">
        <f t="shared" ca="1" si="430"/>
        <v>3</v>
      </c>
      <c r="AD2320">
        <f t="shared" ca="1" si="431"/>
        <v>3.25</v>
      </c>
      <c r="AE2320">
        <f t="shared" ca="1" si="432"/>
        <v>2.4232</v>
      </c>
      <c r="AF2320">
        <f t="shared" ca="1" si="433"/>
        <v>2.5312000000000001</v>
      </c>
      <c r="AG2320">
        <f t="shared" ca="1" si="434"/>
        <v>2.75</v>
      </c>
    </row>
    <row r="2321" spans="3:33" x14ac:dyDescent="0.3">
      <c r="C2321" s="1">
        <v>39770</v>
      </c>
      <c r="D2321">
        <v>3.75</v>
      </c>
      <c r="E2321" s="1">
        <v>39770</v>
      </c>
      <c r="F2321">
        <v>2.75</v>
      </c>
      <c r="G2321" s="1">
        <v>39770</v>
      </c>
      <c r="H2321">
        <v>2.9569999999999999</v>
      </c>
      <c r="I2321" s="1">
        <v>39770</v>
      </c>
      <c r="J2321">
        <v>3.25</v>
      </c>
      <c r="L2321" s="1">
        <v>39770</v>
      </c>
      <c r="M2321">
        <v>3</v>
      </c>
      <c r="O2321">
        <f t="shared" si="424"/>
        <v>3.25</v>
      </c>
      <c r="P2321" s="1">
        <v>39770</v>
      </c>
      <c r="Q2321">
        <v>2.4275000000000002</v>
      </c>
      <c r="R2321" s="1">
        <v>39770</v>
      </c>
      <c r="S2321">
        <v>2.444</v>
      </c>
      <c r="U2321" s="9">
        <f t="shared" si="423"/>
        <v>2.75</v>
      </c>
      <c r="X2321" s="6">
        <f t="shared" si="425"/>
        <v>39770</v>
      </c>
      <c r="Y2321">
        <f t="shared" ca="1" si="426"/>
        <v>3.75</v>
      </c>
      <c r="Z2321">
        <f t="shared" ca="1" si="427"/>
        <v>2.75</v>
      </c>
      <c r="AA2321">
        <f t="shared" ca="1" si="428"/>
        <v>2.9569999999999999</v>
      </c>
      <c r="AB2321">
        <f t="shared" ca="1" si="429"/>
        <v>3.25</v>
      </c>
      <c r="AC2321">
        <f t="shared" ca="1" si="430"/>
        <v>3</v>
      </c>
      <c r="AD2321">
        <f t="shared" ca="1" si="431"/>
        <v>3.25</v>
      </c>
      <c r="AE2321">
        <f t="shared" ca="1" si="432"/>
        <v>2.4275000000000002</v>
      </c>
      <c r="AF2321">
        <f t="shared" ca="1" si="433"/>
        <v>2.444</v>
      </c>
      <c r="AG2321">
        <f t="shared" ca="1" si="434"/>
        <v>2.75</v>
      </c>
    </row>
    <row r="2322" spans="3:33" x14ac:dyDescent="0.3">
      <c r="C2322" s="1">
        <v>39771</v>
      </c>
      <c r="D2322">
        <v>3.75</v>
      </c>
      <c r="E2322" s="1">
        <v>39771</v>
      </c>
      <c r="F2322">
        <v>2.75</v>
      </c>
      <c r="G2322" s="1">
        <v>39771</v>
      </c>
      <c r="H2322">
        <v>2.9220000000000002</v>
      </c>
      <c r="I2322" s="1">
        <v>39771</v>
      </c>
      <c r="J2322">
        <v>3.25</v>
      </c>
      <c r="L2322" s="1">
        <v>39771</v>
      </c>
      <c r="M2322">
        <v>3</v>
      </c>
      <c r="O2322">
        <f t="shared" si="424"/>
        <v>3.25</v>
      </c>
      <c r="P2322" s="1">
        <v>39771</v>
      </c>
      <c r="Q2322">
        <v>2.3935</v>
      </c>
      <c r="R2322" s="1">
        <v>39771</v>
      </c>
      <c r="S2322">
        <v>2.4329999999999998</v>
      </c>
      <c r="U2322" s="9">
        <f t="shared" si="423"/>
        <v>2.75</v>
      </c>
      <c r="X2322" s="6">
        <f t="shared" si="425"/>
        <v>39771</v>
      </c>
      <c r="Y2322">
        <f t="shared" ca="1" si="426"/>
        <v>3.75</v>
      </c>
      <c r="Z2322">
        <f t="shared" ca="1" si="427"/>
        <v>2.75</v>
      </c>
      <c r="AA2322">
        <f t="shared" ca="1" si="428"/>
        <v>2.9220000000000002</v>
      </c>
      <c r="AB2322">
        <f t="shared" ca="1" si="429"/>
        <v>3.25</v>
      </c>
      <c r="AC2322">
        <f t="shared" ca="1" si="430"/>
        <v>3</v>
      </c>
      <c r="AD2322">
        <f t="shared" ca="1" si="431"/>
        <v>3.25</v>
      </c>
      <c r="AE2322">
        <f t="shared" ca="1" si="432"/>
        <v>2.3935</v>
      </c>
      <c r="AF2322">
        <f t="shared" ca="1" si="433"/>
        <v>2.4329999999999998</v>
      </c>
      <c r="AG2322">
        <f t="shared" ca="1" si="434"/>
        <v>2.75</v>
      </c>
    </row>
    <row r="2323" spans="3:33" x14ac:dyDescent="0.3">
      <c r="C2323" s="1">
        <v>39772</v>
      </c>
      <c r="D2323">
        <v>3.75</v>
      </c>
      <c r="E2323" s="1">
        <v>39772</v>
      </c>
      <c r="F2323">
        <v>2.75</v>
      </c>
      <c r="G2323" s="1">
        <v>39772</v>
      </c>
      <c r="H2323">
        <v>2.9130000000000003</v>
      </c>
      <c r="I2323" s="1">
        <v>39772</v>
      </c>
      <c r="J2323">
        <v>3.25</v>
      </c>
      <c r="L2323" s="1">
        <v>39772</v>
      </c>
      <c r="M2323">
        <v>3</v>
      </c>
      <c r="O2323">
        <f t="shared" si="424"/>
        <v>3.25</v>
      </c>
      <c r="P2323" s="1">
        <v>39772</v>
      </c>
      <c r="Q2323">
        <v>2.4426999999999999</v>
      </c>
      <c r="R2323" s="1">
        <v>39772</v>
      </c>
      <c r="S2323">
        <v>2.5863</v>
      </c>
      <c r="U2323" s="9">
        <f t="shared" si="423"/>
        <v>2.75</v>
      </c>
      <c r="X2323" s="6">
        <f t="shared" si="425"/>
        <v>39772</v>
      </c>
      <c r="Y2323">
        <f t="shared" ca="1" si="426"/>
        <v>3.75</v>
      </c>
      <c r="Z2323">
        <f t="shared" ca="1" si="427"/>
        <v>2.75</v>
      </c>
      <c r="AA2323">
        <f t="shared" ca="1" si="428"/>
        <v>2.9130000000000003</v>
      </c>
      <c r="AB2323">
        <f t="shared" ca="1" si="429"/>
        <v>3.25</v>
      </c>
      <c r="AC2323">
        <f t="shared" ca="1" si="430"/>
        <v>3</v>
      </c>
      <c r="AD2323">
        <f t="shared" ca="1" si="431"/>
        <v>3.25</v>
      </c>
      <c r="AE2323">
        <f t="shared" ca="1" si="432"/>
        <v>2.4426999999999999</v>
      </c>
      <c r="AF2323">
        <f t="shared" ca="1" si="433"/>
        <v>2.5863</v>
      </c>
      <c r="AG2323">
        <f t="shared" ca="1" si="434"/>
        <v>2.75</v>
      </c>
    </row>
    <row r="2324" spans="3:33" x14ac:dyDescent="0.3">
      <c r="C2324" s="1">
        <v>39773</v>
      </c>
      <c r="D2324">
        <v>3.75</v>
      </c>
      <c r="E2324" s="1">
        <v>39773</v>
      </c>
      <c r="F2324">
        <v>2.75</v>
      </c>
      <c r="G2324" s="1">
        <v>39773</v>
      </c>
      <c r="H2324">
        <v>2.9039999999999999</v>
      </c>
      <c r="I2324" s="1">
        <v>39773</v>
      </c>
      <c r="J2324">
        <v>3.25</v>
      </c>
      <c r="L2324" s="1">
        <v>39773</v>
      </c>
      <c r="M2324">
        <v>3</v>
      </c>
      <c r="O2324">
        <f t="shared" si="424"/>
        <v>3.25</v>
      </c>
      <c r="P2324" s="1">
        <v>39773</v>
      </c>
      <c r="Q2324">
        <v>2.4394</v>
      </c>
      <c r="R2324" s="1">
        <v>39773</v>
      </c>
      <c r="S2324">
        <v>2.4693000000000001</v>
      </c>
      <c r="U2324" s="9">
        <f t="shared" si="423"/>
        <v>2.75</v>
      </c>
      <c r="X2324" s="6">
        <f t="shared" si="425"/>
        <v>39773</v>
      </c>
      <c r="Y2324">
        <f t="shared" ca="1" si="426"/>
        <v>3.75</v>
      </c>
      <c r="Z2324">
        <f t="shared" ca="1" si="427"/>
        <v>2.75</v>
      </c>
      <c r="AA2324">
        <f t="shared" ca="1" si="428"/>
        <v>2.9039999999999999</v>
      </c>
      <c r="AB2324">
        <f t="shared" ca="1" si="429"/>
        <v>3.25</v>
      </c>
      <c r="AC2324">
        <f t="shared" ca="1" si="430"/>
        <v>3</v>
      </c>
      <c r="AD2324">
        <f t="shared" ca="1" si="431"/>
        <v>3.25</v>
      </c>
      <c r="AE2324">
        <f t="shared" ca="1" si="432"/>
        <v>2.4394</v>
      </c>
      <c r="AF2324">
        <f t="shared" ca="1" si="433"/>
        <v>2.4693000000000001</v>
      </c>
      <c r="AG2324">
        <f t="shared" ca="1" si="434"/>
        <v>2.75</v>
      </c>
    </row>
    <row r="2325" spans="3:33" x14ac:dyDescent="0.3">
      <c r="C2325" s="1">
        <v>39776</v>
      </c>
      <c r="D2325">
        <v>3.75</v>
      </c>
      <c r="E2325" s="1">
        <v>39776</v>
      </c>
      <c r="F2325">
        <v>2.75</v>
      </c>
      <c r="G2325" s="1">
        <v>39776</v>
      </c>
      <c r="H2325">
        <v>2.9370000000000003</v>
      </c>
      <c r="I2325" s="1">
        <v>39776</v>
      </c>
      <c r="J2325">
        <v>3.25</v>
      </c>
      <c r="L2325" s="1">
        <v>39776</v>
      </c>
      <c r="M2325">
        <v>3</v>
      </c>
      <c r="O2325">
        <f t="shared" si="424"/>
        <v>3.25</v>
      </c>
      <c r="P2325" s="1">
        <v>39776</v>
      </c>
      <c r="Q2325">
        <v>2.4089999999999998</v>
      </c>
      <c r="R2325" s="1">
        <v>39776</v>
      </c>
      <c r="S2325">
        <v>2.5178000000000003</v>
      </c>
      <c r="U2325" s="9">
        <f t="shared" si="423"/>
        <v>2.75</v>
      </c>
      <c r="X2325" s="6">
        <f t="shared" si="425"/>
        <v>39776</v>
      </c>
      <c r="Y2325">
        <f t="shared" ca="1" si="426"/>
        <v>3.75</v>
      </c>
      <c r="Z2325">
        <f t="shared" ca="1" si="427"/>
        <v>2.75</v>
      </c>
      <c r="AA2325">
        <f t="shared" ca="1" si="428"/>
        <v>2.9370000000000003</v>
      </c>
      <c r="AB2325">
        <f t="shared" ca="1" si="429"/>
        <v>3.25</v>
      </c>
      <c r="AC2325">
        <f t="shared" ca="1" si="430"/>
        <v>3</v>
      </c>
      <c r="AD2325">
        <f t="shared" ca="1" si="431"/>
        <v>3.25</v>
      </c>
      <c r="AE2325">
        <f t="shared" ca="1" si="432"/>
        <v>2.4089999999999998</v>
      </c>
      <c r="AF2325">
        <f t="shared" ca="1" si="433"/>
        <v>2.5178000000000003</v>
      </c>
      <c r="AG2325">
        <f t="shared" ca="1" si="434"/>
        <v>2.75</v>
      </c>
    </row>
    <row r="2326" spans="3:33" x14ac:dyDescent="0.3">
      <c r="C2326" s="1">
        <v>39777</v>
      </c>
      <c r="D2326">
        <v>3.75</v>
      </c>
      <c r="E2326" s="1">
        <v>39777</v>
      </c>
      <c r="F2326">
        <v>2.75</v>
      </c>
      <c r="G2326" s="1">
        <v>39777</v>
      </c>
      <c r="H2326">
        <v>2.931</v>
      </c>
      <c r="I2326" s="1">
        <v>39777</v>
      </c>
      <c r="J2326">
        <v>3.25</v>
      </c>
      <c r="L2326" s="1">
        <v>39777</v>
      </c>
      <c r="M2326">
        <v>3</v>
      </c>
      <c r="O2326">
        <f t="shared" si="424"/>
        <v>3.25</v>
      </c>
      <c r="P2326" s="1">
        <v>39777</v>
      </c>
      <c r="Q2326">
        <v>2.4241000000000001</v>
      </c>
      <c r="R2326" s="1">
        <v>39777</v>
      </c>
      <c r="S2326">
        <v>2.4794999999999998</v>
      </c>
      <c r="U2326" s="9">
        <f t="shared" si="423"/>
        <v>2.75</v>
      </c>
      <c r="X2326" s="6">
        <f t="shared" si="425"/>
        <v>39777</v>
      </c>
      <c r="Y2326">
        <f t="shared" ca="1" si="426"/>
        <v>3.75</v>
      </c>
      <c r="Z2326">
        <f t="shared" ca="1" si="427"/>
        <v>2.75</v>
      </c>
      <c r="AA2326">
        <f t="shared" ca="1" si="428"/>
        <v>2.931</v>
      </c>
      <c r="AB2326">
        <f t="shared" ca="1" si="429"/>
        <v>3.25</v>
      </c>
      <c r="AC2326">
        <f t="shared" ca="1" si="430"/>
        <v>3</v>
      </c>
      <c r="AD2326">
        <f t="shared" ca="1" si="431"/>
        <v>3.25</v>
      </c>
      <c r="AE2326">
        <f t="shared" ca="1" si="432"/>
        <v>2.4241000000000001</v>
      </c>
      <c r="AF2326">
        <f t="shared" ca="1" si="433"/>
        <v>2.4794999999999998</v>
      </c>
      <c r="AG2326">
        <f t="shared" ca="1" si="434"/>
        <v>2.75</v>
      </c>
    </row>
    <row r="2327" spans="3:33" x14ac:dyDescent="0.3">
      <c r="C2327" s="1">
        <v>39778</v>
      </c>
      <c r="D2327">
        <v>3.75</v>
      </c>
      <c r="E2327" s="1">
        <v>39778</v>
      </c>
      <c r="F2327">
        <v>2.75</v>
      </c>
      <c r="G2327" s="1">
        <v>39778</v>
      </c>
      <c r="H2327">
        <v>2.9340000000000002</v>
      </c>
      <c r="I2327" s="1">
        <v>39778</v>
      </c>
      <c r="J2327">
        <v>3.25</v>
      </c>
      <c r="L2327" s="1">
        <v>39778</v>
      </c>
      <c r="M2327">
        <v>3</v>
      </c>
      <c r="O2327">
        <f t="shared" si="424"/>
        <v>3.25</v>
      </c>
      <c r="P2327" s="1">
        <v>39778</v>
      </c>
      <c r="Q2327">
        <v>2.4079999999999999</v>
      </c>
      <c r="R2327" s="1">
        <v>39778</v>
      </c>
      <c r="S2327">
        <v>2.5691999999999999</v>
      </c>
      <c r="U2327" s="9">
        <f t="shared" si="423"/>
        <v>2.75</v>
      </c>
      <c r="X2327" s="6">
        <f t="shared" si="425"/>
        <v>39778</v>
      </c>
      <c r="Y2327">
        <f t="shared" ca="1" si="426"/>
        <v>3.75</v>
      </c>
      <c r="Z2327">
        <f t="shared" ca="1" si="427"/>
        <v>2.75</v>
      </c>
      <c r="AA2327">
        <f t="shared" ca="1" si="428"/>
        <v>2.9340000000000002</v>
      </c>
      <c r="AB2327">
        <f t="shared" ca="1" si="429"/>
        <v>3.25</v>
      </c>
      <c r="AC2327">
        <f t="shared" ca="1" si="430"/>
        <v>3</v>
      </c>
      <c r="AD2327">
        <f t="shared" ca="1" si="431"/>
        <v>3.25</v>
      </c>
      <c r="AE2327">
        <f t="shared" ca="1" si="432"/>
        <v>2.4079999999999999</v>
      </c>
      <c r="AF2327">
        <f t="shared" ca="1" si="433"/>
        <v>2.5691999999999999</v>
      </c>
      <c r="AG2327">
        <f t="shared" ca="1" si="434"/>
        <v>2.75</v>
      </c>
    </row>
    <row r="2328" spans="3:33" x14ac:dyDescent="0.3">
      <c r="C2328" s="1">
        <v>39779</v>
      </c>
      <c r="D2328">
        <v>3.75</v>
      </c>
      <c r="E2328" s="1">
        <v>39779</v>
      </c>
      <c r="F2328">
        <v>2.75</v>
      </c>
      <c r="G2328" s="1">
        <v>39779</v>
      </c>
      <c r="H2328">
        <v>2.948</v>
      </c>
      <c r="I2328" s="1">
        <v>39779</v>
      </c>
      <c r="J2328">
        <v>3.25</v>
      </c>
      <c r="L2328" s="1">
        <v>39779</v>
      </c>
      <c r="M2328">
        <v>3</v>
      </c>
      <c r="O2328">
        <f t="shared" si="424"/>
        <v>3.25</v>
      </c>
      <c r="P2328" s="1">
        <v>39779</v>
      </c>
      <c r="Q2328">
        <v>2.5564999999999998</v>
      </c>
      <c r="R2328" s="1">
        <v>39779</v>
      </c>
      <c r="S2328">
        <v>2.5928</v>
      </c>
      <c r="U2328" s="9">
        <f t="shared" si="423"/>
        <v>2.75</v>
      </c>
      <c r="X2328" s="6">
        <f t="shared" si="425"/>
        <v>39779</v>
      </c>
      <c r="Y2328">
        <f t="shared" ca="1" si="426"/>
        <v>3.75</v>
      </c>
      <c r="Z2328">
        <f t="shared" ca="1" si="427"/>
        <v>2.75</v>
      </c>
      <c r="AA2328">
        <f t="shared" ca="1" si="428"/>
        <v>2.948</v>
      </c>
      <c r="AB2328">
        <f t="shared" ca="1" si="429"/>
        <v>3.25</v>
      </c>
      <c r="AC2328">
        <f t="shared" ca="1" si="430"/>
        <v>3</v>
      </c>
      <c r="AD2328">
        <f t="shared" ca="1" si="431"/>
        <v>3.25</v>
      </c>
      <c r="AE2328">
        <f t="shared" ca="1" si="432"/>
        <v>2.5564999999999998</v>
      </c>
      <c r="AF2328">
        <f t="shared" ca="1" si="433"/>
        <v>2.5928</v>
      </c>
      <c r="AG2328">
        <f t="shared" ca="1" si="434"/>
        <v>2.75</v>
      </c>
    </row>
    <row r="2329" spans="3:33" x14ac:dyDescent="0.3">
      <c r="C2329" s="1">
        <v>39780</v>
      </c>
      <c r="D2329">
        <v>3.75</v>
      </c>
      <c r="E2329" s="1">
        <v>39780</v>
      </c>
      <c r="F2329">
        <v>2.75</v>
      </c>
      <c r="G2329" s="1">
        <v>39780</v>
      </c>
      <c r="H2329">
        <v>2.968</v>
      </c>
      <c r="I2329" s="1">
        <v>39780</v>
      </c>
      <c r="J2329">
        <v>3.25</v>
      </c>
      <c r="L2329" s="1">
        <v>39780</v>
      </c>
      <c r="M2329">
        <v>3</v>
      </c>
      <c r="O2329">
        <f t="shared" si="424"/>
        <v>3.25</v>
      </c>
      <c r="P2329" s="1">
        <v>39780</v>
      </c>
      <c r="Q2329">
        <v>2.6459999999999999</v>
      </c>
      <c r="R2329" s="1">
        <v>39780</v>
      </c>
      <c r="S2329">
        <v>2.4967999999999999</v>
      </c>
      <c r="U2329" s="9">
        <f t="shared" si="423"/>
        <v>2.75</v>
      </c>
      <c r="X2329" s="6">
        <f t="shared" si="425"/>
        <v>39780</v>
      </c>
      <c r="Y2329">
        <f t="shared" ca="1" si="426"/>
        <v>3.75</v>
      </c>
      <c r="Z2329">
        <f t="shared" ca="1" si="427"/>
        <v>2.75</v>
      </c>
      <c r="AA2329">
        <f t="shared" ca="1" si="428"/>
        <v>2.968</v>
      </c>
      <c r="AB2329">
        <f t="shared" ca="1" si="429"/>
        <v>3.25</v>
      </c>
      <c r="AC2329">
        <f t="shared" ca="1" si="430"/>
        <v>3</v>
      </c>
      <c r="AD2329">
        <f t="shared" ca="1" si="431"/>
        <v>3.25</v>
      </c>
      <c r="AE2329">
        <f t="shared" ca="1" si="432"/>
        <v>2.6459999999999999</v>
      </c>
      <c r="AF2329">
        <f t="shared" ca="1" si="433"/>
        <v>2.4967999999999999</v>
      </c>
      <c r="AG2329">
        <f t="shared" ca="1" si="434"/>
        <v>2.75</v>
      </c>
    </row>
    <row r="2330" spans="3:33" x14ac:dyDescent="0.3">
      <c r="C2330" s="1">
        <v>39783</v>
      </c>
      <c r="D2330">
        <v>3.75</v>
      </c>
      <c r="E2330" s="1">
        <v>39783</v>
      </c>
      <c r="F2330">
        <v>2.75</v>
      </c>
      <c r="G2330" s="1">
        <v>39783</v>
      </c>
      <c r="H2330">
        <v>2.9340000000000002</v>
      </c>
      <c r="I2330" s="1">
        <v>39783</v>
      </c>
      <c r="J2330">
        <v>3.25</v>
      </c>
      <c r="L2330" s="1">
        <v>39783</v>
      </c>
      <c r="M2330">
        <v>3</v>
      </c>
      <c r="O2330">
        <f t="shared" si="424"/>
        <v>3.25</v>
      </c>
      <c r="P2330" s="1">
        <v>39783</v>
      </c>
      <c r="Q2330">
        <v>2.5678000000000001</v>
      </c>
      <c r="R2330" s="1">
        <v>39783</v>
      </c>
      <c r="S2330">
        <v>2.8912</v>
      </c>
      <c r="U2330" s="9">
        <f t="shared" si="423"/>
        <v>2.75</v>
      </c>
      <c r="X2330" s="6">
        <f t="shared" si="425"/>
        <v>39783</v>
      </c>
      <c r="Y2330">
        <f t="shared" ca="1" si="426"/>
        <v>3.75</v>
      </c>
      <c r="Z2330">
        <f t="shared" ca="1" si="427"/>
        <v>2.75</v>
      </c>
      <c r="AA2330">
        <f t="shared" ca="1" si="428"/>
        <v>2.9340000000000002</v>
      </c>
      <c r="AB2330">
        <f t="shared" ca="1" si="429"/>
        <v>3.25</v>
      </c>
      <c r="AC2330">
        <f t="shared" ca="1" si="430"/>
        <v>3</v>
      </c>
      <c r="AD2330">
        <f t="shared" ca="1" si="431"/>
        <v>3.25</v>
      </c>
      <c r="AE2330">
        <f t="shared" ca="1" si="432"/>
        <v>2.5678000000000001</v>
      </c>
      <c r="AF2330">
        <f t="shared" ca="1" si="433"/>
        <v>2.8912</v>
      </c>
      <c r="AG2330">
        <f t="shared" ca="1" si="434"/>
        <v>2.75</v>
      </c>
    </row>
    <row r="2331" spans="3:33" x14ac:dyDescent="0.3">
      <c r="C2331" s="1">
        <v>39784</v>
      </c>
      <c r="D2331">
        <v>3.75</v>
      </c>
      <c r="E2331" s="1">
        <v>39784</v>
      </c>
      <c r="F2331">
        <v>2.75</v>
      </c>
      <c r="G2331" s="1">
        <v>39784</v>
      </c>
      <c r="H2331">
        <v>2.911</v>
      </c>
      <c r="I2331" s="1">
        <v>39784</v>
      </c>
      <c r="J2331">
        <v>3.25</v>
      </c>
      <c r="L2331" s="1">
        <v>39784</v>
      </c>
      <c r="M2331">
        <v>3</v>
      </c>
      <c r="O2331">
        <f t="shared" si="424"/>
        <v>3.25</v>
      </c>
      <c r="P2331" s="1">
        <v>39784</v>
      </c>
      <c r="Q2331">
        <v>2.6021000000000001</v>
      </c>
      <c r="R2331" s="1">
        <v>39784</v>
      </c>
      <c r="S2331">
        <v>2.8437999999999999</v>
      </c>
      <c r="U2331" s="9">
        <f t="shared" si="423"/>
        <v>2.75</v>
      </c>
      <c r="X2331" s="6">
        <f t="shared" si="425"/>
        <v>39784</v>
      </c>
      <c r="Y2331">
        <f t="shared" ca="1" si="426"/>
        <v>3.75</v>
      </c>
      <c r="Z2331">
        <f t="shared" ca="1" si="427"/>
        <v>2.75</v>
      </c>
      <c r="AA2331">
        <f t="shared" ca="1" si="428"/>
        <v>2.911</v>
      </c>
      <c r="AB2331">
        <f t="shared" ca="1" si="429"/>
        <v>3.25</v>
      </c>
      <c r="AC2331">
        <f t="shared" ca="1" si="430"/>
        <v>3</v>
      </c>
      <c r="AD2331">
        <f t="shared" ca="1" si="431"/>
        <v>3.25</v>
      </c>
      <c r="AE2331">
        <f t="shared" ca="1" si="432"/>
        <v>2.6021000000000001</v>
      </c>
      <c r="AF2331">
        <f t="shared" ca="1" si="433"/>
        <v>2.8437999999999999</v>
      </c>
      <c r="AG2331">
        <f t="shared" ca="1" si="434"/>
        <v>2.75</v>
      </c>
    </row>
    <row r="2332" spans="3:33" x14ac:dyDescent="0.3">
      <c r="C2332" s="1">
        <v>39785</v>
      </c>
      <c r="D2332">
        <v>3.75</v>
      </c>
      <c r="E2332" s="1">
        <v>39785</v>
      </c>
      <c r="F2332">
        <v>2.75</v>
      </c>
      <c r="G2332" s="1">
        <v>39785</v>
      </c>
      <c r="H2332">
        <v>2.919</v>
      </c>
      <c r="I2332" s="1">
        <v>39785</v>
      </c>
      <c r="J2332">
        <v>3.25</v>
      </c>
      <c r="L2332" s="1">
        <v>39785</v>
      </c>
      <c r="M2332">
        <v>3</v>
      </c>
      <c r="O2332">
        <f t="shared" si="424"/>
        <v>3.25</v>
      </c>
      <c r="P2332" s="1">
        <v>39785</v>
      </c>
      <c r="Q2332">
        <v>2.6762000000000001</v>
      </c>
      <c r="R2332" s="1">
        <v>39785</v>
      </c>
      <c r="S2332">
        <v>2.831</v>
      </c>
      <c r="U2332" s="9">
        <f t="shared" si="423"/>
        <v>2.75</v>
      </c>
      <c r="X2332" s="6">
        <f t="shared" si="425"/>
        <v>39785</v>
      </c>
      <c r="Y2332">
        <f t="shared" ca="1" si="426"/>
        <v>3.75</v>
      </c>
      <c r="Z2332">
        <f t="shared" ca="1" si="427"/>
        <v>2.75</v>
      </c>
      <c r="AA2332">
        <f t="shared" ca="1" si="428"/>
        <v>2.919</v>
      </c>
      <c r="AB2332">
        <f t="shared" ca="1" si="429"/>
        <v>3.25</v>
      </c>
      <c r="AC2332">
        <f t="shared" ca="1" si="430"/>
        <v>3</v>
      </c>
      <c r="AD2332">
        <f t="shared" ca="1" si="431"/>
        <v>3.25</v>
      </c>
      <c r="AE2332">
        <f t="shared" ca="1" si="432"/>
        <v>2.6762000000000001</v>
      </c>
      <c r="AF2332">
        <f t="shared" ca="1" si="433"/>
        <v>2.831</v>
      </c>
      <c r="AG2332">
        <f t="shared" ca="1" si="434"/>
        <v>2.75</v>
      </c>
    </row>
    <row r="2333" spans="3:33" x14ac:dyDescent="0.3">
      <c r="C2333" s="1">
        <v>39786</v>
      </c>
      <c r="D2333">
        <v>3</v>
      </c>
      <c r="E2333" s="1">
        <v>39786</v>
      </c>
      <c r="F2333">
        <v>2.75</v>
      </c>
      <c r="G2333" s="1">
        <v>39786</v>
      </c>
      <c r="H2333">
        <v>2.8959999999999999</v>
      </c>
      <c r="I2333" s="1">
        <v>39786</v>
      </c>
      <c r="J2333">
        <v>2.5</v>
      </c>
      <c r="L2333" s="1">
        <v>39786</v>
      </c>
      <c r="M2333">
        <v>2</v>
      </c>
      <c r="O2333">
        <f t="shared" si="424"/>
        <v>2.25</v>
      </c>
      <c r="P2333" s="1">
        <v>39786</v>
      </c>
      <c r="Q2333">
        <v>1.5024</v>
      </c>
      <c r="R2333" s="1">
        <v>39786</v>
      </c>
      <c r="S2333">
        <v>1.768</v>
      </c>
      <c r="U2333" s="9">
        <f t="shared" si="423"/>
        <v>1.75</v>
      </c>
      <c r="X2333" s="6">
        <f t="shared" si="425"/>
        <v>39786</v>
      </c>
      <c r="Y2333">
        <f t="shared" ca="1" si="426"/>
        <v>3</v>
      </c>
      <c r="Z2333">
        <f t="shared" ca="1" si="427"/>
        <v>2.75</v>
      </c>
      <c r="AA2333">
        <f t="shared" ca="1" si="428"/>
        <v>2.8959999999999999</v>
      </c>
      <c r="AB2333">
        <f t="shared" ca="1" si="429"/>
        <v>2.5</v>
      </c>
      <c r="AC2333">
        <f t="shared" ca="1" si="430"/>
        <v>2</v>
      </c>
      <c r="AD2333">
        <f t="shared" ca="1" si="431"/>
        <v>2.25</v>
      </c>
      <c r="AE2333">
        <f t="shared" ca="1" si="432"/>
        <v>1.5024</v>
      </c>
      <c r="AF2333">
        <f t="shared" ca="1" si="433"/>
        <v>1.768</v>
      </c>
      <c r="AG2333">
        <f t="shared" ca="1" si="434"/>
        <v>1.75</v>
      </c>
    </row>
    <row r="2334" spans="3:33" x14ac:dyDescent="0.3">
      <c r="C2334" s="1">
        <v>39787</v>
      </c>
      <c r="D2334">
        <v>3</v>
      </c>
      <c r="E2334" s="1">
        <v>39787</v>
      </c>
      <c r="F2334">
        <v>2.75</v>
      </c>
      <c r="G2334" s="1">
        <v>39787</v>
      </c>
      <c r="H2334">
        <v>2.8940000000000001</v>
      </c>
      <c r="I2334" s="1">
        <v>39787</v>
      </c>
      <c r="J2334">
        <v>2.5</v>
      </c>
      <c r="L2334" s="1">
        <v>39787</v>
      </c>
      <c r="M2334">
        <v>2</v>
      </c>
      <c r="O2334">
        <f t="shared" si="424"/>
        <v>2.25</v>
      </c>
      <c r="P2334" s="1">
        <v>39787</v>
      </c>
      <c r="Q2334">
        <v>1.4253</v>
      </c>
      <c r="R2334" s="1">
        <v>39787</v>
      </c>
      <c r="S2334">
        <v>1.5794999999999999</v>
      </c>
      <c r="U2334" s="9">
        <f t="shared" si="423"/>
        <v>1.75</v>
      </c>
      <c r="X2334" s="6">
        <f t="shared" si="425"/>
        <v>39787</v>
      </c>
      <c r="Y2334">
        <f t="shared" ca="1" si="426"/>
        <v>3</v>
      </c>
      <c r="Z2334">
        <f t="shared" ca="1" si="427"/>
        <v>2.75</v>
      </c>
      <c r="AA2334">
        <f t="shared" ca="1" si="428"/>
        <v>2.8940000000000001</v>
      </c>
      <c r="AB2334">
        <f t="shared" ca="1" si="429"/>
        <v>2.5</v>
      </c>
      <c r="AC2334">
        <f t="shared" ca="1" si="430"/>
        <v>2</v>
      </c>
      <c r="AD2334">
        <f t="shared" ca="1" si="431"/>
        <v>2.25</v>
      </c>
      <c r="AE2334">
        <f t="shared" ca="1" si="432"/>
        <v>1.4253</v>
      </c>
      <c r="AF2334">
        <f t="shared" ca="1" si="433"/>
        <v>1.5794999999999999</v>
      </c>
      <c r="AG2334">
        <f t="shared" ca="1" si="434"/>
        <v>1.75</v>
      </c>
    </row>
    <row r="2335" spans="3:33" x14ac:dyDescent="0.3">
      <c r="C2335" s="1">
        <v>39790</v>
      </c>
      <c r="D2335">
        <v>3</v>
      </c>
      <c r="E2335" s="1">
        <v>39790</v>
      </c>
      <c r="F2335">
        <v>2.75</v>
      </c>
      <c r="G2335" s="1">
        <v>39790</v>
      </c>
      <c r="H2335">
        <v>2.867</v>
      </c>
      <c r="I2335" s="1">
        <v>39790</v>
      </c>
      <c r="J2335">
        <v>2.5</v>
      </c>
      <c r="L2335" s="1">
        <v>39790</v>
      </c>
      <c r="M2335">
        <v>2</v>
      </c>
      <c r="O2335">
        <f t="shared" si="424"/>
        <v>2.25</v>
      </c>
      <c r="P2335" s="1">
        <v>39790</v>
      </c>
      <c r="Q2335">
        <v>1.4278</v>
      </c>
      <c r="R2335" s="1">
        <v>39790</v>
      </c>
      <c r="S2335">
        <v>1.6082999999999998</v>
      </c>
      <c r="U2335" s="9">
        <f t="shared" si="423"/>
        <v>1.75</v>
      </c>
      <c r="X2335" s="6">
        <f t="shared" si="425"/>
        <v>39790</v>
      </c>
      <c r="Y2335">
        <f t="shared" ca="1" si="426"/>
        <v>3</v>
      </c>
      <c r="Z2335">
        <f t="shared" ca="1" si="427"/>
        <v>2.75</v>
      </c>
      <c r="AA2335">
        <f t="shared" ca="1" si="428"/>
        <v>2.867</v>
      </c>
      <c r="AB2335">
        <f t="shared" ca="1" si="429"/>
        <v>2.5</v>
      </c>
      <c r="AC2335">
        <f t="shared" ca="1" si="430"/>
        <v>2</v>
      </c>
      <c r="AD2335">
        <f t="shared" ca="1" si="431"/>
        <v>2.25</v>
      </c>
      <c r="AE2335">
        <f t="shared" ca="1" si="432"/>
        <v>1.4278</v>
      </c>
      <c r="AF2335">
        <f t="shared" ca="1" si="433"/>
        <v>1.6082999999999998</v>
      </c>
      <c r="AG2335">
        <f t="shared" ca="1" si="434"/>
        <v>1.75</v>
      </c>
    </row>
    <row r="2336" spans="3:33" x14ac:dyDescent="0.3">
      <c r="C2336" s="1">
        <v>39791</v>
      </c>
      <c r="D2336">
        <v>3</v>
      </c>
      <c r="E2336" s="1">
        <v>39791</v>
      </c>
      <c r="F2336">
        <v>2.75</v>
      </c>
      <c r="G2336" s="1">
        <v>39791</v>
      </c>
      <c r="H2336">
        <v>2.9409999999999998</v>
      </c>
      <c r="I2336" s="1">
        <v>39791</v>
      </c>
      <c r="J2336">
        <v>2.5</v>
      </c>
      <c r="L2336" s="1">
        <v>39791</v>
      </c>
      <c r="M2336">
        <v>2</v>
      </c>
      <c r="O2336">
        <f t="shared" si="424"/>
        <v>2.25</v>
      </c>
      <c r="P2336" s="1">
        <v>39791</v>
      </c>
      <c r="Q2336">
        <v>1.363</v>
      </c>
      <c r="R2336" s="1">
        <v>39791</v>
      </c>
      <c r="S2336">
        <v>1.3553999999999999</v>
      </c>
      <c r="U2336" s="9">
        <f t="shared" si="423"/>
        <v>1.75</v>
      </c>
      <c r="X2336" s="6">
        <f t="shared" si="425"/>
        <v>39791</v>
      </c>
      <c r="Y2336">
        <f t="shared" ca="1" si="426"/>
        <v>3</v>
      </c>
      <c r="Z2336">
        <f t="shared" ca="1" si="427"/>
        <v>2.75</v>
      </c>
      <c r="AA2336">
        <f t="shared" ca="1" si="428"/>
        <v>2.9409999999999998</v>
      </c>
      <c r="AB2336">
        <f t="shared" ca="1" si="429"/>
        <v>2.5</v>
      </c>
      <c r="AC2336">
        <f t="shared" ca="1" si="430"/>
        <v>2</v>
      </c>
      <c r="AD2336">
        <f t="shared" ca="1" si="431"/>
        <v>2.25</v>
      </c>
      <c r="AE2336">
        <f t="shared" ca="1" si="432"/>
        <v>1.363</v>
      </c>
      <c r="AF2336">
        <f t="shared" ca="1" si="433"/>
        <v>1.3553999999999999</v>
      </c>
      <c r="AG2336">
        <f t="shared" ca="1" si="434"/>
        <v>1.75</v>
      </c>
    </row>
    <row r="2337" spans="3:33" x14ac:dyDescent="0.3">
      <c r="C2337" s="1">
        <v>39792</v>
      </c>
      <c r="D2337">
        <v>3</v>
      </c>
      <c r="E2337" s="1">
        <v>39792</v>
      </c>
      <c r="F2337">
        <v>2.75</v>
      </c>
      <c r="G2337" s="1">
        <v>39792</v>
      </c>
      <c r="H2337">
        <v>2.347</v>
      </c>
      <c r="I2337" s="1">
        <v>39792</v>
      </c>
      <c r="J2337">
        <v>2.5</v>
      </c>
      <c r="L2337" s="1">
        <v>39792</v>
      </c>
      <c r="M2337">
        <v>2</v>
      </c>
      <c r="O2337">
        <f t="shared" si="424"/>
        <v>2.25</v>
      </c>
      <c r="P2337" s="1">
        <v>39792</v>
      </c>
      <c r="Q2337">
        <v>1.3759999999999999</v>
      </c>
      <c r="R2337" s="1">
        <v>39792</v>
      </c>
      <c r="S2337">
        <v>1.2082999999999999</v>
      </c>
      <c r="U2337" s="9">
        <f t="shared" si="423"/>
        <v>1.75</v>
      </c>
      <c r="X2337" s="6">
        <f t="shared" si="425"/>
        <v>39792</v>
      </c>
      <c r="Y2337">
        <f t="shared" ca="1" si="426"/>
        <v>3</v>
      </c>
      <c r="Z2337">
        <f t="shared" ca="1" si="427"/>
        <v>2.75</v>
      </c>
      <c r="AA2337">
        <f t="shared" ca="1" si="428"/>
        <v>2.347</v>
      </c>
      <c r="AB2337">
        <f t="shared" ca="1" si="429"/>
        <v>2.5</v>
      </c>
      <c r="AC2337">
        <f t="shared" ca="1" si="430"/>
        <v>2</v>
      </c>
      <c r="AD2337">
        <f t="shared" ca="1" si="431"/>
        <v>2.25</v>
      </c>
      <c r="AE2337">
        <f t="shared" ca="1" si="432"/>
        <v>1.3759999999999999</v>
      </c>
      <c r="AF2337">
        <f t="shared" ca="1" si="433"/>
        <v>1.2082999999999999</v>
      </c>
      <c r="AG2337">
        <f t="shared" ca="1" si="434"/>
        <v>1.75</v>
      </c>
    </row>
    <row r="2338" spans="3:33" x14ac:dyDescent="0.3">
      <c r="C2338" s="1">
        <v>39793</v>
      </c>
      <c r="D2338">
        <v>3</v>
      </c>
      <c r="E2338" s="1">
        <v>39793</v>
      </c>
      <c r="F2338">
        <v>2</v>
      </c>
      <c r="G2338" s="1">
        <v>39793</v>
      </c>
      <c r="H2338">
        <v>2.3220000000000001</v>
      </c>
      <c r="I2338" s="1">
        <v>39793</v>
      </c>
      <c r="J2338">
        <v>2.5</v>
      </c>
      <c r="L2338" s="1">
        <v>39793</v>
      </c>
      <c r="M2338">
        <v>2</v>
      </c>
      <c r="O2338">
        <f t="shared" si="424"/>
        <v>2.25</v>
      </c>
      <c r="P2338" s="1">
        <v>39793</v>
      </c>
      <c r="Q2338">
        <v>1.4683999999999999</v>
      </c>
      <c r="R2338" s="1">
        <v>39793</v>
      </c>
      <c r="S2338">
        <v>1.8383</v>
      </c>
      <c r="U2338" s="9">
        <f t="shared" si="423"/>
        <v>1.75</v>
      </c>
      <c r="X2338" s="6">
        <f t="shared" si="425"/>
        <v>39793</v>
      </c>
      <c r="Y2338">
        <f t="shared" ca="1" si="426"/>
        <v>3</v>
      </c>
      <c r="Z2338">
        <f t="shared" ca="1" si="427"/>
        <v>2</v>
      </c>
      <c r="AA2338">
        <f t="shared" ca="1" si="428"/>
        <v>2.3220000000000001</v>
      </c>
      <c r="AB2338">
        <f t="shared" ca="1" si="429"/>
        <v>2.5</v>
      </c>
      <c r="AC2338">
        <f t="shared" ca="1" si="430"/>
        <v>2</v>
      </c>
      <c r="AD2338">
        <f t="shared" ca="1" si="431"/>
        <v>2.25</v>
      </c>
      <c r="AE2338">
        <f t="shared" ca="1" si="432"/>
        <v>1.4683999999999999</v>
      </c>
      <c r="AF2338">
        <f t="shared" ca="1" si="433"/>
        <v>1.8383</v>
      </c>
      <c r="AG2338">
        <f t="shared" ca="1" si="434"/>
        <v>1.75</v>
      </c>
    </row>
    <row r="2339" spans="3:33" x14ac:dyDescent="0.3">
      <c r="C2339" s="1">
        <v>39794</v>
      </c>
      <c r="D2339">
        <v>3</v>
      </c>
      <c r="E2339" s="1">
        <v>39794</v>
      </c>
      <c r="F2339">
        <v>2</v>
      </c>
      <c r="G2339" s="1">
        <v>39794</v>
      </c>
      <c r="H2339">
        <v>2.306</v>
      </c>
      <c r="I2339" s="1">
        <v>39794</v>
      </c>
      <c r="J2339">
        <v>2.5</v>
      </c>
      <c r="L2339" s="1">
        <v>39794</v>
      </c>
      <c r="M2339">
        <v>2</v>
      </c>
      <c r="O2339">
        <f t="shared" si="424"/>
        <v>2.25</v>
      </c>
      <c r="P2339" s="1">
        <v>39794</v>
      </c>
      <c r="Q2339">
        <v>1.5310000000000001</v>
      </c>
      <c r="R2339" s="1">
        <v>39794</v>
      </c>
      <c r="S2339">
        <v>1.8256000000000001</v>
      </c>
      <c r="U2339" s="9">
        <f t="shared" si="423"/>
        <v>1.75</v>
      </c>
      <c r="X2339" s="6">
        <f t="shared" si="425"/>
        <v>39794</v>
      </c>
      <c r="Y2339">
        <f t="shared" ca="1" si="426"/>
        <v>3</v>
      </c>
      <c r="Z2339">
        <f t="shared" ca="1" si="427"/>
        <v>2</v>
      </c>
      <c r="AA2339">
        <f t="shared" ca="1" si="428"/>
        <v>2.306</v>
      </c>
      <c r="AB2339">
        <f t="shared" ca="1" si="429"/>
        <v>2.5</v>
      </c>
      <c r="AC2339">
        <f t="shared" ca="1" si="430"/>
        <v>2</v>
      </c>
      <c r="AD2339">
        <f t="shared" ca="1" si="431"/>
        <v>2.25</v>
      </c>
      <c r="AE2339">
        <f t="shared" ca="1" si="432"/>
        <v>1.5310000000000001</v>
      </c>
      <c r="AF2339">
        <f t="shared" ca="1" si="433"/>
        <v>1.8256000000000001</v>
      </c>
      <c r="AG2339">
        <f t="shared" ca="1" si="434"/>
        <v>1.75</v>
      </c>
    </row>
    <row r="2340" spans="3:33" x14ac:dyDescent="0.3">
      <c r="C2340" s="1">
        <v>39797</v>
      </c>
      <c r="D2340">
        <v>3</v>
      </c>
      <c r="E2340" s="1">
        <v>39797</v>
      </c>
      <c r="F2340">
        <v>2</v>
      </c>
      <c r="G2340" s="1">
        <v>39797</v>
      </c>
      <c r="H2340">
        <v>2.2930000000000001</v>
      </c>
      <c r="I2340" s="1">
        <v>39797</v>
      </c>
      <c r="J2340">
        <v>2.5</v>
      </c>
      <c r="L2340" s="1">
        <v>39797</v>
      </c>
      <c r="M2340">
        <v>2</v>
      </c>
      <c r="O2340">
        <f t="shared" si="424"/>
        <v>2.25</v>
      </c>
      <c r="P2340" s="1">
        <v>39797</v>
      </c>
      <c r="Q2340">
        <v>1.4773000000000001</v>
      </c>
      <c r="R2340" s="1">
        <v>39797</v>
      </c>
      <c r="S2340">
        <v>1.9342000000000001</v>
      </c>
      <c r="U2340" s="9">
        <f t="shared" si="423"/>
        <v>1.75</v>
      </c>
      <c r="X2340" s="6">
        <f t="shared" si="425"/>
        <v>39797</v>
      </c>
      <c r="Y2340">
        <f t="shared" ca="1" si="426"/>
        <v>3</v>
      </c>
      <c r="Z2340">
        <f t="shared" ca="1" si="427"/>
        <v>2</v>
      </c>
      <c r="AA2340">
        <f t="shared" ca="1" si="428"/>
        <v>2.2930000000000001</v>
      </c>
      <c r="AB2340">
        <f t="shared" ca="1" si="429"/>
        <v>2.5</v>
      </c>
      <c r="AC2340">
        <f t="shared" ca="1" si="430"/>
        <v>2</v>
      </c>
      <c r="AD2340">
        <f t="shared" ca="1" si="431"/>
        <v>2.25</v>
      </c>
      <c r="AE2340">
        <f t="shared" ca="1" si="432"/>
        <v>1.4773000000000001</v>
      </c>
      <c r="AF2340">
        <f t="shared" ca="1" si="433"/>
        <v>1.9342000000000001</v>
      </c>
      <c r="AG2340">
        <f t="shared" ca="1" si="434"/>
        <v>1.75</v>
      </c>
    </row>
    <row r="2341" spans="3:33" x14ac:dyDescent="0.3">
      <c r="C2341" s="1">
        <v>39798</v>
      </c>
      <c r="D2341">
        <v>3</v>
      </c>
      <c r="E2341" s="1">
        <v>39798</v>
      </c>
      <c r="F2341">
        <v>2</v>
      </c>
      <c r="G2341" s="1">
        <v>39798</v>
      </c>
      <c r="H2341">
        <v>2.3029999999999999</v>
      </c>
      <c r="I2341" s="1">
        <v>39798</v>
      </c>
      <c r="J2341">
        <v>2.5</v>
      </c>
      <c r="L2341" s="1">
        <v>39798</v>
      </c>
      <c r="M2341">
        <v>2</v>
      </c>
      <c r="O2341">
        <f t="shared" si="424"/>
        <v>2.25</v>
      </c>
      <c r="P2341" s="1">
        <v>39798</v>
      </c>
      <c r="Q2341">
        <v>1.5359</v>
      </c>
      <c r="R2341" s="1">
        <v>39798</v>
      </c>
      <c r="S2341">
        <v>1.9337</v>
      </c>
      <c r="U2341" s="9">
        <f t="shared" si="423"/>
        <v>1.75</v>
      </c>
      <c r="X2341" s="6">
        <f t="shared" si="425"/>
        <v>39798</v>
      </c>
      <c r="Y2341">
        <f t="shared" ca="1" si="426"/>
        <v>3</v>
      </c>
      <c r="Z2341">
        <f t="shared" ca="1" si="427"/>
        <v>2</v>
      </c>
      <c r="AA2341">
        <f t="shared" ca="1" si="428"/>
        <v>2.3029999999999999</v>
      </c>
      <c r="AB2341">
        <f t="shared" ca="1" si="429"/>
        <v>2.5</v>
      </c>
      <c r="AC2341">
        <f t="shared" ca="1" si="430"/>
        <v>2</v>
      </c>
      <c r="AD2341">
        <f t="shared" ca="1" si="431"/>
        <v>2.25</v>
      </c>
      <c r="AE2341">
        <f t="shared" ca="1" si="432"/>
        <v>1.5359</v>
      </c>
      <c r="AF2341">
        <f t="shared" ca="1" si="433"/>
        <v>1.9337</v>
      </c>
      <c r="AG2341">
        <f t="shared" ca="1" si="434"/>
        <v>1.75</v>
      </c>
    </row>
    <row r="2342" spans="3:33" x14ac:dyDescent="0.3">
      <c r="C2342" s="1">
        <v>39799</v>
      </c>
      <c r="D2342">
        <v>3</v>
      </c>
      <c r="E2342" s="1">
        <v>39799</v>
      </c>
      <c r="F2342">
        <v>2</v>
      </c>
      <c r="G2342" s="1">
        <v>39799</v>
      </c>
      <c r="H2342">
        <v>2.2490000000000001</v>
      </c>
      <c r="I2342" s="1">
        <v>39799</v>
      </c>
      <c r="J2342">
        <v>2.5</v>
      </c>
      <c r="L2342" s="1">
        <v>39799</v>
      </c>
      <c r="M2342">
        <v>2</v>
      </c>
      <c r="O2342">
        <f t="shared" si="424"/>
        <v>2.25</v>
      </c>
      <c r="P2342" s="1">
        <v>39799</v>
      </c>
      <c r="Q2342">
        <v>1.5722</v>
      </c>
      <c r="R2342" s="1">
        <v>39799</v>
      </c>
      <c r="S2342">
        <v>1.9058000000000002</v>
      </c>
      <c r="U2342" s="9">
        <f t="shared" si="423"/>
        <v>1.75</v>
      </c>
      <c r="X2342" s="6">
        <f t="shared" si="425"/>
        <v>39799</v>
      </c>
      <c r="Y2342">
        <f t="shared" ca="1" si="426"/>
        <v>3</v>
      </c>
      <c r="Z2342">
        <f t="shared" ca="1" si="427"/>
        <v>2</v>
      </c>
      <c r="AA2342">
        <f t="shared" ca="1" si="428"/>
        <v>2.2490000000000001</v>
      </c>
      <c r="AB2342">
        <f t="shared" ca="1" si="429"/>
        <v>2.5</v>
      </c>
      <c r="AC2342">
        <f t="shared" ca="1" si="430"/>
        <v>2</v>
      </c>
      <c r="AD2342">
        <f t="shared" ca="1" si="431"/>
        <v>2.25</v>
      </c>
      <c r="AE2342">
        <f t="shared" ca="1" si="432"/>
        <v>1.5722</v>
      </c>
      <c r="AF2342">
        <f t="shared" ca="1" si="433"/>
        <v>1.9058000000000002</v>
      </c>
      <c r="AG2342">
        <f t="shared" ca="1" si="434"/>
        <v>1.75</v>
      </c>
    </row>
    <row r="2343" spans="3:33" x14ac:dyDescent="0.3">
      <c r="C2343" s="1">
        <v>39800</v>
      </c>
      <c r="D2343">
        <v>3</v>
      </c>
      <c r="E2343" s="1">
        <v>39800</v>
      </c>
      <c r="F2343">
        <v>2</v>
      </c>
      <c r="G2343" s="1">
        <v>39800</v>
      </c>
      <c r="H2343">
        <v>2.2370000000000001</v>
      </c>
      <c r="I2343" s="1">
        <v>39800</v>
      </c>
      <c r="J2343">
        <v>2.5</v>
      </c>
      <c r="L2343" s="1">
        <v>39800</v>
      </c>
      <c r="M2343">
        <v>2</v>
      </c>
      <c r="O2343">
        <f t="shared" si="424"/>
        <v>2.25</v>
      </c>
      <c r="P2343" s="1">
        <v>39800</v>
      </c>
      <c r="Q2343">
        <v>1.4878</v>
      </c>
      <c r="R2343" s="1">
        <v>39800</v>
      </c>
      <c r="S2343">
        <v>1.8801999999999999</v>
      </c>
      <c r="U2343" s="9">
        <f t="shared" si="423"/>
        <v>1.75</v>
      </c>
      <c r="X2343" s="6">
        <f t="shared" si="425"/>
        <v>39800</v>
      </c>
      <c r="Y2343">
        <f t="shared" ca="1" si="426"/>
        <v>3</v>
      </c>
      <c r="Z2343">
        <f t="shared" ca="1" si="427"/>
        <v>2</v>
      </c>
      <c r="AA2343">
        <f t="shared" ca="1" si="428"/>
        <v>2.2370000000000001</v>
      </c>
      <c r="AB2343">
        <f t="shared" ca="1" si="429"/>
        <v>2.5</v>
      </c>
      <c r="AC2343">
        <f t="shared" ca="1" si="430"/>
        <v>2</v>
      </c>
      <c r="AD2343">
        <f t="shared" ca="1" si="431"/>
        <v>2.25</v>
      </c>
      <c r="AE2343">
        <f t="shared" ca="1" si="432"/>
        <v>1.4878</v>
      </c>
      <c r="AF2343">
        <f t="shared" ca="1" si="433"/>
        <v>1.8801999999999999</v>
      </c>
      <c r="AG2343">
        <f t="shared" ca="1" si="434"/>
        <v>1.75</v>
      </c>
    </row>
    <row r="2344" spans="3:33" x14ac:dyDescent="0.3">
      <c r="C2344" s="1">
        <v>39801</v>
      </c>
      <c r="D2344">
        <v>3</v>
      </c>
      <c r="E2344" s="1">
        <v>39801</v>
      </c>
      <c r="F2344">
        <v>2</v>
      </c>
      <c r="G2344" s="1">
        <v>39801</v>
      </c>
      <c r="H2344">
        <v>2.234</v>
      </c>
      <c r="I2344" s="1">
        <v>39801</v>
      </c>
      <c r="J2344">
        <v>2.5</v>
      </c>
      <c r="L2344" s="1">
        <v>39801</v>
      </c>
      <c r="M2344">
        <v>2</v>
      </c>
      <c r="O2344">
        <f t="shared" si="424"/>
        <v>2.25</v>
      </c>
      <c r="P2344" s="1">
        <v>39801</v>
      </c>
      <c r="Q2344">
        <v>1.5021</v>
      </c>
      <c r="R2344" s="1">
        <v>39801</v>
      </c>
      <c r="S2344">
        <v>1.7492000000000001</v>
      </c>
      <c r="U2344" s="9">
        <f t="shared" si="423"/>
        <v>1.75</v>
      </c>
      <c r="X2344" s="6">
        <f t="shared" si="425"/>
        <v>39801</v>
      </c>
      <c r="Y2344">
        <f t="shared" ca="1" si="426"/>
        <v>3</v>
      </c>
      <c r="Z2344">
        <f t="shared" ca="1" si="427"/>
        <v>2</v>
      </c>
      <c r="AA2344">
        <f t="shared" ca="1" si="428"/>
        <v>2.234</v>
      </c>
      <c r="AB2344">
        <f t="shared" ca="1" si="429"/>
        <v>2.5</v>
      </c>
      <c r="AC2344">
        <f t="shared" ca="1" si="430"/>
        <v>2</v>
      </c>
      <c r="AD2344">
        <f t="shared" ca="1" si="431"/>
        <v>2.25</v>
      </c>
      <c r="AE2344">
        <f t="shared" ca="1" si="432"/>
        <v>1.5021</v>
      </c>
      <c r="AF2344">
        <f t="shared" ca="1" si="433"/>
        <v>1.7492000000000001</v>
      </c>
      <c r="AG2344">
        <f t="shared" ca="1" si="434"/>
        <v>1.75</v>
      </c>
    </row>
    <row r="2345" spans="3:33" x14ac:dyDescent="0.3">
      <c r="C2345" s="1">
        <v>39804</v>
      </c>
      <c r="D2345">
        <v>3</v>
      </c>
      <c r="E2345" s="1">
        <v>39804</v>
      </c>
      <c r="F2345">
        <v>2</v>
      </c>
      <c r="G2345" s="1">
        <v>39804</v>
      </c>
      <c r="H2345">
        <v>2.2349999999999999</v>
      </c>
      <c r="I2345" s="1">
        <v>39804</v>
      </c>
      <c r="J2345">
        <v>2.5</v>
      </c>
      <c r="L2345" s="1">
        <v>39804</v>
      </c>
      <c r="M2345">
        <v>2</v>
      </c>
      <c r="O2345">
        <f t="shared" si="424"/>
        <v>2.25</v>
      </c>
      <c r="P2345" s="1">
        <v>39804</v>
      </c>
      <c r="Q2345">
        <v>1.5066999999999999</v>
      </c>
      <c r="R2345" s="1">
        <v>39804</v>
      </c>
      <c r="S2345">
        <v>1.6867000000000001</v>
      </c>
      <c r="U2345" s="9">
        <f t="shared" si="423"/>
        <v>1.75</v>
      </c>
      <c r="X2345" s="6">
        <f t="shared" si="425"/>
        <v>39804</v>
      </c>
      <c r="Y2345">
        <f t="shared" ca="1" si="426"/>
        <v>3</v>
      </c>
      <c r="Z2345">
        <f t="shared" ca="1" si="427"/>
        <v>2</v>
      </c>
      <c r="AA2345">
        <f t="shared" ca="1" si="428"/>
        <v>2.2349999999999999</v>
      </c>
      <c r="AB2345">
        <f t="shared" ca="1" si="429"/>
        <v>2.5</v>
      </c>
      <c r="AC2345">
        <f t="shared" ca="1" si="430"/>
        <v>2</v>
      </c>
      <c r="AD2345">
        <f t="shared" ca="1" si="431"/>
        <v>2.25</v>
      </c>
      <c r="AE2345">
        <f t="shared" ca="1" si="432"/>
        <v>1.5066999999999999</v>
      </c>
      <c r="AF2345">
        <f t="shared" ca="1" si="433"/>
        <v>1.6867000000000001</v>
      </c>
      <c r="AG2345">
        <f t="shared" ca="1" si="434"/>
        <v>1.75</v>
      </c>
    </row>
    <row r="2346" spans="3:33" x14ac:dyDescent="0.3">
      <c r="C2346" s="1">
        <v>39805</v>
      </c>
      <c r="D2346">
        <v>3</v>
      </c>
      <c r="E2346" s="1">
        <v>39805</v>
      </c>
      <c r="F2346">
        <v>2</v>
      </c>
      <c r="G2346" s="1">
        <v>39805</v>
      </c>
      <c r="H2346">
        <v>2.2509999999999999</v>
      </c>
      <c r="I2346" s="1">
        <v>39805</v>
      </c>
      <c r="J2346">
        <v>2.5</v>
      </c>
      <c r="L2346" s="1">
        <v>39805</v>
      </c>
      <c r="M2346">
        <v>2</v>
      </c>
      <c r="O2346">
        <f t="shared" si="424"/>
        <v>2.25</v>
      </c>
      <c r="P2346" s="1">
        <v>39805</v>
      </c>
      <c r="Q2346">
        <v>1.5097</v>
      </c>
      <c r="R2346" s="1">
        <v>39805</v>
      </c>
      <c r="S2346">
        <v>1.7258</v>
      </c>
      <c r="U2346" s="9">
        <f t="shared" si="423"/>
        <v>1.75</v>
      </c>
      <c r="X2346" s="6">
        <f t="shared" si="425"/>
        <v>39805</v>
      </c>
      <c r="Y2346">
        <f t="shared" ca="1" si="426"/>
        <v>3</v>
      </c>
      <c r="Z2346">
        <f t="shared" ca="1" si="427"/>
        <v>2</v>
      </c>
      <c r="AA2346">
        <f t="shared" ca="1" si="428"/>
        <v>2.2509999999999999</v>
      </c>
      <c r="AB2346">
        <f t="shared" ca="1" si="429"/>
        <v>2.5</v>
      </c>
      <c r="AC2346">
        <f t="shared" ca="1" si="430"/>
        <v>2</v>
      </c>
      <c r="AD2346">
        <f t="shared" ca="1" si="431"/>
        <v>2.25</v>
      </c>
      <c r="AE2346">
        <f t="shared" ca="1" si="432"/>
        <v>1.5097</v>
      </c>
      <c r="AF2346">
        <f t="shared" ca="1" si="433"/>
        <v>1.7258</v>
      </c>
      <c r="AG2346">
        <f t="shared" ca="1" si="434"/>
        <v>1.75</v>
      </c>
    </row>
    <row r="2347" spans="3:33" x14ac:dyDescent="0.3">
      <c r="C2347" s="1">
        <v>39806</v>
      </c>
      <c r="D2347">
        <v>3</v>
      </c>
      <c r="E2347" s="1">
        <v>39806</v>
      </c>
      <c r="F2347">
        <v>2</v>
      </c>
      <c r="G2347" s="1">
        <v>39806</v>
      </c>
      <c r="H2347">
        <v>2.2250000000000001</v>
      </c>
      <c r="I2347" s="1">
        <v>39806</v>
      </c>
      <c r="J2347">
        <v>2.5</v>
      </c>
      <c r="L2347" s="1">
        <v>39806</v>
      </c>
      <c r="M2347">
        <v>2</v>
      </c>
      <c r="O2347">
        <f t="shared" si="424"/>
        <v>2.25</v>
      </c>
      <c r="P2347" s="1">
        <v>39806</v>
      </c>
      <c r="Q2347">
        <v>1.5096000000000001</v>
      </c>
      <c r="R2347" s="1">
        <v>39806</v>
      </c>
      <c r="S2347">
        <v>1.7086000000000001</v>
      </c>
      <c r="U2347" s="9">
        <f t="shared" si="423"/>
        <v>1.75</v>
      </c>
      <c r="X2347" s="6">
        <f t="shared" si="425"/>
        <v>39806</v>
      </c>
      <c r="Y2347">
        <f t="shared" ca="1" si="426"/>
        <v>3</v>
      </c>
      <c r="Z2347">
        <f t="shared" ca="1" si="427"/>
        <v>2</v>
      </c>
      <c r="AA2347">
        <f t="shared" ca="1" si="428"/>
        <v>2.2250000000000001</v>
      </c>
      <c r="AB2347">
        <f t="shared" ca="1" si="429"/>
        <v>2.5</v>
      </c>
      <c r="AC2347">
        <f t="shared" ca="1" si="430"/>
        <v>2</v>
      </c>
      <c r="AD2347">
        <f t="shared" ca="1" si="431"/>
        <v>2.25</v>
      </c>
      <c r="AE2347">
        <f t="shared" ca="1" si="432"/>
        <v>1.5096000000000001</v>
      </c>
      <c r="AF2347">
        <f t="shared" ca="1" si="433"/>
        <v>1.7086000000000001</v>
      </c>
      <c r="AG2347">
        <f t="shared" ca="1" si="434"/>
        <v>1.75</v>
      </c>
    </row>
    <row r="2348" spans="3:33" x14ac:dyDescent="0.3">
      <c r="C2348" s="1">
        <v>39807</v>
      </c>
      <c r="D2348">
        <v>3</v>
      </c>
      <c r="E2348" s="1">
        <v>39807</v>
      </c>
      <c r="F2348">
        <v>2</v>
      </c>
      <c r="G2348" s="1">
        <v>39807</v>
      </c>
      <c r="H2348">
        <v>2.2250000000000001</v>
      </c>
      <c r="I2348" s="1">
        <v>39807</v>
      </c>
      <c r="J2348">
        <v>2.5</v>
      </c>
      <c r="L2348" s="1">
        <v>39807</v>
      </c>
      <c r="M2348">
        <v>2</v>
      </c>
      <c r="O2348">
        <f t="shared" si="424"/>
        <v>2.25</v>
      </c>
      <c r="P2348" s="1">
        <v>39807</v>
      </c>
      <c r="Q2348">
        <v>1.5096000000000001</v>
      </c>
      <c r="R2348" s="1">
        <v>39807</v>
      </c>
      <c r="S2348">
        <v>1.7086000000000001</v>
      </c>
      <c r="U2348" s="9">
        <f t="shared" si="423"/>
        <v>1.75</v>
      </c>
      <c r="X2348" s="6">
        <f t="shared" si="425"/>
        <v>39807</v>
      </c>
      <c r="Y2348">
        <f t="shared" ca="1" si="426"/>
        <v>3</v>
      </c>
      <c r="Z2348">
        <f t="shared" ca="1" si="427"/>
        <v>2</v>
      </c>
      <c r="AA2348">
        <f t="shared" ca="1" si="428"/>
        <v>2.2250000000000001</v>
      </c>
      <c r="AB2348">
        <f t="shared" ca="1" si="429"/>
        <v>2.5</v>
      </c>
      <c r="AC2348">
        <f t="shared" ca="1" si="430"/>
        <v>2</v>
      </c>
      <c r="AD2348">
        <f t="shared" ca="1" si="431"/>
        <v>2.25</v>
      </c>
      <c r="AE2348">
        <f t="shared" ca="1" si="432"/>
        <v>1.5096000000000001</v>
      </c>
      <c r="AF2348">
        <f t="shared" ca="1" si="433"/>
        <v>1.7086000000000001</v>
      </c>
      <c r="AG2348">
        <f t="shared" ca="1" si="434"/>
        <v>1.75</v>
      </c>
    </row>
    <row r="2349" spans="3:33" x14ac:dyDescent="0.3">
      <c r="C2349" s="1">
        <v>39808</v>
      </c>
      <c r="D2349">
        <v>3</v>
      </c>
      <c r="E2349" s="1">
        <v>39808</v>
      </c>
      <c r="F2349">
        <v>2</v>
      </c>
      <c r="G2349" s="1">
        <v>39808</v>
      </c>
      <c r="H2349">
        <v>2.2250000000000001</v>
      </c>
      <c r="I2349" s="1">
        <v>39808</v>
      </c>
      <c r="J2349">
        <v>2.5</v>
      </c>
      <c r="L2349" s="1">
        <v>39808</v>
      </c>
      <c r="M2349">
        <v>2</v>
      </c>
      <c r="O2349">
        <f t="shared" si="424"/>
        <v>2.25</v>
      </c>
      <c r="P2349" s="1">
        <v>39808</v>
      </c>
      <c r="Q2349">
        <v>1.5096000000000001</v>
      </c>
      <c r="R2349" s="1">
        <v>39808</v>
      </c>
      <c r="S2349">
        <v>1.7086000000000001</v>
      </c>
      <c r="U2349" s="9">
        <f t="shared" si="423"/>
        <v>1.75</v>
      </c>
      <c r="X2349" s="6">
        <f t="shared" si="425"/>
        <v>39808</v>
      </c>
      <c r="Y2349">
        <f t="shared" ca="1" si="426"/>
        <v>3</v>
      </c>
      <c r="Z2349">
        <f t="shared" ca="1" si="427"/>
        <v>2</v>
      </c>
      <c r="AA2349">
        <f t="shared" ca="1" si="428"/>
        <v>2.2250000000000001</v>
      </c>
      <c r="AB2349">
        <f t="shared" ca="1" si="429"/>
        <v>2.5</v>
      </c>
      <c r="AC2349">
        <f t="shared" ca="1" si="430"/>
        <v>2</v>
      </c>
      <c r="AD2349">
        <f t="shared" ca="1" si="431"/>
        <v>2.25</v>
      </c>
      <c r="AE2349">
        <f t="shared" ca="1" si="432"/>
        <v>1.5096000000000001</v>
      </c>
      <c r="AF2349">
        <f t="shared" ca="1" si="433"/>
        <v>1.7086000000000001</v>
      </c>
      <c r="AG2349">
        <f t="shared" ca="1" si="434"/>
        <v>1.75</v>
      </c>
    </row>
    <row r="2350" spans="3:33" x14ac:dyDescent="0.3">
      <c r="C2350" s="1">
        <v>39811</v>
      </c>
      <c r="D2350">
        <v>3</v>
      </c>
      <c r="E2350" s="1">
        <v>39811</v>
      </c>
      <c r="F2350">
        <v>2</v>
      </c>
      <c r="G2350" s="1">
        <v>39811</v>
      </c>
      <c r="H2350">
        <v>2.234</v>
      </c>
      <c r="I2350" s="1">
        <v>39811</v>
      </c>
      <c r="J2350">
        <v>2.5</v>
      </c>
      <c r="L2350" s="1">
        <v>39811</v>
      </c>
      <c r="M2350">
        <v>2</v>
      </c>
      <c r="O2350">
        <f t="shared" si="424"/>
        <v>2.25</v>
      </c>
      <c r="P2350" s="1">
        <v>39811</v>
      </c>
      <c r="Q2350">
        <v>1.5676999999999999</v>
      </c>
      <c r="R2350" s="1">
        <v>39811</v>
      </c>
      <c r="S2350">
        <v>1.8310999999999999</v>
      </c>
      <c r="U2350" s="9">
        <f t="shared" si="423"/>
        <v>1.75</v>
      </c>
      <c r="X2350" s="6">
        <f t="shared" si="425"/>
        <v>39811</v>
      </c>
      <c r="Y2350">
        <f t="shared" ca="1" si="426"/>
        <v>3</v>
      </c>
      <c r="Z2350">
        <f t="shared" ca="1" si="427"/>
        <v>2</v>
      </c>
      <c r="AA2350">
        <f t="shared" ca="1" si="428"/>
        <v>2.234</v>
      </c>
      <c r="AB2350">
        <f t="shared" ca="1" si="429"/>
        <v>2.5</v>
      </c>
      <c r="AC2350">
        <f t="shared" ca="1" si="430"/>
        <v>2</v>
      </c>
      <c r="AD2350">
        <f t="shared" ca="1" si="431"/>
        <v>2.25</v>
      </c>
      <c r="AE2350">
        <f t="shared" ca="1" si="432"/>
        <v>1.5676999999999999</v>
      </c>
      <c r="AF2350">
        <f t="shared" ca="1" si="433"/>
        <v>1.8310999999999999</v>
      </c>
      <c r="AG2350">
        <f t="shared" ca="1" si="434"/>
        <v>1.75</v>
      </c>
    </row>
    <row r="2351" spans="3:33" x14ac:dyDescent="0.3">
      <c r="C2351" s="1">
        <v>39812</v>
      </c>
      <c r="D2351">
        <v>3</v>
      </c>
      <c r="E2351" s="1">
        <v>39812</v>
      </c>
      <c r="F2351">
        <v>2</v>
      </c>
      <c r="G2351" s="1">
        <v>39812</v>
      </c>
      <c r="H2351">
        <v>2.2650000000000001</v>
      </c>
      <c r="I2351" s="1">
        <v>39812</v>
      </c>
      <c r="J2351">
        <v>2.5</v>
      </c>
      <c r="L2351" s="1">
        <v>39812</v>
      </c>
      <c r="M2351">
        <v>2</v>
      </c>
      <c r="O2351">
        <f t="shared" si="424"/>
        <v>2.25</v>
      </c>
      <c r="P2351" s="1">
        <v>39812</v>
      </c>
      <c r="Q2351">
        <v>1.5563</v>
      </c>
      <c r="R2351" s="1">
        <v>39812</v>
      </c>
      <c r="S2351">
        <v>1.7271000000000001</v>
      </c>
      <c r="U2351" s="9">
        <f t="shared" si="423"/>
        <v>1.75</v>
      </c>
      <c r="X2351" s="6">
        <f t="shared" si="425"/>
        <v>39812</v>
      </c>
      <c r="Y2351">
        <f t="shared" ca="1" si="426"/>
        <v>3</v>
      </c>
      <c r="Z2351">
        <f t="shared" ca="1" si="427"/>
        <v>2</v>
      </c>
      <c r="AA2351">
        <f t="shared" ca="1" si="428"/>
        <v>2.2650000000000001</v>
      </c>
      <c r="AB2351">
        <f t="shared" ca="1" si="429"/>
        <v>2.5</v>
      </c>
      <c r="AC2351">
        <f t="shared" ca="1" si="430"/>
        <v>2</v>
      </c>
      <c r="AD2351">
        <f t="shared" ca="1" si="431"/>
        <v>2.25</v>
      </c>
      <c r="AE2351">
        <f t="shared" ca="1" si="432"/>
        <v>1.5563</v>
      </c>
      <c r="AF2351">
        <f t="shared" ca="1" si="433"/>
        <v>1.7271000000000001</v>
      </c>
      <c r="AG2351">
        <f t="shared" ca="1" si="434"/>
        <v>1.75</v>
      </c>
    </row>
    <row r="2352" spans="3:33" x14ac:dyDescent="0.3">
      <c r="C2352" s="1">
        <v>39813</v>
      </c>
      <c r="D2352">
        <v>3</v>
      </c>
      <c r="E2352" s="1">
        <v>39813</v>
      </c>
      <c r="F2352">
        <v>2</v>
      </c>
      <c r="G2352" s="1">
        <v>39813</v>
      </c>
      <c r="H2352">
        <v>2.3519999999999999</v>
      </c>
      <c r="I2352" s="1">
        <v>39813</v>
      </c>
      <c r="J2352">
        <v>2.5</v>
      </c>
      <c r="L2352" s="1">
        <v>39813</v>
      </c>
      <c r="M2352">
        <v>2</v>
      </c>
      <c r="O2352">
        <f t="shared" si="424"/>
        <v>2.25</v>
      </c>
      <c r="P2352" s="1">
        <v>39813</v>
      </c>
      <c r="Q2352">
        <v>1.5373000000000001</v>
      </c>
      <c r="R2352" s="1">
        <v>39813</v>
      </c>
      <c r="S2352">
        <v>1.8552999999999999</v>
      </c>
      <c r="U2352" s="9">
        <f t="shared" si="423"/>
        <v>1.75</v>
      </c>
      <c r="X2352" s="6">
        <f t="shared" si="425"/>
        <v>39813</v>
      </c>
      <c r="Y2352">
        <f t="shared" ca="1" si="426"/>
        <v>3</v>
      </c>
      <c r="Z2352">
        <f t="shared" ca="1" si="427"/>
        <v>2</v>
      </c>
      <c r="AA2352">
        <f t="shared" ca="1" si="428"/>
        <v>2.3519999999999999</v>
      </c>
      <c r="AB2352">
        <f t="shared" ca="1" si="429"/>
        <v>2.5</v>
      </c>
      <c r="AC2352">
        <f t="shared" ca="1" si="430"/>
        <v>2</v>
      </c>
      <c r="AD2352">
        <f t="shared" ca="1" si="431"/>
        <v>2.25</v>
      </c>
      <c r="AE2352">
        <f t="shared" ca="1" si="432"/>
        <v>1.5373000000000001</v>
      </c>
      <c r="AF2352">
        <f t="shared" ca="1" si="433"/>
        <v>1.8552999999999999</v>
      </c>
      <c r="AG2352">
        <f t="shared" ca="1" si="434"/>
        <v>1.75</v>
      </c>
    </row>
    <row r="2353" spans="3:33" x14ac:dyDescent="0.3">
      <c r="C2353" s="1">
        <v>39814</v>
      </c>
      <c r="D2353">
        <v>3</v>
      </c>
      <c r="E2353" s="1">
        <v>39814</v>
      </c>
      <c r="F2353">
        <v>2</v>
      </c>
      <c r="G2353" s="1">
        <v>39814</v>
      </c>
      <c r="H2353">
        <v>2.3519999999999999</v>
      </c>
      <c r="I2353" s="1">
        <v>39814</v>
      </c>
      <c r="J2353">
        <v>2.5</v>
      </c>
      <c r="L2353" s="1">
        <v>39814</v>
      </c>
      <c r="M2353">
        <v>2</v>
      </c>
      <c r="O2353">
        <f t="shared" si="424"/>
        <v>2.25</v>
      </c>
      <c r="P2353" s="1">
        <v>39814</v>
      </c>
      <c r="Q2353">
        <v>1.5373000000000001</v>
      </c>
      <c r="R2353" s="1">
        <v>39814</v>
      </c>
      <c r="S2353">
        <v>1.8552999999999999</v>
      </c>
      <c r="U2353" s="9">
        <f t="shared" si="423"/>
        <v>1.75</v>
      </c>
      <c r="X2353" s="6">
        <f t="shared" si="425"/>
        <v>39814</v>
      </c>
      <c r="Y2353">
        <f t="shared" ca="1" si="426"/>
        <v>3</v>
      </c>
      <c r="Z2353">
        <f t="shared" ca="1" si="427"/>
        <v>2</v>
      </c>
      <c r="AA2353">
        <f t="shared" ca="1" si="428"/>
        <v>2.3519999999999999</v>
      </c>
      <c r="AB2353">
        <f t="shared" ca="1" si="429"/>
        <v>2.5</v>
      </c>
      <c r="AC2353">
        <f t="shared" ca="1" si="430"/>
        <v>2</v>
      </c>
      <c r="AD2353">
        <f t="shared" ca="1" si="431"/>
        <v>2.25</v>
      </c>
      <c r="AE2353">
        <f t="shared" ca="1" si="432"/>
        <v>1.5373000000000001</v>
      </c>
      <c r="AF2353">
        <f t="shared" ca="1" si="433"/>
        <v>1.8552999999999999</v>
      </c>
      <c r="AG2353">
        <f t="shared" ca="1" si="434"/>
        <v>1.75</v>
      </c>
    </row>
    <row r="2354" spans="3:33" x14ac:dyDescent="0.3">
      <c r="C2354" s="1">
        <v>39815</v>
      </c>
      <c r="D2354">
        <v>3</v>
      </c>
      <c r="E2354" s="1">
        <v>39815</v>
      </c>
      <c r="F2354">
        <v>2</v>
      </c>
      <c r="G2354" s="1">
        <v>39815</v>
      </c>
      <c r="H2354">
        <v>2.2210000000000001</v>
      </c>
      <c r="I2354" s="1">
        <v>39815</v>
      </c>
      <c r="J2354">
        <v>2.5</v>
      </c>
      <c r="L2354" s="1">
        <v>39815</v>
      </c>
      <c r="M2354">
        <v>2</v>
      </c>
      <c r="O2354">
        <f t="shared" si="424"/>
        <v>2.25</v>
      </c>
      <c r="P2354" s="1">
        <v>39815</v>
      </c>
      <c r="Q2354">
        <v>1.5620000000000001</v>
      </c>
      <c r="R2354" s="1">
        <v>39815</v>
      </c>
      <c r="S2354">
        <v>1.7974999999999999</v>
      </c>
      <c r="U2354" s="9">
        <f t="shared" si="423"/>
        <v>1.75</v>
      </c>
      <c r="X2354" s="6">
        <f t="shared" si="425"/>
        <v>39815</v>
      </c>
      <c r="Y2354">
        <f t="shared" ca="1" si="426"/>
        <v>3</v>
      </c>
      <c r="Z2354">
        <f t="shared" ca="1" si="427"/>
        <v>2</v>
      </c>
      <c r="AA2354">
        <f t="shared" ca="1" si="428"/>
        <v>2.2210000000000001</v>
      </c>
      <c r="AB2354">
        <f t="shared" ca="1" si="429"/>
        <v>2.5</v>
      </c>
      <c r="AC2354">
        <f t="shared" ca="1" si="430"/>
        <v>2</v>
      </c>
      <c r="AD2354">
        <f t="shared" ca="1" si="431"/>
        <v>2.25</v>
      </c>
      <c r="AE2354">
        <f t="shared" ca="1" si="432"/>
        <v>1.5620000000000001</v>
      </c>
      <c r="AF2354">
        <f t="shared" ca="1" si="433"/>
        <v>1.7974999999999999</v>
      </c>
      <c r="AG2354">
        <f t="shared" ca="1" si="434"/>
        <v>1.75</v>
      </c>
    </row>
    <row r="2355" spans="3:33" x14ac:dyDescent="0.3">
      <c r="C2355" s="1">
        <v>39818</v>
      </c>
      <c r="D2355">
        <v>3</v>
      </c>
      <c r="E2355" s="1">
        <v>39818</v>
      </c>
      <c r="F2355">
        <v>2</v>
      </c>
      <c r="G2355" s="1">
        <v>39818</v>
      </c>
      <c r="H2355">
        <v>2.2120000000000002</v>
      </c>
      <c r="I2355" s="1">
        <v>39818</v>
      </c>
      <c r="J2355">
        <v>2.5</v>
      </c>
      <c r="L2355" s="1">
        <v>39818</v>
      </c>
      <c r="M2355">
        <v>2</v>
      </c>
      <c r="O2355">
        <f t="shared" si="424"/>
        <v>2.25</v>
      </c>
      <c r="P2355" s="1">
        <v>39818</v>
      </c>
      <c r="Q2355">
        <v>1.5834999999999999</v>
      </c>
      <c r="R2355" s="1">
        <v>39818</v>
      </c>
      <c r="S2355">
        <v>1.9257</v>
      </c>
      <c r="U2355" s="9">
        <f t="shared" si="423"/>
        <v>1.75</v>
      </c>
      <c r="X2355" s="6">
        <f t="shared" si="425"/>
        <v>39818</v>
      </c>
      <c r="Y2355">
        <f t="shared" ca="1" si="426"/>
        <v>3</v>
      </c>
      <c r="Z2355">
        <f t="shared" ca="1" si="427"/>
        <v>2</v>
      </c>
      <c r="AA2355">
        <f t="shared" ca="1" si="428"/>
        <v>2.2120000000000002</v>
      </c>
      <c r="AB2355">
        <f t="shared" ca="1" si="429"/>
        <v>2.5</v>
      </c>
      <c r="AC2355">
        <f t="shared" ca="1" si="430"/>
        <v>2</v>
      </c>
      <c r="AD2355">
        <f t="shared" ca="1" si="431"/>
        <v>2.25</v>
      </c>
      <c r="AE2355">
        <f t="shared" ca="1" si="432"/>
        <v>1.5834999999999999</v>
      </c>
      <c r="AF2355">
        <f t="shared" ca="1" si="433"/>
        <v>1.9257</v>
      </c>
      <c r="AG2355">
        <f t="shared" ca="1" si="434"/>
        <v>1.75</v>
      </c>
    </row>
    <row r="2356" spans="3:33" x14ac:dyDescent="0.3">
      <c r="C2356" s="1">
        <v>39819</v>
      </c>
      <c r="D2356">
        <v>3</v>
      </c>
      <c r="E2356" s="1">
        <v>39819</v>
      </c>
      <c r="F2356">
        <v>2</v>
      </c>
      <c r="G2356" s="1">
        <v>39819</v>
      </c>
      <c r="H2356">
        <v>2.177</v>
      </c>
      <c r="I2356" s="1">
        <v>39819</v>
      </c>
      <c r="J2356">
        <v>2.5</v>
      </c>
      <c r="L2356" s="1">
        <v>39819</v>
      </c>
      <c r="M2356">
        <v>2</v>
      </c>
      <c r="O2356">
        <f t="shared" si="424"/>
        <v>2.25</v>
      </c>
      <c r="P2356" s="1">
        <v>39819</v>
      </c>
      <c r="Q2356">
        <v>1.5880999999999998</v>
      </c>
      <c r="R2356" s="1">
        <v>39819</v>
      </c>
      <c r="S2356">
        <v>2.0733999999999999</v>
      </c>
      <c r="U2356" s="9">
        <f t="shared" si="423"/>
        <v>1.75</v>
      </c>
      <c r="X2356" s="6">
        <f t="shared" si="425"/>
        <v>39819</v>
      </c>
      <c r="Y2356">
        <f t="shared" ca="1" si="426"/>
        <v>3</v>
      </c>
      <c r="Z2356">
        <f t="shared" ca="1" si="427"/>
        <v>2</v>
      </c>
      <c r="AA2356">
        <f t="shared" ca="1" si="428"/>
        <v>2.177</v>
      </c>
      <c r="AB2356">
        <f t="shared" ca="1" si="429"/>
        <v>2.5</v>
      </c>
      <c r="AC2356">
        <f t="shared" ca="1" si="430"/>
        <v>2</v>
      </c>
      <c r="AD2356">
        <f t="shared" ca="1" si="431"/>
        <v>2.25</v>
      </c>
      <c r="AE2356">
        <f t="shared" ca="1" si="432"/>
        <v>1.5880999999999998</v>
      </c>
      <c r="AF2356">
        <f t="shared" ca="1" si="433"/>
        <v>2.0733999999999999</v>
      </c>
      <c r="AG2356">
        <f t="shared" ca="1" si="434"/>
        <v>1.75</v>
      </c>
    </row>
    <row r="2357" spans="3:33" x14ac:dyDescent="0.3">
      <c r="C2357" s="1">
        <v>39820</v>
      </c>
      <c r="D2357">
        <v>3</v>
      </c>
      <c r="E2357" s="1">
        <v>39820</v>
      </c>
      <c r="F2357">
        <v>2</v>
      </c>
      <c r="G2357" s="1">
        <v>39820</v>
      </c>
      <c r="H2357">
        <v>2.181</v>
      </c>
      <c r="I2357" s="1">
        <v>39820</v>
      </c>
      <c r="J2357">
        <v>2.5</v>
      </c>
      <c r="L2357" s="1">
        <v>39820</v>
      </c>
      <c r="M2357">
        <v>2</v>
      </c>
      <c r="O2357">
        <f t="shared" si="424"/>
        <v>2.25</v>
      </c>
      <c r="P2357" s="1">
        <v>39820</v>
      </c>
      <c r="Q2357">
        <v>1.6669</v>
      </c>
      <c r="R2357" s="1">
        <v>39820</v>
      </c>
      <c r="S2357">
        <v>2.0853000000000002</v>
      </c>
      <c r="U2357" s="9">
        <f t="shared" si="423"/>
        <v>1.75</v>
      </c>
      <c r="X2357" s="6">
        <f t="shared" si="425"/>
        <v>39820</v>
      </c>
      <c r="Y2357">
        <f t="shared" ca="1" si="426"/>
        <v>3</v>
      </c>
      <c r="Z2357">
        <f t="shared" ca="1" si="427"/>
        <v>2</v>
      </c>
      <c r="AA2357">
        <f t="shared" ca="1" si="428"/>
        <v>2.181</v>
      </c>
      <c r="AB2357">
        <f t="shared" ca="1" si="429"/>
        <v>2.5</v>
      </c>
      <c r="AC2357">
        <f t="shared" ca="1" si="430"/>
        <v>2</v>
      </c>
      <c r="AD2357">
        <f t="shared" ca="1" si="431"/>
        <v>2.25</v>
      </c>
      <c r="AE2357">
        <f t="shared" ca="1" si="432"/>
        <v>1.6669</v>
      </c>
      <c r="AF2357">
        <f t="shared" ca="1" si="433"/>
        <v>2.0853000000000002</v>
      </c>
      <c r="AG2357">
        <f t="shared" ca="1" si="434"/>
        <v>1.75</v>
      </c>
    </row>
    <row r="2358" spans="3:33" x14ac:dyDescent="0.3">
      <c r="C2358" s="1">
        <v>39821</v>
      </c>
      <c r="D2358">
        <v>3</v>
      </c>
      <c r="E2358" s="1">
        <v>39821</v>
      </c>
      <c r="F2358">
        <v>2</v>
      </c>
      <c r="G2358" s="1">
        <v>39821</v>
      </c>
      <c r="H2358">
        <v>2.1589999999999998</v>
      </c>
      <c r="I2358" s="1">
        <v>39821</v>
      </c>
      <c r="J2358">
        <v>2.5</v>
      </c>
      <c r="L2358" s="1">
        <v>39821</v>
      </c>
      <c r="M2358">
        <v>1.5</v>
      </c>
      <c r="O2358">
        <f t="shared" si="424"/>
        <v>1.75</v>
      </c>
      <c r="P2358" s="1">
        <v>39821</v>
      </c>
      <c r="Q2358">
        <v>1.1551</v>
      </c>
      <c r="R2358" s="1">
        <v>39821</v>
      </c>
      <c r="S2358">
        <v>1.2909999999999999</v>
      </c>
      <c r="U2358" s="9">
        <f t="shared" si="423"/>
        <v>1.25</v>
      </c>
      <c r="X2358" s="6">
        <f t="shared" si="425"/>
        <v>39821</v>
      </c>
      <c r="Y2358">
        <f t="shared" ca="1" si="426"/>
        <v>3</v>
      </c>
      <c r="Z2358">
        <f t="shared" ca="1" si="427"/>
        <v>2</v>
      </c>
      <c r="AA2358">
        <f t="shared" ca="1" si="428"/>
        <v>2.1589999999999998</v>
      </c>
      <c r="AB2358">
        <f t="shared" ca="1" si="429"/>
        <v>2.5</v>
      </c>
      <c r="AC2358">
        <f t="shared" ca="1" si="430"/>
        <v>1.5</v>
      </c>
      <c r="AD2358">
        <f t="shared" ca="1" si="431"/>
        <v>1.75</v>
      </c>
      <c r="AE2358">
        <f t="shared" ca="1" si="432"/>
        <v>1.1551</v>
      </c>
      <c r="AF2358">
        <f t="shared" ca="1" si="433"/>
        <v>1.2909999999999999</v>
      </c>
      <c r="AG2358">
        <f t="shared" ca="1" si="434"/>
        <v>1.25</v>
      </c>
    </row>
    <row r="2359" spans="3:33" x14ac:dyDescent="0.3">
      <c r="C2359" s="1">
        <v>39822</v>
      </c>
      <c r="D2359">
        <v>3</v>
      </c>
      <c r="E2359" s="1">
        <v>39822</v>
      </c>
      <c r="F2359">
        <v>2</v>
      </c>
      <c r="G2359" s="1">
        <v>39822</v>
      </c>
      <c r="H2359">
        <v>2.15</v>
      </c>
      <c r="I2359" s="1">
        <v>39822</v>
      </c>
      <c r="J2359">
        <v>2.5</v>
      </c>
      <c r="L2359" s="1">
        <v>39822</v>
      </c>
      <c r="M2359">
        <v>1.5</v>
      </c>
      <c r="O2359">
        <f t="shared" si="424"/>
        <v>1.75</v>
      </c>
      <c r="P2359" s="1">
        <v>39822</v>
      </c>
      <c r="Q2359">
        <v>1.2236</v>
      </c>
      <c r="R2359" s="1">
        <v>39822</v>
      </c>
      <c r="S2359">
        <v>1.3214000000000001</v>
      </c>
      <c r="U2359" s="9">
        <f t="shared" si="423"/>
        <v>1.25</v>
      </c>
      <c r="X2359" s="6">
        <f t="shared" si="425"/>
        <v>39822</v>
      </c>
      <c r="Y2359">
        <f t="shared" ca="1" si="426"/>
        <v>3</v>
      </c>
      <c r="Z2359">
        <f t="shared" ca="1" si="427"/>
        <v>2</v>
      </c>
      <c r="AA2359">
        <f t="shared" ca="1" si="428"/>
        <v>2.15</v>
      </c>
      <c r="AB2359">
        <f t="shared" ca="1" si="429"/>
        <v>2.5</v>
      </c>
      <c r="AC2359">
        <f t="shared" ca="1" si="430"/>
        <v>1.5</v>
      </c>
      <c r="AD2359">
        <f t="shared" ca="1" si="431"/>
        <v>1.75</v>
      </c>
      <c r="AE2359">
        <f t="shared" ca="1" si="432"/>
        <v>1.2236</v>
      </c>
      <c r="AF2359">
        <f t="shared" ca="1" si="433"/>
        <v>1.3214000000000001</v>
      </c>
      <c r="AG2359">
        <f t="shared" ca="1" si="434"/>
        <v>1.25</v>
      </c>
    </row>
    <row r="2360" spans="3:33" x14ac:dyDescent="0.3">
      <c r="C2360" s="1">
        <v>39825</v>
      </c>
      <c r="D2360">
        <v>3</v>
      </c>
      <c r="E2360" s="1">
        <v>39825</v>
      </c>
      <c r="F2360">
        <v>2</v>
      </c>
      <c r="G2360" s="1">
        <v>39825</v>
      </c>
      <c r="H2360">
        <v>2.1440000000000001</v>
      </c>
      <c r="I2360" s="1">
        <v>39825</v>
      </c>
      <c r="J2360">
        <v>2.5</v>
      </c>
      <c r="L2360" s="1">
        <v>39825</v>
      </c>
      <c r="M2360">
        <v>1.5</v>
      </c>
      <c r="O2360">
        <f t="shared" si="424"/>
        <v>1.75</v>
      </c>
      <c r="P2360" s="1">
        <v>39825</v>
      </c>
      <c r="Q2360">
        <v>1.2091000000000001</v>
      </c>
      <c r="R2360" s="1">
        <v>39825</v>
      </c>
      <c r="S2360">
        <v>1.3906000000000001</v>
      </c>
      <c r="U2360" s="9">
        <f t="shared" si="423"/>
        <v>1.25</v>
      </c>
      <c r="X2360" s="6">
        <f t="shared" si="425"/>
        <v>39825</v>
      </c>
      <c r="Y2360">
        <f t="shared" ca="1" si="426"/>
        <v>3</v>
      </c>
      <c r="Z2360">
        <f t="shared" ca="1" si="427"/>
        <v>2</v>
      </c>
      <c r="AA2360">
        <f t="shared" ca="1" si="428"/>
        <v>2.1440000000000001</v>
      </c>
      <c r="AB2360">
        <f t="shared" ca="1" si="429"/>
        <v>2.5</v>
      </c>
      <c r="AC2360">
        <f t="shared" ca="1" si="430"/>
        <v>1.5</v>
      </c>
      <c r="AD2360">
        <f t="shared" ca="1" si="431"/>
        <v>1.75</v>
      </c>
      <c r="AE2360">
        <f t="shared" ca="1" si="432"/>
        <v>1.2091000000000001</v>
      </c>
      <c r="AF2360">
        <f t="shared" ca="1" si="433"/>
        <v>1.3906000000000001</v>
      </c>
      <c r="AG2360">
        <f t="shared" ca="1" si="434"/>
        <v>1.25</v>
      </c>
    </row>
    <row r="2361" spans="3:33" x14ac:dyDescent="0.3">
      <c r="C2361" s="1">
        <v>39826</v>
      </c>
      <c r="D2361">
        <v>3</v>
      </c>
      <c r="E2361" s="1">
        <v>39826</v>
      </c>
      <c r="F2361">
        <v>2</v>
      </c>
      <c r="G2361" s="1">
        <v>39826</v>
      </c>
      <c r="H2361">
        <v>2.1230000000000002</v>
      </c>
      <c r="I2361" s="1">
        <v>39826</v>
      </c>
      <c r="J2361">
        <v>2.5</v>
      </c>
      <c r="L2361" s="1">
        <v>39826</v>
      </c>
      <c r="M2361">
        <v>1.5</v>
      </c>
      <c r="O2361">
        <f t="shared" si="424"/>
        <v>1.75</v>
      </c>
      <c r="P2361" s="1">
        <v>39826</v>
      </c>
      <c r="Q2361">
        <v>1.2166999999999999</v>
      </c>
      <c r="R2361" s="1">
        <v>39826</v>
      </c>
      <c r="S2361">
        <v>1.3774</v>
      </c>
      <c r="U2361" s="9">
        <f t="shared" si="423"/>
        <v>1.25</v>
      </c>
      <c r="X2361" s="6">
        <f t="shared" si="425"/>
        <v>39826</v>
      </c>
      <c r="Y2361">
        <f t="shared" ca="1" si="426"/>
        <v>3</v>
      </c>
      <c r="Z2361">
        <f t="shared" ca="1" si="427"/>
        <v>2</v>
      </c>
      <c r="AA2361">
        <f t="shared" ca="1" si="428"/>
        <v>2.1230000000000002</v>
      </c>
      <c r="AB2361">
        <f t="shared" ca="1" si="429"/>
        <v>2.5</v>
      </c>
      <c r="AC2361">
        <f t="shared" ca="1" si="430"/>
        <v>1.5</v>
      </c>
      <c r="AD2361">
        <f t="shared" ca="1" si="431"/>
        <v>1.75</v>
      </c>
      <c r="AE2361">
        <f t="shared" ca="1" si="432"/>
        <v>1.2166999999999999</v>
      </c>
      <c r="AF2361">
        <f t="shared" ca="1" si="433"/>
        <v>1.3774</v>
      </c>
      <c r="AG2361">
        <f t="shared" ca="1" si="434"/>
        <v>1.25</v>
      </c>
    </row>
    <row r="2362" spans="3:33" x14ac:dyDescent="0.3">
      <c r="C2362" s="1">
        <v>39827</v>
      </c>
      <c r="D2362">
        <v>3</v>
      </c>
      <c r="E2362" s="1">
        <v>39827</v>
      </c>
      <c r="F2362">
        <v>2</v>
      </c>
      <c r="G2362" s="1">
        <v>39827</v>
      </c>
      <c r="H2362">
        <v>2.1150000000000002</v>
      </c>
      <c r="I2362" s="1">
        <v>39827</v>
      </c>
      <c r="J2362">
        <v>2.5</v>
      </c>
      <c r="L2362" s="1">
        <v>39827</v>
      </c>
      <c r="M2362">
        <v>1.5</v>
      </c>
      <c r="O2362">
        <f t="shared" si="424"/>
        <v>1.75</v>
      </c>
      <c r="P2362" s="1">
        <v>39827</v>
      </c>
      <c r="Q2362">
        <v>1.2145999999999999</v>
      </c>
      <c r="R2362" s="1">
        <v>39827</v>
      </c>
      <c r="S2362">
        <v>1.2541</v>
      </c>
      <c r="U2362" s="9">
        <f t="shared" si="423"/>
        <v>1.25</v>
      </c>
      <c r="X2362" s="6">
        <f t="shared" si="425"/>
        <v>39827</v>
      </c>
      <c r="Y2362">
        <f t="shared" ca="1" si="426"/>
        <v>3</v>
      </c>
      <c r="Z2362">
        <f t="shared" ca="1" si="427"/>
        <v>2</v>
      </c>
      <c r="AA2362">
        <f t="shared" ca="1" si="428"/>
        <v>2.1150000000000002</v>
      </c>
      <c r="AB2362">
        <f t="shared" ca="1" si="429"/>
        <v>2.5</v>
      </c>
      <c r="AC2362">
        <f t="shared" ca="1" si="430"/>
        <v>1.5</v>
      </c>
      <c r="AD2362">
        <f t="shared" ca="1" si="431"/>
        <v>1.75</v>
      </c>
      <c r="AE2362">
        <f t="shared" ca="1" si="432"/>
        <v>1.2145999999999999</v>
      </c>
      <c r="AF2362">
        <f t="shared" ca="1" si="433"/>
        <v>1.2541</v>
      </c>
      <c r="AG2362">
        <f t="shared" ca="1" si="434"/>
        <v>1.25</v>
      </c>
    </row>
    <row r="2363" spans="3:33" x14ac:dyDescent="0.3">
      <c r="C2363" s="1">
        <v>39828</v>
      </c>
      <c r="D2363">
        <v>3</v>
      </c>
      <c r="E2363" s="1">
        <v>39828</v>
      </c>
      <c r="F2363">
        <v>2</v>
      </c>
      <c r="G2363" s="1">
        <v>39828</v>
      </c>
      <c r="H2363">
        <v>2.117</v>
      </c>
      <c r="I2363" s="1">
        <v>39828</v>
      </c>
      <c r="J2363">
        <v>2</v>
      </c>
      <c r="L2363" s="1">
        <v>39828</v>
      </c>
      <c r="M2363">
        <v>1.5</v>
      </c>
      <c r="O2363">
        <f t="shared" si="424"/>
        <v>1.75</v>
      </c>
      <c r="P2363" s="1">
        <v>39828</v>
      </c>
      <c r="Q2363">
        <v>1.2412000000000001</v>
      </c>
      <c r="R2363" s="1">
        <v>39828</v>
      </c>
      <c r="S2363">
        <v>1.4511000000000001</v>
      </c>
      <c r="U2363" s="9">
        <f t="shared" si="423"/>
        <v>1.25</v>
      </c>
      <c r="X2363" s="6">
        <f t="shared" si="425"/>
        <v>39828</v>
      </c>
      <c r="Y2363">
        <f t="shared" ca="1" si="426"/>
        <v>3</v>
      </c>
      <c r="Z2363">
        <f t="shared" ca="1" si="427"/>
        <v>2</v>
      </c>
      <c r="AA2363">
        <f t="shared" ca="1" si="428"/>
        <v>2.117</v>
      </c>
      <c r="AB2363">
        <f t="shared" ca="1" si="429"/>
        <v>2</v>
      </c>
      <c r="AC2363">
        <f t="shared" ca="1" si="430"/>
        <v>1.5</v>
      </c>
      <c r="AD2363">
        <f t="shared" ca="1" si="431"/>
        <v>1.75</v>
      </c>
      <c r="AE2363">
        <f t="shared" ca="1" si="432"/>
        <v>1.2412000000000001</v>
      </c>
      <c r="AF2363">
        <f t="shared" ca="1" si="433"/>
        <v>1.4511000000000001</v>
      </c>
      <c r="AG2363">
        <f t="shared" ca="1" si="434"/>
        <v>1.25</v>
      </c>
    </row>
    <row r="2364" spans="3:33" x14ac:dyDescent="0.3">
      <c r="C2364" s="1">
        <v>39829</v>
      </c>
      <c r="D2364">
        <v>3</v>
      </c>
      <c r="E2364" s="1">
        <v>39829</v>
      </c>
      <c r="F2364">
        <v>2</v>
      </c>
      <c r="G2364" s="1">
        <v>39829</v>
      </c>
      <c r="H2364">
        <v>2.11</v>
      </c>
      <c r="I2364" s="1">
        <v>39829</v>
      </c>
      <c r="J2364">
        <v>2</v>
      </c>
      <c r="L2364" s="1">
        <v>39829</v>
      </c>
      <c r="M2364">
        <v>1.5</v>
      </c>
      <c r="O2364">
        <f t="shared" si="424"/>
        <v>1.75</v>
      </c>
      <c r="P2364" s="1">
        <v>39829</v>
      </c>
      <c r="Q2364">
        <v>1.3195999999999999</v>
      </c>
      <c r="R2364" s="1">
        <v>39829</v>
      </c>
      <c r="S2364">
        <v>1.4352</v>
      </c>
      <c r="U2364" s="9">
        <f t="shared" si="423"/>
        <v>1.25</v>
      </c>
      <c r="X2364" s="6">
        <f t="shared" si="425"/>
        <v>39829</v>
      </c>
      <c r="Y2364">
        <f t="shared" ca="1" si="426"/>
        <v>3</v>
      </c>
      <c r="Z2364">
        <f t="shared" ca="1" si="427"/>
        <v>2</v>
      </c>
      <c r="AA2364">
        <f t="shared" ca="1" si="428"/>
        <v>2.11</v>
      </c>
      <c r="AB2364">
        <f t="shared" ca="1" si="429"/>
        <v>2</v>
      </c>
      <c r="AC2364">
        <f t="shared" ca="1" si="430"/>
        <v>1.5</v>
      </c>
      <c r="AD2364">
        <f t="shared" ca="1" si="431"/>
        <v>1.75</v>
      </c>
      <c r="AE2364">
        <f t="shared" ca="1" si="432"/>
        <v>1.3195999999999999</v>
      </c>
      <c r="AF2364">
        <f t="shared" ca="1" si="433"/>
        <v>1.4352</v>
      </c>
      <c r="AG2364">
        <f t="shared" ca="1" si="434"/>
        <v>1.25</v>
      </c>
    </row>
    <row r="2365" spans="3:33" x14ac:dyDescent="0.3">
      <c r="C2365" s="1">
        <v>39832</v>
      </c>
      <c r="D2365">
        <v>3</v>
      </c>
      <c r="E2365" s="1">
        <v>39832</v>
      </c>
      <c r="F2365">
        <v>2</v>
      </c>
      <c r="G2365" s="1">
        <v>39832</v>
      </c>
      <c r="H2365">
        <v>2.12</v>
      </c>
      <c r="I2365" s="1">
        <v>39832</v>
      </c>
      <c r="J2365">
        <v>2</v>
      </c>
      <c r="L2365" s="1">
        <v>39832</v>
      </c>
      <c r="M2365">
        <v>1.5</v>
      </c>
      <c r="O2365">
        <f t="shared" si="424"/>
        <v>1.75</v>
      </c>
      <c r="P2365" s="1">
        <v>39832</v>
      </c>
      <c r="Q2365">
        <v>1.3024</v>
      </c>
      <c r="R2365" s="1">
        <v>39832</v>
      </c>
      <c r="S2365">
        <v>1.4491000000000001</v>
      </c>
      <c r="U2365" s="9">
        <f t="shared" ref="U2365:U2397" si="435">M2365-0.25</f>
        <v>1.25</v>
      </c>
      <c r="X2365" s="6">
        <f t="shared" si="425"/>
        <v>39832</v>
      </c>
      <c r="Y2365">
        <f t="shared" ca="1" si="426"/>
        <v>3</v>
      </c>
      <c r="Z2365">
        <f t="shared" ca="1" si="427"/>
        <v>2</v>
      </c>
      <c r="AA2365">
        <f t="shared" ca="1" si="428"/>
        <v>2.12</v>
      </c>
      <c r="AB2365">
        <f t="shared" ca="1" si="429"/>
        <v>2</v>
      </c>
      <c r="AC2365">
        <f t="shared" ca="1" si="430"/>
        <v>1.5</v>
      </c>
      <c r="AD2365">
        <f t="shared" ca="1" si="431"/>
        <v>1.75</v>
      </c>
      <c r="AE2365">
        <f t="shared" ca="1" si="432"/>
        <v>1.3024</v>
      </c>
      <c r="AF2365">
        <f t="shared" ca="1" si="433"/>
        <v>1.4491000000000001</v>
      </c>
      <c r="AG2365">
        <f t="shared" ca="1" si="434"/>
        <v>1.25</v>
      </c>
    </row>
    <row r="2366" spans="3:33" x14ac:dyDescent="0.3">
      <c r="C2366" s="1">
        <v>39833</v>
      </c>
      <c r="D2366">
        <v>3</v>
      </c>
      <c r="E2366" s="1">
        <v>39833</v>
      </c>
      <c r="F2366">
        <v>2</v>
      </c>
      <c r="G2366" s="1">
        <v>39833</v>
      </c>
      <c r="H2366">
        <v>2.1469999999999998</v>
      </c>
      <c r="I2366" s="1">
        <v>39833</v>
      </c>
      <c r="J2366">
        <v>2</v>
      </c>
      <c r="L2366" s="1">
        <v>39833</v>
      </c>
      <c r="M2366">
        <v>1.5</v>
      </c>
      <c r="O2366">
        <f t="shared" ref="O2366:O2429" si="436">M2366+0.25</f>
        <v>1.75</v>
      </c>
      <c r="P2366" s="1">
        <v>39833</v>
      </c>
      <c r="Q2366">
        <v>1.2947</v>
      </c>
      <c r="R2366" s="1">
        <v>39833</v>
      </c>
      <c r="S2366">
        <v>1.4109</v>
      </c>
      <c r="U2366" s="9">
        <f t="shared" si="435"/>
        <v>1.25</v>
      </c>
      <c r="X2366" s="6">
        <f t="shared" si="425"/>
        <v>39833</v>
      </c>
      <c r="Y2366">
        <f t="shared" ca="1" si="426"/>
        <v>3</v>
      </c>
      <c r="Z2366">
        <f t="shared" ca="1" si="427"/>
        <v>2</v>
      </c>
      <c r="AA2366">
        <f t="shared" ca="1" si="428"/>
        <v>2.1469999999999998</v>
      </c>
      <c r="AB2366">
        <f t="shared" ca="1" si="429"/>
        <v>2</v>
      </c>
      <c r="AC2366">
        <f t="shared" ca="1" si="430"/>
        <v>1.5</v>
      </c>
      <c r="AD2366">
        <f t="shared" ca="1" si="431"/>
        <v>1.75</v>
      </c>
      <c r="AE2366">
        <f t="shared" ca="1" si="432"/>
        <v>1.2947</v>
      </c>
      <c r="AF2366">
        <f t="shared" ca="1" si="433"/>
        <v>1.4109</v>
      </c>
      <c r="AG2366">
        <f t="shared" ca="1" si="434"/>
        <v>1.25</v>
      </c>
    </row>
    <row r="2367" spans="3:33" x14ac:dyDescent="0.3">
      <c r="C2367" s="1">
        <v>39834</v>
      </c>
      <c r="D2367">
        <v>3</v>
      </c>
      <c r="E2367" s="1">
        <v>39834</v>
      </c>
      <c r="F2367">
        <v>1</v>
      </c>
      <c r="G2367" s="1">
        <v>39834</v>
      </c>
      <c r="H2367">
        <v>1.498</v>
      </c>
      <c r="I2367" s="1">
        <v>39834</v>
      </c>
      <c r="J2367">
        <v>2</v>
      </c>
      <c r="L2367" s="1">
        <v>39834</v>
      </c>
      <c r="M2367">
        <v>1.5</v>
      </c>
      <c r="O2367">
        <f t="shared" si="436"/>
        <v>1.75</v>
      </c>
      <c r="P2367" s="1">
        <v>39834</v>
      </c>
      <c r="Q2367">
        <v>1.2728999999999999</v>
      </c>
      <c r="R2367" s="1">
        <v>39834</v>
      </c>
      <c r="S2367">
        <v>1.3913</v>
      </c>
      <c r="U2367" s="9">
        <f t="shared" si="435"/>
        <v>1.25</v>
      </c>
      <c r="X2367" s="6">
        <f t="shared" si="425"/>
        <v>39834</v>
      </c>
      <c r="Y2367">
        <f t="shared" ca="1" si="426"/>
        <v>3</v>
      </c>
      <c r="Z2367">
        <f t="shared" ca="1" si="427"/>
        <v>1</v>
      </c>
      <c r="AA2367">
        <f t="shared" ca="1" si="428"/>
        <v>1.498</v>
      </c>
      <c r="AB2367">
        <f t="shared" ca="1" si="429"/>
        <v>2</v>
      </c>
      <c r="AC2367">
        <f t="shared" ca="1" si="430"/>
        <v>1.5</v>
      </c>
      <c r="AD2367">
        <f t="shared" ca="1" si="431"/>
        <v>1.75</v>
      </c>
      <c r="AE2367">
        <f t="shared" ca="1" si="432"/>
        <v>1.2728999999999999</v>
      </c>
      <c r="AF2367">
        <f t="shared" ca="1" si="433"/>
        <v>1.3913</v>
      </c>
      <c r="AG2367">
        <f t="shared" ca="1" si="434"/>
        <v>1.25</v>
      </c>
    </row>
    <row r="2368" spans="3:33" x14ac:dyDescent="0.3">
      <c r="C2368" s="1">
        <v>39835</v>
      </c>
      <c r="D2368">
        <v>3</v>
      </c>
      <c r="E2368" s="1">
        <v>39835</v>
      </c>
      <c r="F2368">
        <v>1</v>
      </c>
      <c r="G2368" s="1">
        <v>39835</v>
      </c>
      <c r="H2368">
        <v>1.248</v>
      </c>
      <c r="I2368" s="1">
        <v>39835</v>
      </c>
      <c r="J2368">
        <v>2</v>
      </c>
      <c r="L2368" s="1">
        <v>39835</v>
      </c>
      <c r="M2368">
        <v>1.5</v>
      </c>
      <c r="O2368">
        <f t="shared" si="436"/>
        <v>1.75</v>
      </c>
      <c r="P2368" s="1">
        <v>39835</v>
      </c>
      <c r="Q2368">
        <v>1.2493000000000001</v>
      </c>
      <c r="R2368" s="1">
        <v>39835</v>
      </c>
      <c r="S2368">
        <v>1.3769</v>
      </c>
      <c r="U2368" s="9">
        <f t="shared" si="435"/>
        <v>1.25</v>
      </c>
      <c r="X2368" s="6">
        <f t="shared" si="425"/>
        <v>39835</v>
      </c>
      <c r="Y2368">
        <f t="shared" ca="1" si="426"/>
        <v>3</v>
      </c>
      <c r="Z2368">
        <f t="shared" ca="1" si="427"/>
        <v>1</v>
      </c>
      <c r="AA2368">
        <f t="shared" ca="1" si="428"/>
        <v>1.248</v>
      </c>
      <c r="AB2368">
        <f t="shared" ca="1" si="429"/>
        <v>2</v>
      </c>
      <c r="AC2368">
        <f t="shared" ca="1" si="430"/>
        <v>1.5</v>
      </c>
      <c r="AD2368">
        <f t="shared" ca="1" si="431"/>
        <v>1.75</v>
      </c>
      <c r="AE2368">
        <f t="shared" ca="1" si="432"/>
        <v>1.2493000000000001</v>
      </c>
      <c r="AF2368">
        <f t="shared" ca="1" si="433"/>
        <v>1.3769</v>
      </c>
      <c r="AG2368">
        <f t="shared" ca="1" si="434"/>
        <v>1.25</v>
      </c>
    </row>
    <row r="2369" spans="3:33" x14ac:dyDescent="0.3">
      <c r="C2369" s="1">
        <v>39836</v>
      </c>
      <c r="D2369">
        <v>3</v>
      </c>
      <c r="E2369" s="1">
        <v>39836</v>
      </c>
      <c r="F2369">
        <v>1</v>
      </c>
      <c r="G2369" s="1">
        <v>39836</v>
      </c>
      <c r="H2369">
        <v>1.204</v>
      </c>
      <c r="I2369" s="1">
        <v>39836</v>
      </c>
      <c r="J2369">
        <v>2</v>
      </c>
      <c r="L2369" s="1">
        <v>39836</v>
      </c>
      <c r="M2369">
        <v>1.5</v>
      </c>
      <c r="O2369">
        <f t="shared" si="436"/>
        <v>1.75</v>
      </c>
      <c r="P2369" s="1">
        <v>39836</v>
      </c>
      <c r="Q2369">
        <v>1.246</v>
      </c>
      <c r="R2369" s="1">
        <v>39836</v>
      </c>
      <c r="S2369">
        <v>1.3121</v>
      </c>
      <c r="U2369" s="9">
        <f t="shared" si="435"/>
        <v>1.25</v>
      </c>
      <c r="X2369" s="6">
        <f t="shared" si="425"/>
        <v>39836</v>
      </c>
      <c r="Y2369">
        <f t="shared" ca="1" si="426"/>
        <v>3</v>
      </c>
      <c r="Z2369">
        <f t="shared" ca="1" si="427"/>
        <v>1</v>
      </c>
      <c r="AA2369">
        <f t="shared" ca="1" si="428"/>
        <v>1.204</v>
      </c>
      <c r="AB2369">
        <f t="shared" ca="1" si="429"/>
        <v>2</v>
      </c>
      <c r="AC2369">
        <f t="shared" ca="1" si="430"/>
        <v>1.5</v>
      </c>
      <c r="AD2369">
        <f t="shared" ca="1" si="431"/>
        <v>1.75</v>
      </c>
      <c r="AE2369">
        <f t="shared" ca="1" si="432"/>
        <v>1.246</v>
      </c>
      <c r="AF2369">
        <f t="shared" ca="1" si="433"/>
        <v>1.3121</v>
      </c>
      <c r="AG2369">
        <f t="shared" ca="1" si="434"/>
        <v>1.25</v>
      </c>
    </row>
    <row r="2370" spans="3:33" x14ac:dyDescent="0.3">
      <c r="C2370" s="1">
        <v>39839</v>
      </c>
      <c r="D2370">
        <v>3</v>
      </c>
      <c r="E2370" s="1">
        <v>39839</v>
      </c>
      <c r="F2370">
        <v>1</v>
      </c>
      <c r="G2370" s="1">
        <v>39839</v>
      </c>
      <c r="H2370">
        <v>1.228</v>
      </c>
      <c r="I2370" s="1">
        <v>39839</v>
      </c>
      <c r="J2370">
        <v>2</v>
      </c>
      <c r="L2370" s="1">
        <v>39839</v>
      </c>
      <c r="M2370">
        <v>1.5</v>
      </c>
      <c r="O2370">
        <f t="shared" si="436"/>
        <v>1.75</v>
      </c>
      <c r="P2370" s="1">
        <v>39839</v>
      </c>
      <c r="Q2370">
        <v>1.2665999999999999</v>
      </c>
      <c r="R2370" s="1">
        <v>39839</v>
      </c>
      <c r="S2370">
        <v>1.3439000000000001</v>
      </c>
      <c r="U2370" s="9">
        <f t="shared" si="435"/>
        <v>1.25</v>
      </c>
      <c r="X2370" s="6">
        <f t="shared" si="425"/>
        <v>39839</v>
      </c>
      <c r="Y2370">
        <f t="shared" ca="1" si="426"/>
        <v>3</v>
      </c>
      <c r="Z2370">
        <f t="shared" ca="1" si="427"/>
        <v>1</v>
      </c>
      <c r="AA2370">
        <f t="shared" ca="1" si="428"/>
        <v>1.228</v>
      </c>
      <c r="AB2370">
        <f t="shared" ca="1" si="429"/>
        <v>2</v>
      </c>
      <c r="AC2370">
        <f t="shared" ca="1" si="430"/>
        <v>1.5</v>
      </c>
      <c r="AD2370">
        <f t="shared" ca="1" si="431"/>
        <v>1.75</v>
      </c>
      <c r="AE2370">
        <f t="shared" ca="1" si="432"/>
        <v>1.2665999999999999</v>
      </c>
      <c r="AF2370">
        <f t="shared" ca="1" si="433"/>
        <v>1.3439000000000001</v>
      </c>
      <c r="AG2370">
        <f t="shared" ca="1" si="434"/>
        <v>1.25</v>
      </c>
    </row>
    <row r="2371" spans="3:33" x14ac:dyDescent="0.3">
      <c r="C2371" s="1">
        <v>39840</v>
      </c>
      <c r="D2371">
        <v>3</v>
      </c>
      <c r="E2371" s="1">
        <v>39840</v>
      </c>
      <c r="F2371">
        <v>1</v>
      </c>
      <c r="G2371" s="1">
        <v>39840</v>
      </c>
      <c r="H2371">
        <v>1.1930000000000001</v>
      </c>
      <c r="I2371" s="1">
        <v>39840</v>
      </c>
      <c r="J2371">
        <v>2</v>
      </c>
      <c r="L2371" s="1">
        <v>39840</v>
      </c>
      <c r="M2371">
        <v>1.5</v>
      </c>
      <c r="O2371">
        <f t="shared" si="436"/>
        <v>1.75</v>
      </c>
      <c r="P2371" s="1">
        <v>39840</v>
      </c>
      <c r="Q2371">
        <v>1.2525999999999999</v>
      </c>
      <c r="R2371" s="1">
        <v>39840</v>
      </c>
      <c r="S2371">
        <v>1.3561000000000001</v>
      </c>
      <c r="U2371" s="9">
        <f t="shared" si="435"/>
        <v>1.25</v>
      </c>
      <c r="X2371" s="6">
        <f t="shared" si="425"/>
        <v>39840</v>
      </c>
      <c r="Y2371">
        <f t="shared" ca="1" si="426"/>
        <v>3</v>
      </c>
      <c r="Z2371">
        <f t="shared" ca="1" si="427"/>
        <v>1</v>
      </c>
      <c r="AA2371">
        <f t="shared" ca="1" si="428"/>
        <v>1.1930000000000001</v>
      </c>
      <c r="AB2371">
        <f t="shared" ca="1" si="429"/>
        <v>2</v>
      </c>
      <c r="AC2371">
        <f t="shared" ca="1" si="430"/>
        <v>1.5</v>
      </c>
      <c r="AD2371">
        <f t="shared" ca="1" si="431"/>
        <v>1.75</v>
      </c>
      <c r="AE2371">
        <f t="shared" ca="1" si="432"/>
        <v>1.2525999999999999</v>
      </c>
      <c r="AF2371">
        <f t="shared" ca="1" si="433"/>
        <v>1.3561000000000001</v>
      </c>
      <c r="AG2371">
        <f t="shared" ca="1" si="434"/>
        <v>1.25</v>
      </c>
    </row>
    <row r="2372" spans="3:33" x14ac:dyDescent="0.3">
      <c r="C2372" s="1">
        <v>39841</v>
      </c>
      <c r="D2372">
        <v>3</v>
      </c>
      <c r="E2372" s="1">
        <v>39841</v>
      </c>
      <c r="F2372">
        <v>1</v>
      </c>
      <c r="G2372" s="1">
        <v>39841</v>
      </c>
      <c r="H2372">
        <v>1.2090000000000001</v>
      </c>
      <c r="I2372" s="1">
        <v>39841</v>
      </c>
      <c r="J2372">
        <v>2</v>
      </c>
      <c r="L2372" s="1">
        <v>39841</v>
      </c>
      <c r="M2372">
        <v>1.5</v>
      </c>
      <c r="O2372">
        <f t="shared" si="436"/>
        <v>1.75</v>
      </c>
      <c r="P2372" s="1">
        <v>39841</v>
      </c>
      <c r="Q2372">
        <v>1.3080000000000001</v>
      </c>
      <c r="R2372" s="1">
        <v>39841</v>
      </c>
      <c r="S2372">
        <v>1.5314000000000001</v>
      </c>
      <c r="U2372" s="9">
        <f t="shared" si="435"/>
        <v>1.25</v>
      </c>
      <c r="X2372" s="6">
        <f t="shared" si="425"/>
        <v>39841</v>
      </c>
      <c r="Y2372">
        <f t="shared" ca="1" si="426"/>
        <v>3</v>
      </c>
      <c r="Z2372">
        <f t="shared" ca="1" si="427"/>
        <v>1</v>
      </c>
      <c r="AA2372">
        <f t="shared" ca="1" si="428"/>
        <v>1.2090000000000001</v>
      </c>
      <c r="AB2372">
        <f t="shared" ca="1" si="429"/>
        <v>2</v>
      </c>
      <c r="AC2372">
        <f t="shared" ca="1" si="430"/>
        <v>1.5</v>
      </c>
      <c r="AD2372">
        <f t="shared" ca="1" si="431"/>
        <v>1.75</v>
      </c>
      <c r="AE2372">
        <f t="shared" ca="1" si="432"/>
        <v>1.3080000000000001</v>
      </c>
      <c r="AF2372">
        <f t="shared" ca="1" si="433"/>
        <v>1.5314000000000001</v>
      </c>
      <c r="AG2372">
        <f t="shared" ca="1" si="434"/>
        <v>1.25</v>
      </c>
    </row>
    <row r="2373" spans="3:33" x14ac:dyDescent="0.3">
      <c r="C2373" s="1">
        <v>39842</v>
      </c>
      <c r="D2373">
        <v>3</v>
      </c>
      <c r="E2373" s="1">
        <v>39842</v>
      </c>
      <c r="F2373">
        <v>1</v>
      </c>
      <c r="G2373" s="1">
        <v>39842</v>
      </c>
      <c r="H2373">
        <v>1.228</v>
      </c>
      <c r="I2373" s="1">
        <v>39842</v>
      </c>
      <c r="J2373">
        <v>2</v>
      </c>
      <c r="L2373" s="1">
        <v>39842</v>
      </c>
      <c r="M2373">
        <v>1.5</v>
      </c>
      <c r="O2373">
        <f t="shared" si="436"/>
        <v>1.75</v>
      </c>
      <c r="P2373" s="1">
        <v>39842</v>
      </c>
      <c r="Q2373">
        <v>1.3310999999999999</v>
      </c>
      <c r="R2373" s="1">
        <v>39842</v>
      </c>
      <c r="S2373">
        <v>1.5186999999999999</v>
      </c>
      <c r="U2373" s="9">
        <f t="shared" si="435"/>
        <v>1.25</v>
      </c>
      <c r="X2373" s="6">
        <f t="shared" si="425"/>
        <v>39842</v>
      </c>
      <c r="Y2373">
        <f t="shared" ca="1" si="426"/>
        <v>3</v>
      </c>
      <c r="Z2373">
        <f t="shared" ca="1" si="427"/>
        <v>1</v>
      </c>
      <c r="AA2373">
        <f t="shared" ca="1" si="428"/>
        <v>1.228</v>
      </c>
      <c r="AB2373">
        <f t="shared" ca="1" si="429"/>
        <v>2</v>
      </c>
      <c r="AC2373">
        <f t="shared" ca="1" si="430"/>
        <v>1.5</v>
      </c>
      <c r="AD2373">
        <f t="shared" ca="1" si="431"/>
        <v>1.75</v>
      </c>
      <c r="AE2373">
        <f t="shared" ca="1" si="432"/>
        <v>1.3310999999999999</v>
      </c>
      <c r="AF2373">
        <f t="shared" ca="1" si="433"/>
        <v>1.5186999999999999</v>
      </c>
      <c r="AG2373">
        <f t="shared" ca="1" si="434"/>
        <v>1.25</v>
      </c>
    </row>
    <row r="2374" spans="3:33" x14ac:dyDescent="0.3">
      <c r="C2374" s="1">
        <v>39843</v>
      </c>
      <c r="D2374">
        <v>3</v>
      </c>
      <c r="E2374" s="1">
        <v>39843</v>
      </c>
      <c r="F2374">
        <v>1</v>
      </c>
      <c r="G2374" s="1">
        <v>39843</v>
      </c>
      <c r="H2374">
        <v>1.2730000000000001</v>
      </c>
      <c r="I2374" s="1">
        <v>39843</v>
      </c>
      <c r="J2374">
        <v>2</v>
      </c>
      <c r="L2374" s="1">
        <v>39843</v>
      </c>
      <c r="M2374">
        <v>1.5</v>
      </c>
      <c r="O2374">
        <f t="shared" si="436"/>
        <v>1.75</v>
      </c>
      <c r="P2374" s="1">
        <v>39843</v>
      </c>
      <c r="Q2374">
        <v>1.3413999999999999</v>
      </c>
      <c r="R2374" s="1">
        <v>39843</v>
      </c>
      <c r="S2374">
        <v>1.4769000000000001</v>
      </c>
      <c r="U2374" s="9">
        <f t="shared" si="435"/>
        <v>1.25</v>
      </c>
      <c r="X2374" s="6">
        <f t="shared" ref="X2374:X2437" si="437">IF(ISNUMBER(C2374),C2374,#N/A)</f>
        <v>39843</v>
      </c>
      <c r="Y2374">
        <f t="shared" ref="Y2374:Y2437" ca="1" si="438">VLOOKUP($X2374,$C$5:$D$5000,2,FALSE)</f>
        <v>3</v>
      </c>
      <c r="Z2374">
        <f t="shared" ref="Z2374:Z2437" ca="1" si="439">VLOOKUP($X2374,$E$5:$F$5000,2,FALSE)</f>
        <v>1</v>
      </c>
      <c r="AA2374">
        <f t="shared" ref="AA2374:AA2437" ca="1" si="440">VLOOKUP($X2374,$G$5:$H$5000,2,FALSE)</f>
        <v>1.2730000000000001</v>
      </c>
      <c r="AB2374">
        <f t="shared" ref="AB2374:AB2437" ca="1" si="441">VLOOKUP($X2374,$I$5:$J$5000,2,FALSE)</f>
        <v>2</v>
      </c>
      <c r="AC2374">
        <f t="shared" ref="AC2374:AC2437" ca="1" si="442">VLOOKUP($X2374,$L$5:$M$5000,2,FALSE)</f>
        <v>1.5</v>
      </c>
      <c r="AD2374">
        <f t="shared" ref="AD2374:AD2437" ca="1" si="443">VLOOKUP($X2374,$L$5:$O$5000,4,FALSE)</f>
        <v>1.75</v>
      </c>
      <c r="AE2374">
        <f t="shared" ref="AE2374:AE2437" ca="1" si="444">VLOOKUP($X2374,$P$5:$Q$5000,2,FALSE)</f>
        <v>1.3413999999999999</v>
      </c>
      <c r="AF2374">
        <f t="shared" ref="AF2374:AF2437" ca="1" si="445">VLOOKUP($X2374,$R$5:$S$5000,2,FALSE)</f>
        <v>1.4769000000000001</v>
      </c>
      <c r="AG2374">
        <f t="shared" ref="AG2374:AG2437" ca="1" si="446">VLOOKUP($X2374,$L$5:$U$5000,10,FALSE)</f>
        <v>1.25</v>
      </c>
    </row>
    <row r="2375" spans="3:33" x14ac:dyDescent="0.3">
      <c r="C2375" s="1">
        <v>39846</v>
      </c>
      <c r="D2375">
        <v>3</v>
      </c>
      <c r="E2375" s="1">
        <v>39846</v>
      </c>
      <c r="F2375">
        <v>1</v>
      </c>
      <c r="G2375" s="1">
        <v>39846</v>
      </c>
      <c r="H2375">
        <v>1.2110000000000001</v>
      </c>
      <c r="I2375" s="1">
        <v>39846</v>
      </c>
      <c r="J2375">
        <v>2</v>
      </c>
      <c r="L2375" s="1">
        <v>39846</v>
      </c>
      <c r="M2375">
        <v>1.5</v>
      </c>
      <c r="O2375">
        <f t="shared" si="436"/>
        <v>1.75</v>
      </c>
      <c r="P2375" s="1">
        <v>39846</v>
      </c>
      <c r="Q2375">
        <v>1.3246</v>
      </c>
      <c r="R2375" s="1">
        <v>39846</v>
      </c>
      <c r="S2375">
        <v>1.4832000000000001</v>
      </c>
      <c r="U2375" s="9">
        <f t="shared" si="435"/>
        <v>1.25</v>
      </c>
      <c r="X2375" s="6">
        <f t="shared" si="437"/>
        <v>39846</v>
      </c>
      <c r="Y2375">
        <f t="shared" ca="1" si="438"/>
        <v>3</v>
      </c>
      <c r="Z2375">
        <f t="shared" ca="1" si="439"/>
        <v>1</v>
      </c>
      <c r="AA2375">
        <f t="shared" ca="1" si="440"/>
        <v>1.2110000000000001</v>
      </c>
      <c r="AB2375">
        <f t="shared" ca="1" si="441"/>
        <v>2</v>
      </c>
      <c r="AC2375">
        <f t="shared" ca="1" si="442"/>
        <v>1.5</v>
      </c>
      <c r="AD2375">
        <f t="shared" ca="1" si="443"/>
        <v>1.75</v>
      </c>
      <c r="AE2375">
        <f t="shared" ca="1" si="444"/>
        <v>1.3246</v>
      </c>
      <c r="AF2375">
        <f t="shared" ca="1" si="445"/>
        <v>1.4832000000000001</v>
      </c>
      <c r="AG2375">
        <f t="shared" ca="1" si="446"/>
        <v>1.25</v>
      </c>
    </row>
    <row r="2376" spans="3:33" x14ac:dyDescent="0.3">
      <c r="C2376" s="1">
        <v>39847</v>
      </c>
      <c r="D2376">
        <v>3</v>
      </c>
      <c r="E2376" s="1">
        <v>39847</v>
      </c>
      <c r="F2376">
        <v>1</v>
      </c>
      <c r="G2376" s="1">
        <v>39847</v>
      </c>
      <c r="H2376">
        <v>1.2190000000000001</v>
      </c>
      <c r="I2376" s="1">
        <v>39847</v>
      </c>
      <c r="J2376">
        <v>2</v>
      </c>
      <c r="L2376" s="1">
        <v>39847</v>
      </c>
      <c r="M2376">
        <v>1.5</v>
      </c>
      <c r="O2376">
        <f t="shared" si="436"/>
        <v>1.75</v>
      </c>
      <c r="P2376" s="1">
        <v>39847</v>
      </c>
      <c r="Q2376">
        <v>1.3088</v>
      </c>
      <c r="R2376" s="1">
        <v>39847</v>
      </c>
      <c r="S2376">
        <v>1.4081999999999999</v>
      </c>
      <c r="U2376" s="9">
        <f t="shared" si="435"/>
        <v>1.25</v>
      </c>
      <c r="X2376" s="6">
        <f t="shared" si="437"/>
        <v>39847</v>
      </c>
      <c r="Y2376">
        <f t="shared" ca="1" si="438"/>
        <v>3</v>
      </c>
      <c r="Z2376">
        <f t="shared" ca="1" si="439"/>
        <v>1</v>
      </c>
      <c r="AA2376">
        <f t="shared" ca="1" si="440"/>
        <v>1.2190000000000001</v>
      </c>
      <c r="AB2376">
        <f t="shared" ca="1" si="441"/>
        <v>2</v>
      </c>
      <c r="AC2376">
        <f t="shared" ca="1" si="442"/>
        <v>1.5</v>
      </c>
      <c r="AD2376">
        <f t="shared" ca="1" si="443"/>
        <v>1.75</v>
      </c>
      <c r="AE2376">
        <f t="shared" ca="1" si="444"/>
        <v>1.3088</v>
      </c>
      <c r="AF2376">
        <f t="shared" ca="1" si="445"/>
        <v>1.4081999999999999</v>
      </c>
      <c r="AG2376">
        <f t="shared" ca="1" si="446"/>
        <v>1.25</v>
      </c>
    </row>
    <row r="2377" spans="3:33" x14ac:dyDescent="0.3">
      <c r="C2377" s="1">
        <v>39848</v>
      </c>
      <c r="D2377">
        <v>3</v>
      </c>
      <c r="E2377" s="1">
        <v>39848</v>
      </c>
      <c r="F2377">
        <v>1</v>
      </c>
      <c r="G2377" s="1">
        <v>39848</v>
      </c>
      <c r="H2377">
        <v>1.2010000000000001</v>
      </c>
      <c r="I2377" s="1">
        <v>39848</v>
      </c>
      <c r="J2377">
        <v>2</v>
      </c>
      <c r="L2377" s="1">
        <v>39848</v>
      </c>
      <c r="M2377">
        <v>1.5</v>
      </c>
      <c r="O2377">
        <f t="shared" si="436"/>
        <v>1.75</v>
      </c>
      <c r="P2377" s="1">
        <v>39848</v>
      </c>
      <c r="Q2377">
        <v>1.3578999999999999</v>
      </c>
      <c r="R2377" s="1">
        <v>39848</v>
      </c>
      <c r="S2377">
        <v>1.4815</v>
      </c>
      <c r="U2377" s="9">
        <f t="shared" si="435"/>
        <v>1.25</v>
      </c>
      <c r="X2377" s="6">
        <f t="shared" si="437"/>
        <v>39848</v>
      </c>
      <c r="Y2377">
        <f t="shared" ca="1" si="438"/>
        <v>3</v>
      </c>
      <c r="Z2377">
        <f t="shared" ca="1" si="439"/>
        <v>1</v>
      </c>
      <c r="AA2377">
        <f t="shared" ca="1" si="440"/>
        <v>1.2010000000000001</v>
      </c>
      <c r="AB2377">
        <f t="shared" ca="1" si="441"/>
        <v>2</v>
      </c>
      <c r="AC2377">
        <f t="shared" ca="1" si="442"/>
        <v>1.5</v>
      </c>
      <c r="AD2377">
        <f t="shared" ca="1" si="443"/>
        <v>1.75</v>
      </c>
      <c r="AE2377">
        <f t="shared" ca="1" si="444"/>
        <v>1.3578999999999999</v>
      </c>
      <c r="AF2377">
        <f t="shared" ca="1" si="445"/>
        <v>1.4815</v>
      </c>
      <c r="AG2377">
        <f t="shared" ca="1" si="446"/>
        <v>1.25</v>
      </c>
    </row>
    <row r="2378" spans="3:33" x14ac:dyDescent="0.3">
      <c r="C2378" s="1">
        <v>39849</v>
      </c>
      <c r="D2378">
        <v>3</v>
      </c>
      <c r="E2378" s="1">
        <v>39849</v>
      </c>
      <c r="F2378">
        <v>1</v>
      </c>
      <c r="G2378" s="1">
        <v>39849</v>
      </c>
      <c r="H2378">
        <v>1.1859999999999999</v>
      </c>
      <c r="I2378" s="1">
        <v>39849</v>
      </c>
      <c r="J2378">
        <v>2</v>
      </c>
      <c r="L2378" s="1">
        <v>39849</v>
      </c>
      <c r="M2378">
        <v>1</v>
      </c>
      <c r="O2378">
        <f t="shared" si="436"/>
        <v>1.25</v>
      </c>
      <c r="P2378" s="1">
        <v>39849</v>
      </c>
      <c r="Q2378">
        <v>0.99870000000000003</v>
      </c>
      <c r="R2378" s="1">
        <v>39849</v>
      </c>
      <c r="S2378">
        <v>1.0013000000000001</v>
      </c>
      <c r="U2378" s="9">
        <f t="shared" si="435"/>
        <v>0.75</v>
      </c>
      <c r="X2378" s="6">
        <f t="shared" si="437"/>
        <v>39849</v>
      </c>
      <c r="Y2378">
        <f t="shared" ca="1" si="438"/>
        <v>3</v>
      </c>
      <c r="Z2378">
        <f t="shared" ca="1" si="439"/>
        <v>1</v>
      </c>
      <c r="AA2378">
        <f t="shared" ca="1" si="440"/>
        <v>1.1859999999999999</v>
      </c>
      <c r="AB2378">
        <f t="shared" ca="1" si="441"/>
        <v>2</v>
      </c>
      <c r="AC2378">
        <f t="shared" ca="1" si="442"/>
        <v>1</v>
      </c>
      <c r="AD2378">
        <f t="shared" ca="1" si="443"/>
        <v>1.25</v>
      </c>
      <c r="AE2378">
        <f t="shared" ca="1" si="444"/>
        <v>0.99870000000000003</v>
      </c>
      <c r="AF2378">
        <f t="shared" ca="1" si="445"/>
        <v>1.0013000000000001</v>
      </c>
      <c r="AG2378">
        <f t="shared" ca="1" si="446"/>
        <v>0.75</v>
      </c>
    </row>
    <row r="2379" spans="3:33" x14ac:dyDescent="0.3">
      <c r="C2379" s="1">
        <v>39850</v>
      </c>
      <c r="D2379">
        <v>3</v>
      </c>
      <c r="E2379" s="1">
        <v>39850</v>
      </c>
      <c r="F2379">
        <v>1</v>
      </c>
      <c r="G2379" s="1">
        <v>39850</v>
      </c>
      <c r="H2379">
        <v>1.1910000000000001</v>
      </c>
      <c r="I2379" s="1">
        <v>39850</v>
      </c>
      <c r="J2379">
        <v>2</v>
      </c>
      <c r="L2379" s="1">
        <v>39850</v>
      </c>
      <c r="M2379">
        <v>1</v>
      </c>
      <c r="O2379">
        <f t="shared" si="436"/>
        <v>1.25</v>
      </c>
      <c r="P2379" s="1">
        <v>39850</v>
      </c>
      <c r="Q2379">
        <v>0.83289999999999997</v>
      </c>
      <c r="R2379" s="1">
        <v>39850</v>
      </c>
      <c r="S2379">
        <v>0.873</v>
      </c>
      <c r="U2379" s="9">
        <f t="shared" si="435"/>
        <v>0.75</v>
      </c>
      <c r="X2379" s="6">
        <f t="shared" si="437"/>
        <v>39850</v>
      </c>
      <c r="Y2379">
        <f t="shared" ca="1" si="438"/>
        <v>3</v>
      </c>
      <c r="Z2379">
        <f t="shared" ca="1" si="439"/>
        <v>1</v>
      </c>
      <c r="AA2379">
        <f t="shared" ca="1" si="440"/>
        <v>1.1910000000000001</v>
      </c>
      <c r="AB2379">
        <f t="shared" ca="1" si="441"/>
        <v>2</v>
      </c>
      <c r="AC2379">
        <f t="shared" ca="1" si="442"/>
        <v>1</v>
      </c>
      <c r="AD2379">
        <f t="shared" ca="1" si="443"/>
        <v>1.25</v>
      </c>
      <c r="AE2379">
        <f t="shared" ca="1" si="444"/>
        <v>0.83289999999999997</v>
      </c>
      <c r="AF2379">
        <f t="shared" ca="1" si="445"/>
        <v>0.873</v>
      </c>
      <c r="AG2379">
        <f t="shared" ca="1" si="446"/>
        <v>0.75</v>
      </c>
    </row>
    <row r="2380" spans="3:33" x14ac:dyDescent="0.3">
      <c r="C2380" s="1">
        <v>39853</v>
      </c>
      <c r="D2380">
        <v>3</v>
      </c>
      <c r="E2380" s="1">
        <v>39853</v>
      </c>
      <c r="F2380">
        <v>1</v>
      </c>
      <c r="G2380" s="1">
        <v>39853</v>
      </c>
      <c r="H2380">
        <v>1.1870000000000001</v>
      </c>
      <c r="I2380" s="1">
        <v>39853</v>
      </c>
      <c r="J2380">
        <v>2</v>
      </c>
      <c r="L2380" s="1">
        <v>39853</v>
      </c>
      <c r="M2380">
        <v>1</v>
      </c>
      <c r="O2380">
        <f t="shared" si="436"/>
        <v>1.25</v>
      </c>
      <c r="P2380" s="1">
        <v>39853</v>
      </c>
      <c r="Q2380">
        <v>0.79510000000000003</v>
      </c>
      <c r="R2380" s="1">
        <v>39853</v>
      </c>
      <c r="S2380">
        <v>0.84960000000000002</v>
      </c>
      <c r="U2380" s="9">
        <f t="shared" si="435"/>
        <v>0.75</v>
      </c>
      <c r="X2380" s="6">
        <f t="shared" si="437"/>
        <v>39853</v>
      </c>
      <c r="Y2380">
        <f t="shared" ca="1" si="438"/>
        <v>3</v>
      </c>
      <c r="Z2380">
        <f t="shared" ca="1" si="439"/>
        <v>1</v>
      </c>
      <c r="AA2380">
        <f t="shared" ca="1" si="440"/>
        <v>1.1870000000000001</v>
      </c>
      <c r="AB2380">
        <f t="shared" ca="1" si="441"/>
        <v>2</v>
      </c>
      <c r="AC2380">
        <f t="shared" ca="1" si="442"/>
        <v>1</v>
      </c>
      <c r="AD2380">
        <f t="shared" ca="1" si="443"/>
        <v>1.25</v>
      </c>
      <c r="AE2380">
        <f t="shared" ca="1" si="444"/>
        <v>0.79510000000000003</v>
      </c>
      <c r="AF2380">
        <f t="shared" ca="1" si="445"/>
        <v>0.84960000000000002</v>
      </c>
      <c r="AG2380">
        <f t="shared" ca="1" si="446"/>
        <v>0.75</v>
      </c>
    </row>
    <row r="2381" spans="3:33" x14ac:dyDescent="0.3">
      <c r="C2381" s="1">
        <v>39854</v>
      </c>
      <c r="D2381">
        <v>3</v>
      </c>
      <c r="E2381" s="1">
        <v>39854</v>
      </c>
      <c r="F2381">
        <v>1</v>
      </c>
      <c r="G2381" s="1">
        <v>39854</v>
      </c>
      <c r="H2381">
        <v>1.2909999999999999</v>
      </c>
      <c r="I2381" s="1">
        <v>39854</v>
      </c>
      <c r="J2381">
        <v>2</v>
      </c>
      <c r="L2381" s="1">
        <v>39854</v>
      </c>
      <c r="M2381">
        <v>1</v>
      </c>
      <c r="O2381">
        <f t="shared" si="436"/>
        <v>1.25</v>
      </c>
      <c r="P2381" s="1">
        <v>39854</v>
      </c>
      <c r="Q2381">
        <v>0.7732</v>
      </c>
      <c r="R2381" s="1">
        <v>39854</v>
      </c>
      <c r="S2381">
        <v>0.78100000000000003</v>
      </c>
      <c r="U2381" s="9">
        <f t="shared" si="435"/>
        <v>0.75</v>
      </c>
      <c r="X2381" s="6">
        <f t="shared" si="437"/>
        <v>39854</v>
      </c>
      <c r="Y2381">
        <f t="shared" ca="1" si="438"/>
        <v>3</v>
      </c>
      <c r="Z2381">
        <f t="shared" ca="1" si="439"/>
        <v>1</v>
      </c>
      <c r="AA2381">
        <f t="shared" ca="1" si="440"/>
        <v>1.2909999999999999</v>
      </c>
      <c r="AB2381">
        <f t="shared" ca="1" si="441"/>
        <v>2</v>
      </c>
      <c r="AC2381">
        <f t="shared" ca="1" si="442"/>
        <v>1</v>
      </c>
      <c r="AD2381">
        <f t="shared" ca="1" si="443"/>
        <v>1.25</v>
      </c>
      <c r="AE2381">
        <f t="shared" ca="1" si="444"/>
        <v>0.7732</v>
      </c>
      <c r="AF2381">
        <f t="shared" ca="1" si="445"/>
        <v>0.78100000000000003</v>
      </c>
      <c r="AG2381">
        <f t="shared" ca="1" si="446"/>
        <v>0.75</v>
      </c>
    </row>
    <row r="2382" spans="3:33" x14ac:dyDescent="0.3">
      <c r="C2382" s="1">
        <v>39855</v>
      </c>
      <c r="D2382">
        <v>3</v>
      </c>
      <c r="E2382" s="1">
        <v>39855</v>
      </c>
      <c r="F2382">
        <v>1</v>
      </c>
      <c r="G2382" s="1">
        <v>39855</v>
      </c>
      <c r="H2382">
        <v>1.2450000000000001</v>
      </c>
      <c r="I2382" s="1">
        <v>39855</v>
      </c>
      <c r="J2382">
        <v>2</v>
      </c>
      <c r="L2382" s="1">
        <v>39855</v>
      </c>
      <c r="M2382">
        <v>1</v>
      </c>
      <c r="O2382">
        <f t="shared" si="436"/>
        <v>1.25</v>
      </c>
      <c r="P2382" s="1">
        <v>39855</v>
      </c>
      <c r="Q2382">
        <v>0.76490000000000002</v>
      </c>
      <c r="R2382" s="1">
        <v>39855</v>
      </c>
      <c r="S2382">
        <v>0.79879999999999995</v>
      </c>
      <c r="U2382" s="9">
        <f t="shared" si="435"/>
        <v>0.75</v>
      </c>
      <c r="X2382" s="6">
        <f t="shared" si="437"/>
        <v>39855</v>
      </c>
      <c r="Y2382">
        <f t="shared" ca="1" si="438"/>
        <v>3</v>
      </c>
      <c r="Z2382">
        <f t="shared" ca="1" si="439"/>
        <v>1</v>
      </c>
      <c r="AA2382">
        <f t="shared" ca="1" si="440"/>
        <v>1.2450000000000001</v>
      </c>
      <c r="AB2382">
        <f t="shared" ca="1" si="441"/>
        <v>2</v>
      </c>
      <c r="AC2382">
        <f t="shared" ca="1" si="442"/>
        <v>1</v>
      </c>
      <c r="AD2382">
        <f t="shared" ca="1" si="443"/>
        <v>1.25</v>
      </c>
      <c r="AE2382">
        <f t="shared" ca="1" si="444"/>
        <v>0.76490000000000002</v>
      </c>
      <c r="AF2382">
        <f t="shared" ca="1" si="445"/>
        <v>0.79879999999999995</v>
      </c>
      <c r="AG2382">
        <f t="shared" ca="1" si="446"/>
        <v>0.75</v>
      </c>
    </row>
    <row r="2383" spans="3:33" x14ac:dyDescent="0.3">
      <c r="C2383" s="1">
        <v>39856</v>
      </c>
      <c r="D2383">
        <v>3</v>
      </c>
      <c r="E2383" s="1">
        <v>39856</v>
      </c>
      <c r="F2383">
        <v>1</v>
      </c>
      <c r="G2383" s="1">
        <v>39856</v>
      </c>
      <c r="H2383">
        <v>1.2290000000000001</v>
      </c>
      <c r="I2383" s="1">
        <v>39856</v>
      </c>
      <c r="J2383">
        <v>2</v>
      </c>
      <c r="L2383" s="1">
        <v>39856</v>
      </c>
      <c r="M2383">
        <v>1</v>
      </c>
      <c r="O2383">
        <f t="shared" si="436"/>
        <v>1.25</v>
      </c>
      <c r="P2383" s="1">
        <v>39856</v>
      </c>
      <c r="Q2383">
        <v>0.75770000000000004</v>
      </c>
      <c r="R2383" s="1">
        <v>39856</v>
      </c>
      <c r="S2383">
        <v>0.93669999999999998</v>
      </c>
      <c r="U2383" s="9">
        <f t="shared" si="435"/>
        <v>0.75</v>
      </c>
      <c r="X2383" s="6">
        <f t="shared" si="437"/>
        <v>39856</v>
      </c>
      <c r="Y2383">
        <f t="shared" ca="1" si="438"/>
        <v>3</v>
      </c>
      <c r="Z2383">
        <f t="shared" ca="1" si="439"/>
        <v>1</v>
      </c>
      <c r="AA2383">
        <f t="shared" ca="1" si="440"/>
        <v>1.2290000000000001</v>
      </c>
      <c r="AB2383">
        <f t="shared" ca="1" si="441"/>
        <v>2</v>
      </c>
      <c r="AC2383">
        <f t="shared" ca="1" si="442"/>
        <v>1</v>
      </c>
      <c r="AD2383">
        <f t="shared" ca="1" si="443"/>
        <v>1.25</v>
      </c>
      <c r="AE2383">
        <f t="shared" ca="1" si="444"/>
        <v>0.75770000000000004</v>
      </c>
      <c r="AF2383">
        <f t="shared" ca="1" si="445"/>
        <v>0.93669999999999998</v>
      </c>
      <c r="AG2383">
        <f t="shared" ca="1" si="446"/>
        <v>0.75</v>
      </c>
    </row>
    <row r="2384" spans="3:33" x14ac:dyDescent="0.3">
      <c r="C2384" s="1">
        <v>39857</v>
      </c>
      <c r="D2384">
        <v>3</v>
      </c>
      <c r="E2384" s="1">
        <v>39857</v>
      </c>
      <c r="F2384">
        <v>1</v>
      </c>
      <c r="G2384" s="1">
        <v>39857</v>
      </c>
      <c r="H2384">
        <v>1.2349999999999999</v>
      </c>
      <c r="I2384" s="1">
        <v>39857</v>
      </c>
      <c r="J2384">
        <v>2</v>
      </c>
      <c r="L2384" s="1">
        <v>39857</v>
      </c>
      <c r="M2384">
        <v>1</v>
      </c>
      <c r="O2384">
        <f t="shared" si="436"/>
        <v>1.25</v>
      </c>
      <c r="P2384" s="1">
        <v>39857</v>
      </c>
      <c r="Q2384">
        <v>0.83340000000000003</v>
      </c>
      <c r="R2384" s="1">
        <v>39857</v>
      </c>
      <c r="S2384">
        <v>1.0264</v>
      </c>
      <c r="U2384" s="9">
        <f t="shared" si="435"/>
        <v>0.75</v>
      </c>
      <c r="X2384" s="6">
        <f t="shared" si="437"/>
        <v>39857</v>
      </c>
      <c r="Y2384">
        <f t="shared" ca="1" si="438"/>
        <v>3</v>
      </c>
      <c r="Z2384">
        <f t="shared" ca="1" si="439"/>
        <v>1</v>
      </c>
      <c r="AA2384">
        <f t="shared" ca="1" si="440"/>
        <v>1.2349999999999999</v>
      </c>
      <c r="AB2384">
        <f t="shared" ca="1" si="441"/>
        <v>2</v>
      </c>
      <c r="AC2384">
        <f t="shared" ca="1" si="442"/>
        <v>1</v>
      </c>
      <c r="AD2384">
        <f t="shared" ca="1" si="443"/>
        <v>1.25</v>
      </c>
      <c r="AE2384">
        <f t="shared" ca="1" si="444"/>
        <v>0.83340000000000003</v>
      </c>
      <c r="AF2384">
        <f t="shared" ca="1" si="445"/>
        <v>1.0264</v>
      </c>
      <c r="AG2384">
        <f t="shared" ca="1" si="446"/>
        <v>0.75</v>
      </c>
    </row>
    <row r="2385" spans="3:33" x14ac:dyDescent="0.3">
      <c r="C2385" s="1">
        <v>39860</v>
      </c>
      <c r="D2385">
        <v>3</v>
      </c>
      <c r="E2385" s="1">
        <v>39860</v>
      </c>
      <c r="F2385">
        <v>1</v>
      </c>
      <c r="G2385" s="1">
        <v>39860</v>
      </c>
      <c r="H2385">
        <v>1.2429999999999999</v>
      </c>
      <c r="I2385" s="1">
        <v>39860</v>
      </c>
      <c r="J2385">
        <v>2</v>
      </c>
      <c r="L2385" s="1">
        <v>39860</v>
      </c>
      <c r="M2385">
        <v>1</v>
      </c>
      <c r="O2385">
        <f t="shared" si="436"/>
        <v>1.25</v>
      </c>
      <c r="P2385" s="1">
        <v>39860</v>
      </c>
      <c r="Q2385">
        <v>0.91500000000000004</v>
      </c>
      <c r="R2385" s="1">
        <v>39860</v>
      </c>
      <c r="S2385">
        <v>1.2847</v>
      </c>
      <c r="U2385" s="9">
        <f t="shared" si="435"/>
        <v>0.75</v>
      </c>
      <c r="X2385" s="6">
        <f t="shared" si="437"/>
        <v>39860</v>
      </c>
      <c r="Y2385">
        <f t="shared" ca="1" si="438"/>
        <v>3</v>
      </c>
      <c r="Z2385">
        <f t="shared" ca="1" si="439"/>
        <v>1</v>
      </c>
      <c r="AA2385">
        <f t="shared" ca="1" si="440"/>
        <v>1.2429999999999999</v>
      </c>
      <c r="AB2385">
        <f t="shared" ca="1" si="441"/>
        <v>2</v>
      </c>
      <c r="AC2385">
        <f t="shared" ca="1" si="442"/>
        <v>1</v>
      </c>
      <c r="AD2385">
        <f t="shared" ca="1" si="443"/>
        <v>1.25</v>
      </c>
      <c r="AE2385">
        <f t="shared" ca="1" si="444"/>
        <v>0.91500000000000004</v>
      </c>
      <c r="AF2385">
        <f t="shared" ca="1" si="445"/>
        <v>1.2847</v>
      </c>
      <c r="AG2385">
        <f t="shared" ca="1" si="446"/>
        <v>0.75</v>
      </c>
    </row>
    <row r="2386" spans="3:33" x14ac:dyDescent="0.3">
      <c r="C2386" s="1">
        <v>39861</v>
      </c>
      <c r="D2386">
        <v>3</v>
      </c>
      <c r="E2386" s="1">
        <v>39861</v>
      </c>
      <c r="F2386">
        <v>1</v>
      </c>
      <c r="G2386" s="1">
        <v>39861</v>
      </c>
      <c r="H2386">
        <v>1.2810000000000001</v>
      </c>
      <c r="I2386" s="1">
        <v>39861</v>
      </c>
      <c r="J2386">
        <v>2</v>
      </c>
      <c r="L2386" s="1">
        <v>39861</v>
      </c>
      <c r="M2386">
        <v>1</v>
      </c>
      <c r="O2386">
        <f t="shared" si="436"/>
        <v>1.25</v>
      </c>
      <c r="P2386" s="1">
        <v>39861</v>
      </c>
      <c r="Q2386">
        <v>0.91930000000000001</v>
      </c>
      <c r="R2386" s="1">
        <v>39861</v>
      </c>
      <c r="S2386">
        <v>1.4374</v>
      </c>
      <c r="U2386" s="9">
        <f t="shared" si="435"/>
        <v>0.75</v>
      </c>
      <c r="X2386" s="6">
        <f t="shared" si="437"/>
        <v>39861</v>
      </c>
      <c r="Y2386">
        <f t="shared" ca="1" si="438"/>
        <v>3</v>
      </c>
      <c r="Z2386">
        <f t="shared" ca="1" si="439"/>
        <v>1</v>
      </c>
      <c r="AA2386">
        <f t="shared" ca="1" si="440"/>
        <v>1.2810000000000001</v>
      </c>
      <c r="AB2386">
        <f t="shared" ca="1" si="441"/>
        <v>2</v>
      </c>
      <c r="AC2386">
        <f t="shared" ca="1" si="442"/>
        <v>1</v>
      </c>
      <c r="AD2386">
        <f t="shared" ca="1" si="443"/>
        <v>1.25</v>
      </c>
      <c r="AE2386">
        <f t="shared" ca="1" si="444"/>
        <v>0.91930000000000001</v>
      </c>
      <c r="AF2386">
        <f t="shared" ca="1" si="445"/>
        <v>1.4374</v>
      </c>
      <c r="AG2386">
        <f t="shared" ca="1" si="446"/>
        <v>0.75</v>
      </c>
    </row>
    <row r="2387" spans="3:33" x14ac:dyDescent="0.3">
      <c r="C2387" s="1">
        <v>39862</v>
      </c>
      <c r="D2387">
        <v>3</v>
      </c>
      <c r="E2387" s="1">
        <v>39862</v>
      </c>
      <c r="F2387">
        <v>1</v>
      </c>
      <c r="G2387" s="1">
        <v>39862</v>
      </c>
      <c r="H2387">
        <v>1.2810000000000001</v>
      </c>
      <c r="I2387" s="1">
        <v>39862</v>
      </c>
      <c r="J2387">
        <v>2</v>
      </c>
      <c r="L2387" s="1">
        <v>39862</v>
      </c>
      <c r="M2387">
        <v>1</v>
      </c>
      <c r="O2387">
        <f t="shared" si="436"/>
        <v>1.25</v>
      </c>
      <c r="P2387" s="1">
        <v>39862</v>
      </c>
      <c r="Q2387">
        <v>0.9506</v>
      </c>
      <c r="R2387" s="1">
        <v>39862</v>
      </c>
      <c r="S2387">
        <v>1.2347999999999999</v>
      </c>
      <c r="U2387" s="9">
        <f t="shared" si="435"/>
        <v>0.75</v>
      </c>
      <c r="X2387" s="6">
        <f t="shared" si="437"/>
        <v>39862</v>
      </c>
      <c r="Y2387">
        <f t="shared" ca="1" si="438"/>
        <v>3</v>
      </c>
      <c r="Z2387">
        <f t="shared" ca="1" si="439"/>
        <v>1</v>
      </c>
      <c r="AA2387">
        <f t="shared" ca="1" si="440"/>
        <v>1.2810000000000001</v>
      </c>
      <c r="AB2387">
        <f t="shared" ca="1" si="441"/>
        <v>2</v>
      </c>
      <c r="AC2387">
        <f t="shared" ca="1" si="442"/>
        <v>1</v>
      </c>
      <c r="AD2387">
        <f t="shared" ca="1" si="443"/>
        <v>1.25</v>
      </c>
      <c r="AE2387">
        <f t="shared" ca="1" si="444"/>
        <v>0.9506</v>
      </c>
      <c r="AF2387">
        <f t="shared" ca="1" si="445"/>
        <v>1.2347999999999999</v>
      </c>
      <c r="AG2387">
        <f t="shared" ca="1" si="446"/>
        <v>0.75</v>
      </c>
    </row>
    <row r="2388" spans="3:33" x14ac:dyDescent="0.3">
      <c r="C2388" s="1">
        <v>39863</v>
      </c>
      <c r="D2388">
        <v>3</v>
      </c>
      <c r="E2388" s="1">
        <v>39863</v>
      </c>
      <c r="F2388">
        <v>1</v>
      </c>
      <c r="G2388" s="1">
        <v>39863</v>
      </c>
      <c r="H2388">
        <v>1.2810000000000001</v>
      </c>
      <c r="I2388" s="1">
        <v>39863</v>
      </c>
      <c r="J2388">
        <v>2</v>
      </c>
      <c r="L2388" s="1">
        <v>39863</v>
      </c>
      <c r="M2388">
        <v>1</v>
      </c>
      <c r="O2388">
        <f t="shared" si="436"/>
        <v>1.25</v>
      </c>
      <c r="P2388" s="1">
        <v>39863</v>
      </c>
      <c r="Q2388">
        <v>0.85819999999999996</v>
      </c>
      <c r="R2388" s="1">
        <v>39863</v>
      </c>
      <c r="S2388">
        <v>0.99570000000000003</v>
      </c>
      <c r="U2388" s="9">
        <f t="shared" si="435"/>
        <v>0.75</v>
      </c>
      <c r="X2388" s="6">
        <f t="shared" si="437"/>
        <v>39863</v>
      </c>
      <c r="Y2388">
        <f t="shared" ca="1" si="438"/>
        <v>3</v>
      </c>
      <c r="Z2388">
        <f t="shared" ca="1" si="439"/>
        <v>1</v>
      </c>
      <c r="AA2388">
        <f t="shared" ca="1" si="440"/>
        <v>1.2810000000000001</v>
      </c>
      <c r="AB2388">
        <f t="shared" ca="1" si="441"/>
        <v>2</v>
      </c>
      <c r="AC2388">
        <f t="shared" ca="1" si="442"/>
        <v>1</v>
      </c>
      <c r="AD2388">
        <f t="shared" ca="1" si="443"/>
        <v>1.25</v>
      </c>
      <c r="AE2388">
        <f t="shared" ca="1" si="444"/>
        <v>0.85819999999999996</v>
      </c>
      <c r="AF2388">
        <f t="shared" ca="1" si="445"/>
        <v>0.99570000000000003</v>
      </c>
      <c r="AG2388">
        <f t="shared" ca="1" si="446"/>
        <v>0.75</v>
      </c>
    </row>
    <row r="2389" spans="3:33" x14ac:dyDescent="0.3">
      <c r="C2389" s="1">
        <v>39864</v>
      </c>
      <c r="D2389">
        <v>3</v>
      </c>
      <c r="E2389" s="1">
        <v>39864</v>
      </c>
      <c r="F2389">
        <v>1</v>
      </c>
      <c r="G2389" s="1">
        <v>39864</v>
      </c>
      <c r="H2389">
        <v>1.2949999999999999</v>
      </c>
      <c r="I2389" s="1">
        <v>39864</v>
      </c>
      <c r="J2389">
        <v>2</v>
      </c>
      <c r="L2389" s="1">
        <v>39864</v>
      </c>
      <c r="M2389">
        <v>1</v>
      </c>
      <c r="O2389">
        <f t="shared" si="436"/>
        <v>1.25</v>
      </c>
      <c r="P2389" s="1">
        <v>39864</v>
      </c>
      <c r="Q2389">
        <v>0.77669999999999995</v>
      </c>
      <c r="R2389" s="1">
        <v>39864</v>
      </c>
      <c r="S2389">
        <v>0.78969999999999996</v>
      </c>
      <c r="U2389" s="9">
        <f t="shared" si="435"/>
        <v>0.75</v>
      </c>
      <c r="X2389" s="6">
        <f t="shared" si="437"/>
        <v>39864</v>
      </c>
      <c r="Y2389">
        <f t="shared" ca="1" si="438"/>
        <v>3</v>
      </c>
      <c r="Z2389">
        <f t="shared" ca="1" si="439"/>
        <v>1</v>
      </c>
      <c r="AA2389">
        <f t="shared" ca="1" si="440"/>
        <v>1.2949999999999999</v>
      </c>
      <c r="AB2389">
        <f t="shared" ca="1" si="441"/>
        <v>2</v>
      </c>
      <c r="AC2389">
        <f t="shared" ca="1" si="442"/>
        <v>1</v>
      </c>
      <c r="AD2389">
        <f t="shared" ca="1" si="443"/>
        <v>1.25</v>
      </c>
      <c r="AE2389">
        <f t="shared" ca="1" si="444"/>
        <v>0.77669999999999995</v>
      </c>
      <c r="AF2389">
        <f t="shared" ca="1" si="445"/>
        <v>0.78969999999999996</v>
      </c>
      <c r="AG2389">
        <f t="shared" ca="1" si="446"/>
        <v>0.75</v>
      </c>
    </row>
    <row r="2390" spans="3:33" x14ac:dyDescent="0.3">
      <c r="C2390" s="1">
        <v>39867</v>
      </c>
      <c r="D2390">
        <v>3</v>
      </c>
      <c r="E2390" s="1">
        <v>39867</v>
      </c>
      <c r="F2390">
        <v>1</v>
      </c>
      <c r="G2390" s="1">
        <v>39867</v>
      </c>
      <c r="H2390">
        <v>1.302</v>
      </c>
      <c r="I2390" s="1">
        <v>39867</v>
      </c>
      <c r="J2390">
        <v>2</v>
      </c>
      <c r="L2390" s="1">
        <v>39867</v>
      </c>
      <c r="M2390">
        <v>1</v>
      </c>
      <c r="O2390">
        <f t="shared" si="436"/>
        <v>1.25</v>
      </c>
      <c r="P2390" s="1">
        <v>39867</v>
      </c>
      <c r="Q2390">
        <v>0.74829999999999997</v>
      </c>
      <c r="R2390" s="1">
        <v>39867</v>
      </c>
      <c r="S2390">
        <v>0.78080000000000005</v>
      </c>
      <c r="U2390" s="9">
        <f t="shared" si="435"/>
        <v>0.75</v>
      </c>
      <c r="X2390" s="6">
        <f t="shared" si="437"/>
        <v>39867</v>
      </c>
      <c r="Y2390">
        <f t="shared" ca="1" si="438"/>
        <v>3</v>
      </c>
      <c r="Z2390">
        <f t="shared" ca="1" si="439"/>
        <v>1</v>
      </c>
      <c r="AA2390">
        <f t="shared" ca="1" si="440"/>
        <v>1.302</v>
      </c>
      <c r="AB2390">
        <f t="shared" ca="1" si="441"/>
        <v>2</v>
      </c>
      <c r="AC2390">
        <f t="shared" ca="1" si="442"/>
        <v>1</v>
      </c>
      <c r="AD2390">
        <f t="shared" ca="1" si="443"/>
        <v>1.25</v>
      </c>
      <c r="AE2390">
        <f t="shared" ca="1" si="444"/>
        <v>0.74829999999999997</v>
      </c>
      <c r="AF2390">
        <f t="shared" ca="1" si="445"/>
        <v>0.78080000000000005</v>
      </c>
      <c r="AG2390">
        <f t="shared" ca="1" si="446"/>
        <v>0.75</v>
      </c>
    </row>
    <row r="2391" spans="3:33" x14ac:dyDescent="0.3">
      <c r="C2391" s="1">
        <v>39868</v>
      </c>
      <c r="D2391">
        <v>3</v>
      </c>
      <c r="E2391" s="1">
        <v>39868</v>
      </c>
      <c r="F2391">
        <v>1</v>
      </c>
      <c r="G2391" s="1">
        <v>39868</v>
      </c>
      <c r="H2391">
        <v>1.2889999999999999</v>
      </c>
      <c r="I2391" s="1">
        <v>39868</v>
      </c>
      <c r="J2391">
        <v>2</v>
      </c>
      <c r="L2391" s="1">
        <v>39868</v>
      </c>
      <c r="M2391">
        <v>1</v>
      </c>
      <c r="O2391">
        <f t="shared" si="436"/>
        <v>1.25</v>
      </c>
      <c r="P2391" s="1">
        <v>39868</v>
      </c>
      <c r="Q2391">
        <v>0.69640000000000002</v>
      </c>
      <c r="R2391" s="1">
        <v>39868</v>
      </c>
      <c r="S2391">
        <v>0.75190000000000001</v>
      </c>
      <c r="U2391" s="9">
        <f t="shared" si="435"/>
        <v>0.75</v>
      </c>
      <c r="X2391" s="6">
        <f t="shared" si="437"/>
        <v>39868</v>
      </c>
      <c r="Y2391">
        <f t="shared" ca="1" si="438"/>
        <v>3</v>
      </c>
      <c r="Z2391">
        <f t="shared" ca="1" si="439"/>
        <v>1</v>
      </c>
      <c r="AA2391">
        <f t="shared" ca="1" si="440"/>
        <v>1.2889999999999999</v>
      </c>
      <c r="AB2391">
        <f t="shared" ca="1" si="441"/>
        <v>2</v>
      </c>
      <c r="AC2391">
        <f t="shared" ca="1" si="442"/>
        <v>1</v>
      </c>
      <c r="AD2391">
        <f t="shared" ca="1" si="443"/>
        <v>1.25</v>
      </c>
      <c r="AE2391">
        <f t="shared" ca="1" si="444"/>
        <v>0.69640000000000002</v>
      </c>
      <c r="AF2391">
        <f t="shared" ca="1" si="445"/>
        <v>0.75190000000000001</v>
      </c>
      <c r="AG2391">
        <f t="shared" ca="1" si="446"/>
        <v>0.75</v>
      </c>
    </row>
    <row r="2392" spans="3:33" x14ac:dyDescent="0.3">
      <c r="C2392" s="1">
        <v>39869</v>
      </c>
      <c r="D2392">
        <v>3</v>
      </c>
      <c r="E2392" s="1">
        <v>39869</v>
      </c>
      <c r="F2392">
        <v>1</v>
      </c>
      <c r="G2392" s="1">
        <v>39869</v>
      </c>
      <c r="H2392">
        <v>1.2949999999999999</v>
      </c>
      <c r="I2392" s="1">
        <v>39869</v>
      </c>
      <c r="J2392">
        <v>2</v>
      </c>
      <c r="L2392" s="1">
        <v>39869</v>
      </c>
      <c r="M2392">
        <v>1</v>
      </c>
      <c r="O2392">
        <f t="shared" si="436"/>
        <v>1.25</v>
      </c>
      <c r="P2392" s="1">
        <v>39869</v>
      </c>
      <c r="Q2392">
        <v>0.68030000000000002</v>
      </c>
      <c r="R2392" s="1">
        <v>39869</v>
      </c>
      <c r="S2392">
        <v>0.79090000000000005</v>
      </c>
      <c r="U2392" s="9">
        <f t="shared" si="435"/>
        <v>0.75</v>
      </c>
      <c r="X2392" s="6">
        <f t="shared" si="437"/>
        <v>39869</v>
      </c>
      <c r="Y2392">
        <f t="shared" ca="1" si="438"/>
        <v>3</v>
      </c>
      <c r="Z2392">
        <f t="shared" ca="1" si="439"/>
        <v>1</v>
      </c>
      <c r="AA2392">
        <f t="shared" ca="1" si="440"/>
        <v>1.2949999999999999</v>
      </c>
      <c r="AB2392">
        <f t="shared" ca="1" si="441"/>
        <v>2</v>
      </c>
      <c r="AC2392">
        <f t="shared" ca="1" si="442"/>
        <v>1</v>
      </c>
      <c r="AD2392">
        <f t="shared" ca="1" si="443"/>
        <v>1.25</v>
      </c>
      <c r="AE2392">
        <f t="shared" ca="1" si="444"/>
        <v>0.68030000000000002</v>
      </c>
      <c r="AF2392">
        <f t="shared" ca="1" si="445"/>
        <v>0.79090000000000005</v>
      </c>
      <c r="AG2392">
        <f t="shared" ca="1" si="446"/>
        <v>0.75</v>
      </c>
    </row>
    <row r="2393" spans="3:33" x14ac:dyDescent="0.3">
      <c r="C2393" s="1">
        <v>39870</v>
      </c>
      <c r="D2393">
        <v>3</v>
      </c>
      <c r="E2393" s="1">
        <v>39870</v>
      </c>
      <c r="F2393">
        <v>1</v>
      </c>
      <c r="G2393" s="1">
        <v>39870</v>
      </c>
      <c r="H2393">
        <v>1.306</v>
      </c>
      <c r="I2393" s="1">
        <v>39870</v>
      </c>
      <c r="J2393">
        <v>2</v>
      </c>
      <c r="L2393" s="1">
        <v>39870</v>
      </c>
      <c r="M2393">
        <v>1</v>
      </c>
      <c r="O2393">
        <f t="shared" si="436"/>
        <v>1.25</v>
      </c>
      <c r="P2393" s="1">
        <v>39870</v>
      </c>
      <c r="Q2393">
        <v>0.75219999999999998</v>
      </c>
      <c r="R2393" s="1">
        <v>39870</v>
      </c>
      <c r="S2393">
        <v>1.0250999999999999</v>
      </c>
      <c r="U2393" s="9">
        <f t="shared" si="435"/>
        <v>0.75</v>
      </c>
      <c r="X2393" s="6">
        <f t="shared" si="437"/>
        <v>39870</v>
      </c>
      <c r="Y2393">
        <f t="shared" ca="1" si="438"/>
        <v>3</v>
      </c>
      <c r="Z2393">
        <f t="shared" ca="1" si="439"/>
        <v>1</v>
      </c>
      <c r="AA2393">
        <f t="shared" ca="1" si="440"/>
        <v>1.306</v>
      </c>
      <c r="AB2393">
        <f t="shared" ca="1" si="441"/>
        <v>2</v>
      </c>
      <c r="AC2393">
        <f t="shared" ca="1" si="442"/>
        <v>1</v>
      </c>
      <c r="AD2393">
        <f t="shared" ca="1" si="443"/>
        <v>1.25</v>
      </c>
      <c r="AE2393">
        <f t="shared" ca="1" si="444"/>
        <v>0.75219999999999998</v>
      </c>
      <c r="AF2393">
        <f t="shared" ca="1" si="445"/>
        <v>1.0250999999999999</v>
      </c>
      <c r="AG2393">
        <f t="shared" ca="1" si="446"/>
        <v>0.75</v>
      </c>
    </row>
    <row r="2394" spans="3:33" x14ac:dyDescent="0.3">
      <c r="C2394" s="1">
        <v>39871</v>
      </c>
      <c r="D2394">
        <v>3</v>
      </c>
      <c r="E2394" s="1">
        <v>39871</v>
      </c>
      <c r="F2394">
        <v>1</v>
      </c>
      <c r="G2394" s="1">
        <v>39871</v>
      </c>
      <c r="H2394">
        <v>1.3740000000000001</v>
      </c>
      <c r="I2394" s="1">
        <v>39871</v>
      </c>
      <c r="J2394">
        <v>2</v>
      </c>
      <c r="L2394" s="1">
        <v>39871</v>
      </c>
      <c r="M2394">
        <v>1</v>
      </c>
      <c r="O2394">
        <f t="shared" si="436"/>
        <v>1.25</v>
      </c>
      <c r="P2394" s="1">
        <v>39871</v>
      </c>
      <c r="Q2394">
        <v>0.90249999999999997</v>
      </c>
      <c r="R2394" s="1">
        <v>39871</v>
      </c>
      <c r="S2394">
        <v>0.91200000000000003</v>
      </c>
      <c r="U2394" s="9">
        <f t="shared" si="435"/>
        <v>0.75</v>
      </c>
      <c r="X2394" s="6">
        <f t="shared" si="437"/>
        <v>39871</v>
      </c>
      <c r="Y2394">
        <f t="shared" ca="1" si="438"/>
        <v>3</v>
      </c>
      <c r="Z2394">
        <f t="shared" ca="1" si="439"/>
        <v>1</v>
      </c>
      <c r="AA2394">
        <f t="shared" ca="1" si="440"/>
        <v>1.3740000000000001</v>
      </c>
      <c r="AB2394">
        <f t="shared" ca="1" si="441"/>
        <v>2</v>
      </c>
      <c r="AC2394">
        <f t="shared" ca="1" si="442"/>
        <v>1</v>
      </c>
      <c r="AD2394">
        <f t="shared" ca="1" si="443"/>
        <v>1.25</v>
      </c>
      <c r="AE2394">
        <f t="shared" ca="1" si="444"/>
        <v>0.90249999999999997</v>
      </c>
      <c r="AF2394">
        <f t="shared" ca="1" si="445"/>
        <v>0.91200000000000003</v>
      </c>
      <c r="AG2394">
        <f t="shared" ca="1" si="446"/>
        <v>0.75</v>
      </c>
    </row>
    <row r="2395" spans="3:33" x14ac:dyDescent="0.3">
      <c r="C2395" s="1">
        <v>39874</v>
      </c>
      <c r="D2395">
        <v>3</v>
      </c>
      <c r="E2395" s="1">
        <v>39874</v>
      </c>
      <c r="F2395">
        <v>1</v>
      </c>
      <c r="G2395" s="1">
        <v>39874</v>
      </c>
      <c r="H2395">
        <v>1.28</v>
      </c>
      <c r="I2395" s="1">
        <v>39874</v>
      </c>
      <c r="J2395">
        <v>2</v>
      </c>
      <c r="L2395" s="1">
        <v>39874</v>
      </c>
      <c r="M2395">
        <v>1</v>
      </c>
      <c r="O2395">
        <f t="shared" si="436"/>
        <v>1.25</v>
      </c>
      <c r="P2395" s="1">
        <v>39874</v>
      </c>
      <c r="Q2395">
        <v>0.83779999999999999</v>
      </c>
      <c r="R2395" s="1">
        <v>39874</v>
      </c>
      <c r="S2395">
        <v>1.0037</v>
      </c>
      <c r="U2395" s="9">
        <f t="shared" si="435"/>
        <v>0.75</v>
      </c>
      <c r="X2395" s="6">
        <f t="shared" si="437"/>
        <v>39874</v>
      </c>
      <c r="Y2395">
        <f t="shared" ca="1" si="438"/>
        <v>3</v>
      </c>
      <c r="Z2395">
        <f t="shared" ca="1" si="439"/>
        <v>1</v>
      </c>
      <c r="AA2395">
        <f t="shared" ca="1" si="440"/>
        <v>1.28</v>
      </c>
      <c r="AB2395">
        <f t="shared" ca="1" si="441"/>
        <v>2</v>
      </c>
      <c r="AC2395">
        <f t="shared" ca="1" si="442"/>
        <v>1</v>
      </c>
      <c r="AD2395">
        <f t="shared" ca="1" si="443"/>
        <v>1.25</v>
      </c>
      <c r="AE2395">
        <f t="shared" ca="1" si="444"/>
        <v>0.83779999999999999</v>
      </c>
      <c r="AF2395">
        <f t="shared" ca="1" si="445"/>
        <v>1.0037</v>
      </c>
      <c r="AG2395">
        <f t="shared" ca="1" si="446"/>
        <v>0.75</v>
      </c>
    </row>
    <row r="2396" spans="3:33" x14ac:dyDescent="0.3">
      <c r="C2396" s="1">
        <v>39875</v>
      </c>
      <c r="D2396">
        <v>3</v>
      </c>
      <c r="E2396" s="1">
        <v>39875</v>
      </c>
      <c r="F2396">
        <v>1</v>
      </c>
      <c r="G2396" s="1">
        <v>39875</v>
      </c>
      <c r="H2396">
        <v>1.284</v>
      </c>
      <c r="I2396" s="1">
        <v>39875</v>
      </c>
      <c r="J2396">
        <v>2</v>
      </c>
      <c r="L2396" s="1">
        <v>39875</v>
      </c>
      <c r="M2396">
        <v>1</v>
      </c>
      <c r="O2396">
        <f t="shared" si="436"/>
        <v>1.25</v>
      </c>
      <c r="P2396" s="1">
        <v>39875</v>
      </c>
      <c r="Q2396">
        <v>0.88160000000000005</v>
      </c>
      <c r="R2396" s="1">
        <v>39875</v>
      </c>
      <c r="S2396">
        <v>1.1706000000000001</v>
      </c>
      <c r="U2396" s="9">
        <f t="shared" si="435"/>
        <v>0.75</v>
      </c>
      <c r="X2396" s="6">
        <f t="shared" si="437"/>
        <v>39875</v>
      </c>
      <c r="Y2396">
        <f t="shared" ca="1" si="438"/>
        <v>3</v>
      </c>
      <c r="Z2396">
        <f t="shared" ca="1" si="439"/>
        <v>1</v>
      </c>
      <c r="AA2396">
        <f t="shared" ca="1" si="440"/>
        <v>1.284</v>
      </c>
      <c r="AB2396">
        <f t="shared" ca="1" si="441"/>
        <v>2</v>
      </c>
      <c r="AC2396">
        <f t="shared" ca="1" si="442"/>
        <v>1</v>
      </c>
      <c r="AD2396">
        <f t="shared" ca="1" si="443"/>
        <v>1.25</v>
      </c>
      <c r="AE2396">
        <f t="shared" ca="1" si="444"/>
        <v>0.88160000000000005</v>
      </c>
      <c r="AF2396">
        <f t="shared" ca="1" si="445"/>
        <v>1.1706000000000001</v>
      </c>
      <c r="AG2396">
        <f t="shared" ca="1" si="446"/>
        <v>0.75</v>
      </c>
    </row>
    <row r="2397" spans="3:33" x14ac:dyDescent="0.3">
      <c r="C2397" s="1">
        <v>39876</v>
      </c>
      <c r="D2397">
        <v>3</v>
      </c>
      <c r="E2397" s="1">
        <v>39876</v>
      </c>
      <c r="F2397">
        <v>1</v>
      </c>
      <c r="G2397" s="1">
        <v>39876</v>
      </c>
      <c r="H2397">
        <v>1.2829999999999999</v>
      </c>
      <c r="I2397" s="1">
        <v>39876</v>
      </c>
      <c r="J2397">
        <v>2</v>
      </c>
      <c r="L2397" s="1">
        <v>39876</v>
      </c>
      <c r="M2397">
        <v>1</v>
      </c>
      <c r="O2397">
        <f t="shared" si="436"/>
        <v>1.25</v>
      </c>
      <c r="P2397" s="1">
        <v>39876</v>
      </c>
      <c r="Q2397">
        <v>0.87080000000000002</v>
      </c>
      <c r="R2397" s="1">
        <v>39876</v>
      </c>
      <c r="S2397">
        <v>1.1850000000000001</v>
      </c>
      <c r="U2397" s="9">
        <f t="shared" si="435"/>
        <v>0.75</v>
      </c>
      <c r="X2397" s="6">
        <f t="shared" si="437"/>
        <v>39876</v>
      </c>
      <c r="Y2397">
        <f t="shared" ca="1" si="438"/>
        <v>3</v>
      </c>
      <c r="Z2397">
        <f t="shared" ca="1" si="439"/>
        <v>1</v>
      </c>
      <c r="AA2397">
        <f t="shared" ca="1" si="440"/>
        <v>1.2829999999999999</v>
      </c>
      <c r="AB2397">
        <f t="shared" ca="1" si="441"/>
        <v>2</v>
      </c>
      <c r="AC2397">
        <f t="shared" ca="1" si="442"/>
        <v>1</v>
      </c>
      <c r="AD2397">
        <f t="shared" ca="1" si="443"/>
        <v>1.25</v>
      </c>
      <c r="AE2397">
        <f t="shared" ca="1" si="444"/>
        <v>0.87080000000000002</v>
      </c>
      <c r="AF2397">
        <f t="shared" ca="1" si="445"/>
        <v>1.1850000000000001</v>
      </c>
      <c r="AG2397">
        <f t="shared" ca="1" si="446"/>
        <v>0.75</v>
      </c>
    </row>
    <row r="2398" spans="3:33" x14ac:dyDescent="0.3">
      <c r="C2398" s="1">
        <v>39877</v>
      </c>
      <c r="D2398">
        <v>2.5</v>
      </c>
      <c r="E2398" s="1">
        <v>39877</v>
      </c>
      <c r="F2398">
        <v>1</v>
      </c>
      <c r="G2398" s="1">
        <v>39877</v>
      </c>
      <c r="H2398">
        <v>1.2770000000000001</v>
      </c>
      <c r="I2398" s="1">
        <v>39877</v>
      </c>
      <c r="J2398">
        <v>1.5</v>
      </c>
      <c r="L2398" s="1">
        <v>39877</v>
      </c>
      <c r="M2398">
        <v>0.5</v>
      </c>
      <c r="O2398">
        <f t="shared" si="436"/>
        <v>0.75</v>
      </c>
      <c r="P2398" s="1">
        <v>39877</v>
      </c>
      <c r="Q2398">
        <v>0.56620000000000004</v>
      </c>
      <c r="R2398" s="1">
        <v>39877</v>
      </c>
      <c r="S2398">
        <v>0.62260000000000004</v>
      </c>
      <c r="U2398" s="9">
        <f>M2398-0.5</f>
        <v>0</v>
      </c>
      <c r="X2398" s="6">
        <f t="shared" si="437"/>
        <v>39877</v>
      </c>
      <c r="Y2398">
        <f t="shared" ca="1" si="438"/>
        <v>2.5</v>
      </c>
      <c r="Z2398">
        <f t="shared" ca="1" si="439"/>
        <v>1</v>
      </c>
      <c r="AA2398">
        <f t="shared" ca="1" si="440"/>
        <v>1.2770000000000001</v>
      </c>
      <c r="AB2398">
        <f t="shared" ca="1" si="441"/>
        <v>1.5</v>
      </c>
      <c r="AC2398">
        <f t="shared" ca="1" si="442"/>
        <v>0.5</v>
      </c>
      <c r="AD2398">
        <f t="shared" ca="1" si="443"/>
        <v>0.75</v>
      </c>
      <c r="AE2398">
        <f t="shared" ca="1" si="444"/>
        <v>0.56620000000000004</v>
      </c>
      <c r="AF2398">
        <f t="shared" ca="1" si="445"/>
        <v>0.62260000000000004</v>
      </c>
      <c r="AG2398">
        <f t="shared" ca="1" si="446"/>
        <v>0</v>
      </c>
    </row>
    <row r="2399" spans="3:33" x14ac:dyDescent="0.3">
      <c r="C2399" s="1">
        <v>39878</v>
      </c>
      <c r="D2399">
        <v>2.5</v>
      </c>
      <c r="E2399" s="1">
        <v>39878</v>
      </c>
      <c r="F2399">
        <v>1</v>
      </c>
      <c r="G2399" s="1">
        <v>39878</v>
      </c>
      <c r="H2399">
        <v>1.2610000000000001</v>
      </c>
      <c r="I2399" s="1">
        <v>39878</v>
      </c>
      <c r="J2399">
        <v>1.5</v>
      </c>
      <c r="L2399" s="1">
        <v>39878</v>
      </c>
      <c r="M2399">
        <v>0.5</v>
      </c>
      <c r="O2399">
        <f t="shared" si="436"/>
        <v>0.75</v>
      </c>
      <c r="P2399" s="1">
        <v>39878</v>
      </c>
      <c r="Q2399">
        <v>0.47870000000000001</v>
      </c>
      <c r="R2399" s="1">
        <v>39878</v>
      </c>
      <c r="S2399">
        <v>0.57199999999999995</v>
      </c>
      <c r="U2399" s="9">
        <f t="shared" ref="U2399:U2462" si="447">M2399-0.5</f>
        <v>0</v>
      </c>
      <c r="X2399" s="6">
        <f t="shared" si="437"/>
        <v>39878</v>
      </c>
      <c r="Y2399">
        <f t="shared" ca="1" si="438"/>
        <v>2.5</v>
      </c>
      <c r="Z2399">
        <f t="shared" ca="1" si="439"/>
        <v>1</v>
      </c>
      <c r="AA2399">
        <f t="shared" ca="1" si="440"/>
        <v>1.2610000000000001</v>
      </c>
      <c r="AB2399">
        <f t="shared" ca="1" si="441"/>
        <v>1.5</v>
      </c>
      <c r="AC2399">
        <f t="shared" ca="1" si="442"/>
        <v>0.5</v>
      </c>
      <c r="AD2399">
        <f t="shared" ca="1" si="443"/>
        <v>0.75</v>
      </c>
      <c r="AE2399">
        <f t="shared" ca="1" si="444"/>
        <v>0.47870000000000001</v>
      </c>
      <c r="AF2399">
        <f t="shared" ca="1" si="445"/>
        <v>0.57199999999999995</v>
      </c>
      <c r="AG2399">
        <f t="shared" ca="1" si="446"/>
        <v>0</v>
      </c>
    </row>
    <row r="2400" spans="3:33" x14ac:dyDescent="0.3">
      <c r="C2400" s="1">
        <v>39881</v>
      </c>
      <c r="D2400">
        <v>2.5</v>
      </c>
      <c r="E2400" s="1">
        <v>39881</v>
      </c>
      <c r="F2400">
        <v>1</v>
      </c>
      <c r="G2400" s="1">
        <v>39881</v>
      </c>
      <c r="H2400">
        <v>1.2429999999999999</v>
      </c>
      <c r="I2400" s="1">
        <v>39881</v>
      </c>
      <c r="J2400">
        <v>1.5</v>
      </c>
      <c r="L2400" s="1">
        <v>39881</v>
      </c>
      <c r="M2400">
        <v>0.5</v>
      </c>
      <c r="O2400">
        <f t="shared" si="436"/>
        <v>0.75</v>
      </c>
      <c r="P2400" s="1">
        <v>39881</v>
      </c>
      <c r="Q2400">
        <v>0.49690000000000001</v>
      </c>
      <c r="R2400" s="1">
        <v>39881</v>
      </c>
      <c r="S2400">
        <v>0.7853</v>
      </c>
      <c r="U2400" s="9">
        <f t="shared" si="447"/>
        <v>0</v>
      </c>
      <c r="X2400" s="6">
        <f t="shared" si="437"/>
        <v>39881</v>
      </c>
      <c r="Y2400">
        <f t="shared" ca="1" si="438"/>
        <v>2.5</v>
      </c>
      <c r="Z2400">
        <f t="shared" ca="1" si="439"/>
        <v>1</v>
      </c>
      <c r="AA2400">
        <f t="shared" ca="1" si="440"/>
        <v>1.2429999999999999</v>
      </c>
      <c r="AB2400">
        <f t="shared" ca="1" si="441"/>
        <v>1.5</v>
      </c>
      <c r="AC2400">
        <f t="shared" ca="1" si="442"/>
        <v>0.5</v>
      </c>
      <c r="AD2400">
        <f t="shared" ca="1" si="443"/>
        <v>0.75</v>
      </c>
      <c r="AE2400">
        <f t="shared" ca="1" si="444"/>
        <v>0.49690000000000001</v>
      </c>
      <c r="AF2400">
        <f t="shared" ca="1" si="445"/>
        <v>0.7853</v>
      </c>
      <c r="AG2400">
        <f t="shared" ca="1" si="446"/>
        <v>0</v>
      </c>
    </row>
    <row r="2401" spans="3:33" x14ac:dyDescent="0.3">
      <c r="C2401" s="1">
        <v>39882</v>
      </c>
      <c r="D2401">
        <v>2.5</v>
      </c>
      <c r="E2401" s="1">
        <v>39882</v>
      </c>
      <c r="F2401">
        <v>1</v>
      </c>
      <c r="G2401" s="1">
        <v>39882</v>
      </c>
      <c r="H2401">
        <v>1.335</v>
      </c>
      <c r="I2401" s="1">
        <v>39882</v>
      </c>
      <c r="J2401">
        <v>1.5</v>
      </c>
      <c r="L2401" s="1">
        <v>39882</v>
      </c>
      <c r="M2401">
        <v>0.5</v>
      </c>
      <c r="O2401">
        <f t="shared" si="436"/>
        <v>0.75</v>
      </c>
      <c r="P2401" s="1">
        <v>39882</v>
      </c>
      <c r="Q2401">
        <v>0.50480000000000003</v>
      </c>
      <c r="R2401" s="1">
        <v>39882</v>
      </c>
      <c r="S2401">
        <v>0.76749999999999996</v>
      </c>
      <c r="U2401" s="9">
        <f t="shared" si="447"/>
        <v>0</v>
      </c>
      <c r="X2401" s="6">
        <f t="shared" si="437"/>
        <v>39882</v>
      </c>
      <c r="Y2401">
        <f t="shared" ca="1" si="438"/>
        <v>2.5</v>
      </c>
      <c r="Z2401">
        <f t="shared" ca="1" si="439"/>
        <v>1</v>
      </c>
      <c r="AA2401">
        <f t="shared" ca="1" si="440"/>
        <v>1.335</v>
      </c>
      <c r="AB2401">
        <f t="shared" ca="1" si="441"/>
        <v>1.5</v>
      </c>
      <c r="AC2401">
        <f t="shared" ca="1" si="442"/>
        <v>0.5</v>
      </c>
      <c r="AD2401">
        <f t="shared" ca="1" si="443"/>
        <v>0.75</v>
      </c>
      <c r="AE2401">
        <f t="shared" ca="1" si="444"/>
        <v>0.50480000000000003</v>
      </c>
      <c r="AF2401">
        <f t="shared" ca="1" si="445"/>
        <v>0.76749999999999996</v>
      </c>
      <c r="AG2401">
        <f t="shared" ca="1" si="446"/>
        <v>0</v>
      </c>
    </row>
    <row r="2402" spans="3:33" x14ac:dyDescent="0.3">
      <c r="C2402" s="1">
        <v>39883</v>
      </c>
      <c r="D2402">
        <v>2.5</v>
      </c>
      <c r="E2402" s="1">
        <v>39883</v>
      </c>
      <c r="F2402">
        <v>0.5</v>
      </c>
      <c r="G2402" s="1">
        <v>39883</v>
      </c>
      <c r="H2402">
        <v>0.84499999999999997</v>
      </c>
      <c r="I2402" s="1">
        <v>39883</v>
      </c>
      <c r="J2402">
        <v>1.5</v>
      </c>
      <c r="L2402" s="1">
        <v>39883</v>
      </c>
      <c r="M2402">
        <v>0.5</v>
      </c>
      <c r="O2402">
        <f t="shared" si="436"/>
        <v>0.75</v>
      </c>
      <c r="P2402" s="1">
        <v>39883</v>
      </c>
      <c r="Q2402">
        <v>0.50329999999999997</v>
      </c>
      <c r="R2402" s="1">
        <v>39883</v>
      </c>
      <c r="S2402">
        <v>0.74</v>
      </c>
      <c r="U2402" s="9">
        <f t="shared" si="447"/>
        <v>0</v>
      </c>
      <c r="X2402" s="6">
        <f t="shared" si="437"/>
        <v>39883</v>
      </c>
      <c r="Y2402">
        <f t="shared" ca="1" si="438"/>
        <v>2.5</v>
      </c>
      <c r="Z2402">
        <f t="shared" ca="1" si="439"/>
        <v>0.5</v>
      </c>
      <c r="AA2402">
        <f t="shared" ca="1" si="440"/>
        <v>0.84499999999999997</v>
      </c>
      <c r="AB2402">
        <f t="shared" ca="1" si="441"/>
        <v>1.5</v>
      </c>
      <c r="AC2402">
        <f t="shared" ca="1" si="442"/>
        <v>0.5</v>
      </c>
      <c r="AD2402">
        <f t="shared" ca="1" si="443"/>
        <v>0.75</v>
      </c>
      <c r="AE2402">
        <f t="shared" ca="1" si="444"/>
        <v>0.50329999999999997</v>
      </c>
      <c r="AF2402">
        <f t="shared" ca="1" si="445"/>
        <v>0.74</v>
      </c>
      <c r="AG2402">
        <f t="shared" ca="1" si="446"/>
        <v>0</v>
      </c>
    </row>
    <row r="2403" spans="3:33" x14ac:dyDescent="0.3">
      <c r="C2403" s="1">
        <v>39884</v>
      </c>
      <c r="D2403">
        <v>2.5</v>
      </c>
      <c r="E2403" s="1">
        <v>39884</v>
      </c>
      <c r="F2403">
        <v>0.5</v>
      </c>
      <c r="G2403" s="1">
        <v>39884</v>
      </c>
      <c r="H2403">
        <v>0.85099999999999998</v>
      </c>
      <c r="I2403" s="1">
        <v>39884</v>
      </c>
      <c r="J2403">
        <v>1.5</v>
      </c>
      <c r="L2403" s="1">
        <v>39884</v>
      </c>
      <c r="M2403">
        <v>0.5</v>
      </c>
      <c r="O2403">
        <f t="shared" si="436"/>
        <v>0.75</v>
      </c>
      <c r="P2403" s="1">
        <v>39884</v>
      </c>
      <c r="Q2403">
        <v>0.4773</v>
      </c>
      <c r="R2403" s="1">
        <v>39884</v>
      </c>
      <c r="S2403">
        <v>0.6431</v>
      </c>
      <c r="U2403" s="9">
        <f t="shared" si="447"/>
        <v>0</v>
      </c>
      <c r="X2403" s="6">
        <f t="shared" si="437"/>
        <v>39884</v>
      </c>
      <c r="Y2403">
        <f t="shared" ca="1" si="438"/>
        <v>2.5</v>
      </c>
      <c r="Z2403">
        <f t="shared" ca="1" si="439"/>
        <v>0.5</v>
      </c>
      <c r="AA2403">
        <f t="shared" ca="1" si="440"/>
        <v>0.85099999999999998</v>
      </c>
      <c r="AB2403">
        <f t="shared" ca="1" si="441"/>
        <v>1.5</v>
      </c>
      <c r="AC2403">
        <f t="shared" ca="1" si="442"/>
        <v>0.5</v>
      </c>
      <c r="AD2403">
        <f t="shared" ca="1" si="443"/>
        <v>0.75</v>
      </c>
      <c r="AE2403">
        <f t="shared" ca="1" si="444"/>
        <v>0.4773</v>
      </c>
      <c r="AF2403">
        <f t="shared" ca="1" si="445"/>
        <v>0.6431</v>
      </c>
      <c r="AG2403">
        <f t="shared" ca="1" si="446"/>
        <v>0</v>
      </c>
    </row>
    <row r="2404" spans="3:33" x14ac:dyDescent="0.3">
      <c r="C2404" s="1">
        <v>39885</v>
      </c>
      <c r="D2404">
        <v>2.5</v>
      </c>
      <c r="E2404" s="1">
        <v>39885</v>
      </c>
      <c r="F2404">
        <v>0.5</v>
      </c>
      <c r="G2404" s="1">
        <v>39885</v>
      </c>
      <c r="H2404">
        <v>0.85499999999999998</v>
      </c>
      <c r="I2404" s="1">
        <v>39885</v>
      </c>
      <c r="J2404">
        <v>1.5</v>
      </c>
      <c r="L2404" s="1">
        <v>39885</v>
      </c>
      <c r="M2404">
        <v>0.5</v>
      </c>
      <c r="O2404">
        <f t="shared" si="436"/>
        <v>0.75</v>
      </c>
      <c r="P2404" s="1">
        <v>39885</v>
      </c>
      <c r="Q2404">
        <v>0.47220000000000001</v>
      </c>
      <c r="R2404" s="1">
        <v>39885</v>
      </c>
      <c r="S2404">
        <v>0.57110000000000005</v>
      </c>
      <c r="U2404" s="9">
        <f t="shared" si="447"/>
        <v>0</v>
      </c>
      <c r="X2404" s="6">
        <f t="shared" si="437"/>
        <v>39885</v>
      </c>
      <c r="Y2404">
        <f t="shared" ca="1" si="438"/>
        <v>2.5</v>
      </c>
      <c r="Z2404">
        <f t="shared" ca="1" si="439"/>
        <v>0.5</v>
      </c>
      <c r="AA2404">
        <f t="shared" ca="1" si="440"/>
        <v>0.85499999999999998</v>
      </c>
      <c r="AB2404">
        <f t="shared" ca="1" si="441"/>
        <v>1.5</v>
      </c>
      <c r="AC2404">
        <f t="shared" ca="1" si="442"/>
        <v>0.5</v>
      </c>
      <c r="AD2404">
        <f t="shared" ca="1" si="443"/>
        <v>0.75</v>
      </c>
      <c r="AE2404">
        <f t="shared" ca="1" si="444"/>
        <v>0.47220000000000001</v>
      </c>
      <c r="AF2404">
        <f t="shared" ca="1" si="445"/>
        <v>0.57110000000000005</v>
      </c>
      <c r="AG2404">
        <f t="shared" ca="1" si="446"/>
        <v>0</v>
      </c>
    </row>
    <row r="2405" spans="3:33" x14ac:dyDescent="0.3">
      <c r="C2405" s="1">
        <v>39888</v>
      </c>
      <c r="D2405">
        <v>2.5</v>
      </c>
      <c r="E2405" s="1">
        <v>39888</v>
      </c>
      <c r="F2405">
        <v>0.5</v>
      </c>
      <c r="G2405" s="1">
        <v>39888</v>
      </c>
      <c r="H2405">
        <v>0.86499999999999999</v>
      </c>
      <c r="I2405" s="1">
        <v>39888</v>
      </c>
      <c r="J2405">
        <v>1.5</v>
      </c>
      <c r="L2405" s="1">
        <v>39888</v>
      </c>
      <c r="M2405">
        <v>0.5</v>
      </c>
      <c r="O2405">
        <f t="shared" si="436"/>
        <v>0.75</v>
      </c>
      <c r="P2405" s="1">
        <v>39888</v>
      </c>
      <c r="Q2405">
        <v>0.45300000000000001</v>
      </c>
      <c r="R2405" s="1">
        <v>39888</v>
      </c>
      <c r="S2405">
        <v>0.57550000000000001</v>
      </c>
      <c r="U2405" s="9">
        <f t="shared" si="447"/>
        <v>0</v>
      </c>
      <c r="X2405" s="6">
        <f t="shared" si="437"/>
        <v>39888</v>
      </c>
      <c r="Y2405">
        <f t="shared" ca="1" si="438"/>
        <v>2.5</v>
      </c>
      <c r="Z2405">
        <f t="shared" ca="1" si="439"/>
        <v>0.5</v>
      </c>
      <c r="AA2405">
        <f t="shared" ca="1" si="440"/>
        <v>0.86499999999999999</v>
      </c>
      <c r="AB2405">
        <f t="shared" ca="1" si="441"/>
        <v>1.5</v>
      </c>
      <c r="AC2405">
        <f t="shared" ca="1" si="442"/>
        <v>0.5</v>
      </c>
      <c r="AD2405">
        <f t="shared" ca="1" si="443"/>
        <v>0.75</v>
      </c>
      <c r="AE2405">
        <f t="shared" ca="1" si="444"/>
        <v>0.45300000000000001</v>
      </c>
      <c r="AF2405">
        <f t="shared" ca="1" si="445"/>
        <v>0.57550000000000001</v>
      </c>
      <c r="AG2405">
        <f t="shared" ca="1" si="446"/>
        <v>0</v>
      </c>
    </row>
    <row r="2406" spans="3:33" x14ac:dyDescent="0.3">
      <c r="C2406" s="1">
        <v>39889</v>
      </c>
      <c r="D2406">
        <v>2.5</v>
      </c>
      <c r="E2406" s="1">
        <v>39889</v>
      </c>
      <c r="F2406">
        <v>0.5</v>
      </c>
      <c r="G2406" s="1">
        <v>39889</v>
      </c>
      <c r="H2406">
        <v>0.88500000000000001</v>
      </c>
      <c r="I2406" s="1">
        <v>39889</v>
      </c>
      <c r="J2406">
        <v>1.5</v>
      </c>
      <c r="L2406" s="1">
        <v>39889</v>
      </c>
      <c r="M2406">
        <v>0.5</v>
      </c>
      <c r="O2406">
        <f t="shared" si="436"/>
        <v>0.75</v>
      </c>
      <c r="P2406" s="1">
        <v>39889</v>
      </c>
      <c r="Q2406">
        <v>0.43340000000000001</v>
      </c>
      <c r="R2406" s="1">
        <v>39889</v>
      </c>
      <c r="S2406">
        <v>0.55259999999999998</v>
      </c>
      <c r="U2406" s="9">
        <f t="shared" si="447"/>
        <v>0</v>
      </c>
      <c r="X2406" s="6">
        <f t="shared" si="437"/>
        <v>39889</v>
      </c>
      <c r="Y2406">
        <f t="shared" ca="1" si="438"/>
        <v>2.5</v>
      </c>
      <c r="Z2406">
        <f t="shared" ca="1" si="439"/>
        <v>0.5</v>
      </c>
      <c r="AA2406">
        <f t="shared" ca="1" si="440"/>
        <v>0.88500000000000001</v>
      </c>
      <c r="AB2406">
        <f t="shared" ca="1" si="441"/>
        <v>1.5</v>
      </c>
      <c r="AC2406">
        <f t="shared" ca="1" si="442"/>
        <v>0.5</v>
      </c>
      <c r="AD2406">
        <f t="shared" ca="1" si="443"/>
        <v>0.75</v>
      </c>
      <c r="AE2406">
        <f t="shared" ca="1" si="444"/>
        <v>0.43340000000000001</v>
      </c>
      <c r="AF2406">
        <f t="shared" ca="1" si="445"/>
        <v>0.55259999999999998</v>
      </c>
      <c r="AG2406">
        <f t="shared" ca="1" si="446"/>
        <v>0</v>
      </c>
    </row>
    <row r="2407" spans="3:33" x14ac:dyDescent="0.3">
      <c r="C2407" s="1">
        <v>39890</v>
      </c>
      <c r="D2407">
        <v>2.5</v>
      </c>
      <c r="E2407" s="1">
        <v>39890</v>
      </c>
      <c r="F2407">
        <v>0.5</v>
      </c>
      <c r="G2407" s="1">
        <v>39890</v>
      </c>
      <c r="H2407">
        <v>0.88800000000000001</v>
      </c>
      <c r="I2407" s="1">
        <v>39890</v>
      </c>
      <c r="J2407">
        <v>1.5</v>
      </c>
      <c r="L2407" s="1">
        <v>39890</v>
      </c>
      <c r="M2407">
        <v>0.5</v>
      </c>
      <c r="O2407">
        <f t="shared" si="436"/>
        <v>0.75</v>
      </c>
      <c r="P2407" s="1">
        <v>39890</v>
      </c>
      <c r="Q2407">
        <v>0.42830000000000001</v>
      </c>
      <c r="R2407" s="1">
        <v>39890</v>
      </c>
      <c r="S2407">
        <v>0.52559999999999996</v>
      </c>
      <c r="U2407" s="9">
        <f t="shared" si="447"/>
        <v>0</v>
      </c>
      <c r="X2407" s="6">
        <f t="shared" si="437"/>
        <v>39890</v>
      </c>
      <c r="Y2407">
        <f t="shared" ca="1" si="438"/>
        <v>2.5</v>
      </c>
      <c r="Z2407">
        <f t="shared" ca="1" si="439"/>
        <v>0.5</v>
      </c>
      <c r="AA2407">
        <f t="shared" ca="1" si="440"/>
        <v>0.88800000000000001</v>
      </c>
      <c r="AB2407">
        <f t="shared" ca="1" si="441"/>
        <v>1.5</v>
      </c>
      <c r="AC2407">
        <f t="shared" ca="1" si="442"/>
        <v>0.5</v>
      </c>
      <c r="AD2407">
        <f t="shared" ca="1" si="443"/>
        <v>0.75</v>
      </c>
      <c r="AE2407">
        <f t="shared" ca="1" si="444"/>
        <v>0.42830000000000001</v>
      </c>
      <c r="AF2407">
        <f t="shared" ca="1" si="445"/>
        <v>0.52559999999999996</v>
      </c>
      <c r="AG2407">
        <f t="shared" ca="1" si="446"/>
        <v>0</v>
      </c>
    </row>
    <row r="2408" spans="3:33" x14ac:dyDescent="0.3">
      <c r="C2408" s="1">
        <v>39891</v>
      </c>
      <c r="D2408">
        <v>2.5</v>
      </c>
      <c r="E2408" s="1">
        <v>39891</v>
      </c>
      <c r="F2408">
        <v>0.5</v>
      </c>
      <c r="G2408" s="1">
        <v>39891</v>
      </c>
      <c r="H2408">
        <v>0.90100000000000002</v>
      </c>
      <c r="I2408" s="1">
        <v>39891</v>
      </c>
      <c r="J2408">
        <v>1.5</v>
      </c>
      <c r="L2408" s="1">
        <v>39891</v>
      </c>
      <c r="M2408">
        <v>0.5</v>
      </c>
      <c r="O2408">
        <f t="shared" si="436"/>
        <v>0.75</v>
      </c>
      <c r="P2408" s="1">
        <v>39891</v>
      </c>
      <c r="Q2408">
        <v>0.433</v>
      </c>
      <c r="R2408" s="1">
        <v>39891</v>
      </c>
      <c r="S2408">
        <v>0.62280000000000002</v>
      </c>
      <c r="U2408" s="9">
        <f t="shared" si="447"/>
        <v>0</v>
      </c>
      <c r="X2408" s="6">
        <f t="shared" si="437"/>
        <v>39891</v>
      </c>
      <c r="Y2408">
        <f t="shared" ca="1" si="438"/>
        <v>2.5</v>
      </c>
      <c r="Z2408">
        <f t="shared" ca="1" si="439"/>
        <v>0.5</v>
      </c>
      <c r="AA2408">
        <f t="shared" ca="1" si="440"/>
        <v>0.90100000000000002</v>
      </c>
      <c r="AB2408">
        <f t="shared" ca="1" si="441"/>
        <v>1.5</v>
      </c>
      <c r="AC2408">
        <f t="shared" ca="1" si="442"/>
        <v>0.5</v>
      </c>
      <c r="AD2408">
        <f t="shared" ca="1" si="443"/>
        <v>0.75</v>
      </c>
      <c r="AE2408">
        <f t="shared" ca="1" si="444"/>
        <v>0.433</v>
      </c>
      <c r="AF2408">
        <f t="shared" ca="1" si="445"/>
        <v>0.62280000000000002</v>
      </c>
      <c r="AG2408">
        <f t="shared" ca="1" si="446"/>
        <v>0</v>
      </c>
    </row>
    <row r="2409" spans="3:33" x14ac:dyDescent="0.3">
      <c r="C2409" s="1">
        <v>39892</v>
      </c>
      <c r="D2409">
        <v>2.5</v>
      </c>
      <c r="E2409" s="1">
        <v>39892</v>
      </c>
      <c r="F2409">
        <v>0.5</v>
      </c>
      <c r="G2409" s="1">
        <v>39892</v>
      </c>
      <c r="H2409">
        <v>0.92</v>
      </c>
      <c r="I2409" s="1">
        <v>39892</v>
      </c>
      <c r="J2409">
        <v>1.5</v>
      </c>
      <c r="L2409" s="1">
        <v>39892</v>
      </c>
      <c r="M2409">
        <v>0.5</v>
      </c>
      <c r="O2409">
        <f t="shared" si="436"/>
        <v>0.75</v>
      </c>
      <c r="P2409" s="1">
        <v>39892</v>
      </c>
      <c r="Q2409">
        <v>0.44640000000000002</v>
      </c>
      <c r="R2409" s="1">
        <v>39892</v>
      </c>
      <c r="S2409">
        <v>0.58520000000000005</v>
      </c>
      <c r="U2409" s="9">
        <f t="shared" si="447"/>
        <v>0</v>
      </c>
      <c r="X2409" s="6">
        <f t="shared" si="437"/>
        <v>39892</v>
      </c>
      <c r="Y2409">
        <f t="shared" ca="1" si="438"/>
        <v>2.5</v>
      </c>
      <c r="Z2409">
        <f t="shared" ca="1" si="439"/>
        <v>0.5</v>
      </c>
      <c r="AA2409">
        <f t="shared" ca="1" si="440"/>
        <v>0.92</v>
      </c>
      <c r="AB2409">
        <f t="shared" ca="1" si="441"/>
        <v>1.5</v>
      </c>
      <c r="AC2409">
        <f t="shared" ca="1" si="442"/>
        <v>0.5</v>
      </c>
      <c r="AD2409">
        <f t="shared" ca="1" si="443"/>
        <v>0.75</v>
      </c>
      <c r="AE2409">
        <f t="shared" ca="1" si="444"/>
        <v>0.44640000000000002</v>
      </c>
      <c r="AF2409">
        <f t="shared" ca="1" si="445"/>
        <v>0.58520000000000005</v>
      </c>
      <c r="AG2409">
        <f t="shared" ca="1" si="446"/>
        <v>0</v>
      </c>
    </row>
    <row r="2410" spans="3:33" x14ac:dyDescent="0.3">
      <c r="C2410" s="1">
        <v>39895</v>
      </c>
      <c r="D2410">
        <v>2.5</v>
      </c>
      <c r="E2410" s="1">
        <v>39895</v>
      </c>
      <c r="F2410">
        <v>0.5</v>
      </c>
      <c r="G2410" s="1">
        <v>39895</v>
      </c>
      <c r="H2410">
        <v>0.93700000000000006</v>
      </c>
      <c r="I2410" s="1">
        <v>39895</v>
      </c>
      <c r="J2410">
        <v>1.5</v>
      </c>
      <c r="L2410" s="1">
        <v>39895</v>
      </c>
      <c r="M2410">
        <v>0.5</v>
      </c>
      <c r="O2410">
        <f t="shared" si="436"/>
        <v>0.75</v>
      </c>
      <c r="P2410" s="1">
        <v>39895</v>
      </c>
      <c r="Q2410">
        <v>0.44159999999999999</v>
      </c>
      <c r="R2410" s="1">
        <v>39895</v>
      </c>
      <c r="S2410">
        <v>0.55249999999999999</v>
      </c>
      <c r="U2410" s="9">
        <f t="shared" si="447"/>
        <v>0</v>
      </c>
      <c r="X2410" s="6">
        <f t="shared" si="437"/>
        <v>39895</v>
      </c>
      <c r="Y2410">
        <f t="shared" ca="1" si="438"/>
        <v>2.5</v>
      </c>
      <c r="Z2410">
        <f t="shared" ca="1" si="439"/>
        <v>0.5</v>
      </c>
      <c r="AA2410">
        <f t="shared" ca="1" si="440"/>
        <v>0.93700000000000006</v>
      </c>
      <c r="AB2410">
        <f t="shared" ca="1" si="441"/>
        <v>1.5</v>
      </c>
      <c r="AC2410">
        <f t="shared" ca="1" si="442"/>
        <v>0.5</v>
      </c>
      <c r="AD2410">
        <f t="shared" ca="1" si="443"/>
        <v>0.75</v>
      </c>
      <c r="AE2410">
        <f t="shared" ca="1" si="444"/>
        <v>0.44159999999999999</v>
      </c>
      <c r="AF2410">
        <f t="shared" ca="1" si="445"/>
        <v>0.55249999999999999</v>
      </c>
      <c r="AG2410">
        <f t="shared" ca="1" si="446"/>
        <v>0</v>
      </c>
    </row>
    <row r="2411" spans="3:33" x14ac:dyDescent="0.3">
      <c r="C2411" s="1">
        <v>39896</v>
      </c>
      <c r="D2411">
        <v>2.5</v>
      </c>
      <c r="E2411" s="1">
        <v>39896</v>
      </c>
      <c r="F2411">
        <v>0.5</v>
      </c>
      <c r="G2411" s="1">
        <v>39896</v>
      </c>
      <c r="H2411">
        <v>0.93100000000000005</v>
      </c>
      <c r="I2411" s="1">
        <v>39896</v>
      </c>
      <c r="J2411">
        <v>1.5</v>
      </c>
      <c r="L2411" s="1">
        <v>39896</v>
      </c>
      <c r="M2411">
        <v>0.5</v>
      </c>
      <c r="O2411">
        <f t="shared" si="436"/>
        <v>0.75</v>
      </c>
      <c r="P2411" s="1">
        <v>39896</v>
      </c>
      <c r="Q2411">
        <v>0.44940000000000002</v>
      </c>
      <c r="R2411" s="1">
        <v>39896</v>
      </c>
      <c r="S2411">
        <v>0.53400000000000003</v>
      </c>
      <c r="U2411" s="9">
        <f t="shared" si="447"/>
        <v>0</v>
      </c>
      <c r="X2411" s="6">
        <f t="shared" si="437"/>
        <v>39896</v>
      </c>
      <c r="Y2411">
        <f t="shared" ca="1" si="438"/>
        <v>2.5</v>
      </c>
      <c r="Z2411">
        <f t="shared" ca="1" si="439"/>
        <v>0.5</v>
      </c>
      <c r="AA2411">
        <f t="shared" ca="1" si="440"/>
        <v>0.93100000000000005</v>
      </c>
      <c r="AB2411">
        <f t="shared" ca="1" si="441"/>
        <v>1.5</v>
      </c>
      <c r="AC2411">
        <f t="shared" ca="1" si="442"/>
        <v>0.5</v>
      </c>
      <c r="AD2411">
        <f t="shared" ca="1" si="443"/>
        <v>0.75</v>
      </c>
      <c r="AE2411">
        <f t="shared" ca="1" si="444"/>
        <v>0.44940000000000002</v>
      </c>
      <c r="AF2411">
        <f t="shared" ca="1" si="445"/>
        <v>0.53400000000000003</v>
      </c>
      <c r="AG2411">
        <f t="shared" ca="1" si="446"/>
        <v>0</v>
      </c>
    </row>
    <row r="2412" spans="3:33" x14ac:dyDescent="0.3">
      <c r="C2412" s="1">
        <v>39897</v>
      </c>
      <c r="D2412">
        <v>2.5</v>
      </c>
      <c r="E2412" s="1">
        <v>39897</v>
      </c>
      <c r="F2412">
        <v>0.5</v>
      </c>
      <c r="G2412" s="1">
        <v>39897</v>
      </c>
      <c r="H2412">
        <v>0.97099999999999997</v>
      </c>
      <c r="I2412" s="1">
        <v>39897</v>
      </c>
      <c r="J2412">
        <v>1.5</v>
      </c>
      <c r="L2412" s="1">
        <v>39897</v>
      </c>
      <c r="M2412">
        <v>0.5</v>
      </c>
      <c r="O2412">
        <f t="shared" si="436"/>
        <v>0.75</v>
      </c>
      <c r="P2412" s="1">
        <v>39897</v>
      </c>
      <c r="Q2412">
        <v>0.4582</v>
      </c>
      <c r="R2412" s="1">
        <v>39897</v>
      </c>
      <c r="S2412">
        <v>0.56059999999999999</v>
      </c>
      <c r="U2412" s="9">
        <f t="shared" si="447"/>
        <v>0</v>
      </c>
      <c r="X2412" s="6">
        <f t="shared" si="437"/>
        <v>39897</v>
      </c>
      <c r="Y2412">
        <f t="shared" ca="1" si="438"/>
        <v>2.5</v>
      </c>
      <c r="Z2412">
        <f t="shared" ca="1" si="439"/>
        <v>0.5</v>
      </c>
      <c r="AA2412">
        <f t="shared" ca="1" si="440"/>
        <v>0.97099999999999997</v>
      </c>
      <c r="AB2412">
        <f t="shared" ca="1" si="441"/>
        <v>1.5</v>
      </c>
      <c r="AC2412">
        <f t="shared" ca="1" si="442"/>
        <v>0.5</v>
      </c>
      <c r="AD2412">
        <f t="shared" ca="1" si="443"/>
        <v>0.75</v>
      </c>
      <c r="AE2412">
        <f t="shared" ca="1" si="444"/>
        <v>0.4582</v>
      </c>
      <c r="AF2412">
        <f t="shared" ca="1" si="445"/>
        <v>0.56059999999999999</v>
      </c>
      <c r="AG2412">
        <f t="shared" ca="1" si="446"/>
        <v>0</v>
      </c>
    </row>
    <row r="2413" spans="3:33" x14ac:dyDescent="0.3">
      <c r="C2413" s="1">
        <v>39898</v>
      </c>
      <c r="D2413">
        <v>2.5</v>
      </c>
      <c r="E2413" s="1">
        <v>39898</v>
      </c>
      <c r="F2413">
        <v>0.5</v>
      </c>
      <c r="G2413" s="1">
        <v>39898</v>
      </c>
      <c r="H2413">
        <v>0.97899999999999998</v>
      </c>
      <c r="I2413" s="1">
        <v>39898</v>
      </c>
      <c r="J2413">
        <v>1.5</v>
      </c>
      <c r="L2413" s="1">
        <v>39898</v>
      </c>
      <c r="M2413">
        <v>0.5</v>
      </c>
      <c r="O2413">
        <f t="shared" si="436"/>
        <v>0.75</v>
      </c>
      <c r="P2413" s="1">
        <v>39898</v>
      </c>
      <c r="Q2413">
        <v>0.45290000000000002</v>
      </c>
      <c r="R2413" s="1">
        <v>39898</v>
      </c>
      <c r="S2413">
        <v>0.5514</v>
      </c>
      <c r="U2413" s="9">
        <f t="shared" si="447"/>
        <v>0</v>
      </c>
      <c r="X2413" s="6">
        <f t="shared" si="437"/>
        <v>39898</v>
      </c>
      <c r="Y2413">
        <f t="shared" ca="1" si="438"/>
        <v>2.5</v>
      </c>
      <c r="Z2413">
        <f t="shared" ca="1" si="439"/>
        <v>0.5</v>
      </c>
      <c r="AA2413">
        <f t="shared" ca="1" si="440"/>
        <v>0.97899999999999998</v>
      </c>
      <c r="AB2413">
        <f t="shared" ca="1" si="441"/>
        <v>1.5</v>
      </c>
      <c r="AC2413">
        <f t="shared" ca="1" si="442"/>
        <v>0.5</v>
      </c>
      <c r="AD2413">
        <f t="shared" ca="1" si="443"/>
        <v>0.75</v>
      </c>
      <c r="AE2413">
        <f t="shared" ca="1" si="444"/>
        <v>0.45290000000000002</v>
      </c>
      <c r="AF2413">
        <f t="shared" ca="1" si="445"/>
        <v>0.5514</v>
      </c>
      <c r="AG2413">
        <f t="shared" ca="1" si="446"/>
        <v>0</v>
      </c>
    </row>
    <row r="2414" spans="3:33" x14ac:dyDescent="0.3">
      <c r="C2414" s="1">
        <v>39899</v>
      </c>
      <c r="D2414">
        <v>2.5</v>
      </c>
      <c r="E2414" s="1">
        <v>39899</v>
      </c>
      <c r="F2414">
        <v>0.5</v>
      </c>
      <c r="G2414" s="1">
        <v>39899</v>
      </c>
      <c r="H2414">
        <v>0.97199999999999998</v>
      </c>
      <c r="I2414" s="1">
        <v>39899</v>
      </c>
      <c r="J2414">
        <v>1.5</v>
      </c>
      <c r="L2414" s="1">
        <v>39899</v>
      </c>
      <c r="M2414">
        <v>0.5</v>
      </c>
      <c r="O2414">
        <f t="shared" si="436"/>
        <v>0.75</v>
      </c>
      <c r="P2414" s="1">
        <v>39899</v>
      </c>
      <c r="Q2414">
        <v>0.45419999999999999</v>
      </c>
      <c r="R2414" s="1">
        <v>39899</v>
      </c>
      <c r="S2414">
        <v>0.51749999999999996</v>
      </c>
      <c r="U2414" s="9">
        <f t="shared" si="447"/>
        <v>0</v>
      </c>
      <c r="X2414" s="6">
        <f t="shared" si="437"/>
        <v>39899</v>
      </c>
      <c r="Y2414">
        <f t="shared" ca="1" si="438"/>
        <v>2.5</v>
      </c>
      <c r="Z2414">
        <f t="shared" ca="1" si="439"/>
        <v>0.5</v>
      </c>
      <c r="AA2414">
        <f t="shared" ca="1" si="440"/>
        <v>0.97199999999999998</v>
      </c>
      <c r="AB2414">
        <f t="shared" ca="1" si="441"/>
        <v>1.5</v>
      </c>
      <c r="AC2414">
        <f t="shared" ca="1" si="442"/>
        <v>0.5</v>
      </c>
      <c r="AD2414">
        <f t="shared" ca="1" si="443"/>
        <v>0.75</v>
      </c>
      <c r="AE2414">
        <f t="shared" ca="1" si="444"/>
        <v>0.45419999999999999</v>
      </c>
      <c r="AF2414">
        <f t="shared" ca="1" si="445"/>
        <v>0.51749999999999996</v>
      </c>
      <c r="AG2414">
        <f t="shared" ca="1" si="446"/>
        <v>0</v>
      </c>
    </row>
    <row r="2415" spans="3:33" x14ac:dyDescent="0.3">
      <c r="C2415" s="1">
        <v>39902</v>
      </c>
      <c r="D2415">
        <v>2.5</v>
      </c>
      <c r="E2415" s="1">
        <v>39902</v>
      </c>
      <c r="F2415">
        <v>0.5</v>
      </c>
      <c r="G2415" s="1">
        <v>39902</v>
      </c>
      <c r="H2415">
        <v>0.96399999999999997</v>
      </c>
      <c r="I2415" s="1">
        <v>39902</v>
      </c>
      <c r="J2415">
        <v>1.5</v>
      </c>
      <c r="L2415" s="1">
        <v>39902</v>
      </c>
      <c r="M2415">
        <v>0.5</v>
      </c>
      <c r="O2415">
        <f t="shared" si="436"/>
        <v>0.75</v>
      </c>
      <c r="P2415" s="1">
        <v>39902</v>
      </c>
      <c r="Q2415">
        <v>0.45</v>
      </c>
      <c r="R2415" s="1">
        <v>39902</v>
      </c>
      <c r="S2415">
        <v>0.55520000000000003</v>
      </c>
      <c r="U2415" s="9">
        <f t="shared" si="447"/>
        <v>0</v>
      </c>
      <c r="X2415" s="6">
        <f t="shared" si="437"/>
        <v>39902</v>
      </c>
      <c r="Y2415">
        <f t="shared" ca="1" si="438"/>
        <v>2.5</v>
      </c>
      <c r="Z2415">
        <f t="shared" ca="1" si="439"/>
        <v>0.5</v>
      </c>
      <c r="AA2415">
        <f t="shared" ca="1" si="440"/>
        <v>0.96399999999999997</v>
      </c>
      <c r="AB2415">
        <f t="shared" ca="1" si="441"/>
        <v>1.5</v>
      </c>
      <c r="AC2415">
        <f t="shared" ca="1" si="442"/>
        <v>0.5</v>
      </c>
      <c r="AD2415">
        <f t="shared" ca="1" si="443"/>
        <v>0.75</v>
      </c>
      <c r="AE2415">
        <f t="shared" ca="1" si="444"/>
        <v>0.45</v>
      </c>
      <c r="AF2415">
        <f t="shared" ca="1" si="445"/>
        <v>0.55520000000000003</v>
      </c>
      <c r="AG2415">
        <f t="shared" ca="1" si="446"/>
        <v>0</v>
      </c>
    </row>
    <row r="2416" spans="3:33" x14ac:dyDescent="0.3">
      <c r="C2416" s="1">
        <v>39903</v>
      </c>
      <c r="D2416">
        <v>2.5</v>
      </c>
      <c r="E2416" s="1">
        <v>39903</v>
      </c>
      <c r="F2416">
        <v>0.5</v>
      </c>
      <c r="G2416" s="1">
        <v>39903</v>
      </c>
      <c r="H2416">
        <v>1.6360000000000001</v>
      </c>
      <c r="I2416" s="1">
        <v>39903</v>
      </c>
      <c r="J2416">
        <v>1.5</v>
      </c>
      <c r="L2416" s="1">
        <v>39903</v>
      </c>
      <c r="M2416">
        <v>0.5</v>
      </c>
      <c r="O2416">
        <f t="shared" si="436"/>
        <v>0.75</v>
      </c>
      <c r="P2416" s="1">
        <v>39903</v>
      </c>
      <c r="Q2416">
        <v>0.50270000000000004</v>
      </c>
      <c r="R2416" s="1">
        <v>39903</v>
      </c>
      <c r="S2416">
        <v>0.71009999999999995</v>
      </c>
      <c r="U2416" s="9">
        <f t="shared" si="447"/>
        <v>0</v>
      </c>
      <c r="X2416" s="6">
        <f t="shared" si="437"/>
        <v>39903</v>
      </c>
      <c r="Y2416">
        <f t="shared" ca="1" si="438"/>
        <v>2.5</v>
      </c>
      <c r="Z2416">
        <f t="shared" ca="1" si="439"/>
        <v>0.5</v>
      </c>
      <c r="AA2416">
        <f t="shared" ca="1" si="440"/>
        <v>1.6360000000000001</v>
      </c>
      <c r="AB2416">
        <f t="shared" ca="1" si="441"/>
        <v>1.5</v>
      </c>
      <c r="AC2416">
        <f t="shared" ca="1" si="442"/>
        <v>0.5</v>
      </c>
      <c r="AD2416">
        <f t="shared" ca="1" si="443"/>
        <v>0.75</v>
      </c>
      <c r="AE2416">
        <f t="shared" ca="1" si="444"/>
        <v>0.50270000000000004</v>
      </c>
      <c r="AF2416">
        <f t="shared" ca="1" si="445"/>
        <v>0.71009999999999995</v>
      </c>
      <c r="AG2416">
        <f t="shared" ca="1" si="446"/>
        <v>0</v>
      </c>
    </row>
    <row r="2417" spans="3:33" x14ac:dyDescent="0.3">
      <c r="C2417" s="1">
        <v>39904</v>
      </c>
      <c r="D2417">
        <v>2.5</v>
      </c>
      <c r="E2417" s="1">
        <v>39904</v>
      </c>
      <c r="F2417">
        <v>0.5</v>
      </c>
      <c r="G2417" s="1">
        <v>39904</v>
      </c>
      <c r="H2417">
        <v>0.96</v>
      </c>
      <c r="I2417" s="1">
        <v>39904</v>
      </c>
      <c r="J2417">
        <v>1.5</v>
      </c>
      <c r="L2417" s="1">
        <v>39904</v>
      </c>
      <c r="M2417">
        <v>0.5</v>
      </c>
      <c r="O2417">
        <f t="shared" si="436"/>
        <v>0.75</v>
      </c>
      <c r="P2417" s="1">
        <v>39904</v>
      </c>
      <c r="Q2417">
        <v>0.45450000000000002</v>
      </c>
      <c r="R2417" s="1">
        <v>39904</v>
      </c>
      <c r="S2417">
        <v>0.54869999999999997</v>
      </c>
      <c r="U2417" s="9">
        <f t="shared" si="447"/>
        <v>0</v>
      </c>
      <c r="X2417" s="6">
        <f t="shared" si="437"/>
        <v>39904</v>
      </c>
      <c r="Y2417">
        <f t="shared" ca="1" si="438"/>
        <v>2.5</v>
      </c>
      <c r="Z2417">
        <f t="shared" ca="1" si="439"/>
        <v>0.5</v>
      </c>
      <c r="AA2417">
        <f t="shared" ca="1" si="440"/>
        <v>0.96</v>
      </c>
      <c r="AB2417">
        <f t="shared" ca="1" si="441"/>
        <v>1.5</v>
      </c>
      <c r="AC2417">
        <f t="shared" ca="1" si="442"/>
        <v>0.5</v>
      </c>
      <c r="AD2417">
        <f t="shared" ca="1" si="443"/>
        <v>0.75</v>
      </c>
      <c r="AE2417">
        <f t="shared" ca="1" si="444"/>
        <v>0.45450000000000002</v>
      </c>
      <c r="AF2417">
        <f t="shared" ca="1" si="445"/>
        <v>0.54869999999999997</v>
      </c>
      <c r="AG2417">
        <f t="shared" ca="1" si="446"/>
        <v>0</v>
      </c>
    </row>
    <row r="2418" spans="3:33" x14ac:dyDescent="0.3">
      <c r="C2418" s="1">
        <v>39905</v>
      </c>
      <c r="D2418">
        <v>2.25</v>
      </c>
      <c r="E2418" s="1">
        <v>39905</v>
      </c>
      <c r="F2418">
        <v>0.5</v>
      </c>
      <c r="G2418" s="1">
        <v>39905</v>
      </c>
      <c r="H2418">
        <v>0.89100000000000001</v>
      </c>
      <c r="I2418" s="1">
        <v>39905</v>
      </c>
      <c r="J2418">
        <v>1.25</v>
      </c>
      <c r="L2418" s="1">
        <v>39905</v>
      </c>
      <c r="M2418">
        <v>0.5</v>
      </c>
      <c r="O2418">
        <f t="shared" si="436"/>
        <v>0.75</v>
      </c>
      <c r="P2418" s="1">
        <v>39905</v>
      </c>
      <c r="Q2418">
        <v>0.43149999999999999</v>
      </c>
      <c r="R2418" s="1">
        <v>39905</v>
      </c>
      <c r="S2418">
        <v>0.57410000000000005</v>
      </c>
      <c r="U2418" s="9">
        <f t="shared" si="447"/>
        <v>0</v>
      </c>
      <c r="X2418" s="6">
        <f t="shared" si="437"/>
        <v>39905</v>
      </c>
      <c r="Y2418">
        <f t="shared" ca="1" si="438"/>
        <v>2.25</v>
      </c>
      <c r="Z2418">
        <f t="shared" ca="1" si="439"/>
        <v>0.5</v>
      </c>
      <c r="AA2418">
        <f t="shared" ca="1" si="440"/>
        <v>0.89100000000000001</v>
      </c>
      <c r="AB2418">
        <f t="shared" ca="1" si="441"/>
        <v>1.25</v>
      </c>
      <c r="AC2418">
        <f t="shared" ca="1" si="442"/>
        <v>0.5</v>
      </c>
      <c r="AD2418">
        <f t="shared" ca="1" si="443"/>
        <v>0.75</v>
      </c>
      <c r="AE2418">
        <f t="shared" ca="1" si="444"/>
        <v>0.43149999999999999</v>
      </c>
      <c r="AF2418">
        <f t="shared" ca="1" si="445"/>
        <v>0.57410000000000005</v>
      </c>
      <c r="AG2418">
        <f t="shared" ca="1" si="446"/>
        <v>0</v>
      </c>
    </row>
    <row r="2419" spans="3:33" x14ac:dyDescent="0.3">
      <c r="C2419" s="1">
        <v>39906</v>
      </c>
      <c r="D2419">
        <v>2.25</v>
      </c>
      <c r="E2419" s="1">
        <v>39906</v>
      </c>
      <c r="F2419">
        <v>0.5</v>
      </c>
      <c r="G2419" s="1">
        <v>39906</v>
      </c>
      <c r="H2419">
        <v>0.82599999999999996</v>
      </c>
      <c r="I2419" s="1">
        <v>39906</v>
      </c>
      <c r="J2419">
        <v>1.25</v>
      </c>
      <c r="L2419" s="1">
        <v>39906</v>
      </c>
      <c r="M2419">
        <v>0.5</v>
      </c>
      <c r="O2419">
        <f t="shared" si="436"/>
        <v>0.75</v>
      </c>
      <c r="P2419" s="1">
        <v>39906</v>
      </c>
      <c r="Q2419">
        <v>0.41439999999999999</v>
      </c>
      <c r="R2419" s="1">
        <v>39906</v>
      </c>
      <c r="S2419">
        <v>0.54659999999999997</v>
      </c>
      <c r="U2419" s="9">
        <f t="shared" si="447"/>
        <v>0</v>
      </c>
      <c r="X2419" s="6">
        <f t="shared" si="437"/>
        <v>39906</v>
      </c>
      <c r="Y2419">
        <f t="shared" ca="1" si="438"/>
        <v>2.25</v>
      </c>
      <c r="Z2419">
        <f t="shared" ca="1" si="439"/>
        <v>0.5</v>
      </c>
      <c r="AA2419">
        <f t="shared" ca="1" si="440"/>
        <v>0.82599999999999996</v>
      </c>
      <c r="AB2419">
        <f t="shared" ca="1" si="441"/>
        <v>1.25</v>
      </c>
      <c r="AC2419">
        <f t="shared" ca="1" si="442"/>
        <v>0.5</v>
      </c>
      <c r="AD2419">
        <f t="shared" ca="1" si="443"/>
        <v>0.75</v>
      </c>
      <c r="AE2419">
        <f t="shared" ca="1" si="444"/>
        <v>0.41439999999999999</v>
      </c>
      <c r="AF2419">
        <f t="shared" ca="1" si="445"/>
        <v>0.54659999999999997</v>
      </c>
      <c r="AG2419">
        <f t="shared" ca="1" si="446"/>
        <v>0</v>
      </c>
    </row>
    <row r="2420" spans="3:33" x14ac:dyDescent="0.3">
      <c r="C2420" s="1">
        <v>39909</v>
      </c>
      <c r="D2420">
        <v>2.25</v>
      </c>
      <c r="E2420" s="1">
        <v>39909</v>
      </c>
      <c r="F2420">
        <v>0.5</v>
      </c>
      <c r="G2420" s="1">
        <v>39909</v>
      </c>
      <c r="H2420">
        <v>0.78600000000000003</v>
      </c>
      <c r="I2420" s="1">
        <v>39909</v>
      </c>
      <c r="J2420">
        <v>1.25</v>
      </c>
      <c r="L2420" s="1">
        <v>39909</v>
      </c>
      <c r="M2420">
        <v>0.5</v>
      </c>
      <c r="O2420">
        <f t="shared" si="436"/>
        <v>0.75</v>
      </c>
      <c r="P2420" s="1">
        <v>39909</v>
      </c>
      <c r="Q2420">
        <v>0.41449999999999998</v>
      </c>
      <c r="R2420" s="1">
        <v>39909</v>
      </c>
      <c r="S2420">
        <v>0.55420000000000003</v>
      </c>
      <c r="U2420" s="9">
        <f t="shared" si="447"/>
        <v>0</v>
      </c>
      <c r="X2420" s="6">
        <f t="shared" si="437"/>
        <v>39909</v>
      </c>
      <c r="Y2420">
        <f t="shared" ca="1" si="438"/>
        <v>2.25</v>
      </c>
      <c r="Z2420">
        <f t="shared" ca="1" si="439"/>
        <v>0.5</v>
      </c>
      <c r="AA2420">
        <f t="shared" ca="1" si="440"/>
        <v>0.78600000000000003</v>
      </c>
      <c r="AB2420">
        <f t="shared" ca="1" si="441"/>
        <v>1.25</v>
      </c>
      <c r="AC2420">
        <f t="shared" ca="1" si="442"/>
        <v>0.5</v>
      </c>
      <c r="AD2420">
        <f t="shared" ca="1" si="443"/>
        <v>0.75</v>
      </c>
      <c r="AE2420">
        <f t="shared" ca="1" si="444"/>
        <v>0.41449999999999998</v>
      </c>
      <c r="AF2420">
        <f t="shared" ca="1" si="445"/>
        <v>0.55420000000000003</v>
      </c>
      <c r="AG2420">
        <f t="shared" ca="1" si="446"/>
        <v>0</v>
      </c>
    </row>
    <row r="2421" spans="3:33" x14ac:dyDescent="0.3">
      <c r="C2421" s="1">
        <v>39910</v>
      </c>
      <c r="D2421">
        <v>2.25</v>
      </c>
      <c r="E2421" s="1">
        <v>39910</v>
      </c>
      <c r="F2421">
        <v>0.5</v>
      </c>
      <c r="G2421" s="1">
        <v>39910</v>
      </c>
      <c r="H2421">
        <v>1.006</v>
      </c>
      <c r="I2421" s="1">
        <v>39910</v>
      </c>
      <c r="J2421">
        <v>1.25</v>
      </c>
      <c r="L2421" s="1">
        <v>39910</v>
      </c>
      <c r="M2421">
        <v>0.5</v>
      </c>
      <c r="O2421">
        <f t="shared" si="436"/>
        <v>0.75</v>
      </c>
      <c r="P2421" s="1">
        <v>39910</v>
      </c>
      <c r="Q2421">
        <v>0.4168</v>
      </c>
      <c r="R2421" s="1">
        <v>39910</v>
      </c>
      <c r="S2421">
        <v>0.5504</v>
      </c>
      <c r="U2421" s="9">
        <f t="shared" si="447"/>
        <v>0</v>
      </c>
      <c r="X2421" s="6">
        <f t="shared" si="437"/>
        <v>39910</v>
      </c>
      <c r="Y2421">
        <f t="shared" ca="1" si="438"/>
        <v>2.25</v>
      </c>
      <c r="Z2421">
        <f t="shared" ca="1" si="439"/>
        <v>0.5</v>
      </c>
      <c r="AA2421">
        <f t="shared" ca="1" si="440"/>
        <v>1.006</v>
      </c>
      <c r="AB2421">
        <f t="shared" ca="1" si="441"/>
        <v>1.25</v>
      </c>
      <c r="AC2421">
        <f t="shared" ca="1" si="442"/>
        <v>0.5</v>
      </c>
      <c r="AD2421">
        <f t="shared" ca="1" si="443"/>
        <v>0.75</v>
      </c>
      <c r="AE2421">
        <f t="shared" ca="1" si="444"/>
        <v>0.4168</v>
      </c>
      <c r="AF2421">
        <f t="shared" ca="1" si="445"/>
        <v>0.5504</v>
      </c>
      <c r="AG2421">
        <f t="shared" ca="1" si="446"/>
        <v>0</v>
      </c>
    </row>
    <row r="2422" spans="3:33" x14ac:dyDescent="0.3">
      <c r="C2422" s="1">
        <v>39911</v>
      </c>
      <c r="D2422">
        <v>2.25</v>
      </c>
      <c r="E2422" s="1">
        <v>39911</v>
      </c>
      <c r="F2422">
        <v>0.25</v>
      </c>
      <c r="G2422" s="1">
        <v>39911</v>
      </c>
      <c r="H2422">
        <v>0.85799999999999998</v>
      </c>
      <c r="I2422" s="1">
        <v>39911</v>
      </c>
      <c r="J2422">
        <v>1.25</v>
      </c>
      <c r="L2422" s="1">
        <v>39911</v>
      </c>
      <c r="M2422">
        <v>0.5</v>
      </c>
      <c r="O2422">
        <f t="shared" si="436"/>
        <v>0.75</v>
      </c>
      <c r="P2422" s="1">
        <v>39911</v>
      </c>
      <c r="Q2422">
        <v>0.41110000000000002</v>
      </c>
      <c r="R2422" s="1">
        <v>39911</v>
      </c>
      <c r="S2422">
        <v>0.53200000000000003</v>
      </c>
      <c r="U2422" s="9">
        <f t="shared" si="447"/>
        <v>0</v>
      </c>
      <c r="X2422" s="6">
        <f t="shared" si="437"/>
        <v>39911</v>
      </c>
      <c r="Y2422">
        <f t="shared" ca="1" si="438"/>
        <v>2.25</v>
      </c>
      <c r="Z2422">
        <f t="shared" ca="1" si="439"/>
        <v>0.25</v>
      </c>
      <c r="AA2422">
        <f t="shared" ca="1" si="440"/>
        <v>0.85799999999999998</v>
      </c>
      <c r="AB2422">
        <f t="shared" ca="1" si="441"/>
        <v>1.25</v>
      </c>
      <c r="AC2422">
        <f t="shared" ca="1" si="442"/>
        <v>0.5</v>
      </c>
      <c r="AD2422">
        <f t="shared" ca="1" si="443"/>
        <v>0.75</v>
      </c>
      <c r="AE2422">
        <f t="shared" ca="1" si="444"/>
        <v>0.41110000000000002</v>
      </c>
      <c r="AF2422">
        <f t="shared" ca="1" si="445"/>
        <v>0.53200000000000003</v>
      </c>
      <c r="AG2422">
        <f t="shared" ca="1" si="446"/>
        <v>0</v>
      </c>
    </row>
    <row r="2423" spans="3:33" x14ac:dyDescent="0.3">
      <c r="C2423" s="1">
        <v>39912</v>
      </c>
      <c r="D2423">
        <v>2.25</v>
      </c>
      <c r="E2423" s="1">
        <v>39912</v>
      </c>
      <c r="F2423">
        <v>0.25</v>
      </c>
      <c r="G2423" s="1">
        <v>39912</v>
      </c>
      <c r="H2423">
        <v>0.95799999999999996</v>
      </c>
      <c r="I2423" s="1">
        <v>39912</v>
      </c>
      <c r="J2423">
        <v>1.25</v>
      </c>
      <c r="L2423" s="1">
        <v>39912</v>
      </c>
      <c r="M2423">
        <v>0.5</v>
      </c>
      <c r="O2423">
        <f t="shared" si="436"/>
        <v>0.75</v>
      </c>
      <c r="P2423" s="1">
        <v>39912</v>
      </c>
      <c r="Q2423">
        <v>0.41660000000000003</v>
      </c>
      <c r="R2423" s="1">
        <v>39912</v>
      </c>
      <c r="S2423">
        <v>0.5635</v>
      </c>
      <c r="U2423" s="9">
        <f t="shared" si="447"/>
        <v>0</v>
      </c>
      <c r="X2423" s="6">
        <f t="shared" si="437"/>
        <v>39912</v>
      </c>
      <c r="Y2423">
        <f t="shared" ca="1" si="438"/>
        <v>2.25</v>
      </c>
      <c r="Z2423">
        <f t="shared" ca="1" si="439"/>
        <v>0.25</v>
      </c>
      <c r="AA2423">
        <f t="shared" ca="1" si="440"/>
        <v>0.95799999999999996</v>
      </c>
      <c r="AB2423">
        <f t="shared" ca="1" si="441"/>
        <v>1.25</v>
      </c>
      <c r="AC2423">
        <f t="shared" ca="1" si="442"/>
        <v>0.5</v>
      </c>
      <c r="AD2423">
        <f t="shared" ca="1" si="443"/>
        <v>0.75</v>
      </c>
      <c r="AE2423">
        <f t="shared" ca="1" si="444"/>
        <v>0.41660000000000003</v>
      </c>
      <c r="AF2423">
        <f t="shared" ca="1" si="445"/>
        <v>0.5635</v>
      </c>
      <c r="AG2423">
        <f t="shared" ca="1" si="446"/>
        <v>0</v>
      </c>
    </row>
    <row r="2424" spans="3:33" x14ac:dyDescent="0.3">
      <c r="C2424" s="1">
        <v>39913</v>
      </c>
      <c r="D2424">
        <v>2.25</v>
      </c>
      <c r="E2424" s="1">
        <v>39913</v>
      </c>
      <c r="F2424">
        <v>0.25</v>
      </c>
      <c r="G2424" s="1">
        <v>39913</v>
      </c>
      <c r="H2424">
        <v>0.95799999999999996</v>
      </c>
      <c r="I2424" s="1">
        <v>39913</v>
      </c>
      <c r="J2424">
        <v>1.25</v>
      </c>
      <c r="L2424" s="1">
        <v>39913</v>
      </c>
      <c r="M2424">
        <v>0.5</v>
      </c>
      <c r="O2424">
        <f t="shared" si="436"/>
        <v>0.75</v>
      </c>
      <c r="P2424" s="1">
        <v>39913</v>
      </c>
      <c r="Q2424">
        <v>0.41660000000000003</v>
      </c>
      <c r="R2424" s="1">
        <v>39913</v>
      </c>
      <c r="S2424">
        <v>0.5635</v>
      </c>
      <c r="U2424" s="9">
        <f t="shared" si="447"/>
        <v>0</v>
      </c>
      <c r="X2424" s="6">
        <f t="shared" si="437"/>
        <v>39913</v>
      </c>
      <c r="Y2424">
        <f t="shared" ca="1" si="438"/>
        <v>2.25</v>
      </c>
      <c r="Z2424">
        <f t="shared" ca="1" si="439"/>
        <v>0.25</v>
      </c>
      <c r="AA2424">
        <f t="shared" ca="1" si="440"/>
        <v>0.95799999999999996</v>
      </c>
      <c r="AB2424">
        <f t="shared" ca="1" si="441"/>
        <v>1.25</v>
      </c>
      <c r="AC2424">
        <f t="shared" ca="1" si="442"/>
        <v>0.5</v>
      </c>
      <c r="AD2424">
        <f t="shared" ca="1" si="443"/>
        <v>0.75</v>
      </c>
      <c r="AE2424">
        <f t="shared" ca="1" si="444"/>
        <v>0.41660000000000003</v>
      </c>
      <c r="AF2424">
        <f t="shared" ca="1" si="445"/>
        <v>0.5635</v>
      </c>
      <c r="AG2424">
        <f t="shared" ca="1" si="446"/>
        <v>0</v>
      </c>
    </row>
    <row r="2425" spans="3:33" x14ac:dyDescent="0.3">
      <c r="C2425" s="1">
        <v>39916</v>
      </c>
      <c r="D2425">
        <v>2.25</v>
      </c>
      <c r="E2425" s="1">
        <v>39916</v>
      </c>
      <c r="F2425">
        <v>0.25</v>
      </c>
      <c r="G2425" s="1">
        <v>39916</v>
      </c>
      <c r="H2425">
        <v>0.95799999999999996</v>
      </c>
      <c r="I2425" s="1">
        <v>39916</v>
      </c>
      <c r="J2425">
        <v>1.25</v>
      </c>
      <c r="L2425" s="1">
        <v>39916</v>
      </c>
      <c r="M2425">
        <v>0.5</v>
      </c>
      <c r="O2425">
        <f t="shared" si="436"/>
        <v>0.75</v>
      </c>
      <c r="P2425" s="1">
        <v>39916</v>
      </c>
      <c r="Q2425">
        <v>0.41660000000000003</v>
      </c>
      <c r="R2425" s="1">
        <v>39916</v>
      </c>
      <c r="S2425">
        <v>0.5635</v>
      </c>
      <c r="U2425" s="9">
        <f t="shared" si="447"/>
        <v>0</v>
      </c>
      <c r="X2425" s="6">
        <f t="shared" si="437"/>
        <v>39916</v>
      </c>
      <c r="Y2425">
        <f t="shared" ca="1" si="438"/>
        <v>2.25</v>
      </c>
      <c r="Z2425">
        <f t="shared" ca="1" si="439"/>
        <v>0.25</v>
      </c>
      <c r="AA2425">
        <f t="shared" ca="1" si="440"/>
        <v>0.95799999999999996</v>
      </c>
      <c r="AB2425">
        <f t="shared" ca="1" si="441"/>
        <v>1.25</v>
      </c>
      <c r="AC2425">
        <f t="shared" ca="1" si="442"/>
        <v>0.5</v>
      </c>
      <c r="AD2425">
        <f t="shared" ca="1" si="443"/>
        <v>0.75</v>
      </c>
      <c r="AE2425">
        <f t="shared" ca="1" si="444"/>
        <v>0.41660000000000003</v>
      </c>
      <c r="AF2425">
        <f t="shared" ca="1" si="445"/>
        <v>0.5635</v>
      </c>
      <c r="AG2425">
        <f t="shared" ca="1" si="446"/>
        <v>0</v>
      </c>
    </row>
    <row r="2426" spans="3:33" x14ac:dyDescent="0.3">
      <c r="C2426" s="1">
        <v>39917</v>
      </c>
      <c r="D2426">
        <v>2.25</v>
      </c>
      <c r="E2426" s="1">
        <v>39917</v>
      </c>
      <c r="F2426">
        <v>0.25</v>
      </c>
      <c r="G2426" s="1">
        <v>39917</v>
      </c>
      <c r="H2426">
        <v>0.89100000000000001</v>
      </c>
      <c r="I2426" s="1">
        <v>39917</v>
      </c>
      <c r="J2426">
        <v>1.25</v>
      </c>
      <c r="L2426" s="1">
        <v>39917</v>
      </c>
      <c r="M2426">
        <v>0.5</v>
      </c>
      <c r="O2426">
        <f t="shared" si="436"/>
        <v>0.75</v>
      </c>
      <c r="P2426" s="1">
        <v>39917</v>
      </c>
      <c r="Q2426">
        <v>0.41820000000000002</v>
      </c>
      <c r="R2426" s="1">
        <v>39917</v>
      </c>
      <c r="S2426">
        <v>0.54679999999999995</v>
      </c>
      <c r="U2426" s="9">
        <f t="shared" si="447"/>
        <v>0</v>
      </c>
      <c r="X2426" s="6">
        <f t="shared" si="437"/>
        <v>39917</v>
      </c>
      <c r="Y2426">
        <f t="shared" ca="1" si="438"/>
        <v>2.25</v>
      </c>
      <c r="Z2426">
        <f t="shared" ca="1" si="439"/>
        <v>0.25</v>
      </c>
      <c r="AA2426">
        <f t="shared" ca="1" si="440"/>
        <v>0.89100000000000001</v>
      </c>
      <c r="AB2426">
        <f t="shared" ca="1" si="441"/>
        <v>1.25</v>
      </c>
      <c r="AC2426">
        <f t="shared" ca="1" si="442"/>
        <v>0.5</v>
      </c>
      <c r="AD2426">
        <f t="shared" ca="1" si="443"/>
        <v>0.75</v>
      </c>
      <c r="AE2426">
        <f t="shared" ca="1" si="444"/>
        <v>0.41820000000000002</v>
      </c>
      <c r="AF2426">
        <f t="shared" ca="1" si="445"/>
        <v>0.54679999999999995</v>
      </c>
      <c r="AG2426">
        <f t="shared" ca="1" si="446"/>
        <v>0</v>
      </c>
    </row>
    <row r="2427" spans="3:33" x14ac:dyDescent="0.3">
      <c r="C2427" s="1">
        <v>39918</v>
      </c>
      <c r="D2427">
        <v>2.25</v>
      </c>
      <c r="E2427" s="1">
        <v>39918</v>
      </c>
      <c r="F2427">
        <v>0.25</v>
      </c>
      <c r="G2427" s="1">
        <v>39918</v>
      </c>
      <c r="H2427">
        <v>0.92</v>
      </c>
      <c r="I2427" s="1">
        <v>39918</v>
      </c>
      <c r="J2427">
        <v>1.25</v>
      </c>
      <c r="L2427" s="1">
        <v>39918</v>
      </c>
      <c r="M2427">
        <v>0.5</v>
      </c>
      <c r="O2427">
        <f t="shared" si="436"/>
        <v>0.75</v>
      </c>
      <c r="P2427" s="1">
        <v>39918</v>
      </c>
      <c r="Q2427">
        <v>0.42059999999999997</v>
      </c>
      <c r="R2427" s="1">
        <v>39918</v>
      </c>
      <c r="S2427">
        <v>0.54200000000000004</v>
      </c>
      <c r="U2427" s="9">
        <f t="shared" si="447"/>
        <v>0</v>
      </c>
      <c r="X2427" s="6">
        <f t="shared" si="437"/>
        <v>39918</v>
      </c>
      <c r="Y2427">
        <f t="shared" ca="1" si="438"/>
        <v>2.25</v>
      </c>
      <c r="Z2427">
        <f t="shared" ca="1" si="439"/>
        <v>0.25</v>
      </c>
      <c r="AA2427">
        <f t="shared" ca="1" si="440"/>
        <v>0.92</v>
      </c>
      <c r="AB2427">
        <f t="shared" ca="1" si="441"/>
        <v>1.25</v>
      </c>
      <c r="AC2427">
        <f t="shared" ca="1" si="442"/>
        <v>0.5</v>
      </c>
      <c r="AD2427">
        <f t="shared" ca="1" si="443"/>
        <v>0.75</v>
      </c>
      <c r="AE2427">
        <f t="shared" ca="1" si="444"/>
        <v>0.42059999999999997</v>
      </c>
      <c r="AF2427">
        <f t="shared" ca="1" si="445"/>
        <v>0.54200000000000004</v>
      </c>
      <c r="AG2427">
        <f t="shared" ca="1" si="446"/>
        <v>0</v>
      </c>
    </row>
    <row r="2428" spans="3:33" x14ac:dyDescent="0.3">
      <c r="C2428" s="1">
        <v>39919</v>
      </c>
      <c r="D2428">
        <v>2.25</v>
      </c>
      <c r="E2428" s="1">
        <v>39919</v>
      </c>
      <c r="F2428">
        <v>0.25</v>
      </c>
      <c r="G2428" s="1">
        <v>39919</v>
      </c>
      <c r="H2428">
        <v>0.97399999999999998</v>
      </c>
      <c r="I2428" s="1">
        <v>39919</v>
      </c>
      <c r="J2428">
        <v>1.25</v>
      </c>
      <c r="L2428" s="1">
        <v>39919</v>
      </c>
      <c r="M2428">
        <v>0.5</v>
      </c>
      <c r="O2428">
        <f t="shared" si="436"/>
        <v>0.75</v>
      </c>
      <c r="P2428" s="1">
        <v>39919</v>
      </c>
      <c r="Q2428">
        <v>0.4163</v>
      </c>
      <c r="R2428" s="1">
        <v>39919</v>
      </c>
      <c r="S2428">
        <v>0.54179999999999995</v>
      </c>
      <c r="U2428" s="9">
        <f t="shared" si="447"/>
        <v>0</v>
      </c>
      <c r="X2428" s="6">
        <f t="shared" si="437"/>
        <v>39919</v>
      </c>
      <c r="Y2428">
        <f t="shared" ca="1" si="438"/>
        <v>2.25</v>
      </c>
      <c r="Z2428">
        <f t="shared" ca="1" si="439"/>
        <v>0.25</v>
      </c>
      <c r="AA2428">
        <f t="shared" ca="1" si="440"/>
        <v>0.97399999999999998</v>
      </c>
      <c r="AB2428">
        <f t="shared" ca="1" si="441"/>
        <v>1.25</v>
      </c>
      <c r="AC2428">
        <f t="shared" ca="1" si="442"/>
        <v>0.5</v>
      </c>
      <c r="AD2428">
        <f t="shared" ca="1" si="443"/>
        <v>0.75</v>
      </c>
      <c r="AE2428">
        <f t="shared" ca="1" si="444"/>
        <v>0.4163</v>
      </c>
      <c r="AF2428">
        <f t="shared" ca="1" si="445"/>
        <v>0.54179999999999995</v>
      </c>
      <c r="AG2428">
        <f t="shared" ca="1" si="446"/>
        <v>0</v>
      </c>
    </row>
    <row r="2429" spans="3:33" x14ac:dyDescent="0.3">
      <c r="C2429" s="1">
        <v>39920</v>
      </c>
      <c r="D2429">
        <v>2.25</v>
      </c>
      <c r="E2429" s="1">
        <v>39920</v>
      </c>
      <c r="F2429">
        <v>0.25</v>
      </c>
      <c r="G2429" s="1">
        <v>39920</v>
      </c>
      <c r="H2429">
        <v>0.96399999999999997</v>
      </c>
      <c r="I2429" s="1">
        <v>39920</v>
      </c>
      <c r="J2429">
        <v>1.25</v>
      </c>
      <c r="L2429" s="1">
        <v>39920</v>
      </c>
      <c r="M2429">
        <v>0.5</v>
      </c>
      <c r="O2429">
        <f t="shared" si="436"/>
        <v>0.75</v>
      </c>
      <c r="P2429" s="1">
        <v>39920</v>
      </c>
      <c r="Q2429">
        <v>0.40699999999999997</v>
      </c>
      <c r="R2429" s="1">
        <v>39920</v>
      </c>
      <c r="S2429">
        <v>0.51160000000000005</v>
      </c>
      <c r="U2429" s="9">
        <f t="shared" si="447"/>
        <v>0</v>
      </c>
      <c r="X2429" s="6">
        <f t="shared" si="437"/>
        <v>39920</v>
      </c>
      <c r="Y2429">
        <f t="shared" ca="1" si="438"/>
        <v>2.25</v>
      </c>
      <c r="Z2429">
        <f t="shared" ca="1" si="439"/>
        <v>0.25</v>
      </c>
      <c r="AA2429">
        <f t="shared" ca="1" si="440"/>
        <v>0.96399999999999997</v>
      </c>
      <c r="AB2429">
        <f t="shared" ca="1" si="441"/>
        <v>1.25</v>
      </c>
      <c r="AC2429">
        <f t="shared" ca="1" si="442"/>
        <v>0.5</v>
      </c>
      <c r="AD2429">
        <f t="shared" ca="1" si="443"/>
        <v>0.75</v>
      </c>
      <c r="AE2429">
        <f t="shared" ca="1" si="444"/>
        <v>0.40699999999999997</v>
      </c>
      <c r="AF2429">
        <f t="shared" ca="1" si="445"/>
        <v>0.51160000000000005</v>
      </c>
      <c r="AG2429">
        <f t="shared" ca="1" si="446"/>
        <v>0</v>
      </c>
    </row>
    <row r="2430" spans="3:33" x14ac:dyDescent="0.3">
      <c r="C2430" s="1">
        <v>39923</v>
      </c>
      <c r="D2430">
        <v>2.25</v>
      </c>
      <c r="E2430" s="1">
        <v>39923</v>
      </c>
      <c r="F2430">
        <v>0.25</v>
      </c>
      <c r="G2430" s="1">
        <v>39923</v>
      </c>
      <c r="H2430">
        <v>0.97799999999999998</v>
      </c>
      <c r="I2430" s="1">
        <v>39923</v>
      </c>
      <c r="J2430">
        <v>1.25</v>
      </c>
      <c r="L2430" s="1">
        <v>39923</v>
      </c>
      <c r="M2430">
        <v>0.5</v>
      </c>
      <c r="O2430">
        <f t="shared" ref="O2430:O2493" si="448">M2430+0.25</f>
        <v>0.75</v>
      </c>
      <c r="P2430" s="1">
        <v>39923</v>
      </c>
      <c r="Q2430">
        <v>0.41649999999999998</v>
      </c>
      <c r="R2430" s="1">
        <v>39923</v>
      </c>
      <c r="S2430">
        <v>0.52829999999999999</v>
      </c>
      <c r="U2430" s="9">
        <f t="shared" si="447"/>
        <v>0</v>
      </c>
      <c r="X2430" s="6">
        <f t="shared" si="437"/>
        <v>39923</v>
      </c>
      <c r="Y2430">
        <f t="shared" ca="1" si="438"/>
        <v>2.25</v>
      </c>
      <c r="Z2430">
        <f t="shared" ca="1" si="439"/>
        <v>0.25</v>
      </c>
      <c r="AA2430">
        <f t="shared" ca="1" si="440"/>
        <v>0.97799999999999998</v>
      </c>
      <c r="AB2430">
        <f t="shared" ca="1" si="441"/>
        <v>1.25</v>
      </c>
      <c r="AC2430">
        <f t="shared" ca="1" si="442"/>
        <v>0.5</v>
      </c>
      <c r="AD2430">
        <f t="shared" ca="1" si="443"/>
        <v>0.75</v>
      </c>
      <c r="AE2430">
        <f t="shared" ca="1" si="444"/>
        <v>0.41649999999999998</v>
      </c>
      <c r="AF2430">
        <f t="shared" ca="1" si="445"/>
        <v>0.52829999999999999</v>
      </c>
      <c r="AG2430">
        <f t="shared" ca="1" si="446"/>
        <v>0</v>
      </c>
    </row>
    <row r="2431" spans="3:33" x14ac:dyDescent="0.3">
      <c r="C2431" s="1">
        <v>39924</v>
      </c>
      <c r="D2431">
        <v>2.25</v>
      </c>
      <c r="E2431" s="1">
        <v>39924</v>
      </c>
      <c r="F2431">
        <v>0.25</v>
      </c>
      <c r="G2431" s="1">
        <v>39924</v>
      </c>
      <c r="H2431">
        <v>1</v>
      </c>
      <c r="I2431" s="1">
        <v>39924</v>
      </c>
      <c r="J2431">
        <v>1.25</v>
      </c>
      <c r="L2431" s="1">
        <v>39924</v>
      </c>
      <c r="M2431">
        <v>0.5</v>
      </c>
      <c r="O2431">
        <f t="shared" si="448"/>
        <v>0.75</v>
      </c>
      <c r="P2431" s="1">
        <v>39924</v>
      </c>
      <c r="Q2431">
        <v>0.4153</v>
      </c>
      <c r="R2431" s="1">
        <v>39924</v>
      </c>
      <c r="S2431">
        <v>0.5091</v>
      </c>
      <c r="U2431" s="9">
        <f t="shared" si="447"/>
        <v>0</v>
      </c>
      <c r="X2431" s="6">
        <f t="shared" si="437"/>
        <v>39924</v>
      </c>
      <c r="Y2431">
        <f t="shared" ca="1" si="438"/>
        <v>2.25</v>
      </c>
      <c r="Z2431">
        <f t="shared" ca="1" si="439"/>
        <v>0.25</v>
      </c>
      <c r="AA2431">
        <f t="shared" ca="1" si="440"/>
        <v>1</v>
      </c>
      <c r="AB2431">
        <f t="shared" ca="1" si="441"/>
        <v>1.25</v>
      </c>
      <c r="AC2431">
        <f t="shared" ca="1" si="442"/>
        <v>0.5</v>
      </c>
      <c r="AD2431">
        <f t="shared" ca="1" si="443"/>
        <v>0.75</v>
      </c>
      <c r="AE2431">
        <f t="shared" ca="1" si="444"/>
        <v>0.4153</v>
      </c>
      <c r="AF2431">
        <f t="shared" ca="1" si="445"/>
        <v>0.5091</v>
      </c>
      <c r="AG2431">
        <f t="shared" ca="1" si="446"/>
        <v>0</v>
      </c>
    </row>
    <row r="2432" spans="3:33" x14ac:dyDescent="0.3">
      <c r="C2432" s="1">
        <v>39925</v>
      </c>
      <c r="D2432">
        <v>2.25</v>
      </c>
      <c r="E2432" s="1">
        <v>39925</v>
      </c>
      <c r="F2432">
        <v>0.25</v>
      </c>
      <c r="G2432" s="1">
        <v>39925</v>
      </c>
      <c r="H2432">
        <v>0.95399999999999996</v>
      </c>
      <c r="I2432" s="1">
        <v>39925</v>
      </c>
      <c r="J2432">
        <v>1.25</v>
      </c>
      <c r="L2432" s="1">
        <v>39925</v>
      </c>
      <c r="M2432">
        <v>0.5</v>
      </c>
      <c r="O2432">
        <f t="shared" si="448"/>
        <v>0.75</v>
      </c>
      <c r="P2432" s="1">
        <v>39925</v>
      </c>
      <c r="Q2432">
        <v>0.40679999999999999</v>
      </c>
      <c r="R2432" s="1">
        <v>39925</v>
      </c>
      <c r="S2432">
        <v>0.4173</v>
      </c>
      <c r="U2432" s="9">
        <f t="shared" si="447"/>
        <v>0</v>
      </c>
      <c r="X2432" s="6">
        <f t="shared" si="437"/>
        <v>39925</v>
      </c>
      <c r="Y2432">
        <f t="shared" ca="1" si="438"/>
        <v>2.25</v>
      </c>
      <c r="Z2432">
        <f t="shared" ca="1" si="439"/>
        <v>0.25</v>
      </c>
      <c r="AA2432">
        <f t="shared" ca="1" si="440"/>
        <v>0.95399999999999996</v>
      </c>
      <c r="AB2432">
        <f t="shared" ca="1" si="441"/>
        <v>1.25</v>
      </c>
      <c r="AC2432">
        <f t="shared" ca="1" si="442"/>
        <v>0.5</v>
      </c>
      <c r="AD2432">
        <f t="shared" ca="1" si="443"/>
        <v>0.75</v>
      </c>
      <c r="AE2432">
        <f t="shared" ca="1" si="444"/>
        <v>0.40679999999999999</v>
      </c>
      <c r="AF2432">
        <f t="shared" ca="1" si="445"/>
        <v>0.4173</v>
      </c>
      <c r="AG2432">
        <f t="shared" ca="1" si="446"/>
        <v>0</v>
      </c>
    </row>
    <row r="2433" spans="3:33" x14ac:dyDescent="0.3">
      <c r="C2433" s="1">
        <v>39926</v>
      </c>
      <c r="D2433">
        <v>2.25</v>
      </c>
      <c r="E2433" s="1">
        <v>39926</v>
      </c>
      <c r="F2433">
        <v>0.25</v>
      </c>
      <c r="G2433" s="1">
        <v>39926</v>
      </c>
      <c r="H2433">
        <v>0.85299999999999998</v>
      </c>
      <c r="I2433" s="1">
        <v>39926</v>
      </c>
      <c r="J2433">
        <v>1.25</v>
      </c>
      <c r="L2433" s="1">
        <v>39926</v>
      </c>
      <c r="M2433">
        <v>0.5</v>
      </c>
      <c r="O2433">
        <f t="shared" si="448"/>
        <v>0.75</v>
      </c>
      <c r="P2433" s="1">
        <v>39926</v>
      </c>
      <c r="Q2433">
        <v>0.39079999999999998</v>
      </c>
      <c r="R2433" s="1">
        <v>39926</v>
      </c>
      <c r="S2433">
        <v>0.45500000000000002</v>
      </c>
      <c r="U2433" s="9">
        <f t="shared" si="447"/>
        <v>0</v>
      </c>
      <c r="X2433" s="6">
        <f t="shared" si="437"/>
        <v>39926</v>
      </c>
      <c r="Y2433">
        <f t="shared" ca="1" si="438"/>
        <v>2.25</v>
      </c>
      <c r="Z2433">
        <f t="shared" ca="1" si="439"/>
        <v>0.25</v>
      </c>
      <c r="AA2433">
        <f t="shared" ca="1" si="440"/>
        <v>0.85299999999999998</v>
      </c>
      <c r="AB2433">
        <f t="shared" ca="1" si="441"/>
        <v>1.25</v>
      </c>
      <c r="AC2433">
        <f t="shared" ca="1" si="442"/>
        <v>0.5</v>
      </c>
      <c r="AD2433">
        <f t="shared" ca="1" si="443"/>
        <v>0.75</v>
      </c>
      <c r="AE2433">
        <f t="shared" ca="1" si="444"/>
        <v>0.39079999999999998</v>
      </c>
      <c r="AF2433">
        <f t="shared" ca="1" si="445"/>
        <v>0.45500000000000002</v>
      </c>
      <c r="AG2433">
        <f t="shared" ca="1" si="446"/>
        <v>0</v>
      </c>
    </row>
    <row r="2434" spans="3:33" x14ac:dyDescent="0.3">
      <c r="C2434" s="1">
        <v>39927</v>
      </c>
      <c r="D2434">
        <v>2.25</v>
      </c>
      <c r="E2434" s="1">
        <v>39927</v>
      </c>
      <c r="F2434">
        <v>0.25</v>
      </c>
      <c r="G2434" s="1">
        <v>39927</v>
      </c>
      <c r="H2434">
        <v>0.69899999999999995</v>
      </c>
      <c r="I2434" s="1">
        <v>39927</v>
      </c>
      <c r="J2434">
        <v>1.25</v>
      </c>
      <c r="L2434" s="1">
        <v>39927</v>
      </c>
      <c r="M2434">
        <v>0.5</v>
      </c>
      <c r="O2434">
        <f t="shared" si="448"/>
        <v>0.75</v>
      </c>
      <c r="P2434" s="1">
        <v>39927</v>
      </c>
      <c r="Q2434">
        <v>0.37859999999999999</v>
      </c>
      <c r="R2434" s="1">
        <v>39927</v>
      </c>
      <c r="S2434">
        <v>0.50870000000000004</v>
      </c>
      <c r="U2434" s="9">
        <f t="shared" si="447"/>
        <v>0</v>
      </c>
      <c r="X2434" s="6">
        <f t="shared" si="437"/>
        <v>39927</v>
      </c>
      <c r="Y2434">
        <f t="shared" ca="1" si="438"/>
        <v>2.25</v>
      </c>
      <c r="Z2434">
        <f t="shared" ca="1" si="439"/>
        <v>0.25</v>
      </c>
      <c r="AA2434">
        <f t="shared" ca="1" si="440"/>
        <v>0.69899999999999995</v>
      </c>
      <c r="AB2434">
        <f t="shared" ca="1" si="441"/>
        <v>1.25</v>
      </c>
      <c r="AC2434">
        <f t="shared" ca="1" si="442"/>
        <v>0.5</v>
      </c>
      <c r="AD2434">
        <f t="shared" ca="1" si="443"/>
        <v>0.75</v>
      </c>
      <c r="AE2434">
        <f t="shared" ca="1" si="444"/>
        <v>0.37859999999999999</v>
      </c>
      <c r="AF2434">
        <f t="shared" ca="1" si="445"/>
        <v>0.50870000000000004</v>
      </c>
      <c r="AG2434">
        <f t="shared" ca="1" si="446"/>
        <v>0</v>
      </c>
    </row>
    <row r="2435" spans="3:33" x14ac:dyDescent="0.3">
      <c r="C2435" s="1">
        <v>39930</v>
      </c>
      <c r="D2435">
        <v>2.25</v>
      </c>
      <c r="E2435" s="1">
        <v>39930</v>
      </c>
      <c r="F2435">
        <v>0.25</v>
      </c>
      <c r="G2435" s="1">
        <v>39930</v>
      </c>
      <c r="H2435">
        <v>0.63800000000000001</v>
      </c>
      <c r="I2435" s="1">
        <v>39930</v>
      </c>
      <c r="J2435">
        <v>1.25</v>
      </c>
      <c r="L2435" s="1">
        <v>39930</v>
      </c>
      <c r="M2435">
        <v>0.5</v>
      </c>
      <c r="O2435">
        <f t="shared" si="448"/>
        <v>0.75</v>
      </c>
      <c r="P2435" s="1">
        <v>39930</v>
      </c>
      <c r="Q2435">
        <v>0.3916</v>
      </c>
      <c r="R2435" s="1">
        <v>39930</v>
      </c>
      <c r="S2435">
        <v>0.52029999999999998</v>
      </c>
      <c r="U2435" s="9">
        <f t="shared" si="447"/>
        <v>0</v>
      </c>
      <c r="X2435" s="6">
        <f t="shared" si="437"/>
        <v>39930</v>
      </c>
      <c r="Y2435">
        <f t="shared" ca="1" si="438"/>
        <v>2.25</v>
      </c>
      <c r="Z2435">
        <f t="shared" ca="1" si="439"/>
        <v>0.25</v>
      </c>
      <c r="AA2435">
        <f t="shared" ca="1" si="440"/>
        <v>0.63800000000000001</v>
      </c>
      <c r="AB2435">
        <f t="shared" ca="1" si="441"/>
        <v>1.25</v>
      </c>
      <c r="AC2435">
        <f t="shared" ca="1" si="442"/>
        <v>0.5</v>
      </c>
      <c r="AD2435">
        <f t="shared" ca="1" si="443"/>
        <v>0.75</v>
      </c>
      <c r="AE2435">
        <f t="shared" ca="1" si="444"/>
        <v>0.3916</v>
      </c>
      <c r="AF2435">
        <f t="shared" ca="1" si="445"/>
        <v>0.52029999999999998</v>
      </c>
      <c r="AG2435">
        <f t="shared" ca="1" si="446"/>
        <v>0</v>
      </c>
    </row>
    <row r="2436" spans="3:33" x14ac:dyDescent="0.3">
      <c r="C2436" s="1">
        <v>39931</v>
      </c>
      <c r="D2436">
        <v>2.25</v>
      </c>
      <c r="E2436" s="1">
        <v>39931</v>
      </c>
      <c r="F2436">
        <v>0.25</v>
      </c>
      <c r="G2436" s="1">
        <v>39931</v>
      </c>
      <c r="H2436">
        <v>0.58299999999999996</v>
      </c>
      <c r="I2436" s="1">
        <v>39931</v>
      </c>
      <c r="J2436">
        <v>1.25</v>
      </c>
      <c r="L2436" s="1">
        <v>39931</v>
      </c>
      <c r="M2436">
        <v>0.5</v>
      </c>
      <c r="O2436">
        <f t="shared" si="448"/>
        <v>0.75</v>
      </c>
      <c r="P2436" s="1">
        <v>39931</v>
      </c>
      <c r="Q2436">
        <v>0.37859999999999999</v>
      </c>
      <c r="R2436" s="1">
        <v>39931</v>
      </c>
      <c r="S2436">
        <v>0.52</v>
      </c>
      <c r="U2436" s="9">
        <f t="shared" si="447"/>
        <v>0</v>
      </c>
      <c r="X2436" s="6">
        <f t="shared" si="437"/>
        <v>39931</v>
      </c>
      <c r="Y2436">
        <f t="shared" ca="1" si="438"/>
        <v>2.25</v>
      </c>
      <c r="Z2436">
        <f t="shared" ca="1" si="439"/>
        <v>0.25</v>
      </c>
      <c r="AA2436">
        <f t="shared" ca="1" si="440"/>
        <v>0.58299999999999996</v>
      </c>
      <c r="AB2436">
        <f t="shared" ca="1" si="441"/>
        <v>1.25</v>
      </c>
      <c r="AC2436">
        <f t="shared" ca="1" si="442"/>
        <v>0.5</v>
      </c>
      <c r="AD2436">
        <f t="shared" ca="1" si="443"/>
        <v>0.75</v>
      </c>
      <c r="AE2436">
        <f t="shared" ca="1" si="444"/>
        <v>0.37859999999999999</v>
      </c>
      <c r="AF2436">
        <f t="shared" ca="1" si="445"/>
        <v>0.52</v>
      </c>
      <c r="AG2436">
        <f t="shared" ca="1" si="446"/>
        <v>0</v>
      </c>
    </row>
    <row r="2437" spans="3:33" x14ac:dyDescent="0.3">
      <c r="C2437" s="1">
        <v>39932</v>
      </c>
      <c r="D2437">
        <v>2.25</v>
      </c>
      <c r="E2437" s="1">
        <v>39932</v>
      </c>
      <c r="F2437">
        <v>0.25</v>
      </c>
      <c r="G2437" s="1">
        <v>39932</v>
      </c>
      <c r="H2437">
        <v>0.51100000000000001</v>
      </c>
      <c r="I2437" s="1">
        <v>39932</v>
      </c>
      <c r="J2437">
        <v>1.25</v>
      </c>
      <c r="L2437" s="1">
        <v>39932</v>
      </c>
      <c r="M2437">
        <v>0.5</v>
      </c>
      <c r="O2437">
        <f t="shared" si="448"/>
        <v>0.75</v>
      </c>
      <c r="P2437" s="1">
        <v>39932</v>
      </c>
      <c r="Q2437">
        <v>0.39360000000000001</v>
      </c>
      <c r="R2437" s="1">
        <v>39932</v>
      </c>
      <c r="S2437">
        <v>0.50160000000000005</v>
      </c>
      <c r="U2437" s="9">
        <f t="shared" si="447"/>
        <v>0</v>
      </c>
      <c r="X2437" s="6">
        <f t="shared" si="437"/>
        <v>39932</v>
      </c>
      <c r="Y2437">
        <f t="shared" ca="1" si="438"/>
        <v>2.25</v>
      </c>
      <c r="Z2437">
        <f t="shared" ca="1" si="439"/>
        <v>0.25</v>
      </c>
      <c r="AA2437">
        <f t="shared" ca="1" si="440"/>
        <v>0.51100000000000001</v>
      </c>
      <c r="AB2437">
        <f t="shared" ca="1" si="441"/>
        <v>1.25</v>
      </c>
      <c r="AC2437">
        <f t="shared" ca="1" si="442"/>
        <v>0.5</v>
      </c>
      <c r="AD2437">
        <f t="shared" ca="1" si="443"/>
        <v>0.75</v>
      </c>
      <c r="AE2437">
        <f t="shared" ca="1" si="444"/>
        <v>0.39360000000000001</v>
      </c>
      <c r="AF2437">
        <f t="shared" ca="1" si="445"/>
        <v>0.50160000000000005</v>
      </c>
      <c r="AG2437">
        <f t="shared" ca="1" si="446"/>
        <v>0</v>
      </c>
    </row>
    <row r="2438" spans="3:33" x14ac:dyDescent="0.3">
      <c r="C2438" s="1">
        <v>39933</v>
      </c>
      <c r="D2438">
        <v>2.25</v>
      </c>
      <c r="E2438" s="1">
        <v>39933</v>
      </c>
      <c r="F2438">
        <v>0.25</v>
      </c>
      <c r="G2438" s="1">
        <v>39933</v>
      </c>
      <c r="H2438">
        <v>0.58799999999999997</v>
      </c>
      <c r="I2438" s="1">
        <v>39933</v>
      </c>
      <c r="J2438">
        <v>1.25</v>
      </c>
      <c r="L2438" s="1">
        <v>39933</v>
      </c>
      <c r="M2438">
        <v>0.5</v>
      </c>
      <c r="O2438">
        <f t="shared" si="448"/>
        <v>0.75</v>
      </c>
      <c r="P2438" s="1">
        <v>39933</v>
      </c>
      <c r="Q2438">
        <v>0.40500000000000003</v>
      </c>
      <c r="R2438" s="1">
        <v>39933</v>
      </c>
      <c r="S2438">
        <v>0.48120000000000002</v>
      </c>
      <c r="U2438" s="9">
        <f t="shared" si="447"/>
        <v>0</v>
      </c>
      <c r="X2438" s="6">
        <f t="shared" ref="X2438:X2501" si="449">IF(ISNUMBER(C2438),C2438,#N/A)</f>
        <v>39933</v>
      </c>
      <c r="Y2438">
        <f t="shared" ref="Y2438:Y2501" ca="1" si="450">VLOOKUP($X2438,$C$5:$D$5000,2,FALSE)</f>
        <v>2.25</v>
      </c>
      <c r="Z2438">
        <f t="shared" ref="Z2438:Z2501" ca="1" si="451">VLOOKUP($X2438,$E$5:$F$5000,2,FALSE)</f>
        <v>0.25</v>
      </c>
      <c r="AA2438">
        <f t="shared" ref="AA2438:AA2501" ca="1" si="452">VLOOKUP($X2438,$G$5:$H$5000,2,FALSE)</f>
        <v>0.58799999999999997</v>
      </c>
      <c r="AB2438">
        <f t="shared" ref="AB2438:AB2501" ca="1" si="453">VLOOKUP($X2438,$I$5:$J$5000,2,FALSE)</f>
        <v>1.25</v>
      </c>
      <c r="AC2438">
        <f t="shared" ref="AC2438:AC2501" ca="1" si="454">VLOOKUP($X2438,$L$5:$M$5000,2,FALSE)</f>
        <v>0.5</v>
      </c>
      <c r="AD2438">
        <f t="shared" ref="AD2438:AD2501" ca="1" si="455">VLOOKUP($X2438,$L$5:$O$5000,4,FALSE)</f>
        <v>0.75</v>
      </c>
      <c r="AE2438">
        <f t="shared" ref="AE2438:AE2501" ca="1" si="456">VLOOKUP($X2438,$P$5:$Q$5000,2,FALSE)</f>
        <v>0.40500000000000003</v>
      </c>
      <c r="AF2438">
        <f t="shared" ref="AF2438:AF2501" ca="1" si="457">VLOOKUP($X2438,$R$5:$S$5000,2,FALSE)</f>
        <v>0.48120000000000002</v>
      </c>
      <c r="AG2438">
        <f t="shared" ref="AG2438:AG2501" ca="1" si="458">VLOOKUP($X2438,$L$5:$U$5000,10,FALSE)</f>
        <v>0</v>
      </c>
    </row>
    <row r="2439" spans="3:33" x14ac:dyDescent="0.3">
      <c r="C2439" s="1">
        <v>39934</v>
      </c>
      <c r="D2439">
        <v>2.25</v>
      </c>
      <c r="E2439" s="1">
        <v>39934</v>
      </c>
      <c r="F2439">
        <v>0.25</v>
      </c>
      <c r="G2439" s="1">
        <v>39934</v>
      </c>
      <c r="H2439">
        <v>0.58799999999999997</v>
      </c>
      <c r="I2439" s="1">
        <v>39934</v>
      </c>
      <c r="J2439">
        <v>1.25</v>
      </c>
      <c r="L2439" s="1">
        <v>39934</v>
      </c>
      <c r="M2439">
        <v>0.5</v>
      </c>
      <c r="O2439">
        <f t="shared" si="448"/>
        <v>0.75</v>
      </c>
      <c r="P2439" s="1">
        <v>39934</v>
      </c>
      <c r="Q2439">
        <v>0.42570000000000002</v>
      </c>
      <c r="R2439" s="1">
        <v>39934</v>
      </c>
      <c r="S2439">
        <v>0.50619999999999998</v>
      </c>
      <c r="U2439" s="9">
        <f t="shared" si="447"/>
        <v>0</v>
      </c>
      <c r="X2439" s="6">
        <f t="shared" si="449"/>
        <v>39934</v>
      </c>
      <c r="Y2439">
        <f t="shared" ca="1" si="450"/>
        <v>2.25</v>
      </c>
      <c r="Z2439">
        <f t="shared" ca="1" si="451"/>
        <v>0.25</v>
      </c>
      <c r="AA2439">
        <f t="shared" ca="1" si="452"/>
        <v>0.58799999999999997</v>
      </c>
      <c r="AB2439">
        <f t="shared" ca="1" si="453"/>
        <v>1.25</v>
      </c>
      <c r="AC2439">
        <f t="shared" ca="1" si="454"/>
        <v>0.5</v>
      </c>
      <c r="AD2439">
        <f t="shared" ca="1" si="455"/>
        <v>0.75</v>
      </c>
      <c r="AE2439">
        <f t="shared" ca="1" si="456"/>
        <v>0.42570000000000002</v>
      </c>
      <c r="AF2439">
        <f t="shared" ca="1" si="457"/>
        <v>0.50619999999999998</v>
      </c>
      <c r="AG2439">
        <f t="shared" ca="1" si="458"/>
        <v>0</v>
      </c>
    </row>
    <row r="2440" spans="3:33" x14ac:dyDescent="0.3">
      <c r="C2440" s="1">
        <v>39937</v>
      </c>
      <c r="D2440">
        <v>2.25</v>
      </c>
      <c r="E2440" s="1">
        <v>39937</v>
      </c>
      <c r="F2440">
        <v>0.25</v>
      </c>
      <c r="G2440" s="1">
        <v>39937</v>
      </c>
      <c r="H2440">
        <v>0.5</v>
      </c>
      <c r="I2440" s="1">
        <v>39937</v>
      </c>
      <c r="J2440">
        <v>1.25</v>
      </c>
      <c r="L2440" s="1">
        <v>39937</v>
      </c>
      <c r="M2440">
        <v>0.5</v>
      </c>
      <c r="O2440">
        <f t="shared" si="448"/>
        <v>0.75</v>
      </c>
      <c r="P2440" s="1">
        <v>39937</v>
      </c>
      <c r="Q2440">
        <v>0.42570000000000002</v>
      </c>
      <c r="R2440" s="1">
        <v>39937</v>
      </c>
      <c r="S2440">
        <v>0.50619999999999998</v>
      </c>
      <c r="U2440" s="9">
        <f t="shared" si="447"/>
        <v>0</v>
      </c>
      <c r="X2440" s="6">
        <f t="shared" si="449"/>
        <v>39937</v>
      </c>
      <c r="Y2440">
        <f t="shared" ca="1" si="450"/>
        <v>2.25</v>
      </c>
      <c r="Z2440">
        <f t="shared" ca="1" si="451"/>
        <v>0.25</v>
      </c>
      <c r="AA2440">
        <f t="shared" ca="1" si="452"/>
        <v>0.5</v>
      </c>
      <c r="AB2440">
        <f t="shared" ca="1" si="453"/>
        <v>1.25</v>
      </c>
      <c r="AC2440">
        <f t="shared" ca="1" si="454"/>
        <v>0.5</v>
      </c>
      <c r="AD2440">
        <f t="shared" ca="1" si="455"/>
        <v>0.75</v>
      </c>
      <c r="AE2440">
        <f t="shared" ca="1" si="456"/>
        <v>0.42570000000000002</v>
      </c>
      <c r="AF2440">
        <f t="shared" ca="1" si="457"/>
        <v>0.50619999999999998</v>
      </c>
      <c r="AG2440">
        <f t="shared" ca="1" si="458"/>
        <v>0</v>
      </c>
    </row>
    <row r="2441" spans="3:33" x14ac:dyDescent="0.3">
      <c r="C2441" s="1">
        <v>39938</v>
      </c>
      <c r="D2441">
        <v>2.25</v>
      </c>
      <c r="E2441" s="1">
        <v>39938</v>
      </c>
      <c r="F2441">
        <v>0.25</v>
      </c>
      <c r="G2441" s="1">
        <v>39938</v>
      </c>
      <c r="H2441">
        <v>0.52300000000000002</v>
      </c>
      <c r="I2441" s="1">
        <v>39938</v>
      </c>
      <c r="J2441">
        <v>1.25</v>
      </c>
      <c r="L2441" s="1">
        <v>39938</v>
      </c>
      <c r="M2441">
        <v>0.5</v>
      </c>
      <c r="O2441">
        <f t="shared" si="448"/>
        <v>0.75</v>
      </c>
      <c r="P2441" s="1">
        <v>39938</v>
      </c>
      <c r="Q2441">
        <v>0.39779999999999999</v>
      </c>
      <c r="R2441" s="1">
        <v>39938</v>
      </c>
      <c r="S2441">
        <v>0.49049999999999999</v>
      </c>
      <c r="U2441" s="9">
        <f t="shared" si="447"/>
        <v>0</v>
      </c>
      <c r="X2441" s="6">
        <f t="shared" si="449"/>
        <v>39938</v>
      </c>
      <c r="Y2441">
        <f t="shared" ca="1" si="450"/>
        <v>2.25</v>
      </c>
      <c r="Z2441">
        <f t="shared" ca="1" si="451"/>
        <v>0.25</v>
      </c>
      <c r="AA2441">
        <f t="shared" ca="1" si="452"/>
        <v>0.52300000000000002</v>
      </c>
      <c r="AB2441">
        <f t="shared" ca="1" si="453"/>
        <v>1.25</v>
      </c>
      <c r="AC2441">
        <f t="shared" ca="1" si="454"/>
        <v>0.5</v>
      </c>
      <c r="AD2441">
        <f t="shared" ca="1" si="455"/>
        <v>0.75</v>
      </c>
      <c r="AE2441">
        <f t="shared" ca="1" si="456"/>
        <v>0.39779999999999999</v>
      </c>
      <c r="AF2441">
        <f t="shared" ca="1" si="457"/>
        <v>0.49049999999999999</v>
      </c>
      <c r="AG2441">
        <f t="shared" ca="1" si="458"/>
        <v>0</v>
      </c>
    </row>
    <row r="2442" spans="3:33" x14ac:dyDescent="0.3">
      <c r="C2442" s="1">
        <v>39939</v>
      </c>
      <c r="D2442">
        <v>2.25</v>
      </c>
      <c r="E2442" s="1">
        <v>39939</v>
      </c>
      <c r="F2442">
        <v>0.25</v>
      </c>
      <c r="G2442" s="1">
        <v>39939</v>
      </c>
      <c r="H2442">
        <v>0.53200000000000003</v>
      </c>
      <c r="I2442" s="1">
        <v>39939</v>
      </c>
      <c r="J2442">
        <v>1.25</v>
      </c>
      <c r="L2442" s="1">
        <v>39939</v>
      </c>
      <c r="M2442">
        <v>0.5</v>
      </c>
      <c r="O2442">
        <f t="shared" si="448"/>
        <v>0.75</v>
      </c>
      <c r="P2442" s="1">
        <v>39939</v>
      </c>
      <c r="Q2442">
        <v>0.39979999999999999</v>
      </c>
      <c r="R2442" s="1">
        <v>39939</v>
      </c>
      <c r="S2442">
        <v>0.46879999999999999</v>
      </c>
      <c r="U2442" s="9">
        <f t="shared" si="447"/>
        <v>0</v>
      </c>
      <c r="X2442" s="6">
        <f t="shared" si="449"/>
        <v>39939</v>
      </c>
      <c r="Y2442">
        <f t="shared" ca="1" si="450"/>
        <v>2.25</v>
      </c>
      <c r="Z2442">
        <f t="shared" ca="1" si="451"/>
        <v>0.25</v>
      </c>
      <c r="AA2442">
        <f t="shared" ca="1" si="452"/>
        <v>0.53200000000000003</v>
      </c>
      <c r="AB2442">
        <f t="shared" ca="1" si="453"/>
        <v>1.25</v>
      </c>
      <c r="AC2442">
        <f t="shared" ca="1" si="454"/>
        <v>0.5</v>
      </c>
      <c r="AD2442">
        <f t="shared" ca="1" si="455"/>
        <v>0.75</v>
      </c>
      <c r="AE2442">
        <f t="shared" ca="1" si="456"/>
        <v>0.39979999999999999</v>
      </c>
      <c r="AF2442">
        <f t="shared" ca="1" si="457"/>
        <v>0.46879999999999999</v>
      </c>
      <c r="AG2442">
        <f t="shared" ca="1" si="458"/>
        <v>0</v>
      </c>
    </row>
    <row r="2443" spans="3:33" x14ac:dyDescent="0.3">
      <c r="C2443" s="1">
        <v>39940</v>
      </c>
      <c r="D2443">
        <v>1.75</v>
      </c>
      <c r="E2443" s="1">
        <v>39940</v>
      </c>
      <c r="F2443">
        <v>0.25</v>
      </c>
      <c r="G2443" s="1">
        <v>39940</v>
      </c>
      <c r="H2443">
        <v>0.51900000000000002</v>
      </c>
      <c r="I2443" s="1">
        <v>39940</v>
      </c>
      <c r="J2443">
        <v>1</v>
      </c>
      <c r="L2443" s="1">
        <v>39940</v>
      </c>
      <c r="M2443">
        <v>0.5</v>
      </c>
      <c r="O2443">
        <f t="shared" si="448"/>
        <v>0.75</v>
      </c>
      <c r="P2443" s="1">
        <v>39940</v>
      </c>
      <c r="Q2443">
        <v>0.41749999999999998</v>
      </c>
      <c r="R2443" s="1">
        <v>39940</v>
      </c>
      <c r="S2443">
        <v>0.495</v>
      </c>
      <c r="U2443" s="9">
        <f t="shared" si="447"/>
        <v>0</v>
      </c>
      <c r="X2443" s="6">
        <f t="shared" si="449"/>
        <v>39940</v>
      </c>
      <c r="Y2443">
        <f t="shared" ca="1" si="450"/>
        <v>1.75</v>
      </c>
      <c r="Z2443">
        <f t="shared" ca="1" si="451"/>
        <v>0.25</v>
      </c>
      <c r="AA2443">
        <f t="shared" ca="1" si="452"/>
        <v>0.51900000000000002</v>
      </c>
      <c r="AB2443">
        <f t="shared" ca="1" si="453"/>
        <v>1</v>
      </c>
      <c r="AC2443">
        <f t="shared" ca="1" si="454"/>
        <v>0.5</v>
      </c>
      <c r="AD2443">
        <f t="shared" ca="1" si="455"/>
        <v>0.75</v>
      </c>
      <c r="AE2443">
        <f t="shared" ca="1" si="456"/>
        <v>0.41749999999999998</v>
      </c>
      <c r="AF2443">
        <f t="shared" ca="1" si="457"/>
        <v>0.495</v>
      </c>
      <c r="AG2443">
        <f t="shared" ca="1" si="458"/>
        <v>0</v>
      </c>
    </row>
    <row r="2444" spans="3:33" x14ac:dyDescent="0.3">
      <c r="C2444" s="1">
        <v>39941</v>
      </c>
      <c r="D2444">
        <v>1.75</v>
      </c>
      <c r="E2444" s="1">
        <v>39941</v>
      </c>
      <c r="F2444">
        <v>0.25</v>
      </c>
      <c r="G2444" s="1">
        <v>39941</v>
      </c>
      <c r="H2444">
        <v>0.51200000000000001</v>
      </c>
      <c r="I2444" s="1">
        <v>39941</v>
      </c>
      <c r="J2444">
        <v>1</v>
      </c>
      <c r="L2444" s="1">
        <v>39941</v>
      </c>
      <c r="M2444">
        <v>0.5</v>
      </c>
      <c r="O2444">
        <f t="shared" si="448"/>
        <v>0.75</v>
      </c>
      <c r="P2444" s="1">
        <v>39941</v>
      </c>
      <c r="Q2444">
        <v>0.42249999999999999</v>
      </c>
      <c r="R2444" s="1">
        <v>39941</v>
      </c>
      <c r="S2444">
        <v>0.48630000000000001</v>
      </c>
      <c r="U2444" s="9">
        <f t="shared" si="447"/>
        <v>0</v>
      </c>
      <c r="X2444" s="6">
        <f t="shared" si="449"/>
        <v>39941</v>
      </c>
      <c r="Y2444">
        <f t="shared" ca="1" si="450"/>
        <v>1.75</v>
      </c>
      <c r="Z2444">
        <f t="shared" ca="1" si="451"/>
        <v>0.25</v>
      </c>
      <c r="AA2444">
        <f t="shared" ca="1" si="452"/>
        <v>0.51200000000000001</v>
      </c>
      <c r="AB2444">
        <f t="shared" ca="1" si="453"/>
        <v>1</v>
      </c>
      <c r="AC2444">
        <f t="shared" ca="1" si="454"/>
        <v>0.5</v>
      </c>
      <c r="AD2444">
        <f t="shared" ca="1" si="455"/>
        <v>0.75</v>
      </c>
      <c r="AE2444">
        <f t="shared" ca="1" si="456"/>
        <v>0.42249999999999999</v>
      </c>
      <c r="AF2444">
        <f t="shared" ca="1" si="457"/>
        <v>0.48630000000000001</v>
      </c>
      <c r="AG2444">
        <f t="shared" ca="1" si="458"/>
        <v>0</v>
      </c>
    </row>
    <row r="2445" spans="3:33" x14ac:dyDescent="0.3">
      <c r="C2445" s="1">
        <v>39944</v>
      </c>
      <c r="D2445">
        <v>1.75</v>
      </c>
      <c r="E2445" s="1">
        <v>39944</v>
      </c>
      <c r="F2445">
        <v>0.25</v>
      </c>
      <c r="G2445" s="1">
        <v>39944</v>
      </c>
      <c r="H2445">
        <v>0.48599999999999999</v>
      </c>
      <c r="I2445" s="1">
        <v>39944</v>
      </c>
      <c r="J2445">
        <v>1</v>
      </c>
      <c r="L2445" s="1">
        <v>39944</v>
      </c>
      <c r="M2445">
        <v>0.5</v>
      </c>
      <c r="O2445">
        <f t="shared" si="448"/>
        <v>0.75</v>
      </c>
      <c r="P2445" s="1">
        <v>39944</v>
      </c>
      <c r="Q2445">
        <v>0.41010000000000002</v>
      </c>
      <c r="R2445" s="1">
        <v>39944</v>
      </c>
      <c r="S2445">
        <v>0.49930000000000002</v>
      </c>
      <c r="U2445" s="9">
        <f t="shared" si="447"/>
        <v>0</v>
      </c>
      <c r="X2445" s="6">
        <f t="shared" si="449"/>
        <v>39944</v>
      </c>
      <c r="Y2445">
        <f t="shared" ca="1" si="450"/>
        <v>1.75</v>
      </c>
      <c r="Z2445">
        <f t="shared" ca="1" si="451"/>
        <v>0.25</v>
      </c>
      <c r="AA2445">
        <f t="shared" ca="1" si="452"/>
        <v>0.48599999999999999</v>
      </c>
      <c r="AB2445">
        <f t="shared" ca="1" si="453"/>
        <v>1</v>
      </c>
      <c r="AC2445">
        <f t="shared" ca="1" si="454"/>
        <v>0.5</v>
      </c>
      <c r="AD2445">
        <f t="shared" ca="1" si="455"/>
        <v>0.75</v>
      </c>
      <c r="AE2445">
        <f t="shared" ca="1" si="456"/>
        <v>0.41010000000000002</v>
      </c>
      <c r="AF2445">
        <f t="shared" ca="1" si="457"/>
        <v>0.49930000000000002</v>
      </c>
      <c r="AG2445">
        <f t="shared" ca="1" si="458"/>
        <v>0</v>
      </c>
    </row>
    <row r="2446" spans="3:33" x14ac:dyDescent="0.3">
      <c r="C2446" s="1">
        <v>39945</v>
      </c>
      <c r="D2446">
        <v>1.75</v>
      </c>
      <c r="E2446" s="1">
        <v>39945</v>
      </c>
      <c r="F2446">
        <v>0.25</v>
      </c>
      <c r="G2446" s="1">
        <v>39945</v>
      </c>
      <c r="H2446">
        <v>0.85099999999999998</v>
      </c>
      <c r="I2446" s="1">
        <v>39945</v>
      </c>
      <c r="J2446">
        <v>1</v>
      </c>
      <c r="L2446" s="1">
        <v>39945</v>
      </c>
      <c r="M2446">
        <v>0.5</v>
      </c>
      <c r="O2446">
        <f t="shared" si="448"/>
        <v>0.75</v>
      </c>
      <c r="P2446" s="1">
        <v>39945</v>
      </c>
      <c r="Q2446">
        <v>0.40360000000000001</v>
      </c>
      <c r="R2446" s="1">
        <v>39945</v>
      </c>
      <c r="S2446">
        <v>0.50039999999999996</v>
      </c>
      <c r="U2446" s="9">
        <f t="shared" si="447"/>
        <v>0</v>
      </c>
      <c r="X2446" s="6">
        <f t="shared" si="449"/>
        <v>39945</v>
      </c>
      <c r="Y2446">
        <f t="shared" ca="1" si="450"/>
        <v>1.75</v>
      </c>
      <c r="Z2446">
        <f t="shared" ca="1" si="451"/>
        <v>0.25</v>
      </c>
      <c r="AA2446">
        <f t="shared" ca="1" si="452"/>
        <v>0.85099999999999998</v>
      </c>
      <c r="AB2446">
        <f t="shared" ca="1" si="453"/>
        <v>1</v>
      </c>
      <c r="AC2446">
        <f t="shared" ca="1" si="454"/>
        <v>0.5</v>
      </c>
      <c r="AD2446">
        <f t="shared" ca="1" si="455"/>
        <v>0.75</v>
      </c>
      <c r="AE2446">
        <f t="shared" ca="1" si="456"/>
        <v>0.40360000000000001</v>
      </c>
      <c r="AF2446">
        <f t="shared" ca="1" si="457"/>
        <v>0.50039999999999996</v>
      </c>
      <c r="AG2446">
        <f t="shared" ca="1" si="458"/>
        <v>0</v>
      </c>
    </row>
    <row r="2447" spans="3:33" x14ac:dyDescent="0.3">
      <c r="C2447" s="1">
        <v>39946</v>
      </c>
      <c r="D2447">
        <v>1.75</v>
      </c>
      <c r="E2447" s="1">
        <v>39946</v>
      </c>
      <c r="F2447">
        <v>0.25</v>
      </c>
      <c r="G2447" s="1">
        <v>39946</v>
      </c>
      <c r="H2447">
        <v>0.72899999999999998</v>
      </c>
      <c r="I2447" s="1">
        <v>39946</v>
      </c>
      <c r="J2447">
        <v>1</v>
      </c>
      <c r="L2447" s="1">
        <v>39946</v>
      </c>
      <c r="M2447">
        <v>0.5</v>
      </c>
      <c r="O2447">
        <f t="shared" si="448"/>
        <v>0.75</v>
      </c>
      <c r="P2447" s="1">
        <v>39946</v>
      </c>
      <c r="Q2447">
        <v>0.40050000000000002</v>
      </c>
      <c r="R2447" s="1">
        <v>39946</v>
      </c>
      <c r="S2447">
        <v>0.49640000000000001</v>
      </c>
      <c r="U2447" s="9">
        <f t="shared" si="447"/>
        <v>0</v>
      </c>
      <c r="X2447" s="6">
        <f t="shared" si="449"/>
        <v>39946</v>
      </c>
      <c r="Y2447">
        <f t="shared" ca="1" si="450"/>
        <v>1.75</v>
      </c>
      <c r="Z2447">
        <f t="shared" ca="1" si="451"/>
        <v>0.25</v>
      </c>
      <c r="AA2447">
        <f t="shared" ca="1" si="452"/>
        <v>0.72899999999999998</v>
      </c>
      <c r="AB2447">
        <f t="shared" ca="1" si="453"/>
        <v>1</v>
      </c>
      <c r="AC2447">
        <f t="shared" ca="1" si="454"/>
        <v>0.5</v>
      </c>
      <c r="AD2447">
        <f t="shared" ca="1" si="455"/>
        <v>0.75</v>
      </c>
      <c r="AE2447">
        <f t="shared" ca="1" si="456"/>
        <v>0.40050000000000002</v>
      </c>
      <c r="AF2447">
        <f t="shared" ca="1" si="457"/>
        <v>0.49640000000000001</v>
      </c>
      <c r="AG2447">
        <f t="shared" ca="1" si="458"/>
        <v>0</v>
      </c>
    </row>
    <row r="2448" spans="3:33" x14ac:dyDescent="0.3">
      <c r="C2448" s="1">
        <v>39947</v>
      </c>
      <c r="D2448">
        <v>1.75</v>
      </c>
      <c r="E2448" s="1">
        <v>39947</v>
      </c>
      <c r="F2448">
        <v>0.25</v>
      </c>
      <c r="G2448" s="1">
        <v>39947</v>
      </c>
      <c r="H2448">
        <v>0.71699999999999997</v>
      </c>
      <c r="I2448" s="1">
        <v>39947</v>
      </c>
      <c r="J2448">
        <v>1</v>
      </c>
      <c r="L2448" s="1">
        <v>39947</v>
      </c>
      <c r="M2448">
        <v>0.5</v>
      </c>
      <c r="O2448">
        <f t="shared" si="448"/>
        <v>0.75</v>
      </c>
      <c r="P2448" s="1">
        <v>39947</v>
      </c>
      <c r="Q2448">
        <v>0.40579999999999999</v>
      </c>
      <c r="R2448" s="1">
        <v>39947</v>
      </c>
      <c r="S2448">
        <v>0.49930000000000002</v>
      </c>
      <c r="U2448" s="9">
        <f t="shared" si="447"/>
        <v>0</v>
      </c>
      <c r="X2448" s="6">
        <f t="shared" si="449"/>
        <v>39947</v>
      </c>
      <c r="Y2448">
        <f t="shared" ca="1" si="450"/>
        <v>1.75</v>
      </c>
      <c r="Z2448">
        <f t="shared" ca="1" si="451"/>
        <v>0.25</v>
      </c>
      <c r="AA2448">
        <f t="shared" ca="1" si="452"/>
        <v>0.71699999999999997</v>
      </c>
      <c r="AB2448">
        <f t="shared" ca="1" si="453"/>
        <v>1</v>
      </c>
      <c r="AC2448">
        <f t="shared" ca="1" si="454"/>
        <v>0.5</v>
      </c>
      <c r="AD2448">
        <f t="shared" ca="1" si="455"/>
        <v>0.75</v>
      </c>
      <c r="AE2448">
        <f t="shared" ca="1" si="456"/>
        <v>0.40579999999999999</v>
      </c>
      <c r="AF2448">
        <f t="shared" ca="1" si="457"/>
        <v>0.49930000000000002</v>
      </c>
      <c r="AG2448">
        <f t="shared" ca="1" si="458"/>
        <v>0</v>
      </c>
    </row>
    <row r="2449" spans="3:33" x14ac:dyDescent="0.3">
      <c r="C2449" s="1">
        <v>39948</v>
      </c>
      <c r="D2449">
        <v>1.75</v>
      </c>
      <c r="E2449" s="1">
        <v>39948</v>
      </c>
      <c r="F2449">
        <v>0.25</v>
      </c>
      <c r="G2449" s="1">
        <v>39948</v>
      </c>
      <c r="H2449">
        <v>0.72799999999999998</v>
      </c>
      <c r="I2449" s="1">
        <v>39948</v>
      </c>
      <c r="J2449">
        <v>1</v>
      </c>
      <c r="L2449" s="1">
        <v>39948</v>
      </c>
      <c r="M2449">
        <v>0.5</v>
      </c>
      <c r="O2449">
        <f t="shared" si="448"/>
        <v>0.75</v>
      </c>
      <c r="P2449" s="1">
        <v>39948</v>
      </c>
      <c r="Q2449">
        <v>0.41839999999999999</v>
      </c>
      <c r="R2449" s="1">
        <v>39948</v>
      </c>
      <c r="S2449">
        <v>0.45850000000000002</v>
      </c>
      <c r="U2449" s="9">
        <f t="shared" si="447"/>
        <v>0</v>
      </c>
      <c r="X2449" s="6">
        <f t="shared" si="449"/>
        <v>39948</v>
      </c>
      <c r="Y2449">
        <f t="shared" ca="1" si="450"/>
        <v>1.75</v>
      </c>
      <c r="Z2449">
        <f t="shared" ca="1" si="451"/>
        <v>0.25</v>
      </c>
      <c r="AA2449">
        <f t="shared" ca="1" si="452"/>
        <v>0.72799999999999998</v>
      </c>
      <c r="AB2449">
        <f t="shared" ca="1" si="453"/>
        <v>1</v>
      </c>
      <c r="AC2449">
        <f t="shared" ca="1" si="454"/>
        <v>0.5</v>
      </c>
      <c r="AD2449">
        <f t="shared" ca="1" si="455"/>
        <v>0.75</v>
      </c>
      <c r="AE2449">
        <f t="shared" ca="1" si="456"/>
        <v>0.41839999999999999</v>
      </c>
      <c r="AF2449">
        <f t="shared" ca="1" si="457"/>
        <v>0.45850000000000002</v>
      </c>
      <c r="AG2449">
        <f t="shared" ca="1" si="458"/>
        <v>0</v>
      </c>
    </row>
    <row r="2450" spans="3:33" x14ac:dyDescent="0.3">
      <c r="C2450" s="1">
        <v>39951</v>
      </c>
      <c r="D2450">
        <v>1.75</v>
      </c>
      <c r="E2450" s="1">
        <v>39951</v>
      </c>
      <c r="F2450">
        <v>0.25</v>
      </c>
      <c r="G2450" s="1">
        <v>39951</v>
      </c>
      <c r="H2450">
        <v>0.76900000000000002</v>
      </c>
      <c r="I2450" s="1">
        <v>39951</v>
      </c>
      <c r="J2450">
        <v>1</v>
      </c>
      <c r="L2450" s="1">
        <v>39951</v>
      </c>
      <c r="M2450">
        <v>0.5</v>
      </c>
      <c r="O2450">
        <f t="shared" si="448"/>
        <v>0.75</v>
      </c>
      <c r="P2450" s="1">
        <v>39951</v>
      </c>
      <c r="Q2450">
        <v>0.41660000000000003</v>
      </c>
      <c r="R2450" s="1">
        <v>39951</v>
      </c>
      <c r="S2450">
        <v>0.50670000000000004</v>
      </c>
      <c r="U2450" s="9">
        <f t="shared" si="447"/>
        <v>0</v>
      </c>
      <c r="X2450" s="6">
        <f t="shared" si="449"/>
        <v>39951</v>
      </c>
      <c r="Y2450">
        <f t="shared" ca="1" si="450"/>
        <v>1.75</v>
      </c>
      <c r="Z2450">
        <f t="shared" ca="1" si="451"/>
        <v>0.25</v>
      </c>
      <c r="AA2450">
        <f t="shared" ca="1" si="452"/>
        <v>0.76900000000000002</v>
      </c>
      <c r="AB2450">
        <f t="shared" ca="1" si="453"/>
        <v>1</v>
      </c>
      <c r="AC2450">
        <f t="shared" ca="1" si="454"/>
        <v>0.5</v>
      </c>
      <c r="AD2450">
        <f t="shared" ca="1" si="455"/>
        <v>0.75</v>
      </c>
      <c r="AE2450">
        <f t="shared" ca="1" si="456"/>
        <v>0.41660000000000003</v>
      </c>
      <c r="AF2450">
        <f t="shared" ca="1" si="457"/>
        <v>0.50670000000000004</v>
      </c>
      <c r="AG2450">
        <f t="shared" ca="1" si="458"/>
        <v>0</v>
      </c>
    </row>
    <row r="2451" spans="3:33" x14ac:dyDescent="0.3">
      <c r="C2451" s="1">
        <v>39952</v>
      </c>
      <c r="D2451">
        <v>1.75</v>
      </c>
      <c r="E2451" s="1">
        <v>39952</v>
      </c>
      <c r="F2451">
        <v>0.25</v>
      </c>
      <c r="G2451" s="1">
        <v>39952</v>
      </c>
      <c r="H2451">
        <v>0.83799999999999997</v>
      </c>
      <c r="I2451" s="1">
        <v>39952</v>
      </c>
      <c r="J2451">
        <v>1</v>
      </c>
      <c r="L2451" s="1">
        <v>39952</v>
      </c>
      <c r="M2451">
        <v>0.5</v>
      </c>
      <c r="O2451">
        <f t="shared" si="448"/>
        <v>0.75</v>
      </c>
      <c r="P2451" s="1">
        <v>39952</v>
      </c>
      <c r="Q2451">
        <v>0.41220000000000001</v>
      </c>
      <c r="R2451" s="1">
        <v>39952</v>
      </c>
      <c r="S2451">
        <v>0.48120000000000002</v>
      </c>
      <c r="U2451" s="9">
        <f t="shared" si="447"/>
        <v>0</v>
      </c>
      <c r="X2451" s="6">
        <f t="shared" si="449"/>
        <v>39952</v>
      </c>
      <c r="Y2451">
        <f t="shared" ca="1" si="450"/>
        <v>1.75</v>
      </c>
      <c r="Z2451">
        <f t="shared" ca="1" si="451"/>
        <v>0.25</v>
      </c>
      <c r="AA2451">
        <f t="shared" ca="1" si="452"/>
        <v>0.83799999999999997</v>
      </c>
      <c r="AB2451">
        <f t="shared" ca="1" si="453"/>
        <v>1</v>
      </c>
      <c r="AC2451">
        <f t="shared" ca="1" si="454"/>
        <v>0.5</v>
      </c>
      <c r="AD2451">
        <f t="shared" ca="1" si="455"/>
        <v>0.75</v>
      </c>
      <c r="AE2451">
        <f t="shared" ca="1" si="456"/>
        <v>0.41220000000000001</v>
      </c>
      <c r="AF2451">
        <f t="shared" ca="1" si="457"/>
        <v>0.48120000000000002</v>
      </c>
      <c r="AG2451">
        <f t="shared" ca="1" si="458"/>
        <v>0</v>
      </c>
    </row>
    <row r="2452" spans="3:33" x14ac:dyDescent="0.3">
      <c r="C2452" s="1">
        <v>39953</v>
      </c>
      <c r="D2452">
        <v>1.75</v>
      </c>
      <c r="E2452" s="1">
        <v>39953</v>
      </c>
      <c r="F2452">
        <v>0.25</v>
      </c>
      <c r="G2452" s="1">
        <v>39953</v>
      </c>
      <c r="H2452">
        <v>0.92200000000000004</v>
      </c>
      <c r="I2452" s="1">
        <v>39953</v>
      </c>
      <c r="J2452">
        <v>1</v>
      </c>
      <c r="L2452" s="1">
        <v>39953</v>
      </c>
      <c r="M2452">
        <v>0.5</v>
      </c>
      <c r="O2452">
        <f t="shared" si="448"/>
        <v>0.75</v>
      </c>
      <c r="P2452" s="1">
        <v>39953</v>
      </c>
      <c r="Q2452">
        <v>0.41120000000000001</v>
      </c>
      <c r="R2452" s="1">
        <v>39953</v>
      </c>
      <c r="S2452">
        <v>0.49049999999999999</v>
      </c>
      <c r="U2452" s="9">
        <f t="shared" si="447"/>
        <v>0</v>
      </c>
      <c r="X2452" s="6">
        <f t="shared" si="449"/>
        <v>39953</v>
      </c>
      <c r="Y2452">
        <f t="shared" ca="1" si="450"/>
        <v>1.75</v>
      </c>
      <c r="Z2452">
        <f t="shared" ca="1" si="451"/>
        <v>0.25</v>
      </c>
      <c r="AA2452">
        <f t="shared" ca="1" si="452"/>
        <v>0.92200000000000004</v>
      </c>
      <c r="AB2452">
        <f t="shared" ca="1" si="453"/>
        <v>1</v>
      </c>
      <c r="AC2452">
        <f t="shared" ca="1" si="454"/>
        <v>0.5</v>
      </c>
      <c r="AD2452">
        <f t="shared" ca="1" si="455"/>
        <v>0.75</v>
      </c>
      <c r="AE2452">
        <f t="shared" ca="1" si="456"/>
        <v>0.41120000000000001</v>
      </c>
      <c r="AF2452">
        <f t="shared" ca="1" si="457"/>
        <v>0.49049999999999999</v>
      </c>
      <c r="AG2452">
        <f t="shared" ca="1" si="458"/>
        <v>0</v>
      </c>
    </row>
    <row r="2453" spans="3:33" x14ac:dyDescent="0.3">
      <c r="C2453" s="1">
        <v>39954</v>
      </c>
      <c r="D2453">
        <v>1.75</v>
      </c>
      <c r="E2453" s="1">
        <v>39954</v>
      </c>
      <c r="F2453">
        <v>0.25</v>
      </c>
      <c r="G2453" s="1">
        <v>39954</v>
      </c>
      <c r="H2453">
        <v>0.92400000000000004</v>
      </c>
      <c r="I2453" s="1">
        <v>39954</v>
      </c>
      <c r="J2453">
        <v>1</v>
      </c>
      <c r="L2453" s="1">
        <v>39954</v>
      </c>
      <c r="M2453">
        <v>0.5</v>
      </c>
      <c r="O2453">
        <f t="shared" si="448"/>
        <v>0.75</v>
      </c>
      <c r="P2453" s="1">
        <v>39954</v>
      </c>
      <c r="Q2453">
        <v>0.40760000000000002</v>
      </c>
      <c r="R2453" s="1">
        <v>39954</v>
      </c>
      <c r="S2453">
        <v>0.50280000000000002</v>
      </c>
      <c r="U2453" s="9">
        <f t="shared" si="447"/>
        <v>0</v>
      </c>
      <c r="X2453" s="6">
        <f t="shared" si="449"/>
        <v>39954</v>
      </c>
      <c r="Y2453">
        <f t="shared" ca="1" si="450"/>
        <v>1.75</v>
      </c>
      <c r="Z2453">
        <f t="shared" ca="1" si="451"/>
        <v>0.25</v>
      </c>
      <c r="AA2453">
        <f t="shared" ca="1" si="452"/>
        <v>0.92400000000000004</v>
      </c>
      <c r="AB2453">
        <f t="shared" ca="1" si="453"/>
        <v>1</v>
      </c>
      <c r="AC2453">
        <f t="shared" ca="1" si="454"/>
        <v>0.5</v>
      </c>
      <c r="AD2453">
        <f t="shared" ca="1" si="455"/>
        <v>0.75</v>
      </c>
      <c r="AE2453">
        <f t="shared" ca="1" si="456"/>
        <v>0.40760000000000002</v>
      </c>
      <c r="AF2453">
        <f t="shared" ca="1" si="457"/>
        <v>0.50280000000000002</v>
      </c>
      <c r="AG2453">
        <f t="shared" ca="1" si="458"/>
        <v>0</v>
      </c>
    </row>
    <row r="2454" spans="3:33" x14ac:dyDescent="0.3">
      <c r="C2454" s="1">
        <v>39955</v>
      </c>
      <c r="D2454">
        <v>1.75</v>
      </c>
      <c r="E2454" s="1">
        <v>39955</v>
      </c>
      <c r="F2454">
        <v>0.25</v>
      </c>
      <c r="G2454" s="1">
        <v>39955</v>
      </c>
      <c r="H2454">
        <v>1.0820000000000001</v>
      </c>
      <c r="I2454" s="1">
        <v>39955</v>
      </c>
      <c r="J2454">
        <v>1</v>
      </c>
      <c r="L2454" s="1">
        <v>39955</v>
      </c>
      <c r="M2454">
        <v>0.5</v>
      </c>
      <c r="O2454">
        <f t="shared" si="448"/>
        <v>0.75</v>
      </c>
      <c r="P2454" s="1">
        <v>39955</v>
      </c>
      <c r="Q2454">
        <v>0.41389999999999999</v>
      </c>
      <c r="R2454" s="1">
        <v>39955</v>
      </c>
      <c r="S2454">
        <v>0.50319999999999998</v>
      </c>
      <c r="U2454" s="9">
        <f t="shared" si="447"/>
        <v>0</v>
      </c>
      <c r="X2454" s="6">
        <f t="shared" si="449"/>
        <v>39955</v>
      </c>
      <c r="Y2454">
        <f t="shared" ca="1" si="450"/>
        <v>1.75</v>
      </c>
      <c r="Z2454">
        <f t="shared" ca="1" si="451"/>
        <v>0.25</v>
      </c>
      <c r="AA2454">
        <f t="shared" ca="1" si="452"/>
        <v>1.0820000000000001</v>
      </c>
      <c r="AB2454">
        <f t="shared" ca="1" si="453"/>
        <v>1</v>
      </c>
      <c r="AC2454">
        <f t="shared" ca="1" si="454"/>
        <v>0.5</v>
      </c>
      <c r="AD2454">
        <f t="shared" ca="1" si="455"/>
        <v>0.75</v>
      </c>
      <c r="AE2454">
        <f t="shared" ca="1" si="456"/>
        <v>0.41389999999999999</v>
      </c>
      <c r="AF2454">
        <f t="shared" ca="1" si="457"/>
        <v>0.50319999999999998</v>
      </c>
      <c r="AG2454">
        <f t="shared" ca="1" si="458"/>
        <v>0</v>
      </c>
    </row>
    <row r="2455" spans="3:33" x14ac:dyDescent="0.3">
      <c r="C2455" s="1">
        <v>39958</v>
      </c>
      <c r="D2455">
        <v>1.75</v>
      </c>
      <c r="E2455" s="1">
        <v>39958</v>
      </c>
      <c r="F2455">
        <v>0.25</v>
      </c>
      <c r="G2455" s="1">
        <v>39958</v>
      </c>
      <c r="H2455">
        <v>1.1219999999999999</v>
      </c>
      <c r="I2455" s="1">
        <v>39958</v>
      </c>
      <c r="J2455">
        <v>1</v>
      </c>
      <c r="L2455" s="1">
        <v>39958</v>
      </c>
      <c r="M2455">
        <v>0.5</v>
      </c>
      <c r="O2455">
        <f t="shared" si="448"/>
        <v>0.75</v>
      </c>
      <c r="P2455" s="1">
        <v>39958</v>
      </c>
      <c r="Q2455">
        <v>0.41389999999999999</v>
      </c>
      <c r="R2455" s="1">
        <v>39958</v>
      </c>
      <c r="S2455">
        <v>0.50319999999999998</v>
      </c>
      <c r="U2455" s="9">
        <f t="shared" si="447"/>
        <v>0</v>
      </c>
      <c r="X2455" s="6">
        <f t="shared" si="449"/>
        <v>39958</v>
      </c>
      <c r="Y2455">
        <f t="shared" ca="1" si="450"/>
        <v>1.75</v>
      </c>
      <c r="Z2455">
        <f t="shared" ca="1" si="451"/>
        <v>0.25</v>
      </c>
      <c r="AA2455">
        <f t="shared" ca="1" si="452"/>
        <v>1.1219999999999999</v>
      </c>
      <c r="AB2455">
        <f t="shared" ca="1" si="453"/>
        <v>1</v>
      </c>
      <c r="AC2455">
        <f t="shared" ca="1" si="454"/>
        <v>0.5</v>
      </c>
      <c r="AD2455">
        <f t="shared" ca="1" si="455"/>
        <v>0.75</v>
      </c>
      <c r="AE2455">
        <f t="shared" ca="1" si="456"/>
        <v>0.41389999999999999</v>
      </c>
      <c r="AF2455">
        <f t="shared" ca="1" si="457"/>
        <v>0.50319999999999998</v>
      </c>
      <c r="AG2455">
        <f t="shared" ca="1" si="458"/>
        <v>0</v>
      </c>
    </row>
    <row r="2456" spans="3:33" x14ac:dyDescent="0.3">
      <c r="C2456" s="1">
        <v>39959</v>
      </c>
      <c r="D2456">
        <v>1.75</v>
      </c>
      <c r="E2456" s="1">
        <v>39959</v>
      </c>
      <c r="F2456">
        <v>0.25</v>
      </c>
      <c r="G2456" s="1">
        <v>39959</v>
      </c>
      <c r="H2456">
        <v>1.1459999999999999</v>
      </c>
      <c r="I2456" s="1">
        <v>39959</v>
      </c>
      <c r="J2456">
        <v>1</v>
      </c>
      <c r="L2456" s="1">
        <v>39959</v>
      </c>
      <c r="M2456">
        <v>0.5</v>
      </c>
      <c r="O2456">
        <f t="shared" si="448"/>
        <v>0.75</v>
      </c>
      <c r="P2456" s="1">
        <v>39959</v>
      </c>
      <c r="Q2456">
        <v>0.41770000000000002</v>
      </c>
      <c r="R2456" s="1">
        <v>39959</v>
      </c>
      <c r="S2456">
        <v>0.50360000000000005</v>
      </c>
      <c r="U2456" s="9">
        <f t="shared" si="447"/>
        <v>0</v>
      </c>
      <c r="X2456" s="6">
        <f t="shared" si="449"/>
        <v>39959</v>
      </c>
      <c r="Y2456">
        <f t="shared" ca="1" si="450"/>
        <v>1.75</v>
      </c>
      <c r="Z2456">
        <f t="shared" ca="1" si="451"/>
        <v>0.25</v>
      </c>
      <c r="AA2456">
        <f t="shared" ca="1" si="452"/>
        <v>1.1459999999999999</v>
      </c>
      <c r="AB2456">
        <f t="shared" ca="1" si="453"/>
        <v>1</v>
      </c>
      <c r="AC2456">
        <f t="shared" ca="1" si="454"/>
        <v>0.5</v>
      </c>
      <c r="AD2456">
        <f t="shared" ca="1" si="455"/>
        <v>0.75</v>
      </c>
      <c r="AE2456">
        <f t="shared" ca="1" si="456"/>
        <v>0.41770000000000002</v>
      </c>
      <c r="AF2456">
        <f t="shared" ca="1" si="457"/>
        <v>0.50360000000000005</v>
      </c>
      <c r="AG2456">
        <f t="shared" ca="1" si="458"/>
        <v>0</v>
      </c>
    </row>
    <row r="2457" spans="3:33" x14ac:dyDescent="0.3">
      <c r="C2457" s="1">
        <v>39960</v>
      </c>
      <c r="D2457">
        <v>1.75</v>
      </c>
      <c r="E2457" s="1">
        <v>39960</v>
      </c>
      <c r="F2457">
        <v>0.25</v>
      </c>
      <c r="G2457" s="1">
        <v>39960</v>
      </c>
      <c r="H2457">
        <v>1.01</v>
      </c>
      <c r="I2457" s="1">
        <v>39960</v>
      </c>
      <c r="J2457">
        <v>1</v>
      </c>
      <c r="L2457" s="1">
        <v>39960</v>
      </c>
      <c r="M2457">
        <v>0.5</v>
      </c>
      <c r="O2457">
        <f t="shared" si="448"/>
        <v>0.75</v>
      </c>
      <c r="P2457" s="1">
        <v>39960</v>
      </c>
      <c r="Q2457">
        <v>0.42130000000000001</v>
      </c>
      <c r="R2457" s="1">
        <v>39960</v>
      </c>
      <c r="S2457">
        <v>0.501</v>
      </c>
      <c r="U2457" s="9">
        <f t="shared" si="447"/>
        <v>0</v>
      </c>
      <c r="X2457" s="6">
        <f t="shared" si="449"/>
        <v>39960</v>
      </c>
      <c r="Y2457">
        <f t="shared" ca="1" si="450"/>
        <v>1.75</v>
      </c>
      <c r="Z2457">
        <f t="shared" ca="1" si="451"/>
        <v>0.25</v>
      </c>
      <c r="AA2457">
        <f t="shared" ca="1" si="452"/>
        <v>1.01</v>
      </c>
      <c r="AB2457">
        <f t="shared" ca="1" si="453"/>
        <v>1</v>
      </c>
      <c r="AC2457">
        <f t="shared" ca="1" si="454"/>
        <v>0.5</v>
      </c>
      <c r="AD2457">
        <f t="shared" ca="1" si="455"/>
        <v>0.75</v>
      </c>
      <c r="AE2457">
        <f t="shared" ca="1" si="456"/>
        <v>0.42130000000000001</v>
      </c>
      <c r="AF2457">
        <f t="shared" ca="1" si="457"/>
        <v>0.501</v>
      </c>
      <c r="AG2457">
        <f t="shared" ca="1" si="458"/>
        <v>0</v>
      </c>
    </row>
    <row r="2458" spans="3:33" x14ac:dyDescent="0.3">
      <c r="C2458" s="1">
        <v>39961</v>
      </c>
      <c r="D2458">
        <v>1.75</v>
      </c>
      <c r="E2458" s="1">
        <v>39961</v>
      </c>
      <c r="F2458">
        <v>0.25</v>
      </c>
      <c r="G2458" s="1">
        <v>39961</v>
      </c>
      <c r="H2458">
        <v>0.90100000000000002</v>
      </c>
      <c r="I2458" s="1">
        <v>39961</v>
      </c>
      <c r="J2458">
        <v>1</v>
      </c>
      <c r="L2458" s="1">
        <v>39961</v>
      </c>
      <c r="M2458">
        <v>0.5</v>
      </c>
      <c r="O2458">
        <f t="shared" si="448"/>
        <v>0.75</v>
      </c>
      <c r="P2458" s="1">
        <v>39961</v>
      </c>
      <c r="Q2458">
        <v>0.4199</v>
      </c>
      <c r="R2458" s="1">
        <v>39961</v>
      </c>
      <c r="S2458">
        <v>0.49380000000000002</v>
      </c>
      <c r="U2458" s="9">
        <f t="shared" si="447"/>
        <v>0</v>
      </c>
      <c r="X2458" s="6">
        <f t="shared" si="449"/>
        <v>39961</v>
      </c>
      <c r="Y2458">
        <f t="shared" ca="1" si="450"/>
        <v>1.75</v>
      </c>
      <c r="Z2458">
        <f t="shared" ca="1" si="451"/>
        <v>0.25</v>
      </c>
      <c r="AA2458">
        <f t="shared" ca="1" si="452"/>
        <v>0.90100000000000002</v>
      </c>
      <c r="AB2458">
        <f t="shared" ca="1" si="453"/>
        <v>1</v>
      </c>
      <c r="AC2458">
        <f t="shared" ca="1" si="454"/>
        <v>0.5</v>
      </c>
      <c r="AD2458">
        <f t="shared" ca="1" si="455"/>
        <v>0.75</v>
      </c>
      <c r="AE2458">
        <f t="shared" ca="1" si="456"/>
        <v>0.4199</v>
      </c>
      <c r="AF2458">
        <f t="shared" ca="1" si="457"/>
        <v>0.49380000000000002</v>
      </c>
      <c r="AG2458">
        <f t="shared" ca="1" si="458"/>
        <v>0</v>
      </c>
    </row>
    <row r="2459" spans="3:33" x14ac:dyDescent="0.3">
      <c r="C2459" s="1">
        <v>39962</v>
      </c>
      <c r="D2459">
        <v>1.75</v>
      </c>
      <c r="E2459" s="1">
        <v>39962</v>
      </c>
      <c r="F2459">
        <v>0.25</v>
      </c>
      <c r="G2459" s="1">
        <v>39962</v>
      </c>
      <c r="H2459">
        <v>0.83099999999999996</v>
      </c>
      <c r="I2459" s="1">
        <v>39962</v>
      </c>
      <c r="J2459">
        <v>1</v>
      </c>
      <c r="L2459" s="1">
        <v>39962</v>
      </c>
      <c r="M2459">
        <v>0.5</v>
      </c>
      <c r="O2459">
        <f t="shared" si="448"/>
        <v>0.75</v>
      </c>
      <c r="P2459" s="1">
        <v>39962</v>
      </c>
      <c r="Q2459">
        <v>0.43009999999999998</v>
      </c>
      <c r="R2459" s="1">
        <v>39962</v>
      </c>
      <c r="S2459">
        <v>0.49669999999999997</v>
      </c>
      <c r="U2459" s="9">
        <f t="shared" si="447"/>
        <v>0</v>
      </c>
      <c r="X2459" s="6">
        <f t="shared" si="449"/>
        <v>39962</v>
      </c>
      <c r="Y2459">
        <f t="shared" ca="1" si="450"/>
        <v>1.75</v>
      </c>
      <c r="Z2459">
        <f t="shared" ca="1" si="451"/>
        <v>0.25</v>
      </c>
      <c r="AA2459">
        <f t="shared" ca="1" si="452"/>
        <v>0.83099999999999996</v>
      </c>
      <c r="AB2459">
        <f t="shared" ca="1" si="453"/>
        <v>1</v>
      </c>
      <c r="AC2459">
        <f t="shared" ca="1" si="454"/>
        <v>0.5</v>
      </c>
      <c r="AD2459">
        <f t="shared" ca="1" si="455"/>
        <v>0.75</v>
      </c>
      <c r="AE2459">
        <f t="shared" ca="1" si="456"/>
        <v>0.43009999999999998</v>
      </c>
      <c r="AF2459">
        <f t="shared" ca="1" si="457"/>
        <v>0.49669999999999997</v>
      </c>
      <c r="AG2459">
        <f t="shared" ca="1" si="458"/>
        <v>0</v>
      </c>
    </row>
    <row r="2460" spans="3:33" x14ac:dyDescent="0.3">
      <c r="C2460" s="1">
        <v>39965</v>
      </c>
      <c r="D2460">
        <v>1.75</v>
      </c>
      <c r="E2460" s="1">
        <v>39965</v>
      </c>
      <c r="F2460">
        <v>0.25</v>
      </c>
      <c r="G2460" s="1">
        <v>39965</v>
      </c>
      <c r="H2460">
        <v>0.68700000000000006</v>
      </c>
      <c r="I2460" s="1">
        <v>39965</v>
      </c>
      <c r="J2460">
        <v>1</v>
      </c>
      <c r="L2460" s="1">
        <v>39965</v>
      </c>
      <c r="M2460">
        <v>0.5</v>
      </c>
      <c r="O2460">
        <f t="shared" si="448"/>
        <v>0.75</v>
      </c>
      <c r="P2460" s="1">
        <v>39965</v>
      </c>
      <c r="Q2460">
        <v>0.43359999999999999</v>
      </c>
      <c r="R2460" s="1">
        <v>39965</v>
      </c>
      <c r="S2460">
        <v>0.50119999999999998</v>
      </c>
      <c r="U2460" s="9">
        <f t="shared" si="447"/>
        <v>0</v>
      </c>
      <c r="X2460" s="6">
        <f t="shared" si="449"/>
        <v>39965</v>
      </c>
      <c r="Y2460">
        <f t="shared" ca="1" si="450"/>
        <v>1.75</v>
      </c>
      <c r="Z2460">
        <f t="shared" ca="1" si="451"/>
        <v>0.25</v>
      </c>
      <c r="AA2460">
        <f t="shared" ca="1" si="452"/>
        <v>0.68700000000000006</v>
      </c>
      <c r="AB2460">
        <f t="shared" ca="1" si="453"/>
        <v>1</v>
      </c>
      <c r="AC2460">
        <f t="shared" ca="1" si="454"/>
        <v>0.5</v>
      </c>
      <c r="AD2460">
        <f t="shared" ca="1" si="455"/>
        <v>0.75</v>
      </c>
      <c r="AE2460">
        <f t="shared" ca="1" si="456"/>
        <v>0.43359999999999999</v>
      </c>
      <c r="AF2460">
        <f t="shared" ca="1" si="457"/>
        <v>0.50119999999999998</v>
      </c>
      <c r="AG2460">
        <f t="shared" ca="1" si="458"/>
        <v>0</v>
      </c>
    </row>
    <row r="2461" spans="3:33" x14ac:dyDescent="0.3">
      <c r="C2461" s="1">
        <v>39966</v>
      </c>
      <c r="D2461">
        <v>1.75</v>
      </c>
      <c r="E2461" s="1">
        <v>39966</v>
      </c>
      <c r="F2461">
        <v>0.25</v>
      </c>
      <c r="G2461" s="1">
        <v>39966</v>
      </c>
      <c r="H2461">
        <v>0.60699999999999998</v>
      </c>
      <c r="I2461" s="1">
        <v>39966</v>
      </c>
      <c r="J2461">
        <v>1</v>
      </c>
      <c r="L2461" s="1">
        <v>39966</v>
      </c>
      <c r="M2461">
        <v>0.5</v>
      </c>
      <c r="O2461">
        <f t="shared" si="448"/>
        <v>0.75</v>
      </c>
      <c r="P2461" s="1">
        <v>39966</v>
      </c>
      <c r="Q2461">
        <v>0.42580000000000001</v>
      </c>
      <c r="R2461" s="1">
        <v>39966</v>
      </c>
      <c r="S2461">
        <v>0.50209999999999999</v>
      </c>
      <c r="U2461" s="9">
        <f t="shared" si="447"/>
        <v>0</v>
      </c>
      <c r="X2461" s="6">
        <f t="shared" si="449"/>
        <v>39966</v>
      </c>
      <c r="Y2461">
        <f t="shared" ca="1" si="450"/>
        <v>1.75</v>
      </c>
      <c r="Z2461">
        <f t="shared" ca="1" si="451"/>
        <v>0.25</v>
      </c>
      <c r="AA2461">
        <f t="shared" ca="1" si="452"/>
        <v>0.60699999999999998</v>
      </c>
      <c r="AB2461">
        <f t="shared" ca="1" si="453"/>
        <v>1</v>
      </c>
      <c r="AC2461">
        <f t="shared" ca="1" si="454"/>
        <v>0.5</v>
      </c>
      <c r="AD2461">
        <f t="shared" ca="1" si="455"/>
        <v>0.75</v>
      </c>
      <c r="AE2461">
        <f t="shared" ca="1" si="456"/>
        <v>0.42580000000000001</v>
      </c>
      <c r="AF2461">
        <f t="shared" ca="1" si="457"/>
        <v>0.50209999999999999</v>
      </c>
      <c r="AG2461">
        <f t="shared" ca="1" si="458"/>
        <v>0</v>
      </c>
    </row>
    <row r="2462" spans="3:33" x14ac:dyDescent="0.3">
      <c r="C2462" s="1">
        <v>39967</v>
      </c>
      <c r="D2462">
        <v>1.75</v>
      </c>
      <c r="E2462" s="1">
        <v>39967</v>
      </c>
      <c r="F2462">
        <v>0.25</v>
      </c>
      <c r="G2462" s="1">
        <v>39967</v>
      </c>
      <c r="H2462">
        <v>0.57999999999999996</v>
      </c>
      <c r="I2462" s="1">
        <v>39967</v>
      </c>
      <c r="J2462">
        <v>1</v>
      </c>
      <c r="L2462" s="1">
        <v>39967</v>
      </c>
      <c r="M2462">
        <v>0.5</v>
      </c>
      <c r="O2462">
        <f t="shared" si="448"/>
        <v>0.75</v>
      </c>
      <c r="P2462" s="1">
        <v>39967</v>
      </c>
      <c r="Q2462">
        <v>0.42409999999999998</v>
      </c>
      <c r="R2462" s="1">
        <v>39967</v>
      </c>
      <c r="S2462">
        <v>0.49930000000000002</v>
      </c>
      <c r="U2462" s="9">
        <f t="shared" si="447"/>
        <v>0</v>
      </c>
      <c r="X2462" s="6">
        <f t="shared" si="449"/>
        <v>39967</v>
      </c>
      <c r="Y2462">
        <f t="shared" ca="1" si="450"/>
        <v>1.75</v>
      </c>
      <c r="Z2462">
        <f t="shared" ca="1" si="451"/>
        <v>0.25</v>
      </c>
      <c r="AA2462">
        <f t="shared" ca="1" si="452"/>
        <v>0.57999999999999996</v>
      </c>
      <c r="AB2462">
        <f t="shared" ca="1" si="453"/>
        <v>1</v>
      </c>
      <c r="AC2462">
        <f t="shared" ca="1" si="454"/>
        <v>0.5</v>
      </c>
      <c r="AD2462">
        <f t="shared" ca="1" si="455"/>
        <v>0.75</v>
      </c>
      <c r="AE2462">
        <f t="shared" ca="1" si="456"/>
        <v>0.42409999999999998</v>
      </c>
      <c r="AF2462">
        <f t="shared" ca="1" si="457"/>
        <v>0.49930000000000002</v>
      </c>
      <c r="AG2462">
        <f t="shared" ca="1" si="458"/>
        <v>0</v>
      </c>
    </row>
    <row r="2463" spans="3:33" x14ac:dyDescent="0.3">
      <c r="C2463" s="1">
        <v>39968</v>
      </c>
      <c r="D2463">
        <v>1.75</v>
      </c>
      <c r="E2463" s="1">
        <v>39968</v>
      </c>
      <c r="F2463">
        <v>0.25</v>
      </c>
      <c r="G2463" s="1">
        <v>39968</v>
      </c>
      <c r="H2463">
        <v>0.58099999999999996</v>
      </c>
      <c r="I2463" s="1">
        <v>39968</v>
      </c>
      <c r="J2463">
        <v>1</v>
      </c>
      <c r="L2463" s="1">
        <v>39968</v>
      </c>
      <c r="M2463">
        <v>0.5</v>
      </c>
      <c r="O2463">
        <f t="shared" si="448"/>
        <v>0.75</v>
      </c>
      <c r="P2463" s="1">
        <v>39968</v>
      </c>
      <c r="Q2463">
        <v>0.41439999999999999</v>
      </c>
      <c r="R2463" s="1">
        <v>39968</v>
      </c>
      <c r="S2463">
        <v>0.50009999999999999</v>
      </c>
      <c r="U2463" s="9">
        <f t="shared" ref="U2463:U2526" si="459">M2463-0.5</f>
        <v>0</v>
      </c>
      <c r="X2463" s="6">
        <f t="shared" si="449"/>
        <v>39968</v>
      </c>
      <c r="Y2463">
        <f t="shared" ca="1" si="450"/>
        <v>1.75</v>
      </c>
      <c r="Z2463">
        <f t="shared" ca="1" si="451"/>
        <v>0.25</v>
      </c>
      <c r="AA2463">
        <f t="shared" ca="1" si="452"/>
        <v>0.58099999999999996</v>
      </c>
      <c r="AB2463">
        <f t="shared" ca="1" si="453"/>
        <v>1</v>
      </c>
      <c r="AC2463">
        <f t="shared" ca="1" si="454"/>
        <v>0.5</v>
      </c>
      <c r="AD2463">
        <f t="shared" ca="1" si="455"/>
        <v>0.75</v>
      </c>
      <c r="AE2463">
        <f t="shared" ca="1" si="456"/>
        <v>0.41439999999999999</v>
      </c>
      <c r="AF2463">
        <f t="shared" ca="1" si="457"/>
        <v>0.50009999999999999</v>
      </c>
      <c r="AG2463">
        <f t="shared" ca="1" si="458"/>
        <v>0</v>
      </c>
    </row>
    <row r="2464" spans="3:33" x14ac:dyDescent="0.3">
      <c r="C2464" s="1">
        <v>39969</v>
      </c>
      <c r="D2464">
        <v>1.75</v>
      </c>
      <c r="E2464" s="1">
        <v>39969</v>
      </c>
      <c r="F2464">
        <v>0.25</v>
      </c>
      <c r="G2464" s="1">
        <v>39969</v>
      </c>
      <c r="H2464">
        <v>0.55000000000000004</v>
      </c>
      <c r="I2464" s="1">
        <v>39969</v>
      </c>
      <c r="J2464">
        <v>1</v>
      </c>
      <c r="L2464" s="1">
        <v>39969</v>
      </c>
      <c r="M2464">
        <v>0.5</v>
      </c>
      <c r="O2464">
        <f t="shared" si="448"/>
        <v>0.75</v>
      </c>
      <c r="P2464" s="1">
        <v>39969</v>
      </c>
      <c r="Q2464">
        <v>0.41830000000000001</v>
      </c>
      <c r="R2464" s="1">
        <v>39969</v>
      </c>
      <c r="S2464">
        <v>0.49230000000000002</v>
      </c>
      <c r="U2464" s="9">
        <f t="shared" si="459"/>
        <v>0</v>
      </c>
      <c r="X2464" s="6">
        <f t="shared" si="449"/>
        <v>39969</v>
      </c>
      <c r="Y2464">
        <f t="shared" ca="1" si="450"/>
        <v>1.75</v>
      </c>
      <c r="Z2464">
        <f t="shared" ca="1" si="451"/>
        <v>0.25</v>
      </c>
      <c r="AA2464">
        <f t="shared" ca="1" si="452"/>
        <v>0.55000000000000004</v>
      </c>
      <c r="AB2464">
        <f t="shared" ca="1" si="453"/>
        <v>1</v>
      </c>
      <c r="AC2464">
        <f t="shared" ca="1" si="454"/>
        <v>0.5</v>
      </c>
      <c r="AD2464">
        <f t="shared" ca="1" si="455"/>
        <v>0.75</v>
      </c>
      <c r="AE2464">
        <f t="shared" ca="1" si="456"/>
        <v>0.41830000000000001</v>
      </c>
      <c r="AF2464">
        <f t="shared" ca="1" si="457"/>
        <v>0.49230000000000002</v>
      </c>
      <c r="AG2464">
        <f t="shared" ca="1" si="458"/>
        <v>0</v>
      </c>
    </row>
    <row r="2465" spans="3:33" x14ac:dyDescent="0.3">
      <c r="C2465" s="1">
        <v>39972</v>
      </c>
      <c r="D2465">
        <v>1.75</v>
      </c>
      <c r="E2465" s="1">
        <v>39972</v>
      </c>
      <c r="F2465">
        <v>0.25</v>
      </c>
      <c r="G2465" s="1">
        <v>39972</v>
      </c>
      <c r="H2465">
        <v>0.502</v>
      </c>
      <c r="I2465" s="1">
        <v>39972</v>
      </c>
      <c r="J2465">
        <v>1</v>
      </c>
      <c r="L2465" s="1">
        <v>39972</v>
      </c>
      <c r="M2465">
        <v>0.5</v>
      </c>
      <c r="O2465">
        <f t="shared" si="448"/>
        <v>0.75</v>
      </c>
      <c r="P2465" s="1">
        <v>39972</v>
      </c>
      <c r="Q2465">
        <v>0.42080000000000001</v>
      </c>
      <c r="R2465" s="1">
        <v>39972</v>
      </c>
      <c r="S2465">
        <v>0.47939999999999999</v>
      </c>
      <c r="U2465" s="9">
        <f t="shared" si="459"/>
        <v>0</v>
      </c>
      <c r="X2465" s="6">
        <f t="shared" si="449"/>
        <v>39972</v>
      </c>
      <c r="Y2465">
        <f t="shared" ca="1" si="450"/>
        <v>1.75</v>
      </c>
      <c r="Z2465">
        <f t="shared" ca="1" si="451"/>
        <v>0.25</v>
      </c>
      <c r="AA2465">
        <f t="shared" ca="1" si="452"/>
        <v>0.502</v>
      </c>
      <c r="AB2465">
        <f t="shared" ca="1" si="453"/>
        <v>1</v>
      </c>
      <c r="AC2465">
        <f t="shared" ca="1" si="454"/>
        <v>0.5</v>
      </c>
      <c r="AD2465">
        <f t="shared" ca="1" si="455"/>
        <v>0.75</v>
      </c>
      <c r="AE2465">
        <f t="shared" ca="1" si="456"/>
        <v>0.42080000000000001</v>
      </c>
      <c r="AF2465">
        <f t="shared" ca="1" si="457"/>
        <v>0.47939999999999999</v>
      </c>
      <c r="AG2465">
        <f t="shared" ca="1" si="458"/>
        <v>0</v>
      </c>
    </row>
    <row r="2466" spans="3:33" x14ac:dyDescent="0.3">
      <c r="C2466" s="1">
        <v>39973</v>
      </c>
      <c r="D2466">
        <v>1.75</v>
      </c>
      <c r="E2466" s="1">
        <v>39973</v>
      </c>
      <c r="F2466">
        <v>0.25</v>
      </c>
      <c r="G2466" s="1">
        <v>39973</v>
      </c>
      <c r="H2466">
        <v>0.73699999999999999</v>
      </c>
      <c r="I2466" s="1">
        <v>39973</v>
      </c>
      <c r="J2466">
        <v>1</v>
      </c>
      <c r="L2466" s="1">
        <v>39973</v>
      </c>
      <c r="M2466">
        <v>0.5</v>
      </c>
      <c r="O2466">
        <f t="shared" si="448"/>
        <v>0.75</v>
      </c>
      <c r="P2466" s="1">
        <v>39973</v>
      </c>
      <c r="Q2466">
        <v>0.42699999999999999</v>
      </c>
      <c r="R2466" s="1">
        <v>39973</v>
      </c>
      <c r="S2466">
        <v>0.49830000000000002</v>
      </c>
      <c r="U2466" s="9">
        <f t="shared" si="459"/>
        <v>0</v>
      </c>
      <c r="X2466" s="6">
        <f t="shared" si="449"/>
        <v>39973</v>
      </c>
      <c r="Y2466">
        <f t="shared" ca="1" si="450"/>
        <v>1.75</v>
      </c>
      <c r="Z2466">
        <f t="shared" ca="1" si="451"/>
        <v>0.25</v>
      </c>
      <c r="AA2466">
        <f t="shared" ca="1" si="452"/>
        <v>0.73699999999999999</v>
      </c>
      <c r="AB2466">
        <f t="shared" ca="1" si="453"/>
        <v>1</v>
      </c>
      <c r="AC2466">
        <f t="shared" ca="1" si="454"/>
        <v>0.5</v>
      </c>
      <c r="AD2466">
        <f t="shared" ca="1" si="455"/>
        <v>0.75</v>
      </c>
      <c r="AE2466">
        <f t="shared" ca="1" si="456"/>
        <v>0.42699999999999999</v>
      </c>
      <c r="AF2466">
        <f t="shared" ca="1" si="457"/>
        <v>0.49830000000000002</v>
      </c>
      <c r="AG2466">
        <f t="shared" ca="1" si="458"/>
        <v>0</v>
      </c>
    </row>
    <row r="2467" spans="3:33" x14ac:dyDescent="0.3">
      <c r="C2467" s="1">
        <v>39974</v>
      </c>
      <c r="D2467">
        <v>1.75</v>
      </c>
      <c r="E2467" s="1">
        <v>39974</v>
      </c>
      <c r="F2467">
        <v>0.25</v>
      </c>
      <c r="G2467" s="1">
        <v>39974</v>
      </c>
      <c r="H2467">
        <v>0.79700000000000004</v>
      </c>
      <c r="I2467" s="1">
        <v>39974</v>
      </c>
      <c r="J2467">
        <v>1</v>
      </c>
      <c r="L2467" s="1">
        <v>39974</v>
      </c>
      <c r="M2467">
        <v>0.5</v>
      </c>
      <c r="O2467">
        <f t="shared" si="448"/>
        <v>0.75</v>
      </c>
      <c r="P2467" s="1">
        <v>39974</v>
      </c>
      <c r="Q2467">
        <v>0.4204</v>
      </c>
      <c r="R2467" s="1">
        <v>39974</v>
      </c>
      <c r="S2467">
        <v>0.49690000000000001</v>
      </c>
      <c r="U2467" s="9">
        <f t="shared" si="459"/>
        <v>0</v>
      </c>
      <c r="X2467" s="6">
        <f t="shared" si="449"/>
        <v>39974</v>
      </c>
      <c r="Y2467">
        <f t="shared" ca="1" si="450"/>
        <v>1.75</v>
      </c>
      <c r="Z2467">
        <f t="shared" ca="1" si="451"/>
        <v>0.25</v>
      </c>
      <c r="AA2467">
        <f t="shared" ca="1" si="452"/>
        <v>0.79700000000000004</v>
      </c>
      <c r="AB2467">
        <f t="shared" ca="1" si="453"/>
        <v>1</v>
      </c>
      <c r="AC2467">
        <f t="shared" ca="1" si="454"/>
        <v>0.5</v>
      </c>
      <c r="AD2467">
        <f t="shared" ca="1" si="455"/>
        <v>0.75</v>
      </c>
      <c r="AE2467">
        <f t="shared" ca="1" si="456"/>
        <v>0.4204</v>
      </c>
      <c r="AF2467">
        <f t="shared" ca="1" si="457"/>
        <v>0.49690000000000001</v>
      </c>
      <c r="AG2467">
        <f t="shared" ca="1" si="458"/>
        <v>0</v>
      </c>
    </row>
    <row r="2468" spans="3:33" x14ac:dyDescent="0.3">
      <c r="C2468" s="1">
        <v>39975</v>
      </c>
      <c r="D2468">
        <v>1.75</v>
      </c>
      <c r="E2468" s="1">
        <v>39975</v>
      </c>
      <c r="F2468">
        <v>0.25</v>
      </c>
      <c r="G2468" s="1">
        <v>39975</v>
      </c>
      <c r="H2468">
        <v>0.78800000000000003</v>
      </c>
      <c r="I2468" s="1">
        <v>39975</v>
      </c>
      <c r="J2468">
        <v>1</v>
      </c>
      <c r="L2468" s="1">
        <v>39975</v>
      </c>
      <c r="M2468">
        <v>0.5</v>
      </c>
      <c r="O2468">
        <f t="shared" si="448"/>
        <v>0.75</v>
      </c>
      <c r="P2468" s="1">
        <v>39975</v>
      </c>
      <c r="Q2468">
        <v>0.42730000000000001</v>
      </c>
      <c r="R2468" s="1">
        <v>39975</v>
      </c>
      <c r="S2468">
        <v>0.4824</v>
      </c>
      <c r="U2468" s="9">
        <f t="shared" si="459"/>
        <v>0</v>
      </c>
      <c r="X2468" s="6">
        <f t="shared" si="449"/>
        <v>39975</v>
      </c>
      <c r="Y2468">
        <f t="shared" ca="1" si="450"/>
        <v>1.75</v>
      </c>
      <c r="Z2468">
        <f t="shared" ca="1" si="451"/>
        <v>0.25</v>
      </c>
      <c r="AA2468">
        <f t="shared" ca="1" si="452"/>
        <v>0.78800000000000003</v>
      </c>
      <c r="AB2468">
        <f t="shared" ca="1" si="453"/>
        <v>1</v>
      </c>
      <c r="AC2468">
        <f t="shared" ca="1" si="454"/>
        <v>0.5</v>
      </c>
      <c r="AD2468">
        <f t="shared" ca="1" si="455"/>
        <v>0.75</v>
      </c>
      <c r="AE2468">
        <f t="shared" ca="1" si="456"/>
        <v>0.42730000000000001</v>
      </c>
      <c r="AF2468">
        <f t="shared" ca="1" si="457"/>
        <v>0.4824</v>
      </c>
      <c r="AG2468">
        <f t="shared" ca="1" si="458"/>
        <v>0</v>
      </c>
    </row>
    <row r="2469" spans="3:33" x14ac:dyDescent="0.3">
      <c r="C2469" s="1">
        <v>39976</v>
      </c>
      <c r="D2469">
        <v>1.75</v>
      </c>
      <c r="E2469" s="1">
        <v>39976</v>
      </c>
      <c r="F2469">
        <v>0.25</v>
      </c>
      <c r="G2469" s="1">
        <v>39976</v>
      </c>
      <c r="H2469">
        <v>0.83699999999999997</v>
      </c>
      <c r="I2469" s="1">
        <v>39976</v>
      </c>
      <c r="J2469">
        <v>1</v>
      </c>
      <c r="L2469" s="1">
        <v>39976</v>
      </c>
      <c r="M2469">
        <v>0.5</v>
      </c>
      <c r="O2469">
        <f t="shared" si="448"/>
        <v>0.75</v>
      </c>
      <c r="P2469" s="1">
        <v>39976</v>
      </c>
      <c r="Q2469">
        <v>0.42770000000000002</v>
      </c>
      <c r="R2469" s="1">
        <v>39976</v>
      </c>
      <c r="S2469">
        <v>0.4904</v>
      </c>
      <c r="U2469" s="9">
        <f t="shared" si="459"/>
        <v>0</v>
      </c>
      <c r="X2469" s="6">
        <f t="shared" si="449"/>
        <v>39976</v>
      </c>
      <c r="Y2469">
        <f t="shared" ca="1" si="450"/>
        <v>1.75</v>
      </c>
      <c r="Z2469">
        <f t="shared" ca="1" si="451"/>
        <v>0.25</v>
      </c>
      <c r="AA2469">
        <f t="shared" ca="1" si="452"/>
        <v>0.83699999999999997</v>
      </c>
      <c r="AB2469">
        <f t="shared" ca="1" si="453"/>
        <v>1</v>
      </c>
      <c r="AC2469">
        <f t="shared" ca="1" si="454"/>
        <v>0.5</v>
      </c>
      <c r="AD2469">
        <f t="shared" ca="1" si="455"/>
        <v>0.75</v>
      </c>
      <c r="AE2469">
        <f t="shared" ca="1" si="456"/>
        <v>0.42770000000000002</v>
      </c>
      <c r="AF2469">
        <f t="shared" ca="1" si="457"/>
        <v>0.4904</v>
      </c>
      <c r="AG2469">
        <f t="shared" ca="1" si="458"/>
        <v>0</v>
      </c>
    </row>
    <row r="2470" spans="3:33" x14ac:dyDescent="0.3">
      <c r="C2470" s="1">
        <v>39979</v>
      </c>
      <c r="D2470">
        <v>1.75</v>
      </c>
      <c r="E2470" s="1">
        <v>39979</v>
      </c>
      <c r="F2470">
        <v>0.25</v>
      </c>
      <c r="G2470" s="1">
        <v>39979</v>
      </c>
      <c r="H2470">
        <v>0.84699999999999998</v>
      </c>
      <c r="I2470" s="1">
        <v>39979</v>
      </c>
      <c r="J2470">
        <v>1</v>
      </c>
      <c r="L2470" s="1">
        <v>39979</v>
      </c>
      <c r="M2470">
        <v>0.5</v>
      </c>
      <c r="O2470">
        <f t="shared" si="448"/>
        <v>0.75</v>
      </c>
      <c r="P2470" s="1">
        <v>39979</v>
      </c>
      <c r="Q2470">
        <v>0.42499999999999999</v>
      </c>
      <c r="R2470" s="1">
        <v>39979</v>
      </c>
      <c r="S2470">
        <v>0.50080000000000002</v>
      </c>
      <c r="U2470" s="9">
        <f t="shared" si="459"/>
        <v>0</v>
      </c>
      <c r="X2470" s="6">
        <f t="shared" si="449"/>
        <v>39979</v>
      </c>
      <c r="Y2470">
        <f t="shared" ca="1" si="450"/>
        <v>1.75</v>
      </c>
      <c r="Z2470">
        <f t="shared" ca="1" si="451"/>
        <v>0.25</v>
      </c>
      <c r="AA2470">
        <f t="shared" ca="1" si="452"/>
        <v>0.84699999999999998</v>
      </c>
      <c r="AB2470">
        <f t="shared" ca="1" si="453"/>
        <v>1</v>
      </c>
      <c r="AC2470">
        <f t="shared" ca="1" si="454"/>
        <v>0.5</v>
      </c>
      <c r="AD2470">
        <f t="shared" ca="1" si="455"/>
        <v>0.75</v>
      </c>
      <c r="AE2470">
        <f t="shared" ca="1" si="456"/>
        <v>0.42499999999999999</v>
      </c>
      <c r="AF2470">
        <f t="shared" ca="1" si="457"/>
        <v>0.50080000000000002</v>
      </c>
      <c r="AG2470">
        <f t="shared" ca="1" si="458"/>
        <v>0</v>
      </c>
    </row>
    <row r="2471" spans="3:33" x14ac:dyDescent="0.3">
      <c r="C2471" s="1">
        <v>39980</v>
      </c>
      <c r="D2471">
        <v>1.75</v>
      </c>
      <c r="E2471" s="1">
        <v>39980</v>
      </c>
      <c r="F2471">
        <v>0.25</v>
      </c>
      <c r="G2471" s="1">
        <v>39980</v>
      </c>
      <c r="H2471">
        <v>0.85599999999999998</v>
      </c>
      <c r="I2471" s="1">
        <v>39980</v>
      </c>
      <c r="J2471">
        <v>1</v>
      </c>
      <c r="L2471" s="1">
        <v>39980</v>
      </c>
      <c r="M2471">
        <v>0.5</v>
      </c>
      <c r="O2471">
        <f t="shared" si="448"/>
        <v>0.75</v>
      </c>
      <c r="P2471" s="1">
        <v>39980</v>
      </c>
      <c r="Q2471">
        <v>0.42370000000000002</v>
      </c>
      <c r="R2471" s="1">
        <v>39980</v>
      </c>
      <c r="S2471">
        <v>0.4894</v>
      </c>
      <c r="U2471" s="9">
        <f t="shared" si="459"/>
        <v>0</v>
      </c>
      <c r="X2471" s="6">
        <f t="shared" si="449"/>
        <v>39980</v>
      </c>
      <c r="Y2471">
        <f t="shared" ca="1" si="450"/>
        <v>1.75</v>
      </c>
      <c r="Z2471">
        <f t="shared" ca="1" si="451"/>
        <v>0.25</v>
      </c>
      <c r="AA2471">
        <f t="shared" ca="1" si="452"/>
        <v>0.85599999999999998</v>
      </c>
      <c r="AB2471">
        <f t="shared" ca="1" si="453"/>
        <v>1</v>
      </c>
      <c r="AC2471">
        <f t="shared" ca="1" si="454"/>
        <v>0.5</v>
      </c>
      <c r="AD2471">
        <f t="shared" ca="1" si="455"/>
        <v>0.75</v>
      </c>
      <c r="AE2471">
        <f t="shared" ca="1" si="456"/>
        <v>0.42370000000000002</v>
      </c>
      <c r="AF2471">
        <f t="shared" ca="1" si="457"/>
        <v>0.4894</v>
      </c>
      <c r="AG2471">
        <f t="shared" ca="1" si="458"/>
        <v>0</v>
      </c>
    </row>
    <row r="2472" spans="3:33" x14ac:dyDescent="0.3">
      <c r="C2472" s="1">
        <v>39981</v>
      </c>
      <c r="D2472">
        <v>1.75</v>
      </c>
      <c r="E2472" s="1">
        <v>39981</v>
      </c>
      <c r="F2472">
        <v>0.25</v>
      </c>
      <c r="G2472" s="1">
        <v>39981</v>
      </c>
      <c r="H2472">
        <v>0.85199999999999998</v>
      </c>
      <c r="I2472" s="1">
        <v>39981</v>
      </c>
      <c r="J2472">
        <v>1</v>
      </c>
      <c r="L2472" s="1">
        <v>39981</v>
      </c>
      <c r="M2472">
        <v>0.5</v>
      </c>
      <c r="O2472">
        <f t="shared" si="448"/>
        <v>0.75</v>
      </c>
      <c r="P2472" s="1">
        <v>39981</v>
      </c>
      <c r="Q2472">
        <v>0.4153</v>
      </c>
      <c r="R2472" s="1">
        <v>39981</v>
      </c>
      <c r="S2472">
        <v>0.49099999999999999</v>
      </c>
      <c r="U2472" s="9">
        <f t="shared" si="459"/>
        <v>0</v>
      </c>
      <c r="X2472" s="6">
        <f t="shared" si="449"/>
        <v>39981</v>
      </c>
      <c r="Y2472">
        <f t="shared" ca="1" si="450"/>
        <v>1.75</v>
      </c>
      <c r="Z2472">
        <f t="shared" ca="1" si="451"/>
        <v>0.25</v>
      </c>
      <c r="AA2472">
        <f t="shared" ca="1" si="452"/>
        <v>0.85199999999999998</v>
      </c>
      <c r="AB2472">
        <f t="shared" ca="1" si="453"/>
        <v>1</v>
      </c>
      <c r="AC2472">
        <f t="shared" ca="1" si="454"/>
        <v>0.5</v>
      </c>
      <c r="AD2472">
        <f t="shared" ca="1" si="455"/>
        <v>0.75</v>
      </c>
      <c r="AE2472">
        <f t="shared" ca="1" si="456"/>
        <v>0.4153</v>
      </c>
      <c r="AF2472">
        <f t="shared" ca="1" si="457"/>
        <v>0.49099999999999999</v>
      </c>
      <c r="AG2472">
        <f t="shared" ca="1" si="458"/>
        <v>0</v>
      </c>
    </row>
    <row r="2473" spans="3:33" x14ac:dyDescent="0.3">
      <c r="C2473" s="1">
        <v>39982</v>
      </c>
      <c r="D2473">
        <v>1.75</v>
      </c>
      <c r="E2473" s="1">
        <v>39982</v>
      </c>
      <c r="F2473">
        <v>0.25</v>
      </c>
      <c r="G2473" s="1">
        <v>39982</v>
      </c>
      <c r="H2473">
        <v>0.84299999999999997</v>
      </c>
      <c r="I2473" s="1">
        <v>39982</v>
      </c>
      <c r="J2473">
        <v>1</v>
      </c>
      <c r="L2473" s="1">
        <v>39982</v>
      </c>
      <c r="M2473">
        <v>0.5</v>
      </c>
      <c r="O2473">
        <f t="shared" si="448"/>
        <v>0.75</v>
      </c>
      <c r="P2473" s="1">
        <v>39982</v>
      </c>
      <c r="Q2473">
        <v>0.39879999999999999</v>
      </c>
      <c r="R2473" s="1">
        <v>39982</v>
      </c>
      <c r="S2473">
        <v>0.49859999999999999</v>
      </c>
      <c r="U2473" s="9">
        <f t="shared" si="459"/>
        <v>0</v>
      </c>
      <c r="X2473" s="6">
        <f t="shared" si="449"/>
        <v>39982</v>
      </c>
      <c r="Y2473">
        <f t="shared" ca="1" si="450"/>
        <v>1.75</v>
      </c>
      <c r="Z2473">
        <f t="shared" ca="1" si="451"/>
        <v>0.25</v>
      </c>
      <c r="AA2473">
        <f t="shared" ca="1" si="452"/>
        <v>0.84299999999999997</v>
      </c>
      <c r="AB2473">
        <f t="shared" ca="1" si="453"/>
        <v>1</v>
      </c>
      <c r="AC2473">
        <f t="shared" ca="1" si="454"/>
        <v>0.5</v>
      </c>
      <c r="AD2473">
        <f t="shared" ca="1" si="455"/>
        <v>0.75</v>
      </c>
      <c r="AE2473">
        <f t="shared" ca="1" si="456"/>
        <v>0.39879999999999999</v>
      </c>
      <c r="AF2473">
        <f t="shared" ca="1" si="457"/>
        <v>0.49859999999999999</v>
      </c>
      <c r="AG2473">
        <f t="shared" ca="1" si="458"/>
        <v>0</v>
      </c>
    </row>
    <row r="2474" spans="3:33" x14ac:dyDescent="0.3">
      <c r="C2474" s="1">
        <v>39983</v>
      </c>
      <c r="D2474">
        <v>1.75</v>
      </c>
      <c r="E2474" s="1">
        <v>39983</v>
      </c>
      <c r="F2474">
        <v>0.25</v>
      </c>
      <c r="G2474" s="1">
        <v>39983</v>
      </c>
      <c r="H2474">
        <v>0.79300000000000004</v>
      </c>
      <c r="I2474" s="1">
        <v>39983</v>
      </c>
      <c r="J2474">
        <v>1</v>
      </c>
      <c r="L2474" s="1">
        <v>39983</v>
      </c>
      <c r="M2474">
        <v>0.5</v>
      </c>
      <c r="O2474">
        <f t="shared" si="448"/>
        <v>0.75</v>
      </c>
      <c r="P2474" s="1">
        <v>39983</v>
      </c>
      <c r="Q2474">
        <v>0.40899999999999997</v>
      </c>
      <c r="R2474" s="1">
        <v>39983</v>
      </c>
      <c r="S2474">
        <v>0.49480000000000002</v>
      </c>
      <c r="U2474" s="9">
        <f t="shared" si="459"/>
        <v>0</v>
      </c>
      <c r="X2474" s="6">
        <f t="shared" si="449"/>
        <v>39983</v>
      </c>
      <c r="Y2474">
        <f t="shared" ca="1" si="450"/>
        <v>1.75</v>
      </c>
      <c r="Z2474">
        <f t="shared" ca="1" si="451"/>
        <v>0.25</v>
      </c>
      <c r="AA2474">
        <f t="shared" ca="1" si="452"/>
        <v>0.79300000000000004</v>
      </c>
      <c r="AB2474">
        <f t="shared" ca="1" si="453"/>
        <v>1</v>
      </c>
      <c r="AC2474">
        <f t="shared" ca="1" si="454"/>
        <v>0.5</v>
      </c>
      <c r="AD2474">
        <f t="shared" ca="1" si="455"/>
        <v>0.75</v>
      </c>
      <c r="AE2474">
        <f t="shared" ca="1" si="456"/>
        <v>0.40899999999999997</v>
      </c>
      <c r="AF2474">
        <f t="shared" ca="1" si="457"/>
        <v>0.49480000000000002</v>
      </c>
      <c r="AG2474">
        <f t="shared" ca="1" si="458"/>
        <v>0</v>
      </c>
    </row>
    <row r="2475" spans="3:33" x14ac:dyDescent="0.3">
      <c r="C2475" s="1">
        <v>39986</v>
      </c>
      <c r="D2475">
        <v>1.75</v>
      </c>
      <c r="E2475" s="1">
        <v>39986</v>
      </c>
      <c r="F2475">
        <v>0.25</v>
      </c>
      <c r="G2475" s="1">
        <v>39986</v>
      </c>
      <c r="H2475">
        <v>0.76</v>
      </c>
      <c r="I2475" s="1">
        <v>39986</v>
      </c>
      <c r="J2475">
        <v>1</v>
      </c>
      <c r="L2475" s="1">
        <v>39986</v>
      </c>
      <c r="M2475">
        <v>0.5</v>
      </c>
      <c r="O2475">
        <f t="shared" si="448"/>
        <v>0.75</v>
      </c>
      <c r="P2475" s="1">
        <v>39986</v>
      </c>
      <c r="Q2475">
        <v>0.41099999999999998</v>
      </c>
      <c r="R2475" s="1">
        <v>39986</v>
      </c>
      <c r="S2475">
        <v>0.44469999999999998</v>
      </c>
      <c r="U2475" s="9">
        <f t="shared" si="459"/>
        <v>0</v>
      </c>
      <c r="X2475" s="6">
        <f t="shared" si="449"/>
        <v>39986</v>
      </c>
      <c r="Y2475">
        <f t="shared" ca="1" si="450"/>
        <v>1.75</v>
      </c>
      <c r="Z2475">
        <f t="shared" ca="1" si="451"/>
        <v>0.25</v>
      </c>
      <c r="AA2475">
        <f t="shared" ca="1" si="452"/>
        <v>0.76</v>
      </c>
      <c r="AB2475">
        <f t="shared" ca="1" si="453"/>
        <v>1</v>
      </c>
      <c r="AC2475">
        <f t="shared" ca="1" si="454"/>
        <v>0.5</v>
      </c>
      <c r="AD2475">
        <f t="shared" ca="1" si="455"/>
        <v>0.75</v>
      </c>
      <c r="AE2475">
        <f t="shared" ca="1" si="456"/>
        <v>0.41099999999999998</v>
      </c>
      <c r="AF2475">
        <f t="shared" ca="1" si="457"/>
        <v>0.44469999999999998</v>
      </c>
      <c r="AG2475">
        <f t="shared" ca="1" si="458"/>
        <v>0</v>
      </c>
    </row>
    <row r="2476" spans="3:33" x14ac:dyDescent="0.3">
      <c r="C2476" s="1">
        <v>39987</v>
      </c>
      <c r="D2476">
        <v>1.75</v>
      </c>
      <c r="E2476" s="1">
        <v>39987</v>
      </c>
      <c r="F2476">
        <v>0.25</v>
      </c>
      <c r="G2476" s="1">
        <v>39987</v>
      </c>
      <c r="H2476">
        <v>0.752</v>
      </c>
      <c r="I2476" s="1">
        <v>39987</v>
      </c>
      <c r="J2476">
        <v>1</v>
      </c>
      <c r="L2476" s="1">
        <v>39987</v>
      </c>
      <c r="M2476">
        <v>0.5</v>
      </c>
      <c r="O2476">
        <f t="shared" si="448"/>
        <v>0.75</v>
      </c>
      <c r="P2476" s="1">
        <v>39987</v>
      </c>
      <c r="Q2476">
        <v>0.40670000000000001</v>
      </c>
      <c r="R2476" s="1">
        <v>39987</v>
      </c>
      <c r="S2476">
        <v>0.31919999999999998</v>
      </c>
      <c r="U2476" s="9">
        <f t="shared" si="459"/>
        <v>0</v>
      </c>
      <c r="X2476" s="6">
        <f t="shared" si="449"/>
        <v>39987</v>
      </c>
      <c r="Y2476">
        <f t="shared" ca="1" si="450"/>
        <v>1.75</v>
      </c>
      <c r="Z2476">
        <f t="shared" ca="1" si="451"/>
        <v>0.25</v>
      </c>
      <c r="AA2476">
        <f t="shared" ca="1" si="452"/>
        <v>0.752</v>
      </c>
      <c r="AB2476">
        <f t="shared" ca="1" si="453"/>
        <v>1</v>
      </c>
      <c r="AC2476">
        <f t="shared" ca="1" si="454"/>
        <v>0.5</v>
      </c>
      <c r="AD2476">
        <f t="shared" ca="1" si="455"/>
        <v>0.75</v>
      </c>
      <c r="AE2476">
        <f t="shared" ca="1" si="456"/>
        <v>0.40670000000000001</v>
      </c>
      <c r="AF2476">
        <f t="shared" ca="1" si="457"/>
        <v>0.31919999999999998</v>
      </c>
      <c r="AG2476">
        <f t="shared" ca="1" si="458"/>
        <v>0</v>
      </c>
    </row>
    <row r="2477" spans="3:33" x14ac:dyDescent="0.3">
      <c r="C2477" s="1">
        <v>39988</v>
      </c>
      <c r="D2477">
        <v>1.75</v>
      </c>
      <c r="E2477" s="1">
        <v>39988</v>
      </c>
      <c r="F2477">
        <v>0.25</v>
      </c>
      <c r="G2477" s="1">
        <v>39988</v>
      </c>
      <c r="H2477">
        <v>1.3860000000000001</v>
      </c>
      <c r="I2477" s="1">
        <v>39988</v>
      </c>
      <c r="J2477">
        <v>1</v>
      </c>
      <c r="L2477" s="1">
        <v>39988</v>
      </c>
      <c r="M2477">
        <v>0.5</v>
      </c>
      <c r="O2477">
        <f t="shared" si="448"/>
        <v>0.75</v>
      </c>
      <c r="P2477" s="1">
        <v>39988</v>
      </c>
      <c r="Q2477">
        <v>0.40889999999999999</v>
      </c>
      <c r="R2477" s="1">
        <v>39988</v>
      </c>
      <c r="S2477">
        <v>0.44409999999999999</v>
      </c>
      <c r="U2477" s="9">
        <f t="shared" si="459"/>
        <v>0</v>
      </c>
      <c r="X2477" s="6">
        <f t="shared" si="449"/>
        <v>39988</v>
      </c>
      <c r="Y2477">
        <f t="shared" ca="1" si="450"/>
        <v>1.75</v>
      </c>
      <c r="Z2477">
        <f t="shared" ca="1" si="451"/>
        <v>0.25</v>
      </c>
      <c r="AA2477">
        <f t="shared" ca="1" si="452"/>
        <v>1.3860000000000001</v>
      </c>
      <c r="AB2477">
        <f t="shared" ca="1" si="453"/>
        <v>1</v>
      </c>
      <c r="AC2477">
        <f t="shared" ca="1" si="454"/>
        <v>0.5</v>
      </c>
      <c r="AD2477">
        <f t="shared" ca="1" si="455"/>
        <v>0.75</v>
      </c>
      <c r="AE2477">
        <f t="shared" ca="1" si="456"/>
        <v>0.40889999999999999</v>
      </c>
      <c r="AF2477">
        <f t="shared" ca="1" si="457"/>
        <v>0.44409999999999999</v>
      </c>
      <c r="AG2477">
        <f t="shared" ca="1" si="458"/>
        <v>0</v>
      </c>
    </row>
    <row r="2478" spans="3:33" x14ac:dyDescent="0.3">
      <c r="C2478" s="1">
        <v>39989</v>
      </c>
      <c r="D2478">
        <v>1.75</v>
      </c>
      <c r="E2478" s="1">
        <v>39989</v>
      </c>
      <c r="F2478">
        <v>0.25</v>
      </c>
      <c r="G2478" s="1">
        <v>39989</v>
      </c>
      <c r="H2478">
        <v>0.432</v>
      </c>
      <c r="I2478" s="1">
        <v>39989</v>
      </c>
      <c r="J2478">
        <v>1</v>
      </c>
      <c r="L2478" s="1">
        <v>39989</v>
      </c>
      <c r="M2478">
        <v>0.5</v>
      </c>
      <c r="O2478">
        <f t="shared" si="448"/>
        <v>0.75</v>
      </c>
      <c r="P2478" s="1">
        <v>39989</v>
      </c>
      <c r="Q2478">
        <v>0.41299999999999998</v>
      </c>
      <c r="R2478" s="1">
        <v>39989</v>
      </c>
      <c r="S2478">
        <v>0.43780000000000002</v>
      </c>
      <c r="U2478" s="9">
        <f t="shared" si="459"/>
        <v>0</v>
      </c>
      <c r="X2478" s="6">
        <f t="shared" si="449"/>
        <v>39989</v>
      </c>
      <c r="Y2478">
        <f t="shared" ca="1" si="450"/>
        <v>1.75</v>
      </c>
      <c r="Z2478">
        <f t="shared" ca="1" si="451"/>
        <v>0.25</v>
      </c>
      <c r="AA2478">
        <f t="shared" ca="1" si="452"/>
        <v>0.432</v>
      </c>
      <c r="AB2478">
        <f t="shared" ca="1" si="453"/>
        <v>1</v>
      </c>
      <c r="AC2478">
        <f t="shared" ca="1" si="454"/>
        <v>0.5</v>
      </c>
      <c r="AD2478">
        <f t="shared" ca="1" si="455"/>
        <v>0.75</v>
      </c>
      <c r="AE2478">
        <f t="shared" ca="1" si="456"/>
        <v>0.41299999999999998</v>
      </c>
      <c r="AF2478">
        <f t="shared" ca="1" si="457"/>
        <v>0.43780000000000002</v>
      </c>
      <c r="AG2478">
        <f t="shared" ca="1" si="458"/>
        <v>0</v>
      </c>
    </row>
    <row r="2479" spans="3:33" x14ac:dyDescent="0.3">
      <c r="C2479" s="1">
        <v>39990</v>
      </c>
      <c r="D2479">
        <v>1.75</v>
      </c>
      <c r="E2479" s="1">
        <v>39990</v>
      </c>
      <c r="F2479">
        <v>0.25</v>
      </c>
      <c r="G2479" s="1">
        <v>39990</v>
      </c>
      <c r="H2479">
        <v>0.38800000000000001</v>
      </c>
      <c r="I2479" s="1">
        <v>39990</v>
      </c>
      <c r="J2479">
        <v>1</v>
      </c>
      <c r="L2479" s="1">
        <v>39990</v>
      </c>
      <c r="M2479">
        <v>0.5</v>
      </c>
      <c r="O2479">
        <f t="shared" si="448"/>
        <v>0.75</v>
      </c>
      <c r="P2479" s="1">
        <v>39990</v>
      </c>
      <c r="Q2479">
        <v>0.41189999999999999</v>
      </c>
      <c r="R2479" s="1">
        <v>39990</v>
      </c>
      <c r="S2479">
        <v>0.48720000000000002</v>
      </c>
      <c r="U2479" s="9">
        <f t="shared" si="459"/>
        <v>0</v>
      </c>
      <c r="X2479" s="6">
        <f t="shared" si="449"/>
        <v>39990</v>
      </c>
      <c r="Y2479">
        <f t="shared" ca="1" si="450"/>
        <v>1.75</v>
      </c>
      <c r="Z2479">
        <f t="shared" ca="1" si="451"/>
        <v>0.25</v>
      </c>
      <c r="AA2479">
        <f t="shared" ca="1" si="452"/>
        <v>0.38800000000000001</v>
      </c>
      <c r="AB2479">
        <f t="shared" ca="1" si="453"/>
        <v>1</v>
      </c>
      <c r="AC2479">
        <f t="shared" ca="1" si="454"/>
        <v>0.5</v>
      </c>
      <c r="AD2479">
        <f t="shared" ca="1" si="455"/>
        <v>0.75</v>
      </c>
      <c r="AE2479">
        <f t="shared" ca="1" si="456"/>
        <v>0.41189999999999999</v>
      </c>
      <c r="AF2479">
        <f t="shared" ca="1" si="457"/>
        <v>0.48720000000000002</v>
      </c>
      <c r="AG2479">
        <f t="shared" ca="1" si="458"/>
        <v>0</v>
      </c>
    </row>
    <row r="2480" spans="3:33" x14ac:dyDescent="0.3">
      <c r="C2480" s="1">
        <v>39993</v>
      </c>
      <c r="D2480">
        <v>1.75</v>
      </c>
      <c r="E2480" s="1">
        <v>39993</v>
      </c>
      <c r="F2480">
        <v>0.25</v>
      </c>
      <c r="G2480" s="1">
        <v>39993</v>
      </c>
      <c r="H2480">
        <v>0.38100000000000001</v>
      </c>
      <c r="I2480" s="1">
        <v>39993</v>
      </c>
      <c r="J2480">
        <v>1</v>
      </c>
      <c r="L2480" s="1">
        <v>39993</v>
      </c>
      <c r="M2480">
        <v>0.5</v>
      </c>
      <c r="O2480">
        <f t="shared" si="448"/>
        <v>0.75</v>
      </c>
      <c r="P2480" s="1">
        <v>39993</v>
      </c>
      <c r="Q2480">
        <v>0.41389999999999999</v>
      </c>
      <c r="R2480" s="1">
        <v>39993</v>
      </c>
      <c r="S2480">
        <v>0.501</v>
      </c>
      <c r="U2480" s="9">
        <f t="shared" si="459"/>
        <v>0</v>
      </c>
      <c r="X2480" s="6">
        <f t="shared" si="449"/>
        <v>39993</v>
      </c>
      <c r="Y2480">
        <f t="shared" ca="1" si="450"/>
        <v>1.75</v>
      </c>
      <c r="Z2480">
        <f t="shared" ca="1" si="451"/>
        <v>0.25</v>
      </c>
      <c r="AA2480">
        <f t="shared" ca="1" si="452"/>
        <v>0.38100000000000001</v>
      </c>
      <c r="AB2480">
        <f t="shared" ca="1" si="453"/>
        <v>1</v>
      </c>
      <c r="AC2480">
        <f t="shared" ca="1" si="454"/>
        <v>0.5</v>
      </c>
      <c r="AD2480">
        <f t="shared" ca="1" si="455"/>
        <v>0.75</v>
      </c>
      <c r="AE2480">
        <f t="shared" ca="1" si="456"/>
        <v>0.41389999999999999</v>
      </c>
      <c r="AF2480">
        <f t="shared" ca="1" si="457"/>
        <v>0.501</v>
      </c>
      <c r="AG2480">
        <f t="shared" ca="1" si="458"/>
        <v>0</v>
      </c>
    </row>
    <row r="2481" spans="3:33" x14ac:dyDescent="0.3">
      <c r="C2481" s="1">
        <v>39994</v>
      </c>
      <c r="D2481">
        <v>1.75</v>
      </c>
      <c r="E2481" s="1">
        <v>39994</v>
      </c>
      <c r="F2481">
        <v>0.25</v>
      </c>
      <c r="G2481" s="1">
        <v>39994</v>
      </c>
      <c r="H2481">
        <v>0.40100000000000002</v>
      </c>
      <c r="I2481" s="1">
        <v>39994</v>
      </c>
      <c r="J2481">
        <v>1</v>
      </c>
      <c r="L2481" s="1">
        <v>39994</v>
      </c>
      <c r="M2481">
        <v>0.5</v>
      </c>
      <c r="O2481">
        <f t="shared" si="448"/>
        <v>0.75</v>
      </c>
      <c r="P2481" s="1">
        <v>39994</v>
      </c>
      <c r="Q2481">
        <v>0.37109999999999999</v>
      </c>
      <c r="R2481" s="1">
        <v>39994</v>
      </c>
      <c r="S2481">
        <v>0.43780000000000002</v>
      </c>
      <c r="U2481" s="9">
        <f t="shared" si="459"/>
        <v>0</v>
      </c>
      <c r="X2481" s="6">
        <f t="shared" si="449"/>
        <v>39994</v>
      </c>
      <c r="Y2481">
        <f t="shared" ca="1" si="450"/>
        <v>1.75</v>
      </c>
      <c r="Z2481">
        <f t="shared" ca="1" si="451"/>
        <v>0.25</v>
      </c>
      <c r="AA2481">
        <f t="shared" ca="1" si="452"/>
        <v>0.40100000000000002</v>
      </c>
      <c r="AB2481">
        <f t="shared" ca="1" si="453"/>
        <v>1</v>
      </c>
      <c r="AC2481">
        <f t="shared" ca="1" si="454"/>
        <v>0.5</v>
      </c>
      <c r="AD2481">
        <f t="shared" ca="1" si="455"/>
        <v>0.75</v>
      </c>
      <c r="AE2481">
        <f t="shared" ca="1" si="456"/>
        <v>0.37109999999999999</v>
      </c>
      <c r="AF2481">
        <f t="shared" ca="1" si="457"/>
        <v>0.43780000000000002</v>
      </c>
      <c r="AG2481">
        <f t="shared" ca="1" si="458"/>
        <v>0</v>
      </c>
    </row>
    <row r="2482" spans="3:33" x14ac:dyDescent="0.3">
      <c r="C2482" s="1">
        <v>39995</v>
      </c>
      <c r="D2482">
        <v>1.75</v>
      </c>
      <c r="E2482" s="1">
        <v>39995</v>
      </c>
      <c r="F2482">
        <v>0.25</v>
      </c>
      <c r="G2482" s="1">
        <v>39995</v>
      </c>
      <c r="H2482">
        <v>0.34399999999999997</v>
      </c>
      <c r="I2482" s="1">
        <v>39995</v>
      </c>
      <c r="J2482">
        <v>1</v>
      </c>
      <c r="L2482" s="1">
        <v>39995</v>
      </c>
      <c r="M2482">
        <v>0.5</v>
      </c>
      <c r="O2482">
        <f t="shared" si="448"/>
        <v>0.75</v>
      </c>
      <c r="P2482" s="1">
        <v>39995</v>
      </c>
      <c r="Q2482">
        <v>0.41949999999999998</v>
      </c>
      <c r="R2482" s="1">
        <v>39995</v>
      </c>
      <c r="S2482">
        <v>0.40649999999999997</v>
      </c>
      <c r="U2482" s="9">
        <f t="shared" si="459"/>
        <v>0</v>
      </c>
      <c r="X2482" s="6">
        <f t="shared" si="449"/>
        <v>39995</v>
      </c>
      <c r="Y2482">
        <f t="shared" ca="1" si="450"/>
        <v>1.75</v>
      </c>
      <c r="Z2482">
        <f t="shared" ca="1" si="451"/>
        <v>0.25</v>
      </c>
      <c r="AA2482">
        <f t="shared" ca="1" si="452"/>
        <v>0.34399999999999997</v>
      </c>
      <c r="AB2482">
        <f t="shared" ca="1" si="453"/>
        <v>1</v>
      </c>
      <c r="AC2482">
        <f t="shared" ca="1" si="454"/>
        <v>0.5</v>
      </c>
      <c r="AD2482">
        <f t="shared" ca="1" si="455"/>
        <v>0.75</v>
      </c>
      <c r="AE2482">
        <f t="shared" ca="1" si="456"/>
        <v>0.41949999999999998</v>
      </c>
      <c r="AF2482">
        <f t="shared" ca="1" si="457"/>
        <v>0.40649999999999997</v>
      </c>
      <c r="AG2482">
        <f t="shared" ca="1" si="458"/>
        <v>0</v>
      </c>
    </row>
    <row r="2483" spans="3:33" x14ac:dyDescent="0.3">
      <c r="C2483" s="1">
        <v>39996</v>
      </c>
      <c r="D2483">
        <v>1.75</v>
      </c>
      <c r="E2483" s="1">
        <v>39996</v>
      </c>
      <c r="F2483">
        <v>0.25</v>
      </c>
      <c r="G2483" s="1">
        <v>39996</v>
      </c>
      <c r="H2483">
        <v>0.36</v>
      </c>
      <c r="I2483" s="1">
        <v>39996</v>
      </c>
      <c r="J2483">
        <v>1</v>
      </c>
      <c r="L2483" s="1">
        <v>39996</v>
      </c>
      <c r="M2483">
        <v>0.5</v>
      </c>
      <c r="O2483">
        <f t="shared" si="448"/>
        <v>0.75</v>
      </c>
      <c r="P2483" s="1">
        <v>39996</v>
      </c>
      <c r="Q2483">
        <v>0.41599999999999998</v>
      </c>
      <c r="R2483" s="1">
        <v>39996</v>
      </c>
      <c r="S2483">
        <v>0.40050000000000002</v>
      </c>
      <c r="U2483" s="9">
        <f t="shared" si="459"/>
        <v>0</v>
      </c>
      <c r="X2483" s="6">
        <f t="shared" si="449"/>
        <v>39996</v>
      </c>
      <c r="Y2483">
        <f t="shared" ca="1" si="450"/>
        <v>1.75</v>
      </c>
      <c r="Z2483">
        <f t="shared" ca="1" si="451"/>
        <v>0.25</v>
      </c>
      <c r="AA2483">
        <f t="shared" ca="1" si="452"/>
        <v>0.36</v>
      </c>
      <c r="AB2483">
        <f t="shared" ca="1" si="453"/>
        <v>1</v>
      </c>
      <c r="AC2483">
        <f t="shared" ca="1" si="454"/>
        <v>0.5</v>
      </c>
      <c r="AD2483">
        <f t="shared" ca="1" si="455"/>
        <v>0.75</v>
      </c>
      <c r="AE2483">
        <f t="shared" ca="1" si="456"/>
        <v>0.41599999999999998</v>
      </c>
      <c r="AF2483">
        <f t="shared" ca="1" si="457"/>
        <v>0.40050000000000002</v>
      </c>
      <c r="AG2483">
        <f t="shared" ca="1" si="458"/>
        <v>0</v>
      </c>
    </row>
    <row r="2484" spans="3:33" x14ac:dyDescent="0.3">
      <c r="C2484" s="1">
        <v>39997</v>
      </c>
      <c r="D2484">
        <v>1.75</v>
      </c>
      <c r="E2484" s="1">
        <v>39997</v>
      </c>
      <c r="F2484">
        <v>0.25</v>
      </c>
      <c r="G2484" s="1">
        <v>39997</v>
      </c>
      <c r="H2484">
        <v>0.32800000000000001</v>
      </c>
      <c r="I2484" s="1">
        <v>39997</v>
      </c>
      <c r="J2484">
        <v>1</v>
      </c>
      <c r="L2484" s="1">
        <v>39997</v>
      </c>
      <c r="M2484">
        <v>0.5</v>
      </c>
      <c r="O2484">
        <f t="shared" si="448"/>
        <v>0.75</v>
      </c>
      <c r="P2484" s="1">
        <v>39997</v>
      </c>
      <c r="Q2484">
        <v>0.43</v>
      </c>
      <c r="R2484" s="1">
        <v>39997</v>
      </c>
      <c r="S2484">
        <v>0.40839999999999999</v>
      </c>
      <c r="U2484" s="9">
        <f t="shared" si="459"/>
        <v>0</v>
      </c>
      <c r="X2484" s="6">
        <f t="shared" si="449"/>
        <v>39997</v>
      </c>
      <c r="Y2484">
        <f t="shared" ca="1" si="450"/>
        <v>1.75</v>
      </c>
      <c r="Z2484">
        <f t="shared" ca="1" si="451"/>
        <v>0.25</v>
      </c>
      <c r="AA2484">
        <f t="shared" ca="1" si="452"/>
        <v>0.32800000000000001</v>
      </c>
      <c r="AB2484">
        <f t="shared" ca="1" si="453"/>
        <v>1</v>
      </c>
      <c r="AC2484">
        <f t="shared" ca="1" si="454"/>
        <v>0.5</v>
      </c>
      <c r="AD2484">
        <f t="shared" ca="1" si="455"/>
        <v>0.75</v>
      </c>
      <c r="AE2484">
        <f t="shared" ca="1" si="456"/>
        <v>0.43</v>
      </c>
      <c r="AF2484">
        <f t="shared" ca="1" si="457"/>
        <v>0.40839999999999999</v>
      </c>
      <c r="AG2484">
        <f t="shared" ca="1" si="458"/>
        <v>0</v>
      </c>
    </row>
    <row r="2485" spans="3:33" x14ac:dyDescent="0.3">
      <c r="C2485" s="1">
        <v>40000</v>
      </c>
      <c r="D2485">
        <v>1.75</v>
      </c>
      <c r="E2485" s="1">
        <v>40000</v>
      </c>
      <c r="F2485">
        <v>0.25</v>
      </c>
      <c r="G2485" s="1">
        <v>40000</v>
      </c>
      <c r="H2485">
        <v>0.33200000000000002</v>
      </c>
      <c r="I2485" s="1">
        <v>40000</v>
      </c>
      <c r="J2485">
        <v>1</v>
      </c>
      <c r="L2485" s="1">
        <v>40000</v>
      </c>
      <c r="M2485">
        <v>0.5</v>
      </c>
      <c r="O2485">
        <f t="shared" si="448"/>
        <v>0.75</v>
      </c>
      <c r="P2485" s="1">
        <v>40000</v>
      </c>
      <c r="Q2485">
        <v>0.41710000000000003</v>
      </c>
      <c r="R2485" s="1">
        <v>40000</v>
      </c>
      <c r="S2485">
        <v>0.44579999999999997</v>
      </c>
      <c r="U2485" s="9">
        <f t="shared" si="459"/>
        <v>0</v>
      </c>
      <c r="X2485" s="6">
        <f t="shared" si="449"/>
        <v>40000</v>
      </c>
      <c r="Y2485">
        <f t="shared" ca="1" si="450"/>
        <v>1.75</v>
      </c>
      <c r="Z2485">
        <f t="shared" ca="1" si="451"/>
        <v>0.25</v>
      </c>
      <c r="AA2485">
        <f t="shared" ca="1" si="452"/>
        <v>0.33200000000000002</v>
      </c>
      <c r="AB2485">
        <f t="shared" ca="1" si="453"/>
        <v>1</v>
      </c>
      <c r="AC2485">
        <f t="shared" ca="1" si="454"/>
        <v>0.5</v>
      </c>
      <c r="AD2485">
        <f t="shared" ca="1" si="455"/>
        <v>0.75</v>
      </c>
      <c r="AE2485">
        <f t="shared" ca="1" si="456"/>
        <v>0.41710000000000003</v>
      </c>
      <c r="AF2485">
        <f t="shared" ca="1" si="457"/>
        <v>0.44579999999999997</v>
      </c>
      <c r="AG2485">
        <f t="shared" ca="1" si="458"/>
        <v>0</v>
      </c>
    </row>
    <row r="2486" spans="3:33" x14ac:dyDescent="0.3">
      <c r="C2486" s="1">
        <v>40001</v>
      </c>
      <c r="D2486">
        <v>1.75</v>
      </c>
      <c r="E2486" s="1">
        <v>40001</v>
      </c>
      <c r="F2486">
        <v>0.25</v>
      </c>
      <c r="G2486" s="1">
        <v>40001</v>
      </c>
      <c r="H2486">
        <v>0.47599999999999998</v>
      </c>
      <c r="I2486" s="1">
        <v>40001</v>
      </c>
      <c r="J2486">
        <v>1</v>
      </c>
      <c r="L2486" s="1">
        <v>40001</v>
      </c>
      <c r="M2486">
        <v>0.5</v>
      </c>
      <c r="O2486">
        <f t="shared" si="448"/>
        <v>0.75</v>
      </c>
      <c r="P2486" s="1">
        <v>40001</v>
      </c>
      <c r="Q2486">
        <v>0.42480000000000001</v>
      </c>
      <c r="R2486" s="1">
        <v>40001</v>
      </c>
      <c r="S2486">
        <v>0.43269999999999997</v>
      </c>
      <c r="U2486" s="9">
        <f t="shared" si="459"/>
        <v>0</v>
      </c>
      <c r="X2486" s="6">
        <f t="shared" si="449"/>
        <v>40001</v>
      </c>
      <c r="Y2486">
        <f t="shared" ca="1" si="450"/>
        <v>1.75</v>
      </c>
      <c r="Z2486">
        <f t="shared" ca="1" si="451"/>
        <v>0.25</v>
      </c>
      <c r="AA2486">
        <f t="shared" ca="1" si="452"/>
        <v>0.47599999999999998</v>
      </c>
      <c r="AB2486">
        <f t="shared" ca="1" si="453"/>
        <v>1</v>
      </c>
      <c r="AC2486">
        <f t="shared" ca="1" si="454"/>
        <v>0.5</v>
      </c>
      <c r="AD2486">
        <f t="shared" ca="1" si="455"/>
        <v>0.75</v>
      </c>
      <c r="AE2486">
        <f t="shared" ca="1" si="456"/>
        <v>0.42480000000000001</v>
      </c>
      <c r="AF2486">
        <f t="shared" ca="1" si="457"/>
        <v>0.43269999999999997</v>
      </c>
      <c r="AG2486">
        <f t="shared" ca="1" si="458"/>
        <v>0</v>
      </c>
    </row>
    <row r="2487" spans="3:33" x14ac:dyDescent="0.3">
      <c r="C2487" s="1">
        <v>40002</v>
      </c>
      <c r="D2487">
        <v>1.75</v>
      </c>
      <c r="E2487" s="1">
        <v>40002</v>
      </c>
      <c r="F2487">
        <v>0.25</v>
      </c>
      <c r="G2487" s="1">
        <v>40002</v>
      </c>
      <c r="H2487">
        <v>0.36199999999999999</v>
      </c>
      <c r="I2487" s="1">
        <v>40002</v>
      </c>
      <c r="J2487">
        <v>1</v>
      </c>
      <c r="L2487" s="1">
        <v>40002</v>
      </c>
      <c r="M2487">
        <v>0.5</v>
      </c>
      <c r="O2487">
        <f t="shared" si="448"/>
        <v>0.75</v>
      </c>
      <c r="P2487" s="1">
        <v>40002</v>
      </c>
      <c r="Q2487">
        <v>0.4158</v>
      </c>
      <c r="R2487" s="1">
        <v>40002</v>
      </c>
      <c r="S2487">
        <v>0.44119999999999998</v>
      </c>
      <c r="U2487" s="9">
        <f t="shared" si="459"/>
        <v>0</v>
      </c>
      <c r="X2487" s="6">
        <f t="shared" si="449"/>
        <v>40002</v>
      </c>
      <c r="Y2487">
        <f t="shared" ca="1" si="450"/>
        <v>1.75</v>
      </c>
      <c r="Z2487">
        <f t="shared" ca="1" si="451"/>
        <v>0.25</v>
      </c>
      <c r="AA2487">
        <f t="shared" ca="1" si="452"/>
        <v>0.36199999999999999</v>
      </c>
      <c r="AB2487">
        <f t="shared" ca="1" si="453"/>
        <v>1</v>
      </c>
      <c r="AC2487">
        <f t="shared" ca="1" si="454"/>
        <v>0.5</v>
      </c>
      <c r="AD2487">
        <f t="shared" ca="1" si="455"/>
        <v>0.75</v>
      </c>
      <c r="AE2487">
        <f t="shared" ca="1" si="456"/>
        <v>0.4158</v>
      </c>
      <c r="AF2487">
        <f t="shared" ca="1" si="457"/>
        <v>0.44119999999999998</v>
      </c>
      <c r="AG2487">
        <f t="shared" ca="1" si="458"/>
        <v>0</v>
      </c>
    </row>
    <row r="2488" spans="3:33" x14ac:dyDescent="0.3">
      <c r="C2488" s="1">
        <v>40003</v>
      </c>
      <c r="D2488">
        <v>1.75</v>
      </c>
      <c r="E2488" s="1">
        <v>40003</v>
      </c>
      <c r="F2488">
        <v>0.25</v>
      </c>
      <c r="G2488" s="1">
        <v>40003</v>
      </c>
      <c r="H2488">
        <v>0.36</v>
      </c>
      <c r="I2488" s="1">
        <v>40003</v>
      </c>
      <c r="J2488">
        <v>1</v>
      </c>
      <c r="L2488" s="1">
        <v>40003</v>
      </c>
      <c r="M2488">
        <v>0.5</v>
      </c>
      <c r="O2488">
        <f t="shared" si="448"/>
        <v>0.75</v>
      </c>
      <c r="P2488" s="1">
        <v>40003</v>
      </c>
      <c r="Q2488">
        <v>0.41570000000000001</v>
      </c>
      <c r="R2488" s="1">
        <v>40003</v>
      </c>
      <c r="S2488">
        <v>0.42570000000000002</v>
      </c>
      <c r="U2488" s="9">
        <f t="shared" si="459"/>
        <v>0</v>
      </c>
      <c r="X2488" s="6">
        <f t="shared" si="449"/>
        <v>40003</v>
      </c>
      <c r="Y2488">
        <f t="shared" ca="1" si="450"/>
        <v>1.75</v>
      </c>
      <c r="Z2488">
        <f t="shared" ca="1" si="451"/>
        <v>0.25</v>
      </c>
      <c r="AA2488">
        <f t="shared" ca="1" si="452"/>
        <v>0.36</v>
      </c>
      <c r="AB2488">
        <f t="shared" ca="1" si="453"/>
        <v>1</v>
      </c>
      <c r="AC2488">
        <f t="shared" ca="1" si="454"/>
        <v>0.5</v>
      </c>
      <c r="AD2488">
        <f t="shared" ca="1" si="455"/>
        <v>0.75</v>
      </c>
      <c r="AE2488">
        <f t="shared" ca="1" si="456"/>
        <v>0.41570000000000001</v>
      </c>
      <c r="AF2488">
        <f t="shared" ca="1" si="457"/>
        <v>0.42570000000000002</v>
      </c>
      <c r="AG2488">
        <f t="shared" ca="1" si="458"/>
        <v>0</v>
      </c>
    </row>
    <row r="2489" spans="3:33" x14ac:dyDescent="0.3">
      <c r="C2489" s="1">
        <v>40004</v>
      </c>
      <c r="D2489">
        <v>1.75</v>
      </c>
      <c r="E2489" s="1">
        <v>40004</v>
      </c>
      <c r="F2489">
        <v>0.25</v>
      </c>
      <c r="G2489" s="1">
        <v>40004</v>
      </c>
      <c r="H2489">
        <v>0.34</v>
      </c>
      <c r="I2489" s="1">
        <v>40004</v>
      </c>
      <c r="J2489">
        <v>1</v>
      </c>
      <c r="L2489" s="1">
        <v>40004</v>
      </c>
      <c r="M2489">
        <v>0.5</v>
      </c>
      <c r="O2489">
        <f t="shared" si="448"/>
        <v>0.75</v>
      </c>
      <c r="P2489" s="1">
        <v>40004</v>
      </c>
      <c r="Q2489">
        <v>0.41980000000000001</v>
      </c>
      <c r="R2489" s="1">
        <v>40004</v>
      </c>
      <c r="S2489">
        <v>0.41320000000000001</v>
      </c>
      <c r="U2489" s="9">
        <f t="shared" si="459"/>
        <v>0</v>
      </c>
      <c r="X2489" s="6">
        <f t="shared" si="449"/>
        <v>40004</v>
      </c>
      <c r="Y2489">
        <f t="shared" ca="1" si="450"/>
        <v>1.75</v>
      </c>
      <c r="Z2489">
        <f t="shared" ca="1" si="451"/>
        <v>0.25</v>
      </c>
      <c r="AA2489">
        <f t="shared" ca="1" si="452"/>
        <v>0.34</v>
      </c>
      <c r="AB2489">
        <f t="shared" ca="1" si="453"/>
        <v>1</v>
      </c>
      <c r="AC2489">
        <f t="shared" ca="1" si="454"/>
        <v>0.5</v>
      </c>
      <c r="AD2489">
        <f t="shared" ca="1" si="455"/>
        <v>0.75</v>
      </c>
      <c r="AE2489">
        <f t="shared" ca="1" si="456"/>
        <v>0.41980000000000001</v>
      </c>
      <c r="AF2489">
        <f t="shared" ca="1" si="457"/>
        <v>0.41320000000000001</v>
      </c>
      <c r="AG2489">
        <f t="shared" ca="1" si="458"/>
        <v>0</v>
      </c>
    </row>
    <row r="2490" spans="3:33" x14ac:dyDescent="0.3">
      <c r="C2490" s="1">
        <v>40007</v>
      </c>
      <c r="D2490">
        <v>1.75</v>
      </c>
      <c r="E2490" s="1">
        <v>40007</v>
      </c>
      <c r="F2490">
        <v>0.25</v>
      </c>
      <c r="G2490" s="1">
        <v>40007</v>
      </c>
      <c r="H2490">
        <v>0.35299999999999998</v>
      </c>
      <c r="I2490" s="1">
        <v>40007</v>
      </c>
      <c r="J2490">
        <v>1</v>
      </c>
      <c r="L2490" s="1">
        <v>40007</v>
      </c>
      <c r="M2490">
        <v>0.5</v>
      </c>
      <c r="O2490">
        <f t="shared" si="448"/>
        <v>0.75</v>
      </c>
      <c r="P2490" s="1">
        <v>40007</v>
      </c>
      <c r="Q2490">
        <v>0.4163</v>
      </c>
      <c r="R2490" s="1">
        <v>40007</v>
      </c>
      <c r="S2490">
        <v>0.41049999999999998</v>
      </c>
      <c r="U2490" s="9">
        <f t="shared" si="459"/>
        <v>0</v>
      </c>
      <c r="X2490" s="6">
        <f t="shared" si="449"/>
        <v>40007</v>
      </c>
      <c r="Y2490">
        <f t="shared" ca="1" si="450"/>
        <v>1.75</v>
      </c>
      <c r="Z2490">
        <f t="shared" ca="1" si="451"/>
        <v>0.25</v>
      </c>
      <c r="AA2490">
        <f t="shared" ca="1" si="452"/>
        <v>0.35299999999999998</v>
      </c>
      <c r="AB2490">
        <f t="shared" ca="1" si="453"/>
        <v>1</v>
      </c>
      <c r="AC2490">
        <f t="shared" ca="1" si="454"/>
        <v>0.5</v>
      </c>
      <c r="AD2490">
        <f t="shared" ca="1" si="455"/>
        <v>0.75</v>
      </c>
      <c r="AE2490">
        <f t="shared" ca="1" si="456"/>
        <v>0.4163</v>
      </c>
      <c r="AF2490">
        <f t="shared" ca="1" si="457"/>
        <v>0.41049999999999998</v>
      </c>
      <c r="AG2490">
        <f t="shared" ca="1" si="458"/>
        <v>0</v>
      </c>
    </row>
    <row r="2491" spans="3:33" x14ac:dyDescent="0.3">
      <c r="C2491" s="1">
        <v>40008</v>
      </c>
      <c r="D2491">
        <v>1.75</v>
      </c>
      <c r="E2491" s="1">
        <v>40008</v>
      </c>
      <c r="F2491">
        <v>0.25</v>
      </c>
      <c r="G2491" s="1">
        <v>40008</v>
      </c>
      <c r="H2491">
        <v>0.36299999999999999</v>
      </c>
      <c r="I2491" s="1">
        <v>40008</v>
      </c>
      <c r="J2491">
        <v>1</v>
      </c>
      <c r="L2491" s="1">
        <v>40008</v>
      </c>
      <c r="M2491">
        <v>0.5</v>
      </c>
      <c r="O2491">
        <f t="shared" si="448"/>
        <v>0.75</v>
      </c>
      <c r="P2491" s="1">
        <v>40008</v>
      </c>
      <c r="Q2491">
        <v>0.41220000000000001</v>
      </c>
      <c r="R2491" s="1">
        <v>40008</v>
      </c>
      <c r="S2491">
        <v>0.3548</v>
      </c>
      <c r="U2491" s="9">
        <f t="shared" si="459"/>
        <v>0</v>
      </c>
      <c r="X2491" s="6">
        <f t="shared" si="449"/>
        <v>40008</v>
      </c>
      <c r="Y2491">
        <f t="shared" ca="1" si="450"/>
        <v>1.75</v>
      </c>
      <c r="Z2491">
        <f t="shared" ca="1" si="451"/>
        <v>0.25</v>
      </c>
      <c r="AA2491">
        <f t="shared" ca="1" si="452"/>
        <v>0.36299999999999999</v>
      </c>
      <c r="AB2491">
        <f t="shared" ca="1" si="453"/>
        <v>1</v>
      </c>
      <c r="AC2491">
        <f t="shared" ca="1" si="454"/>
        <v>0.5</v>
      </c>
      <c r="AD2491">
        <f t="shared" ca="1" si="455"/>
        <v>0.75</v>
      </c>
      <c r="AE2491">
        <f t="shared" ca="1" si="456"/>
        <v>0.41220000000000001</v>
      </c>
      <c r="AF2491">
        <f t="shared" ca="1" si="457"/>
        <v>0.3548</v>
      </c>
      <c r="AG2491">
        <f t="shared" ca="1" si="458"/>
        <v>0</v>
      </c>
    </row>
    <row r="2492" spans="3:33" x14ac:dyDescent="0.3">
      <c r="C2492" s="1">
        <v>40009</v>
      </c>
      <c r="D2492">
        <v>1.75</v>
      </c>
      <c r="E2492" s="1">
        <v>40009</v>
      </c>
      <c r="F2492">
        <v>0.25</v>
      </c>
      <c r="G2492" s="1">
        <v>40009</v>
      </c>
      <c r="H2492">
        <v>0.34499999999999997</v>
      </c>
      <c r="I2492" s="1">
        <v>40009</v>
      </c>
      <c r="J2492">
        <v>1</v>
      </c>
      <c r="L2492" s="1">
        <v>40009</v>
      </c>
      <c r="M2492">
        <v>0.5</v>
      </c>
      <c r="O2492">
        <f t="shared" si="448"/>
        <v>0.75</v>
      </c>
      <c r="P2492" s="1">
        <v>40009</v>
      </c>
      <c r="Q2492">
        <v>0.40350000000000003</v>
      </c>
      <c r="R2492" s="1">
        <v>40009</v>
      </c>
      <c r="S2492">
        <v>0.35959999999999998</v>
      </c>
      <c r="U2492" s="9">
        <f t="shared" si="459"/>
        <v>0</v>
      </c>
      <c r="X2492" s="6">
        <f t="shared" si="449"/>
        <v>40009</v>
      </c>
      <c r="Y2492">
        <f t="shared" ca="1" si="450"/>
        <v>1.75</v>
      </c>
      <c r="Z2492">
        <f t="shared" ca="1" si="451"/>
        <v>0.25</v>
      </c>
      <c r="AA2492">
        <f t="shared" ca="1" si="452"/>
        <v>0.34499999999999997</v>
      </c>
      <c r="AB2492">
        <f t="shared" ca="1" si="453"/>
        <v>1</v>
      </c>
      <c r="AC2492">
        <f t="shared" ca="1" si="454"/>
        <v>0.5</v>
      </c>
      <c r="AD2492">
        <f t="shared" ca="1" si="455"/>
        <v>0.75</v>
      </c>
      <c r="AE2492">
        <f t="shared" ca="1" si="456"/>
        <v>0.40350000000000003</v>
      </c>
      <c r="AF2492">
        <f t="shared" ca="1" si="457"/>
        <v>0.35959999999999998</v>
      </c>
      <c r="AG2492">
        <f t="shared" ca="1" si="458"/>
        <v>0</v>
      </c>
    </row>
    <row r="2493" spans="3:33" x14ac:dyDescent="0.3">
      <c r="C2493" s="1">
        <v>40010</v>
      </c>
      <c r="D2493">
        <v>1.75</v>
      </c>
      <c r="E2493" s="1">
        <v>40010</v>
      </c>
      <c r="F2493">
        <v>0.25</v>
      </c>
      <c r="G2493" s="1">
        <v>40010</v>
      </c>
      <c r="H2493">
        <v>0.35799999999999998</v>
      </c>
      <c r="I2493" s="1">
        <v>40010</v>
      </c>
      <c r="J2493">
        <v>1</v>
      </c>
      <c r="L2493" s="1">
        <v>40010</v>
      </c>
      <c r="M2493">
        <v>0.5</v>
      </c>
      <c r="O2493">
        <f t="shared" si="448"/>
        <v>0.75</v>
      </c>
      <c r="P2493" s="1">
        <v>40010</v>
      </c>
      <c r="Q2493">
        <v>0.41039999999999999</v>
      </c>
      <c r="R2493" s="1">
        <v>40010</v>
      </c>
      <c r="S2493">
        <v>0.39679999999999999</v>
      </c>
      <c r="U2493" s="9">
        <f t="shared" si="459"/>
        <v>0</v>
      </c>
      <c r="X2493" s="6">
        <f t="shared" si="449"/>
        <v>40010</v>
      </c>
      <c r="Y2493">
        <f t="shared" ca="1" si="450"/>
        <v>1.75</v>
      </c>
      <c r="Z2493">
        <f t="shared" ca="1" si="451"/>
        <v>0.25</v>
      </c>
      <c r="AA2493">
        <f t="shared" ca="1" si="452"/>
        <v>0.35799999999999998</v>
      </c>
      <c r="AB2493">
        <f t="shared" ca="1" si="453"/>
        <v>1</v>
      </c>
      <c r="AC2493">
        <f t="shared" ca="1" si="454"/>
        <v>0.5</v>
      </c>
      <c r="AD2493">
        <f t="shared" ca="1" si="455"/>
        <v>0.75</v>
      </c>
      <c r="AE2493">
        <f t="shared" ca="1" si="456"/>
        <v>0.41039999999999999</v>
      </c>
      <c r="AF2493">
        <f t="shared" ca="1" si="457"/>
        <v>0.39679999999999999</v>
      </c>
      <c r="AG2493">
        <f t="shared" ca="1" si="458"/>
        <v>0</v>
      </c>
    </row>
    <row r="2494" spans="3:33" x14ac:dyDescent="0.3">
      <c r="C2494" s="1">
        <v>40011</v>
      </c>
      <c r="D2494">
        <v>1.75</v>
      </c>
      <c r="E2494" s="1">
        <v>40011</v>
      </c>
      <c r="F2494">
        <v>0.25</v>
      </c>
      <c r="G2494" s="1">
        <v>40011</v>
      </c>
      <c r="H2494">
        <v>0.35599999999999998</v>
      </c>
      <c r="I2494" s="1">
        <v>40011</v>
      </c>
      <c r="J2494">
        <v>1</v>
      </c>
      <c r="L2494" s="1">
        <v>40011</v>
      </c>
      <c r="M2494">
        <v>0.5</v>
      </c>
      <c r="O2494">
        <f t="shared" ref="O2494:O2557" si="460">M2494+0.25</f>
        <v>0.75</v>
      </c>
      <c r="P2494" s="1">
        <v>40011</v>
      </c>
      <c r="Q2494">
        <v>0.41710000000000003</v>
      </c>
      <c r="R2494" s="1">
        <v>40011</v>
      </c>
      <c r="S2494">
        <v>0.44309999999999999</v>
      </c>
      <c r="U2494" s="9">
        <f t="shared" si="459"/>
        <v>0</v>
      </c>
      <c r="X2494" s="6">
        <f t="shared" si="449"/>
        <v>40011</v>
      </c>
      <c r="Y2494">
        <f t="shared" ca="1" si="450"/>
        <v>1.75</v>
      </c>
      <c r="Z2494">
        <f t="shared" ca="1" si="451"/>
        <v>0.25</v>
      </c>
      <c r="AA2494">
        <f t="shared" ca="1" si="452"/>
        <v>0.35599999999999998</v>
      </c>
      <c r="AB2494">
        <f t="shared" ca="1" si="453"/>
        <v>1</v>
      </c>
      <c r="AC2494">
        <f t="shared" ca="1" si="454"/>
        <v>0.5</v>
      </c>
      <c r="AD2494">
        <f t="shared" ca="1" si="455"/>
        <v>0.75</v>
      </c>
      <c r="AE2494">
        <f t="shared" ca="1" si="456"/>
        <v>0.41710000000000003</v>
      </c>
      <c r="AF2494">
        <f t="shared" ca="1" si="457"/>
        <v>0.44309999999999999</v>
      </c>
      <c r="AG2494">
        <f t="shared" ca="1" si="458"/>
        <v>0</v>
      </c>
    </row>
    <row r="2495" spans="3:33" x14ac:dyDescent="0.3">
      <c r="C2495" s="1">
        <v>40014</v>
      </c>
      <c r="D2495">
        <v>1.75</v>
      </c>
      <c r="E2495" s="1">
        <v>40014</v>
      </c>
      <c r="F2495">
        <v>0.25</v>
      </c>
      <c r="G2495" s="1">
        <v>40014</v>
      </c>
      <c r="H2495">
        <v>0.35399999999999998</v>
      </c>
      <c r="I2495" s="1">
        <v>40014</v>
      </c>
      <c r="J2495">
        <v>1</v>
      </c>
      <c r="L2495" s="1">
        <v>40014</v>
      </c>
      <c r="M2495">
        <v>0.5</v>
      </c>
      <c r="O2495">
        <f t="shared" si="460"/>
        <v>0.75</v>
      </c>
      <c r="P2495" s="1">
        <v>40014</v>
      </c>
      <c r="Q2495">
        <v>0.41880000000000001</v>
      </c>
      <c r="R2495" s="1">
        <v>40014</v>
      </c>
      <c r="S2495">
        <v>0.43509999999999999</v>
      </c>
      <c r="U2495" s="9">
        <f t="shared" si="459"/>
        <v>0</v>
      </c>
      <c r="X2495" s="6">
        <f t="shared" si="449"/>
        <v>40014</v>
      </c>
      <c r="Y2495">
        <f t="shared" ca="1" si="450"/>
        <v>1.75</v>
      </c>
      <c r="Z2495">
        <f t="shared" ca="1" si="451"/>
        <v>0.25</v>
      </c>
      <c r="AA2495">
        <f t="shared" ca="1" si="452"/>
        <v>0.35399999999999998</v>
      </c>
      <c r="AB2495">
        <f t="shared" ca="1" si="453"/>
        <v>1</v>
      </c>
      <c r="AC2495">
        <f t="shared" ca="1" si="454"/>
        <v>0.5</v>
      </c>
      <c r="AD2495">
        <f t="shared" ca="1" si="455"/>
        <v>0.75</v>
      </c>
      <c r="AE2495">
        <f t="shared" ca="1" si="456"/>
        <v>0.41880000000000001</v>
      </c>
      <c r="AF2495">
        <f t="shared" ca="1" si="457"/>
        <v>0.43509999999999999</v>
      </c>
      <c r="AG2495">
        <f t="shared" ca="1" si="458"/>
        <v>0</v>
      </c>
    </row>
    <row r="2496" spans="3:33" x14ac:dyDescent="0.3">
      <c r="C2496" s="1">
        <v>40015</v>
      </c>
      <c r="D2496">
        <v>1.75</v>
      </c>
      <c r="E2496" s="1">
        <v>40015</v>
      </c>
      <c r="F2496">
        <v>0.25</v>
      </c>
      <c r="G2496" s="1">
        <v>40015</v>
      </c>
      <c r="H2496">
        <v>0.36499999999999999</v>
      </c>
      <c r="I2496" s="1">
        <v>40015</v>
      </c>
      <c r="J2496">
        <v>1</v>
      </c>
      <c r="L2496" s="1">
        <v>40015</v>
      </c>
      <c r="M2496">
        <v>0.5</v>
      </c>
      <c r="O2496">
        <f t="shared" si="460"/>
        <v>0.75</v>
      </c>
      <c r="P2496" s="1">
        <v>40015</v>
      </c>
      <c r="Q2496">
        <v>0.41710000000000003</v>
      </c>
      <c r="R2496" s="1">
        <v>40015</v>
      </c>
      <c r="S2496">
        <v>0.4536</v>
      </c>
      <c r="U2496" s="9">
        <f t="shared" si="459"/>
        <v>0</v>
      </c>
      <c r="X2496" s="6">
        <f t="shared" si="449"/>
        <v>40015</v>
      </c>
      <c r="Y2496">
        <f t="shared" ca="1" si="450"/>
        <v>1.75</v>
      </c>
      <c r="Z2496">
        <f t="shared" ca="1" si="451"/>
        <v>0.25</v>
      </c>
      <c r="AA2496">
        <f t="shared" ca="1" si="452"/>
        <v>0.36499999999999999</v>
      </c>
      <c r="AB2496">
        <f t="shared" ca="1" si="453"/>
        <v>1</v>
      </c>
      <c r="AC2496">
        <f t="shared" ca="1" si="454"/>
        <v>0.5</v>
      </c>
      <c r="AD2496">
        <f t="shared" ca="1" si="455"/>
        <v>0.75</v>
      </c>
      <c r="AE2496">
        <f t="shared" ca="1" si="456"/>
        <v>0.41710000000000003</v>
      </c>
      <c r="AF2496">
        <f t="shared" ca="1" si="457"/>
        <v>0.4536</v>
      </c>
      <c r="AG2496">
        <f t="shared" ca="1" si="458"/>
        <v>0</v>
      </c>
    </row>
    <row r="2497" spans="3:33" x14ac:dyDescent="0.3">
      <c r="C2497" s="1">
        <v>40016</v>
      </c>
      <c r="D2497">
        <v>1.75</v>
      </c>
      <c r="E2497" s="1">
        <v>40016</v>
      </c>
      <c r="F2497">
        <v>0.25</v>
      </c>
      <c r="G2497" s="1">
        <v>40016</v>
      </c>
      <c r="H2497">
        <v>0.36599999999999999</v>
      </c>
      <c r="I2497" s="1">
        <v>40016</v>
      </c>
      <c r="J2497">
        <v>1</v>
      </c>
      <c r="L2497" s="1">
        <v>40016</v>
      </c>
      <c r="M2497">
        <v>0.5</v>
      </c>
      <c r="O2497">
        <f t="shared" si="460"/>
        <v>0.75</v>
      </c>
      <c r="P2497" s="1">
        <v>40016</v>
      </c>
      <c r="Q2497">
        <v>0.41539999999999999</v>
      </c>
      <c r="R2497" s="1">
        <v>40016</v>
      </c>
      <c r="S2497">
        <v>0.42559999999999998</v>
      </c>
      <c r="U2497" s="9">
        <f t="shared" si="459"/>
        <v>0</v>
      </c>
      <c r="X2497" s="6">
        <f t="shared" si="449"/>
        <v>40016</v>
      </c>
      <c r="Y2497">
        <f t="shared" ca="1" si="450"/>
        <v>1.75</v>
      </c>
      <c r="Z2497">
        <f t="shared" ca="1" si="451"/>
        <v>0.25</v>
      </c>
      <c r="AA2497">
        <f t="shared" ca="1" si="452"/>
        <v>0.36599999999999999</v>
      </c>
      <c r="AB2497">
        <f t="shared" ca="1" si="453"/>
        <v>1</v>
      </c>
      <c r="AC2497">
        <f t="shared" ca="1" si="454"/>
        <v>0.5</v>
      </c>
      <c r="AD2497">
        <f t="shared" ca="1" si="455"/>
        <v>0.75</v>
      </c>
      <c r="AE2497">
        <f t="shared" ca="1" si="456"/>
        <v>0.41539999999999999</v>
      </c>
      <c r="AF2497">
        <f t="shared" ca="1" si="457"/>
        <v>0.42559999999999998</v>
      </c>
      <c r="AG2497">
        <f t="shared" ca="1" si="458"/>
        <v>0</v>
      </c>
    </row>
    <row r="2498" spans="3:33" x14ac:dyDescent="0.3">
      <c r="C2498" s="1">
        <v>40017</v>
      </c>
      <c r="D2498">
        <v>1.75</v>
      </c>
      <c r="E2498" s="1">
        <v>40017</v>
      </c>
      <c r="F2498">
        <v>0.25</v>
      </c>
      <c r="G2498" s="1">
        <v>40017</v>
      </c>
      <c r="H2498">
        <v>0.35499999999999998</v>
      </c>
      <c r="I2498" s="1">
        <v>40017</v>
      </c>
      <c r="J2498">
        <v>1</v>
      </c>
      <c r="L2498" s="1">
        <v>40017</v>
      </c>
      <c r="M2498">
        <v>0.5</v>
      </c>
      <c r="O2498">
        <f t="shared" si="460"/>
        <v>0.75</v>
      </c>
      <c r="P2498" s="1">
        <v>40017</v>
      </c>
      <c r="Q2498">
        <v>0.42159999999999997</v>
      </c>
      <c r="R2498" s="1">
        <v>40017</v>
      </c>
      <c r="S2498">
        <v>0.43030000000000002</v>
      </c>
      <c r="U2498" s="9">
        <f t="shared" si="459"/>
        <v>0</v>
      </c>
      <c r="X2498" s="6">
        <f t="shared" si="449"/>
        <v>40017</v>
      </c>
      <c r="Y2498">
        <f t="shared" ca="1" si="450"/>
        <v>1.75</v>
      </c>
      <c r="Z2498">
        <f t="shared" ca="1" si="451"/>
        <v>0.25</v>
      </c>
      <c r="AA2498">
        <f t="shared" ca="1" si="452"/>
        <v>0.35499999999999998</v>
      </c>
      <c r="AB2498">
        <f t="shared" ca="1" si="453"/>
        <v>1</v>
      </c>
      <c r="AC2498">
        <f t="shared" ca="1" si="454"/>
        <v>0.5</v>
      </c>
      <c r="AD2498">
        <f t="shared" ca="1" si="455"/>
        <v>0.75</v>
      </c>
      <c r="AE2498">
        <f t="shared" ca="1" si="456"/>
        <v>0.42159999999999997</v>
      </c>
      <c r="AF2498">
        <f t="shared" ca="1" si="457"/>
        <v>0.43030000000000002</v>
      </c>
      <c r="AG2498">
        <f t="shared" ca="1" si="458"/>
        <v>0</v>
      </c>
    </row>
    <row r="2499" spans="3:33" x14ac:dyDescent="0.3">
      <c r="C2499" s="1">
        <v>40018</v>
      </c>
      <c r="D2499">
        <v>1.75</v>
      </c>
      <c r="E2499" s="1">
        <v>40018</v>
      </c>
      <c r="F2499">
        <v>0.25</v>
      </c>
      <c r="G2499" s="1">
        <v>40018</v>
      </c>
      <c r="H2499">
        <v>0.34599999999999997</v>
      </c>
      <c r="I2499" s="1">
        <v>40018</v>
      </c>
      <c r="J2499">
        <v>1</v>
      </c>
      <c r="L2499" s="1">
        <v>40018</v>
      </c>
      <c r="M2499">
        <v>0.5</v>
      </c>
      <c r="O2499">
        <f t="shared" si="460"/>
        <v>0.75</v>
      </c>
      <c r="P2499" s="1">
        <v>40018</v>
      </c>
      <c r="Q2499">
        <v>0.42109999999999997</v>
      </c>
      <c r="R2499" s="1">
        <v>40018</v>
      </c>
      <c r="S2499">
        <v>0.44840000000000002</v>
      </c>
      <c r="U2499" s="9">
        <f t="shared" si="459"/>
        <v>0</v>
      </c>
      <c r="X2499" s="6">
        <f t="shared" si="449"/>
        <v>40018</v>
      </c>
      <c r="Y2499">
        <f t="shared" ca="1" si="450"/>
        <v>1.75</v>
      </c>
      <c r="Z2499">
        <f t="shared" ca="1" si="451"/>
        <v>0.25</v>
      </c>
      <c r="AA2499">
        <f t="shared" ca="1" si="452"/>
        <v>0.34599999999999997</v>
      </c>
      <c r="AB2499">
        <f t="shared" ca="1" si="453"/>
        <v>1</v>
      </c>
      <c r="AC2499">
        <f t="shared" ca="1" si="454"/>
        <v>0.5</v>
      </c>
      <c r="AD2499">
        <f t="shared" ca="1" si="455"/>
        <v>0.75</v>
      </c>
      <c r="AE2499">
        <f t="shared" ca="1" si="456"/>
        <v>0.42109999999999997</v>
      </c>
      <c r="AF2499">
        <f t="shared" ca="1" si="457"/>
        <v>0.44840000000000002</v>
      </c>
      <c r="AG2499">
        <f t="shared" ca="1" si="458"/>
        <v>0</v>
      </c>
    </row>
    <row r="2500" spans="3:33" x14ac:dyDescent="0.3">
      <c r="C2500" s="1">
        <v>40021</v>
      </c>
      <c r="D2500">
        <v>1.75</v>
      </c>
      <c r="E2500" s="1">
        <v>40021</v>
      </c>
      <c r="F2500">
        <v>0.25</v>
      </c>
      <c r="G2500" s="1">
        <v>40021</v>
      </c>
      <c r="H2500">
        <v>0.34499999999999997</v>
      </c>
      <c r="I2500" s="1">
        <v>40021</v>
      </c>
      <c r="J2500">
        <v>1</v>
      </c>
      <c r="L2500" s="1">
        <v>40021</v>
      </c>
      <c r="M2500">
        <v>0.5</v>
      </c>
      <c r="O2500">
        <f t="shared" si="460"/>
        <v>0.75</v>
      </c>
      <c r="P2500" s="1">
        <v>40021</v>
      </c>
      <c r="Q2500">
        <v>0.41639999999999999</v>
      </c>
      <c r="R2500" s="1">
        <v>40021</v>
      </c>
      <c r="S2500">
        <v>0.4168</v>
      </c>
      <c r="U2500" s="9">
        <f t="shared" si="459"/>
        <v>0</v>
      </c>
      <c r="X2500" s="6">
        <f t="shared" si="449"/>
        <v>40021</v>
      </c>
      <c r="Y2500">
        <f t="shared" ca="1" si="450"/>
        <v>1.75</v>
      </c>
      <c r="Z2500">
        <f t="shared" ca="1" si="451"/>
        <v>0.25</v>
      </c>
      <c r="AA2500">
        <f t="shared" ca="1" si="452"/>
        <v>0.34499999999999997</v>
      </c>
      <c r="AB2500">
        <f t="shared" ca="1" si="453"/>
        <v>1</v>
      </c>
      <c r="AC2500">
        <f t="shared" ca="1" si="454"/>
        <v>0.5</v>
      </c>
      <c r="AD2500">
        <f t="shared" ca="1" si="455"/>
        <v>0.75</v>
      </c>
      <c r="AE2500">
        <f t="shared" ca="1" si="456"/>
        <v>0.41639999999999999</v>
      </c>
      <c r="AF2500">
        <f t="shared" ca="1" si="457"/>
        <v>0.4168</v>
      </c>
      <c r="AG2500">
        <f t="shared" ca="1" si="458"/>
        <v>0</v>
      </c>
    </row>
    <row r="2501" spans="3:33" x14ac:dyDescent="0.3">
      <c r="C2501" s="1">
        <v>40022</v>
      </c>
      <c r="D2501">
        <v>1.75</v>
      </c>
      <c r="E2501" s="1">
        <v>40022</v>
      </c>
      <c r="F2501">
        <v>0.25</v>
      </c>
      <c r="G2501" s="1">
        <v>40022</v>
      </c>
      <c r="H2501">
        <v>0.34899999999999998</v>
      </c>
      <c r="I2501" s="1">
        <v>40022</v>
      </c>
      <c r="J2501">
        <v>1</v>
      </c>
      <c r="L2501" s="1">
        <v>40022</v>
      </c>
      <c r="M2501">
        <v>0.5</v>
      </c>
      <c r="O2501">
        <f t="shared" si="460"/>
        <v>0.75</v>
      </c>
      <c r="P2501" s="1">
        <v>40022</v>
      </c>
      <c r="Q2501">
        <v>0.41920000000000002</v>
      </c>
      <c r="R2501" s="1">
        <v>40022</v>
      </c>
      <c r="S2501">
        <v>0.42249999999999999</v>
      </c>
      <c r="U2501" s="9">
        <f t="shared" si="459"/>
        <v>0</v>
      </c>
      <c r="X2501" s="6">
        <f t="shared" si="449"/>
        <v>40022</v>
      </c>
      <c r="Y2501">
        <f t="shared" ca="1" si="450"/>
        <v>1.75</v>
      </c>
      <c r="Z2501">
        <f t="shared" ca="1" si="451"/>
        <v>0.25</v>
      </c>
      <c r="AA2501">
        <f t="shared" ca="1" si="452"/>
        <v>0.34899999999999998</v>
      </c>
      <c r="AB2501">
        <f t="shared" ca="1" si="453"/>
        <v>1</v>
      </c>
      <c r="AC2501">
        <f t="shared" ca="1" si="454"/>
        <v>0.5</v>
      </c>
      <c r="AD2501">
        <f t="shared" ca="1" si="455"/>
        <v>0.75</v>
      </c>
      <c r="AE2501">
        <f t="shared" ca="1" si="456"/>
        <v>0.41920000000000002</v>
      </c>
      <c r="AF2501">
        <f t="shared" ca="1" si="457"/>
        <v>0.42249999999999999</v>
      </c>
      <c r="AG2501">
        <f t="shared" ca="1" si="458"/>
        <v>0</v>
      </c>
    </row>
    <row r="2502" spans="3:33" x14ac:dyDescent="0.3">
      <c r="C2502" s="1">
        <v>40023</v>
      </c>
      <c r="D2502">
        <v>1.75</v>
      </c>
      <c r="E2502" s="1">
        <v>40023</v>
      </c>
      <c r="F2502">
        <v>0.25</v>
      </c>
      <c r="G2502" s="1">
        <v>40023</v>
      </c>
      <c r="H2502">
        <v>0.34899999999999998</v>
      </c>
      <c r="I2502" s="1">
        <v>40023</v>
      </c>
      <c r="J2502">
        <v>1</v>
      </c>
      <c r="L2502" s="1">
        <v>40023</v>
      </c>
      <c r="M2502">
        <v>0.5</v>
      </c>
      <c r="O2502">
        <f t="shared" si="460"/>
        <v>0.75</v>
      </c>
      <c r="P2502" s="1">
        <v>40023</v>
      </c>
      <c r="Q2502">
        <v>0.41589999999999999</v>
      </c>
      <c r="R2502" s="1">
        <v>40023</v>
      </c>
      <c r="S2502">
        <v>0.40949999999999998</v>
      </c>
      <c r="U2502" s="9">
        <f t="shared" si="459"/>
        <v>0</v>
      </c>
      <c r="X2502" s="6">
        <f t="shared" ref="X2502:X2565" si="461">IF(ISNUMBER(C2502),C2502,#N/A)</f>
        <v>40023</v>
      </c>
      <c r="Y2502">
        <f t="shared" ref="Y2502:Y2565" ca="1" si="462">VLOOKUP($X2502,$C$5:$D$5000,2,FALSE)</f>
        <v>1.75</v>
      </c>
      <c r="Z2502">
        <f t="shared" ref="Z2502:Z2565" ca="1" si="463">VLOOKUP($X2502,$E$5:$F$5000,2,FALSE)</f>
        <v>0.25</v>
      </c>
      <c r="AA2502">
        <f t="shared" ref="AA2502:AA2565" ca="1" si="464">VLOOKUP($X2502,$G$5:$H$5000,2,FALSE)</f>
        <v>0.34899999999999998</v>
      </c>
      <c r="AB2502">
        <f t="shared" ref="AB2502:AB2565" ca="1" si="465">VLOOKUP($X2502,$I$5:$J$5000,2,FALSE)</f>
        <v>1</v>
      </c>
      <c r="AC2502">
        <f t="shared" ref="AC2502:AC2565" ca="1" si="466">VLOOKUP($X2502,$L$5:$M$5000,2,FALSE)</f>
        <v>0.5</v>
      </c>
      <c r="AD2502">
        <f t="shared" ref="AD2502:AD2565" ca="1" si="467">VLOOKUP($X2502,$L$5:$O$5000,4,FALSE)</f>
        <v>0.75</v>
      </c>
      <c r="AE2502">
        <f t="shared" ref="AE2502:AE2565" ca="1" si="468">VLOOKUP($X2502,$P$5:$Q$5000,2,FALSE)</f>
        <v>0.41589999999999999</v>
      </c>
      <c r="AF2502">
        <f t="shared" ref="AF2502:AF2565" ca="1" si="469">VLOOKUP($X2502,$R$5:$S$5000,2,FALSE)</f>
        <v>0.40949999999999998</v>
      </c>
      <c r="AG2502">
        <f t="shared" ref="AG2502:AG2565" ca="1" si="470">VLOOKUP($X2502,$L$5:$U$5000,10,FALSE)</f>
        <v>0</v>
      </c>
    </row>
    <row r="2503" spans="3:33" x14ac:dyDescent="0.3">
      <c r="C2503" s="1">
        <v>40024</v>
      </c>
      <c r="D2503">
        <v>1.75</v>
      </c>
      <c r="E2503" s="1">
        <v>40024</v>
      </c>
      <c r="F2503">
        <v>0.25</v>
      </c>
      <c r="G2503" s="1">
        <v>40024</v>
      </c>
      <c r="H2503">
        <v>0.36</v>
      </c>
      <c r="I2503" s="1">
        <v>40024</v>
      </c>
      <c r="J2503">
        <v>1</v>
      </c>
      <c r="L2503" s="1">
        <v>40024</v>
      </c>
      <c r="M2503">
        <v>0.5</v>
      </c>
      <c r="O2503">
        <f t="shared" si="460"/>
        <v>0.75</v>
      </c>
      <c r="P2503" s="1">
        <v>40024</v>
      </c>
      <c r="Q2503">
        <v>0.41660000000000003</v>
      </c>
      <c r="R2503" s="1">
        <v>40024</v>
      </c>
      <c r="S2503">
        <v>0.39979999999999999</v>
      </c>
      <c r="U2503" s="9">
        <f t="shared" si="459"/>
        <v>0</v>
      </c>
      <c r="X2503" s="6">
        <f t="shared" si="461"/>
        <v>40024</v>
      </c>
      <c r="Y2503">
        <f t="shared" ca="1" si="462"/>
        <v>1.75</v>
      </c>
      <c r="Z2503">
        <f t="shared" ca="1" si="463"/>
        <v>0.25</v>
      </c>
      <c r="AA2503">
        <f t="shared" ca="1" si="464"/>
        <v>0.36</v>
      </c>
      <c r="AB2503">
        <f t="shared" ca="1" si="465"/>
        <v>1</v>
      </c>
      <c r="AC2503">
        <f t="shared" ca="1" si="466"/>
        <v>0.5</v>
      </c>
      <c r="AD2503">
        <f t="shared" ca="1" si="467"/>
        <v>0.75</v>
      </c>
      <c r="AE2503">
        <f t="shared" ca="1" si="468"/>
        <v>0.41660000000000003</v>
      </c>
      <c r="AF2503">
        <f t="shared" ca="1" si="469"/>
        <v>0.39979999999999999</v>
      </c>
      <c r="AG2503">
        <f t="shared" ca="1" si="470"/>
        <v>0</v>
      </c>
    </row>
    <row r="2504" spans="3:33" x14ac:dyDescent="0.3">
      <c r="C2504" s="1">
        <v>40025</v>
      </c>
      <c r="D2504">
        <v>1.75</v>
      </c>
      <c r="E2504" s="1">
        <v>40025</v>
      </c>
      <c r="F2504">
        <v>0.25</v>
      </c>
      <c r="G2504" s="1">
        <v>40025</v>
      </c>
      <c r="H2504">
        <v>0.35799999999999998</v>
      </c>
      <c r="I2504" s="1">
        <v>40025</v>
      </c>
      <c r="J2504">
        <v>1</v>
      </c>
      <c r="L2504" s="1">
        <v>40025</v>
      </c>
      <c r="M2504">
        <v>0.5</v>
      </c>
      <c r="O2504">
        <f t="shared" si="460"/>
        <v>0.75</v>
      </c>
      <c r="P2504" s="1">
        <v>40025</v>
      </c>
      <c r="Q2504">
        <v>0.4178</v>
      </c>
      <c r="R2504" s="1">
        <v>40025</v>
      </c>
      <c r="S2504">
        <v>0.37640000000000001</v>
      </c>
      <c r="U2504" s="9">
        <f t="shared" si="459"/>
        <v>0</v>
      </c>
      <c r="X2504" s="6">
        <f t="shared" si="461"/>
        <v>40025</v>
      </c>
      <c r="Y2504">
        <f t="shared" ca="1" si="462"/>
        <v>1.75</v>
      </c>
      <c r="Z2504">
        <f t="shared" ca="1" si="463"/>
        <v>0.25</v>
      </c>
      <c r="AA2504">
        <f t="shared" ca="1" si="464"/>
        <v>0.35799999999999998</v>
      </c>
      <c r="AB2504">
        <f t="shared" ca="1" si="465"/>
        <v>1</v>
      </c>
      <c r="AC2504">
        <f t="shared" ca="1" si="466"/>
        <v>0.5</v>
      </c>
      <c r="AD2504">
        <f t="shared" ca="1" si="467"/>
        <v>0.75</v>
      </c>
      <c r="AE2504">
        <f t="shared" ca="1" si="468"/>
        <v>0.4178</v>
      </c>
      <c r="AF2504">
        <f t="shared" ca="1" si="469"/>
        <v>0.37640000000000001</v>
      </c>
      <c r="AG2504">
        <f t="shared" ca="1" si="470"/>
        <v>0</v>
      </c>
    </row>
    <row r="2505" spans="3:33" x14ac:dyDescent="0.3">
      <c r="C2505" s="1">
        <v>40028</v>
      </c>
      <c r="D2505">
        <v>1.75</v>
      </c>
      <c r="E2505" s="1">
        <v>40028</v>
      </c>
      <c r="F2505">
        <v>0.25</v>
      </c>
      <c r="G2505" s="1">
        <v>40028</v>
      </c>
      <c r="H2505">
        <v>0.34599999999999997</v>
      </c>
      <c r="I2505" s="1">
        <v>40028</v>
      </c>
      <c r="J2505">
        <v>1</v>
      </c>
      <c r="L2505" s="1">
        <v>40028</v>
      </c>
      <c r="M2505">
        <v>0.5</v>
      </c>
      <c r="O2505">
        <f t="shared" si="460"/>
        <v>0.75</v>
      </c>
      <c r="P2505" s="1">
        <v>40028</v>
      </c>
      <c r="Q2505">
        <v>0.41449999999999998</v>
      </c>
      <c r="R2505" s="1">
        <v>40028</v>
      </c>
      <c r="S2505">
        <v>0.47449999999999998</v>
      </c>
      <c r="U2505" s="9">
        <f t="shared" si="459"/>
        <v>0</v>
      </c>
      <c r="X2505" s="6">
        <f t="shared" si="461"/>
        <v>40028</v>
      </c>
      <c r="Y2505">
        <f t="shared" ca="1" si="462"/>
        <v>1.75</v>
      </c>
      <c r="Z2505">
        <f t="shared" ca="1" si="463"/>
        <v>0.25</v>
      </c>
      <c r="AA2505">
        <f t="shared" ca="1" si="464"/>
        <v>0.34599999999999997</v>
      </c>
      <c r="AB2505">
        <f t="shared" ca="1" si="465"/>
        <v>1</v>
      </c>
      <c r="AC2505">
        <f t="shared" ca="1" si="466"/>
        <v>0.5</v>
      </c>
      <c r="AD2505">
        <f t="shared" ca="1" si="467"/>
        <v>0.75</v>
      </c>
      <c r="AE2505">
        <f t="shared" ca="1" si="468"/>
        <v>0.41449999999999998</v>
      </c>
      <c r="AF2505">
        <f t="shared" ca="1" si="469"/>
        <v>0.47449999999999998</v>
      </c>
      <c r="AG2505">
        <f t="shared" ca="1" si="470"/>
        <v>0</v>
      </c>
    </row>
    <row r="2506" spans="3:33" x14ac:dyDescent="0.3">
      <c r="C2506" s="1">
        <v>40029</v>
      </c>
      <c r="D2506">
        <v>1.75</v>
      </c>
      <c r="E2506" s="1">
        <v>40029</v>
      </c>
      <c r="F2506">
        <v>0.25</v>
      </c>
      <c r="G2506" s="1">
        <v>40029</v>
      </c>
      <c r="H2506">
        <v>0.35099999999999998</v>
      </c>
      <c r="I2506" s="1">
        <v>40029</v>
      </c>
      <c r="J2506">
        <v>1</v>
      </c>
      <c r="L2506" s="1">
        <v>40029</v>
      </c>
      <c r="M2506">
        <v>0.5</v>
      </c>
      <c r="O2506">
        <f t="shared" si="460"/>
        <v>0.75</v>
      </c>
      <c r="P2506" s="1">
        <v>40029</v>
      </c>
      <c r="Q2506">
        <v>0.41349999999999998</v>
      </c>
      <c r="R2506" s="1">
        <v>40029</v>
      </c>
      <c r="S2506">
        <v>0.4607</v>
      </c>
      <c r="U2506" s="9">
        <f t="shared" si="459"/>
        <v>0</v>
      </c>
      <c r="X2506" s="6">
        <f t="shared" si="461"/>
        <v>40029</v>
      </c>
      <c r="Y2506">
        <f t="shared" ca="1" si="462"/>
        <v>1.75</v>
      </c>
      <c r="Z2506">
        <f t="shared" ca="1" si="463"/>
        <v>0.25</v>
      </c>
      <c r="AA2506">
        <f t="shared" ca="1" si="464"/>
        <v>0.35099999999999998</v>
      </c>
      <c r="AB2506">
        <f t="shared" ca="1" si="465"/>
        <v>1</v>
      </c>
      <c r="AC2506">
        <f t="shared" ca="1" si="466"/>
        <v>0.5</v>
      </c>
      <c r="AD2506">
        <f t="shared" ca="1" si="467"/>
        <v>0.75</v>
      </c>
      <c r="AE2506">
        <f t="shared" ca="1" si="468"/>
        <v>0.41349999999999998</v>
      </c>
      <c r="AF2506">
        <f t="shared" ca="1" si="469"/>
        <v>0.4607</v>
      </c>
      <c r="AG2506">
        <f t="shared" ca="1" si="470"/>
        <v>0</v>
      </c>
    </row>
    <row r="2507" spans="3:33" x14ac:dyDescent="0.3">
      <c r="C2507" s="1">
        <v>40030</v>
      </c>
      <c r="D2507">
        <v>1.75</v>
      </c>
      <c r="E2507" s="1">
        <v>40030</v>
      </c>
      <c r="F2507">
        <v>0.25</v>
      </c>
      <c r="G2507" s="1">
        <v>40030</v>
      </c>
      <c r="H2507">
        <v>0.34300000000000003</v>
      </c>
      <c r="I2507" s="1">
        <v>40030</v>
      </c>
      <c r="J2507">
        <v>1</v>
      </c>
      <c r="L2507" s="1">
        <v>40030</v>
      </c>
      <c r="M2507">
        <v>0.5</v>
      </c>
      <c r="O2507">
        <f t="shared" si="460"/>
        <v>0.75</v>
      </c>
      <c r="P2507" s="1">
        <v>40030</v>
      </c>
      <c r="Q2507">
        <v>0.42009999999999997</v>
      </c>
      <c r="R2507" s="1">
        <v>40030</v>
      </c>
      <c r="S2507">
        <v>0.42309999999999998</v>
      </c>
      <c r="U2507" s="9">
        <f t="shared" si="459"/>
        <v>0</v>
      </c>
      <c r="X2507" s="6">
        <f t="shared" si="461"/>
        <v>40030</v>
      </c>
      <c r="Y2507">
        <f t="shared" ca="1" si="462"/>
        <v>1.75</v>
      </c>
      <c r="Z2507">
        <f t="shared" ca="1" si="463"/>
        <v>0.25</v>
      </c>
      <c r="AA2507">
        <f t="shared" ca="1" si="464"/>
        <v>0.34300000000000003</v>
      </c>
      <c r="AB2507">
        <f t="shared" ca="1" si="465"/>
        <v>1</v>
      </c>
      <c r="AC2507">
        <f t="shared" ca="1" si="466"/>
        <v>0.5</v>
      </c>
      <c r="AD2507">
        <f t="shared" ca="1" si="467"/>
        <v>0.75</v>
      </c>
      <c r="AE2507">
        <f t="shared" ca="1" si="468"/>
        <v>0.42009999999999997</v>
      </c>
      <c r="AF2507">
        <f t="shared" ca="1" si="469"/>
        <v>0.42309999999999998</v>
      </c>
      <c r="AG2507">
        <f t="shared" ca="1" si="470"/>
        <v>0</v>
      </c>
    </row>
    <row r="2508" spans="3:33" x14ac:dyDescent="0.3">
      <c r="C2508" s="1">
        <v>40031</v>
      </c>
      <c r="D2508">
        <v>1.75</v>
      </c>
      <c r="E2508" s="1">
        <v>40031</v>
      </c>
      <c r="F2508">
        <v>0.25</v>
      </c>
      <c r="G2508" s="1">
        <v>40031</v>
      </c>
      <c r="H2508">
        <v>0.33400000000000002</v>
      </c>
      <c r="I2508" s="1">
        <v>40031</v>
      </c>
      <c r="J2508">
        <v>1</v>
      </c>
      <c r="L2508" s="1">
        <v>40031</v>
      </c>
      <c r="M2508">
        <v>0.5</v>
      </c>
      <c r="O2508">
        <f t="shared" si="460"/>
        <v>0.75</v>
      </c>
      <c r="P2508" s="1">
        <v>40031</v>
      </c>
      <c r="Q2508">
        <v>0.4229</v>
      </c>
      <c r="R2508" s="1">
        <v>40031</v>
      </c>
      <c r="S2508">
        <v>0.47210000000000002</v>
      </c>
      <c r="U2508" s="9">
        <f t="shared" si="459"/>
        <v>0</v>
      </c>
      <c r="X2508" s="6">
        <f t="shared" si="461"/>
        <v>40031</v>
      </c>
      <c r="Y2508">
        <f t="shared" ca="1" si="462"/>
        <v>1.75</v>
      </c>
      <c r="Z2508">
        <f t="shared" ca="1" si="463"/>
        <v>0.25</v>
      </c>
      <c r="AA2508">
        <f t="shared" ca="1" si="464"/>
        <v>0.33400000000000002</v>
      </c>
      <c r="AB2508">
        <f t="shared" ca="1" si="465"/>
        <v>1</v>
      </c>
      <c r="AC2508">
        <f t="shared" ca="1" si="466"/>
        <v>0.5</v>
      </c>
      <c r="AD2508">
        <f t="shared" ca="1" si="467"/>
        <v>0.75</v>
      </c>
      <c r="AE2508">
        <f t="shared" ca="1" si="468"/>
        <v>0.4229</v>
      </c>
      <c r="AF2508">
        <f t="shared" ca="1" si="469"/>
        <v>0.47210000000000002</v>
      </c>
      <c r="AG2508">
        <f t="shared" ca="1" si="470"/>
        <v>0</v>
      </c>
    </row>
    <row r="2509" spans="3:33" x14ac:dyDescent="0.3">
      <c r="C2509" s="1">
        <v>40032</v>
      </c>
      <c r="D2509">
        <v>1.75</v>
      </c>
      <c r="E2509" s="1">
        <v>40032</v>
      </c>
      <c r="F2509">
        <v>0.25</v>
      </c>
      <c r="G2509" s="1">
        <v>40032</v>
      </c>
      <c r="H2509">
        <v>0.34100000000000003</v>
      </c>
      <c r="I2509" s="1">
        <v>40032</v>
      </c>
      <c r="J2509">
        <v>1</v>
      </c>
      <c r="L2509" s="1">
        <v>40032</v>
      </c>
      <c r="M2509">
        <v>0.5</v>
      </c>
      <c r="O2509">
        <f t="shared" si="460"/>
        <v>0.75</v>
      </c>
      <c r="P2509" s="1">
        <v>40032</v>
      </c>
      <c r="Q2509">
        <v>0.4219</v>
      </c>
      <c r="R2509" s="1">
        <v>40032</v>
      </c>
      <c r="S2509">
        <v>0.51529999999999998</v>
      </c>
      <c r="U2509" s="9">
        <f t="shared" si="459"/>
        <v>0</v>
      </c>
      <c r="X2509" s="6">
        <f t="shared" si="461"/>
        <v>40032</v>
      </c>
      <c r="Y2509">
        <f t="shared" ca="1" si="462"/>
        <v>1.75</v>
      </c>
      <c r="Z2509">
        <f t="shared" ca="1" si="463"/>
        <v>0.25</v>
      </c>
      <c r="AA2509">
        <f t="shared" ca="1" si="464"/>
        <v>0.34100000000000003</v>
      </c>
      <c r="AB2509">
        <f t="shared" ca="1" si="465"/>
        <v>1</v>
      </c>
      <c r="AC2509">
        <f t="shared" ca="1" si="466"/>
        <v>0.5</v>
      </c>
      <c r="AD2509">
        <f t="shared" ca="1" si="467"/>
        <v>0.75</v>
      </c>
      <c r="AE2509">
        <f t="shared" ca="1" si="468"/>
        <v>0.4219</v>
      </c>
      <c r="AF2509">
        <f t="shared" ca="1" si="469"/>
        <v>0.51529999999999998</v>
      </c>
      <c r="AG2509">
        <f t="shared" ca="1" si="470"/>
        <v>0</v>
      </c>
    </row>
    <row r="2510" spans="3:33" x14ac:dyDescent="0.3">
      <c r="C2510" s="1">
        <v>40035</v>
      </c>
      <c r="D2510">
        <v>1.75</v>
      </c>
      <c r="E2510" s="1">
        <v>40035</v>
      </c>
      <c r="F2510">
        <v>0.25</v>
      </c>
      <c r="G2510" s="1">
        <v>40035</v>
      </c>
      <c r="H2510">
        <v>0.33200000000000002</v>
      </c>
      <c r="I2510" s="1">
        <v>40035</v>
      </c>
      <c r="J2510">
        <v>1</v>
      </c>
      <c r="L2510" s="1">
        <v>40035</v>
      </c>
      <c r="M2510">
        <v>0.5</v>
      </c>
      <c r="O2510">
        <f t="shared" si="460"/>
        <v>0.75</v>
      </c>
      <c r="P2510" s="1">
        <v>40035</v>
      </c>
      <c r="Q2510">
        <v>0.42209999999999998</v>
      </c>
      <c r="R2510" s="1">
        <v>40035</v>
      </c>
      <c r="S2510">
        <v>0.51090000000000002</v>
      </c>
      <c r="U2510" s="9">
        <f t="shared" si="459"/>
        <v>0</v>
      </c>
      <c r="X2510" s="6">
        <f t="shared" si="461"/>
        <v>40035</v>
      </c>
      <c r="Y2510">
        <f t="shared" ca="1" si="462"/>
        <v>1.75</v>
      </c>
      <c r="Z2510">
        <f t="shared" ca="1" si="463"/>
        <v>0.25</v>
      </c>
      <c r="AA2510">
        <f t="shared" ca="1" si="464"/>
        <v>0.33200000000000002</v>
      </c>
      <c r="AB2510">
        <f t="shared" ca="1" si="465"/>
        <v>1</v>
      </c>
      <c r="AC2510">
        <f t="shared" ca="1" si="466"/>
        <v>0.5</v>
      </c>
      <c r="AD2510">
        <f t="shared" ca="1" si="467"/>
        <v>0.75</v>
      </c>
      <c r="AE2510">
        <f t="shared" ca="1" si="468"/>
        <v>0.42209999999999998</v>
      </c>
      <c r="AF2510">
        <f t="shared" ca="1" si="469"/>
        <v>0.51090000000000002</v>
      </c>
      <c r="AG2510">
        <f t="shared" ca="1" si="470"/>
        <v>0</v>
      </c>
    </row>
    <row r="2511" spans="3:33" x14ac:dyDescent="0.3">
      <c r="C2511" s="1">
        <v>40036</v>
      </c>
      <c r="D2511">
        <v>1.75</v>
      </c>
      <c r="E2511" s="1">
        <v>40036</v>
      </c>
      <c r="F2511">
        <v>0.25</v>
      </c>
      <c r="G2511" s="1">
        <v>40036</v>
      </c>
      <c r="H2511">
        <v>0.47299999999999998</v>
      </c>
      <c r="I2511" s="1">
        <v>40036</v>
      </c>
      <c r="J2511">
        <v>1</v>
      </c>
      <c r="L2511" s="1">
        <v>40036</v>
      </c>
      <c r="M2511">
        <v>0.5</v>
      </c>
      <c r="O2511">
        <f t="shared" si="460"/>
        <v>0.75</v>
      </c>
      <c r="P2511" s="1">
        <v>40036</v>
      </c>
      <c r="Q2511">
        <v>0.41909999999999997</v>
      </c>
      <c r="R2511" s="1">
        <v>40036</v>
      </c>
      <c r="S2511">
        <v>0.50649999999999995</v>
      </c>
      <c r="U2511" s="9">
        <f t="shared" si="459"/>
        <v>0</v>
      </c>
      <c r="X2511" s="6">
        <f t="shared" si="461"/>
        <v>40036</v>
      </c>
      <c r="Y2511">
        <f t="shared" ca="1" si="462"/>
        <v>1.75</v>
      </c>
      <c r="Z2511">
        <f t="shared" ca="1" si="463"/>
        <v>0.25</v>
      </c>
      <c r="AA2511">
        <f t="shared" ca="1" si="464"/>
        <v>0.47299999999999998</v>
      </c>
      <c r="AB2511">
        <f t="shared" ca="1" si="465"/>
        <v>1</v>
      </c>
      <c r="AC2511">
        <f t="shared" ca="1" si="466"/>
        <v>0.5</v>
      </c>
      <c r="AD2511">
        <f t="shared" ca="1" si="467"/>
        <v>0.75</v>
      </c>
      <c r="AE2511">
        <f t="shared" ca="1" si="468"/>
        <v>0.41909999999999997</v>
      </c>
      <c r="AF2511">
        <f t="shared" ca="1" si="469"/>
        <v>0.50649999999999995</v>
      </c>
      <c r="AG2511">
        <f t="shared" ca="1" si="470"/>
        <v>0</v>
      </c>
    </row>
    <row r="2512" spans="3:33" x14ac:dyDescent="0.3">
      <c r="C2512" s="1">
        <v>40037</v>
      </c>
      <c r="D2512">
        <v>1.75</v>
      </c>
      <c r="E2512" s="1">
        <v>40037</v>
      </c>
      <c r="F2512">
        <v>0.25</v>
      </c>
      <c r="G2512" s="1">
        <v>40037</v>
      </c>
      <c r="H2512">
        <v>0.33900000000000002</v>
      </c>
      <c r="I2512" s="1">
        <v>40037</v>
      </c>
      <c r="J2512">
        <v>1</v>
      </c>
      <c r="L2512" s="1">
        <v>40037</v>
      </c>
      <c r="M2512">
        <v>0.5</v>
      </c>
      <c r="O2512">
        <f t="shared" si="460"/>
        <v>0.75</v>
      </c>
      <c r="P2512" s="1">
        <v>40037</v>
      </c>
      <c r="Q2512">
        <v>0.41610000000000003</v>
      </c>
      <c r="R2512" s="1">
        <v>40037</v>
      </c>
      <c r="S2512">
        <v>0.49869999999999998</v>
      </c>
      <c r="U2512" s="9">
        <f t="shared" si="459"/>
        <v>0</v>
      </c>
      <c r="X2512" s="6">
        <f t="shared" si="461"/>
        <v>40037</v>
      </c>
      <c r="Y2512">
        <f t="shared" ca="1" si="462"/>
        <v>1.75</v>
      </c>
      <c r="Z2512">
        <f t="shared" ca="1" si="463"/>
        <v>0.25</v>
      </c>
      <c r="AA2512">
        <f t="shared" ca="1" si="464"/>
        <v>0.33900000000000002</v>
      </c>
      <c r="AB2512">
        <f t="shared" ca="1" si="465"/>
        <v>1</v>
      </c>
      <c r="AC2512">
        <f t="shared" ca="1" si="466"/>
        <v>0.5</v>
      </c>
      <c r="AD2512">
        <f t="shared" ca="1" si="467"/>
        <v>0.75</v>
      </c>
      <c r="AE2512">
        <f t="shared" ca="1" si="468"/>
        <v>0.41610000000000003</v>
      </c>
      <c r="AF2512">
        <f t="shared" ca="1" si="469"/>
        <v>0.49869999999999998</v>
      </c>
      <c r="AG2512">
        <f t="shared" ca="1" si="470"/>
        <v>0</v>
      </c>
    </row>
    <row r="2513" spans="3:33" x14ac:dyDescent="0.3">
      <c r="C2513" s="1">
        <v>40038</v>
      </c>
      <c r="D2513">
        <v>1.75</v>
      </c>
      <c r="E2513" s="1">
        <v>40038</v>
      </c>
      <c r="F2513">
        <v>0.25</v>
      </c>
      <c r="G2513" s="1">
        <v>40038</v>
      </c>
      <c r="H2513">
        <v>0.34200000000000003</v>
      </c>
      <c r="I2513" s="1">
        <v>40038</v>
      </c>
      <c r="J2513">
        <v>1</v>
      </c>
      <c r="L2513" s="1">
        <v>40038</v>
      </c>
      <c r="M2513">
        <v>0.5</v>
      </c>
      <c r="O2513">
        <f t="shared" si="460"/>
        <v>0.75</v>
      </c>
      <c r="P2513" s="1">
        <v>40038</v>
      </c>
      <c r="Q2513">
        <v>0.41909999999999997</v>
      </c>
      <c r="R2513" s="1">
        <v>40038</v>
      </c>
      <c r="S2513">
        <v>0.49580000000000002</v>
      </c>
      <c r="U2513" s="9">
        <f t="shared" si="459"/>
        <v>0</v>
      </c>
      <c r="X2513" s="6">
        <f t="shared" si="461"/>
        <v>40038</v>
      </c>
      <c r="Y2513">
        <f t="shared" ca="1" si="462"/>
        <v>1.75</v>
      </c>
      <c r="Z2513">
        <f t="shared" ca="1" si="463"/>
        <v>0.25</v>
      </c>
      <c r="AA2513">
        <f t="shared" ca="1" si="464"/>
        <v>0.34200000000000003</v>
      </c>
      <c r="AB2513">
        <f t="shared" ca="1" si="465"/>
        <v>1</v>
      </c>
      <c r="AC2513">
        <f t="shared" ca="1" si="466"/>
        <v>0.5</v>
      </c>
      <c r="AD2513">
        <f t="shared" ca="1" si="467"/>
        <v>0.75</v>
      </c>
      <c r="AE2513">
        <f t="shared" ca="1" si="468"/>
        <v>0.41909999999999997</v>
      </c>
      <c r="AF2513">
        <f t="shared" ca="1" si="469"/>
        <v>0.49580000000000002</v>
      </c>
      <c r="AG2513">
        <f t="shared" ca="1" si="470"/>
        <v>0</v>
      </c>
    </row>
    <row r="2514" spans="3:33" x14ac:dyDescent="0.3">
      <c r="C2514" s="1">
        <v>40039</v>
      </c>
      <c r="D2514">
        <v>1.75</v>
      </c>
      <c r="E2514" s="1">
        <v>40039</v>
      </c>
      <c r="F2514">
        <v>0.25</v>
      </c>
      <c r="G2514" s="1">
        <v>40039</v>
      </c>
      <c r="H2514">
        <v>0.33800000000000002</v>
      </c>
      <c r="I2514" s="1">
        <v>40039</v>
      </c>
      <c r="J2514">
        <v>1</v>
      </c>
      <c r="L2514" s="1">
        <v>40039</v>
      </c>
      <c r="M2514">
        <v>0.5</v>
      </c>
      <c r="O2514">
        <f t="shared" si="460"/>
        <v>0.75</v>
      </c>
      <c r="P2514" s="1">
        <v>40039</v>
      </c>
      <c r="Q2514">
        <v>0.42299999999999999</v>
      </c>
      <c r="R2514" s="1">
        <v>40039</v>
      </c>
      <c r="S2514">
        <v>0.4677</v>
      </c>
      <c r="U2514" s="9">
        <f t="shared" si="459"/>
        <v>0</v>
      </c>
      <c r="X2514" s="6">
        <f t="shared" si="461"/>
        <v>40039</v>
      </c>
      <c r="Y2514">
        <f t="shared" ca="1" si="462"/>
        <v>1.75</v>
      </c>
      <c r="Z2514">
        <f t="shared" ca="1" si="463"/>
        <v>0.25</v>
      </c>
      <c r="AA2514">
        <f t="shared" ca="1" si="464"/>
        <v>0.33800000000000002</v>
      </c>
      <c r="AB2514">
        <f t="shared" ca="1" si="465"/>
        <v>1</v>
      </c>
      <c r="AC2514">
        <f t="shared" ca="1" si="466"/>
        <v>0.5</v>
      </c>
      <c r="AD2514">
        <f t="shared" ca="1" si="467"/>
        <v>0.75</v>
      </c>
      <c r="AE2514">
        <f t="shared" ca="1" si="468"/>
        <v>0.42299999999999999</v>
      </c>
      <c r="AF2514">
        <f t="shared" ca="1" si="469"/>
        <v>0.4677</v>
      </c>
      <c r="AG2514">
        <f t="shared" ca="1" si="470"/>
        <v>0</v>
      </c>
    </row>
    <row r="2515" spans="3:33" x14ac:dyDescent="0.3">
      <c r="C2515" s="1">
        <v>40042</v>
      </c>
      <c r="D2515">
        <v>1.75</v>
      </c>
      <c r="E2515" s="1">
        <v>40042</v>
      </c>
      <c r="F2515">
        <v>0.25</v>
      </c>
      <c r="G2515" s="1">
        <v>40042</v>
      </c>
      <c r="H2515">
        <v>0.34799999999999998</v>
      </c>
      <c r="I2515" s="1">
        <v>40042</v>
      </c>
      <c r="J2515">
        <v>1</v>
      </c>
      <c r="L2515" s="1">
        <v>40042</v>
      </c>
      <c r="M2515">
        <v>0.5</v>
      </c>
      <c r="O2515">
        <f t="shared" si="460"/>
        <v>0.75</v>
      </c>
      <c r="P2515" s="1">
        <v>40042</v>
      </c>
      <c r="Q2515">
        <v>0.4163</v>
      </c>
      <c r="R2515" s="1">
        <v>40042</v>
      </c>
      <c r="S2515">
        <v>0.45519999999999999</v>
      </c>
      <c r="U2515" s="9">
        <f t="shared" si="459"/>
        <v>0</v>
      </c>
      <c r="X2515" s="6">
        <f t="shared" si="461"/>
        <v>40042</v>
      </c>
      <c r="Y2515">
        <f t="shared" ca="1" si="462"/>
        <v>1.75</v>
      </c>
      <c r="Z2515">
        <f t="shared" ca="1" si="463"/>
        <v>0.25</v>
      </c>
      <c r="AA2515">
        <f t="shared" ca="1" si="464"/>
        <v>0.34799999999999998</v>
      </c>
      <c r="AB2515">
        <f t="shared" ca="1" si="465"/>
        <v>1</v>
      </c>
      <c r="AC2515">
        <f t="shared" ca="1" si="466"/>
        <v>0.5</v>
      </c>
      <c r="AD2515">
        <f t="shared" ca="1" si="467"/>
        <v>0.75</v>
      </c>
      <c r="AE2515">
        <f t="shared" ca="1" si="468"/>
        <v>0.4163</v>
      </c>
      <c r="AF2515">
        <f t="shared" ca="1" si="469"/>
        <v>0.45519999999999999</v>
      </c>
      <c r="AG2515">
        <f t="shared" ca="1" si="470"/>
        <v>0</v>
      </c>
    </row>
    <row r="2516" spans="3:33" x14ac:dyDescent="0.3">
      <c r="C2516" s="1">
        <v>40043</v>
      </c>
      <c r="D2516">
        <v>1.75</v>
      </c>
      <c r="E2516" s="1">
        <v>40043</v>
      </c>
      <c r="F2516">
        <v>0.25</v>
      </c>
      <c r="G2516" s="1">
        <v>40043</v>
      </c>
      <c r="H2516">
        <v>0.34499999999999997</v>
      </c>
      <c r="I2516" s="1">
        <v>40043</v>
      </c>
      <c r="J2516">
        <v>1</v>
      </c>
      <c r="L2516" s="1">
        <v>40043</v>
      </c>
      <c r="M2516">
        <v>0.5</v>
      </c>
      <c r="O2516">
        <f t="shared" si="460"/>
        <v>0.75</v>
      </c>
      <c r="P2516" s="1">
        <v>40043</v>
      </c>
      <c r="Q2516">
        <v>0.4254</v>
      </c>
      <c r="R2516" s="1">
        <v>40043</v>
      </c>
      <c r="S2516">
        <v>0.4632</v>
      </c>
      <c r="U2516" s="9">
        <f t="shared" si="459"/>
        <v>0</v>
      </c>
      <c r="X2516" s="6">
        <f t="shared" si="461"/>
        <v>40043</v>
      </c>
      <c r="Y2516">
        <f t="shared" ca="1" si="462"/>
        <v>1.75</v>
      </c>
      <c r="Z2516">
        <f t="shared" ca="1" si="463"/>
        <v>0.25</v>
      </c>
      <c r="AA2516">
        <f t="shared" ca="1" si="464"/>
        <v>0.34499999999999997</v>
      </c>
      <c r="AB2516">
        <f t="shared" ca="1" si="465"/>
        <v>1</v>
      </c>
      <c r="AC2516">
        <f t="shared" ca="1" si="466"/>
        <v>0.5</v>
      </c>
      <c r="AD2516">
        <f t="shared" ca="1" si="467"/>
        <v>0.75</v>
      </c>
      <c r="AE2516">
        <f t="shared" ca="1" si="468"/>
        <v>0.4254</v>
      </c>
      <c r="AF2516">
        <f t="shared" ca="1" si="469"/>
        <v>0.4632</v>
      </c>
      <c r="AG2516">
        <f t="shared" ca="1" si="470"/>
        <v>0</v>
      </c>
    </row>
    <row r="2517" spans="3:33" x14ac:dyDescent="0.3">
      <c r="C2517" s="1">
        <v>40044</v>
      </c>
      <c r="D2517">
        <v>1.75</v>
      </c>
      <c r="E2517" s="1">
        <v>40044</v>
      </c>
      <c r="F2517">
        <v>0.25</v>
      </c>
      <c r="G2517" s="1">
        <v>40044</v>
      </c>
      <c r="H2517">
        <v>0.34300000000000003</v>
      </c>
      <c r="I2517" s="1">
        <v>40044</v>
      </c>
      <c r="J2517">
        <v>1</v>
      </c>
      <c r="L2517" s="1">
        <v>40044</v>
      </c>
      <c r="M2517">
        <v>0.5</v>
      </c>
      <c r="O2517">
        <f t="shared" si="460"/>
        <v>0.75</v>
      </c>
      <c r="P2517" s="1">
        <v>40044</v>
      </c>
      <c r="Q2517">
        <v>0.42899999999999999</v>
      </c>
      <c r="R2517" s="1">
        <v>40044</v>
      </c>
      <c r="S2517">
        <v>0.45150000000000001</v>
      </c>
      <c r="U2517" s="9">
        <f t="shared" si="459"/>
        <v>0</v>
      </c>
      <c r="X2517" s="6">
        <f t="shared" si="461"/>
        <v>40044</v>
      </c>
      <c r="Y2517">
        <f t="shared" ca="1" si="462"/>
        <v>1.75</v>
      </c>
      <c r="Z2517">
        <f t="shared" ca="1" si="463"/>
        <v>0.25</v>
      </c>
      <c r="AA2517">
        <f t="shared" ca="1" si="464"/>
        <v>0.34300000000000003</v>
      </c>
      <c r="AB2517">
        <f t="shared" ca="1" si="465"/>
        <v>1</v>
      </c>
      <c r="AC2517">
        <f t="shared" ca="1" si="466"/>
        <v>0.5</v>
      </c>
      <c r="AD2517">
        <f t="shared" ca="1" si="467"/>
        <v>0.75</v>
      </c>
      <c r="AE2517">
        <f t="shared" ca="1" si="468"/>
        <v>0.42899999999999999</v>
      </c>
      <c r="AF2517">
        <f t="shared" ca="1" si="469"/>
        <v>0.45150000000000001</v>
      </c>
      <c r="AG2517">
        <f t="shared" ca="1" si="470"/>
        <v>0</v>
      </c>
    </row>
    <row r="2518" spans="3:33" x14ac:dyDescent="0.3">
      <c r="C2518" s="1">
        <v>40045</v>
      </c>
      <c r="D2518">
        <v>1.75</v>
      </c>
      <c r="E2518" s="1">
        <v>40045</v>
      </c>
      <c r="F2518">
        <v>0.25</v>
      </c>
      <c r="G2518" s="1">
        <v>40045</v>
      </c>
      <c r="H2518">
        <v>0.33300000000000002</v>
      </c>
      <c r="I2518" s="1">
        <v>40045</v>
      </c>
      <c r="J2518">
        <v>1</v>
      </c>
      <c r="L2518" s="1">
        <v>40045</v>
      </c>
      <c r="M2518">
        <v>0.5</v>
      </c>
      <c r="O2518">
        <f t="shared" si="460"/>
        <v>0.75</v>
      </c>
      <c r="P2518" s="1">
        <v>40045</v>
      </c>
      <c r="Q2518">
        <v>0.42199999999999999</v>
      </c>
      <c r="R2518" s="1">
        <v>40045</v>
      </c>
      <c r="S2518">
        <v>0.4617</v>
      </c>
      <c r="U2518" s="9">
        <f t="shared" si="459"/>
        <v>0</v>
      </c>
      <c r="X2518" s="6">
        <f t="shared" si="461"/>
        <v>40045</v>
      </c>
      <c r="Y2518">
        <f t="shared" ca="1" si="462"/>
        <v>1.75</v>
      </c>
      <c r="Z2518">
        <f t="shared" ca="1" si="463"/>
        <v>0.25</v>
      </c>
      <c r="AA2518">
        <f t="shared" ca="1" si="464"/>
        <v>0.33300000000000002</v>
      </c>
      <c r="AB2518">
        <f t="shared" ca="1" si="465"/>
        <v>1</v>
      </c>
      <c r="AC2518">
        <f t="shared" ca="1" si="466"/>
        <v>0.5</v>
      </c>
      <c r="AD2518">
        <f t="shared" ca="1" si="467"/>
        <v>0.75</v>
      </c>
      <c r="AE2518">
        <f t="shared" ca="1" si="468"/>
        <v>0.42199999999999999</v>
      </c>
      <c r="AF2518">
        <f t="shared" ca="1" si="469"/>
        <v>0.4617</v>
      </c>
      <c r="AG2518">
        <f t="shared" ca="1" si="470"/>
        <v>0</v>
      </c>
    </row>
    <row r="2519" spans="3:33" x14ac:dyDescent="0.3">
      <c r="C2519" s="1">
        <v>40046</v>
      </c>
      <c r="D2519">
        <v>1.75</v>
      </c>
      <c r="E2519" s="1">
        <v>40046</v>
      </c>
      <c r="F2519">
        <v>0.25</v>
      </c>
      <c r="G2519" s="1">
        <v>40046</v>
      </c>
      <c r="H2519">
        <v>0.34</v>
      </c>
      <c r="I2519" s="1">
        <v>40046</v>
      </c>
      <c r="J2519">
        <v>1</v>
      </c>
      <c r="L2519" s="1">
        <v>40046</v>
      </c>
      <c r="M2519">
        <v>0.5</v>
      </c>
      <c r="O2519">
        <f t="shared" si="460"/>
        <v>0.75</v>
      </c>
      <c r="P2519" s="1">
        <v>40046</v>
      </c>
      <c r="Q2519">
        <v>0.42670000000000002</v>
      </c>
      <c r="R2519" s="1">
        <v>40046</v>
      </c>
      <c r="S2519">
        <v>0.43559999999999999</v>
      </c>
      <c r="U2519" s="9">
        <f t="shared" si="459"/>
        <v>0</v>
      </c>
      <c r="X2519" s="6">
        <f t="shared" si="461"/>
        <v>40046</v>
      </c>
      <c r="Y2519">
        <f t="shared" ca="1" si="462"/>
        <v>1.75</v>
      </c>
      <c r="Z2519">
        <f t="shared" ca="1" si="463"/>
        <v>0.25</v>
      </c>
      <c r="AA2519">
        <f t="shared" ca="1" si="464"/>
        <v>0.34</v>
      </c>
      <c r="AB2519">
        <f t="shared" ca="1" si="465"/>
        <v>1</v>
      </c>
      <c r="AC2519">
        <f t="shared" ca="1" si="466"/>
        <v>0.5</v>
      </c>
      <c r="AD2519">
        <f t="shared" ca="1" si="467"/>
        <v>0.75</v>
      </c>
      <c r="AE2519">
        <f t="shared" ca="1" si="468"/>
        <v>0.42670000000000002</v>
      </c>
      <c r="AF2519">
        <f t="shared" ca="1" si="469"/>
        <v>0.43559999999999999</v>
      </c>
      <c r="AG2519">
        <f t="shared" ca="1" si="470"/>
        <v>0</v>
      </c>
    </row>
    <row r="2520" spans="3:33" x14ac:dyDescent="0.3">
      <c r="C2520" s="1">
        <v>40049</v>
      </c>
      <c r="D2520">
        <v>1.75</v>
      </c>
      <c r="E2520" s="1">
        <v>40049</v>
      </c>
      <c r="F2520">
        <v>0.25</v>
      </c>
      <c r="G2520" s="1">
        <v>40049</v>
      </c>
      <c r="H2520">
        <v>0.34699999999999998</v>
      </c>
      <c r="I2520" s="1">
        <v>40049</v>
      </c>
      <c r="J2520">
        <v>1</v>
      </c>
      <c r="L2520" s="1">
        <v>40049</v>
      </c>
      <c r="M2520">
        <v>0.5</v>
      </c>
      <c r="O2520">
        <f t="shared" si="460"/>
        <v>0.75</v>
      </c>
      <c r="P2520" s="1">
        <v>40049</v>
      </c>
      <c r="Q2520">
        <v>0.42520000000000002</v>
      </c>
      <c r="R2520" s="1">
        <v>40049</v>
      </c>
      <c r="S2520">
        <v>0.44640000000000002</v>
      </c>
      <c r="U2520" s="9">
        <f t="shared" si="459"/>
        <v>0</v>
      </c>
      <c r="X2520" s="6">
        <f t="shared" si="461"/>
        <v>40049</v>
      </c>
      <c r="Y2520">
        <f t="shared" ca="1" si="462"/>
        <v>1.75</v>
      </c>
      <c r="Z2520">
        <f t="shared" ca="1" si="463"/>
        <v>0.25</v>
      </c>
      <c r="AA2520">
        <f t="shared" ca="1" si="464"/>
        <v>0.34699999999999998</v>
      </c>
      <c r="AB2520">
        <f t="shared" ca="1" si="465"/>
        <v>1</v>
      </c>
      <c r="AC2520">
        <f t="shared" ca="1" si="466"/>
        <v>0.5</v>
      </c>
      <c r="AD2520">
        <f t="shared" ca="1" si="467"/>
        <v>0.75</v>
      </c>
      <c r="AE2520">
        <f t="shared" ca="1" si="468"/>
        <v>0.42520000000000002</v>
      </c>
      <c r="AF2520">
        <f t="shared" ca="1" si="469"/>
        <v>0.44640000000000002</v>
      </c>
      <c r="AG2520">
        <f t="shared" ca="1" si="470"/>
        <v>0</v>
      </c>
    </row>
    <row r="2521" spans="3:33" x14ac:dyDescent="0.3">
      <c r="C2521" s="1">
        <v>40050</v>
      </c>
      <c r="D2521">
        <v>1.75</v>
      </c>
      <c r="E2521" s="1">
        <v>40050</v>
      </c>
      <c r="F2521">
        <v>0.25</v>
      </c>
      <c r="G2521" s="1">
        <v>40050</v>
      </c>
      <c r="H2521">
        <v>0.34599999999999997</v>
      </c>
      <c r="I2521" s="1">
        <v>40050</v>
      </c>
      <c r="J2521">
        <v>1</v>
      </c>
      <c r="L2521" s="1">
        <v>40050</v>
      </c>
      <c r="M2521">
        <v>0.5</v>
      </c>
      <c r="O2521">
        <f t="shared" si="460"/>
        <v>0.75</v>
      </c>
      <c r="P2521" s="1">
        <v>40050</v>
      </c>
      <c r="Q2521">
        <v>0.41909999999999997</v>
      </c>
      <c r="R2521" s="1">
        <v>40050</v>
      </c>
      <c r="S2521">
        <v>0.42880000000000001</v>
      </c>
      <c r="U2521" s="9">
        <f t="shared" si="459"/>
        <v>0</v>
      </c>
      <c r="X2521" s="6">
        <f t="shared" si="461"/>
        <v>40050</v>
      </c>
      <c r="Y2521">
        <f t="shared" ca="1" si="462"/>
        <v>1.75</v>
      </c>
      <c r="Z2521">
        <f t="shared" ca="1" si="463"/>
        <v>0.25</v>
      </c>
      <c r="AA2521">
        <f t="shared" ca="1" si="464"/>
        <v>0.34599999999999997</v>
      </c>
      <c r="AB2521">
        <f t="shared" ca="1" si="465"/>
        <v>1</v>
      </c>
      <c r="AC2521">
        <f t="shared" ca="1" si="466"/>
        <v>0.5</v>
      </c>
      <c r="AD2521">
        <f t="shared" ca="1" si="467"/>
        <v>0.75</v>
      </c>
      <c r="AE2521">
        <f t="shared" ca="1" si="468"/>
        <v>0.41909999999999997</v>
      </c>
      <c r="AF2521">
        <f t="shared" ca="1" si="469"/>
        <v>0.42880000000000001</v>
      </c>
      <c r="AG2521">
        <f t="shared" ca="1" si="470"/>
        <v>0</v>
      </c>
    </row>
    <row r="2522" spans="3:33" x14ac:dyDescent="0.3">
      <c r="C2522" s="1">
        <v>40051</v>
      </c>
      <c r="D2522">
        <v>1.75</v>
      </c>
      <c r="E2522" s="1">
        <v>40051</v>
      </c>
      <c r="F2522">
        <v>0.25</v>
      </c>
      <c r="G2522" s="1">
        <v>40051</v>
      </c>
      <c r="H2522">
        <v>0.34100000000000003</v>
      </c>
      <c r="I2522" s="1">
        <v>40051</v>
      </c>
      <c r="J2522">
        <v>1</v>
      </c>
      <c r="L2522" s="1">
        <v>40051</v>
      </c>
      <c r="M2522">
        <v>0.5</v>
      </c>
      <c r="O2522">
        <f t="shared" si="460"/>
        <v>0.75</v>
      </c>
      <c r="P2522" s="1">
        <v>40051</v>
      </c>
      <c r="Q2522">
        <v>0.42230000000000001</v>
      </c>
      <c r="R2522" s="1">
        <v>40051</v>
      </c>
      <c r="S2522">
        <v>0.43090000000000001</v>
      </c>
      <c r="U2522" s="9">
        <f t="shared" si="459"/>
        <v>0</v>
      </c>
      <c r="X2522" s="6">
        <f t="shared" si="461"/>
        <v>40051</v>
      </c>
      <c r="Y2522">
        <f t="shared" ca="1" si="462"/>
        <v>1.75</v>
      </c>
      <c r="Z2522">
        <f t="shared" ca="1" si="463"/>
        <v>0.25</v>
      </c>
      <c r="AA2522">
        <f t="shared" ca="1" si="464"/>
        <v>0.34100000000000003</v>
      </c>
      <c r="AB2522">
        <f t="shared" ca="1" si="465"/>
        <v>1</v>
      </c>
      <c r="AC2522">
        <f t="shared" ca="1" si="466"/>
        <v>0.5</v>
      </c>
      <c r="AD2522">
        <f t="shared" ca="1" si="467"/>
        <v>0.75</v>
      </c>
      <c r="AE2522">
        <f t="shared" ca="1" si="468"/>
        <v>0.42230000000000001</v>
      </c>
      <c r="AF2522">
        <f t="shared" ca="1" si="469"/>
        <v>0.43090000000000001</v>
      </c>
      <c r="AG2522">
        <f t="shared" ca="1" si="470"/>
        <v>0</v>
      </c>
    </row>
    <row r="2523" spans="3:33" x14ac:dyDescent="0.3">
      <c r="C2523" s="1">
        <v>40052</v>
      </c>
      <c r="D2523">
        <v>1.75</v>
      </c>
      <c r="E2523" s="1">
        <v>40052</v>
      </c>
      <c r="F2523">
        <v>0.25</v>
      </c>
      <c r="G2523" s="1">
        <v>40052</v>
      </c>
      <c r="H2523">
        <v>0.34200000000000003</v>
      </c>
      <c r="I2523" s="1">
        <v>40052</v>
      </c>
      <c r="J2523">
        <v>1</v>
      </c>
      <c r="L2523" s="1">
        <v>40052</v>
      </c>
      <c r="M2523">
        <v>0.5</v>
      </c>
      <c r="O2523">
        <f t="shared" si="460"/>
        <v>0.75</v>
      </c>
      <c r="P2523" s="1">
        <v>40052</v>
      </c>
      <c r="Q2523">
        <v>0.42630000000000001</v>
      </c>
      <c r="R2523" s="1">
        <v>40052</v>
      </c>
      <c r="S2523">
        <v>0.42849999999999999</v>
      </c>
      <c r="U2523" s="9">
        <f t="shared" si="459"/>
        <v>0</v>
      </c>
      <c r="X2523" s="6">
        <f t="shared" si="461"/>
        <v>40052</v>
      </c>
      <c r="Y2523">
        <f t="shared" ca="1" si="462"/>
        <v>1.75</v>
      </c>
      <c r="Z2523">
        <f t="shared" ca="1" si="463"/>
        <v>0.25</v>
      </c>
      <c r="AA2523">
        <f t="shared" ca="1" si="464"/>
        <v>0.34200000000000003</v>
      </c>
      <c r="AB2523">
        <f t="shared" ca="1" si="465"/>
        <v>1</v>
      </c>
      <c r="AC2523">
        <f t="shared" ca="1" si="466"/>
        <v>0.5</v>
      </c>
      <c r="AD2523">
        <f t="shared" ca="1" si="467"/>
        <v>0.75</v>
      </c>
      <c r="AE2523">
        <f t="shared" ca="1" si="468"/>
        <v>0.42630000000000001</v>
      </c>
      <c r="AF2523">
        <f t="shared" ca="1" si="469"/>
        <v>0.42849999999999999</v>
      </c>
      <c r="AG2523">
        <f t="shared" ca="1" si="470"/>
        <v>0</v>
      </c>
    </row>
    <row r="2524" spans="3:33" x14ac:dyDescent="0.3">
      <c r="C2524" s="1">
        <v>40053</v>
      </c>
      <c r="D2524">
        <v>1.75</v>
      </c>
      <c r="E2524" s="1">
        <v>40053</v>
      </c>
      <c r="F2524">
        <v>0.25</v>
      </c>
      <c r="G2524" s="1">
        <v>40053</v>
      </c>
      <c r="H2524">
        <v>0.33400000000000002</v>
      </c>
      <c r="I2524" s="1">
        <v>40053</v>
      </c>
      <c r="J2524">
        <v>1</v>
      </c>
      <c r="L2524" s="1">
        <v>40053</v>
      </c>
      <c r="M2524">
        <v>0.5</v>
      </c>
      <c r="O2524">
        <f t="shared" si="460"/>
        <v>0.75</v>
      </c>
      <c r="P2524" s="1">
        <v>40053</v>
      </c>
      <c r="Q2524">
        <v>0.43519999999999998</v>
      </c>
      <c r="R2524" s="1">
        <v>40053</v>
      </c>
      <c r="S2524">
        <v>0.44009999999999999</v>
      </c>
      <c r="U2524" s="9">
        <f t="shared" si="459"/>
        <v>0</v>
      </c>
      <c r="X2524" s="6">
        <f t="shared" si="461"/>
        <v>40053</v>
      </c>
      <c r="Y2524">
        <f t="shared" ca="1" si="462"/>
        <v>1.75</v>
      </c>
      <c r="Z2524">
        <f t="shared" ca="1" si="463"/>
        <v>0.25</v>
      </c>
      <c r="AA2524">
        <f t="shared" ca="1" si="464"/>
        <v>0.33400000000000002</v>
      </c>
      <c r="AB2524">
        <f t="shared" ca="1" si="465"/>
        <v>1</v>
      </c>
      <c r="AC2524">
        <f t="shared" ca="1" si="466"/>
        <v>0.5</v>
      </c>
      <c r="AD2524">
        <f t="shared" ca="1" si="467"/>
        <v>0.75</v>
      </c>
      <c r="AE2524">
        <f t="shared" ca="1" si="468"/>
        <v>0.43519999999999998</v>
      </c>
      <c r="AF2524">
        <f t="shared" ca="1" si="469"/>
        <v>0.44009999999999999</v>
      </c>
      <c r="AG2524">
        <f t="shared" ca="1" si="470"/>
        <v>0</v>
      </c>
    </row>
    <row r="2525" spans="3:33" x14ac:dyDescent="0.3">
      <c r="C2525" s="1">
        <v>40056</v>
      </c>
      <c r="D2525">
        <v>1.75</v>
      </c>
      <c r="E2525" s="1">
        <v>40056</v>
      </c>
      <c r="F2525">
        <v>0.25</v>
      </c>
      <c r="G2525" s="1">
        <v>40056</v>
      </c>
      <c r="H2525">
        <v>0.33900000000000002</v>
      </c>
      <c r="I2525" s="1">
        <v>40056</v>
      </c>
      <c r="J2525">
        <v>1</v>
      </c>
      <c r="L2525" s="1">
        <v>40056</v>
      </c>
      <c r="M2525">
        <v>0.5</v>
      </c>
      <c r="O2525">
        <f t="shared" si="460"/>
        <v>0.75</v>
      </c>
      <c r="P2525" s="1">
        <v>40056</v>
      </c>
      <c r="Q2525">
        <v>0.43519999999999998</v>
      </c>
      <c r="R2525" s="1">
        <v>40056</v>
      </c>
      <c r="S2525">
        <v>0.44009999999999999</v>
      </c>
      <c r="U2525" s="9">
        <f t="shared" si="459"/>
        <v>0</v>
      </c>
      <c r="X2525" s="6">
        <f t="shared" si="461"/>
        <v>40056</v>
      </c>
      <c r="Y2525">
        <f t="shared" ca="1" si="462"/>
        <v>1.75</v>
      </c>
      <c r="Z2525">
        <f t="shared" ca="1" si="463"/>
        <v>0.25</v>
      </c>
      <c r="AA2525">
        <f t="shared" ca="1" si="464"/>
        <v>0.33900000000000002</v>
      </c>
      <c r="AB2525">
        <f t="shared" ca="1" si="465"/>
        <v>1</v>
      </c>
      <c r="AC2525">
        <f t="shared" ca="1" si="466"/>
        <v>0.5</v>
      </c>
      <c r="AD2525">
        <f t="shared" ca="1" si="467"/>
        <v>0.75</v>
      </c>
      <c r="AE2525">
        <f t="shared" ca="1" si="468"/>
        <v>0.43519999999999998</v>
      </c>
      <c r="AF2525">
        <f t="shared" ca="1" si="469"/>
        <v>0.44009999999999999</v>
      </c>
      <c r="AG2525">
        <f t="shared" ca="1" si="470"/>
        <v>0</v>
      </c>
    </row>
    <row r="2526" spans="3:33" x14ac:dyDescent="0.3">
      <c r="C2526" s="1">
        <v>40057</v>
      </c>
      <c r="D2526">
        <v>1.75</v>
      </c>
      <c r="E2526" s="1">
        <v>40057</v>
      </c>
      <c r="F2526">
        <v>0.25</v>
      </c>
      <c r="G2526" s="1">
        <v>40057</v>
      </c>
      <c r="H2526">
        <v>0.33400000000000002</v>
      </c>
      <c r="I2526" s="1">
        <v>40057</v>
      </c>
      <c r="J2526">
        <v>1</v>
      </c>
      <c r="L2526" s="1">
        <v>40057</v>
      </c>
      <c r="M2526">
        <v>0.5</v>
      </c>
      <c r="O2526">
        <f t="shared" si="460"/>
        <v>0.75</v>
      </c>
      <c r="P2526" s="1">
        <v>40057</v>
      </c>
      <c r="Q2526">
        <v>0.42320000000000002</v>
      </c>
      <c r="R2526" s="1">
        <v>40057</v>
      </c>
      <c r="S2526">
        <v>0.43840000000000001</v>
      </c>
      <c r="U2526" s="9">
        <f t="shared" si="459"/>
        <v>0</v>
      </c>
      <c r="X2526" s="6">
        <f t="shared" si="461"/>
        <v>40057</v>
      </c>
      <c r="Y2526">
        <f t="shared" ca="1" si="462"/>
        <v>1.75</v>
      </c>
      <c r="Z2526">
        <f t="shared" ca="1" si="463"/>
        <v>0.25</v>
      </c>
      <c r="AA2526">
        <f t="shared" ca="1" si="464"/>
        <v>0.33400000000000002</v>
      </c>
      <c r="AB2526">
        <f t="shared" ca="1" si="465"/>
        <v>1</v>
      </c>
      <c r="AC2526">
        <f t="shared" ca="1" si="466"/>
        <v>0.5</v>
      </c>
      <c r="AD2526">
        <f t="shared" ca="1" si="467"/>
        <v>0.75</v>
      </c>
      <c r="AE2526">
        <f t="shared" ca="1" si="468"/>
        <v>0.42320000000000002</v>
      </c>
      <c r="AF2526">
        <f t="shared" ca="1" si="469"/>
        <v>0.43840000000000001</v>
      </c>
      <c r="AG2526">
        <f t="shared" ca="1" si="470"/>
        <v>0</v>
      </c>
    </row>
    <row r="2527" spans="3:33" x14ac:dyDescent="0.3">
      <c r="C2527" s="1">
        <v>40058</v>
      </c>
      <c r="D2527">
        <v>1.75</v>
      </c>
      <c r="E2527" s="1">
        <v>40058</v>
      </c>
      <c r="F2527">
        <v>0.25</v>
      </c>
      <c r="G2527" s="1">
        <v>40058</v>
      </c>
      <c r="H2527">
        <v>0.33400000000000002</v>
      </c>
      <c r="I2527" s="1">
        <v>40058</v>
      </c>
      <c r="J2527">
        <v>1</v>
      </c>
      <c r="L2527" s="1">
        <v>40058</v>
      </c>
      <c r="M2527">
        <v>0.5</v>
      </c>
      <c r="O2527">
        <f t="shared" si="460"/>
        <v>0.75</v>
      </c>
      <c r="P2527" s="1">
        <v>40058</v>
      </c>
      <c r="Q2527">
        <v>0.42320000000000002</v>
      </c>
      <c r="R2527" s="1">
        <v>40058</v>
      </c>
      <c r="S2527">
        <v>0.439</v>
      </c>
      <c r="U2527" s="9">
        <f t="shared" ref="U2527:U2590" si="471">M2527-0.5</f>
        <v>0</v>
      </c>
      <c r="X2527" s="6">
        <f t="shared" si="461"/>
        <v>40058</v>
      </c>
      <c r="Y2527">
        <f t="shared" ca="1" si="462"/>
        <v>1.75</v>
      </c>
      <c r="Z2527">
        <f t="shared" ca="1" si="463"/>
        <v>0.25</v>
      </c>
      <c r="AA2527">
        <f t="shared" ca="1" si="464"/>
        <v>0.33400000000000002</v>
      </c>
      <c r="AB2527">
        <f t="shared" ca="1" si="465"/>
        <v>1</v>
      </c>
      <c r="AC2527">
        <f t="shared" ca="1" si="466"/>
        <v>0.5</v>
      </c>
      <c r="AD2527">
        <f t="shared" ca="1" si="467"/>
        <v>0.75</v>
      </c>
      <c r="AE2527">
        <f t="shared" ca="1" si="468"/>
        <v>0.42320000000000002</v>
      </c>
      <c r="AF2527">
        <f t="shared" ca="1" si="469"/>
        <v>0.439</v>
      </c>
      <c r="AG2527">
        <f t="shared" ca="1" si="470"/>
        <v>0</v>
      </c>
    </row>
    <row r="2528" spans="3:33" x14ac:dyDescent="0.3">
      <c r="C2528" s="1">
        <v>40059</v>
      </c>
      <c r="D2528">
        <v>1.75</v>
      </c>
      <c r="E2528" s="1">
        <v>40059</v>
      </c>
      <c r="F2528">
        <v>0.25</v>
      </c>
      <c r="G2528" s="1">
        <v>40059</v>
      </c>
      <c r="H2528">
        <v>0.32900000000000001</v>
      </c>
      <c r="I2528" s="1">
        <v>40059</v>
      </c>
      <c r="J2528">
        <v>1</v>
      </c>
      <c r="L2528" s="1">
        <v>40059</v>
      </c>
      <c r="M2528">
        <v>0.5</v>
      </c>
      <c r="O2528">
        <f t="shared" si="460"/>
        <v>0.75</v>
      </c>
      <c r="P2528" s="1">
        <v>40059</v>
      </c>
      <c r="Q2528">
        <v>0.4254</v>
      </c>
      <c r="R2528" s="1">
        <v>40059</v>
      </c>
      <c r="S2528">
        <v>0.44259999999999999</v>
      </c>
      <c r="U2528" s="9">
        <f t="shared" si="471"/>
        <v>0</v>
      </c>
      <c r="X2528" s="6">
        <f t="shared" si="461"/>
        <v>40059</v>
      </c>
      <c r="Y2528">
        <f t="shared" ca="1" si="462"/>
        <v>1.75</v>
      </c>
      <c r="Z2528">
        <f t="shared" ca="1" si="463"/>
        <v>0.25</v>
      </c>
      <c r="AA2528">
        <f t="shared" ca="1" si="464"/>
        <v>0.32900000000000001</v>
      </c>
      <c r="AB2528">
        <f t="shared" ca="1" si="465"/>
        <v>1</v>
      </c>
      <c r="AC2528">
        <f t="shared" ca="1" si="466"/>
        <v>0.5</v>
      </c>
      <c r="AD2528">
        <f t="shared" ca="1" si="467"/>
        <v>0.75</v>
      </c>
      <c r="AE2528">
        <f t="shared" ca="1" si="468"/>
        <v>0.4254</v>
      </c>
      <c r="AF2528">
        <f t="shared" ca="1" si="469"/>
        <v>0.44259999999999999</v>
      </c>
      <c r="AG2528">
        <f t="shared" ca="1" si="470"/>
        <v>0</v>
      </c>
    </row>
    <row r="2529" spans="3:33" x14ac:dyDescent="0.3">
      <c r="C2529" s="1">
        <v>40060</v>
      </c>
      <c r="D2529">
        <v>1.75</v>
      </c>
      <c r="E2529" s="1">
        <v>40060</v>
      </c>
      <c r="F2529">
        <v>0.25</v>
      </c>
      <c r="G2529" s="1">
        <v>40060</v>
      </c>
      <c r="H2529">
        <v>0.33300000000000002</v>
      </c>
      <c r="I2529" s="1">
        <v>40060</v>
      </c>
      <c r="J2529">
        <v>1</v>
      </c>
      <c r="L2529" s="1">
        <v>40060</v>
      </c>
      <c r="M2529">
        <v>0.5</v>
      </c>
      <c r="O2529">
        <f t="shared" si="460"/>
        <v>0.75</v>
      </c>
      <c r="P2529" s="1">
        <v>40060</v>
      </c>
      <c r="Q2529">
        <v>0.42670000000000002</v>
      </c>
      <c r="R2529" s="1">
        <v>40060</v>
      </c>
      <c r="S2529">
        <v>0.44469999999999998</v>
      </c>
      <c r="U2529" s="9">
        <f t="shared" si="471"/>
        <v>0</v>
      </c>
      <c r="X2529" s="6">
        <f t="shared" si="461"/>
        <v>40060</v>
      </c>
      <c r="Y2529">
        <f t="shared" ca="1" si="462"/>
        <v>1.75</v>
      </c>
      <c r="Z2529">
        <f t="shared" ca="1" si="463"/>
        <v>0.25</v>
      </c>
      <c r="AA2529">
        <f t="shared" ca="1" si="464"/>
        <v>0.33300000000000002</v>
      </c>
      <c r="AB2529">
        <f t="shared" ca="1" si="465"/>
        <v>1</v>
      </c>
      <c r="AC2529">
        <f t="shared" ca="1" si="466"/>
        <v>0.5</v>
      </c>
      <c r="AD2529">
        <f t="shared" ca="1" si="467"/>
        <v>0.75</v>
      </c>
      <c r="AE2529">
        <f t="shared" ca="1" si="468"/>
        <v>0.42670000000000002</v>
      </c>
      <c r="AF2529">
        <f t="shared" ca="1" si="469"/>
        <v>0.44469999999999998</v>
      </c>
      <c r="AG2529">
        <f t="shared" ca="1" si="470"/>
        <v>0</v>
      </c>
    </row>
    <row r="2530" spans="3:33" x14ac:dyDescent="0.3">
      <c r="C2530" s="1">
        <v>40063</v>
      </c>
      <c r="D2530">
        <v>1.75</v>
      </c>
      <c r="E2530" s="1">
        <v>40063</v>
      </c>
      <c r="F2530">
        <v>0.25</v>
      </c>
      <c r="G2530" s="1">
        <v>40063</v>
      </c>
      <c r="H2530">
        <v>0.33800000000000002</v>
      </c>
      <c r="I2530" s="1">
        <v>40063</v>
      </c>
      <c r="J2530">
        <v>1</v>
      </c>
      <c r="L2530" s="1">
        <v>40063</v>
      </c>
      <c r="M2530">
        <v>0.5</v>
      </c>
      <c r="O2530">
        <f t="shared" si="460"/>
        <v>0.75</v>
      </c>
      <c r="P2530" s="1">
        <v>40063</v>
      </c>
      <c r="Q2530">
        <v>0.42959999999999998</v>
      </c>
      <c r="R2530" s="1">
        <v>40063</v>
      </c>
      <c r="S2530">
        <v>0.4521</v>
      </c>
      <c r="U2530" s="9">
        <f t="shared" si="471"/>
        <v>0</v>
      </c>
      <c r="X2530" s="6">
        <f t="shared" si="461"/>
        <v>40063</v>
      </c>
      <c r="Y2530">
        <f t="shared" ca="1" si="462"/>
        <v>1.75</v>
      </c>
      <c r="Z2530">
        <f t="shared" ca="1" si="463"/>
        <v>0.25</v>
      </c>
      <c r="AA2530">
        <f t="shared" ca="1" si="464"/>
        <v>0.33800000000000002</v>
      </c>
      <c r="AB2530">
        <f t="shared" ca="1" si="465"/>
        <v>1</v>
      </c>
      <c r="AC2530">
        <f t="shared" ca="1" si="466"/>
        <v>0.5</v>
      </c>
      <c r="AD2530">
        <f t="shared" ca="1" si="467"/>
        <v>0.75</v>
      </c>
      <c r="AE2530">
        <f t="shared" ca="1" si="468"/>
        <v>0.42959999999999998</v>
      </c>
      <c r="AF2530">
        <f t="shared" ca="1" si="469"/>
        <v>0.4521</v>
      </c>
      <c r="AG2530">
        <f t="shared" ca="1" si="470"/>
        <v>0</v>
      </c>
    </row>
    <row r="2531" spans="3:33" x14ac:dyDescent="0.3">
      <c r="C2531" s="1">
        <v>40064</v>
      </c>
      <c r="D2531">
        <v>1.75</v>
      </c>
      <c r="E2531" s="1">
        <v>40064</v>
      </c>
      <c r="F2531">
        <v>0.25</v>
      </c>
      <c r="G2531" s="1">
        <v>40064</v>
      </c>
      <c r="H2531">
        <v>0.53500000000000003</v>
      </c>
      <c r="I2531" s="1">
        <v>40064</v>
      </c>
      <c r="J2531">
        <v>1</v>
      </c>
      <c r="L2531" s="1">
        <v>40064</v>
      </c>
      <c r="M2531">
        <v>0.5</v>
      </c>
      <c r="O2531">
        <f t="shared" si="460"/>
        <v>0.75</v>
      </c>
      <c r="P2531" s="1">
        <v>40064</v>
      </c>
      <c r="Q2531">
        <v>0.43509999999999999</v>
      </c>
      <c r="R2531" s="1">
        <v>40064</v>
      </c>
      <c r="S2531">
        <v>0.47749999999999998</v>
      </c>
      <c r="U2531" s="9">
        <f t="shared" si="471"/>
        <v>0</v>
      </c>
      <c r="X2531" s="6">
        <f t="shared" si="461"/>
        <v>40064</v>
      </c>
      <c r="Y2531">
        <f t="shared" ca="1" si="462"/>
        <v>1.75</v>
      </c>
      <c r="Z2531">
        <f t="shared" ca="1" si="463"/>
        <v>0.25</v>
      </c>
      <c r="AA2531">
        <f t="shared" ca="1" si="464"/>
        <v>0.53500000000000003</v>
      </c>
      <c r="AB2531">
        <f t="shared" ca="1" si="465"/>
        <v>1</v>
      </c>
      <c r="AC2531">
        <f t="shared" ca="1" si="466"/>
        <v>0.5</v>
      </c>
      <c r="AD2531">
        <f t="shared" ca="1" si="467"/>
        <v>0.75</v>
      </c>
      <c r="AE2531">
        <f t="shared" ca="1" si="468"/>
        <v>0.43509999999999999</v>
      </c>
      <c r="AF2531">
        <f t="shared" ca="1" si="469"/>
        <v>0.47749999999999998</v>
      </c>
      <c r="AG2531">
        <f t="shared" ca="1" si="470"/>
        <v>0</v>
      </c>
    </row>
    <row r="2532" spans="3:33" x14ac:dyDescent="0.3">
      <c r="C2532" s="1">
        <v>40065</v>
      </c>
      <c r="D2532">
        <v>1.75</v>
      </c>
      <c r="E2532" s="1">
        <v>40065</v>
      </c>
      <c r="F2532">
        <v>0.25</v>
      </c>
      <c r="G2532" s="1">
        <v>40065</v>
      </c>
      <c r="H2532">
        <v>0.33200000000000002</v>
      </c>
      <c r="I2532" s="1">
        <v>40065</v>
      </c>
      <c r="J2532">
        <v>1</v>
      </c>
      <c r="L2532" s="1">
        <v>40065</v>
      </c>
      <c r="M2532">
        <v>0.5</v>
      </c>
      <c r="O2532">
        <f t="shared" si="460"/>
        <v>0.75</v>
      </c>
      <c r="P2532" s="1">
        <v>40065</v>
      </c>
      <c r="Q2532">
        <v>0.43070000000000003</v>
      </c>
      <c r="R2532" s="1">
        <v>40065</v>
      </c>
      <c r="S2532">
        <v>0.47139999999999999</v>
      </c>
      <c r="U2532" s="9">
        <f t="shared" si="471"/>
        <v>0</v>
      </c>
      <c r="X2532" s="6">
        <f t="shared" si="461"/>
        <v>40065</v>
      </c>
      <c r="Y2532">
        <f t="shared" ca="1" si="462"/>
        <v>1.75</v>
      </c>
      <c r="Z2532">
        <f t="shared" ca="1" si="463"/>
        <v>0.25</v>
      </c>
      <c r="AA2532">
        <f t="shared" ca="1" si="464"/>
        <v>0.33200000000000002</v>
      </c>
      <c r="AB2532">
        <f t="shared" ca="1" si="465"/>
        <v>1</v>
      </c>
      <c r="AC2532">
        <f t="shared" ca="1" si="466"/>
        <v>0.5</v>
      </c>
      <c r="AD2532">
        <f t="shared" ca="1" si="467"/>
        <v>0.75</v>
      </c>
      <c r="AE2532">
        <f t="shared" ca="1" si="468"/>
        <v>0.43070000000000003</v>
      </c>
      <c r="AF2532">
        <f t="shared" ca="1" si="469"/>
        <v>0.47139999999999999</v>
      </c>
      <c r="AG2532">
        <f t="shared" ca="1" si="470"/>
        <v>0</v>
      </c>
    </row>
    <row r="2533" spans="3:33" x14ac:dyDescent="0.3">
      <c r="C2533" s="1">
        <v>40066</v>
      </c>
      <c r="D2533">
        <v>1.75</v>
      </c>
      <c r="E2533" s="1">
        <v>40066</v>
      </c>
      <c r="F2533">
        <v>0.25</v>
      </c>
      <c r="G2533" s="1">
        <v>40066</v>
      </c>
      <c r="H2533">
        <v>0.33800000000000002</v>
      </c>
      <c r="I2533" s="1">
        <v>40066</v>
      </c>
      <c r="J2533">
        <v>1</v>
      </c>
      <c r="L2533" s="1">
        <v>40066</v>
      </c>
      <c r="M2533">
        <v>0.5</v>
      </c>
      <c r="O2533">
        <f t="shared" si="460"/>
        <v>0.75</v>
      </c>
      <c r="P2533" s="1">
        <v>40066</v>
      </c>
      <c r="Q2533">
        <v>0.42230000000000001</v>
      </c>
      <c r="R2533" s="1">
        <v>40066</v>
      </c>
      <c r="S2533">
        <v>0.42970000000000003</v>
      </c>
      <c r="U2533" s="9">
        <f t="shared" si="471"/>
        <v>0</v>
      </c>
      <c r="X2533" s="6">
        <f t="shared" si="461"/>
        <v>40066</v>
      </c>
      <c r="Y2533">
        <f t="shared" ca="1" si="462"/>
        <v>1.75</v>
      </c>
      <c r="Z2533">
        <f t="shared" ca="1" si="463"/>
        <v>0.25</v>
      </c>
      <c r="AA2533">
        <f t="shared" ca="1" si="464"/>
        <v>0.33800000000000002</v>
      </c>
      <c r="AB2533">
        <f t="shared" ca="1" si="465"/>
        <v>1</v>
      </c>
      <c r="AC2533">
        <f t="shared" ca="1" si="466"/>
        <v>0.5</v>
      </c>
      <c r="AD2533">
        <f t="shared" ca="1" si="467"/>
        <v>0.75</v>
      </c>
      <c r="AE2533">
        <f t="shared" ca="1" si="468"/>
        <v>0.42230000000000001</v>
      </c>
      <c r="AF2533">
        <f t="shared" ca="1" si="469"/>
        <v>0.42970000000000003</v>
      </c>
      <c r="AG2533">
        <f t="shared" ca="1" si="470"/>
        <v>0</v>
      </c>
    </row>
    <row r="2534" spans="3:33" x14ac:dyDescent="0.3">
      <c r="C2534" s="1">
        <v>40067</v>
      </c>
      <c r="D2534">
        <v>1.75</v>
      </c>
      <c r="E2534" s="1">
        <v>40067</v>
      </c>
      <c r="F2534">
        <v>0.25</v>
      </c>
      <c r="G2534" s="1">
        <v>40067</v>
      </c>
      <c r="H2534">
        <v>0.34</v>
      </c>
      <c r="I2534" s="1">
        <v>40067</v>
      </c>
      <c r="J2534">
        <v>1</v>
      </c>
      <c r="L2534" s="1">
        <v>40067</v>
      </c>
      <c r="M2534">
        <v>0.5</v>
      </c>
      <c r="O2534">
        <f t="shared" si="460"/>
        <v>0.75</v>
      </c>
      <c r="P2534" s="1">
        <v>40067</v>
      </c>
      <c r="Q2534">
        <v>0.43909999999999999</v>
      </c>
      <c r="R2534" s="1">
        <v>40067</v>
      </c>
      <c r="S2534">
        <v>0.45950000000000002</v>
      </c>
      <c r="U2534" s="9">
        <f t="shared" si="471"/>
        <v>0</v>
      </c>
      <c r="X2534" s="6">
        <f t="shared" si="461"/>
        <v>40067</v>
      </c>
      <c r="Y2534">
        <f t="shared" ca="1" si="462"/>
        <v>1.75</v>
      </c>
      <c r="Z2534">
        <f t="shared" ca="1" si="463"/>
        <v>0.25</v>
      </c>
      <c r="AA2534">
        <f t="shared" ca="1" si="464"/>
        <v>0.34</v>
      </c>
      <c r="AB2534">
        <f t="shared" ca="1" si="465"/>
        <v>1</v>
      </c>
      <c r="AC2534">
        <f t="shared" ca="1" si="466"/>
        <v>0.5</v>
      </c>
      <c r="AD2534">
        <f t="shared" ca="1" si="467"/>
        <v>0.75</v>
      </c>
      <c r="AE2534">
        <f t="shared" ca="1" si="468"/>
        <v>0.43909999999999999</v>
      </c>
      <c r="AF2534">
        <f t="shared" ca="1" si="469"/>
        <v>0.45950000000000002</v>
      </c>
      <c r="AG2534">
        <f t="shared" ca="1" si="470"/>
        <v>0</v>
      </c>
    </row>
    <row r="2535" spans="3:33" x14ac:dyDescent="0.3">
      <c r="C2535" s="1">
        <v>40070</v>
      </c>
      <c r="D2535">
        <v>1.75</v>
      </c>
      <c r="E2535" s="1">
        <v>40070</v>
      </c>
      <c r="F2535">
        <v>0.25</v>
      </c>
      <c r="G2535" s="1">
        <v>40070</v>
      </c>
      <c r="H2535">
        <v>0.35</v>
      </c>
      <c r="I2535" s="1">
        <v>40070</v>
      </c>
      <c r="J2535">
        <v>1</v>
      </c>
      <c r="L2535" s="1">
        <v>40070</v>
      </c>
      <c r="M2535">
        <v>0.5</v>
      </c>
      <c r="O2535">
        <f t="shared" si="460"/>
        <v>0.75</v>
      </c>
      <c r="P2535" s="1">
        <v>40070</v>
      </c>
      <c r="Q2535">
        <v>0.438</v>
      </c>
      <c r="R2535" s="1">
        <v>40070</v>
      </c>
      <c r="S2535">
        <v>0.47010000000000002</v>
      </c>
      <c r="U2535" s="9">
        <f t="shared" si="471"/>
        <v>0</v>
      </c>
      <c r="X2535" s="6">
        <f t="shared" si="461"/>
        <v>40070</v>
      </c>
      <c r="Y2535">
        <f t="shared" ca="1" si="462"/>
        <v>1.75</v>
      </c>
      <c r="Z2535">
        <f t="shared" ca="1" si="463"/>
        <v>0.25</v>
      </c>
      <c r="AA2535">
        <f t="shared" ca="1" si="464"/>
        <v>0.35</v>
      </c>
      <c r="AB2535">
        <f t="shared" ca="1" si="465"/>
        <v>1</v>
      </c>
      <c r="AC2535">
        <f t="shared" ca="1" si="466"/>
        <v>0.5</v>
      </c>
      <c r="AD2535">
        <f t="shared" ca="1" si="467"/>
        <v>0.75</v>
      </c>
      <c r="AE2535">
        <f t="shared" ca="1" si="468"/>
        <v>0.438</v>
      </c>
      <c r="AF2535">
        <f t="shared" ca="1" si="469"/>
        <v>0.47010000000000002</v>
      </c>
      <c r="AG2535">
        <f t="shared" ca="1" si="470"/>
        <v>0</v>
      </c>
    </row>
    <row r="2536" spans="3:33" x14ac:dyDescent="0.3">
      <c r="C2536" s="1">
        <v>40071</v>
      </c>
      <c r="D2536">
        <v>1.75</v>
      </c>
      <c r="E2536" s="1">
        <v>40071</v>
      </c>
      <c r="F2536">
        <v>0.25</v>
      </c>
      <c r="G2536" s="1">
        <v>40071</v>
      </c>
      <c r="H2536">
        <v>0.35499999999999998</v>
      </c>
      <c r="I2536" s="1">
        <v>40071</v>
      </c>
      <c r="J2536">
        <v>1</v>
      </c>
      <c r="L2536" s="1">
        <v>40071</v>
      </c>
      <c r="M2536">
        <v>0.5</v>
      </c>
      <c r="O2536">
        <f t="shared" si="460"/>
        <v>0.75</v>
      </c>
      <c r="P2536" s="1">
        <v>40071</v>
      </c>
      <c r="Q2536">
        <v>0.43969999999999998</v>
      </c>
      <c r="R2536" s="1">
        <v>40071</v>
      </c>
      <c r="S2536">
        <v>0.46750000000000003</v>
      </c>
      <c r="U2536" s="9">
        <f t="shared" si="471"/>
        <v>0</v>
      </c>
      <c r="X2536" s="6">
        <f t="shared" si="461"/>
        <v>40071</v>
      </c>
      <c r="Y2536">
        <f t="shared" ca="1" si="462"/>
        <v>1.75</v>
      </c>
      <c r="Z2536">
        <f t="shared" ca="1" si="463"/>
        <v>0.25</v>
      </c>
      <c r="AA2536">
        <f t="shared" ca="1" si="464"/>
        <v>0.35499999999999998</v>
      </c>
      <c r="AB2536">
        <f t="shared" ca="1" si="465"/>
        <v>1</v>
      </c>
      <c r="AC2536">
        <f t="shared" ca="1" si="466"/>
        <v>0.5</v>
      </c>
      <c r="AD2536">
        <f t="shared" ca="1" si="467"/>
        <v>0.75</v>
      </c>
      <c r="AE2536">
        <f t="shared" ca="1" si="468"/>
        <v>0.43969999999999998</v>
      </c>
      <c r="AF2536">
        <f t="shared" ca="1" si="469"/>
        <v>0.46750000000000003</v>
      </c>
      <c r="AG2536">
        <f t="shared" ca="1" si="470"/>
        <v>0</v>
      </c>
    </row>
    <row r="2537" spans="3:33" x14ac:dyDescent="0.3">
      <c r="C2537" s="1">
        <v>40072</v>
      </c>
      <c r="D2537">
        <v>1.75</v>
      </c>
      <c r="E2537" s="1">
        <v>40072</v>
      </c>
      <c r="F2537">
        <v>0.25</v>
      </c>
      <c r="G2537" s="1">
        <v>40072</v>
      </c>
      <c r="H2537">
        <v>0.36899999999999999</v>
      </c>
      <c r="I2537" s="1">
        <v>40072</v>
      </c>
      <c r="J2537">
        <v>1</v>
      </c>
      <c r="L2537" s="1">
        <v>40072</v>
      </c>
      <c r="M2537">
        <v>0.5</v>
      </c>
      <c r="O2537">
        <f t="shared" si="460"/>
        <v>0.75</v>
      </c>
      <c r="P2537" s="1">
        <v>40072</v>
      </c>
      <c r="Q2537">
        <v>0.43909999999999999</v>
      </c>
      <c r="R2537" s="1">
        <v>40072</v>
      </c>
      <c r="S2537">
        <v>0.4597</v>
      </c>
      <c r="U2537" s="9">
        <f t="shared" si="471"/>
        <v>0</v>
      </c>
      <c r="X2537" s="6">
        <f t="shared" si="461"/>
        <v>40072</v>
      </c>
      <c r="Y2537">
        <f t="shared" ca="1" si="462"/>
        <v>1.75</v>
      </c>
      <c r="Z2537">
        <f t="shared" ca="1" si="463"/>
        <v>0.25</v>
      </c>
      <c r="AA2537">
        <f t="shared" ca="1" si="464"/>
        <v>0.36899999999999999</v>
      </c>
      <c r="AB2537">
        <f t="shared" ca="1" si="465"/>
        <v>1</v>
      </c>
      <c r="AC2537">
        <f t="shared" ca="1" si="466"/>
        <v>0.5</v>
      </c>
      <c r="AD2537">
        <f t="shared" ca="1" si="467"/>
        <v>0.75</v>
      </c>
      <c r="AE2537">
        <f t="shared" ca="1" si="468"/>
        <v>0.43909999999999999</v>
      </c>
      <c r="AF2537">
        <f t="shared" ca="1" si="469"/>
        <v>0.4597</v>
      </c>
      <c r="AG2537">
        <f t="shared" ca="1" si="470"/>
        <v>0</v>
      </c>
    </row>
    <row r="2538" spans="3:33" x14ac:dyDescent="0.3">
      <c r="C2538" s="1">
        <v>40073</v>
      </c>
      <c r="D2538">
        <v>1.75</v>
      </c>
      <c r="E2538" s="1">
        <v>40073</v>
      </c>
      <c r="F2538">
        <v>0.25</v>
      </c>
      <c r="G2538" s="1">
        <v>40073</v>
      </c>
      <c r="H2538">
        <v>0.35899999999999999</v>
      </c>
      <c r="I2538" s="1">
        <v>40073</v>
      </c>
      <c r="J2538">
        <v>1</v>
      </c>
      <c r="L2538" s="1">
        <v>40073</v>
      </c>
      <c r="M2538">
        <v>0.5</v>
      </c>
      <c r="O2538">
        <f t="shared" si="460"/>
        <v>0.75</v>
      </c>
      <c r="P2538" s="1">
        <v>40073</v>
      </c>
      <c r="Q2538">
        <v>0.43190000000000001</v>
      </c>
      <c r="R2538" s="1">
        <v>40073</v>
      </c>
      <c r="S2538">
        <v>0.4546</v>
      </c>
      <c r="U2538" s="9">
        <f t="shared" si="471"/>
        <v>0</v>
      </c>
      <c r="X2538" s="6">
        <f t="shared" si="461"/>
        <v>40073</v>
      </c>
      <c r="Y2538">
        <f t="shared" ca="1" si="462"/>
        <v>1.75</v>
      </c>
      <c r="Z2538">
        <f t="shared" ca="1" si="463"/>
        <v>0.25</v>
      </c>
      <c r="AA2538">
        <f t="shared" ca="1" si="464"/>
        <v>0.35899999999999999</v>
      </c>
      <c r="AB2538">
        <f t="shared" ca="1" si="465"/>
        <v>1</v>
      </c>
      <c r="AC2538">
        <f t="shared" ca="1" si="466"/>
        <v>0.5</v>
      </c>
      <c r="AD2538">
        <f t="shared" ca="1" si="467"/>
        <v>0.75</v>
      </c>
      <c r="AE2538">
        <f t="shared" ca="1" si="468"/>
        <v>0.43190000000000001</v>
      </c>
      <c r="AF2538">
        <f t="shared" ca="1" si="469"/>
        <v>0.4546</v>
      </c>
      <c r="AG2538">
        <f t="shared" ca="1" si="470"/>
        <v>0</v>
      </c>
    </row>
    <row r="2539" spans="3:33" x14ac:dyDescent="0.3">
      <c r="C2539" s="1">
        <v>40074</v>
      </c>
      <c r="D2539">
        <v>1.75</v>
      </c>
      <c r="E2539" s="1">
        <v>40074</v>
      </c>
      <c r="F2539">
        <v>0.25</v>
      </c>
      <c r="G2539" s="1">
        <v>40074</v>
      </c>
      <c r="H2539">
        <v>0.36599999999999999</v>
      </c>
      <c r="I2539" s="1">
        <v>40074</v>
      </c>
      <c r="J2539">
        <v>1</v>
      </c>
      <c r="L2539" s="1">
        <v>40074</v>
      </c>
      <c r="M2539">
        <v>0.5</v>
      </c>
      <c r="O2539">
        <f t="shared" si="460"/>
        <v>0.75</v>
      </c>
      <c r="P2539" s="1">
        <v>40074</v>
      </c>
      <c r="Q2539">
        <v>0.4335</v>
      </c>
      <c r="R2539" s="1">
        <v>40074</v>
      </c>
      <c r="S2539">
        <v>0.48349999999999999</v>
      </c>
      <c r="U2539" s="9">
        <f t="shared" si="471"/>
        <v>0</v>
      </c>
      <c r="X2539" s="6">
        <f t="shared" si="461"/>
        <v>40074</v>
      </c>
      <c r="Y2539">
        <f t="shared" ca="1" si="462"/>
        <v>1.75</v>
      </c>
      <c r="Z2539">
        <f t="shared" ca="1" si="463"/>
        <v>0.25</v>
      </c>
      <c r="AA2539">
        <f t="shared" ca="1" si="464"/>
        <v>0.36599999999999999</v>
      </c>
      <c r="AB2539">
        <f t="shared" ca="1" si="465"/>
        <v>1</v>
      </c>
      <c r="AC2539">
        <f t="shared" ca="1" si="466"/>
        <v>0.5</v>
      </c>
      <c r="AD2539">
        <f t="shared" ca="1" si="467"/>
        <v>0.75</v>
      </c>
      <c r="AE2539">
        <f t="shared" ca="1" si="468"/>
        <v>0.4335</v>
      </c>
      <c r="AF2539">
        <f t="shared" ca="1" si="469"/>
        <v>0.48349999999999999</v>
      </c>
      <c r="AG2539">
        <f t="shared" ca="1" si="470"/>
        <v>0</v>
      </c>
    </row>
    <row r="2540" spans="3:33" x14ac:dyDescent="0.3">
      <c r="C2540" s="1">
        <v>40077</v>
      </c>
      <c r="D2540">
        <v>1.75</v>
      </c>
      <c r="E2540" s="1">
        <v>40077</v>
      </c>
      <c r="F2540">
        <v>0.25</v>
      </c>
      <c r="G2540" s="1">
        <v>40077</v>
      </c>
      <c r="H2540">
        <v>0.35</v>
      </c>
      <c r="I2540" s="1">
        <v>40077</v>
      </c>
      <c r="J2540">
        <v>1</v>
      </c>
      <c r="L2540" s="1">
        <v>40077</v>
      </c>
      <c r="M2540">
        <v>0.5</v>
      </c>
      <c r="O2540">
        <f t="shared" si="460"/>
        <v>0.75</v>
      </c>
      <c r="P2540" s="1">
        <v>40077</v>
      </c>
      <c r="Q2540">
        <v>0.42870000000000003</v>
      </c>
      <c r="R2540" s="1">
        <v>40077</v>
      </c>
      <c r="S2540">
        <v>0.48170000000000002</v>
      </c>
      <c r="U2540" s="9">
        <f t="shared" si="471"/>
        <v>0</v>
      </c>
      <c r="X2540" s="6">
        <f t="shared" si="461"/>
        <v>40077</v>
      </c>
      <c r="Y2540">
        <f t="shared" ca="1" si="462"/>
        <v>1.75</v>
      </c>
      <c r="Z2540">
        <f t="shared" ca="1" si="463"/>
        <v>0.25</v>
      </c>
      <c r="AA2540">
        <f t="shared" ca="1" si="464"/>
        <v>0.35</v>
      </c>
      <c r="AB2540">
        <f t="shared" ca="1" si="465"/>
        <v>1</v>
      </c>
      <c r="AC2540">
        <f t="shared" ca="1" si="466"/>
        <v>0.5</v>
      </c>
      <c r="AD2540">
        <f t="shared" ca="1" si="467"/>
        <v>0.75</v>
      </c>
      <c r="AE2540">
        <f t="shared" ca="1" si="468"/>
        <v>0.42870000000000003</v>
      </c>
      <c r="AF2540">
        <f t="shared" ca="1" si="469"/>
        <v>0.48170000000000002</v>
      </c>
      <c r="AG2540">
        <f t="shared" ca="1" si="470"/>
        <v>0</v>
      </c>
    </row>
    <row r="2541" spans="3:33" x14ac:dyDescent="0.3">
      <c r="C2541" s="1">
        <v>40078</v>
      </c>
      <c r="D2541">
        <v>1.75</v>
      </c>
      <c r="E2541" s="1">
        <v>40078</v>
      </c>
      <c r="F2541">
        <v>0.25</v>
      </c>
      <c r="G2541" s="1">
        <v>40078</v>
      </c>
      <c r="H2541">
        <v>0.35499999999999998</v>
      </c>
      <c r="I2541" s="1">
        <v>40078</v>
      </c>
      <c r="J2541">
        <v>1</v>
      </c>
      <c r="L2541" s="1">
        <v>40078</v>
      </c>
      <c r="M2541">
        <v>0.5</v>
      </c>
      <c r="O2541">
        <f t="shared" si="460"/>
        <v>0.75</v>
      </c>
      <c r="P2541" s="1">
        <v>40078</v>
      </c>
      <c r="Q2541">
        <v>0.43080000000000002</v>
      </c>
      <c r="R2541" s="1">
        <v>40078</v>
      </c>
      <c r="S2541">
        <v>0.47670000000000001</v>
      </c>
      <c r="U2541" s="9">
        <f t="shared" si="471"/>
        <v>0</v>
      </c>
      <c r="X2541" s="6">
        <f t="shared" si="461"/>
        <v>40078</v>
      </c>
      <c r="Y2541">
        <f t="shared" ca="1" si="462"/>
        <v>1.75</v>
      </c>
      <c r="Z2541">
        <f t="shared" ca="1" si="463"/>
        <v>0.25</v>
      </c>
      <c r="AA2541">
        <f t="shared" ca="1" si="464"/>
        <v>0.35499999999999998</v>
      </c>
      <c r="AB2541">
        <f t="shared" ca="1" si="465"/>
        <v>1</v>
      </c>
      <c r="AC2541">
        <f t="shared" ca="1" si="466"/>
        <v>0.5</v>
      </c>
      <c r="AD2541">
        <f t="shared" ca="1" si="467"/>
        <v>0.75</v>
      </c>
      <c r="AE2541">
        <f t="shared" ca="1" si="468"/>
        <v>0.43080000000000002</v>
      </c>
      <c r="AF2541">
        <f t="shared" ca="1" si="469"/>
        <v>0.47670000000000001</v>
      </c>
      <c r="AG2541">
        <f t="shared" ca="1" si="470"/>
        <v>0</v>
      </c>
    </row>
    <row r="2542" spans="3:33" x14ac:dyDescent="0.3">
      <c r="C2542" s="1">
        <v>40079</v>
      </c>
      <c r="D2542">
        <v>1.75</v>
      </c>
      <c r="E2542" s="1">
        <v>40079</v>
      </c>
      <c r="F2542">
        <v>0.25</v>
      </c>
      <c r="G2542" s="1">
        <v>40079</v>
      </c>
      <c r="H2542">
        <v>0.34399999999999997</v>
      </c>
      <c r="I2542" s="1">
        <v>40079</v>
      </c>
      <c r="J2542">
        <v>1</v>
      </c>
      <c r="L2542" s="1">
        <v>40079</v>
      </c>
      <c r="M2542">
        <v>0.5</v>
      </c>
      <c r="O2542">
        <f t="shared" si="460"/>
        <v>0.75</v>
      </c>
      <c r="P2542" s="1">
        <v>40079</v>
      </c>
      <c r="Q2542">
        <v>0.42820000000000003</v>
      </c>
      <c r="R2542" s="1">
        <v>40079</v>
      </c>
      <c r="S2542">
        <v>0.47860000000000003</v>
      </c>
      <c r="U2542" s="9">
        <f t="shared" si="471"/>
        <v>0</v>
      </c>
      <c r="X2542" s="6">
        <f t="shared" si="461"/>
        <v>40079</v>
      </c>
      <c r="Y2542">
        <f t="shared" ca="1" si="462"/>
        <v>1.75</v>
      </c>
      <c r="Z2542">
        <f t="shared" ca="1" si="463"/>
        <v>0.25</v>
      </c>
      <c r="AA2542">
        <f t="shared" ca="1" si="464"/>
        <v>0.34399999999999997</v>
      </c>
      <c r="AB2542">
        <f t="shared" ca="1" si="465"/>
        <v>1</v>
      </c>
      <c r="AC2542">
        <f t="shared" ca="1" si="466"/>
        <v>0.5</v>
      </c>
      <c r="AD2542">
        <f t="shared" ca="1" si="467"/>
        <v>0.75</v>
      </c>
      <c r="AE2542">
        <f t="shared" ca="1" si="468"/>
        <v>0.42820000000000003</v>
      </c>
      <c r="AF2542">
        <f t="shared" ca="1" si="469"/>
        <v>0.47860000000000003</v>
      </c>
      <c r="AG2542">
        <f t="shared" ca="1" si="470"/>
        <v>0</v>
      </c>
    </row>
    <row r="2543" spans="3:33" x14ac:dyDescent="0.3">
      <c r="C2543" s="1">
        <v>40080</v>
      </c>
      <c r="D2543">
        <v>1.75</v>
      </c>
      <c r="E2543" s="1">
        <v>40080</v>
      </c>
      <c r="F2543">
        <v>0.25</v>
      </c>
      <c r="G2543" s="1">
        <v>40080</v>
      </c>
      <c r="H2543">
        <v>0.34699999999999998</v>
      </c>
      <c r="I2543" s="1">
        <v>40080</v>
      </c>
      <c r="J2543">
        <v>1</v>
      </c>
      <c r="L2543" s="1">
        <v>40080</v>
      </c>
      <c r="M2543">
        <v>0.5</v>
      </c>
      <c r="O2543">
        <f t="shared" si="460"/>
        <v>0.75</v>
      </c>
      <c r="P2543" s="1">
        <v>40080</v>
      </c>
      <c r="Q2543">
        <v>0.42670000000000002</v>
      </c>
      <c r="R2543" s="1">
        <v>40080</v>
      </c>
      <c r="S2543">
        <v>0.4819</v>
      </c>
      <c r="U2543" s="9">
        <f t="shared" si="471"/>
        <v>0</v>
      </c>
      <c r="X2543" s="6">
        <f t="shared" si="461"/>
        <v>40080</v>
      </c>
      <c r="Y2543">
        <f t="shared" ca="1" si="462"/>
        <v>1.75</v>
      </c>
      <c r="Z2543">
        <f t="shared" ca="1" si="463"/>
        <v>0.25</v>
      </c>
      <c r="AA2543">
        <f t="shared" ca="1" si="464"/>
        <v>0.34699999999999998</v>
      </c>
      <c r="AB2543">
        <f t="shared" ca="1" si="465"/>
        <v>1</v>
      </c>
      <c r="AC2543">
        <f t="shared" ca="1" si="466"/>
        <v>0.5</v>
      </c>
      <c r="AD2543">
        <f t="shared" ca="1" si="467"/>
        <v>0.75</v>
      </c>
      <c r="AE2543">
        <f t="shared" ca="1" si="468"/>
        <v>0.42670000000000002</v>
      </c>
      <c r="AF2543">
        <f t="shared" ca="1" si="469"/>
        <v>0.4819</v>
      </c>
      <c r="AG2543">
        <f t="shared" ca="1" si="470"/>
        <v>0</v>
      </c>
    </row>
    <row r="2544" spans="3:33" x14ac:dyDescent="0.3">
      <c r="C2544" s="1">
        <v>40081</v>
      </c>
      <c r="D2544">
        <v>1.75</v>
      </c>
      <c r="E2544" s="1">
        <v>40081</v>
      </c>
      <c r="F2544">
        <v>0.25</v>
      </c>
      <c r="G2544" s="1">
        <v>40081</v>
      </c>
      <c r="H2544">
        <v>0.34200000000000003</v>
      </c>
      <c r="I2544" s="1">
        <v>40081</v>
      </c>
      <c r="J2544">
        <v>1</v>
      </c>
      <c r="L2544" s="1">
        <v>40081</v>
      </c>
      <c r="M2544">
        <v>0.5</v>
      </c>
      <c r="O2544">
        <f t="shared" si="460"/>
        <v>0.75</v>
      </c>
      <c r="P2544" s="1">
        <v>40081</v>
      </c>
      <c r="Q2544">
        <v>0.43169999999999997</v>
      </c>
      <c r="R2544" s="1">
        <v>40081</v>
      </c>
      <c r="S2544">
        <v>0.47010000000000002</v>
      </c>
      <c r="U2544" s="9">
        <f t="shared" si="471"/>
        <v>0</v>
      </c>
      <c r="X2544" s="6">
        <f t="shared" si="461"/>
        <v>40081</v>
      </c>
      <c r="Y2544">
        <f t="shared" ca="1" si="462"/>
        <v>1.75</v>
      </c>
      <c r="Z2544">
        <f t="shared" ca="1" si="463"/>
        <v>0.25</v>
      </c>
      <c r="AA2544">
        <f t="shared" ca="1" si="464"/>
        <v>0.34200000000000003</v>
      </c>
      <c r="AB2544">
        <f t="shared" ca="1" si="465"/>
        <v>1</v>
      </c>
      <c r="AC2544">
        <f t="shared" ca="1" si="466"/>
        <v>0.5</v>
      </c>
      <c r="AD2544">
        <f t="shared" ca="1" si="467"/>
        <v>0.75</v>
      </c>
      <c r="AE2544">
        <f t="shared" ca="1" si="468"/>
        <v>0.43169999999999997</v>
      </c>
      <c r="AF2544">
        <f t="shared" ca="1" si="469"/>
        <v>0.47010000000000002</v>
      </c>
      <c r="AG2544">
        <f t="shared" ca="1" si="470"/>
        <v>0</v>
      </c>
    </row>
    <row r="2545" spans="3:33" x14ac:dyDescent="0.3">
      <c r="C2545" s="1">
        <v>40084</v>
      </c>
      <c r="D2545">
        <v>1.75</v>
      </c>
      <c r="E2545" s="1">
        <v>40084</v>
      </c>
      <c r="F2545">
        <v>0.25</v>
      </c>
      <c r="G2545" s="1">
        <v>40084</v>
      </c>
      <c r="H2545">
        <v>0.35299999999999998</v>
      </c>
      <c r="I2545" s="1">
        <v>40084</v>
      </c>
      <c r="J2545">
        <v>1</v>
      </c>
      <c r="L2545" s="1">
        <v>40084</v>
      </c>
      <c r="M2545">
        <v>0.5</v>
      </c>
      <c r="O2545">
        <f t="shared" si="460"/>
        <v>0.75</v>
      </c>
      <c r="P2545" s="1">
        <v>40084</v>
      </c>
      <c r="Q2545">
        <v>0.43140000000000001</v>
      </c>
      <c r="R2545" s="1">
        <v>40084</v>
      </c>
      <c r="S2545">
        <v>0.47810000000000002</v>
      </c>
      <c r="U2545" s="9">
        <f t="shared" si="471"/>
        <v>0</v>
      </c>
      <c r="X2545" s="6">
        <f t="shared" si="461"/>
        <v>40084</v>
      </c>
      <c r="Y2545">
        <f t="shared" ca="1" si="462"/>
        <v>1.75</v>
      </c>
      <c r="Z2545">
        <f t="shared" ca="1" si="463"/>
        <v>0.25</v>
      </c>
      <c r="AA2545">
        <f t="shared" ca="1" si="464"/>
        <v>0.35299999999999998</v>
      </c>
      <c r="AB2545">
        <f t="shared" ca="1" si="465"/>
        <v>1</v>
      </c>
      <c r="AC2545">
        <f t="shared" ca="1" si="466"/>
        <v>0.5</v>
      </c>
      <c r="AD2545">
        <f t="shared" ca="1" si="467"/>
        <v>0.75</v>
      </c>
      <c r="AE2545">
        <f t="shared" ca="1" si="468"/>
        <v>0.43140000000000001</v>
      </c>
      <c r="AF2545">
        <f t="shared" ca="1" si="469"/>
        <v>0.47810000000000002</v>
      </c>
      <c r="AG2545">
        <f t="shared" ca="1" si="470"/>
        <v>0</v>
      </c>
    </row>
    <row r="2546" spans="3:33" x14ac:dyDescent="0.3">
      <c r="C2546" s="1">
        <v>40085</v>
      </c>
      <c r="D2546">
        <v>1.75</v>
      </c>
      <c r="E2546" s="1">
        <v>40085</v>
      </c>
      <c r="F2546">
        <v>0.25</v>
      </c>
      <c r="G2546" s="1">
        <v>40085</v>
      </c>
      <c r="H2546">
        <v>0.35399999999999998</v>
      </c>
      <c r="I2546" s="1">
        <v>40085</v>
      </c>
      <c r="J2546">
        <v>1</v>
      </c>
      <c r="L2546" s="1">
        <v>40085</v>
      </c>
      <c r="M2546">
        <v>0.5</v>
      </c>
      <c r="O2546">
        <f t="shared" si="460"/>
        <v>0.75</v>
      </c>
      <c r="P2546" s="1">
        <v>40085</v>
      </c>
      <c r="Q2546">
        <v>0.43</v>
      </c>
      <c r="R2546" s="1">
        <v>40085</v>
      </c>
      <c r="S2546">
        <v>0.46910000000000002</v>
      </c>
      <c r="U2546" s="9">
        <f t="shared" si="471"/>
        <v>0</v>
      </c>
      <c r="X2546" s="6">
        <f t="shared" si="461"/>
        <v>40085</v>
      </c>
      <c r="Y2546">
        <f t="shared" ca="1" si="462"/>
        <v>1.75</v>
      </c>
      <c r="Z2546">
        <f t="shared" ca="1" si="463"/>
        <v>0.25</v>
      </c>
      <c r="AA2546">
        <f t="shared" ca="1" si="464"/>
        <v>0.35399999999999998</v>
      </c>
      <c r="AB2546">
        <f t="shared" ca="1" si="465"/>
        <v>1</v>
      </c>
      <c r="AC2546">
        <f t="shared" ca="1" si="466"/>
        <v>0.5</v>
      </c>
      <c r="AD2546">
        <f t="shared" ca="1" si="467"/>
        <v>0.75</v>
      </c>
      <c r="AE2546">
        <f t="shared" ca="1" si="468"/>
        <v>0.43</v>
      </c>
      <c r="AF2546">
        <f t="shared" ca="1" si="469"/>
        <v>0.46910000000000002</v>
      </c>
      <c r="AG2546">
        <f t="shared" ca="1" si="470"/>
        <v>0</v>
      </c>
    </row>
    <row r="2547" spans="3:33" x14ac:dyDescent="0.3">
      <c r="C2547" s="1">
        <v>40086</v>
      </c>
      <c r="D2547">
        <v>1.75</v>
      </c>
      <c r="E2547" s="1">
        <v>40086</v>
      </c>
      <c r="F2547">
        <v>0.25</v>
      </c>
      <c r="G2547" s="1">
        <v>40086</v>
      </c>
      <c r="H2547">
        <v>0.53300000000000003</v>
      </c>
      <c r="I2547" s="1">
        <v>40086</v>
      </c>
      <c r="J2547">
        <v>1</v>
      </c>
      <c r="L2547" s="1">
        <v>40086</v>
      </c>
      <c r="M2547">
        <v>0.5</v>
      </c>
      <c r="O2547">
        <f t="shared" si="460"/>
        <v>0.75</v>
      </c>
      <c r="P2547" s="1">
        <v>40086</v>
      </c>
      <c r="Q2547">
        <v>0.42030000000000001</v>
      </c>
      <c r="R2547" s="1">
        <v>40086</v>
      </c>
      <c r="S2547">
        <v>0.49280000000000002</v>
      </c>
      <c r="U2547" s="9">
        <f t="shared" si="471"/>
        <v>0</v>
      </c>
      <c r="X2547" s="6">
        <f t="shared" si="461"/>
        <v>40086</v>
      </c>
      <c r="Y2547">
        <f t="shared" ca="1" si="462"/>
        <v>1.75</v>
      </c>
      <c r="Z2547">
        <f t="shared" ca="1" si="463"/>
        <v>0.25</v>
      </c>
      <c r="AA2547">
        <f t="shared" ca="1" si="464"/>
        <v>0.53300000000000003</v>
      </c>
      <c r="AB2547">
        <f t="shared" ca="1" si="465"/>
        <v>1</v>
      </c>
      <c r="AC2547">
        <f t="shared" ca="1" si="466"/>
        <v>0.5</v>
      </c>
      <c r="AD2547">
        <f t="shared" ca="1" si="467"/>
        <v>0.75</v>
      </c>
      <c r="AE2547">
        <f t="shared" ca="1" si="468"/>
        <v>0.42030000000000001</v>
      </c>
      <c r="AF2547">
        <f t="shared" ca="1" si="469"/>
        <v>0.49280000000000002</v>
      </c>
      <c r="AG2547">
        <f t="shared" ca="1" si="470"/>
        <v>0</v>
      </c>
    </row>
    <row r="2548" spans="3:33" x14ac:dyDescent="0.3">
      <c r="C2548" s="1">
        <v>40087</v>
      </c>
      <c r="D2548">
        <v>1.75</v>
      </c>
      <c r="E2548" s="1">
        <v>40087</v>
      </c>
      <c r="F2548">
        <v>0.25</v>
      </c>
      <c r="G2548" s="1">
        <v>40087</v>
      </c>
      <c r="H2548">
        <v>0.34</v>
      </c>
      <c r="I2548" s="1">
        <v>40087</v>
      </c>
      <c r="J2548">
        <v>1</v>
      </c>
      <c r="L2548" s="1">
        <v>40087</v>
      </c>
      <c r="M2548">
        <v>0.5</v>
      </c>
      <c r="O2548">
        <f t="shared" si="460"/>
        <v>0.75</v>
      </c>
      <c r="P2548" s="1">
        <v>40087</v>
      </c>
      <c r="Q2548">
        <v>0.43840000000000001</v>
      </c>
      <c r="R2548" s="1">
        <v>40087</v>
      </c>
      <c r="S2548">
        <v>0.47860000000000003</v>
      </c>
      <c r="U2548" s="9">
        <f t="shared" si="471"/>
        <v>0</v>
      </c>
      <c r="X2548" s="6">
        <f t="shared" si="461"/>
        <v>40087</v>
      </c>
      <c r="Y2548">
        <f t="shared" ca="1" si="462"/>
        <v>1.75</v>
      </c>
      <c r="Z2548">
        <f t="shared" ca="1" si="463"/>
        <v>0.25</v>
      </c>
      <c r="AA2548">
        <f t="shared" ca="1" si="464"/>
        <v>0.34</v>
      </c>
      <c r="AB2548">
        <f t="shared" ca="1" si="465"/>
        <v>1</v>
      </c>
      <c r="AC2548">
        <f t="shared" ca="1" si="466"/>
        <v>0.5</v>
      </c>
      <c r="AD2548">
        <f t="shared" ca="1" si="467"/>
        <v>0.75</v>
      </c>
      <c r="AE2548">
        <f t="shared" ca="1" si="468"/>
        <v>0.43840000000000001</v>
      </c>
      <c r="AF2548">
        <f t="shared" ca="1" si="469"/>
        <v>0.47860000000000003</v>
      </c>
      <c r="AG2548">
        <f t="shared" ca="1" si="470"/>
        <v>0</v>
      </c>
    </row>
    <row r="2549" spans="3:33" x14ac:dyDescent="0.3">
      <c r="C2549" s="1">
        <v>40088</v>
      </c>
      <c r="D2549">
        <v>1.75</v>
      </c>
      <c r="E2549" s="1">
        <v>40088</v>
      </c>
      <c r="F2549">
        <v>0.25</v>
      </c>
      <c r="G2549" s="1">
        <v>40088</v>
      </c>
      <c r="H2549">
        <v>0.36099999999999999</v>
      </c>
      <c r="I2549" s="1">
        <v>40088</v>
      </c>
      <c r="J2549">
        <v>1</v>
      </c>
      <c r="L2549" s="1">
        <v>40088</v>
      </c>
      <c r="M2549">
        <v>0.5</v>
      </c>
      <c r="O2549">
        <f t="shared" si="460"/>
        <v>0.75</v>
      </c>
      <c r="P2549" s="1">
        <v>40088</v>
      </c>
      <c r="Q2549">
        <v>0.44280000000000003</v>
      </c>
      <c r="R2549" s="1">
        <v>40088</v>
      </c>
      <c r="S2549">
        <v>0.48060000000000003</v>
      </c>
      <c r="U2549" s="9">
        <f t="shared" si="471"/>
        <v>0</v>
      </c>
      <c r="X2549" s="6">
        <f t="shared" si="461"/>
        <v>40088</v>
      </c>
      <c r="Y2549">
        <f t="shared" ca="1" si="462"/>
        <v>1.75</v>
      </c>
      <c r="Z2549">
        <f t="shared" ca="1" si="463"/>
        <v>0.25</v>
      </c>
      <c r="AA2549">
        <f t="shared" ca="1" si="464"/>
        <v>0.36099999999999999</v>
      </c>
      <c r="AB2549">
        <f t="shared" ca="1" si="465"/>
        <v>1</v>
      </c>
      <c r="AC2549">
        <f t="shared" ca="1" si="466"/>
        <v>0.5</v>
      </c>
      <c r="AD2549">
        <f t="shared" ca="1" si="467"/>
        <v>0.75</v>
      </c>
      <c r="AE2549">
        <f t="shared" ca="1" si="468"/>
        <v>0.44280000000000003</v>
      </c>
      <c r="AF2549">
        <f t="shared" ca="1" si="469"/>
        <v>0.48060000000000003</v>
      </c>
      <c r="AG2549">
        <f t="shared" ca="1" si="470"/>
        <v>0</v>
      </c>
    </row>
    <row r="2550" spans="3:33" x14ac:dyDescent="0.3">
      <c r="C2550" s="1">
        <v>40091</v>
      </c>
      <c r="D2550">
        <v>1.75</v>
      </c>
      <c r="E2550" s="1">
        <v>40091</v>
      </c>
      <c r="F2550">
        <v>0.25</v>
      </c>
      <c r="G2550" s="1">
        <v>40091</v>
      </c>
      <c r="H2550">
        <v>0.35399999999999998</v>
      </c>
      <c r="I2550" s="1">
        <v>40091</v>
      </c>
      <c r="J2550">
        <v>1</v>
      </c>
      <c r="L2550" s="1">
        <v>40091</v>
      </c>
      <c r="M2550">
        <v>0.5</v>
      </c>
      <c r="O2550">
        <f t="shared" si="460"/>
        <v>0.75</v>
      </c>
      <c r="P2550" s="1">
        <v>40091</v>
      </c>
      <c r="Q2550">
        <v>0.44130000000000003</v>
      </c>
      <c r="R2550" s="1">
        <v>40091</v>
      </c>
      <c r="S2550">
        <v>0.48180000000000001</v>
      </c>
      <c r="U2550" s="9">
        <f t="shared" si="471"/>
        <v>0</v>
      </c>
      <c r="X2550" s="6">
        <f t="shared" si="461"/>
        <v>40091</v>
      </c>
      <c r="Y2550">
        <f t="shared" ca="1" si="462"/>
        <v>1.75</v>
      </c>
      <c r="Z2550">
        <f t="shared" ca="1" si="463"/>
        <v>0.25</v>
      </c>
      <c r="AA2550">
        <f t="shared" ca="1" si="464"/>
        <v>0.35399999999999998</v>
      </c>
      <c r="AB2550">
        <f t="shared" ca="1" si="465"/>
        <v>1</v>
      </c>
      <c r="AC2550">
        <f t="shared" ca="1" si="466"/>
        <v>0.5</v>
      </c>
      <c r="AD2550">
        <f t="shared" ca="1" si="467"/>
        <v>0.75</v>
      </c>
      <c r="AE2550">
        <f t="shared" ca="1" si="468"/>
        <v>0.44130000000000003</v>
      </c>
      <c r="AF2550">
        <f t="shared" ca="1" si="469"/>
        <v>0.48180000000000001</v>
      </c>
      <c r="AG2550">
        <f t="shared" ca="1" si="470"/>
        <v>0</v>
      </c>
    </row>
    <row r="2551" spans="3:33" x14ac:dyDescent="0.3">
      <c r="C2551" s="1">
        <v>40092</v>
      </c>
      <c r="D2551">
        <v>1.75</v>
      </c>
      <c r="E2551" s="1">
        <v>40092</v>
      </c>
      <c r="F2551">
        <v>0.25</v>
      </c>
      <c r="G2551" s="1">
        <v>40092</v>
      </c>
      <c r="H2551">
        <v>0.37</v>
      </c>
      <c r="I2551" s="1">
        <v>40092</v>
      </c>
      <c r="J2551">
        <v>1</v>
      </c>
      <c r="L2551" s="1">
        <v>40092</v>
      </c>
      <c r="M2551">
        <v>0.5</v>
      </c>
      <c r="O2551">
        <f t="shared" si="460"/>
        <v>0.75</v>
      </c>
      <c r="P2551" s="1">
        <v>40092</v>
      </c>
      <c r="Q2551">
        <v>0.43559999999999999</v>
      </c>
      <c r="R2551" s="1">
        <v>40092</v>
      </c>
      <c r="S2551">
        <v>0.48220000000000002</v>
      </c>
      <c r="U2551" s="9">
        <f t="shared" si="471"/>
        <v>0</v>
      </c>
      <c r="X2551" s="6">
        <f t="shared" si="461"/>
        <v>40092</v>
      </c>
      <c r="Y2551">
        <f t="shared" ca="1" si="462"/>
        <v>1.75</v>
      </c>
      <c r="Z2551">
        <f t="shared" ca="1" si="463"/>
        <v>0.25</v>
      </c>
      <c r="AA2551">
        <f t="shared" ca="1" si="464"/>
        <v>0.37</v>
      </c>
      <c r="AB2551">
        <f t="shared" ca="1" si="465"/>
        <v>1</v>
      </c>
      <c r="AC2551">
        <f t="shared" ca="1" si="466"/>
        <v>0.5</v>
      </c>
      <c r="AD2551">
        <f t="shared" ca="1" si="467"/>
        <v>0.75</v>
      </c>
      <c r="AE2551">
        <f t="shared" ca="1" si="468"/>
        <v>0.43559999999999999</v>
      </c>
      <c r="AF2551">
        <f t="shared" ca="1" si="469"/>
        <v>0.48220000000000002</v>
      </c>
      <c r="AG2551">
        <f t="shared" ca="1" si="470"/>
        <v>0</v>
      </c>
    </row>
    <row r="2552" spans="3:33" x14ac:dyDescent="0.3">
      <c r="C2552" s="1">
        <v>40093</v>
      </c>
      <c r="D2552">
        <v>1.75</v>
      </c>
      <c r="E2552" s="1">
        <v>40093</v>
      </c>
      <c r="F2552">
        <v>0.25</v>
      </c>
      <c r="G2552" s="1">
        <v>40093</v>
      </c>
      <c r="H2552">
        <v>0.33600000000000002</v>
      </c>
      <c r="I2552" s="1">
        <v>40093</v>
      </c>
      <c r="J2552">
        <v>1</v>
      </c>
      <c r="L2552" s="1">
        <v>40093</v>
      </c>
      <c r="M2552">
        <v>0.5</v>
      </c>
      <c r="O2552">
        <f t="shared" si="460"/>
        <v>0.75</v>
      </c>
      <c r="P2552" s="1">
        <v>40093</v>
      </c>
      <c r="Q2552">
        <v>0.4385</v>
      </c>
      <c r="R2552" s="1">
        <v>40093</v>
      </c>
      <c r="S2552">
        <v>0.47360000000000002</v>
      </c>
      <c r="U2552" s="9">
        <f t="shared" si="471"/>
        <v>0</v>
      </c>
      <c r="X2552" s="6">
        <f t="shared" si="461"/>
        <v>40093</v>
      </c>
      <c r="Y2552">
        <f t="shared" ca="1" si="462"/>
        <v>1.75</v>
      </c>
      <c r="Z2552">
        <f t="shared" ca="1" si="463"/>
        <v>0.25</v>
      </c>
      <c r="AA2552">
        <f t="shared" ca="1" si="464"/>
        <v>0.33600000000000002</v>
      </c>
      <c r="AB2552">
        <f t="shared" ca="1" si="465"/>
        <v>1</v>
      </c>
      <c r="AC2552">
        <f t="shared" ca="1" si="466"/>
        <v>0.5</v>
      </c>
      <c r="AD2552">
        <f t="shared" ca="1" si="467"/>
        <v>0.75</v>
      </c>
      <c r="AE2552">
        <f t="shared" ca="1" si="468"/>
        <v>0.4385</v>
      </c>
      <c r="AF2552">
        <f t="shared" ca="1" si="469"/>
        <v>0.47360000000000002</v>
      </c>
      <c r="AG2552">
        <f t="shared" ca="1" si="470"/>
        <v>0</v>
      </c>
    </row>
    <row r="2553" spans="3:33" x14ac:dyDescent="0.3">
      <c r="C2553" s="1">
        <v>40094</v>
      </c>
      <c r="D2553">
        <v>1.75</v>
      </c>
      <c r="E2553" s="1">
        <v>40094</v>
      </c>
      <c r="F2553">
        <v>0.25</v>
      </c>
      <c r="G2553" s="1">
        <v>40094</v>
      </c>
      <c r="H2553">
        <v>0.33</v>
      </c>
      <c r="I2553" s="1">
        <v>40094</v>
      </c>
      <c r="J2553">
        <v>1</v>
      </c>
      <c r="L2553" s="1">
        <v>40094</v>
      </c>
      <c r="M2553">
        <v>0.5</v>
      </c>
      <c r="O2553">
        <f t="shared" si="460"/>
        <v>0.75</v>
      </c>
      <c r="P2553" s="1">
        <v>40094</v>
      </c>
      <c r="Q2553">
        <v>0.44109999999999999</v>
      </c>
      <c r="R2553" s="1">
        <v>40094</v>
      </c>
      <c r="S2553">
        <v>0.47589999999999999</v>
      </c>
      <c r="U2553" s="9">
        <f t="shared" si="471"/>
        <v>0</v>
      </c>
      <c r="X2553" s="6">
        <f t="shared" si="461"/>
        <v>40094</v>
      </c>
      <c r="Y2553">
        <f t="shared" ca="1" si="462"/>
        <v>1.75</v>
      </c>
      <c r="Z2553">
        <f t="shared" ca="1" si="463"/>
        <v>0.25</v>
      </c>
      <c r="AA2553">
        <f t="shared" ca="1" si="464"/>
        <v>0.33</v>
      </c>
      <c r="AB2553">
        <f t="shared" ca="1" si="465"/>
        <v>1</v>
      </c>
      <c r="AC2553">
        <f t="shared" ca="1" si="466"/>
        <v>0.5</v>
      </c>
      <c r="AD2553">
        <f t="shared" ca="1" si="467"/>
        <v>0.75</v>
      </c>
      <c r="AE2553">
        <f t="shared" ca="1" si="468"/>
        <v>0.44109999999999999</v>
      </c>
      <c r="AF2553">
        <f t="shared" ca="1" si="469"/>
        <v>0.47589999999999999</v>
      </c>
      <c r="AG2553">
        <f t="shared" ca="1" si="470"/>
        <v>0</v>
      </c>
    </row>
    <row r="2554" spans="3:33" x14ac:dyDescent="0.3">
      <c r="C2554" s="1">
        <v>40095</v>
      </c>
      <c r="D2554">
        <v>1.75</v>
      </c>
      <c r="E2554" s="1">
        <v>40095</v>
      </c>
      <c r="F2554">
        <v>0.25</v>
      </c>
      <c r="G2554" s="1">
        <v>40095</v>
      </c>
      <c r="H2554">
        <v>0.33300000000000002</v>
      </c>
      <c r="I2554" s="1">
        <v>40095</v>
      </c>
      <c r="J2554">
        <v>1</v>
      </c>
      <c r="L2554" s="1">
        <v>40095</v>
      </c>
      <c r="M2554">
        <v>0.5</v>
      </c>
      <c r="O2554">
        <f t="shared" si="460"/>
        <v>0.75</v>
      </c>
      <c r="P2554" s="1">
        <v>40095</v>
      </c>
      <c r="Q2554">
        <v>0.44629999999999997</v>
      </c>
      <c r="R2554" s="1">
        <v>40095</v>
      </c>
      <c r="S2554">
        <v>0.48280000000000001</v>
      </c>
      <c r="U2554" s="9">
        <f t="shared" si="471"/>
        <v>0</v>
      </c>
      <c r="X2554" s="6">
        <f t="shared" si="461"/>
        <v>40095</v>
      </c>
      <c r="Y2554">
        <f t="shared" ca="1" si="462"/>
        <v>1.75</v>
      </c>
      <c r="Z2554">
        <f t="shared" ca="1" si="463"/>
        <v>0.25</v>
      </c>
      <c r="AA2554">
        <f t="shared" ca="1" si="464"/>
        <v>0.33300000000000002</v>
      </c>
      <c r="AB2554">
        <f t="shared" ca="1" si="465"/>
        <v>1</v>
      </c>
      <c r="AC2554">
        <f t="shared" ca="1" si="466"/>
        <v>0.5</v>
      </c>
      <c r="AD2554">
        <f t="shared" ca="1" si="467"/>
        <v>0.75</v>
      </c>
      <c r="AE2554">
        <f t="shared" ca="1" si="468"/>
        <v>0.44629999999999997</v>
      </c>
      <c r="AF2554">
        <f t="shared" ca="1" si="469"/>
        <v>0.48280000000000001</v>
      </c>
      <c r="AG2554">
        <f t="shared" ca="1" si="470"/>
        <v>0</v>
      </c>
    </row>
    <row r="2555" spans="3:33" x14ac:dyDescent="0.3">
      <c r="C2555" s="1">
        <v>40098</v>
      </c>
      <c r="D2555">
        <v>1.75</v>
      </c>
      <c r="E2555" s="1">
        <v>40098</v>
      </c>
      <c r="F2555">
        <v>0.25</v>
      </c>
      <c r="G2555" s="1">
        <v>40098</v>
      </c>
      <c r="H2555">
        <v>0.33500000000000002</v>
      </c>
      <c r="I2555" s="1">
        <v>40098</v>
      </c>
      <c r="J2555">
        <v>1</v>
      </c>
      <c r="L2555" s="1">
        <v>40098</v>
      </c>
      <c r="M2555">
        <v>0.5</v>
      </c>
      <c r="O2555">
        <f t="shared" si="460"/>
        <v>0.75</v>
      </c>
      <c r="P2555" s="1">
        <v>40098</v>
      </c>
      <c r="Q2555">
        <v>0.44650000000000001</v>
      </c>
      <c r="R2555" s="1">
        <v>40098</v>
      </c>
      <c r="S2555">
        <v>0.47939999999999999</v>
      </c>
      <c r="U2555" s="9">
        <f t="shared" si="471"/>
        <v>0</v>
      </c>
      <c r="X2555" s="6">
        <f t="shared" si="461"/>
        <v>40098</v>
      </c>
      <c r="Y2555">
        <f t="shared" ca="1" si="462"/>
        <v>1.75</v>
      </c>
      <c r="Z2555">
        <f t="shared" ca="1" si="463"/>
        <v>0.25</v>
      </c>
      <c r="AA2555">
        <f t="shared" ca="1" si="464"/>
        <v>0.33500000000000002</v>
      </c>
      <c r="AB2555">
        <f t="shared" ca="1" si="465"/>
        <v>1</v>
      </c>
      <c r="AC2555">
        <f t="shared" ca="1" si="466"/>
        <v>0.5</v>
      </c>
      <c r="AD2555">
        <f t="shared" ca="1" si="467"/>
        <v>0.75</v>
      </c>
      <c r="AE2555">
        <f t="shared" ca="1" si="468"/>
        <v>0.44650000000000001</v>
      </c>
      <c r="AF2555">
        <f t="shared" ca="1" si="469"/>
        <v>0.47939999999999999</v>
      </c>
      <c r="AG2555">
        <f t="shared" ca="1" si="470"/>
        <v>0</v>
      </c>
    </row>
    <row r="2556" spans="3:33" x14ac:dyDescent="0.3">
      <c r="C2556" s="1">
        <v>40099</v>
      </c>
      <c r="D2556">
        <v>1.75</v>
      </c>
      <c r="E2556" s="1">
        <v>40099</v>
      </c>
      <c r="F2556">
        <v>0.25</v>
      </c>
      <c r="G2556" s="1">
        <v>40099</v>
      </c>
      <c r="H2556">
        <v>0.56999999999999995</v>
      </c>
      <c r="I2556" s="1">
        <v>40099</v>
      </c>
      <c r="J2556">
        <v>1</v>
      </c>
      <c r="L2556" s="1">
        <v>40099</v>
      </c>
      <c r="M2556">
        <v>0.5</v>
      </c>
      <c r="O2556">
        <f t="shared" si="460"/>
        <v>0.75</v>
      </c>
      <c r="P2556" s="1">
        <v>40099</v>
      </c>
      <c r="Q2556">
        <v>0.44690000000000002</v>
      </c>
      <c r="R2556" s="1">
        <v>40099</v>
      </c>
      <c r="S2556">
        <v>0.48149999999999998</v>
      </c>
      <c r="U2556" s="9">
        <f t="shared" si="471"/>
        <v>0</v>
      </c>
      <c r="X2556" s="6">
        <f t="shared" si="461"/>
        <v>40099</v>
      </c>
      <c r="Y2556">
        <f t="shared" ca="1" si="462"/>
        <v>1.75</v>
      </c>
      <c r="Z2556">
        <f t="shared" ca="1" si="463"/>
        <v>0.25</v>
      </c>
      <c r="AA2556">
        <f t="shared" ca="1" si="464"/>
        <v>0.56999999999999995</v>
      </c>
      <c r="AB2556">
        <f t="shared" ca="1" si="465"/>
        <v>1</v>
      </c>
      <c r="AC2556">
        <f t="shared" ca="1" si="466"/>
        <v>0.5</v>
      </c>
      <c r="AD2556">
        <f t="shared" ca="1" si="467"/>
        <v>0.75</v>
      </c>
      <c r="AE2556">
        <f t="shared" ca="1" si="468"/>
        <v>0.44690000000000002</v>
      </c>
      <c r="AF2556">
        <f t="shared" ca="1" si="469"/>
        <v>0.48149999999999998</v>
      </c>
      <c r="AG2556">
        <f t="shared" ca="1" si="470"/>
        <v>0</v>
      </c>
    </row>
    <row r="2557" spans="3:33" x14ac:dyDescent="0.3">
      <c r="C2557" s="1">
        <v>40100</v>
      </c>
      <c r="D2557">
        <v>1.75</v>
      </c>
      <c r="E2557" s="1">
        <v>40100</v>
      </c>
      <c r="F2557">
        <v>0.25</v>
      </c>
      <c r="G2557" s="1">
        <v>40100</v>
      </c>
      <c r="H2557">
        <v>0.36699999999999999</v>
      </c>
      <c r="I2557" s="1">
        <v>40100</v>
      </c>
      <c r="J2557">
        <v>1</v>
      </c>
      <c r="L2557" s="1">
        <v>40100</v>
      </c>
      <c r="M2557">
        <v>0.5</v>
      </c>
      <c r="O2557">
        <f t="shared" si="460"/>
        <v>0.75</v>
      </c>
      <c r="P2557" s="1">
        <v>40100</v>
      </c>
      <c r="Q2557">
        <v>0.44650000000000001</v>
      </c>
      <c r="R2557" s="1">
        <v>40100</v>
      </c>
      <c r="S2557">
        <v>0.48</v>
      </c>
      <c r="U2557" s="9">
        <f t="shared" si="471"/>
        <v>0</v>
      </c>
      <c r="X2557" s="6">
        <f t="shared" si="461"/>
        <v>40100</v>
      </c>
      <c r="Y2557">
        <f t="shared" ca="1" si="462"/>
        <v>1.75</v>
      </c>
      <c r="Z2557">
        <f t="shared" ca="1" si="463"/>
        <v>0.25</v>
      </c>
      <c r="AA2557">
        <f t="shared" ca="1" si="464"/>
        <v>0.36699999999999999</v>
      </c>
      <c r="AB2557">
        <f t="shared" ca="1" si="465"/>
        <v>1</v>
      </c>
      <c r="AC2557">
        <f t="shared" ca="1" si="466"/>
        <v>0.5</v>
      </c>
      <c r="AD2557">
        <f t="shared" ca="1" si="467"/>
        <v>0.75</v>
      </c>
      <c r="AE2557">
        <f t="shared" ca="1" si="468"/>
        <v>0.44650000000000001</v>
      </c>
      <c r="AF2557">
        <f t="shared" ca="1" si="469"/>
        <v>0.48</v>
      </c>
      <c r="AG2557">
        <f t="shared" ca="1" si="470"/>
        <v>0</v>
      </c>
    </row>
    <row r="2558" spans="3:33" x14ac:dyDescent="0.3">
      <c r="C2558" s="1">
        <v>40101</v>
      </c>
      <c r="D2558">
        <v>1.75</v>
      </c>
      <c r="E2558" s="1">
        <v>40101</v>
      </c>
      <c r="F2558">
        <v>0.25</v>
      </c>
      <c r="G2558" s="1">
        <v>40101</v>
      </c>
      <c r="H2558">
        <v>0.34</v>
      </c>
      <c r="I2558" s="1">
        <v>40101</v>
      </c>
      <c r="J2558">
        <v>1</v>
      </c>
      <c r="L2558" s="1">
        <v>40101</v>
      </c>
      <c r="M2558">
        <v>0.5</v>
      </c>
      <c r="O2558">
        <f t="shared" ref="O2558:O2621" si="472">M2558+0.25</f>
        <v>0.75</v>
      </c>
      <c r="P2558" s="1">
        <v>40101</v>
      </c>
      <c r="Q2558">
        <v>0.44829999999999998</v>
      </c>
      <c r="R2558" s="1">
        <v>40101</v>
      </c>
      <c r="S2558">
        <v>0.4829</v>
      </c>
      <c r="U2558" s="9">
        <f t="shared" si="471"/>
        <v>0</v>
      </c>
      <c r="X2558" s="6">
        <f t="shared" si="461"/>
        <v>40101</v>
      </c>
      <c r="Y2558">
        <f t="shared" ca="1" si="462"/>
        <v>1.75</v>
      </c>
      <c r="Z2558">
        <f t="shared" ca="1" si="463"/>
        <v>0.25</v>
      </c>
      <c r="AA2558">
        <f t="shared" ca="1" si="464"/>
        <v>0.34</v>
      </c>
      <c r="AB2558">
        <f t="shared" ca="1" si="465"/>
        <v>1</v>
      </c>
      <c r="AC2558">
        <f t="shared" ca="1" si="466"/>
        <v>0.5</v>
      </c>
      <c r="AD2558">
        <f t="shared" ca="1" si="467"/>
        <v>0.75</v>
      </c>
      <c r="AE2558">
        <f t="shared" ca="1" si="468"/>
        <v>0.44829999999999998</v>
      </c>
      <c r="AF2558">
        <f t="shared" ca="1" si="469"/>
        <v>0.4829</v>
      </c>
      <c r="AG2558">
        <f t="shared" ca="1" si="470"/>
        <v>0</v>
      </c>
    </row>
    <row r="2559" spans="3:33" x14ac:dyDescent="0.3">
      <c r="C2559" s="1">
        <v>40102</v>
      </c>
      <c r="D2559">
        <v>1.75</v>
      </c>
      <c r="E2559" s="1">
        <v>40102</v>
      </c>
      <c r="F2559">
        <v>0.25</v>
      </c>
      <c r="G2559" s="1">
        <v>40102</v>
      </c>
      <c r="H2559">
        <v>0.34300000000000003</v>
      </c>
      <c r="I2559" s="1">
        <v>40102</v>
      </c>
      <c r="J2559">
        <v>1</v>
      </c>
      <c r="L2559" s="1">
        <v>40102</v>
      </c>
      <c r="M2559">
        <v>0.5</v>
      </c>
      <c r="O2559">
        <f t="shared" si="472"/>
        <v>0.75</v>
      </c>
      <c r="P2559" s="1">
        <v>40102</v>
      </c>
      <c r="Q2559">
        <v>0.4506</v>
      </c>
      <c r="R2559" s="1">
        <v>40102</v>
      </c>
      <c r="S2559">
        <v>0.48249999999999998</v>
      </c>
      <c r="U2559" s="9">
        <f t="shared" si="471"/>
        <v>0</v>
      </c>
      <c r="X2559" s="6">
        <f t="shared" si="461"/>
        <v>40102</v>
      </c>
      <c r="Y2559">
        <f t="shared" ca="1" si="462"/>
        <v>1.75</v>
      </c>
      <c r="Z2559">
        <f t="shared" ca="1" si="463"/>
        <v>0.25</v>
      </c>
      <c r="AA2559">
        <f t="shared" ca="1" si="464"/>
        <v>0.34300000000000003</v>
      </c>
      <c r="AB2559">
        <f t="shared" ca="1" si="465"/>
        <v>1</v>
      </c>
      <c r="AC2559">
        <f t="shared" ca="1" si="466"/>
        <v>0.5</v>
      </c>
      <c r="AD2559">
        <f t="shared" ca="1" si="467"/>
        <v>0.75</v>
      </c>
      <c r="AE2559">
        <f t="shared" ca="1" si="468"/>
        <v>0.4506</v>
      </c>
      <c r="AF2559">
        <f t="shared" ca="1" si="469"/>
        <v>0.48249999999999998</v>
      </c>
      <c r="AG2559">
        <f t="shared" ca="1" si="470"/>
        <v>0</v>
      </c>
    </row>
    <row r="2560" spans="3:33" x14ac:dyDescent="0.3">
      <c r="C2560" s="1">
        <v>40105</v>
      </c>
      <c r="D2560">
        <v>1.75</v>
      </c>
      <c r="E2560" s="1">
        <v>40105</v>
      </c>
      <c r="F2560">
        <v>0.25</v>
      </c>
      <c r="G2560" s="1">
        <v>40105</v>
      </c>
      <c r="H2560">
        <v>0.35</v>
      </c>
      <c r="I2560" s="1">
        <v>40105</v>
      </c>
      <c r="J2560">
        <v>1</v>
      </c>
      <c r="L2560" s="1">
        <v>40105</v>
      </c>
      <c r="M2560">
        <v>0.5</v>
      </c>
      <c r="O2560">
        <f t="shared" si="472"/>
        <v>0.75</v>
      </c>
      <c r="P2560" s="1">
        <v>40105</v>
      </c>
      <c r="Q2560">
        <v>0.44840000000000002</v>
      </c>
      <c r="R2560" s="1">
        <v>40105</v>
      </c>
      <c r="S2560">
        <v>0.48659999999999998</v>
      </c>
      <c r="U2560" s="9">
        <f t="shared" si="471"/>
        <v>0</v>
      </c>
      <c r="X2560" s="6">
        <f t="shared" si="461"/>
        <v>40105</v>
      </c>
      <c r="Y2560">
        <f t="shared" ca="1" si="462"/>
        <v>1.75</v>
      </c>
      <c r="Z2560">
        <f t="shared" ca="1" si="463"/>
        <v>0.25</v>
      </c>
      <c r="AA2560">
        <f t="shared" ca="1" si="464"/>
        <v>0.35</v>
      </c>
      <c r="AB2560">
        <f t="shared" ca="1" si="465"/>
        <v>1</v>
      </c>
      <c r="AC2560">
        <f t="shared" ca="1" si="466"/>
        <v>0.5</v>
      </c>
      <c r="AD2560">
        <f t="shared" ca="1" si="467"/>
        <v>0.75</v>
      </c>
      <c r="AE2560">
        <f t="shared" ca="1" si="468"/>
        <v>0.44840000000000002</v>
      </c>
      <c r="AF2560">
        <f t="shared" ca="1" si="469"/>
        <v>0.48659999999999998</v>
      </c>
      <c r="AG2560">
        <f t="shared" ca="1" si="470"/>
        <v>0</v>
      </c>
    </row>
    <row r="2561" spans="3:33" x14ac:dyDescent="0.3">
      <c r="C2561" s="1">
        <v>40106</v>
      </c>
      <c r="D2561">
        <v>1.75</v>
      </c>
      <c r="E2561" s="1">
        <v>40106</v>
      </c>
      <c r="F2561">
        <v>0.25</v>
      </c>
      <c r="G2561" s="1">
        <v>40106</v>
      </c>
      <c r="H2561">
        <v>0.35199999999999998</v>
      </c>
      <c r="I2561" s="1">
        <v>40106</v>
      </c>
      <c r="J2561">
        <v>1</v>
      </c>
      <c r="L2561" s="1">
        <v>40106</v>
      </c>
      <c r="M2561">
        <v>0.5</v>
      </c>
      <c r="O2561">
        <f t="shared" si="472"/>
        <v>0.75</v>
      </c>
      <c r="P2561" s="1">
        <v>40106</v>
      </c>
      <c r="Q2561">
        <v>0.45140000000000002</v>
      </c>
      <c r="R2561" s="1">
        <v>40106</v>
      </c>
      <c r="S2561">
        <v>0.47770000000000001</v>
      </c>
      <c r="U2561" s="9">
        <f t="shared" si="471"/>
        <v>0</v>
      </c>
      <c r="X2561" s="6">
        <f t="shared" si="461"/>
        <v>40106</v>
      </c>
      <c r="Y2561">
        <f t="shared" ca="1" si="462"/>
        <v>1.75</v>
      </c>
      <c r="Z2561">
        <f t="shared" ca="1" si="463"/>
        <v>0.25</v>
      </c>
      <c r="AA2561">
        <f t="shared" ca="1" si="464"/>
        <v>0.35199999999999998</v>
      </c>
      <c r="AB2561">
        <f t="shared" ca="1" si="465"/>
        <v>1</v>
      </c>
      <c r="AC2561">
        <f t="shared" ca="1" si="466"/>
        <v>0.5</v>
      </c>
      <c r="AD2561">
        <f t="shared" ca="1" si="467"/>
        <v>0.75</v>
      </c>
      <c r="AE2561">
        <f t="shared" ca="1" si="468"/>
        <v>0.45140000000000002</v>
      </c>
      <c r="AF2561">
        <f t="shared" ca="1" si="469"/>
        <v>0.47770000000000001</v>
      </c>
      <c r="AG2561">
        <f t="shared" ca="1" si="470"/>
        <v>0</v>
      </c>
    </row>
    <row r="2562" spans="3:33" x14ac:dyDescent="0.3">
      <c r="C2562" s="1">
        <v>40107</v>
      </c>
      <c r="D2562">
        <v>1.75</v>
      </c>
      <c r="E2562" s="1">
        <v>40107</v>
      </c>
      <c r="F2562">
        <v>0.25</v>
      </c>
      <c r="G2562" s="1">
        <v>40107</v>
      </c>
      <c r="H2562">
        <v>0.34699999999999998</v>
      </c>
      <c r="I2562" s="1">
        <v>40107</v>
      </c>
      <c r="J2562">
        <v>1</v>
      </c>
      <c r="L2562" s="1">
        <v>40107</v>
      </c>
      <c r="M2562">
        <v>0.5</v>
      </c>
      <c r="O2562">
        <f t="shared" si="472"/>
        <v>0.75</v>
      </c>
      <c r="P2562" s="1">
        <v>40107</v>
      </c>
      <c r="Q2562">
        <v>0.44900000000000001</v>
      </c>
      <c r="R2562" s="1">
        <v>40107</v>
      </c>
      <c r="S2562">
        <v>0.4758</v>
      </c>
      <c r="U2562" s="9">
        <f t="shared" si="471"/>
        <v>0</v>
      </c>
      <c r="X2562" s="6">
        <f t="shared" si="461"/>
        <v>40107</v>
      </c>
      <c r="Y2562">
        <f t="shared" ca="1" si="462"/>
        <v>1.75</v>
      </c>
      <c r="Z2562">
        <f t="shared" ca="1" si="463"/>
        <v>0.25</v>
      </c>
      <c r="AA2562">
        <f t="shared" ca="1" si="464"/>
        <v>0.34699999999999998</v>
      </c>
      <c r="AB2562">
        <f t="shared" ca="1" si="465"/>
        <v>1</v>
      </c>
      <c r="AC2562">
        <f t="shared" ca="1" si="466"/>
        <v>0.5</v>
      </c>
      <c r="AD2562">
        <f t="shared" ca="1" si="467"/>
        <v>0.75</v>
      </c>
      <c r="AE2562">
        <f t="shared" ca="1" si="468"/>
        <v>0.44900000000000001</v>
      </c>
      <c r="AF2562">
        <f t="shared" ca="1" si="469"/>
        <v>0.4758</v>
      </c>
      <c r="AG2562">
        <f t="shared" ca="1" si="470"/>
        <v>0</v>
      </c>
    </row>
    <row r="2563" spans="3:33" x14ac:dyDescent="0.3">
      <c r="C2563" s="1">
        <v>40108</v>
      </c>
      <c r="D2563">
        <v>1.75</v>
      </c>
      <c r="E2563" s="1">
        <v>40108</v>
      </c>
      <c r="F2563">
        <v>0.25</v>
      </c>
      <c r="G2563" s="1">
        <v>40108</v>
      </c>
      <c r="H2563">
        <v>0.34699999999999998</v>
      </c>
      <c r="I2563" s="1">
        <v>40108</v>
      </c>
      <c r="J2563">
        <v>1</v>
      </c>
      <c r="L2563" s="1">
        <v>40108</v>
      </c>
      <c r="M2563">
        <v>0.5</v>
      </c>
      <c r="O2563">
        <f t="shared" si="472"/>
        <v>0.75</v>
      </c>
      <c r="P2563" s="1">
        <v>40108</v>
      </c>
      <c r="Q2563">
        <v>0.45540000000000003</v>
      </c>
      <c r="R2563" s="1">
        <v>40108</v>
      </c>
      <c r="S2563">
        <v>0.46889999999999998</v>
      </c>
      <c r="U2563" s="9">
        <f t="shared" si="471"/>
        <v>0</v>
      </c>
      <c r="X2563" s="6">
        <f t="shared" si="461"/>
        <v>40108</v>
      </c>
      <c r="Y2563">
        <f t="shared" ca="1" si="462"/>
        <v>1.75</v>
      </c>
      <c r="Z2563">
        <f t="shared" ca="1" si="463"/>
        <v>0.25</v>
      </c>
      <c r="AA2563">
        <f t="shared" ca="1" si="464"/>
        <v>0.34699999999999998</v>
      </c>
      <c r="AB2563">
        <f t="shared" ca="1" si="465"/>
        <v>1</v>
      </c>
      <c r="AC2563">
        <f t="shared" ca="1" si="466"/>
        <v>0.5</v>
      </c>
      <c r="AD2563">
        <f t="shared" ca="1" si="467"/>
        <v>0.75</v>
      </c>
      <c r="AE2563">
        <f t="shared" ca="1" si="468"/>
        <v>0.45540000000000003</v>
      </c>
      <c r="AF2563">
        <f t="shared" ca="1" si="469"/>
        <v>0.46889999999999998</v>
      </c>
      <c r="AG2563">
        <f t="shared" ca="1" si="470"/>
        <v>0</v>
      </c>
    </row>
    <row r="2564" spans="3:33" x14ac:dyDescent="0.3">
      <c r="C2564" s="1">
        <v>40109</v>
      </c>
      <c r="D2564">
        <v>1.75</v>
      </c>
      <c r="E2564" s="1">
        <v>40109</v>
      </c>
      <c r="F2564">
        <v>0.25</v>
      </c>
      <c r="G2564" s="1">
        <v>40109</v>
      </c>
      <c r="H2564">
        <v>0.34300000000000003</v>
      </c>
      <c r="I2564" s="1">
        <v>40109</v>
      </c>
      <c r="J2564">
        <v>1</v>
      </c>
      <c r="L2564" s="1">
        <v>40109</v>
      </c>
      <c r="M2564">
        <v>0.5</v>
      </c>
      <c r="O2564">
        <f t="shared" si="472"/>
        <v>0.75</v>
      </c>
      <c r="P2564" s="1">
        <v>40109</v>
      </c>
      <c r="Q2564">
        <v>0.45710000000000001</v>
      </c>
      <c r="R2564" s="1">
        <v>40109</v>
      </c>
      <c r="S2564">
        <v>0.41649999999999998</v>
      </c>
      <c r="U2564" s="9">
        <f t="shared" si="471"/>
        <v>0</v>
      </c>
      <c r="X2564" s="6">
        <f t="shared" si="461"/>
        <v>40109</v>
      </c>
      <c r="Y2564">
        <f t="shared" ca="1" si="462"/>
        <v>1.75</v>
      </c>
      <c r="Z2564">
        <f t="shared" ca="1" si="463"/>
        <v>0.25</v>
      </c>
      <c r="AA2564">
        <f t="shared" ca="1" si="464"/>
        <v>0.34300000000000003</v>
      </c>
      <c r="AB2564">
        <f t="shared" ca="1" si="465"/>
        <v>1</v>
      </c>
      <c r="AC2564">
        <f t="shared" ca="1" si="466"/>
        <v>0.5</v>
      </c>
      <c r="AD2564">
        <f t="shared" ca="1" si="467"/>
        <v>0.75</v>
      </c>
      <c r="AE2564">
        <f t="shared" ca="1" si="468"/>
        <v>0.45710000000000001</v>
      </c>
      <c r="AF2564">
        <f t="shared" ca="1" si="469"/>
        <v>0.41649999999999998</v>
      </c>
      <c r="AG2564">
        <f t="shared" ca="1" si="470"/>
        <v>0</v>
      </c>
    </row>
    <row r="2565" spans="3:33" x14ac:dyDescent="0.3">
      <c r="C2565" s="1">
        <v>40112</v>
      </c>
      <c r="D2565">
        <v>1.75</v>
      </c>
      <c r="E2565" s="1">
        <v>40112</v>
      </c>
      <c r="F2565">
        <v>0.25</v>
      </c>
      <c r="G2565" s="1">
        <v>40112</v>
      </c>
      <c r="H2565">
        <v>0.34</v>
      </c>
      <c r="I2565" s="1">
        <v>40112</v>
      </c>
      <c r="J2565">
        <v>1</v>
      </c>
      <c r="L2565" s="1">
        <v>40112</v>
      </c>
      <c r="M2565">
        <v>0.5</v>
      </c>
      <c r="O2565">
        <f t="shared" si="472"/>
        <v>0.75</v>
      </c>
      <c r="P2565" s="1">
        <v>40112</v>
      </c>
      <c r="Q2565">
        <v>0.4516</v>
      </c>
      <c r="R2565" s="1">
        <v>40112</v>
      </c>
      <c r="S2565">
        <v>0.43519999999999998</v>
      </c>
      <c r="U2565" s="9">
        <f t="shared" si="471"/>
        <v>0</v>
      </c>
      <c r="X2565" s="6">
        <f t="shared" si="461"/>
        <v>40112</v>
      </c>
      <c r="Y2565">
        <f t="shared" ca="1" si="462"/>
        <v>1.75</v>
      </c>
      <c r="Z2565">
        <f t="shared" ca="1" si="463"/>
        <v>0.25</v>
      </c>
      <c r="AA2565">
        <f t="shared" ca="1" si="464"/>
        <v>0.34</v>
      </c>
      <c r="AB2565">
        <f t="shared" ca="1" si="465"/>
        <v>1</v>
      </c>
      <c r="AC2565">
        <f t="shared" ca="1" si="466"/>
        <v>0.5</v>
      </c>
      <c r="AD2565">
        <f t="shared" ca="1" si="467"/>
        <v>0.75</v>
      </c>
      <c r="AE2565">
        <f t="shared" ca="1" si="468"/>
        <v>0.4516</v>
      </c>
      <c r="AF2565">
        <f t="shared" ca="1" si="469"/>
        <v>0.43519999999999998</v>
      </c>
      <c r="AG2565">
        <f t="shared" ca="1" si="470"/>
        <v>0</v>
      </c>
    </row>
    <row r="2566" spans="3:33" x14ac:dyDescent="0.3">
      <c r="C2566" s="1">
        <v>40113</v>
      </c>
      <c r="D2566">
        <v>1.75</v>
      </c>
      <c r="E2566" s="1">
        <v>40113</v>
      </c>
      <c r="F2566">
        <v>0.25</v>
      </c>
      <c r="G2566" s="1">
        <v>40113</v>
      </c>
      <c r="H2566">
        <v>0.33900000000000002</v>
      </c>
      <c r="I2566" s="1">
        <v>40113</v>
      </c>
      <c r="J2566">
        <v>1</v>
      </c>
      <c r="L2566" s="1">
        <v>40113</v>
      </c>
      <c r="M2566">
        <v>0.5</v>
      </c>
      <c r="O2566">
        <f t="shared" si="472"/>
        <v>0.75</v>
      </c>
      <c r="P2566" s="1">
        <v>40113</v>
      </c>
      <c r="Q2566">
        <v>0.4521</v>
      </c>
      <c r="R2566" s="1">
        <v>40113</v>
      </c>
      <c r="S2566">
        <v>0.43580000000000002</v>
      </c>
      <c r="U2566" s="9">
        <f t="shared" si="471"/>
        <v>0</v>
      </c>
      <c r="X2566" s="6">
        <f t="shared" ref="X2566:X2629" si="473">IF(ISNUMBER(C2566),C2566,#N/A)</f>
        <v>40113</v>
      </c>
      <c r="Y2566">
        <f t="shared" ref="Y2566:Y2629" ca="1" si="474">VLOOKUP($X2566,$C$5:$D$5000,2,FALSE)</f>
        <v>1.75</v>
      </c>
      <c r="Z2566">
        <f t="shared" ref="Z2566:Z2629" ca="1" si="475">VLOOKUP($X2566,$E$5:$F$5000,2,FALSE)</f>
        <v>0.25</v>
      </c>
      <c r="AA2566">
        <f t="shared" ref="AA2566:AA2629" ca="1" si="476">VLOOKUP($X2566,$G$5:$H$5000,2,FALSE)</f>
        <v>0.33900000000000002</v>
      </c>
      <c r="AB2566">
        <f t="shared" ref="AB2566:AB2629" ca="1" si="477">VLOOKUP($X2566,$I$5:$J$5000,2,FALSE)</f>
        <v>1</v>
      </c>
      <c r="AC2566">
        <f t="shared" ref="AC2566:AC2629" ca="1" si="478">VLOOKUP($X2566,$L$5:$M$5000,2,FALSE)</f>
        <v>0.5</v>
      </c>
      <c r="AD2566">
        <f t="shared" ref="AD2566:AD2629" ca="1" si="479">VLOOKUP($X2566,$L$5:$O$5000,4,FALSE)</f>
        <v>0.75</v>
      </c>
      <c r="AE2566">
        <f t="shared" ref="AE2566:AE2629" ca="1" si="480">VLOOKUP($X2566,$P$5:$Q$5000,2,FALSE)</f>
        <v>0.4521</v>
      </c>
      <c r="AF2566">
        <f t="shared" ref="AF2566:AF2629" ca="1" si="481">VLOOKUP($X2566,$R$5:$S$5000,2,FALSE)</f>
        <v>0.43580000000000002</v>
      </c>
      <c r="AG2566">
        <f t="shared" ref="AG2566:AG2629" ca="1" si="482">VLOOKUP($X2566,$L$5:$U$5000,10,FALSE)</f>
        <v>0</v>
      </c>
    </row>
    <row r="2567" spans="3:33" x14ac:dyDescent="0.3">
      <c r="C2567" s="1">
        <v>40114</v>
      </c>
      <c r="D2567">
        <v>1.75</v>
      </c>
      <c r="E2567" s="1">
        <v>40114</v>
      </c>
      <c r="F2567">
        <v>0.25</v>
      </c>
      <c r="G2567" s="1">
        <v>40114</v>
      </c>
      <c r="H2567">
        <v>0.34899999999999998</v>
      </c>
      <c r="I2567" s="1">
        <v>40114</v>
      </c>
      <c r="J2567">
        <v>1</v>
      </c>
      <c r="L2567" s="1">
        <v>40114</v>
      </c>
      <c r="M2567">
        <v>0.5</v>
      </c>
      <c r="O2567">
        <f t="shared" si="472"/>
        <v>0.75</v>
      </c>
      <c r="P2567" s="1">
        <v>40114</v>
      </c>
      <c r="Q2567">
        <v>0.44929999999999998</v>
      </c>
      <c r="R2567" s="1">
        <v>40114</v>
      </c>
      <c r="S2567">
        <v>0.44979999999999998</v>
      </c>
      <c r="U2567" s="9">
        <f t="shared" si="471"/>
        <v>0</v>
      </c>
      <c r="X2567" s="6">
        <f t="shared" si="473"/>
        <v>40114</v>
      </c>
      <c r="Y2567">
        <f t="shared" ca="1" si="474"/>
        <v>1.75</v>
      </c>
      <c r="Z2567">
        <f t="shared" ca="1" si="475"/>
        <v>0.25</v>
      </c>
      <c r="AA2567">
        <f t="shared" ca="1" si="476"/>
        <v>0.34899999999999998</v>
      </c>
      <c r="AB2567">
        <f t="shared" ca="1" si="477"/>
        <v>1</v>
      </c>
      <c r="AC2567">
        <f t="shared" ca="1" si="478"/>
        <v>0.5</v>
      </c>
      <c r="AD2567">
        <f t="shared" ca="1" si="479"/>
        <v>0.75</v>
      </c>
      <c r="AE2567">
        <f t="shared" ca="1" si="480"/>
        <v>0.44929999999999998</v>
      </c>
      <c r="AF2567">
        <f t="shared" ca="1" si="481"/>
        <v>0.44979999999999998</v>
      </c>
      <c r="AG2567">
        <f t="shared" ca="1" si="482"/>
        <v>0</v>
      </c>
    </row>
    <row r="2568" spans="3:33" x14ac:dyDescent="0.3">
      <c r="C2568" s="1">
        <v>40115</v>
      </c>
      <c r="D2568">
        <v>1.75</v>
      </c>
      <c r="E2568" s="1">
        <v>40115</v>
      </c>
      <c r="F2568">
        <v>0.25</v>
      </c>
      <c r="G2568" s="1">
        <v>40115</v>
      </c>
      <c r="H2568">
        <v>0.34799999999999998</v>
      </c>
      <c r="I2568" s="1">
        <v>40115</v>
      </c>
      <c r="J2568">
        <v>1</v>
      </c>
      <c r="L2568" s="1">
        <v>40115</v>
      </c>
      <c r="M2568">
        <v>0.5</v>
      </c>
      <c r="O2568">
        <f t="shared" si="472"/>
        <v>0.75</v>
      </c>
      <c r="P2568" s="1">
        <v>40115</v>
      </c>
      <c r="Q2568">
        <v>0.45269999999999999</v>
      </c>
      <c r="R2568" s="1">
        <v>40115</v>
      </c>
      <c r="S2568">
        <v>0.45229999999999998</v>
      </c>
      <c r="U2568" s="9">
        <f t="shared" si="471"/>
        <v>0</v>
      </c>
      <c r="X2568" s="6">
        <f t="shared" si="473"/>
        <v>40115</v>
      </c>
      <c r="Y2568">
        <f t="shared" ca="1" si="474"/>
        <v>1.75</v>
      </c>
      <c r="Z2568">
        <f t="shared" ca="1" si="475"/>
        <v>0.25</v>
      </c>
      <c r="AA2568">
        <f t="shared" ca="1" si="476"/>
        <v>0.34799999999999998</v>
      </c>
      <c r="AB2568">
        <f t="shared" ca="1" si="477"/>
        <v>1</v>
      </c>
      <c r="AC2568">
        <f t="shared" ca="1" si="478"/>
        <v>0.5</v>
      </c>
      <c r="AD2568">
        <f t="shared" ca="1" si="479"/>
        <v>0.75</v>
      </c>
      <c r="AE2568">
        <f t="shared" ca="1" si="480"/>
        <v>0.45269999999999999</v>
      </c>
      <c r="AF2568">
        <f t="shared" ca="1" si="481"/>
        <v>0.45229999999999998</v>
      </c>
      <c r="AG2568">
        <f t="shared" ca="1" si="482"/>
        <v>0</v>
      </c>
    </row>
    <row r="2569" spans="3:33" x14ac:dyDescent="0.3">
      <c r="C2569" s="1">
        <v>40116</v>
      </c>
      <c r="D2569">
        <v>1.75</v>
      </c>
      <c r="E2569" s="1">
        <v>40116</v>
      </c>
      <c r="F2569">
        <v>0.25</v>
      </c>
      <c r="G2569" s="1">
        <v>40116</v>
      </c>
      <c r="H2569">
        <v>0.39700000000000002</v>
      </c>
      <c r="I2569" s="1">
        <v>40116</v>
      </c>
      <c r="J2569">
        <v>1</v>
      </c>
      <c r="L2569" s="1">
        <v>40116</v>
      </c>
      <c r="M2569">
        <v>0.5</v>
      </c>
      <c r="O2569">
        <f t="shared" si="472"/>
        <v>0.75</v>
      </c>
      <c r="P2569" s="1">
        <v>40116</v>
      </c>
      <c r="Q2569">
        <v>0.44890000000000002</v>
      </c>
      <c r="R2569" s="1">
        <v>40116</v>
      </c>
      <c r="S2569">
        <v>0.44800000000000001</v>
      </c>
      <c r="U2569" s="9">
        <f t="shared" si="471"/>
        <v>0</v>
      </c>
      <c r="X2569" s="6">
        <f t="shared" si="473"/>
        <v>40116</v>
      </c>
      <c r="Y2569">
        <f t="shared" ca="1" si="474"/>
        <v>1.75</v>
      </c>
      <c r="Z2569">
        <f t="shared" ca="1" si="475"/>
        <v>0.25</v>
      </c>
      <c r="AA2569">
        <f t="shared" ca="1" si="476"/>
        <v>0.39700000000000002</v>
      </c>
      <c r="AB2569">
        <f t="shared" ca="1" si="477"/>
        <v>1</v>
      </c>
      <c r="AC2569">
        <f t="shared" ca="1" si="478"/>
        <v>0.5</v>
      </c>
      <c r="AD2569">
        <f t="shared" ca="1" si="479"/>
        <v>0.75</v>
      </c>
      <c r="AE2569">
        <f t="shared" ca="1" si="480"/>
        <v>0.44890000000000002</v>
      </c>
      <c r="AF2569">
        <f t="shared" ca="1" si="481"/>
        <v>0.44800000000000001</v>
      </c>
      <c r="AG2569">
        <f t="shared" ca="1" si="482"/>
        <v>0</v>
      </c>
    </row>
    <row r="2570" spans="3:33" x14ac:dyDescent="0.3">
      <c r="C2570" s="1">
        <v>40119</v>
      </c>
      <c r="D2570">
        <v>1.75</v>
      </c>
      <c r="E2570" s="1">
        <v>40119</v>
      </c>
      <c r="F2570">
        <v>0.25</v>
      </c>
      <c r="G2570" s="1">
        <v>40119</v>
      </c>
      <c r="H2570">
        <v>0.32800000000000001</v>
      </c>
      <c r="I2570" s="1">
        <v>40119</v>
      </c>
      <c r="J2570">
        <v>1</v>
      </c>
      <c r="L2570" s="1">
        <v>40119</v>
      </c>
      <c r="M2570">
        <v>0.5</v>
      </c>
      <c r="O2570">
        <f t="shared" si="472"/>
        <v>0.75</v>
      </c>
      <c r="P2570" s="1">
        <v>40119</v>
      </c>
      <c r="Q2570">
        <v>0.44979999999999998</v>
      </c>
      <c r="R2570" s="1">
        <v>40119</v>
      </c>
      <c r="S2570">
        <v>0.44740000000000002</v>
      </c>
      <c r="U2570" s="9">
        <f t="shared" si="471"/>
        <v>0</v>
      </c>
      <c r="X2570" s="6">
        <f t="shared" si="473"/>
        <v>40119</v>
      </c>
      <c r="Y2570">
        <f t="shared" ca="1" si="474"/>
        <v>1.75</v>
      </c>
      <c r="Z2570">
        <f t="shared" ca="1" si="475"/>
        <v>0.25</v>
      </c>
      <c r="AA2570">
        <f t="shared" ca="1" si="476"/>
        <v>0.32800000000000001</v>
      </c>
      <c r="AB2570">
        <f t="shared" ca="1" si="477"/>
        <v>1</v>
      </c>
      <c r="AC2570">
        <f t="shared" ca="1" si="478"/>
        <v>0.5</v>
      </c>
      <c r="AD2570">
        <f t="shared" ca="1" si="479"/>
        <v>0.75</v>
      </c>
      <c r="AE2570">
        <f t="shared" ca="1" si="480"/>
        <v>0.44979999999999998</v>
      </c>
      <c r="AF2570">
        <f t="shared" ca="1" si="481"/>
        <v>0.44740000000000002</v>
      </c>
      <c r="AG2570">
        <f t="shared" ca="1" si="482"/>
        <v>0</v>
      </c>
    </row>
    <row r="2571" spans="3:33" x14ac:dyDescent="0.3">
      <c r="C2571" s="1">
        <v>40120</v>
      </c>
      <c r="D2571">
        <v>1.75</v>
      </c>
      <c r="E2571" s="1">
        <v>40120</v>
      </c>
      <c r="F2571">
        <v>0.25</v>
      </c>
      <c r="G2571" s="1">
        <v>40120</v>
      </c>
      <c r="H2571">
        <v>0.32400000000000001</v>
      </c>
      <c r="I2571" s="1">
        <v>40120</v>
      </c>
      <c r="J2571">
        <v>1</v>
      </c>
      <c r="L2571" s="1">
        <v>40120</v>
      </c>
      <c r="M2571">
        <v>0.5</v>
      </c>
      <c r="O2571">
        <f t="shared" si="472"/>
        <v>0.75</v>
      </c>
      <c r="P2571" s="1">
        <v>40120</v>
      </c>
      <c r="Q2571">
        <v>0.44790000000000002</v>
      </c>
      <c r="R2571" s="1">
        <v>40120</v>
      </c>
      <c r="S2571">
        <v>0.42959999999999998</v>
      </c>
      <c r="U2571" s="9">
        <f t="shared" si="471"/>
        <v>0</v>
      </c>
      <c r="X2571" s="6">
        <f t="shared" si="473"/>
        <v>40120</v>
      </c>
      <c r="Y2571">
        <f t="shared" ca="1" si="474"/>
        <v>1.75</v>
      </c>
      <c r="Z2571">
        <f t="shared" ca="1" si="475"/>
        <v>0.25</v>
      </c>
      <c r="AA2571">
        <f t="shared" ca="1" si="476"/>
        <v>0.32400000000000001</v>
      </c>
      <c r="AB2571">
        <f t="shared" ca="1" si="477"/>
        <v>1</v>
      </c>
      <c r="AC2571">
        <f t="shared" ca="1" si="478"/>
        <v>0.5</v>
      </c>
      <c r="AD2571">
        <f t="shared" ca="1" si="479"/>
        <v>0.75</v>
      </c>
      <c r="AE2571">
        <f t="shared" ca="1" si="480"/>
        <v>0.44790000000000002</v>
      </c>
      <c r="AF2571">
        <f t="shared" ca="1" si="481"/>
        <v>0.42959999999999998</v>
      </c>
      <c r="AG2571">
        <f t="shared" ca="1" si="482"/>
        <v>0</v>
      </c>
    </row>
    <row r="2572" spans="3:33" x14ac:dyDescent="0.3">
      <c r="C2572" s="1">
        <v>40121</v>
      </c>
      <c r="D2572">
        <v>1.75</v>
      </c>
      <c r="E2572" s="1">
        <v>40121</v>
      </c>
      <c r="F2572">
        <v>0.25</v>
      </c>
      <c r="G2572" s="1">
        <v>40121</v>
      </c>
      <c r="H2572">
        <v>0.33100000000000002</v>
      </c>
      <c r="I2572" s="1">
        <v>40121</v>
      </c>
      <c r="J2572">
        <v>1</v>
      </c>
      <c r="L2572" s="1">
        <v>40121</v>
      </c>
      <c r="M2572">
        <v>0.5</v>
      </c>
      <c r="O2572">
        <f t="shared" si="472"/>
        <v>0.75</v>
      </c>
      <c r="P2572" s="1">
        <v>40121</v>
      </c>
      <c r="Q2572">
        <v>0.44619999999999999</v>
      </c>
      <c r="R2572" s="1">
        <v>40121</v>
      </c>
      <c r="S2572">
        <v>0.46110000000000001</v>
      </c>
      <c r="U2572" s="9">
        <f t="shared" si="471"/>
        <v>0</v>
      </c>
      <c r="X2572" s="6">
        <f t="shared" si="473"/>
        <v>40121</v>
      </c>
      <c r="Y2572">
        <f t="shared" ca="1" si="474"/>
        <v>1.75</v>
      </c>
      <c r="Z2572">
        <f t="shared" ca="1" si="475"/>
        <v>0.25</v>
      </c>
      <c r="AA2572">
        <f t="shared" ca="1" si="476"/>
        <v>0.33100000000000002</v>
      </c>
      <c r="AB2572">
        <f t="shared" ca="1" si="477"/>
        <v>1</v>
      </c>
      <c r="AC2572">
        <f t="shared" ca="1" si="478"/>
        <v>0.5</v>
      </c>
      <c r="AD2572">
        <f t="shared" ca="1" si="479"/>
        <v>0.75</v>
      </c>
      <c r="AE2572">
        <f t="shared" ca="1" si="480"/>
        <v>0.44619999999999999</v>
      </c>
      <c r="AF2572">
        <f t="shared" ca="1" si="481"/>
        <v>0.46110000000000001</v>
      </c>
      <c r="AG2572">
        <f t="shared" ca="1" si="482"/>
        <v>0</v>
      </c>
    </row>
    <row r="2573" spans="3:33" x14ac:dyDescent="0.3">
      <c r="C2573" s="1">
        <v>40122</v>
      </c>
      <c r="D2573">
        <v>1.75</v>
      </c>
      <c r="E2573" s="1">
        <v>40122</v>
      </c>
      <c r="F2573">
        <v>0.25</v>
      </c>
      <c r="G2573" s="1">
        <v>40122</v>
      </c>
      <c r="H2573">
        <v>0.33300000000000002</v>
      </c>
      <c r="I2573" s="1">
        <v>40122</v>
      </c>
      <c r="J2573">
        <v>1</v>
      </c>
      <c r="L2573" s="1">
        <v>40122</v>
      </c>
      <c r="M2573">
        <v>0.5</v>
      </c>
      <c r="O2573">
        <f t="shared" si="472"/>
        <v>0.75</v>
      </c>
      <c r="P2573" s="1">
        <v>40122</v>
      </c>
      <c r="Q2573">
        <v>0.45179999999999998</v>
      </c>
      <c r="R2573" s="1">
        <v>40122</v>
      </c>
      <c r="S2573">
        <v>0.45860000000000001</v>
      </c>
      <c r="U2573" s="9">
        <f t="shared" si="471"/>
        <v>0</v>
      </c>
      <c r="X2573" s="6">
        <f t="shared" si="473"/>
        <v>40122</v>
      </c>
      <c r="Y2573">
        <f t="shared" ca="1" si="474"/>
        <v>1.75</v>
      </c>
      <c r="Z2573">
        <f t="shared" ca="1" si="475"/>
        <v>0.25</v>
      </c>
      <c r="AA2573">
        <f t="shared" ca="1" si="476"/>
        <v>0.33300000000000002</v>
      </c>
      <c r="AB2573">
        <f t="shared" ca="1" si="477"/>
        <v>1</v>
      </c>
      <c r="AC2573">
        <f t="shared" ca="1" si="478"/>
        <v>0.5</v>
      </c>
      <c r="AD2573">
        <f t="shared" ca="1" si="479"/>
        <v>0.75</v>
      </c>
      <c r="AE2573">
        <f t="shared" ca="1" si="480"/>
        <v>0.45179999999999998</v>
      </c>
      <c r="AF2573">
        <f t="shared" ca="1" si="481"/>
        <v>0.45860000000000001</v>
      </c>
      <c r="AG2573">
        <f t="shared" ca="1" si="482"/>
        <v>0</v>
      </c>
    </row>
    <row r="2574" spans="3:33" x14ac:dyDescent="0.3">
      <c r="C2574" s="1">
        <v>40123</v>
      </c>
      <c r="D2574">
        <v>1.75</v>
      </c>
      <c r="E2574" s="1">
        <v>40123</v>
      </c>
      <c r="F2574">
        <v>0.25</v>
      </c>
      <c r="G2574" s="1">
        <v>40123</v>
      </c>
      <c r="H2574">
        <v>0.32600000000000001</v>
      </c>
      <c r="I2574" s="1">
        <v>40123</v>
      </c>
      <c r="J2574">
        <v>1</v>
      </c>
      <c r="L2574" s="1">
        <v>40123</v>
      </c>
      <c r="M2574">
        <v>0.5</v>
      </c>
      <c r="O2574">
        <f t="shared" si="472"/>
        <v>0.75</v>
      </c>
      <c r="P2574" s="1">
        <v>40123</v>
      </c>
      <c r="Q2574">
        <v>0.45229999999999998</v>
      </c>
      <c r="R2574" s="1">
        <v>40123</v>
      </c>
      <c r="S2574">
        <v>0.47910000000000003</v>
      </c>
      <c r="U2574" s="9">
        <f t="shared" si="471"/>
        <v>0</v>
      </c>
      <c r="X2574" s="6">
        <f t="shared" si="473"/>
        <v>40123</v>
      </c>
      <c r="Y2574">
        <f t="shared" ca="1" si="474"/>
        <v>1.75</v>
      </c>
      <c r="Z2574">
        <f t="shared" ca="1" si="475"/>
        <v>0.25</v>
      </c>
      <c r="AA2574">
        <f t="shared" ca="1" si="476"/>
        <v>0.32600000000000001</v>
      </c>
      <c r="AB2574">
        <f t="shared" ca="1" si="477"/>
        <v>1</v>
      </c>
      <c r="AC2574">
        <f t="shared" ca="1" si="478"/>
        <v>0.5</v>
      </c>
      <c r="AD2574">
        <f t="shared" ca="1" si="479"/>
        <v>0.75</v>
      </c>
      <c r="AE2574">
        <f t="shared" ca="1" si="480"/>
        <v>0.45229999999999998</v>
      </c>
      <c r="AF2574">
        <f t="shared" ca="1" si="481"/>
        <v>0.47910000000000003</v>
      </c>
      <c r="AG2574">
        <f t="shared" ca="1" si="482"/>
        <v>0</v>
      </c>
    </row>
    <row r="2575" spans="3:33" x14ac:dyDescent="0.3">
      <c r="C2575" s="1">
        <v>40126</v>
      </c>
      <c r="D2575">
        <v>1.75</v>
      </c>
      <c r="E2575" s="1">
        <v>40126</v>
      </c>
      <c r="F2575">
        <v>0.25</v>
      </c>
      <c r="G2575" s="1">
        <v>40126</v>
      </c>
      <c r="H2575">
        <v>0.33100000000000002</v>
      </c>
      <c r="I2575" s="1">
        <v>40126</v>
      </c>
      <c r="J2575">
        <v>1</v>
      </c>
      <c r="L2575" s="1">
        <v>40126</v>
      </c>
      <c r="M2575">
        <v>0.5</v>
      </c>
      <c r="O2575">
        <f t="shared" si="472"/>
        <v>0.75</v>
      </c>
      <c r="P2575" s="1">
        <v>40126</v>
      </c>
      <c r="Q2575">
        <v>0.44869999999999999</v>
      </c>
      <c r="R2575" s="1">
        <v>40126</v>
      </c>
      <c r="S2575">
        <v>0.46429999999999999</v>
      </c>
      <c r="U2575" s="9">
        <f t="shared" si="471"/>
        <v>0</v>
      </c>
      <c r="X2575" s="6">
        <f t="shared" si="473"/>
        <v>40126</v>
      </c>
      <c r="Y2575">
        <f t="shared" ca="1" si="474"/>
        <v>1.75</v>
      </c>
      <c r="Z2575">
        <f t="shared" ca="1" si="475"/>
        <v>0.25</v>
      </c>
      <c r="AA2575">
        <f t="shared" ca="1" si="476"/>
        <v>0.33100000000000002</v>
      </c>
      <c r="AB2575">
        <f t="shared" ca="1" si="477"/>
        <v>1</v>
      </c>
      <c r="AC2575">
        <f t="shared" ca="1" si="478"/>
        <v>0.5</v>
      </c>
      <c r="AD2575">
        <f t="shared" ca="1" si="479"/>
        <v>0.75</v>
      </c>
      <c r="AE2575">
        <f t="shared" ca="1" si="480"/>
        <v>0.44869999999999999</v>
      </c>
      <c r="AF2575">
        <f t="shared" ca="1" si="481"/>
        <v>0.46429999999999999</v>
      </c>
      <c r="AG2575">
        <f t="shared" ca="1" si="482"/>
        <v>0</v>
      </c>
    </row>
    <row r="2576" spans="3:33" x14ac:dyDescent="0.3">
      <c r="C2576" s="1">
        <v>40127</v>
      </c>
      <c r="D2576">
        <v>1.75</v>
      </c>
      <c r="E2576" s="1">
        <v>40127</v>
      </c>
      <c r="F2576">
        <v>0.25</v>
      </c>
      <c r="G2576" s="1">
        <v>40127</v>
      </c>
      <c r="H2576">
        <v>0.69</v>
      </c>
      <c r="I2576" s="1">
        <v>40127</v>
      </c>
      <c r="J2576">
        <v>1</v>
      </c>
      <c r="L2576" s="1">
        <v>40127</v>
      </c>
      <c r="M2576">
        <v>0.5</v>
      </c>
      <c r="O2576">
        <f t="shared" si="472"/>
        <v>0.75</v>
      </c>
      <c r="P2576" s="1">
        <v>40127</v>
      </c>
      <c r="Q2576">
        <v>0.45140000000000002</v>
      </c>
      <c r="R2576" s="1">
        <v>40127</v>
      </c>
      <c r="S2576">
        <v>0.45140000000000002</v>
      </c>
      <c r="U2576" s="9">
        <f t="shared" si="471"/>
        <v>0</v>
      </c>
      <c r="X2576" s="6">
        <f t="shared" si="473"/>
        <v>40127</v>
      </c>
      <c r="Y2576">
        <f t="shared" ca="1" si="474"/>
        <v>1.75</v>
      </c>
      <c r="Z2576">
        <f t="shared" ca="1" si="475"/>
        <v>0.25</v>
      </c>
      <c r="AA2576">
        <f t="shared" ca="1" si="476"/>
        <v>0.69</v>
      </c>
      <c r="AB2576">
        <f t="shared" ca="1" si="477"/>
        <v>1</v>
      </c>
      <c r="AC2576">
        <f t="shared" ca="1" si="478"/>
        <v>0.5</v>
      </c>
      <c r="AD2576">
        <f t="shared" ca="1" si="479"/>
        <v>0.75</v>
      </c>
      <c r="AE2576">
        <f t="shared" ca="1" si="480"/>
        <v>0.45140000000000002</v>
      </c>
      <c r="AF2576">
        <f t="shared" ca="1" si="481"/>
        <v>0.45140000000000002</v>
      </c>
      <c r="AG2576">
        <f t="shared" ca="1" si="482"/>
        <v>0</v>
      </c>
    </row>
    <row r="2577" spans="3:33" x14ac:dyDescent="0.3">
      <c r="C2577" s="1">
        <v>40128</v>
      </c>
      <c r="D2577">
        <v>1.75</v>
      </c>
      <c r="E2577" s="1">
        <v>40128</v>
      </c>
      <c r="F2577">
        <v>0.25</v>
      </c>
      <c r="G2577" s="1">
        <v>40128</v>
      </c>
      <c r="H2577">
        <v>0.33900000000000002</v>
      </c>
      <c r="I2577" s="1">
        <v>40128</v>
      </c>
      <c r="J2577">
        <v>1</v>
      </c>
      <c r="L2577" s="1">
        <v>40128</v>
      </c>
      <c r="M2577">
        <v>0.5</v>
      </c>
      <c r="O2577">
        <f t="shared" si="472"/>
        <v>0.75</v>
      </c>
      <c r="P2577" s="1">
        <v>40128</v>
      </c>
      <c r="Q2577">
        <v>0.45600000000000002</v>
      </c>
      <c r="R2577" s="1">
        <v>40128</v>
      </c>
      <c r="S2577">
        <v>0.43209999999999998</v>
      </c>
      <c r="U2577" s="9">
        <f t="shared" si="471"/>
        <v>0</v>
      </c>
      <c r="X2577" s="6">
        <f t="shared" si="473"/>
        <v>40128</v>
      </c>
      <c r="Y2577">
        <f t="shared" ca="1" si="474"/>
        <v>1.75</v>
      </c>
      <c r="Z2577">
        <f t="shared" ca="1" si="475"/>
        <v>0.25</v>
      </c>
      <c r="AA2577">
        <f t="shared" ca="1" si="476"/>
        <v>0.33900000000000002</v>
      </c>
      <c r="AB2577">
        <f t="shared" ca="1" si="477"/>
        <v>1</v>
      </c>
      <c r="AC2577">
        <f t="shared" ca="1" si="478"/>
        <v>0.5</v>
      </c>
      <c r="AD2577">
        <f t="shared" ca="1" si="479"/>
        <v>0.75</v>
      </c>
      <c r="AE2577">
        <f t="shared" ca="1" si="480"/>
        <v>0.45600000000000002</v>
      </c>
      <c r="AF2577">
        <f t="shared" ca="1" si="481"/>
        <v>0.43209999999999998</v>
      </c>
      <c r="AG2577">
        <f t="shared" ca="1" si="482"/>
        <v>0</v>
      </c>
    </row>
    <row r="2578" spans="3:33" x14ac:dyDescent="0.3">
      <c r="C2578" s="1">
        <v>40129</v>
      </c>
      <c r="D2578">
        <v>1.75</v>
      </c>
      <c r="E2578" s="1">
        <v>40129</v>
      </c>
      <c r="F2578">
        <v>0.25</v>
      </c>
      <c r="G2578" s="1">
        <v>40129</v>
      </c>
      <c r="H2578">
        <v>0.34300000000000003</v>
      </c>
      <c r="I2578" s="1">
        <v>40129</v>
      </c>
      <c r="J2578">
        <v>1</v>
      </c>
      <c r="L2578" s="1">
        <v>40129</v>
      </c>
      <c r="M2578">
        <v>0.5</v>
      </c>
      <c r="O2578">
        <f t="shared" si="472"/>
        <v>0.75</v>
      </c>
      <c r="P2578" s="1">
        <v>40129</v>
      </c>
      <c r="Q2578">
        <v>0.45140000000000002</v>
      </c>
      <c r="R2578" s="1">
        <v>40129</v>
      </c>
      <c r="S2578">
        <v>0.46889999999999998</v>
      </c>
      <c r="U2578" s="9">
        <f t="shared" si="471"/>
        <v>0</v>
      </c>
      <c r="X2578" s="6">
        <f t="shared" si="473"/>
        <v>40129</v>
      </c>
      <c r="Y2578">
        <f t="shared" ca="1" si="474"/>
        <v>1.75</v>
      </c>
      <c r="Z2578">
        <f t="shared" ca="1" si="475"/>
        <v>0.25</v>
      </c>
      <c r="AA2578">
        <f t="shared" ca="1" si="476"/>
        <v>0.34300000000000003</v>
      </c>
      <c r="AB2578">
        <f t="shared" ca="1" si="477"/>
        <v>1</v>
      </c>
      <c r="AC2578">
        <f t="shared" ca="1" si="478"/>
        <v>0.5</v>
      </c>
      <c r="AD2578">
        <f t="shared" ca="1" si="479"/>
        <v>0.75</v>
      </c>
      <c r="AE2578">
        <f t="shared" ca="1" si="480"/>
        <v>0.45140000000000002</v>
      </c>
      <c r="AF2578">
        <f t="shared" ca="1" si="481"/>
        <v>0.46889999999999998</v>
      </c>
      <c r="AG2578">
        <f t="shared" ca="1" si="482"/>
        <v>0</v>
      </c>
    </row>
    <row r="2579" spans="3:33" x14ac:dyDescent="0.3">
      <c r="C2579" s="1">
        <v>40130</v>
      </c>
      <c r="D2579">
        <v>1.75</v>
      </c>
      <c r="E2579" s="1">
        <v>40130</v>
      </c>
      <c r="F2579">
        <v>0.25</v>
      </c>
      <c r="G2579" s="1">
        <v>40130</v>
      </c>
      <c r="H2579">
        <v>0.35599999999999998</v>
      </c>
      <c r="I2579" s="1">
        <v>40130</v>
      </c>
      <c r="J2579">
        <v>1</v>
      </c>
      <c r="L2579" s="1">
        <v>40130</v>
      </c>
      <c r="M2579">
        <v>0.5</v>
      </c>
      <c r="O2579">
        <f t="shared" si="472"/>
        <v>0.75</v>
      </c>
      <c r="P2579" s="1">
        <v>40130</v>
      </c>
      <c r="Q2579">
        <v>0.45050000000000001</v>
      </c>
      <c r="R2579" s="1">
        <v>40130</v>
      </c>
      <c r="S2579">
        <v>0.46279999999999999</v>
      </c>
      <c r="U2579" s="9">
        <f t="shared" si="471"/>
        <v>0</v>
      </c>
      <c r="X2579" s="6">
        <f t="shared" si="473"/>
        <v>40130</v>
      </c>
      <c r="Y2579">
        <f t="shared" ca="1" si="474"/>
        <v>1.75</v>
      </c>
      <c r="Z2579">
        <f t="shared" ca="1" si="475"/>
        <v>0.25</v>
      </c>
      <c r="AA2579">
        <f t="shared" ca="1" si="476"/>
        <v>0.35599999999999998</v>
      </c>
      <c r="AB2579">
        <f t="shared" ca="1" si="477"/>
        <v>1</v>
      </c>
      <c r="AC2579">
        <f t="shared" ca="1" si="478"/>
        <v>0.5</v>
      </c>
      <c r="AD2579">
        <f t="shared" ca="1" si="479"/>
        <v>0.75</v>
      </c>
      <c r="AE2579">
        <f t="shared" ca="1" si="480"/>
        <v>0.45050000000000001</v>
      </c>
      <c r="AF2579">
        <f t="shared" ca="1" si="481"/>
        <v>0.46279999999999999</v>
      </c>
      <c r="AG2579">
        <f t="shared" ca="1" si="482"/>
        <v>0</v>
      </c>
    </row>
    <row r="2580" spans="3:33" x14ac:dyDescent="0.3">
      <c r="C2580" s="1">
        <v>40133</v>
      </c>
      <c r="D2580">
        <v>1.75</v>
      </c>
      <c r="E2580" s="1">
        <v>40133</v>
      </c>
      <c r="F2580">
        <v>0.25</v>
      </c>
      <c r="G2580" s="1">
        <v>40133</v>
      </c>
      <c r="H2580">
        <v>0.34699999999999998</v>
      </c>
      <c r="I2580" s="1">
        <v>40133</v>
      </c>
      <c r="J2580">
        <v>1</v>
      </c>
      <c r="L2580" s="1">
        <v>40133</v>
      </c>
      <c r="M2580">
        <v>0.5</v>
      </c>
      <c r="O2580">
        <f t="shared" si="472"/>
        <v>0.75</v>
      </c>
      <c r="P2580" s="1">
        <v>40133</v>
      </c>
      <c r="Q2580">
        <v>0.45200000000000001</v>
      </c>
      <c r="R2580" s="1">
        <v>40133</v>
      </c>
      <c r="S2580">
        <v>0.47589999999999999</v>
      </c>
      <c r="U2580" s="9">
        <f t="shared" si="471"/>
        <v>0</v>
      </c>
      <c r="X2580" s="6">
        <f t="shared" si="473"/>
        <v>40133</v>
      </c>
      <c r="Y2580">
        <f t="shared" ca="1" si="474"/>
        <v>1.75</v>
      </c>
      <c r="Z2580">
        <f t="shared" ca="1" si="475"/>
        <v>0.25</v>
      </c>
      <c r="AA2580">
        <f t="shared" ca="1" si="476"/>
        <v>0.34699999999999998</v>
      </c>
      <c r="AB2580">
        <f t="shared" ca="1" si="477"/>
        <v>1</v>
      </c>
      <c r="AC2580">
        <f t="shared" ca="1" si="478"/>
        <v>0.5</v>
      </c>
      <c r="AD2580">
        <f t="shared" ca="1" si="479"/>
        <v>0.75</v>
      </c>
      <c r="AE2580">
        <f t="shared" ca="1" si="480"/>
        <v>0.45200000000000001</v>
      </c>
      <c r="AF2580">
        <f t="shared" ca="1" si="481"/>
        <v>0.47589999999999999</v>
      </c>
      <c r="AG2580">
        <f t="shared" ca="1" si="482"/>
        <v>0</v>
      </c>
    </row>
    <row r="2581" spans="3:33" x14ac:dyDescent="0.3">
      <c r="C2581" s="1">
        <v>40134</v>
      </c>
      <c r="D2581">
        <v>1.75</v>
      </c>
      <c r="E2581" s="1">
        <v>40134</v>
      </c>
      <c r="F2581">
        <v>0.25</v>
      </c>
      <c r="G2581" s="1">
        <v>40134</v>
      </c>
      <c r="H2581">
        <v>0.34399999999999997</v>
      </c>
      <c r="I2581" s="1">
        <v>40134</v>
      </c>
      <c r="J2581">
        <v>1</v>
      </c>
      <c r="L2581" s="1">
        <v>40134</v>
      </c>
      <c r="M2581">
        <v>0.5</v>
      </c>
      <c r="O2581">
        <f t="shared" si="472"/>
        <v>0.75</v>
      </c>
      <c r="P2581" s="1">
        <v>40134</v>
      </c>
      <c r="Q2581">
        <v>0.44990000000000002</v>
      </c>
      <c r="R2581" s="1">
        <v>40134</v>
      </c>
      <c r="S2581">
        <v>0.48370000000000002</v>
      </c>
      <c r="U2581" s="9">
        <f t="shared" si="471"/>
        <v>0</v>
      </c>
      <c r="X2581" s="6">
        <f t="shared" si="473"/>
        <v>40134</v>
      </c>
      <c r="Y2581">
        <f t="shared" ca="1" si="474"/>
        <v>1.75</v>
      </c>
      <c r="Z2581">
        <f t="shared" ca="1" si="475"/>
        <v>0.25</v>
      </c>
      <c r="AA2581">
        <f t="shared" ca="1" si="476"/>
        <v>0.34399999999999997</v>
      </c>
      <c r="AB2581">
        <f t="shared" ca="1" si="477"/>
        <v>1</v>
      </c>
      <c r="AC2581">
        <f t="shared" ca="1" si="478"/>
        <v>0.5</v>
      </c>
      <c r="AD2581">
        <f t="shared" ca="1" si="479"/>
        <v>0.75</v>
      </c>
      <c r="AE2581">
        <f t="shared" ca="1" si="480"/>
        <v>0.44990000000000002</v>
      </c>
      <c r="AF2581">
        <f t="shared" ca="1" si="481"/>
        <v>0.48370000000000002</v>
      </c>
      <c r="AG2581">
        <f t="shared" ca="1" si="482"/>
        <v>0</v>
      </c>
    </row>
    <row r="2582" spans="3:33" x14ac:dyDescent="0.3">
      <c r="C2582" s="1">
        <v>40135</v>
      </c>
      <c r="D2582">
        <v>1.75</v>
      </c>
      <c r="E2582" s="1">
        <v>40135</v>
      </c>
      <c r="F2582">
        <v>0.25</v>
      </c>
      <c r="G2582" s="1">
        <v>40135</v>
      </c>
      <c r="H2582">
        <v>0.35</v>
      </c>
      <c r="I2582" s="1">
        <v>40135</v>
      </c>
      <c r="J2582">
        <v>1</v>
      </c>
      <c r="L2582" s="1">
        <v>40135</v>
      </c>
      <c r="M2582">
        <v>0.5</v>
      </c>
      <c r="O2582">
        <f t="shared" si="472"/>
        <v>0.75</v>
      </c>
      <c r="P2582" s="1">
        <v>40135</v>
      </c>
      <c r="Q2582">
        <v>0.45090000000000002</v>
      </c>
      <c r="R2582" s="1">
        <v>40135</v>
      </c>
      <c r="S2582">
        <v>0.47699999999999998</v>
      </c>
      <c r="U2582" s="9">
        <f t="shared" si="471"/>
        <v>0</v>
      </c>
      <c r="X2582" s="6">
        <f t="shared" si="473"/>
        <v>40135</v>
      </c>
      <c r="Y2582">
        <f t="shared" ca="1" si="474"/>
        <v>1.75</v>
      </c>
      <c r="Z2582">
        <f t="shared" ca="1" si="475"/>
        <v>0.25</v>
      </c>
      <c r="AA2582">
        <f t="shared" ca="1" si="476"/>
        <v>0.35</v>
      </c>
      <c r="AB2582">
        <f t="shared" ca="1" si="477"/>
        <v>1</v>
      </c>
      <c r="AC2582">
        <f t="shared" ca="1" si="478"/>
        <v>0.5</v>
      </c>
      <c r="AD2582">
        <f t="shared" ca="1" si="479"/>
        <v>0.75</v>
      </c>
      <c r="AE2582">
        <f t="shared" ca="1" si="480"/>
        <v>0.45090000000000002</v>
      </c>
      <c r="AF2582">
        <f t="shared" ca="1" si="481"/>
        <v>0.47699999999999998</v>
      </c>
      <c r="AG2582">
        <f t="shared" ca="1" si="482"/>
        <v>0</v>
      </c>
    </row>
    <row r="2583" spans="3:33" x14ac:dyDescent="0.3">
      <c r="C2583" s="1">
        <v>40136</v>
      </c>
      <c r="D2583">
        <v>1.75</v>
      </c>
      <c r="E2583" s="1">
        <v>40136</v>
      </c>
      <c r="F2583">
        <v>0.25</v>
      </c>
      <c r="G2583" s="1">
        <v>40136</v>
      </c>
      <c r="H2583">
        <v>0.35</v>
      </c>
      <c r="I2583" s="1">
        <v>40136</v>
      </c>
      <c r="J2583">
        <v>1</v>
      </c>
      <c r="L2583" s="1">
        <v>40136</v>
      </c>
      <c r="M2583">
        <v>0.5</v>
      </c>
      <c r="O2583">
        <f t="shared" si="472"/>
        <v>0.75</v>
      </c>
      <c r="P2583" s="1">
        <v>40136</v>
      </c>
      <c r="Q2583">
        <v>0.44890000000000002</v>
      </c>
      <c r="R2583" s="1">
        <v>40136</v>
      </c>
      <c r="S2583">
        <v>0.47770000000000001</v>
      </c>
      <c r="U2583" s="9">
        <f t="shared" si="471"/>
        <v>0</v>
      </c>
      <c r="X2583" s="6">
        <f t="shared" si="473"/>
        <v>40136</v>
      </c>
      <c r="Y2583">
        <f t="shared" ca="1" si="474"/>
        <v>1.75</v>
      </c>
      <c r="Z2583">
        <f t="shared" ca="1" si="475"/>
        <v>0.25</v>
      </c>
      <c r="AA2583">
        <f t="shared" ca="1" si="476"/>
        <v>0.35</v>
      </c>
      <c r="AB2583">
        <f t="shared" ca="1" si="477"/>
        <v>1</v>
      </c>
      <c r="AC2583">
        <f t="shared" ca="1" si="478"/>
        <v>0.5</v>
      </c>
      <c r="AD2583">
        <f t="shared" ca="1" si="479"/>
        <v>0.75</v>
      </c>
      <c r="AE2583">
        <f t="shared" ca="1" si="480"/>
        <v>0.44890000000000002</v>
      </c>
      <c r="AF2583">
        <f t="shared" ca="1" si="481"/>
        <v>0.47770000000000001</v>
      </c>
      <c r="AG2583">
        <f t="shared" ca="1" si="482"/>
        <v>0</v>
      </c>
    </row>
    <row r="2584" spans="3:33" x14ac:dyDescent="0.3">
      <c r="C2584" s="1">
        <v>40137</v>
      </c>
      <c r="D2584">
        <v>1.75</v>
      </c>
      <c r="E2584" s="1">
        <v>40137</v>
      </c>
      <c r="F2584">
        <v>0.25</v>
      </c>
      <c r="G2584" s="1">
        <v>40137</v>
      </c>
      <c r="H2584">
        <v>0.35</v>
      </c>
      <c r="I2584" s="1">
        <v>40137</v>
      </c>
      <c r="J2584">
        <v>1</v>
      </c>
      <c r="L2584" s="1">
        <v>40137</v>
      </c>
      <c r="M2584">
        <v>0.5</v>
      </c>
      <c r="O2584">
        <f t="shared" si="472"/>
        <v>0.75</v>
      </c>
      <c r="P2584" s="1">
        <v>40137</v>
      </c>
      <c r="Q2584">
        <v>0.4516</v>
      </c>
      <c r="R2584" s="1">
        <v>40137</v>
      </c>
      <c r="S2584">
        <v>0.4627</v>
      </c>
      <c r="U2584" s="9">
        <f t="shared" si="471"/>
        <v>0</v>
      </c>
      <c r="X2584" s="6">
        <f t="shared" si="473"/>
        <v>40137</v>
      </c>
      <c r="Y2584">
        <f t="shared" ca="1" si="474"/>
        <v>1.75</v>
      </c>
      <c r="Z2584">
        <f t="shared" ca="1" si="475"/>
        <v>0.25</v>
      </c>
      <c r="AA2584">
        <f t="shared" ca="1" si="476"/>
        <v>0.35</v>
      </c>
      <c r="AB2584">
        <f t="shared" ca="1" si="477"/>
        <v>1</v>
      </c>
      <c r="AC2584">
        <f t="shared" ca="1" si="478"/>
        <v>0.5</v>
      </c>
      <c r="AD2584">
        <f t="shared" ca="1" si="479"/>
        <v>0.75</v>
      </c>
      <c r="AE2584">
        <f t="shared" ca="1" si="480"/>
        <v>0.4516</v>
      </c>
      <c r="AF2584">
        <f t="shared" ca="1" si="481"/>
        <v>0.4627</v>
      </c>
      <c r="AG2584">
        <f t="shared" ca="1" si="482"/>
        <v>0</v>
      </c>
    </row>
    <row r="2585" spans="3:33" x14ac:dyDescent="0.3">
      <c r="C2585" s="1">
        <v>40140</v>
      </c>
      <c r="D2585">
        <v>1.75</v>
      </c>
      <c r="E2585" s="1">
        <v>40140</v>
      </c>
      <c r="F2585">
        <v>0.25</v>
      </c>
      <c r="G2585" s="1">
        <v>40140</v>
      </c>
      <c r="H2585">
        <v>0.35</v>
      </c>
      <c r="I2585" s="1">
        <v>40140</v>
      </c>
      <c r="J2585">
        <v>1</v>
      </c>
      <c r="L2585" s="1">
        <v>40140</v>
      </c>
      <c r="M2585">
        <v>0.5</v>
      </c>
      <c r="O2585">
        <f t="shared" si="472"/>
        <v>0.75</v>
      </c>
      <c r="P2585" s="1">
        <v>40140</v>
      </c>
      <c r="Q2585">
        <v>0.4521</v>
      </c>
      <c r="R2585" s="1">
        <v>40140</v>
      </c>
      <c r="S2585">
        <v>0.46239999999999998</v>
      </c>
      <c r="U2585" s="9">
        <f t="shared" si="471"/>
        <v>0</v>
      </c>
      <c r="X2585" s="6">
        <f t="shared" si="473"/>
        <v>40140</v>
      </c>
      <c r="Y2585">
        <f t="shared" ca="1" si="474"/>
        <v>1.75</v>
      </c>
      <c r="Z2585">
        <f t="shared" ca="1" si="475"/>
        <v>0.25</v>
      </c>
      <c r="AA2585">
        <f t="shared" ca="1" si="476"/>
        <v>0.35</v>
      </c>
      <c r="AB2585">
        <f t="shared" ca="1" si="477"/>
        <v>1</v>
      </c>
      <c r="AC2585">
        <f t="shared" ca="1" si="478"/>
        <v>0.5</v>
      </c>
      <c r="AD2585">
        <f t="shared" ca="1" si="479"/>
        <v>0.75</v>
      </c>
      <c r="AE2585">
        <f t="shared" ca="1" si="480"/>
        <v>0.4521</v>
      </c>
      <c r="AF2585">
        <f t="shared" ca="1" si="481"/>
        <v>0.46239999999999998</v>
      </c>
      <c r="AG2585">
        <f t="shared" ca="1" si="482"/>
        <v>0</v>
      </c>
    </row>
    <row r="2586" spans="3:33" x14ac:dyDescent="0.3">
      <c r="C2586" s="1">
        <v>40141</v>
      </c>
      <c r="D2586">
        <v>1.75</v>
      </c>
      <c r="E2586" s="1">
        <v>40141</v>
      </c>
      <c r="F2586">
        <v>0.25</v>
      </c>
      <c r="G2586" s="1">
        <v>40141</v>
      </c>
      <c r="H2586">
        <v>0.34599999999999997</v>
      </c>
      <c r="I2586" s="1">
        <v>40141</v>
      </c>
      <c r="J2586">
        <v>1</v>
      </c>
      <c r="L2586" s="1">
        <v>40141</v>
      </c>
      <c r="M2586">
        <v>0.5</v>
      </c>
      <c r="O2586">
        <f t="shared" si="472"/>
        <v>0.75</v>
      </c>
      <c r="P2586" s="1">
        <v>40141</v>
      </c>
      <c r="Q2586">
        <v>0.45269999999999999</v>
      </c>
      <c r="R2586" s="1">
        <v>40141</v>
      </c>
      <c r="S2586">
        <v>0.44040000000000001</v>
      </c>
      <c r="U2586" s="9">
        <f t="shared" si="471"/>
        <v>0</v>
      </c>
      <c r="X2586" s="6">
        <f t="shared" si="473"/>
        <v>40141</v>
      </c>
      <c r="Y2586">
        <f t="shared" ca="1" si="474"/>
        <v>1.75</v>
      </c>
      <c r="Z2586">
        <f t="shared" ca="1" si="475"/>
        <v>0.25</v>
      </c>
      <c r="AA2586">
        <f t="shared" ca="1" si="476"/>
        <v>0.34599999999999997</v>
      </c>
      <c r="AB2586">
        <f t="shared" ca="1" si="477"/>
        <v>1</v>
      </c>
      <c r="AC2586">
        <f t="shared" ca="1" si="478"/>
        <v>0.5</v>
      </c>
      <c r="AD2586">
        <f t="shared" ca="1" si="479"/>
        <v>0.75</v>
      </c>
      <c r="AE2586">
        <f t="shared" ca="1" si="480"/>
        <v>0.45269999999999999</v>
      </c>
      <c r="AF2586">
        <f t="shared" ca="1" si="481"/>
        <v>0.44040000000000001</v>
      </c>
      <c r="AG2586">
        <f t="shared" ca="1" si="482"/>
        <v>0</v>
      </c>
    </row>
    <row r="2587" spans="3:33" x14ac:dyDescent="0.3">
      <c r="C2587" s="1">
        <v>40142</v>
      </c>
      <c r="D2587">
        <v>1.75</v>
      </c>
      <c r="E2587" s="1">
        <v>40142</v>
      </c>
      <c r="F2587">
        <v>0.25</v>
      </c>
      <c r="G2587" s="1">
        <v>40142</v>
      </c>
      <c r="H2587">
        <v>0.34899999999999998</v>
      </c>
      <c r="I2587" s="1">
        <v>40142</v>
      </c>
      <c r="J2587">
        <v>1</v>
      </c>
      <c r="L2587" s="1">
        <v>40142</v>
      </c>
      <c r="M2587">
        <v>0.5</v>
      </c>
      <c r="O2587">
        <f t="shared" si="472"/>
        <v>0.75</v>
      </c>
      <c r="P2587" s="1">
        <v>40142</v>
      </c>
      <c r="Q2587">
        <v>0.45079999999999998</v>
      </c>
      <c r="R2587" s="1">
        <v>40142</v>
      </c>
      <c r="S2587">
        <v>0.4531</v>
      </c>
      <c r="U2587" s="9">
        <f t="shared" si="471"/>
        <v>0</v>
      </c>
      <c r="X2587" s="6">
        <f t="shared" si="473"/>
        <v>40142</v>
      </c>
      <c r="Y2587">
        <f t="shared" ca="1" si="474"/>
        <v>1.75</v>
      </c>
      <c r="Z2587">
        <f t="shared" ca="1" si="475"/>
        <v>0.25</v>
      </c>
      <c r="AA2587">
        <f t="shared" ca="1" si="476"/>
        <v>0.34899999999999998</v>
      </c>
      <c r="AB2587">
        <f t="shared" ca="1" si="477"/>
        <v>1</v>
      </c>
      <c r="AC2587">
        <f t="shared" ca="1" si="478"/>
        <v>0.5</v>
      </c>
      <c r="AD2587">
        <f t="shared" ca="1" si="479"/>
        <v>0.75</v>
      </c>
      <c r="AE2587">
        <f t="shared" ca="1" si="480"/>
        <v>0.45079999999999998</v>
      </c>
      <c r="AF2587">
        <f t="shared" ca="1" si="481"/>
        <v>0.4531</v>
      </c>
      <c r="AG2587">
        <f t="shared" ca="1" si="482"/>
        <v>0</v>
      </c>
    </row>
    <row r="2588" spans="3:33" x14ac:dyDescent="0.3">
      <c r="C2588" s="1">
        <v>40143</v>
      </c>
      <c r="D2588">
        <v>1.75</v>
      </c>
      <c r="E2588" s="1">
        <v>40143</v>
      </c>
      <c r="F2588">
        <v>0.25</v>
      </c>
      <c r="G2588" s="1">
        <v>40143</v>
      </c>
      <c r="H2588">
        <v>0.35499999999999998</v>
      </c>
      <c r="I2588" s="1">
        <v>40143</v>
      </c>
      <c r="J2588">
        <v>1</v>
      </c>
      <c r="L2588" s="1">
        <v>40143</v>
      </c>
      <c r="M2588">
        <v>0.5</v>
      </c>
      <c r="O2588">
        <f t="shared" si="472"/>
        <v>0.75</v>
      </c>
      <c r="P2588" s="1">
        <v>40143</v>
      </c>
      <c r="Q2588">
        <v>0.45400000000000001</v>
      </c>
      <c r="R2588" s="1">
        <v>40143</v>
      </c>
      <c r="S2588">
        <v>0.45350000000000001</v>
      </c>
      <c r="U2588" s="9">
        <f t="shared" si="471"/>
        <v>0</v>
      </c>
      <c r="X2588" s="6">
        <f t="shared" si="473"/>
        <v>40143</v>
      </c>
      <c r="Y2588">
        <f t="shared" ca="1" si="474"/>
        <v>1.75</v>
      </c>
      <c r="Z2588">
        <f t="shared" ca="1" si="475"/>
        <v>0.25</v>
      </c>
      <c r="AA2588">
        <f t="shared" ca="1" si="476"/>
        <v>0.35499999999999998</v>
      </c>
      <c r="AB2588">
        <f t="shared" ca="1" si="477"/>
        <v>1</v>
      </c>
      <c r="AC2588">
        <f t="shared" ca="1" si="478"/>
        <v>0.5</v>
      </c>
      <c r="AD2588">
        <f t="shared" ca="1" si="479"/>
        <v>0.75</v>
      </c>
      <c r="AE2588">
        <f t="shared" ca="1" si="480"/>
        <v>0.45400000000000001</v>
      </c>
      <c r="AF2588">
        <f t="shared" ca="1" si="481"/>
        <v>0.45350000000000001</v>
      </c>
      <c r="AG2588">
        <f t="shared" ca="1" si="482"/>
        <v>0</v>
      </c>
    </row>
    <row r="2589" spans="3:33" x14ac:dyDescent="0.3">
      <c r="C2589" s="1">
        <v>40144</v>
      </c>
      <c r="D2589">
        <v>1.75</v>
      </c>
      <c r="E2589" s="1">
        <v>40144</v>
      </c>
      <c r="F2589">
        <v>0.25</v>
      </c>
      <c r="G2589" s="1">
        <v>40144</v>
      </c>
      <c r="H2589">
        <v>0.34200000000000003</v>
      </c>
      <c r="I2589" s="1">
        <v>40144</v>
      </c>
      <c r="J2589">
        <v>1</v>
      </c>
      <c r="L2589" s="1">
        <v>40144</v>
      </c>
      <c r="M2589">
        <v>0.5</v>
      </c>
      <c r="O2589">
        <f t="shared" si="472"/>
        <v>0.75</v>
      </c>
      <c r="P2589" s="1">
        <v>40144</v>
      </c>
      <c r="Q2589">
        <v>0.45029999999999998</v>
      </c>
      <c r="R2589" s="1">
        <v>40144</v>
      </c>
      <c r="S2589">
        <v>0.45989999999999998</v>
      </c>
      <c r="U2589" s="9">
        <f t="shared" si="471"/>
        <v>0</v>
      </c>
      <c r="X2589" s="6">
        <f t="shared" si="473"/>
        <v>40144</v>
      </c>
      <c r="Y2589">
        <f t="shared" ca="1" si="474"/>
        <v>1.75</v>
      </c>
      <c r="Z2589">
        <f t="shared" ca="1" si="475"/>
        <v>0.25</v>
      </c>
      <c r="AA2589">
        <f t="shared" ca="1" si="476"/>
        <v>0.34200000000000003</v>
      </c>
      <c r="AB2589">
        <f t="shared" ca="1" si="477"/>
        <v>1</v>
      </c>
      <c r="AC2589">
        <f t="shared" ca="1" si="478"/>
        <v>0.5</v>
      </c>
      <c r="AD2589">
        <f t="shared" ca="1" si="479"/>
        <v>0.75</v>
      </c>
      <c r="AE2589">
        <f t="shared" ca="1" si="480"/>
        <v>0.45029999999999998</v>
      </c>
      <c r="AF2589">
        <f t="shared" ca="1" si="481"/>
        <v>0.45989999999999998</v>
      </c>
      <c r="AG2589">
        <f t="shared" ca="1" si="482"/>
        <v>0</v>
      </c>
    </row>
    <row r="2590" spans="3:33" x14ac:dyDescent="0.3">
      <c r="C2590" s="1">
        <v>40147</v>
      </c>
      <c r="D2590">
        <v>1.75</v>
      </c>
      <c r="E2590" s="1">
        <v>40147</v>
      </c>
      <c r="F2590">
        <v>0.25</v>
      </c>
      <c r="G2590" s="1">
        <v>40147</v>
      </c>
      <c r="H2590">
        <v>0.42599999999999999</v>
      </c>
      <c r="I2590" s="1">
        <v>40147</v>
      </c>
      <c r="J2590">
        <v>1</v>
      </c>
      <c r="L2590" s="1">
        <v>40147</v>
      </c>
      <c r="M2590">
        <v>0.5</v>
      </c>
      <c r="O2590">
        <f t="shared" si="472"/>
        <v>0.75</v>
      </c>
      <c r="P2590" s="1">
        <v>40147</v>
      </c>
      <c r="Q2590">
        <v>0.44990000000000002</v>
      </c>
      <c r="R2590" s="1">
        <v>40147</v>
      </c>
      <c r="S2590">
        <v>0.4546</v>
      </c>
      <c r="U2590" s="9">
        <f t="shared" si="471"/>
        <v>0</v>
      </c>
      <c r="X2590" s="6">
        <f t="shared" si="473"/>
        <v>40147</v>
      </c>
      <c r="Y2590">
        <f t="shared" ca="1" si="474"/>
        <v>1.75</v>
      </c>
      <c r="Z2590">
        <f t="shared" ca="1" si="475"/>
        <v>0.25</v>
      </c>
      <c r="AA2590">
        <f t="shared" ca="1" si="476"/>
        <v>0.42599999999999999</v>
      </c>
      <c r="AB2590">
        <f t="shared" ca="1" si="477"/>
        <v>1</v>
      </c>
      <c r="AC2590">
        <f t="shared" ca="1" si="478"/>
        <v>0.5</v>
      </c>
      <c r="AD2590">
        <f t="shared" ca="1" si="479"/>
        <v>0.75</v>
      </c>
      <c r="AE2590">
        <f t="shared" ca="1" si="480"/>
        <v>0.44990000000000002</v>
      </c>
      <c r="AF2590">
        <f t="shared" ca="1" si="481"/>
        <v>0.4546</v>
      </c>
      <c r="AG2590">
        <f t="shared" ca="1" si="482"/>
        <v>0</v>
      </c>
    </row>
    <row r="2591" spans="3:33" x14ac:dyDescent="0.3">
      <c r="C2591" s="1">
        <v>40148</v>
      </c>
      <c r="D2591">
        <v>1.75</v>
      </c>
      <c r="E2591" s="1">
        <v>40148</v>
      </c>
      <c r="F2591">
        <v>0.25</v>
      </c>
      <c r="G2591" s="1">
        <v>40148</v>
      </c>
      <c r="H2591">
        <v>0.34399999999999997</v>
      </c>
      <c r="I2591" s="1">
        <v>40148</v>
      </c>
      <c r="J2591">
        <v>1</v>
      </c>
      <c r="L2591" s="1">
        <v>40148</v>
      </c>
      <c r="M2591">
        <v>0.5</v>
      </c>
      <c r="O2591">
        <f t="shared" si="472"/>
        <v>0.75</v>
      </c>
      <c r="P2591" s="1">
        <v>40148</v>
      </c>
      <c r="Q2591">
        <v>0.45169999999999999</v>
      </c>
      <c r="R2591" s="1">
        <v>40148</v>
      </c>
      <c r="S2591">
        <v>0.45390000000000003</v>
      </c>
      <c r="U2591" s="9">
        <f t="shared" ref="U2591:U2654" si="483">M2591-0.5</f>
        <v>0</v>
      </c>
      <c r="X2591" s="6">
        <f t="shared" si="473"/>
        <v>40148</v>
      </c>
      <c r="Y2591">
        <f t="shared" ca="1" si="474"/>
        <v>1.75</v>
      </c>
      <c r="Z2591">
        <f t="shared" ca="1" si="475"/>
        <v>0.25</v>
      </c>
      <c r="AA2591">
        <f t="shared" ca="1" si="476"/>
        <v>0.34399999999999997</v>
      </c>
      <c r="AB2591">
        <f t="shared" ca="1" si="477"/>
        <v>1</v>
      </c>
      <c r="AC2591">
        <f t="shared" ca="1" si="478"/>
        <v>0.5</v>
      </c>
      <c r="AD2591">
        <f t="shared" ca="1" si="479"/>
        <v>0.75</v>
      </c>
      <c r="AE2591">
        <f t="shared" ca="1" si="480"/>
        <v>0.45169999999999999</v>
      </c>
      <c r="AF2591">
        <f t="shared" ca="1" si="481"/>
        <v>0.45390000000000003</v>
      </c>
      <c r="AG2591">
        <f t="shared" ca="1" si="482"/>
        <v>0</v>
      </c>
    </row>
    <row r="2592" spans="3:33" x14ac:dyDescent="0.3">
      <c r="C2592" s="1">
        <v>40149</v>
      </c>
      <c r="D2592">
        <v>1.75</v>
      </c>
      <c r="E2592" s="1">
        <v>40149</v>
      </c>
      <c r="F2592">
        <v>0.25</v>
      </c>
      <c r="G2592" s="1">
        <v>40149</v>
      </c>
      <c r="H2592">
        <v>0.34899999999999998</v>
      </c>
      <c r="I2592" s="1">
        <v>40149</v>
      </c>
      <c r="J2592">
        <v>1</v>
      </c>
      <c r="L2592" s="1">
        <v>40149</v>
      </c>
      <c r="M2592">
        <v>0.5</v>
      </c>
      <c r="O2592">
        <f t="shared" si="472"/>
        <v>0.75</v>
      </c>
      <c r="P2592" s="1">
        <v>40149</v>
      </c>
      <c r="Q2592">
        <v>0.45319999999999999</v>
      </c>
      <c r="R2592" s="1">
        <v>40149</v>
      </c>
      <c r="S2592">
        <v>0.45079999999999998</v>
      </c>
      <c r="U2592" s="9">
        <f t="shared" si="483"/>
        <v>0</v>
      </c>
      <c r="X2592" s="6">
        <f t="shared" si="473"/>
        <v>40149</v>
      </c>
      <c r="Y2592">
        <f t="shared" ca="1" si="474"/>
        <v>1.75</v>
      </c>
      <c r="Z2592">
        <f t="shared" ca="1" si="475"/>
        <v>0.25</v>
      </c>
      <c r="AA2592">
        <f t="shared" ca="1" si="476"/>
        <v>0.34899999999999998</v>
      </c>
      <c r="AB2592">
        <f t="shared" ca="1" si="477"/>
        <v>1</v>
      </c>
      <c r="AC2592">
        <f t="shared" ca="1" si="478"/>
        <v>0.5</v>
      </c>
      <c r="AD2592">
        <f t="shared" ca="1" si="479"/>
        <v>0.75</v>
      </c>
      <c r="AE2592">
        <f t="shared" ca="1" si="480"/>
        <v>0.45319999999999999</v>
      </c>
      <c r="AF2592">
        <f t="shared" ca="1" si="481"/>
        <v>0.45079999999999998</v>
      </c>
      <c r="AG2592">
        <f t="shared" ca="1" si="482"/>
        <v>0</v>
      </c>
    </row>
    <row r="2593" spans="3:33" x14ac:dyDescent="0.3">
      <c r="C2593" s="1">
        <v>40150</v>
      </c>
      <c r="D2593">
        <v>1.75</v>
      </c>
      <c r="E2593" s="1">
        <v>40150</v>
      </c>
      <c r="F2593">
        <v>0.25</v>
      </c>
      <c r="G2593" s="1">
        <v>40150</v>
      </c>
      <c r="H2593">
        <v>0.33600000000000002</v>
      </c>
      <c r="I2593" s="1">
        <v>40150</v>
      </c>
      <c r="J2593">
        <v>1</v>
      </c>
      <c r="L2593" s="1">
        <v>40150</v>
      </c>
      <c r="M2593">
        <v>0.5</v>
      </c>
      <c r="O2593">
        <f t="shared" si="472"/>
        <v>0.75</v>
      </c>
      <c r="P2593" s="1">
        <v>40150</v>
      </c>
      <c r="Q2593">
        <v>0.45219999999999999</v>
      </c>
      <c r="R2593" s="1">
        <v>40150</v>
      </c>
      <c r="S2593">
        <v>0.44750000000000001</v>
      </c>
      <c r="U2593" s="9">
        <f t="shared" si="483"/>
        <v>0</v>
      </c>
      <c r="X2593" s="6">
        <f t="shared" si="473"/>
        <v>40150</v>
      </c>
      <c r="Y2593">
        <f t="shared" ca="1" si="474"/>
        <v>1.75</v>
      </c>
      <c r="Z2593">
        <f t="shared" ca="1" si="475"/>
        <v>0.25</v>
      </c>
      <c r="AA2593">
        <f t="shared" ca="1" si="476"/>
        <v>0.33600000000000002</v>
      </c>
      <c r="AB2593">
        <f t="shared" ca="1" si="477"/>
        <v>1</v>
      </c>
      <c r="AC2593">
        <f t="shared" ca="1" si="478"/>
        <v>0.5</v>
      </c>
      <c r="AD2593">
        <f t="shared" ca="1" si="479"/>
        <v>0.75</v>
      </c>
      <c r="AE2593">
        <f t="shared" ca="1" si="480"/>
        <v>0.45219999999999999</v>
      </c>
      <c r="AF2593">
        <f t="shared" ca="1" si="481"/>
        <v>0.44750000000000001</v>
      </c>
      <c r="AG2593">
        <f t="shared" ca="1" si="482"/>
        <v>0</v>
      </c>
    </row>
    <row r="2594" spans="3:33" x14ac:dyDescent="0.3">
      <c r="C2594" s="1">
        <v>40151</v>
      </c>
      <c r="D2594">
        <v>1.75</v>
      </c>
      <c r="E2594" s="1">
        <v>40151</v>
      </c>
      <c r="F2594">
        <v>0.25</v>
      </c>
      <c r="G2594" s="1">
        <v>40151</v>
      </c>
      <c r="H2594">
        <v>0.33900000000000002</v>
      </c>
      <c r="I2594" s="1">
        <v>40151</v>
      </c>
      <c r="J2594">
        <v>1</v>
      </c>
      <c r="L2594" s="1">
        <v>40151</v>
      </c>
      <c r="M2594">
        <v>0.5</v>
      </c>
      <c r="O2594">
        <f t="shared" si="472"/>
        <v>0.75</v>
      </c>
      <c r="P2594" s="1">
        <v>40151</v>
      </c>
      <c r="Q2594">
        <v>0.45019999999999999</v>
      </c>
      <c r="R2594" s="1">
        <v>40151</v>
      </c>
      <c r="S2594">
        <v>0.45829999999999999</v>
      </c>
      <c r="U2594" s="9">
        <f t="shared" si="483"/>
        <v>0</v>
      </c>
      <c r="X2594" s="6">
        <f t="shared" si="473"/>
        <v>40151</v>
      </c>
      <c r="Y2594">
        <f t="shared" ca="1" si="474"/>
        <v>1.75</v>
      </c>
      <c r="Z2594">
        <f t="shared" ca="1" si="475"/>
        <v>0.25</v>
      </c>
      <c r="AA2594">
        <f t="shared" ca="1" si="476"/>
        <v>0.33900000000000002</v>
      </c>
      <c r="AB2594">
        <f t="shared" ca="1" si="477"/>
        <v>1</v>
      </c>
      <c r="AC2594">
        <f t="shared" ca="1" si="478"/>
        <v>0.5</v>
      </c>
      <c r="AD2594">
        <f t="shared" ca="1" si="479"/>
        <v>0.75</v>
      </c>
      <c r="AE2594">
        <f t="shared" ca="1" si="480"/>
        <v>0.45019999999999999</v>
      </c>
      <c r="AF2594">
        <f t="shared" ca="1" si="481"/>
        <v>0.45829999999999999</v>
      </c>
      <c r="AG2594">
        <f t="shared" ca="1" si="482"/>
        <v>0</v>
      </c>
    </row>
    <row r="2595" spans="3:33" x14ac:dyDescent="0.3">
      <c r="C2595" s="1">
        <v>40154</v>
      </c>
      <c r="D2595">
        <v>1.75</v>
      </c>
      <c r="E2595" s="1">
        <v>40154</v>
      </c>
      <c r="F2595">
        <v>0.25</v>
      </c>
      <c r="G2595" s="1">
        <v>40154</v>
      </c>
      <c r="H2595">
        <v>0.64200000000000002</v>
      </c>
      <c r="I2595" s="1">
        <v>40154</v>
      </c>
      <c r="J2595">
        <v>1</v>
      </c>
      <c r="L2595" s="1">
        <v>40154</v>
      </c>
      <c r="M2595">
        <v>0.5</v>
      </c>
      <c r="O2595">
        <f t="shared" si="472"/>
        <v>0.75</v>
      </c>
      <c r="P2595" s="1">
        <v>40154</v>
      </c>
      <c r="Q2595">
        <v>0.4491</v>
      </c>
      <c r="R2595" s="1">
        <v>40154</v>
      </c>
      <c r="S2595">
        <v>0.46729999999999999</v>
      </c>
      <c r="U2595" s="9">
        <f t="shared" si="483"/>
        <v>0</v>
      </c>
      <c r="X2595" s="6">
        <f t="shared" si="473"/>
        <v>40154</v>
      </c>
      <c r="Y2595">
        <f t="shared" ca="1" si="474"/>
        <v>1.75</v>
      </c>
      <c r="Z2595">
        <f t="shared" ca="1" si="475"/>
        <v>0.25</v>
      </c>
      <c r="AA2595">
        <f t="shared" ca="1" si="476"/>
        <v>0.64200000000000002</v>
      </c>
      <c r="AB2595">
        <f t="shared" ca="1" si="477"/>
        <v>1</v>
      </c>
      <c r="AC2595">
        <f t="shared" ca="1" si="478"/>
        <v>0.5</v>
      </c>
      <c r="AD2595">
        <f t="shared" ca="1" si="479"/>
        <v>0.75</v>
      </c>
      <c r="AE2595">
        <f t="shared" ca="1" si="480"/>
        <v>0.4491</v>
      </c>
      <c r="AF2595">
        <f t="shared" ca="1" si="481"/>
        <v>0.46729999999999999</v>
      </c>
      <c r="AG2595">
        <f t="shared" ca="1" si="482"/>
        <v>0</v>
      </c>
    </row>
    <row r="2596" spans="3:33" x14ac:dyDescent="0.3">
      <c r="C2596" s="1">
        <v>40155</v>
      </c>
      <c r="D2596">
        <v>1.75</v>
      </c>
      <c r="E2596" s="1">
        <v>40155</v>
      </c>
      <c r="F2596">
        <v>0.25</v>
      </c>
      <c r="G2596" s="1">
        <v>40155</v>
      </c>
      <c r="H2596">
        <v>0.35099999999999998</v>
      </c>
      <c r="I2596" s="1">
        <v>40155</v>
      </c>
      <c r="J2596">
        <v>1</v>
      </c>
      <c r="L2596" s="1">
        <v>40155</v>
      </c>
      <c r="M2596">
        <v>0.5</v>
      </c>
      <c r="O2596">
        <f t="shared" si="472"/>
        <v>0.75</v>
      </c>
      <c r="P2596" s="1">
        <v>40155</v>
      </c>
      <c r="Q2596">
        <v>0.44579999999999997</v>
      </c>
      <c r="R2596" s="1">
        <v>40155</v>
      </c>
      <c r="S2596">
        <v>0.46339999999999998</v>
      </c>
      <c r="U2596" s="9">
        <f t="shared" si="483"/>
        <v>0</v>
      </c>
      <c r="X2596" s="6">
        <f t="shared" si="473"/>
        <v>40155</v>
      </c>
      <c r="Y2596">
        <f t="shared" ca="1" si="474"/>
        <v>1.75</v>
      </c>
      <c r="Z2596">
        <f t="shared" ca="1" si="475"/>
        <v>0.25</v>
      </c>
      <c r="AA2596">
        <f t="shared" ca="1" si="476"/>
        <v>0.35099999999999998</v>
      </c>
      <c r="AB2596">
        <f t="shared" ca="1" si="477"/>
        <v>1</v>
      </c>
      <c r="AC2596">
        <f t="shared" ca="1" si="478"/>
        <v>0.5</v>
      </c>
      <c r="AD2596">
        <f t="shared" ca="1" si="479"/>
        <v>0.75</v>
      </c>
      <c r="AE2596">
        <f t="shared" ca="1" si="480"/>
        <v>0.44579999999999997</v>
      </c>
      <c r="AF2596">
        <f t="shared" ca="1" si="481"/>
        <v>0.46339999999999998</v>
      </c>
      <c r="AG2596">
        <f t="shared" ca="1" si="482"/>
        <v>0</v>
      </c>
    </row>
    <row r="2597" spans="3:33" x14ac:dyDescent="0.3">
      <c r="C2597" s="1">
        <v>40156</v>
      </c>
      <c r="D2597">
        <v>1.75</v>
      </c>
      <c r="E2597" s="1">
        <v>40156</v>
      </c>
      <c r="F2597">
        <v>0.25</v>
      </c>
      <c r="G2597" s="1">
        <v>40156</v>
      </c>
      <c r="H2597">
        <v>0.35199999999999998</v>
      </c>
      <c r="I2597" s="1">
        <v>40156</v>
      </c>
      <c r="J2597">
        <v>1</v>
      </c>
      <c r="L2597" s="1">
        <v>40156</v>
      </c>
      <c r="M2597">
        <v>0.5</v>
      </c>
      <c r="O2597">
        <f t="shared" si="472"/>
        <v>0.75</v>
      </c>
      <c r="P2597" s="1">
        <v>40156</v>
      </c>
      <c r="Q2597">
        <v>0.44290000000000002</v>
      </c>
      <c r="R2597" s="1">
        <v>40156</v>
      </c>
      <c r="S2597">
        <v>0.4556</v>
      </c>
      <c r="U2597" s="9">
        <f t="shared" si="483"/>
        <v>0</v>
      </c>
      <c r="X2597" s="6">
        <f t="shared" si="473"/>
        <v>40156</v>
      </c>
      <c r="Y2597">
        <f t="shared" ca="1" si="474"/>
        <v>1.75</v>
      </c>
      <c r="Z2597">
        <f t="shared" ca="1" si="475"/>
        <v>0.25</v>
      </c>
      <c r="AA2597">
        <f t="shared" ca="1" si="476"/>
        <v>0.35199999999999998</v>
      </c>
      <c r="AB2597">
        <f t="shared" ca="1" si="477"/>
        <v>1</v>
      </c>
      <c r="AC2597">
        <f t="shared" ca="1" si="478"/>
        <v>0.5</v>
      </c>
      <c r="AD2597">
        <f t="shared" ca="1" si="479"/>
        <v>0.75</v>
      </c>
      <c r="AE2597">
        <f t="shared" ca="1" si="480"/>
        <v>0.44290000000000002</v>
      </c>
      <c r="AF2597">
        <f t="shared" ca="1" si="481"/>
        <v>0.4556</v>
      </c>
      <c r="AG2597">
        <f t="shared" ca="1" si="482"/>
        <v>0</v>
      </c>
    </row>
    <row r="2598" spans="3:33" x14ac:dyDescent="0.3">
      <c r="C2598" s="1">
        <v>40157</v>
      </c>
      <c r="D2598">
        <v>1.75</v>
      </c>
      <c r="E2598" s="1">
        <v>40157</v>
      </c>
      <c r="F2598">
        <v>0.25</v>
      </c>
      <c r="G2598" s="1">
        <v>40157</v>
      </c>
      <c r="H2598">
        <v>0.35099999999999998</v>
      </c>
      <c r="I2598" s="1">
        <v>40157</v>
      </c>
      <c r="J2598">
        <v>1</v>
      </c>
      <c r="L2598" s="1">
        <v>40157</v>
      </c>
      <c r="M2598">
        <v>0.5</v>
      </c>
      <c r="O2598">
        <f t="shared" si="472"/>
        <v>0.75</v>
      </c>
      <c r="P2598" s="1">
        <v>40157</v>
      </c>
      <c r="Q2598">
        <v>0.4461</v>
      </c>
      <c r="R2598" s="1">
        <v>40157</v>
      </c>
      <c r="S2598">
        <v>0.4506</v>
      </c>
      <c r="U2598" s="9">
        <f t="shared" si="483"/>
        <v>0</v>
      </c>
      <c r="X2598" s="6">
        <f t="shared" si="473"/>
        <v>40157</v>
      </c>
      <c r="Y2598">
        <f t="shared" ca="1" si="474"/>
        <v>1.75</v>
      </c>
      <c r="Z2598">
        <f t="shared" ca="1" si="475"/>
        <v>0.25</v>
      </c>
      <c r="AA2598">
        <f t="shared" ca="1" si="476"/>
        <v>0.35099999999999998</v>
      </c>
      <c r="AB2598">
        <f t="shared" ca="1" si="477"/>
        <v>1</v>
      </c>
      <c r="AC2598">
        <f t="shared" ca="1" si="478"/>
        <v>0.5</v>
      </c>
      <c r="AD2598">
        <f t="shared" ca="1" si="479"/>
        <v>0.75</v>
      </c>
      <c r="AE2598">
        <f t="shared" ca="1" si="480"/>
        <v>0.4461</v>
      </c>
      <c r="AF2598">
        <f t="shared" ca="1" si="481"/>
        <v>0.4506</v>
      </c>
      <c r="AG2598">
        <f t="shared" ca="1" si="482"/>
        <v>0</v>
      </c>
    </row>
    <row r="2599" spans="3:33" x14ac:dyDescent="0.3">
      <c r="C2599" s="1">
        <v>40158</v>
      </c>
      <c r="D2599">
        <v>1.75</v>
      </c>
      <c r="E2599" s="1">
        <v>40158</v>
      </c>
      <c r="F2599">
        <v>0.25</v>
      </c>
      <c r="G2599" s="1">
        <v>40158</v>
      </c>
      <c r="H2599">
        <v>0.35299999999999998</v>
      </c>
      <c r="I2599" s="1">
        <v>40158</v>
      </c>
      <c r="J2599">
        <v>1</v>
      </c>
      <c r="L2599" s="1">
        <v>40158</v>
      </c>
      <c r="M2599">
        <v>0.5</v>
      </c>
      <c r="O2599">
        <f t="shared" si="472"/>
        <v>0.75</v>
      </c>
      <c r="P2599" s="1">
        <v>40158</v>
      </c>
      <c r="Q2599">
        <v>0.45040000000000002</v>
      </c>
      <c r="R2599" s="1">
        <v>40158</v>
      </c>
      <c r="S2599">
        <v>0.45800000000000002</v>
      </c>
      <c r="U2599" s="9">
        <f t="shared" si="483"/>
        <v>0</v>
      </c>
      <c r="X2599" s="6">
        <f t="shared" si="473"/>
        <v>40158</v>
      </c>
      <c r="Y2599">
        <f t="shared" ca="1" si="474"/>
        <v>1.75</v>
      </c>
      <c r="Z2599">
        <f t="shared" ca="1" si="475"/>
        <v>0.25</v>
      </c>
      <c r="AA2599">
        <f t="shared" ca="1" si="476"/>
        <v>0.35299999999999998</v>
      </c>
      <c r="AB2599">
        <f t="shared" ca="1" si="477"/>
        <v>1</v>
      </c>
      <c r="AC2599">
        <f t="shared" ca="1" si="478"/>
        <v>0.5</v>
      </c>
      <c r="AD2599">
        <f t="shared" ca="1" si="479"/>
        <v>0.75</v>
      </c>
      <c r="AE2599">
        <f t="shared" ca="1" si="480"/>
        <v>0.45040000000000002</v>
      </c>
      <c r="AF2599">
        <f t="shared" ca="1" si="481"/>
        <v>0.45800000000000002</v>
      </c>
      <c r="AG2599">
        <f t="shared" ca="1" si="482"/>
        <v>0</v>
      </c>
    </row>
    <row r="2600" spans="3:33" x14ac:dyDescent="0.3">
      <c r="C2600" s="1">
        <v>40161</v>
      </c>
      <c r="D2600">
        <v>1.75</v>
      </c>
      <c r="E2600" s="1">
        <v>40161</v>
      </c>
      <c r="F2600">
        <v>0.25</v>
      </c>
      <c r="G2600" s="1">
        <v>40161</v>
      </c>
      <c r="H2600">
        <v>0.35199999999999998</v>
      </c>
      <c r="I2600" s="1">
        <v>40161</v>
      </c>
      <c r="J2600">
        <v>1</v>
      </c>
      <c r="L2600" s="1">
        <v>40161</v>
      </c>
      <c r="M2600">
        <v>0.5</v>
      </c>
      <c r="O2600">
        <f t="shared" si="472"/>
        <v>0.75</v>
      </c>
      <c r="P2600" s="1">
        <v>40161</v>
      </c>
      <c r="Q2600">
        <v>0.44779999999999998</v>
      </c>
      <c r="R2600" s="1">
        <v>40161</v>
      </c>
      <c r="S2600">
        <v>0.46360000000000001</v>
      </c>
      <c r="U2600" s="9">
        <f t="shared" si="483"/>
        <v>0</v>
      </c>
      <c r="X2600" s="6">
        <f t="shared" si="473"/>
        <v>40161</v>
      </c>
      <c r="Y2600">
        <f t="shared" ca="1" si="474"/>
        <v>1.75</v>
      </c>
      <c r="Z2600">
        <f t="shared" ca="1" si="475"/>
        <v>0.25</v>
      </c>
      <c r="AA2600">
        <f t="shared" ca="1" si="476"/>
        <v>0.35199999999999998</v>
      </c>
      <c r="AB2600">
        <f t="shared" ca="1" si="477"/>
        <v>1</v>
      </c>
      <c r="AC2600">
        <f t="shared" ca="1" si="478"/>
        <v>0.5</v>
      </c>
      <c r="AD2600">
        <f t="shared" ca="1" si="479"/>
        <v>0.75</v>
      </c>
      <c r="AE2600">
        <f t="shared" ca="1" si="480"/>
        <v>0.44779999999999998</v>
      </c>
      <c r="AF2600">
        <f t="shared" ca="1" si="481"/>
        <v>0.46360000000000001</v>
      </c>
      <c r="AG2600">
        <f t="shared" ca="1" si="482"/>
        <v>0</v>
      </c>
    </row>
    <row r="2601" spans="3:33" x14ac:dyDescent="0.3">
      <c r="C2601" s="1">
        <v>40162</v>
      </c>
      <c r="D2601">
        <v>1.75</v>
      </c>
      <c r="E2601" s="1">
        <v>40162</v>
      </c>
      <c r="F2601">
        <v>0.25</v>
      </c>
      <c r="G2601" s="1">
        <v>40162</v>
      </c>
      <c r="H2601">
        <v>0.35199999999999998</v>
      </c>
      <c r="I2601" s="1">
        <v>40162</v>
      </c>
      <c r="J2601">
        <v>1</v>
      </c>
      <c r="L2601" s="1">
        <v>40162</v>
      </c>
      <c r="M2601">
        <v>0.5</v>
      </c>
      <c r="O2601">
        <f t="shared" si="472"/>
        <v>0.75</v>
      </c>
      <c r="P2601" s="1">
        <v>40162</v>
      </c>
      <c r="Q2601">
        <v>0.4506</v>
      </c>
      <c r="R2601" s="1">
        <v>40162</v>
      </c>
      <c r="S2601">
        <v>0.47510000000000002</v>
      </c>
      <c r="U2601" s="9">
        <f t="shared" si="483"/>
        <v>0</v>
      </c>
      <c r="X2601" s="6">
        <f t="shared" si="473"/>
        <v>40162</v>
      </c>
      <c r="Y2601">
        <f t="shared" ca="1" si="474"/>
        <v>1.75</v>
      </c>
      <c r="Z2601">
        <f t="shared" ca="1" si="475"/>
        <v>0.25</v>
      </c>
      <c r="AA2601">
        <f t="shared" ca="1" si="476"/>
        <v>0.35199999999999998</v>
      </c>
      <c r="AB2601">
        <f t="shared" ca="1" si="477"/>
        <v>1</v>
      </c>
      <c r="AC2601">
        <f t="shared" ca="1" si="478"/>
        <v>0.5</v>
      </c>
      <c r="AD2601">
        <f t="shared" ca="1" si="479"/>
        <v>0.75</v>
      </c>
      <c r="AE2601">
        <f t="shared" ca="1" si="480"/>
        <v>0.4506</v>
      </c>
      <c r="AF2601">
        <f t="shared" ca="1" si="481"/>
        <v>0.47510000000000002</v>
      </c>
      <c r="AG2601">
        <f t="shared" ca="1" si="482"/>
        <v>0</v>
      </c>
    </row>
    <row r="2602" spans="3:33" x14ac:dyDescent="0.3">
      <c r="C2602" s="1">
        <v>40163</v>
      </c>
      <c r="D2602">
        <v>1.75</v>
      </c>
      <c r="E2602" s="1">
        <v>40163</v>
      </c>
      <c r="F2602">
        <v>0.25</v>
      </c>
      <c r="G2602" s="1">
        <v>40163</v>
      </c>
      <c r="H2602">
        <v>0.34699999999999998</v>
      </c>
      <c r="I2602" s="1">
        <v>40163</v>
      </c>
      <c r="J2602">
        <v>1</v>
      </c>
      <c r="L2602" s="1">
        <v>40163</v>
      </c>
      <c r="M2602">
        <v>0.5</v>
      </c>
      <c r="O2602">
        <f t="shared" si="472"/>
        <v>0.75</v>
      </c>
      <c r="P2602" s="1">
        <v>40163</v>
      </c>
      <c r="Q2602">
        <v>0.4461</v>
      </c>
      <c r="R2602" s="1">
        <v>40163</v>
      </c>
      <c r="S2602">
        <v>0.4486</v>
      </c>
      <c r="U2602" s="9">
        <f t="shared" si="483"/>
        <v>0</v>
      </c>
      <c r="X2602" s="6">
        <f t="shared" si="473"/>
        <v>40163</v>
      </c>
      <c r="Y2602">
        <f t="shared" ca="1" si="474"/>
        <v>1.75</v>
      </c>
      <c r="Z2602">
        <f t="shared" ca="1" si="475"/>
        <v>0.25</v>
      </c>
      <c r="AA2602">
        <f t="shared" ca="1" si="476"/>
        <v>0.34699999999999998</v>
      </c>
      <c r="AB2602">
        <f t="shared" ca="1" si="477"/>
        <v>1</v>
      </c>
      <c r="AC2602">
        <f t="shared" ca="1" si="478"/>
        <v>0.5</v>
      </c>
      <c r="AD2602">
        <f t="shared" ca="1" si="479"/>
        <v>0.75</v>
      </c>
      <c r="AE2602">
        <f t="shared" ca="1" si="480"/>
        <v>0.4461</v>
      </c>
      <c r="AF2602">
        <f t="shared" ca="1" si="481"/>
        <v>0.4486</v>
      </c>
      <c r="AG2602">
        <f t="shared" ca="1" si="482"/>
        <v>0</v>
      </c>
    </row>
    <row r="2603" spans="3:33" x14ac:dyDescent="0.3">
      <c r="C2603" s="1">
        <v>40164</v>
      </c>
      <c r="D2603">
        <v>1.75</v>
      </c>
      <c r="E2603" s="1">
        <v>40164</v>
      </c>
      <c r="F2603">
        <v>0.25</v>
      </c>
      <c r="G2603" s="1">
        <v>40164</v>
      </c>
      <c r="H2603">
        <v>0.34300000000000003</v>
      </c>
      <c r="I2603" s="1">
        <v>40164</v>
      </c>
      <c r="J2603">
        <v>1</v>
      </c>
      <c r="L2603" s="1">
        <v>40164</v>
      </c>
      <c r="M2603">
        <v>0.5</v>
      </c>
      <c r="O2603">
        <f t="shared" si="472"/>
        <v>0.75</v>
      </c>
      <c r="P2603" s="1">
        <v>40164</v>
      </c>
      <c r="Q2603">
        <v>0.44369999999999998</v>
      </c>
      <c r="R2603" s="1">
        <v>40164</v>
      </c>
      <c r="S2603">
        <v>0.44679999999999997</v>
      </c>
      <c r="U2603" s="9">
        <f t="shared" si="483"/>
        <v>0</v>
      </c>
      <c r="X2603" s="6">
        <f t="shared" si="473"/>
        <v>40164</v>
      </c>
      <c r="Y2603">
        <f t="shared" ca="1" si="474"/>
        <v>1.75</v>
      </c>
      <c r="Z2603">
        <f t="shared" ca="1" si="475"/>
        <v>0.25</v>
      </c>
      <c r="AA2603">
        <f t="shared" ca="1" si="476"/>
        <v>0.34300000000000003</v>
      </c>
      <c r="AB2603">
        <f t="shared" ca="1" si="477"/>
        <v>1</v>
      </c>
      <c r="AC2603">
        <f t="shared" ca="1" si="478"/>
        <v>0.5</v>
      </c>
      <c r="AD2603">
        <f t="shared" ca="1" si="479"/>
        <v>0.75</v>
      </c>
      <c r="AE2603">
        <f t="shared" ca="1" si="480"/>
        <v>0.44369999999999998</v>
      </c>
      <c r="AF2603">
        <f t="shared" ca="1" si="481"/>
        <v>0.44679999999999997</v>
      </c>
      <c r="AG2603">
        <f t="shared" ca="1" si="482"/>
        <v>0</v>
      </c>
    </row>
    <row r="2604" spans="3:33" x14ac:dyDescent="0.3">
      <c r="C2604" s="1">
        <v>40165</v>
      </c>
      <c r="D2604">
        <v>1.75</v>
      </c>
      <c r="E2604" s="1">
        <v>40165</v>
      </c>
      <c r="F2604">
        <v>0.25</v>
      </c>
      <c r="G2604" s="1">
        <v>40165</v>
      </c>
      <c r="H2604">
        <v>0.34300000000000003</v>
      </c>
      <c r="I2604" s="1">
        <v>40165</v>
      </c>
      <c r="J2604">
        <v>1</v>
      </c>
      <c r="L2604" s="1">
        <v>40165</v>
      </c>
      <c r="M2604">
        <v>0.5</v>
      </c>
      <c r="O2604">
        <f t="shared" si="472"/>
        <v>0.75</v>
      </c>
      <c r="P2604" s="1">
        <v>40165</v>
      </c>
      <c r="Q2604">
        <v>0.45069999999999999</v>
      </c>
      <c r="R2604" s="1">
        <v>40165</v>
      </c>
      <c r="S2604">
        <v>0.46610000000000001</v>
      </c>
      <c r="U2604" s="9">
        <f t="shared" si="483"/>
        <v>0</v>
      </c>
      <c r="X2604" s="6">
        <f t="shared" si="473"/>
        <v>40165</v>
      </c>
      <c r="Y2604">
        <f t="shared" ca="1" si="474"/>
        <v>1.75</v>
      </c>
      <c r="Z2604">
        <f t="shared" ca="1" si="475"/>
        <v>0.25</v>
      </c>
      <c r="AA2604">
        <f t="shared" ca="1" si="476"/>
        <v>0.34300000000000003</v>
      </c>
      <c r="AB2604">
        <f t="shared" ca="1" si="477"/>
        <v>1</v>
      </c>
      <c r="AC2604">
        <f t="shared" ca="1" si="478"/>
        <v>0.5</v>
      </c>
      <c r="AD2604">
        <f t="shared" ca="1" si="479"/>
        <v>0.75</v>
      </c>
      <c r="AE2604">
        <f t="shared" ca="1" si="480"/>
        <v>0.45069999999999999</v>
      </c>
      <c r="AF2604">
        <f t="shared" ca="1" si="481"/>
        <v>0.46610000000000001</v>
      </c>
      <c r="AG2604">
        <f t="shared" ca="1" si="482"/>
        <v>0</v>
      </c>
    </row>
    <row r="2605" spans="3:33" x14ac:dyDescent="0.3">
      <c r="C2605" s="1">
        <v>40168</v>
      </c>
      <c r="D2605">
        <v>1.75</v>
      </c>
      <c r="E2605" s="1">
        <v>40168</v>
      </c>
      <c r="F2605">
        <v>0.25</v>
      </c>
      <c r="G2605" s="1">
        <v>40168</v>
      </c>
      <c r="H2605">
        <v>0.33200000000000002</v>
      </c>
      <c r="I2605" s="1">
        <v>40168</v>
      </c>
      <c r="J2605">
        <v>1</v>
      </c>
      <c r="L2605" s="1">
        <v>40168</v>
      </c>
      <c r="M2605">
        <v>0.5</v>
      </c>
      <c r="O2605">
        <f t="shared" si="472"/>
        <v>0.75</v>
      </c>
      <c r="P2605" s="1">
        <v>40168</v>
      </c>
      <c r="Q2605">
        <v>0.45119999999999999</v>
      </c>
      <c r="R2605" s="1">
        <v>40168</v>
      </c>
      <c r="S2605">
        <v>0.4768</v>
      </c>
      <c r="U2605" s="9">
        <f t="shared" si="483"/>
        <v>0</v>
      </c>
      <c r="X2605" s="6">
        <f t="shared" si="473"/>
        <v>40168</v>
      </c>
      <c r="Y2605">
        <f t="shared" ca="1" si="474"/>
        <v>1.75</v>
      </c>
      <c r="Z2605">
        <f t="shared" ca="1" si="475"/>
        <v>0.25</v>
      </c>
      <c r="AA2605">
        <f t="shared" ca="1" si="476"/>
        <v>0.33200000000000002</v>
      </c>
      <c r="AB2605">
        <f t="shared" ca="1" si="477"/>
        <v>1</v>
      </c>
      <c r="AC2605">
        <f t="shared" ca="1" si="478"/>
        <v>0.5</v>
      </c>
      <c r="AD2605">
        <f t="shared" ca="1" si="479"/>
        <v>0.75</v>
      </c>
      <c r="AE2605">
        <f t="shared" ca="1" si="480"/>
        <v>0.45119999999999999</v>
      </c>
      <c r="AF2605">
        <f t="shared" ca="1" si="481"/>
        <v>0.4768</v>
      </c>
      <c r="AG2605">
        <f t="shared" ca="1" si="482"/>
        <v>0</v>
      </c>
    </row>
    <row r="2606" spans="3:33" x14ac:dyDescent="0.3">
      <c r="C2606" s="1">
        <v>40169</v>
      </c>
      <c r="D2606">
        <v>1.75</v>
      </c>
      <c r="E2606" s="1">
        <v>40169</v>
      </c>
      <c r="F2606">
        <v>0.25</v>
      </c>
      <c r="G2606" s="1">
        <v>40169</v>
      </c>
      <c r="H2606">
        <v>0.32300000000000001</v>
      </c>
      <c r="I2606" s="1">
        <v>40169</v>
      </c>
      <c r="J2606">
        <v>1</v>
      </c>
      <c r="L2606" s="1">
        <v>40169</v>
      </c>
      <c r="M2606">
        <v>0.5</v>
      </c>
      <c r="O2606">
        <f t="shared" si="472"/>
        <v>0.75</v>
      </c>
      <c r="P2606" s="1">
        <v>40169</v>
      </c>
      <c r="Q2606">
        <v>0.45219999999999999</v>
      </c>
      <c r="R2606" s="1">
        <v>40169</v>
      </c>
      <c r="S2606">
        <v>0.49509999999999998</v>
      </c>
      <c r="U2606" s="9">
        <f t="shared" si="483"/>
        <v>0</v>
      </c>
      <c r="X2606" s="6">
        <f t="shared" si="473"/>
        <v>40169</v>
      </c>
      <c r="Y2606">
        <f t="shared" ca="1" si="474"/>
        <v>1.75</v>
      </c>
      <c r="Z2606">
        <f t="shared" ca="1" si="475"/>
        <v>0.25</v>
      </c>
      <c r="AA2606">
        <f t="shared" ca="1" si="476"/>
        <v>0.32300000000000001</v>
      </c>
      <c r="AB2606">
        <f t="shared" ca="1" si="477"/>
        <v>1</v>
      </c>
      <c r="AC2606">
        <f t="shared" ca="1" si="478"/>
        <v>0.5</v>
      </c>
      <c r="AD2606">
        <f t="shared" ca="1" si="479"/>
        <v>0.75</v>
      </c>
      <c r="AE2606">
        <f t="shared" ca="1" si="480"/>
        <v>0.45219999999999999</v>
      </c>
      <c r="AF2606">
        <f t="shared" ca="1" si="481"/>
        <v>0.49509999999999998</v>
      </c>
      <c r="AG2606">
        <f t="shared" ca="1" si="482"/>
        <v>0</v>
      </c>
    </row>
    <row r="2607" spans="3:33" x14ac:dyDescent="0.3">
      <c r="C2607" s="1">
        <v>40170</v>
      </c>
      <c r="D2607">
        <v>1.75</v>
      </c>
      <c r="E2607" s="1">
        <v>40170</v>
      </c>
      <c r="F2607">
        <v>0.25</v>
      </c>
      <c r="G2607" s="1">
        <v>40170</v>
      </c>
      <c r="H2607">
        <v>0.29899999999999999</v>
      </c>
      <c r="I2607" s="1">
        <v>40170</v>
      </c>
      <c r="J2607">
        <v>1</v>
      </c>
      <c r="L2607" s="1">
        <v>40170</v>
      </c>
      <c r="M2607">
        <v>0.5</v>
      </c>
      <c r="O2607">
        <f t="shared" si="472"/>
        <v>0.75</v>
      </c>
      <c r="P2607" s="1">
        <v>40170</v>
      </c>
      <c r="Q2607">
        <v>0.45569999999999999</v>
      </c>
      <c r="R2607" s="1">
        <v>40170</v>
      </c>
      <c r="S2607">
        <v>0.49630000000000002</v>
      </c>
      <c r="U2607" s="9">
        <f t="shared" si="483"/>
        <v>0</v>
      </c>
      <c r="X2607" s="6">
        <f t="shared" si="473"/>
        <v>40170</v>
      </c>
      <c r="Y2607">
        <f t="shared" ca="1" si="474"/>
        <v>1.75</v>
      </c>
      <c r="Z2607">
        <f t="shared" ca="1" si="475"/>
        <v>0.25</v>
      </c>
      <c r="AA2607">
        <f t="shared" ca="1" si="476"/>
        <v>0.29899999999999999</v>
      </c>
      <c r="AB2607">
        <f t="shared" ca="1" si="477"/>
        <v>1</v>
      </c>
      <c r="AC2607">
        <f t="shared" ca="1" si="478"/>
        <v>0.5</v>
      </c>
      <c r="AD2607">
        <f t="shared" ca="1" si="479"/>
        <v>0.75</v>
      </c>
      <c r="AE2607">
        <f t="shared" ca="1" si="480"/>
        <v>0.45569999999999999</v>
      </c>
      <c r="AF2607">
        <f t="shared" ca="1" si="481"/>
        <v>0.49630000000000002</v>
      </c>
      <c r="AG2607">
        <f t="shared" ca="1" si="482"/>
        <v>0</v>
      </c>
    </row>
    <row r="2608" spans="3:33" x14ac:dyDescent="0.3">
      <c r="C2608" s="1">
        <v>40171</v>
      </c>
      <c r="D2608">
        <v>1.75</v>
      </c>
      <c r="E2608" s="1">
        <v>40171</v>
      </c>
      <c r="F2608">
        <v>0.25</v>
      </c>
      <c r="G2608" s="1">
        <v>40171</v>
      </c>
      <c r="H2608">
        <v>0.30199999999999999</v>
      </c>
      <c r="I2608" s="1">
        <v>40171</v>
      </c>
      <c r="J2608">
        <v>1</v>
      </c>
      <c r="L2608" s="1">
        <v>40171</v>
      </c>
      <c r="M2608">
        <v>0.5</v>
      </c>
      <c r="O2608">
        <f t="shared" si="472"/>
        <v>0.75</v>
      </c>
      <c r="P2608" s="1">
        <v>40171</v>
      </c>
      <c r="Q2608">
        <v>0.45529999999999998</v>
      </c>
      <c r="R2608" s="1">
        <v>40171</v>
      </c>
      <c r="S2608">
        <v>0.50180000000000002</v>
      </c>
      <c r="U2608" s="9">
        <f t="shared" si="483"/>
        <v>0</v>
      </c>
      <c r="X2608" s="6">
        <f t="shared" si="473"/>
        <v>40171</v>
      </c>
      <c r="Y2608">
        <f t="shared" ca="1" si="474"/>
        <v>1.75</v>
      </c>
      <c r="Z2608">
        <f t="shared" ca="1" si="475"/>
        <v>0.25</v>
      </c>
      <c r="AA2608">
        <f t="shared" ca="1" si="476"/>
        <v>0.30199999999999999</v>
      </c>
      <c r="AB2608">
        <f t="shared" ca="1" si="477"/>
        <v>1</v>
      </c>
      <c r="AC2608">
        <f t="shared" ca="1" si="478"/>
        <v>0.5</v>
      </c>
      <c r="AD2608">
        <f t="shared" ca="1" si="479"/>
        <v>0.75</v>
      </c>
      <c r="AE2608">
        <f t="shared" ca="1" si="480"/>
        <v>0.45529999999999998</v>
      </c>
      <c r="AF2608">
        <f t="shared" ca="1" si="481"/>
        <v>0.50180000000000002</v>
      </c>
      <c r="AG2608">
        <f t="shared" ca="1" si="482"/>
        <v>0</v>
      </c>
    </row>
    <row r="2609" spans="3:33" x14ac:dyDescent="0.3">
      <c r="C2609" s="1">
        <v>40172</v>
      </c>
      <c r="D2609">
        <v>1.75</v>
      </c>
      <c r="E2609" s="1">
        <v>40172</v>
      </c>
      <c r="F2609">
        <v>0.25</v>
      </c>
      <c r="G2609" s="1">
        <v>40172</v>
      </c>
      <c r="H2609">
        <v>0.30199999999999999</v>
      </c>
      <c r="I2609" s="1">
        <v>40172</v>
      </c>
      <c r="J2609">
        <v>1</v>
      </c>
      <c r="L2609" s="1">
        <v>40172</v>
      </c>
      <c r="M2609">
        <v>0.5</v>
      </c>
      <c r="O2609">
        <f t="shared" si="472"/>
        <v>0.75</v>
      </c>
      <c r="P2609" s="1">
        <v>40172</v>
      </c>
      <c r="Q2609">
        <v>0.45529999999999998</v>
      </c>
      <c r="R2609" s="1">
        <v>40172</v>
      </c>
      <c r="S2609">
        <v>0.50180000000000002</v>
      </c>
      <c r="U2609" s="9">
        <f t="shared" si="483"/>
        <v>0</v>
      </c>
      <c r="X2609" s="6">
        <f t="shared" si="473"/>
        <v>40172</v>
      </c>
      <c r="Y2609">
        <f t="shared" ca="1" si="474"/>
        <v>1.75</v>
      </c>
      <c r="Z2609">
        <f t="shared" ca="1" si="475"/>
        <v>0.25</v>
      </c>
      <c r="AA2609">
        <f t="shared" ca="1" si="476"/>
        <v>0.30199999999999999</v>
      </c>
      <c r="AB2609">
        <f t="shared" ca="1" si="477"/>
        <v>1</v>
      </c>
      <c r="AC2609">
        <f t="shared" ca="1" si="478"/>
        <v>0.5</v>
      </c>
      <c r="AD2609">
        <f t="shared" ca="1" si="479"/>
        <v>0.75</v>
      </c>
      <c r="AE2609">
        <f t="shared" ca="1" si="480"/>
        <v>0.45529999999999998</v>
      </c>
      <c r="AF2609">
        <f t="shared" ca="1" si="481"/>
        <v>0.50180000000000002</v>
      </c>
      <c r="AG2609">
        <f t="shared" ca="1" si="482"/>
        <v>0</v>
      </c>
    </row>
    <row r="2610" spans="3:33" x14ac:dyDescent="0.3">
      <c r="C2610" s="1">
        <v>40175</v>
      </c>
      <c r="D2610">
        <v>1.75</v>
      </c>
      <c r="E2610" s="1">
        <v>40175</v>
      </c>
      <c r="F2610">
        <v>0.25</v>
      </c>
      <c r="G2610" s="1">
        <v>40175</v>
      </c>
      <c r="H2610">
        <v>0.33400000000000002</v>
      </c>
      <c r="I2610" s="1">
        <v>40175</v>
      </c>
      <c r="J2610">
        <v>1</v>
      </c>
      <c r="L2610" s="1">
        <v>40175</v>
      </c>
      <c r="M2610">
        <v>0.5</v>
      </c>
      <c r="O2610">
        <f t="shared" si="472"/>
        <v>0.75</v>
      </c>
      <c r="P2610" s="1">
        <v>40175</v>
      </c>
      <c r="Q2610">
        <v>0.45529999999999998</v>
      </c>
      <c r="R2610" s="1">
        <v>40175</v>
      </c>
      <c r="S2610">
        <v>0.50180000000000002</v>
      </c>
      <c r="U2610" s="9">
        <f t="shared" si="483"/>
        <v>0</v>
      </c>
      <c r="X2610" s="6">
        <f t="shared" si="473"/>
        <v>40175</v>
      </c>
      <c r="Y2610">
        <f t="shared" ca="1" si="474"/>
        <v>1.75</v>
      </c>
      <c r="Z2610">
        <f t="shared" ca="1" si="475"/>
        <v>0.25</v>
      </c>
      <c r="AA2610">
        <f t="shared" ca="1" si="476"/>
        <v>0.33400000000000002</v>
      </c>
      <c r="AB2610">
        <f t="shared" ca="1" si="477"/>
        <v>1</v>
      </c>
      <c r="AC2610">
        <f t="shared" ca="1" si="478"/>
        <v>0.5</v>
      </c>
      <c r="AD2610">
        <f t="shared" ca="1" si="479"/>
        <v>0.75</v>
      </c>
      <c r="AE2610">
        <f t="shared" ca="1" si="480"/>
        <v>0.45529999999999998</v>
      </c>
      <c r="AF2610">
        <f t="shared" ca="1" si="481"/>
        <v>0.50180000000000002</v>
      </c>
      <c r="AG2610">
        <f t="shared" ca="1" si="482"/>
        <v>0</v>
      </c>
    </row>
    <row r="2611" spans="3:33" x14ac:dyDescent="0.3">
      <c r="C2611" s="1">
        <v>40176</v>
      </c>
      <c r="D2611">
        <v>1.75</v>
      </c>
      <c r="E2611" s="1">
        <v>40176</v>
      </c>
      <c r="F2611">
        <v>0.25</v>
      </c>
      <c r="G2611" s="1">
        <v>40176</v>
      </c>
      <c r="H2611">
        <v>0.32600000000000001</v>
      </c>
      <c r="I2611" s="1">
        <v>40176</v>
      </c>
      <c r="J2611">
        <v>1</v>
      </c>
      <c r="L2611" s="1">
        <v>40176</v>
      </c>
      <c r="M2611">
        <v>0.5</v>
      </c>
      <c r="O2611">
        <f t="shared" si="472"/>
        <v>0.75</v>
      </c>
      <c r="P2611" s="1">
        <v>40176</v>
      </c>
      <c r="Q2611">
        <v>0.44800000000000001</v>
      </c>
      <c r="R2611" s="1">
        <v>40176</v>
      </c>
      <c r="S2611">
        <v>0.49519999999999997</v>
      </c>
      <c r="U2611" s="9">
        <f t="shared" si="483"/>
        <v>0</v>
      </c>
      <c r="X2611" s="6">
        <f t="shared" si="473"/>
        <v>40176</v>
      </c>
      <c r="Y2611">
        <f t="shared" ca="1" si="474"/>
        <v>1.75</v>
      </c>
      <c r="Z2611">
        <f t="shared" ca="1" si="475"/>
        <v>0.25</v>
      </c>
      <c r="AA2611">
        <f t="shared" ca="1" si="476"/>
        <v>0.32600000000000001</v>
      </c>
      <c r="AB2611">
        <f t="shared" ca="1" si="477"/>
        <v>1</v>
      </c>
      <c r="AC2611">
        <f t="shared" ca="1" si="478"/>
        <v>0.5</v>
      </c>
      <c r="AD2611">
        <f t="shared" ca="1" si="479"/>
        <v>0.75</v>
      </c>
      <c r="AE2611">
        <f t="shared" ca="1" si="480"/>
        <v>0.44800000000000001</v>
      </c>
      <c r="AF2611">
        <f t="shared" ca="1" si="481"/>
        <v>0.49519999999999997</v>
      </c>
      <c r="AG2611">
        <f t="shared" ca="1" si="482"/>
        <v>0</v>
      </c>
    </row>
    <row r="2612" spans="3:33" x14ac:dyDescent="0.3">
      <c r="C2612" s="1">
        <v>40177</v>
      </c>
      <c r="D2612">
        <v>1.75</v>
      </c>
      <c r="E2612" s="1">
        <v>40177</v>
      </c>
      <c r="F2612">
        <v>0.25</v>
      </c>
      <c r="G2612" s="1">
        <v>40177</v>
      </c>
      <c r="H2612">
        <v>0.32100000000000001</v>
      </c>
      <c r="I2612" s="1">
        <v>40177</v>
      </c>
      <c r="J2612">
        <v>1</v>
      </c>
      <c r="L2612" s="1">
        <v>40177</v>
      </c>
      <c r="M2612">
        <v>0.5</v>
      </c>
      <c r="O2612">
        <f t="shared" si="472"/>
        <v>0.75</v>
      </c>
      <c r="P2612" s="1">
        <v>40177</v>
      </c>
      <c r="Q2612">
        <v>0.44890000000000002</v>
      </c>
      <c r="R2612" s="1">
        <v>40177</v>
      </c>
      <c r="S2612">
        <v>0.48359999999999997</v>
      </c>
      <c r="U2612" s="9">
        <f t="shared" si="483"/>
        <v>0</v>
      </c>
      <c r="X2612" s="6">
        <f t="shared" si="473"/>
        <v>40177</v>
      </c>
      <c r="Y2612">
        <f t="shared" ca="1" si="474"/>
        <v>1.75</v>
      </c>
      <c r="Z2612">
        <f t="shared" ca="1" si="475"/>
        <v>0.25</v>
      </c>
      <c r="AA2612">
        <f t="shared" ca="1" si="476"/>
        <v>0.32100000000000001</v>
      </c>
      <c r="AB2612">
        <f t="shared" ca="1" si="477"/>
        <v>1</v>
      </c>
      <c r="AC2612">
        <f t="shared" ca="1" si="478"/>
        <v>0.5</v>
      </c>
      <c r="AD2612">
        <f t="shared" ca="1" si="479"/>
        <v>0.75</v>
      </c>
      <c r="AE2612">
        <f t="shared" ca="1" si="480"/>
        <v>0.44890000000000002</v>
      </c>
      <c r="AF2612">
        <f t="shared" ca="1" si="481"/>
        <v>0.48359999999999997</v>
      </c>
      <c r="AG2612">
        <f t="shared" ca="1" si="482"/>
        <v>0</v>
      </c>
    </row>
    <row r="2613" spans="3:33" x14ac:dyDescent="0.3">
      <c r="C2613" s="1">
        <v>40178</v>
      </c>
      <c r="D2613">
        <v>1.75</v>
      </c>
      <c r="E2613" s="1">
        <v>40178</v>
      </c>
      <c r="F2613">
        <v>0.25</v>
      </c>
      <c r="G2613" s="1">
        <v>40178</v>
      </c>
      <c r="H2613">
        <v>0.41</v>
      </c>
      <c r="I2613" s="1">
        <v>40178</v>
      </c>
      <c r="J2613">
        <v>1</v>
      </c>
      <c r="L2613" s="1">
        <v>40178</v>
      </c>
      <c r="M2613">
        <v>0.5</v>
      </c>
      <c r="O2613">
        <f t="shared" si="472"/>
        <v>0.75</v>
      </c>
      <c r="P2613" s="1">
        <v>40178</v>
      </c>
      <c r="Q2613">
        <v>0.44340000000000002</v>
      </c>
      <c r="R2613" s="1">
        <v>40178</v>
      </c>
      <c r="S2613">
        <v>0.44800000000000001</v>
      </c>
      <c r="U2613" s="9">
        <f t="shared" si="483"/>
        <v>0</v>
      </c>
      <c r="X2613" s="6">
        <f t="shared" si="473"/>
        <v>40178</v>
      </c>
      <c r="Y2613">
        <f t="shared" ca="1" si="474"/>
        <v>1.75</v>
      </c>
      <c r="Z2613">
        <f t="shared" ca="1" si="475"/>
        <v>0.25</v>
      </c>
      <c r="AA2613">
        <f t="shared" ca="1" si="476"/>
        <v>0.41</v>
      </c>
      <c r="AB2613">
        <f t="shared" ca="1" si="477"/>
        <v>1</v>
      </c>
      <c r="AC2613">
        <f t="shared" ca="1" si="478"/>
        <v>0.5</v>
      </c>
      <c r="AD2613">
        <f t="shared" ca="1" si="479"/>
        <v>0.75</v>
      </c>
      <c r="AE2613">
        <f t="shared" ca="1" si="480"/>
        <v>0.44340000000000002</v>
      </c>
      <c r="AF2613">
        <f t="shared" ca="1" si="481"/>
        <v>0.44800000000000001</v>
      </c>
      <c r="AG2613">
        <f t="shared" ca="1" si="482"/>
        <v>0</v>
      </c>
    </row>
    <row r="2614" spans="3:33" x14ac:dyDescent="0.3">
      <c r="C2614" s="1">
        <v>40179</v>
      </c>
      <c r="D2614">
        <v>1.75</v>
      </c>
      <c r="E2614" s="1">
        <v>40179</v>
      </c>
      <c r="F2614">
        <v>0.25</v>
      </c>
      <c r="G2614" s="1">
        <v>40179</v>
      </c>
      <c r="H2614">
        <v>0.41</v>
      </c>
      <c r="I2614" s="1">
        <v>40179</v>
      </c>
      <c r="J2614">
        <v>1</v>
      </c>
      <c r="L2614" s="1">
        <v>40179</v>
      </c>
      <c r="M2614">
        <v>0.5</v>
      </c>
      <c r="O2614">
        <f t="shared" si="472"/>
        <v>0.75</v>
      </c>
      <c r="P2614" s="1">
        <v>40179</v>
      </c>
      <c r="Q2614">
        <v>0.44340000000000002</v>
      </c>
      <c r="R2614" s="1">
        <v>40179</v>
      </c>
      <c r="S2614">
        <v>0.44800000000000001</v>
      </c>
      <c r="U2614" s="9">
        <f t="shared" si="483"/>
        <v>0</v>
      </c>
      <c r="X2614" s="6">
        <f t="shared" si="473"/>
        <v>40179</v>
      </c>
      <c r="Y2614">
        <f t="shared" ca="1" si="474"/>
        <v>1.75</v>
      </c>
      <c r="Z2614">
        <f t="shared" ca="1" si="475"/>
        <v>0.25</v>
      </c>
      <c r="AA2614">
        <f t="shared" ca="1" si="476"/>
        <v>0.41</v>
      </c>
      <c r="AB2614">
        <f t="shared" ca="1" si="477"/>
        <v>1</v>
      </c>
      <c r="AC2614">
        <f t="shared" ca="1" si="478"/>
        <v>0.5</v>
      </c>
      <c r="AD2614">
        <f t="shared" ca="1" si="479"/>
        <v>0.75</v>
      </c>
      <c r="AE2614">
        <f t="shared" ca="1" si="480"/>
        <v>0.44340000000000002</v>
      </c>
      <c r="AF2614">
        <f t="shared" ca="1" si="481"/>
        <v>0.44800000000000001</v>
      </c>
      <c r="AG2614">
        <f t="shared" ca="1" si="482"/>
        <v>0</v>
      </c>
    </row>
    <row r="2615" spans="3:33" x14ac:dyDescent="0.3">
      <c r="C2615" s="1">
        <v>40182</v>
      </c>
      <c r="D2615">
        <v>1.75</v>
      </c>
      <c r="E2615" s="1">
        <v>40182</v>
      </c>
      <c r="F2615">
        <v>0.25</v>
      </c>
      <c r="G2615" s="1">
        <v>40182</v>
      </c>
      <c r="H2615">
        <v>0.34100000000000003</v>
      </c>
      <c r="I2615" s="1">
        <v>40182</v>
      </c>
      <c r="J2615">
        <v>1</v>
      </c>
      <c r="L2615" s="1">
        <v>40182</v>
      </c>
      <c r="M2615">
        <v>0.5</v>
      </c>
      <c r="O2615">
        <f t="shared" si="472"/>
        <v>0.75</v>
      </c>
      <c r="P2615" s="1">
        <v>40182</v>
      </c>
      <c r="Q2615">
        <v>0.44869999999999999</v>
      </c>
      <c r="R2615" s="1">
        <v>40182</v>
      </c>
      <c r="S2615">
        <v>0.49730000000000002</v>
      </c>
      <c r="U2615" s="9">
        <f t="shared" si="483"/>
        <v>0</v>
      </c>
      <c r="X2615" s="6">
        <f t="shared" si="473"/>
        <v>40182</v>
      </c>
      <c r="Y2615">
        <f t="shared" ca="1" si="474"/>
        <v>1.75</v>
      </c>
      <c r="Z2615">
        <f t="shared" ca="1" si="475"/>
        <v>0.25</v>
      </c>
      <c r="AA2615">
        <f t="shared" ca="1" si="476"/>
        <v>0.34100000000000003</v>
      </c>
      <c r="AB2615">
        <f t="shared" ca="1" si="477"/>
        <v>1</v>
      </c>
      <c r="AC2615">
        <f t="shared" ca="1" si="478"/>
        <v>0.5</v>
      </c>
      <c r="AD2615">
        <f t="shared" ca="1" si="479"/>
        <v>0.75</v>
      </c>
      <c r="AE2615">
        <f t="shared" ca="1" si="480"/>
        <v>0.44869999999999999</v>
      </c>
      <c r="AF2615">
        <f t="shared" ca="1" si="481"/>
        <v>0.49730000000000002</v>
      </c>
      <c r="AG2615">
        <f t="shared" ca="1" si="482"/>
        <v>0</v>
      </c>
    </row>
    <row r="2616" spans="3:33" x14ac:dyDescent="0.3">
      <c r="C2616" s="1">
        <v>40183</v>
      </c>
      <c r="D2616">
        <v>1.75</v>
      </c>
      <c r="E2616" s="1">
        <v>40183</v>
      </c>
      <c r="F2616">
        <v>0.25</v>
      </c>
      <c r="G2616" s="1">
        <v>40183</v>
      </c>
      <c r="H2616">
        <v>0.32500000000000001</v>
      </c>
      <c r="I2616" s="1">
        <v>40183</v>
      </c>
      <c r="J2616">
        <v>1</v>
      </c>
      <c r="L2616" s="1">
        <v>40183</v>
      </c>
      <c r="M2616">
        <v>0.5</v>
      </c>
      <c r="O2616">
        <f t="shared" si="472"/>
        <v>0.75</v>
      </c>
      <c r="P2616" s="1">
        <v>40183</v>
      </c>
      <c r="Q2616">
        <v>0.45140000000000002</v>
      </c>
      <c r="R2616" s="1">
        <v>40183</v>
      </c>
      <c r="S2616">
        <v>0.50019999999999998</v>
      </c>
      <c r="U2616" s="9">
        <f t="shared" si="483"/>
        <v>0</v>
      </c>
      <c r="X2616" s="6">
        <f t="shared" si="473"/>
        <v>40183</v>
      </c>
      <c r="Y2616">
        <f t="shared" ca="1" si="474"/>
        <v>1.75</v>
      </c>
      <c r="Z2616">
        <f t="shared" ca="1" si="475"/>
        <v>0.25</v>
      </c>
      <c r="AA2616">
        <f t="shared" ca="1" si="476"/>
        <v>0.32500000000000001</v>
      </c>
      <c r="AB2616">
        <f t="shared" ca="1" si="477"/>
        <v>1</v>
      </c>
      <c r="AC2616">
        <f t="shared" ca="1" si="478"/>
        <v>0.5</v>
      </c>
      <c r="AD2616">
        <f t="shared" ca="1" si="479"/>
        <v>0.75</v>
      </c>
      <c r="AE2616">
        <f t="shared" ca="1" si="480"/>
        <v>0.45140000000000002</v>
      </c>
      <c r="AF2616">
        <f t="shared" ca="1" si="481"/>
        <v>0.50019999999999998</v>
      </c>
      <c r="AG2616">
        <f t="shared" ca="1" si="482"/>
        <v>0</v>
      </c>
    </row>
    <row r="2617" spans="3:33" x14ac:dyDescent="0.3">
      <c r="C2617" s="1">
        <v>40184</v>
      </c>
      <c r="D2617">
        <v>1.75</v>
      </c>
      <c r="E2617" s="1">
        <v>40184</v>
      </c>
      <c r="F2617">
        <v>0.25</v>
      </c>
      <c r="G2617" s="1">
        <v>40184</v>
      </c>
      <c r="H2617">
        <v>0.32200000000000001</v>
      </c>
      <c r="I2617" s="1">
        <v>40184</v>
      </c>
      <c r="J2617">
        <v>1</v>
      </c>
      <c r="L2617" s="1">
        <v>40184</v>
      </c>
      <c r="M2617">
        <v>0.5</v>
      </c>
      <c r="O2617">
        <f t="shared" si="472"/>
        <v>0.75</v>
      </c>
      <c r="P2617" s="1">
        <v>40184</v>
      </c>
      <c r="Q2617">
        <v>0.45340000000000003</v>
      </c>
      <c r="R2617" s="1">
        <v>40184</v>
      </c>
      <c r="S2617">
        <v>0.49120000000000003</v>
      </c>
      <c r="U2617" s="9">
        <f t="shared" si="483"/>
        <v>0</v>
      </c>
      <c r="X2617" s="6">
        <f t="shared" si="473"/>
        <v>40184</v>
      </c>
      <c r="Y2617">
        <f t="shared" ca="1" si="474"/>
        <v>1.75</v>
      </c>
      <c r="Z2617">
        <f t="shared" ca="1" si="475"/>
        <v>0.25</v>
      </c>
      <c r="AA2617">
        <f t="shared" ca="1" si="476"/>
        <v>0.32200000000000001</v>
      </c>
      <c r="AB2617">
        <f t="shared" ca="1" si="477"/>
        <v>1</v>
      </c>
      <c r="AC2617">
        <f t="shared" ca="1" si="478"/>
        <v>0.5</v>
      </c>
      <c r="AD2617">
        <f t="shared" ca="1" si="479"/>
        <v>0.75</v>
      </c>
      <c r="AE2617">
        <f t="shared" ca="1" si="480"/>
        <v>0.45340000000000003</v>
      </c>
      <c r="AF2617">
        <f t="shared" ca="1" si="481"/>
        <v>0.49120000000000003</v>
      </c>
      <c r="AG2617">
        <f t="shared" ca="1" si="482"/>
        <v>0</v>
      </c>
    </row>
    <row r="2618" spans="3:33" x14ac:dyDescent="0.3">
      <c r="C2618" s="1">
        <v>40185</v>
      </c>
      <c r="D2618">
        <v>1.75</v>
      </c>
      <c r="E2618" s="1">
        <v>40185</v>
      </c>
      <c r="F2618">
        <v>0.25</v>
      </c>
      <c r="G2618" s="1">
        <v>40185</v>
      </c>
      <c r="H2618">
        <v>0.35099999999999998</v>
      </c>
      <c r="I2618" s="1">
        <v>40185</v>
      </c>
      <c r="J2618">
        <v>1</v>
      </c>
      <c r="L2618" s="1">
        <v>40185</v>
      </c>
      <c r="M2618">
        <v>0.5</v>
      </c>
      <c r="O2618">
        <f t="shared" si="472"/>
        <v>0.75</v>
      </c>
      <c r="P2618" s="1">
        <v>40185</v>
      </c>
      <c r="Q2618">
        <v>0.4541</v>
      </c>
      <c r="R2618" s="1">
        <v>40185</v>
      </c>
      <c r="S2618">
        <v>0.49659999999999999</v>
      </c>
      <c r="U2618" s="9">
        <f t="shared" si="483"/>
        <v>0</v>
      </c>
      <c r="X2618" s="6">
        <f t="shared" si="473"/>
        <v>40185</v>
      </c>
      <c r="Y2618">
        <f t="shared" ca="1" si="474"/>
        <v>1.75</v>
      </c>
      <c r="Z2618">
        <f t="shared" ca="1" si="475"/>
        <v>0.25</v>
      </c>
      <c r="AA2618">
        <f t="shared" ca="1" si="476"/>
        <v>0.35099999999999998</v>
      </c>
      <c r="AB2618">
        <f t="shared" ca="1" si="477"/>
        <v>1</v>
      </c>
      <c r="AC2618">
        <f t="shared" ca="1" si="478"/>
        <v>0.5</v>
      </c>
      <c r="AD2618">
        <f t="shared" ca="1" si="479"/>
        <v>0.75</v>
      </c>
      <c r="AE2618">
        <f t="shared" ca="1" si="480"/>
        <v>0.4541</v>
      </c>
      <c r="AF2618">
        <f t="shared" ca="1" si="481"/>
        <v>0.49659999999999999</v>
      </c>
      <c r="AG2618">
        <f t="shared" ca="1" si="482"/>
        <v>0</v>
      </c>
    </row>
    <row r="2619" spans="3:33" x14ac:dyDescent="0.3">
      <c r="C2619" s="1">
        <v>40186</v>
      </c>
      <c r="D2619">
        <v>1.75</v>
      </c>
      <c r="E2619" s="1">
        <v>40186</v>
      </c>
      <c r="F2619">
        <v>0.25</v>
      </c>
      <c r="G2619" s="1">
        <v>40186</v>
      </c>
      <c r="H2619">
        <v>0.34699999999999998</v>
      </c>
      <c r="I2619" s="1">
        <v>40186</v>
      </c>
      <c r="J2619">
        <v>1</v>
      </c>
      <c r="L2619" s="1">
        <v>40186</v>
      </c>
      <c r="M2619">
        <v>0.5</v>
      </c>
      <c r="O2619">
        <f t="shared" si="472"/>
        <v>0.75</v>
      </c>
      <c r="P2619" s="1">
        <v>40186</v>
      </c>
      <c r="Q2619">
        <v>0.4546</v>
      </c>
      <c r="R2619" s="1">
        <v>40186</v>
      </c>
      <c r="S2619">
        <v>0.50670000000000004</v>
      </c>
      <c r="U2619" s="9">
        <f t="shared" si="483"/>
        <v>0</v>
      </c>
      <c r="X2619" s="6">
        <f t="shared" si="473"/>
        <v>40186</v>
      </c>
      <c r="Y2619">
        <f t="shared" ca="1" si="474"/>
        <v>1.75</v>
      </c>
      <c r="Z2619">
        <f t="shared" ca="1" si="475"/>
        <v>0.25</v>
      </c>
      <c r="AA2619">
        <f t="shared" ca="1" si="476"/>
        <v>0.34699999999999998</v>
      </c>
      <c r="AB2619">
        <f t="shared" ca="1" si="477"/>
        <v>1</v>
      </c>
      <c r="AC2619">
        <f t="shared" ca="1" si="478"/>
        <v>0.5</v>
      </c>
      <c r="AD2619">
        <f t="shared" ca="1" si="479"/>
        <v>0.75</v>
      </c>
      <c r="AE2619">
        <f t="shared" ca="1" si="480"/>
        <v>0.4546</v>
      </c>
      <c r="AF2619">
        <f t="shared" ca="1" si="481"/>
        <v>0.50670000000000004</v>
      </c>
      <c r="AG2619">
        <f t="shared" ca="1" si="482"/>
        <v>0</v>
      </c>
    </row>
    <row r="2620" spans="3:33" x14ac:dyDescent="0.3">
      <c r="C2620" s="1">
        <v>40189</v>
      </c>
      <c r="D2620">
        <v>1.75</v>
      </c>
      <c r="E2620" s="1">
        <v>40189</v>
      </c>
      <c r="F2620">
        <v>0.25</v>
      </c>
      <c r="G2620" s="1">
        <v>40189</v>
      </c>
      <c r="H2620">
        <v>0.33600000000000002</v>
      </c>
      <c r="I2620" s="1">
        <v>40189</v>
      </c>
      <c r="J2620">
        <v>1</v>
      </c>
      <c r="L2620" s="1">
        <v>40189</v>
      </c>
      <c r="M2620">
        <v>0.5</v>
      </c>
      <c r="O2620">
        <f t="shared" si="472"/>
        <v>0.75</v>
      </c>
      <c r="P2620" s="1">
        <v>40189</v>
      </c>
      <c r="Q2620">
        <v>0.45229999999999998</v>
      </c>
      <c r="R2620" s="1">
        <v>40189</v>
      </c>
      <c r="S2620">
        <v>0.50970000000000004</v>
      </c>
      <c r="U2620" s="9">
        <f t="shared" si="483"/>
        <v>0</v>
      </c>
      <c r="X2620" s="6">
        <f t="shared" si="473"/>
        <v>40189</v>
      </c>
      <c r="Y2620">
        <f t="shared" ca="1" si="474"/>
        <v>1.75</v>
      </c>
      <c r="Z2620">
        <f t="shared" ca="1" si="475"/>
        <v>0.25</v>
      </c>
      <c r="AA2620">
        <f t="shared" ca="1" si="476"/>
        <v>0.33600000000000002</v>
      </c>
      <c r="AB2620">
        <f t="shared" ca="1" si="477"/>
        <v>1</v>
      </c>
      <c r="AC2620">
        <f t="shared" ca="1" si="478"/>
        <v>0.5</v>
      </c>
      <c r="AD2620">
        <f t="shared" ca="1" si="479"/>
        <v>0.75</v>
      </c>
      <c r="AE2620">
        <f t="shared" ca="1" si="480"/>
        <v>0.45229999999999998</v>
      </c>
      <c r="AF2620">
        <f t="shared" ca="1" si="481"/>
        <v>0.50970000000000004</v>
      </c>
      <c r="AG2620">
        <f t="shared" ca="1" si="482"/>
        <v>0</v>
      </c>
    </row>
    <row r="2621" spans="3:33" x14ac:dyDescent="0.3">
      <c r="C2621" s="1">
        <v>40190</v>
      </c>
      <c r="D2621">
        <v>1.75</v>
      </c>
      <c r="E2621" s="1">
        <v>40190</v>
      </c>
      <c r="F2621">
        <v>0.25</v>
      </c>
      <c r="G2621" s="1">
        <v>40190</v>
      </c>
      <c r="H2621">
        <v>0.33300000000000002</v>
      </c>
      <c r="I2621" s="1">
        <v>40190</v>
      </c>
      <c r="J2621">
        <v>1</v>
      </c>
      <c r="L2621" s="1">
        <v>40190</v>
      </c>
      <c r="M2621">
        <v>0.5</v>
      </c>
      <c r="O2621">
        <f t="shared" si="472"/>
        <v>0.75</v>
      </c>
      <c r="P2621" s="1">
        <v>40190</v>
      </c>
      <c r="Q2621">
        <v>0.44900000000000001</v>
      </c>
      <c r="R2621" s="1">
        <v>40190</v>
      </c>
      <c r="S2621">
        <v>0.504</v>
      </c>
      <c r="U2621" s="9">
        <f t="shared" si="483"/>
        <v>0</v>
      </c>
      <c r="X2621" s="6">
        <f t="shared" si="473"/>
        <v>40190</v>
      </c>
      <c r="Y2621">
        <f t="shared" ca="1" si="474"/>
        <v>1.75</v>
      </c>
      <c r="Z2621">
        <f t="shared" ca="1" si="475"/>
        <v>0.25</v>
      </c>
      <c r="AA2621">
        <f t="shared" ca="1" si="476"/>
        <v>0.33300000000000002</v>
      </c>
      <c r="AB2621">
        <f t="shared" ca="1" si="477"/>
        <v>1</v>
      </c>
      <c r="AC2621">
        <f t="shared" ca="1" si="478"/>
        <v>0.5</v>
      </c>
      <c r="AD2621">
        <f t="shared" ca="1" si="479"/>
        <v>0.75</v>
      </c>
      <c r="AE2621">
        <f t="shared" ca="1" si="480"/>
        <v>0.44900000000000001</v>
      </c>
      <c r="AF2621">
        <f t="shared" ca="1" si="481"/>
        <v>0.504</v>
      </c>
      <c r="AG2621">
        <f t="shared" ca="1" si="482"/>
        <v>0</v>
      </c>
    </row>
    <row r="2622" spans="3:33" x14ac:dyDescent="0.3">
      <c r="C2622" s="1">
        <v>40191</v>
      </c>
      <c r="D2622">
        <v>1.75</v>
      </c>
      <c r="E2622" s="1">
        <v>40191</v>
      </c>
      <c r="F2622">
        <v>0.25</v>
      </c>
      <c r="G2622" s="1">
        <v>40191</v>
      </c>
      <c r="H2622">
        <v>0.32500000000000001</v>
      </c>
      <c r="I2622" s="1">
        <v>40191</v>
      </c>
      <c r="J2622">
        <v>1</v>
      </c>
      <c r="L2622" s="1">
        <v>40191</v>
      </c>
      <c r="M2622">
        <v>0.5</v>
      </c>
      <c r="O2622">
        <f t="shared" ref="O2622:O2685" si="484">M2622+0.25</f>
        <v>0.75</v>
      </c>
      <c r="P2622" s="1">
        <v>40191</v>
      </c>
      <c r="Q2622">
        <v>0.45300000000000001</v>
      </c>
      <c r="R2622" s="1">
        <v>40191</v>
      </c>
      <c r="S2622">
        <v>0.50449999999999995</v>
      </c>
      <c r="U2622" s="9">
        <f t="shared" si="483"/>
        <v>0</v>
      </c>
      <c r="X2622" s="6">
        <f t="shared" si="473"/>
        <v>40191</v>
      </c>
      <c r="Y2622">
        <f t="shared" ca="1" si="474"/>
        <v>1.75</v>
      </c>
      <c r="Z2622">
        <f t="shared" ca="1" si="475"/>
        <v>0.25</v>
      </c>
      <c r="AA2622">
        <f t="shared" ca="1" si="476"/>
        <v>0.32500000000000001</v>
      </c>
      <c r="AB2622">
        <f t="shared" ca="1" si="477"/>
        <v>1</v>
      </c>
      <c r="AC2622">
        <f t="shared" ca="1" si="478"/>
        <v>0.5</v>
      </c>
      <c r="AD2622">
        <f t="shared" ca="1" si="479"/>
        <v>0.75</v>
      </c>
      <c r="AE2622">
        <f t="shared" ca="1" si="480"/>
        <v>0.45300000000000001</v>
      </c>
      <c r="AF2622">
        <f t="shared" ca="1" si="481"/>
        <v>0.50449999999999995</v>
      </c>
      <c r="AG2622">
        <f t="shared" ca="1" si="482"/>
        <v>0</v>
      </c>
    </row>
    <row r="2623" spans="3:33" x14ac:dyDescent="0.3">
      <c r="C2623" s="1">
        <v>40192</v>
      </c>
      <c r="D2623">
        <v>1.75</v>
      </c>
      <c r="E2623" s="1">
        <v>40192</v>
      </c>
      <c r="F2623">
        <v>0.25</v>
      </c>
      <c r="G2623" s="1">
        <v>40192</v>
      </c>
      <c r="H2623">
        <v>0.318</v>
      </c>
      <c r="I2623" s="1">
        <v>40192</v>
      </c>
      <c r="J2623">
        <v>1</v>
      </c>
      <c r="L2623" s="1">
        <v>40192</v>
      </c>
      <c r="M2623">
        <v>0.5</v>
      </c>
      <c r="O2623">
        <f t="shared" si="484"/>
        <v>0.75</v>
      </c>
      <c r="P2623" s="1">
        <v>40192</v>
      </c>
      <c r="Q2623">
        <v>0.45450000000000002</v>
      </c>
      <c r="R2623" s="1">
        <v>40192</v>
      </c>
      <c r="S2623">
        <v>0.48909999999999998</v>
      </c>
      <c r="U2623" s="9">
        <f t="shared" si="483"/>
        <v>0</v>
      </c>
      <c r="X2623" s="6">
        <f t="shared" si="473"/>
        <v>40192</v>
      </c>
      <c r="Y2623">
        <f t="shared" ca="1" si="474"/>
        <v>1.75</v>
      </c>
      <c r="Z2623">
        <f t="shared" ca="1" si="475"/>
        <v>0.25</v>
      </c>
      <c r="AA2623">
        <f t="shared" ca="1" si="476"/>
        <v>0.318</v>
      </c>
      <c r="AB2623">
        <f t="shared" ca="1" si="477"/>
        <v>1</v>
      </c>
      <c r="AC2623">
        <f t="shared" ca="1" si="478"/>
        <v>0.5</v>
      </c>
      <c r="AD2623">
        <f t="shared" ca="1" si="479"/>
        <v>0.75</v>
      </c>
      <c r="AE2623">
        <f t="shared" ca="1" si="480"/>
        <v>0.45450000000000002</v>
      </c>
      <c r="AF2623">
        <f t="shared" ca="1" si="481"/>
        <v>0.48909999999999998</v>
      </c>
      <c r="AG2623">
        <f t="shared" ca="1" si="482"/>
        <v>0</v>
      </c>
    </row>
    <row r="2624" spans="3:33" x14ac:dyDescent="0.3">
      <c r="C2624" s="1">
        <v>40193</v>
      </c>
      <c r="D2624">
        <v>1.75</v>
      </c>
      <c r="E2624" s="1">
        <v>40193</v>
      </c>
      <c r="F2624">
        <v>0.25</v>
      </c>
      <c r="G2624" s="1">
        <v>40193</v>
      </c>
      <c r="H2624">
        <v>0.316</v>
      </c>
      <c r="I2624" s="1">
        <v>40193</v>
      </c>
      <c r="J2624">
        <v>1</v>
      </c>
      <c r="L2624" s="1">
        <v>40193</v>
      </c>
      <c r="M2624">
        <v>0.5</v>
      </c>
      <c r="O2624">
        <f t="shared" si="484"/>
        <v>0.75</v>
      </c>
      <c r="P2624" s="1">
        <v>40193</v>
      </c>
      <c r="Q2624">
        <v>0.4521</v>
      </c>
      <c r="R2624" s="1">
        <v>40193</v>
      </c>
      <c r="S2624">
        <v>0.48849999999999999</v>
      </c>
      <c r="U2624" s="9">
        <f t="shared" si="483"/>
        <v>0</v>
      </c>
      <c r="X2624" s="6">
        <f t="shared" si="473"/>
        <v>40193</v>
      </c>
      <c r="Y2624">
        <f t="shared" ca="1" si="474"/>
        <v>1.75</v>
      </c>
      <c r="Z2624">
        <f t="shared" ca="1" si="475"/>
        <v>0.25</v>
      </c>
      <c r="AA2624">
        <f t="shared" ca="1" si="476"/>
        <v>0.316</v>
      </c>
      <c r="AB2624">
        <f t="shared" ca="1" si="477"/>
        <v>1</v>
      </c>
      <c r="AC2624">
        <f t="shared" ca="1" si="478"/>
        <v>0.5</v>
      </c>
      <c r="AD2624">
        <f t="shared" ca="1" si="479"/>
        <v>0.75</v>
      </c>
      <c r="AE2624">
        <f t="shared" ca="1" si="480"/>
        <v>0.4521</v>
      </c>
      <c r="AF2624">
        <f t="shared" ca="1" si="481"/>
        <v>0.48849999999999999</v>
      </c>
      <c r="AG2624">
        <f t="shared" ca="1" si="482"/>
        <v>0</v>
      </c>
    </row>
    <row r="2625" spans="3:33" x14ac:dyDescent="0.3">
      <c r="C2625" s="1">
        <v>40196</v>
      </c>
      <c r="D2625">
        <v>1.75</v>
      </c>
      <c r="E2625" s="1">
        <v>40196</v>
      </c>
      <c r="F2625">
        <v>0.25</v>
      </c>
      <c r="G2625" s="1">
        <v>40196</v>
      </c>
      <c r="H2625">
        <v>0.32800000000000001</v>
      </c>
      <c r="I2625" s="1">
        <v>40196</v>
      </c>
      <c r="J2625">
        <v>1</v>
      </c>
      <c r="L2625" s="1">
        <v>40196</v>
      </c>
      <c r="M2625">
        <v>0.5</v>
      </c>
      <c r="O2625">
        <f t="shared" si="484"/>
        <v>0.75</v>
      </c>
      <c r="P2625" s="1">
        <v>40196</v>
      </c>
      <c r="Q2625">
        <v>0.45479999999999998</v>
      </c>
      <c r="R2625" s="1">
        <v>40196</v>
      </c>
      <c r="S2625">
        <v>0.4879</v>
      </c>
      <c r="U2625" s="9">
        <f t="shared" si="483"/>
        <v>0</v>
      </c>
      <c r="X2625" s="6">
        <f t="shared" si="473"/>
        <v>40196</v>
      </c>
      <c r="Y2625">
        <f t="shared" ca="1" si="474"/>
        <v>1.75</v>
      </c>
      <c r="Z2625">
        <f t="shared" ca="1" si="475"/>
        <v>0.25</v>
      </c>
      <c r="AA2625">
        <f t="shared" ca="1" si="476"/>
        <v>0.32800000000000001</v>
      </c>
      <c r="AB2625">
        <f t="shared" ca="1" si="477"/>
        <v>1</v>
      </c>
      <c r="AC2625">
        <f t="shared" ca="1" si="478"/>
        <v>0.5</v>
      </c>
      <c r="AD2625">
        <f t="shared" ca="1" si="479"/>
        <v>0.75</v>
      </c>
      <c r="AE2625">
        <f t="shared" ca="1" si="480"/>
        <v>0.45479999999999998</v>
      </c>
      <c r="AF2625">
        <f t="shared" ca="1" si="481"/>
        <v>0.4879</v>
      </c>
      <c r="AG2625">
        <f t="shared" ca="1" si="482"/>
        <v>0</v>
      </c>
    </row>
    <row r="2626" spans="3:33" x14ac:dyDescent="0.3">
      <c r="C2626" s="1">
        <v>40197</v>
      </c>
      <c r="D2626">
        <v>1.75</v>
      </c>
      <c r="E2626" s="1">
        <v>40197</v>
      </c>
      <c r="F2626">
        <v>0.25</v>
      </c>
      <c r="G2626" s="1">
        <v>40197</v>
      </c>
      <c r="H2626">
        <v>0.58499999999999996</v>
      </c>
      <c r="I2626" s="1">
        <v>40197</v>
      </c>
      <c r="J2626">
        <v>1</v>
      </c>
      <c r="L2626" s="1">
        <v>40197</v>
      </c>
      <c r="M2626">
        <v>0.5</v>
      </c>
      <c r="O2626">
        <f t="shared" si="484"/>
        <v>0.75</v>
      </c>
      <c r="P2626" s="1">
        <v>40197</v>
      </c>
      <c r="Q2626">
        <v>0.4556</v>
      </c>
      <c r="R2626" s="1">
        <v>40197</v>
      </c>
      <c r="S2626">
        <v>0.47439999999999999</v>
      </c>
      <c r="U2626" s="9">
        <f t="shared" si="483"/>
        <v>0</v>
      </c>
      <c r="X2626" s="6">
        <f t="shared" si="473"/>
        <v>40197</v>
      </c>
      <c r="Y2626">
        <f t="shared" ca="1" si="474"/>
        <v>1.75</v>
      </c>
      <c r="Z2626">
        <f t="shared" ca="1" si="475"/>
        <v>0.25</v>
      </c>
      <c r="AA2626">
        <f t="shared" ca="1" si="476"/>
        <v>0.58499999999999996</v>
      </c>
      <c r="AB2626">
        <f t="shared" ca="1" si="477"/>
        <v>1</v>
      </c>
      <c r="AC2626">
        <f t="shared" ca="1" si="478"/>
        <v>0.5</v>
      </c>
      <c r="AD2626">
        <f t="shared" ca="1" si="479"/>
        <v>0.75</v>
      </c>
      <c r="AE2626">
        <f t="shared" ca="1" si="480"/>
        <v>0.4556</v>
      </c>
      <c r="AF2626">
        <f t="shared" ca="1" si="481"/>
        <v>0.47439999999999999</v>
      </c>
      <c r="AG2626">
        <f t="shared" ca="1" si="482"/>
        <v>0</v>
      </c>
    </row>
    <row r="2627" spans="3:33" x14ac:dyDescent="0.3">
      <c r="C2627" s="1">
        <v>40198</v>
      </c>
      <c r="D2627">
        <v>1.75</v>
      </c>
      <c r="E2627" s="1">
        <v>40198</v>
      </c>
      <c r="F2627">
        <v>0.25</v>
      </c>
      <c r="G2627" s="1">
        <v>40198</v>
      </c>
      <c r="H2627">
        <v>0.33500000000000002</v>
      </c>
      <c r="I2627" s="1">
        <v>40198</v>
      </c>
      <c r="J2627">
        <v>1</v>
      </c>
      <c r="L2627" s="1">
        <v>40198</v>
      </c>
      <c r="M2627">
        <v>0.5</v>
      </c>
      <c r="O2627">
        <f t="shared" si="484"/>
        <v>0.75</v>
      </c>
      <c r="P2627" s="1">
        <v>40198</v>
      </c>
      <c r="Q2627">
        <v>0.45419999999999999</v>
      </c>
      <c r="R2627" s="1">
        <v>40198</v>
      </c>
      <c r="S2627">
        <v>0.49370000000000003</v>
      </c>
      <c r="U2627" s="9">
        <f t="shared" si="483"/>
        <v>0</v>
      </c>
      <c r="X2627" s="6">
        <f t="shared" si="473"/>
        <v>40198</v>
      </c>
      <c r="Y2627">
        <f t="shared" ca="1" si="474"/>
        <v>1.75</v>
      </c>
      <c r="Z2627">
        <f t="shared" ca="1" si="475"/>
        <v>0.25</v>
      </c>
      <c r="AA2627">
        <f t="shared" ca="1" si="476"/>
        <v>0.33500000000000002</v>
      </c>
      <c r="AB2627">
        <f t="shared" ca="1" si="477"/>
        <v>1</v>
      </c>
      <c r="AC2627">
        <f t="shared" ca="1" si="478"/>
        <v>0.5</v>
      </c>
      <c r="AD2627">
        <f t="shared" ca="1" si="479"/>
        <v>0.75</v>
      </c>
      <c r="AE2627">
        <f t="shared" ca="1" si="480"/>
        <v>0.45419999999999999</v>
      </c>
      <c r="AF2627">
        <f t="shared" ca="1" si="481"/>
        <v>0.49370000000000003</v>
      </c>
      <c r="AG2627">
        <f t="shared" ca="1" si="482"/>
        <v>0</v>
      </c>
    </row>
    <row r="2628" spans="3:33" x14ac:dyDescent="0.3">
      <c r="C2628" s="1">
        <v>40199</v>
      </c>
      <c r="D2628">
        <v>1.75</v>
      </c>
      <c r="E2628" s="1">
        <v>40199</v>
      </c>
      <c r="F2628">
        <v>0.25</v>
      </c>
      <c r="G2628" s="1">
        <v>40199</v>
      </c>
      <c r="H2628">
        <v>0.32700000000000001</v>
      </c>
      <c r="I2628" s="1">
        <v>40199</v>
      </c>
      <c r="J2628">
        <v>1</v>
      </c>
      <c r="L2628" s="1">
        <v>40199</v>
      </c>
      <c r="M2628">
        <v>0.5</v>
      </c>
      <c r="O2628">
        <f t="shared" si="484"/>
        <v>0.75</v>
      </c>
      <c r="P2628" s="1">
        <v>40199</v>
      </c>
      <c r="Q2628">
        <v>0.45329999999999998</v>
      </c>
      <c r="R2628" s="1">
        <v>40199</v>
      </c>
      <c r="S2628">
        <v>0.4889</v>
      </c>
      <c r="U2628" s="9">
        <f t="shared" si="483"/>
        <v>0</v>
      </c>
      <c r="X2628" s="6">
        <f t="shared" si="473"/>
        <v>40199</v>
      </c>
      <c r="Y2628">
        <f t="shared" ca="1" si="474"/>
        <v>1.75</v>
      </c>
      <c r="Z2628">
        <f t="shared" ca="1" si="475"/>
        <v>0.25</v>
      </c>
      <c r="AA2628">
        <f t="shared" ca="1" si="476"/>
        <v>0.32700000000000001</v>
      </c>
      <c r="AB2628">
        <f t="shared" ca="1" si="477"/>
        <v>1</v>
      </c>
      <c r="AC2628">
        <f t="shared" ca="1" si="478"/>
        <v>0.5</v>
      </c>
      <c r="AD2628">
        <f t="shared" ca="1" si="479"/>
        <v>0.75</v>
      </c>
      <c r="AE2628">
        <f t="shared" ca="1" si="480"/>
        <v>0.45329999999999998</v>
      </c>
      <c r="AF2628">
        <f t="shared" ca="1" si="481"/>
        <v>0.4889</v>
      </c>
      <c r="AG2628">
        <f t="shared" ca="1" si="482"/>
        <v>0</v>
      </c>
    </row>
    <row r="2629" spans="3:33" x14ac:dyDescent="0.3">
      <c r="C2629" s="1">
        <v>40200</v>
      </c>
      <c r="D2629">
        <v>1.75</v>
      </c>
      <c r="E2629" s="1">
        <v>40200</v>
      </c>
      <c r="F2629">
        <v>0.25</v>
      </c>
      <c r="G2629" s="1">
        <v>40200</v>
      </c>
      <c r="H2629">
        <v>0.32200000000000001</v>
      </c>
      <c r="I2629" s="1">
        <v>40200</v>
      </c>
      <c r="J2629">
        <v>1</v>
      </c>
      <c r="L2629" s="1">
        <v>40200</v>
      </c>
      <c r="M2629">
        <v>0.5</v>
      </c>
      <c r="O2629">
        <f t="shared" si="484"/>
        <v>0.75</v>
      </c>
      <c r="P2629" s="1">
        <v>40200</v>
      </c>
      <c r="Q2629">
        <v>0.45519999999999999</v>
      </c>
      <c r="R2629" s="1">
        <v>40200</v>
      </c>
      <c r="S2629">
        <v>0.47989999999999999</v>
      </c>
      <c r="U2629" s="9">
        <f t="shared" si="483"/>
        <v>0</v>
      </c>
      <c r="X2629" s="6">
        <f t="shared" si="473"/>
        <v>40200</v>
      </c>
      <c r="Y2629">
        <f t="shared" ca="1" si="474"/>
        <v>1.75</v>
      </c>
      <c r="Z2629">
        <f t="shared" ca="1" si="475"/>
        <v>0.25</v>
      </c>
      <c r="AA2629">
        <f t="shared" ca="1" si="476"/>
        <v>0.32200000000000001</v>
      </c>
      <c r="AB2629">
        <f t="shared" ca="1" si="477"/>
        <v>1</v>
      </c>
      <c r="AC2629">
        <f t="shared" ca="1" si="478"/>
        <v>0.5</v>
      </c>
      <c r="AD2629">
        <f t="shared" ca="1" si="479"/>
        <v>0.75</v>
      </c>
      <c r="AE2629">
        <f t="shared" ca="1" si="480"/>
        <v>0.45519999999999999</v>
      </c>
      <c r="AF2629">
        <f t="shared" ca="1" si="481"/>
        <v>0.47989999999999999</v>
      </c>
      <c r="AG2629">
        <f t="shared" ca="1" si="482"/>
        <v>0</v>
      </c>
    </row>
    <row r="2630" spans="3:33" x14ac:dyDescent="0.3">
      <c r="C2630" s="1">
        <v>40203</v>
      </c>
      <c r="D2630">
        <v>1.75</v>
      </c>
      <c r="E2630" s="1">
        <v>40203</v>
      </c>
      <c r="F2630">
        <v>0.25</v>
      </c>
      <c r="G2630" s="1">
        <v>40203</v>
      </c>
      <c r="H2630">
        <v>0.33900000000000002</v>
      </c>
      <c r="I2630" s="1">
        <v>40203</v>
      </c>
      <c r="J2630">
        <v>1</v>
      </c>
      <c r="L2630" s="1">
        <v>40203</v>
      </c>
      <c r="M2630">
        <v>0.5</v>
      </c>
      <c r="O2630">
        <f t="shared" si="484"/>
        <v>0.75</v>
      </c>
      <c r="P2630" s="1">
        <v>40203</v>
      </c>
      <c r="Q2630">
        <v>0.45839999999999997</v>
      </c>
      <c r="R2630" s="1">
        <v>40203</v>
      </c>
      <c r="S2630">
        <v>0.49990000000000001</v>
      </c>
      <c r="U2630" s="9">
        <f t="shared" si="483"/>
        <v>0</v>
      </c>
      <c r="X2630" s="6">
        <f t="shared" ref="X2630:X2693" si="485">IF(ISNUMBER(C2630),C2630,#N/A)</f>
        <v>40203</v>
      </c>
      <c r="Y2630">
        <f t="shared" ref="Y2630:Y2693" ca="1" si="486">VLOOKUP($X2630,$C$5:$D$5000,2,FALSE)</f>
        <v>1.75</v>
      </c>
      <c r="Z2630">
        <f t="shared" ref="Z2630:Z2693" ca="1" si="487">VLOOKUP($X2630,$E$5:$F$5000,2,FALSE)</f>
        <v>0.25</v>
      </c>
      <c r="AA2630">
        <f t="shared" ref="AA2630:AA2693" ca="1" si="488">VLOOKUP($X2630,$G$5:$H$5000,2,FALSE)</f>
        <v>0.33900000000000002</v>
      </c>
      <c r="AB2630">
        <f t="shared" ref="AB2630:AB2693" ca="1" si="489">VLOOKUP($X2630,$I$5:$J$5000,2,FALSE)</f>
        <v>1</v>
      </c>
      <c r="AC2630">
        <f t="shared" ref="AC2630:AC2693" ca="1" si="490">VLOOKUP($X2630,$L$5:$M$5000,2,FALSE)</f>
        <v>0.5</v>
      </c>
      <c r="AD2630">
        <f t="shared" ref="AD2630:AD2693" ca="1" si="491">VLOOKUP($X2630,$L$5:$O$5000,4,FALSE)</f>
        <v>0.75</v>
      </c>
      <c r="AE2630">
        <f t="shared" ref="AE2630:AE2693" ca="1" si="492">VLOOKUP($X2630,$P$5:$Q$5000,2,FALSE)</f>
        <v>0.45839999999999997</v>
      </c>
      <c r="AF2630">
        <f t="shared" ref="AF2630:AF2693" ca="1" si="493">VLOOKUP($X2630,$R$5:$S$5000,2,FALSE)</f>
        <v>0.49990000000000001</v>
      </c>
      <c r="AG2630">
        <f t="shared" ref="AG2630:AG2693" ca="1" si="494">VLOOKUP($X2630,$L$5:$U$5000,10,FALSE)</f>
        <v>0</v>
      </c>
    </row>
    <row r="2631" spans="3:33" x14ac:dyDescent="0.3">
      <c r="C2631" s="1">
        <v>40204</v>
      </c>
      <c r="D2631">
        <v>1.75</v>
      </c>
      <c r="E2631" s="1">
        <v>40204</v>
      </c>
      <c r="F2631">
        <v>0.25</v>
      </c>
      <c r="G2631" s="1">
        <v>40204</v>
      </c>
      <c r="H2631">
        <v>0.33100000000000002</v>
      </c>
      <c r="I2631" s="1">
        <v>40204</v>
      </c>
      <c r="J2631">
        <v>1</v>
      </c>
      <c r="L2631" s="1">
        <v>40204</v>
      </c>
      <c r="M2631">
        <v>0.5</v>
      </c>
      <c r="O2631">
        <f t="shared" si="484"/>
        <v>0.75</v>
      </c>
      <c r="P2631" s="1">
        <v>40204</v>
      </c>
      <c r="Q2631">
        <v>0.45379999999999998</v>
      </c>
      <c r="R2631" s="1">
        <v>40204</v>
      </c>
      <c r="S2631">
        <v>0.49759999999999999</v>
      </c>
      <c r="U2631" s="9">
        <f t="shared" si="483"/>
        <v>0</v>
      </c>
      <c r="X2631" s="6">
        <f t="shared" si="485"/>
        <v>40204</v>
      </c>
      <c r="Y2631">
        <f t="shared" ca="1" si="486"/>
        <v>1.75</v>
      </c>
      <c r="Z2631">
        <f t="shared" ca="1" si="487"/>
        <v>0.25</v>
      </c>
      <c r="AA2631">
        <f t="shared" ca="1" si="488"/>
        <v>0.33100000000000002</v>
      </c>
      <c r="AB2631">
        <f t="shared" ca="1" si="489"/>
        <v>1</v>
      </c>
      <c r="AC2631">
        <f t="shared" ca="1" si="490"/>
        <v>0.5</v>
      </c>
      <c r="AD2631">
        <f t="shared" ca="1" si="491"/>
        <v>0.75</v>
      </c>
      <c r="AE2631">
        <f t="shared" ca="1" si="492"/>
        <v>0.45379999999999998</v>
      </c>
      <c r="AF2631">
        <f t="shared" ca="1" si="493"/>
        <v>0.49759999999999999</v>
      </c>
      <c r="AG2631">
        <f t="shared" ca="1" si="494"/>
        <v>0</v>
      </c>
    </row>
    <row r="2632" spans="3:33" x14ac:dyDescent="0.3">
      <c r="C2632" s="1">
        <v>40205</v>
      </c>
      <c r="D2632">
        <v>1.75</v>
      </c>
      <c r="E2632" s="1">
        <v>40205</v>
      </c>
      <c r="F2632">
        <v>0.25</v>
      </c>
      <c r="G2632" s="1">
        <v>40205</v>
      </c>
      <c r="H2632">
        <v>0.33500000000000002</v>
      </c>
      <c r="I2632" s="1">
        <v>40205</v>
      </c>
      <c r="J2632">
        <v>1</v>
      </c>
      <c r="L2632" s="1">
        <v>40205</v>
      </c>
      <c r="M2632">
        <v>0.5</v>
      </c>
      <c r="O2632">
        <f t="shared" si="484"/>
        <v>0.75</v>
      </c>
      <c r="P2632" s="1">
        <v>40205</v>
      </c>
      <c r="Q2632">
        <v>0.45660000000000001</v>
      </c>
      <c r="R2632" s="1">
        <v>40205</v>
      </c>
      <c r="S2632">
        <v>0.49440000000000001</v>
      </c>
      <c r="U2632" s="9">
        <f t="shared" si="483"/>
        <v>0</v>
      </c>
      <c r="X2632" s="6">
        <f t="shared" si="485"/>
        <v>40205</v>
      </c>
      <c r="Y2632">
        <f t="shared" ca="1" si="486"/>
        <v>1.75</v>
      </c>
      <c r="Z2632">
        <f t="shared" ca="1" si="487"/>
        <v>0.25</v>
      </c>
      <c r="AA2632">
        <f t="shared" ca="1" si="488"/>
        <v>0.33500000000000002</v>
      </c>
      <c r="AB2632">
        <f t="shared" ca="1" si="489"/>
        <v>1</v>
      </c>
      <c r="AC2632">
        <f t="shared" ca="1" si="490"/>
        <v>0.5</v>
      </c>
      <c r="AD2632">
        <f t="shared" ca="1" si="491"/>
        <v>0.75</v>
      </c>
      <c r="AE2632">
        <f t="shared" ca="1" si="492"/>
        <v>0.45660000000000001</v>
      </c>
      <c r="AF2632">
        <f t="shared" ca="1" si="493"/>
        <v>0.49440000000000001</v>
      </c>
      <c r="AG2632">
        <f t="shared" ca="1" si="494"/>
        <v>0</v>
      </c>
    </row>
    <row r="2633" spans="3:33" x14ac:dyDescent="0.3">
      <c r="C2633" s="1">
        <v>40206</v>
      </c>
      <c r="D2633">
        <v>1.75</v>
      </c>
      <c r="E2633" s="1">
        <v>40206</v>
      </c>
      <c r="F2633">
        <v>0.25</v>
      </c>
      <c r="G2633" s="1">
        <v>40206</v>
      </c>
      <c r="H2633">
        <v>0.33800000000000002</v>
      </c>
      <c r="I2633" s="1">
        <v>40206</v>
      </c>
      <c r="J2633">
        <v>1</v>
      </c>
      <c r="L2633" s="1">
        <v>40206</v>
      </c>
      <c r="M2633">
        <v>0.5</v>
      </c>
      <c r="O2633">
        <f t="shared" si="484"/>
        <v>0.75</v>
      </c>
      <c r="P2633" s="1">
        <v>40206</v>
      </c>
      <c r="Q2633">
        <v>0.45710000000000001</v>
      </c>
      <c r="R2633" s="1">
        <v>40206</v>
      </c>
      <c r="S2633">
        <v>0.48799999999999999</v>
      </c>
      <c r="U2633" s="9">
        <f t="shared" si="483"/>
        <v>0</v>
      </c>
      <c r="X2633" s="6">
        <f t="shared" si="485"/>
        <v>40206</v>
      </c>
      <c r="Y2633">
        <f t="shared" ca="1" si="486"/>
        <v>1.75</v>
      </c>
      <c r="Z2633">
        <f t="shared" ca="1" si="487"/>
        <v>0.25</v>
      </c>
      <c r="AA2633">
        <f t="shared" ca="1" si="488"/>
        <v>0.33800000000000002</v>
      </c>
      <c r="AB2633">
        <f t="shared" ca="1" si="489"/>
        <v>1</v>
      </c>
      <c r="AC2633">
        <f t="shared" ca="1" si="490"/>
        <v>0.5</v>
      </c>
      <c r="AD2633">
        <f t="shared" ca="1" si="491"/>
        <v>0.75</v>
      </c>
      <c r="AE2633">
        <f t="shared" ca="1" si="492"/>
        <v>0.45710000000000001</v>
      </c>
      <c r="AF2633">
        <f t="shared" ca="1" si="493"/>
        <v>0.48799999999999999</v>
      </c>
      <c r="AG2633">
        <f t="shared" ca="1" si="494"/>
        <v>0</v>
      </c>
    </row>
    <row r="2634" spans="3:33" x14ac:dyDescent="0.3">
      <c r="C2634" s="1">
        <v>40207</v>
      </c>
      <c r="D2634">
        <v>1.75</v>
      </c>
      <c r="E2634" s="1">
        <v>40207</v>
      </c>
      <c r="F2634">
        <v>0.25</v>
      </c>
      <c r="G2634" s="1">
        <v>40207</v>
      </c>
      <c r="H2634">
        <v>0.32600000000000001</v>
      </c>
      <c r="I2634" s="1">
        <v>40207</v>
      </c>
      <c r="J2634">
        <v>1</v>
      </c>
      <c r="L2634" s="1">
        <v>40207</v>
      </c>
      <c r="M2634">
        <v>0.5</v>
      </c>
      <c r="O2634">
        <f t="shared" si="484"/>
        <v>0.75</v>
      </c>
      <c r="P2634" s="1">
        <v>40207</v>
      </c>
      <c r="Q2634">
        <v>0.46789999999999998</v>
      </c>
      <c r="R2634" s="1">
        <v>40207</v>
      </c>
      <c r="S2634">
        <v>0.4466</v>
      </c>
      <c r="U2634" s="9">
        <f t="shared" si="483"/>
        <v>0</v>
      </c>
      <c r="X2634" s="6">
        <f t="shared" si="485"/>
        <v>40207</v>
      </c>
      <c r="Y2634">
        <f t="shared" ca="1" si="486"/>
        <v>1.75</v>
      </c>
      <c r="Z2634">
        <f t="shared" ca="1" si="487"/>
        <v>0.25</v>
      </c>
      <c r="AA2634">
        <f t="shared" ca="1" si="488"/>
        <v>0.32600000000000001</v>
      </c>
      <c r="AB2634">
        <f t="shared" ca="1" si="489"/>
        <v>1</v>
      </c>
      <c r="AC2634">
        <f t="shared" ca="1" si="490"/>
        <v>0.5</v>
      </c>
      <c r="AD2634">
        <f t="shared" ca="1" si="491"/>
        <v>0.75</v>
      </c>
      <c r="AE2634">
        <f t="shared" ca="1" si="492"/>
        <v>0.46789999999999998</v>
      </c>
      <c r="AF2634">
        <f t="shared" ca="1" si="493"/>
        <v>0.4466</v>
      </c>
      <c r="AG2634">
        <f t="shared" ca="1" si="494"/>
        <v>0</v>
      </c>
    </row>
    <row r="2635" spans="3:33" x14ac:dyDescent="0.3">
      <c r="C2635" s="1">
        <v>40210</v>
      </c>
      <c r="D2635">
        <v>1.75</v>
      </c>
      <c r="E2635" s="1">
        <v>40210</v>
      </c>
      <c r="F2635">
        <v>0.25</v>
      </c>
      <c r="G2635" s="1">
        <v>40210</v>
      </c>
      <c r="H2635">
        <v>0.32</v>
      </c>
      <c r="I2635" s="1">
        <v>40210</v>
      </c>
      <c r="J2635">
        <v>1</v>
      </c>
      <c r="L2635" s="1">
        <v>40210</v>
      </c>
      <c r="M2635">
        <v>0.5</v>
      </c>
      <c r="O2635">
        <f t="shared" si="484"/>
        <v>0.75</v>
      </c>
      <c r="P2635" s="1">
        <v>40210</v>
      </c>
      <c r="Q2635">
        <v>0.45850000000000002</v>
      </c>
      <c r="R2635" s="1">
        <v>40210</v>
      </c>
      <c r="S2635">
        <v>0.45519999999999999</v>
      </c>
      <c r="U2635" s="9">
        <f t="shared" si="483"/>
        <v>0</v>
      </c>
      <c r="X2635" s="6">
        <f t="shared" si="485"/>
        <v>40210</v>
      </c>
      <c r="Y2635">
        <f t="shared" ca="1" si="486"/>
        <v>1.75</v>
      </c>
      <c r="Z2635">
        <f t="shared" ca="1" si="487"/>
        <v>0.25</v>
      </c>
      <c r="AA2635">
        <f t="shared" ca="1" si="488"/>
        <v>0.32</v>
      </c>
      <c r="AB2635">
        <f t="shared" ca="1" si="489"/>
        <v>1</v>
      </c>
      <c r="AC2635">
        <f t="shared" ca="1" si="490"/>
        <v>0.5</v>
      </c>
      <c r="AD2635">
        <f t="shared" ca="1" si="491"/>
        <v>0.75</v>
      </c>
      <c r="AE2635">
        <f t="shared" ca="1" si="492"/>
        <v>0.45850000000000002</v>
      </c>
      <c r="AF2635">
        <f t="shared" ca="1" si="493"/>
        <v>0.45519999999999999</v>
      </c>
      <c r="AG2635">
        <f t="shared" ca="1" si="494"/>
        <v>0</v>
      </c>
    </row>
    <row r="2636" spans="3:33" x14ac:dyDescent="0.3">
      <c r="C2636" s="1">
        <v>40211</v>
      </c>
      <c r="D2636">
        <v>1.75</v>
      </c>
      <c r="E2636" s="1">
        <v>40211</v>
      </c>
      <c r="F2636">
        <v>0.25</v>
      </c>
      <c r="G2636" s="1">
        <v>40211</v>
      </c>
      <c r="H2636">
        <v>0.33</v>
      </c>
      <c r="I2636" s="1">
        <v>40211</v>
      </c>
      <c r="J2636">
        <v>1</v>
      </c>
      <c r="L2636" s="1">
        <v>40211</v>
      </c>
      <c r="M2636">
        <v>0.5</v>
      </c>
      <c r="O2636">
        <f t="shared" si="484"/>
        <v>0.75</v>
      </c>
      <c r="P2636" s="1">
        <v>40211</v>
      </c>
      <c r="Q2636">
        <v>0.45979999999999999</v>
      </c>
      <c r="R2636" s="1">
        <v>40211</v>
      </c>
      <c r="S2636">
        <v>0.4546</v>
      </c>
      <c r="U2636" s="9">
        <f t="shared" si="483"/>
        <v>0</v>
      </c>
      <c r="X2636" s="6">
        <f t="shared" si="485"/>
        <v>40211</v>
      </c>
      <c r="Y2636">
        <f t="shared" ca="1" si="486"/>
        <v>1.75</v>
      </c>
      <c r="Z2636">
        <f t="shared" ca="1" si="487"/>
        <v>0.25</v>
      </c>
      <c r="AA2636">
        <f t="shared" ca="1" si="488"/>
        <v>0.33</v>
      </c>
      <c r="AB2636">
        <f t="shared" ca="1" si="489"/>
        <v>1</v>
      </c>
      <c r="AC2636">
        <f t="shared" ca="1" si="490"/>
        <v>0.5</v>
      </c>
      <c r="AD2636">
        <f t="shared" ca="1" si="491"/>
        <v>0.75</v>
      </c>
      <c r="AE2636">
        <f t="shared" ca="1" si="492"/>
        <v>0.45979999999999999</v>
      </c>
      <c r="AF2636">
        <f t="shared" ca="1" si="493"/>
        <v>0.4546</v>
      </c>
      <c r="AG2636">
        <f t="shared" ca="1" si="494"/>
        <v>0</v>
      </c>
    </row>
    <row r="2637" spans="3:33" x14ac:dyDescent="0.3">
      <c r="C2637" s="1">
        <v>40212</v>
      </c>
      <c r="D2637">
        <v>1.75</v>
      </c>
      <c r="E2637" s="1">
        <v>40212</v>
      </c>
      <c r="F2637">
        <v>0.25</v>
      </c>
      <c r="G2637" s="1">
        <v>40212</v>
      </c>
      <c r="H2637">
        <v>0.32300000000000001</v>
      </c>
      <c r="I2637" s="1">
        <v>40212</v>
      </c>
      <c r="J2637">
        <v>1</v>
      </c>
      <c r="L2637" s="1">
        <v>40212</v>
      </c>
      <c r="M2637">
        <v>0.5</v>
      </c>
      <c r="O2637">
        <f t="shared" si="484"/>
        <v>0.75</v>
      </c>
      <c r="P2637" s="1">
        <v>40212</v>
      </c>
      <c r="Q2637">
        <v>0.4602</v>
      </c>
      <c r="R2637" s="1">
        <v>40212</v>
      </c>
      <c r="S2637">
        <v>0.4506</v>
      </c>
      <c r="U2637" s="9">
        <f t="shared" si="483"/>
        <v>0</v>
      </c>
      <c r="X2637" s="6">
        <f t="shared" si="485"/>
        <v>40212</v>
      </c>
      <c r="Y2637">
        <f t="shared" ca="1" si="486"/>
        <v>1.75</v>
      </c>
      <c r="Z2637">
        <f t="shared" ca="1" si="487"/>
        <v>0.25</v>
      </c>
      <c r="AA2637">
        <f t="shared" ca="1" si="488"/>
        <v>0.32300000000000001</v>
      </c>
      <c r="AB2637">
        <f t="shared" ca="1" si="489"/>
        <v>1</v>
      </c>
      <c r="AC2637">
        <f t="shared" ca="1" si="490"/>
        <v>0.5</v>
      </c>
      <c r="AD2637">
        <f t="shared" ca="1" si="491"/>
        <v>0.75</v>
      </c>
      <c r="AE2637">
        <f t="shared" ca="1" si="492"/>
        <v>0.4602</v>
      </c>
      <c r="AF2637">
        <f t="shared" ca="1" si="493"/>
        <v>0.4506</v>
      </c>
      <c r="AG2637">
        <f t="shared" ca="1" si="494"/>
        <v>0</v>
      </c>
    </row>
    <row r="2638" spans="3:33" x14ac:dyDescent="0.3">
      <c r="C2638" s="1">
        <v>40213</v>
      </c>
      <c r="D2638">
        <v>1.75</v>
      </c>
      <c r="E2638" s="1">
        <v>40213</v>
      </c>
      <c r="F2638">
        <v>0.25</v>
      </c>
      <c r="G2638" s="1">
        <v>40213</v>
      </c>
      <c r="H2638">
        <v>0.318</v>
      </c>
      <c r="I2638" s="1">
        <v>40213</v>
      </c>
      <c r="J2638">
        <v>1</v>
      </c>
      <c r="L2638" s="1">
        <v>40213</v>
      </c>
      <c r="M2638">
        <v>0.5</v>
      </c>
      <c r="O2638">
        <f t="shared" si="484"/>
        <v>0.75</v>
      </c>
      <c r="P2638" s="1">
        <v>40213</v>
      </c>
      <c r="Q2638">
        <v>0.46589999999999998</v>
      </c>
      <c r="R2638" s="1">
        <v>40213</v>
      </c>
      <c r="S2638">
        <v>0.45140000000000002</v>
      </c>
      <c r="U2638" s="9">
        <f t="shared" si="483"/>
        <v>0</v>
      </c>
      <c r="X2638" s="6">
        <f t="shared" si="485"/>
        <v>40213</v>
      </c>
      <c r="Y2638">
        <f t="shared" ca="1" si="486"/>
        <v>1.75</v>
      </c>
      <c r="Z2638">
        <f t="shared" ca="1" si="487"/>
        <v>0.25</v>
      </c>
      <c r="AA2638">
        <f t="shared" ca="1" si="488"/>
        <v>0.318</v>
      </c>
      <c r="AB2638">
        <f t="shared" ca="1" si="489"/>
        <v>1</v>
      </c>
      <c r="AC2638">
        <f t="shared" ca="1" si="490"/>
        <v>0.5</v>
      </c>
      <c r="AD2638">
        <f t="shared" ca="1" si="491"/>
        <v>0.75</v>
      </c>
      <c r="AE2638">
        <f t="shared" ca="1" si="492"/>
        <v>0.46589999999999998</v>
      </c>
      <c r="AF2638">
        <f t="shared" ca="1" si="493"/>
        <v>0.45140000000000002</v>
      </c>
      <c r="AG2638">
        <f t="shared" ca="1" si="494"/>
        <v>0</v>
      </c>
    </row>
    <row r="2639" spans="3:33" x14ac:dyDescent="0.3">
      <c r="C2639" s="1">
        <v>40214</v>
      </c>
      <c r="D2639">
        <v>1.75</v>
      </c>
      <c r="E2639" s="1">
        <v>40214</v>
      </c>
      <c r="F2639">
        <v>0.25</v>
      </c>
      <c r="G2639" s="1">
        <v>40214</v>
      </c>
      <c r="H2639">
        <v>0.312</v>
      </c>
      <c r="I2639" s="1">
        <v>40214</v>
      </c>
      <c r="J2639">
        <v>1</v>
      </c>
      <c r="L2639" s="1">
        <v>40214</v>
      </c>
      <c r="M2639">
        <v>0.5</v>
      </c>
      <c r="O2639">
        <f t="shared" si="484"/>
        <v>0.75</v>
      </c>
      <c r="P2639" s="1">
        <v>40214</v>
      </c>
      <c r="Q2639">
        <v>0.46439999999999998</v>
      </c>
      <c r="R2639" s="1">
        <v>40214</v>
      </c>
      <c r="S2639">
        <v>0.4819</v>
      </c>
      <c r="U2639" s="9">
        <f t="shared" si="483"/>
        <v>0</v>
      </c>
      <c r="X2639" s="6">
        <f t="shared" si="485"/>
        <v>40214</v>
      </c>
      <c r="Y2639">
        <f t="shared" ca="1" si="486"/>
        <v>1.75</v>
      </c>
      <c r="Z2639">
        <f t="shared" ca="1" si="487"/>
        <v>0.25</v>
      </c>
      <c r="AA2639">
        <f t="shared" ca="1" si="488"/>
        <v>0.312</v>
      </c>
      <c r="AB2639">
        <f t="shared" ca="1" si="489"/>
        <v>1</v>
      </c>
      <c r="AC2639">
        <f t="shared" ca="1" si="490"/>
        <v>0.5</v>
      </c>
      <c r="AD2639">
        <f t="shared" ca="1" si="491"/>
        <v>0.75</v>
      </c>
      <c r="AE2639">
        <f t="shared" ca="1" si="492"/>
        <v>0.46439999999999998</v>
      </c>
      <c r="AF2639">
        <f t="shared" ca="1" si="493"/>
        <v>0.4819</v>
      </c>
      <c r="AG2639">
        <f t="shared" ca="1" si="494"/>
        <v>0</v>
      </c>
    </row>
    <row r="2640" spans="3:33" x14ac:dyDescent="0.3">
      <c r="C2640" s="1">
        <v>40217</v>
      </c>
      <c r="D2640">
        <v>1.75</v>
      </c>
      <c r="E2640" s="1">
        <v>40217</v>
      </c>
      <c r="F2640">
        <v>0.25</v>
      </c>
      <c r="G2640" s="1">
        <v>40217</v>
      </c>
      <c r="H2640">
        <v>0.315</v>
      </c>
      <c r="I2640" s="1">
        <v>40217</v>
      </c>
      <c r="J2640">
        <v>1</v>
      </c>
      <c r="L2640" s="1">
        <v>40217</v>
      </c>
      <c r="M2640">
        <v>0.5</v>
      </c>
      <c r="O2640">
        <f t="shared" si="484"/>
        <v>0.75</v>
      </c>
      <c r="P2640" s="1">
        <v>40217</v>
      </c>
      <c r="Q2640">
        <v>0.46870000000000001</v>
      </c>
      <c r="R2640" s="1">
        <v>40217</v>
      </c>
      <c r="S2640">
        <v>0.50209999999999999</v>
      </c>
      <c r="U2640" s="9">
        <f t="shared" si="483"/>
        <v>0</v>
      </c>
      <c r="X2640" s="6">
        <f t="shared" si="485"/>
        <v>40217</v>
      </c>
      <c r="Y2640">
        <f t="shared" ca="1" si="486"/>
        <v>1.75</v>
      </c>
      <c r="Z2640">
        <f t="shared" ca="1" si="487"/>
        <v>0.25</v>
      </c>
      <c r="AA2640">
        <f t="shared" ca="1" si="488"/>
        <v>0.315</v>
      </c>
      <c r="AB2640">
        <f t="shared" ca="1" si="489"/>
        <v>1</v>
      </c>
      <c r="AC2640">
        <f t="shared" ca="1" si="490"/>
        <v>0.5</v>
      </c>
      <c r="AD2640">
        <f t="shared" ca="1" si="491"/>
        <v>0.75</v>
      </c>
      <c r="AE2640">
        <f t="shared" ca="1" si="492"/>
        <v>0.46870000000000001</v>
      </c>
      <c r="AF2640">
        <f t="shared" ca="1" si="493"/>
        <v>0.50209999999999999</v>
      </c>
      <c r="AG2640">
        <f t="shared" ca="1" si="494"/>
        <v>0</v>
      </c>
    </row>
    <row r="2641" spans="3:33" x14ac:dyDescent="0.3">
      <c r="C2641" s="1">
        <v>40218</v>
      </c>
      <c r="D2641">
        <v>1.75</v>
      </c>
      <c r="E2641" s="1">
        <v>40218</v>
      </c>
      <c r="F2641">
        <v>0.25</v>
      </c>
      <c r="G2641" s="1">
        <v>40218</v>
      </c>
      <c r="H2641">
        <v>0.64200000000000002</v>
      </c>
      <c r="I2641" s="1">
        <v>40218</v>
      </c>
      <c r="J2641">
        <v>1</v>
      </c>
      <c r="L2641" s="1">
        <v>40218</v>
      </c>
      <c r="M2641">
        <v>0.5</v>
      </c>
      <c r="O2641">
        <f t="shared" si="484"/>
        <v>0.75</v>
      </c>
      <c r="P2641" s="1">
        <v>40218</v>
      </c>
      <c r="Q2641">
        <v>0.47299999999999998</v>
      </c>
      <c r="R2641" s="1">
        <v>40218</v>
      </c>
      <c r="S2641">
        <v>0.50470000000000004</v>
      </c>
      <c r="U2641" s="9">
        <f t="shared" si="483"/>
        <v>0</v>
      </c>
      <c r="X2641" s="6">
        <f t="shared" si="485"/>
        <v>40218</v>
      </c>
      <c r="Y2641">
        <f t="shared" ca="1" si="486"/>
        <v>1.75</v>
      </c>
      <c r="Z2641">
        <f t="shared" ca="1" si="487"/>
        <v>0.25</v>
      </c>
      <c r="AA2641">
        <f t="shared" ca="1" si="488"/>
        <v>0.64200000000000002</v>
      </c>
      <c r="AB2641">
        <f t="shared" ca="1" si="489"/>
        <v>1</v>
      </c>
      <c r="AC2641">
        <f t="shared" ca="1" si="490"/>
        <v>0.5</v>
      </c>
      <c r="AD2641">
        <f t="shared" ca="1" si="491"/>
        <v>0.75</v>
      </c>
      <c r="AE2641">
        <f t="shared" ca="1" si="492"/>
        <v>0.47299999999999998</v>
      </c>
      <c r="AF2641">
        <f t="shared" ca="1" si="493"/>
        <v>0.50470000000000004</v>
      </c>
      <c r="AG2641">
        <f t="shared" ca="1" si="494"/>
        <v>0</v>
      </c>
    </row>
    <row r="2642" spans="3:33" x14ac:dyDescent="0.3">
      <c r="C2642" s="1">
        <v>40219</v>
      </c>
      <c r="D2642">
        <v>1.75</v>
      </c>
      <c r="E2642" s="1">
        <v>40219</v>
      </c>
      <c r="F2642">
        <v>0.25</v>
      </c>
      <c r="G2642" s="1">
        <v>40219</v>
      </c>
      <c r="H2642">
        <v>0.32</v>
      </c>
      <c r="I2642" s="1">
        <v>40219</v>
      </c>
      <c r="J2642">
        <v>1</v>
      </c>
      <c r="L2642" s="1">
        <v>40219</v>
      </c>
      <c r="M2642">
        <v>0.5</v>
      </c>
      <c r="O2642">
        <f t="shared" si="484"/>
        <v>0.75</v>
      </c>
      <c r="P2642" s="1">
        <v>40219</v>
      </c>
      <c r="Q2642">
        <v>0.46610000000000001</v>
      </c>
      <c r="R2642" s="1">
        <v>40219</v>
      </c>
      <c r="S2642">
        <v>0.50890000000000002</v>
      </c>
      <c r="U2642" s="9">
        <f t="shared" si="483"/>
        <v>0</v>
      </c>
      <c r="X2642" s="6">
        <f t="shared" si="485"/>
        <v>40219</v>
      </c>
      <c r="Y2642">
        <f t="shared" ca="1" si="486"/>
        <v>1.75</v>
      </c>
      <c r="Z2642">
        <f t="shared" ca="1" si="487"/>
        <v>0.25</v>
      </c>
      <c r="AA2642">
        <f t="shared" ca="1" si="488"/>
        <v>0.32</v>
      </c>
      <c r="AB2642">
        <f t="shared" ca="1" si="489"/>
        <v>1</v>
      </c>
      <c r="AC2642">
        <f t="shared" ca="1" si="490"/>
        <v>0.5</v>
      </c>
      <c r="AD2642">
        <f t="shared" ca="1" si="491"/>
        <v>0.75</v>
      </c>
      <c r="AE2642">
        <f t="shared" ca="1" si="492"/>
        <v>0.46610000000000001</v>
      </c>
      <c r="AF2642">
        <f t="shared" ca="1" si="493"/>
        <v>0.50890000000000002</v>
      </c>
      <c r="AG2642">
        <f t="shared" ca="1" si="494"/>
        <v>0</v>
      </c>
    </row>
    <row r="2643" spans="3:33" x14ac:dyDescent="0.3">
      <c r="C2643" s="1">
        <v>40220</v>
      </c>
      <c r="D2643">
        <v>1.75</v>
      </c>
      <c r="E2643" s="1">
        <v>40220</v>
      </c>
      <c r="F2643">
        <v>0.25</v>
      </c>
      <c r="G2643" s="1">
        <v>40220</v>
      </c>
      <c r="H2643">
        <v>0.318</v>
      </c>
      <c r="I2643" s="1">
        <v>40220</v>
      </c>
      <c r="J2643">
        <v>1</v>
      </c>
      <c r="L2643" s="1">
        <v>40220</v>
      </c>
      <c r="M2643">
        <v>0.5</v>
      </c>
      <c r="O2643">
        <f t="shared" si="484"/>
        <v>0.75</v>
      </c>
      <c r="P2643" s="1">
        <v>40220</v>
      </c>
      <c r="Q2643">
        <v>0.4708</v>
      </c>
      <c r="R2643" s="1">
        <v>40220</v>
      </c>
      <c r="S2643">
        <v>0.50570000000000004</v>
      </c>
      <c r="U2643" s="9">
        <f t="shared" si="483"/>
        <v>0</v>
      </c>
      <c r="X2643" s="6">
        <f t="shared" si="485"/>
        <v>40220</v>
      </c>
      <c r="Y2643">
        <f t="shared" ca="1" si="486"/>
        <v>1.75</v>
      </c>
      <c r="Z2643">
        <f t="shared" ca="1" si="487"/>
        <v>0.25</v>
      </c>
      <c r="AA2643">
        <f t="shared" ca="1" si="488"/>
        <v>0.318</v>
      </c>
      <c r="AB2643">
        <f t="shared" ca="1" si="489"/>
        <v>1</v>
      </c>
      <c r="AC2643">
        <f t="shared" ca="1" si="490"/>
        <v>0.5</v>
      </c>
      <c r="AD2643">
        <f t="shared" ca="1" si="491"/>
        <v>0.75</v>
      </c>
      <c r="AE2643">
        <f t="shared" ca="1" si="492"/>
        <v>0.4708</v>
      </c>
      <c r="AF2643">
        <f t="shared" ca="1" si="493"/>
        <v>0.50570000000000004</v>
      </c>
      <c r="AG2643">
        <f t="shared" ca="1" si="494"/>
        <v>0</v>
      </c>
    </row>
    <row r="2644" spans="3:33" x14ac:dyDescent="0.3">
      <c r="C2644" s="1">
        <v>40221</v>
      </c>
      <c r="D2644">
        <v>1.75</v>
      </c>
      <c r="E2644" s="1">
        <v>40221</v>
      </c>
      <c r="F2644">
        <v>0.25</v>
      </c>
      <c r="G2644" s="1">
        <v>40221</v>
      </c>
      <c r="H2644">
        <v>0.318</v>
      </c>
      <c r="I2644" s="1">
        <v>40221</v>
      </c>
      <c r="J2644">
        <v>1</v>
      </c>
      <c r="L2644" s="1">
        <v>40221</v>
      </c>
      <c r="M2644">
        <v>0.5</v>
      </c>
      <c r="O2644">
        <f t="shared" si="484"/>
        <v>0.75</v>
      </c>
      <c r="P2644" s="1">
        <v>40221</v>
      </c>
      <c r="Q2644">
        <v>0.47</v>
      </c>
      <c r="R2644" s="1">
        <v>40221</v>
      </c>
      <c r="S2644">
        <v>0.50960000000000005</v>
      </c>
      <c r="U2644" s="9">
        <f t="shared" si="483"/>
        <v>0</v>
      </c>
      <c r="X2644" s="6">
        <f t="shared" si="485"/>
        <v>40221</v>
      </c>
      <c r="Y2644">
        <f t="shared" ca="1" si="486"/>
        <v>1.75</v>
      </c>
      <c r="Z2644">
        <f t="shared" ca="1" si="487"/>
        <v>0.25</v>
      </c>
      <c r="AA2644">
        <f t="shared" ca="1" si="488"/>
        <v>0.318</v>
      </c>
      <c r="AB2644">
        <f t="shared" ca="1" si="489"/>
        <v>1</v>
      </c>
      <c r="AC2644">
        <f t="shared" ca="1" si="490"/>
        <v>0.5</v>
      </c>
      <c r="AD2644">
        <f t="shared" ca="1" si="491"/>
        <v>0.75</v>
      </c>
      <c r="AE2644">
        <f t="shared" ca="1" si="492"/>
        <v>0.47</v>
      </c>
      <c r="AF2644">
        <f t="shared" ca="1" si="493"/>
        <v>0.50960000000000005</v>
      </c>
      <c r="AG2644">
        <f t="shared" ca="1" si="494"/>
        <v>0</v>
      </c>
    </row>
    <row r="2645" spans="3:33" x14ac:dyDescent="0.3">
      <c r="C2645" s="1">
        <v>40224</v>
      </c>
      <c r="D2645">
        <v>1.75</v>
      </c>
      <c r="E2645" s="1">
        <v>40224</v>
      </c>
      <c r="F2645">
        <v>0.25</v>
      </c>
      <c r="G2645" s="1">
        <v>40224</v>
      </c>
      <c r="H2645">
        <v>0.31900000000000001</v>
      </c>
      <c r="I2645" s="1">
        <v>40224</v>
      </c>
      <c r="J2645">
        <v>1</v>
      </c>
      <c r="L2645" s="1">
        <v>40224</v>
      </c>
      <c r="M2645">
        <v>0.5</v>
      </c>
      <c r="O2645">
        <f t="shared" si="484"/>
        <v>0.75</v>
      </c>
      <c r="P2645" s="1">
        <v>40224</v>
      </c>
      <c r="Q2645">
        <v>0.4672</v>
      </c>
      <c r="R2645" s="1">
        <v>40224</v>
      </c>
      <c r="S2645">
        <v>0.51229999999999998</v>
      </c>
      <c r="U2645" s="9">
        <f t="shared" si="483"/>
        <v>0</v>
      </c>
      <c r="X2645" s="6">
        <f t="shared" si="485"/>
        <v>40224</v>
      </c>
      <c r="Y2645">
        <f t="shared" ca="1" si="486"/>
        <v>1.75</v>
      </c>
      <c r="Z2645">
        <f t="shared" ca="1" si="487"/>
        <v>0.25</v>
      </c>
      <c r="AA2645">
        <f t="shared" ca="1" si="488"/>
        <v>0.31900000000000001</v>
      </c>
      <c r="AB2645">
        <f t="shared" ca="1" si="489"/>
        <v>1</v>
      </c>
      <c r="AC2645">
        <f t="shared" ca="1" si="490"/>
        <v>0.5</v>
      </c>
      <c r="AD2645">
        <f t="shared" ca="1" si="491"/>
        <v>0.75</v>
      </c>
      <c r="AE2645">
        <f t="shared" ca="1" si="492"/>
        <v>0.4672</v>
      </c>
      <c r="AF2645">
        <f t="shared" ca="1" si="493"/>
        <v>0.51229999999999998</v>
      </c>
      <c r="AG2645">
        <f t="shared" ca="1" si="494"/>
        <v>0</v>
      </c>
    </row>
    <row r="2646" spans="3:33" x14ac:dyDescent="0.3">
      <c r="C2646" s="1">
        <v>40225</v>
      </c>
      <c r="D2646">
        <v>1.75</v>
      </c>
      <c r="E2646" s="1">
        <v>40225</v>
      </c>
      <c r="F2646">
        <v>0.25</v>
      </c>
      <c r="G2646" s="1">
        <v>40225</v>
      </c>
      <c r="H2646">
        <v>0.32</v>
      </c>
      <c r="I2646" s="1">
        <v>40225</v>
      </c>
      <c r="J2646">
        <v>1</v>
      </c>
      <c r="L2646" s="1">
        <v>40225</v>
      </c>
      <c r="M2646">
        <v>0.5</v>
      </c>
      <c r="O2646">
        <f t="shared" si="484"/>
        <v>0.75</v>
      </c>
      <c r="P2646" s="1">
        <v>40225</v>
      </c>
      <c r="Q2646">
        <v>0.46529999999999999</v>
      </c>
      <c r="R2646" s="1">
        <v>40225</v>
      </c>
      <c r="S2646">
        <v>0.51170000000000004</v>
      </c>
      <c r="U2646" s="9">
        <f t="shared" si="483"/>
        <v>0</v>
      </c>
      <c r="X2646" s="6">
        <f t="shared" si="485"/>
        <v>40225</v>
      </c>
      <c r="Y2646">
        <f t="shared" ca="1" si="486"/>
        <v>1.75</v>
      </c>
      <c r="Z2646">
        <f t="shared" ca="1" si="487"/>
        <v>0.25</v>
      </c>
      <c r="AA2646">
        <f t="shared" ca="1" si="488"/>
        <v>0.32</v>
      </c>
      <c r="AB2646">
        <f t="shared" ca="1" si="489"/>
        <v>1</v>
      </c>
      <c r="AC2646">
        <f t="shared" ca="1" si="490"/>
        <v>0.5</v>
      </c>
      <c r="AD2646">
        <f t="shared" ca="1" si="491"/>
        <v>0.75</v>
      </c>
      <c r="AE2646">
        <f t="shared" ca="1" si="492"/>
        <v>0.46529999999999999</v>
      </c>
      <c r="AF2646">
        <f t="shared" ca="1" si="493"/>
        <v>0.51170000000000004</v>
      </c>
      <c r="AG2646">
        <f t="shared" ca="1" si="494"/>
        <v>0</v>
      </c>
    </row>
    <row r="2647" spans="3:33" x14ac:dyDescent="0.3">
      <c r="C2647" s="1">
        <v>40226</v>
      </c>
      <c r="D2647">
        <v>1.75</v>
      </c>
      <c r="E2647" s="1">
        <v>40226</v>
      </c>
      <c r="F2647">
        <v>0.25</v>
      </c>
      <c r="G2647" s="1">
        <v>40226</v>
      </c>
      <c r="H2647">
        <v>0.32200000000000001</v>
      </c>
      <c r="I2647" s="1">
        <v>40226</v>
      </c>
      <c r="J2647">
        <v>1</v>
      </c>
      <c r="L2647" s="1">
        <v>40226</v>
      </c>
      <c r="M2647">
        <v>0.5</v>
      </c>
      <c r="O2647">
        <f t="shared" si="484"/>
        <v>0.75</v>
      </c>
      <c r="P2647" s="1">
        <v>40226</v>
      </c>
      <c r="Q2647">
        <v>0.46760000000000002</v>
      </c>
      <c r="R2647" s="1">
        <v>40226</v>
      </c>
      <c r="S2647">
        <v>0.51049999999999995</v>
      </c>
      <c r="U2647" s="9">
        <f t="shared" si="483"/>
        <v>0</v>
      </c>
      <c r="X2647" s="6">
        <f t="shared" si="485"/>
        <v>40226</v>
      </c>
      <c r="Y2647">
        <f t="shared" ca="1" si="486"/>
        <v>1.75</v>
      </c>
      <c r="Z2647">
        <f t="shared" ca="1" si="487"/>
        <v>0.25</v>
      </c>
      <c r="AA2647">
        <f t="shared" ca="1" si="488"/>
        <v>0.32200000000000001</v>
      </c>
      <c r="AB2647">
        <f t="shared" ca="1" si="489"/>
        <v>1</v>
      </c>
      <c r="AC2647">
        <f t="shared" ca="1" si="490"/>
        <v>0.5</v>
      </c>
      <c r="AD2647">
        <f t="shared" ca="1" si="491"/>
        <v>0.75</v>
      </c>
      <c r="AE2647">
        <f t="shared" ca="1" si="492"/>
        <v>0.46760000000000002</v>
      </c>
      <c r="AF2647">
        <f t="shared" ca="1" si="493"/>
        <v>0.51049999999999995</v>
      </c>
      <c r="AG2647">
        <f t="shared" ca="1" si="494"/>
        <v>0</v>
      </c>
    </row>
    <row r="2648" spans="3:33" x14ac:dyDescent="0.3">
      <c r="C2648" s="1">
        <v>40227</v>
      </c>
      <c r="D2648">
        <v>1.75</v>
      </c>
      <c r="E2648" s="1">
        <v>40227</v>
      </c>
      <c r="F2648">
        <v>0.25</v>
      </c>
      <c r="G2648" s="1">
        <v>40227</v>
      </c>
      <c r="H2648">
        <v>0.32900000000000001</v>
      </c>
      <c r="I2648" s="1">
        <v>40227</v>
      </c>
      <c r="J2648">
        <v>1</v>
      </c>
      <c r="L2648" s="1">
        <v>40227</v>
      </c>
      <c r="M2648">
        <v>0.5</v>
      </c>
      <c r="O2648">
        <f t="shared" si="484"/>
        <v>0.75</v>
      </c>
      <c r="P2648" s="1">
        <v>40227</v>
      </c>
      <c r="Q2648">
        <v>0.46860000000000002</v>
      </c>
      <c r="R2648" s="1">
        <v>40227</v>
      </c>
      <c r="S2648">
        <v>0.51160000000000005</v>
      </c>
      <c r="U2648" s="9">
        <f t="shared" si="483"/>
        <v>0</v>
      </c>
      <c r="X2648" s="6">
        <f t="shared" si="485"/>
        <v>40227</v>
      </c>
      <c r="Y2648">
        <f t="shared" ca="1" si="486"/>
        <v>1.75</v>
      </c>
      <c r="Z2648">
        <f t="shared" ca="1" si="487"/>
        <v>0.25</v>
      </c>
      <c r="AA2648">
        <f t="shared" ca="1" si="488"/>
        <v>0.32900000000000001</v>
      </c>
      <c r="AB2648">
        <f t="shared" ca="1" si="489"/>
        <v>1</v>
      </c>
      <c r="AC2648">
        <f t="shared" ca="1" si="490"/>
        <v>0.5</v>
      </c>
      <c r="AD2648">
        <f t="shared" ca="1" si="491"/>
        <v>0.75</v>
      </c>
      <c r="AE2648">
        <f t="shared" ca="1" si="492"/>
        <v>0.46860000000000002</v>
      </c>
      <c r="AF2648">
        <f t="shared" ca="1" si="493"/>
        <v>0.51160000000000005</v>
      </c>
      <c r="AG2648">
        <f t="shared" ca="1" si="494"/>
        <v>0</v>
      </c>
    </row>
    <row r="2649" spans="3:33" x14ac:dyDescent="0.3">
      <c r="C2649" s="1">
        <v>40228</v>
      </c>
      <c r="D2649">
        <v>1.75</v>
      </c>
      <c r="E2649" s="1">
        <v>40228</v>
      </c>
      <c r="F2649">
        <v>0.25</v>
      </c>
      <c r="G2649" s="1">
        <v>40228</v>
      </c>
      <c r="H2649">
        <v>0.33</v>
      </c>
      <c r="I2649" s="1">
        <v>40228</v>
      </c>
      <c r="J2649">
        <v>1</v>
      </c>
      <c r="L2649" s="1">
        <v>40228</v>
      </c>
      <c r="M2649">
        <v>0.5</v>
      </c>
      <c r="O2649">
        <f t="shared" si="484"/>
        <v>0.75</v>
      </c>
      <c r="P2649" s="1">
        <v>40228</v>
      </c>
      <c r="Q2649">
        <v>0.47139999999999999</v>
      </c>
      <c r="R2649" s="1">
        <v>40228</v>
      </c>
      <c r="S2649">
        <v>0.501</v>
      </c>
      <c r="U2649" s="9">
        <f t="shared" si="483"/>
        <v>0</v>
      </c>
      <c r="X2649" s="6">
        <f t="shared" si="485"/>
        <v>40228</v>
      </c>
      <c r="Y2649">
        <f t="shared" ca="1" si="486"/>
        <v>1.75</v>
      </c>
      <c r="Z2649">
        <f t="shared" ca="1" si="487"/>
        <v>0.25</v>
      </c>
      <c r="AA2649">
        <f t="shared" ca="1" si="488"/>
        <v>0.33</v>
      </c>
      <c r="AB2649">
        <f t="shared" ca="1" si="489"/>
        <v>1</v>
      </c>
      <c r="AC2649">
        <f t="shared" ca="1" si="490"/>
        <v>0.5</v>
      </c>
      <c r="AD2649">
        <f t="shared" ca="1" si="491"/>
        <v>0.75</v>
      </c>
      <c r="AE2649">
        <f t="shared" ca="1" si="492"/>
        <v>0.47139999999999999</v>
      </c>
      <c r="AF2649">
        <f t="shared" ca="1" si="493"/>
        <v>0.501</v>
      </c>
      <c r="AG2649">
        <f t="shared" ca="1" si="494"/>
        <v>0</v>
      </c>
    </row>
    <row r="2650" spans="3:33" x14ac:dyDescent="0.3">
      <c r="C2650" s="1">
        <v>40231</v>
      </c>
      <c r="D2650">
        <v>1.75</v>
      </c>
      <c r="E2650" s="1">
        <v>40231</v>
      </c>
      <c r="F2650">
        <v>0.25</v>
      </c>
      <c r="G2650" s="1">
        <v>40231</v>
      </c>
      <c r="H2650">
        <v>0.33500000000000002</v>
      </c>
      <c r="I2650" s="1">
        <v>40231</v>
      </c>
      <c r="J2650">
        <v>1</v>
      </c>
      <c r="L2650" s="1">
        <v>40231</v>
      </c>
      <c r="M2650">
        <v>0.5</v>
      </c>
      <c r="O2650">
        <f t="shared" si="484"/>
        <v>0.75</v>
      </c>
      <c r="P2650" s="1">
        <v>40231</v>
      </c>
      <c r="Q2650">
        <v>0.46860000000000002</v>
      </c>
      <c r="R2650" s="1">
        <v>40231</v>
      </c>
      <c r="S2650">
        <v>0.49380000000000002</v>
      </c>
      <c r="U2650" s="9">
        <f t="shared" si="483"/>
        <v>0</v>
      </c>
      <c r="X2650" s="6">
        <f t="shared" si="485"/>
        <v>40231</v>
      </c>
      <c r="Y2650">
        <f t="shared" ca="1" si="486"/>
        <v>1.75</v>
      </c>
      <c r="Z2650">
        <f t="shared" ca="1" si="487"/>
        <v>0.25</v>
      </c>
      <c r="AA2650">
        <f t="shared" ca="1" si="488"/>
        <v>0.33500000000000002</v>
      </c>
      <c r="AB2650">
        <f t="shared" ca="1" si="489"/>
        <v>1</v>
      </c>
      <c r="AC2650">
        <f t="shared" ca="1" si="490"/>
        <v>0.5</v>
      </c>
      <c r="AD2650">
        <f t="shared" ca="1" si="491"/>
        <v>0.75</v>
      </c>
      <c r="AE2650">
        <f t="shared" ca="1" si="492"/>
        <v>0.46860000000000002</v>
      </c>
      <c r="AF2650">
        <f t="shared" ca="1" si="493"/>
        <v>0.49380000000000002</v>
      </c>
      <c r="AG2650">
        <f t="shared" ca="1" si="494"/>
        <v>0</v>
      </c>
    </row>
    <row r="2651" spans="3:33" x14ac:dyDescent="0.3">
      <c r="C2651" s="1">
        <v>40232</v>
      </c>
      <c r="D2651">
        <v>1.75</v>
      </c>
      <c r="E2651" s="1">
        <v>40232</v>
      </c>
      <c r="F2651">
        <v>0.25</v>
      </c>
      <c r="G2651" s="1">
        <v>40232</v>
      </c>
      <c r="H2651">
        <v>0.33800000000000002</v>
      </c>
      <c r="I2651" s="1">
        <v>40232</v>
      </c>
      <c r="J2651">
        <v>1</v>
      </c>
      <c r="L2651" s="1">
        <v>40232</v>
      </c>
      <c r="M2651">
        <v>0.5</v>
      </c>
      <c r="O2651">
        <f t="shared" si="484"/>
        <v>0.75</v>
      </c>
      <c r="P2651" s="1">
        <v>40232</v>
      </c>
      <c r="Q2651">
        <v>0.4728</v>
      </c>
      <c r="R2651" s="1">
        <v>40232</v>
      </c>
      <c r="S2651">
        <v>0.49540000000000001</v>
      </c>
      <c r="U2651" s="9">
        <f t="shared" si="483"/>
        <v>0</v>
      </c>
      <c r="X2651" s="6">
        <f t="shared" si="485"/>
        <v>40232</v>
      </c>
      <c r="Y2651">
        <f t="shared" ca="1" si="486"/>
        <v>1.75</v>
      </c>
      <c r="Z2651">
        <f t="shared" ca="1" si="487"/>
        <v>0.25</v>
      </c>
      <c r="AA2651">
        <f t="shared" ca="1" si="488"/>
        <v>0.33800000000000002</v>
      </c>
      <c r="AB2651">
        <f t="shared" ca="1" si="489"/>
        <v>1</v>
      </c>
      <c r="AC2651">
        <f t="shared" ca="1" si="490"/>
        <v>0.5</v>
      </c>
      <c r="AD2651">
        <f t="shared" ca="1" si="491"/>
        <v>0.75</v>
      </c>
      <c r="AE2651">
        <f t="shared" ca="1" si="492"/>
        <v>0.4728</v>
      </c>
      <c r="AF2651">
        <f t="shared" ca="1" si="493"/>
        <v>0.49540000000000001</v>
      </c>
      <c r="AG2651">
        <f t="shared" ca="1" si="494"/>
        <v>0</v>
      </c>
    </row>
    <row r="2652" spans="3:33" x14ac:dyDescent="0.3">
      <c r="C2652" s="1">
        <v>40233</v>
      </c>
      <c r="D2652">
        <v>1.75</v>
      </c>
      <c r="E2652" s="1">
        <v>40233</v>
      </c>
      <c r="F2652">
        <v>0.25</v>
      </c>
      <c r="G2652" s="1">
        <v>40233</v>
      </c>
      <c r="H2652">
        <v>0.34100000000000003</v>
      </c>
      <c r="I2652" s="1">
        <v>40233</v>
      </c>
      <c r="J2652">
        <v>1</v>
      </c>
      <c r="L2652" s="1">
        <v>40233</v>
      </c>
      <c r="M2652">
        <v>0.5</v>
      </c>
      <c r="O2652">
        <f t="shared" si="484"/>
        <v>0.75</v>
      </c>
      <c r="P2652" s="1">
        <v>40233</v>
      </c>
      <c r="Q2652">
        <v>0.46789999999999998</v>
      </c>
      <c r="R2652" s="1">
        <v>40233</v>
      </c>
      <c r="S2652">
        <v>0.47570000000000001</v>
      </c>
      <c r="U2652" s="9">
        <f t="shared" si="483"/>
        <v>0</v>
      </c>
      <c r="X2652" s="6">
        <f t="shared" si="485"/>
        <v>40233</v>
      </c>
      <c r="Y2652">
        <f t="shared" ca="1" si="486"/>
        <v>1.75</v>
      </c>
      <c r="Z2652">
        <f t="shared" ca="1" si="487"/>
        <v>0.25</v>
      </c>
      <c r="AA2652">
        <f t="shared" ca="1" si="488"/>
        <v>0.34100000000000003</v>
      </c>
      <c r="AB2652">
        <f t="shared" ca="1" si="489"/>
        <v>1</v>
      </c>
      <c r="AC2652">
        <f t="shared" ca="1" si="490"/>
        <v>0.5</v>
      </c>
      <c r="AD2652">
        <f t="shared" ca="1" si="491"/>
        <v>0.75</v>
      </c>
      <c r="AE2652">
        <f t="shared" ca="1" si="492"/>
        <v>0.46789999999999998</v>
      </c>
      <c r="AF2652">
        <f t="shared" ca="1" si="493"/>
        <v>0.47570000000000001</v>
      </c>
      <c r="AG2652">
        <f t="shared" ca="1" si="494"/>
        <v>0</v>
      </c>
    </row>
    <row r="2653" spans="3:33" x14ac:dyDescent="0.3">
      <c r="C2653" s="1">
        <v>40234</v>
      </c>
      <c r="D2653">
        <v>1.75</v>
      </c>
      <c r="E2653" s="1">
        <v>40234</v>
      </c>
      <c r="F2653">
        <v>0.25</v>
      </c>
      <c r="G2653" s="1">
        <v>40234</v>
      </c>
      <c r="H2653">
        <v>0.34300000000000003</v>
      </c>
      <c r="I2653" s="1">
        <v>40234</v>
      </c>
      <c r="J2653">
        <v>1</v>
      </c>
      <c r="L2653" s="1">
        <v>40234</v>
      </c>
      <c r="M2653">
        <v>0.5</v>
      </c>
      <c r="O2653">
        <f t="shared" si="484"/>
        <v>0.75</v>
      </c>
      <c r="P2653" s="1">
        <v>40234</v>
      </c>
      <c r="Q2653">
        <v>0.46729999999999999</v>
      </c>
      <c r="R2653" s="1">
        <v>40234</v>
      </c>
      <c r="S2653">
        <v>0.49270000000000003</v>
      </c>
      <c r="U2653" s="9">
        <f t="shared" si="483"/>
        <v>0</v>
      </c>
      <c r="X2653" s="6">
        <f t="shared" si="485"/>
        <v>40234</v>
      </c>
      <c r="Y2653">
        <f t="shared" ca="1" si="486"/>
        <v>1.75</v>
      </c>
      <c r="Z2653">
        <f t="shared" ca="1" si="487"/>
        <v>0.25</v>
      </c>
      <c r="AA2653">
        <f t="shared" ca="1" si="488"/>
        <v>0.34300000000000003</v>
      </c>
      <c r="AB2653">
        <f t="shared" ca="1" si="489"/>
        <v>1</v>
      </c>
      <c r="AC2653">
        <f t="shared" ca="1" si="490"/>
        <v>0.5</v>
      </c>
      <c r="AD2653">
        <f t="shared" ca="1" si="491"/>
        <v>0.75</v>
      </c>
      <c r="AE2653">
        <f t="shared" ca="1" si="492"/>
        <v>0.46729999999999999</v>
      </c>
      <c r="AF2653">
        <f t="shared" ca="1" si="493"/>
        <v>0.49270000000000003</v>
      </c>
      <c r="AG2653">
        <f t="shared" ca="1" si="494"/>
        <v>0</v>
      </c>
    </row>
    <row r="2654" spans="3:33" x14ac:dyDescent="0.3">
      <c r="C2654" s="1">
        <v>40235</v>
      </c>
      <c r="D2654">
        <v>1.75</v>
      </c>
      <c r="E2654" s="1">
        <v>40235</v>
      </c>
      <c r="F2654">
        <v>0.25</v>
      </c>
      <c r="G2654" s="1">
        <v>40235</v>
      </c>
      <c r="H2654">
        <v>0.31900000000000001</v>
      </c>
      <c r="I2654" s="1">
        <v>40235</v>
      </c>
      <c r="J2654">
        <v>1</v>
      </c>
      <c r="L2654" s="1">
        <v>40235</v>
      </c>
      <c r="M2654">
        <v>0.5</v>
      </c>
      <c r="O2654">
        <f t="shared" si="484"/>
        <v>0.75</v>
      </c>
      <c r="P2654" s="1">
        <v>40235</v>
      </c>
      <c r="Q2654">
        <v>0.4708</v>
      </c>
      <c r="R2654" s="1">
        <v>40235</v>
      </c>
      <c r="S2654">
        <v>0.49540000000000001</v>
      </c>
      <c r="U2654" s="9">
        <f t="shared" si="483"/>
        <v>0</v>
      </c>
      <c r="X2654" s="6">
        <f t="shared" si="485"/>
        <v>40235</v>
      </c>
      <c r="Y2654">
        <f t="shared" ca="1" si="486"/>
        <v>1.75</v>
      </c>
      <c r="Z2654">
        <f t="shared" ca="1" si="487"/>
        <v>0.25</v>
      </c>
      <c r="AA2654">
        <f t="shared" ca="1" si="488"/>
        <v>0.31900000000000001</v>
      </c>
      <c r="AB2654">
        <f t="shared" ca="1" si="489"/>
        <v>1</v>
      </c>
      <c r="AC2654">
        <f t="shared" ca="1" si="490"/>
        <v>0.5</v>
      </c>
      <c r="AD2654">
        <f t="shared" ca="1" si="491"/>
        <v>0.75</v>
      </c>
      <c r="AE2654">
        <f t="shared" ca="1" si="492"/>
        <v>0.4708</v>
      </c>
      <c r="AF2654">
        <f t="shared" ca="1" si="493"/>
        <v>0.49540000000000001</v>
      </c>
      <c r="AG2654">
        <f t="shared" ca="1" si="494"/>
        <v>0</v>
      </c>
    </row>
    <row r="2655" spans="3:33" x14ac:dyDescent="0.3">
      <c r="C2655" s="1">
        <v>40238</v>
      </c>
      <c r="D2655">
        <v>1.75</v>
      </c>
      <c r="E2655" s="1">
        <v>40238</v>
      </c>
      <c r="F2655">
        <v>0.25</v>
      </c>
      <c r="G2655" s="1">
        <v>40238</v>
      </c>
      <c r="H2655">
        <v>0.314</v>
      </c>
      <c r="I2655" s="1">
        <v>40238</v>
      </c>
      <c r="J2655">
        <v>1</v>
      </c>
      <c r="L2655" s="1">
        <v>40238</v>
      </c>
      <c r="M2655">
        <v>0.5</v>
      </c>
      <c r="O2655">
        <f t="shared" si="484"/>
        <v>0.75</v>
      </c>
      <c r="P2655" s="1">
        <v>40238</v>
      </c>
      <c r="Q2655">
        <v>0.46920000000000001</v>
      </c>
      <c r="R2655" s="1">
        <v>40238</v>
      </c>
      <c r="S2655">
        <v>0.50290000000000001</v>
      </c>
      <c r="U2655" s="9">
        <f t="shared" ref="U2655:U2718" si="495">M2655-0.5</f>
        <v>0</v>
      </c>
      <c r="X2655" s="6">
        <f t="shared" si="485"/>
        <v>40238</v>
      </c>
      <c r="Y2655">
        <f t="shared" ca="1" si="486"/>
        <v>1.75</v>
      </c>
      <c r="Z2655">
        <f t="shared" ca="1" si="487"/>
        <v>0.25</v>
      </c>
      <c r="AA2655">
        <f t="shared" ca="1" si="488"/>
        <v>0.314</v>
      </c>
      <c r="AB2655">
        <f t="shared" ca="1" si="489"/>
        <v>1</v>
      </c>
      <c r="AC2655">
        <f t="shared" ca="1" si="490"/>
        <v>0.5</v>
      </c>
      <c r="AD2655">
        <f t="shared" ca="1" si="491"/>
        <v>0.75</v>
      </c>
      <c r="AE2655">
        <f t="shared" ca="1" si="492"/>
        <v>0.46920000000000001</v>
      </c>
      <c r="AF2655">
        <f t="shared" ca="1" si="493"/>
        <v>0.50290000000000001</v>
      </c>
      <c r="AG2655">
        <f t="shared" ca="1" si="494"/>
        <v>0</v>
      </c>
    </row>
    <row r="2656" spans="3:33" x14ac:dyDescent="0.3">
      <c r="C2656" s="1">
        <v>40239</v>
      </c>
      <c r="D2656">
        <v>1.75</v>
      </c>
      <c r="E2656" s="1">
        <v>40239</v>
      </c>
      <c r="F2656">
        <v>0.25</v>
      </c>
      <c r="G2656" s="1">
        <v>40239</v>
      </c>
      <c r="H2656">
        <v>0.31900000000000001</v>
      </c>
      <c r="I2656" s="1">
        <v>40239</v>
      </c>
      <c r="J2656">
        <v>1</v>
      </c>
      <c r="L2656" s="1">
        <v>40239</v>
      </c>
      <c r="M2656">
        <v>0.5</v>
      </c>
      <c r="O2656">
        <f t="shared" si="484"/>
        <v>0.75</v>
      </c>
      <c r="P2656" s="1">
        <v>40239</v>
      </c>
      <c r="Q2656">
        <v>0.47460000000000002</v>
      </c>
      <c r="R2656" s="1">
        <v>40239</v>
      </c>
      <c r="S2656">
        <v>0.49120000000000003</v>
      </c>
      <c r="U2656" s="9">
        <f t="shared" si="495"/>
        <v>0</v>
      </c>
      <c r="X2656" s="6">
        <f t="shared" si="485"/>
        <v>40239</v>
      </c>
      <c r="Y2656">
        <f t="shared" ca="1" si="486"/>
        <v>1.75</v>
      </c>
      <c r="Z2656">
        <f t="shared" ca="1" si="487"/>
        <v>0.25</v>
      </c>
      <c r="AA2656">
        <f t="shared" ca="1" si="488"/>
        <v>0.31900000000000001</v>
      </c>
      <c r="AB2656">
        <f t="shared" ca="1" si="489"/>
        <v>1</v>
      </c>
      <c r="AC2656">
        <f t="shared" ca="1" si="490"/>
        <v>0.5</v>
      </c>
      <c r="AD2656">
        <f t="shared" ca="1" si="491"/>
        <v>0.75</v>
      </c>
      <c r="AE2656">
        <f t="shared" ca="1" si="492"/>
        <v>0.47460000000000002</v>
      </c>
      <c r="AF2656">
        <f t="shared" ca="1" si="493"/>
        <v>0.49120000000000003</v>
      </c>
      <c r="AG2656">
        <f t="shared" ca="1" si="494"/>
        <v>0</v>
      </c>
    </row>
    <row r="2657" spans="3:33" x14ac:dyDescent="0.3">
      <c r="C2657" s="1">
        <v>40240</v>
      </c>
      <c r="D2657">
        <v>1.75</v>
      </c>
      <c r="E2657" s="1">
        <v>40240</v>
      </c>
      <c r="F2657">
        <v>0.25</v>
      </c>
      <c r="G2657" s="1">
        <v>40240</v>
      </c>
      <c r="H2657">
        <v>0.31900000000000001</v>
      </c>
      <c r="I2657" s="1">
        <v>40240</v>
      </c>
      <c r="J2657">
        <v>1</v>
      </c>
      <c r="L2657" s="1">
        <v>40240</v>
      </c>
      <c r="M2657">
        <v>0.5</v>
      </c>
      <c r="O2657">
        <f t="shared" si="484"/>
        <v>0.75</v>
      </c>
      <c r="P2657" s="1">
        <v>40240</v>
      </c>
      <c r="Q2657">
        <v>0.46739999999999998</v>
      </c>
      <c r="R2657" s="1">
        <v>40240</v>
      </c>
      <c r="S2657">
        <v>0.49769999999999998</v>
      </c>
      <c r="U2657" s="9">
        <f t="shared" si="495"/>
        <v>0</v>
      </c>
      <c r="X2657" s="6">
        <f t="shared" si="485"/>
        <v>40240</v>
      </c>
      <c r="Y2657">
        <f t="shared" ca="1" si="486"/>
        <v>1.75</v>
      </c>
      <c r="Z2657">
        <f t="shared" ca="1" si="487"/>
        <v>0.25</v>
      </c>
      <c r="AA2657">
        <f t="shared" ca="1" si="488"/>
        <v>0.31900000000000001</v>
      </c>
      <c r="AB2657">
        <f t="shared" ca="1" si="489"/>
        <v>1</v>
      </c>
      <c r="AC2657">
        <f t="shared" ca="1" si="490"/>
        <v>0.5</v>
      </c>
      <c r="AD2657">
        <f t="shared" ca="1" si="491"/>
        <v>0.75</v>
      </c>
      <c r="AE2657">
        <f t="shared" ca="1" si="492"/>
        <v>0.46739999999999998</v>
      </c>
      <c r="AF2657">
        <f t="shared" ca="1" si="493"/>
        <v>0.49769999999999998</v>
      </c>
      <c r="AG2657">
        <f t="shared" ca="1" si="494"/>
        <v>0</v>
      </c>
    </row>
    <row r="2658" spans="3:33" x14ac:dyDescent="0.3">
      <c r="C2658" s="1">
        <v>40241</v>
      </c>
      <c r="D2658">
        <v>1.75</v>
      </c>
      <c r="E2658" s="1">
        <v>40241</v>
      </c>
      <c r="F2658">
        <v>0.25</v>
      </c>
      <c r="G2658" s="1">
        <v>40241</v>
      </c>
      <c r="H2658">
        <v>0.32400000000000001</v>
      </c>
      <c r="I2658" s="1">
        <v>40241</v>
      </c>
      <c r="J2658">
        <v>1</v>
      </c>
      <c r="L2658" s="1">
        <v>40241</v>
      </c>
      <c r="M2658">
        <v>0.5</v>
      </c>
      <c r="O2658">
        <f t="shared" si="484"/>
        <v>0.75</v>
      </c>
      <c r="P2658" s="1">
        <v>40241</v>
      </c>
      <c r="Q2658">
        <v>0.4657</v>
      </c>
      <c r="R2658" s="1">
        <v>40241</v>
      </c>
      <c r="S2658">
        <v>0.498</v>
      </c>
      <c r="U2658" s="9">
        <f t="shared" si="495"/>
        <v>0</v>
      </c>
      <c r="X2658" s="6">
        <f t="shared" si="485"/>
        <v>40241</v>
      </c>
      <c r="Y2658">
        <f t="shared" ca="1" si="486"/>
        <v>1.75</v>
      </c>
      <c r="Z2658">
        <f t="shared" ca="1" si="487"/>
        <v>0.25</v>
      </c>
      <c r="AA2658">
        <f t="shared" ca="1" si="488"/>
        <v>0.32400000000000001</v>
      </c>
      <c r="AB2658">
        <f t="shared" ca="1" si="489"/>
        <v>1</v>
      </c>
      <c r="AC2658">
        <f t="shared" ca="1" si="490"/>
        <v>0.5</v>
      </c>
      <c r="AD2658">
        <f t="shared" ca="1" si="491"/>
        <v>0.75</v>
      </c>
      <c r="AE2658">
        <f t="shared" ca="1" si="492"/>
        <v>0.4657</v>
      </c>
      <c r="AF2658">
        <f t="shared" ca="1" si="493"/>
        <v>0.498</v>
      </c>
      <c r="AG2658">
        <f t="shared" ca="1" si="494"/>
        <v>0</v>
      </c>
    </row>
    <row r="2659" spans="3:33" x14ac:dyDescent="0.3">
      <c r="C2659" s="1">
        <v>40242</v>
      </c>
      <c r="D2659">
        <v>1.75</v>
      </c>
      <c r="E2659" s="1">
        <v>40242</v>
      </c>
      <c r="F2659">
        <v>0.25</v>
      </c>
      <c r="G2659" s="1">
        <v>40242</v>
      </c>
      <c r="H2659">
        <v>0.316</v>
      </c>
      <c r="I2659" s="1">
        <v>40242</v>
      </c>
      <c r="J2659">
        <v>1</v>
      </c>
      <c r="L2659" s="1">
        <v>40242</v>
      </c>
      <c r="M2659">
        <v>0.5</v>
      </c>
      <c r="O2659">
        <f t="shared" si="484"/>
        <v>0.75</v>
      </c>
      <c r="P2659" s="1">
        <v>40242</v>
      </c>
      <c r="Q2659">
        <v>0.47439999999999999</v>
      </c>
      <c r="R2659" s="1">
        <v>40242</v>
      </c>
      <c r="S2659">
        <v>0.50729999999999997</v>
      </c>
      <c r="U2659" s="9">
        <f t="shared" si="495"/>
        <v>0</v>
      </c>
      <c r="X2659" s="6">
        <f t="shared" si="485"/>
        <v>40242</v>
      </c>
      <c r="Y2659">
        <f t="shared" ca="1" si="486"/>
        <v>1.75</v>
      </c>
      <c r="Z2659">
        <f t="shared" ca="1" si="487"/>
        <v>0.25</v>
      </c>
      <c r="AA2659">
        <f t="shared" ca="1" si="488"/>
        <v>0.316</v>
      </c>
      <c r="AB2659">
        <f t="shared" ca="1" si="489"/>
        <v>1</v>
      </c>
      <c r="AC2659">
        <f t="shared" ca="1" si="490"/>
        <v>0.5</v>
      </c>
      <c r="AD2659">
        <f t="shared" ca="1" si="491"/>
        <v>0.75</v>
      </c>
      <c r="AE2659">
        <f t="shared" ca="1" si="492"/>
        <v>0.47439999999999999</v>
      </c>
      <c r="AF2659">
        <f t="shared" ca="1" si="493"/>
        <v>0.50729999999999997</v>
      </c>
      <c r="AG2659">
        <f t="shared" ca="1" si="494"/>
        <v>0</v>
      </c>
    </row>
    <row r="2660" spans="3:33" x14ac:dyDescent="0.3">
      <c r="C2660" s="1">
        <v>40245</v>
      </c>
      <c r="D2660">
        <v>1.75</v>
      </c>
      <c r="E2660" s="1">
        <v>40245</v>
      </c>
      <c r="F2660">
        <v>0.25</v>
      </c>
      <c r="G2660" s="1">
        <v>40245</v>
      </c>
      <c r="H2660">
        <v>0.312</v>
      </c>
      <c r="I2660" s="1">
        <v>40245</v>
      </c>
      <c r="J2660">
        <v>1</v>
      </c>
      <c r="L2660" s="1">
        <v>40245</v>
      </c>
      <c r="M2660">
        <v>0.5</v>
      </c>
      <c r="O2660">
        <f t="shared" si="484"/>
        <v>0.75</v>
      </c>
      <c r="P2660" s="1">
        <v>40245</v>
      </c>
      <c r="Q2660">
        <v>0.47249999999999998</v>
      </c>
      <c r="R2660" s="1">
        <v>40245</v>
      </c>
      <c r="S2660">
        <v>0.50970000000000004</v>
      </c>
      <c r="U2660" s="9">
        <f t="shared" si="495"/>
        <v>0</v>
      </c>
      <c r="X2660" s="6">
        <f t="shared" si="485"/>
        <v>40245</v>
      </c>
      <c r="Y2660">
        <f t="shared" ca="1" si="486"/>
        <v>1.75</v>
      </c>
      <c r="Z2660">
        <f t="shared" ca="1" si="487"/>
        <v>0.25</v>
      </c>
      <c r="AA2660">
        <f t="shared" ca="1" si="488"/>
        <v>0.312</v>
      </c>
      <c r="AB2660">
        <f t="shared" ca="1" si="489"/>
        <v>1</v>
      </c>
      <c r="AC2660">
        <f t="shared" ca="1" si="490"/>
        <v>0.5</v>
      </c>
      <c r="AD2660">
        <f t="shared" ca="1" si="491"/>
        <v>0.75</v>
      </c>
      <c r="AE2660">
        <f t="shared" ca="1" si="492"/>
        <v>0.47249999999999998</v>
      </c>
      <c r="AF2660">
        <f t="shared" ca="1" si="493"/>
        <v>0.50970000000000004</v>
      </c>
      <c r="AG2660">
        <f t="shared" ca="1" si="494"/>
        <v>0</v>
      </c>
    </row>
    <row r="2661" spans="3:33" x14ac:dyDescent="0.3">
      <c r="C2661" s="1">
        <v>40246</v>
      </c>
      <c r="D2661">
        <v>1.75</v>
      </c>
      <c r="E2661" s="1">
        <v>40246</v>
      </c>
      <c r="F2661">
        <v>0.25</v>
      </c>
      <c r="G2661" s="1">
        <v>40246</v>
      </c>
      <c r="H2661">
        <v>0.64300000000000002</v>
      </c>
      <c r="I2661" s="1">
        <v>40246</v>
      </c>
      <c r="J2661">
        <v>1</v>
      </c>
      <c r="L2661" s="1">
        <v>40246</v>
      </c>
      <c r="M2661">
        <v>0.5</v>
      </c>
      <c r="O2661">
        <f t="shared" si="484"/>
        <v>0.75</v>
      </c>
      <c r="P2661" s="1">
        <v>40246</v>
      </c>
      <c r="Q2661">
        <v>0.4758</v>
      </c>
      <c r="R2661" s="1">
        <v>40246</v>
      </c>
      <c r="S2661">
        <v>0.51880000000000004</v>
      </c>
      <c r="U2661" s="9">
        <f t="shared" si="495"/>
        <v>0</v>
      </c>
      <c r="X2661" s="6">
        <f t="shared" si="485"/>
        <v>40246</v>
      </c>
      <c r="Y2661">
        <f t="shared" ca="1" si="486"/>
        <v>1.75</v>
      </c>
      <c r="Z2661">
        <f t="shared" ca="1" si="487"/>
        <v>0.25</v>
      </c>
      <c r="AA2661">
        <f t="shared" ca="1" si="488"/>
        <v>0.64300000000000002</v>
      </c>
      <c r="AB2661">
        <f t="shared" ca="1" si="489"/>
        <v>1</v>
      </c>
      <c r="AC2661">
        <f t="shared" ca="1" si="490"/>
        <v>0.5</v>
      </c>
      <c r="AD2661">
        <f t="shared" ca="1" si="491"/>
        <v>0.75</v>
      </c>
      <c r="AE2661">
        <f t="shared" ca="1" si="492"/>
        <v>0.4758</v>
      </c>
      <c r="AF2661">
        <f t="shared" ca="1" si="493"/>
        <v>0.51880000000000004</v>
      </c>
      <c r="AG2661">
        <f t="shared" ca="1" si="494"/>
        <v>0</v>
      </c>
    </row>
    <row r="2662" spans="3:33" x14ac:dyDescent="0.3">
      <c r="C2662" s="1">
        <v>40247</v>
      </c>
      <c r="D2662">
        <v>1.75</v>
      </c>
      <c r="E2662" s="1">
        <v>40247</v>
      </c>
      <c r="F2662">
        <v>0.25</v>
      </c>
      <c r="G2662" s="1">
        <v>40247</v>
      </c>
      <c r="H2662">
        <v>0.32600000000000001</v>
      </c>
      <c r="I2662" s="1">
        <v>40247</v>
      </c>
      <c r="J2662">
        <v>1</v>
      </c>
      <c r="L2662" s="1">
        <v>40247</v>
      </c>
      <c r="M2662">
        <v>0.5</v>
      </c>
      <c r="O2662">
        <f t="shared" si="484"/>
        <v>0.75</v>
      </c>
      <c r="P2662" s="1">
        <v>40247</v>
      </c>
      <c r="Q2662">
        <v>0.46970000000000001</v>
      </c>
      <c r="R2662" s="1">
        <v>40247</v>
      </c>
      <c r="S2662">
        <v>0.49619999999999997</v>
      </c>
      <c r="U2662" s="9">
        <f t="shared" si="495"/>
        <v>0</v>
      </c>
      <c r="X2662" s="6">
        <f t="shared" si="485"/>
        <v>40247</v>
      </c>
      <c r="Y2662">
        <f t="shared" ca="1" si="486"/>
        <v>1.75</v>
      </c>
      <c r="Z2662">
        <f t="shared" ca="1" si="487"/>
        <v>0.25</v>
      </c>
      <c r="AA2662">
        <f t="shared" ca="1" si="488"/>
        <v>0.32600000000000001</v>
      </c>
      <c r="AB2662">
        <f t="shared" ca="1" si="489"/>
        <v>1</v>
      </c>
      <c r="AC2662">
        <f t="shared" ca="1" si="490"/>
        <v>0.5</v>
      </c>
      <c r="AD2662">
        <f t="shared" ca="1" si="491"/>
        <v>0.75</v>
      </c>
      <c r="AE2662">
        <f t="shared" ca="1" si="492"/>
        <v>0.46970000000000001</v>
      </c>
      <c r="AF2662">
        <f t="shared" ca="1" si="493"/>
        <v>0.49619999999999997</v>
      </c>
      <c r="AG2662">
        <f t="shared" ca="1" si="494"/>
        <v>0</v>
      </c>
    </row>
    <row r="2663" spans="3:33" x14ac:dyDescent="0.3">
      <c r="C2663" s="1">
        <v>40248</v>
      </c>
      <c r="D2663">
        <v>1.75</v>
      </c>
      <c r="E2663" s="1">
        <v>40248</v>
      </c>
      <c r="F2663">
        <v>0.25</v>
      </c>
      <c r="G2663" s="1">
        <v>40248</v>
      </c>
      <c r="H2663">
        <v>0.34599999999999997</v>
      </c>
      <c r="I2663" s="1">
        <v>40248</v>
      </c>
      <c r="J2663">
        <v>1</v>
      </c>
      <c r="L2663" s="1">
        <v>40248</v>
      </c>
      <c r="M2663">
        <v>0.5</v>
      </c>
      <c r="O2663">
        <f t="shared" si="484"/>
        <v>0.75</v>
      </c>
      <c r="P2663" s="1">
        <v>40248</v>
      </c>
      <c r="Q2663">
        <v>0.46810000000000002</v>
      </c>
      <c r="R2663" s="1">
        <v>40248</v>
      </c>
      <c r="S2663">
        <v>0.50639999999999996</v>
      </c>
      <c r="U2663" s="9">
        <f t="shared" si="495"/>
        <v>0</v>
      </c>
      <c r="X2663" s="6">
        <f t="shared" si="485"/>
        <v>40248</v>
      </c>
      <c r="Y2663">
        <f t="shared" ca="1" si="486"/>
        <v>1.75</v>
      </c>
      <c r="Z2663">
        <f t="shared" ca="1" si="487"/>
        <v>0.25</v>
      </c>
      <c r="AA2663">
        <f t="shared" ca="1" si="488"/>
        <v>0.34599999999999997</v>
      </c>
      <c r="AB2663">
        <f t="shared" ca="1" si="489"/>
        <v>1</v>
      </c>
      <c r="AC2663">
        <f t="shared" ca="1" si="490"/>
        <v>0.5</v>
      </c>
      <c r="AD2663">
        <f t="shared" ca="1" si="491"/>
        <v>0.75</v>
      </c>
      <c r="AE2663">
        <f t="shared" ca="1" si="492"/>
        <v>0.46810000000000002</v>
      </c>
      <c r="AF2663">
        <f t="shared" ca="1" si="493"/>
        <v>0.50639999999999996</v>
      </c>
      <c r="AG2663">
        <f t="shared" ca="1" si="494"/>
        <v>0</v>
      </c>
    </row>
    <row r="2664" spans="3:33" x14ac:dyDescent="0.3">
      <c r="C2664" s="1">
        <v>40249</v>
      </c>
      <c r="D2664">
        <v>1.75</v>
      </c>
      <c r="E2664" s="1">
        <v>40249</v>
      </c>
      <c r="F2664">
        <v>0.25</v>
      </c>
      <c r="G2664" s="1">
        <v>40249</v>
      </c>
      <c r="H2664">
        <v>0.33700000000000002</v>
      </c>
      <c r="I2664" s="1">
        <v>40249</v>
      </c>
      <c r="J2664">
        <v>1</v>
      </c>
      <c r="L2664" s="1">
        <v>40249</v>
      </c>
      <c r="M2664">
        <v>0.5</v>
      </c>
      <c r="O2664">
        <f t="shared" si="484"/>
        <v>0.75</v>
      </c>
      <c r="P2664" s="1">
        <v>40249</v>
      </c>
      <c r="Q2664">
        <v>0.47320000000000001</v>
      </c>
      <c r="R2664" s="1">
        <v>40249</v>
      </c>
      <c r="S2664">
        <v>0.47839999999999999</v>
      </c>
      <c r="U2664" s="9">
        <f t="shared" si="495"/>
        <v>0</v>
      </c>
      <c r="X2664" s="6">
        <f t="shared" si="485"/>
        <v>40249</v>
      </c>
      <c r="Y2664">
        <f t="shared" ca="1" si="486"/>
        <v>1.75</v>
      </c>
      <c r="Z2664">
        <f t="shared" ca="1" si="487"/>
        <v>0.25</v>
      </c>
      <c r="AA2664">
        <f t="shared" ca="1" si="488"/>
        <v>0.33700000000000002</v>
      </c>
      <c r="AB2664">
        <f t="shared" ca="1" si="489"/>
        <v>1</v>
      </c>
      <c r="AC2664">
        <f t="shared" ca="1" si="490"/>
        <v>0.5</v>
      </c>
      <c r="AD2664">
        <f t="shared" ca="1" si="491"/>
        <v>0.75</v>
      </c>
      <c r="AE2664">
        <f t="shared" ca="1" si="492"/>
        <v>0.47320000000000001</v>
      </c>
      <c r="AF2664">
        <f t="shared" ca="1" si="493"/>
        <v>0.47839999999999999</v>
      </c>
      <c r="AG2664">
        <f t="shared" ca="1" si="494"/>
        <v>0</v>
      </c>
    </row>
    <row r="2665" spans="3:33" x14ac:dyDescent="0.3">
      <c r="C2665" s="1">
        <v>40252</v>
      </c>
      <c r="D2665">
        <v>1.75</v>
      </c>
      <c r="E2665" s="1">
        <v>40252</v>
      </c>
      <c r="F2665">
        <v>0.25</v>
      </c>
      <c r="G2665" s="1">
        <v>40252</v>
      </c>
      <c r="H2665">
        <v>0.33300000000000002</v>
      </c>
      <c r="I2665" s="1">
        <v>40252</v>
      </c>
      <c r="J2665">
        <v>1</v>
      </c>
      <c r="L2665" s="1">
        <v>40252</v>
      </c>
      <c r="M2665">
        <v>0.5</v>
      </c>
      <c r="O2665">
        <f t="shared" si="484"/>
        <v>0.75</v>
      </c>
      <c r="P2665" s="1">
        <v>40252</v>
      </c>
      <c r="Q2665">
        <v>0.47149999999999997</v>
      </c>
      <c r="R2665" s="1">
        <v>40252</v>
      </c>
      <c r="S2665">
        <v>0.50449999999999995</v>
      </c>
      <c r="U2665" s="9">
        <f t="shared" si="495"/>
        <v>0</v>
      </c>
      <c r="X2665" s="6">
        <f t="shared" si="485"/>
        <v>40252</v>
      </c>
      <c r="Y2665">
        <f t="shared" ca="1" si="486"/>
        <v>1.75</v>
      </c>
      <c r="Z2665">
        <f t="shared" ca="1" si="487"/>
        <v>0.25</v>
      </c>
      <c r="AA2665">
        <f t="shared" ca="1" si="488"/>
        <v>0.33300000000000002</v>
      </c>
      <c r="AB2665">
        <f t="shared" ca="1" si="489"/>
        <v>1</v>
      </c>
      <c r="AC2665">
        <f t="shared" ca="1" si="490"/>
        <v>0.5</v>
      </c>
      <c r="AD2665">
        <f t="shared" ca="1" si="491"/>
        <v>0.75</v>
      </c>
      <c r="AE2665">
        <f t="shared" ca="1" si="492"/>
        <v>0.47149999999999997</v>
      </c>
      <c r="AF2665">
        <f t="shared" ca="1" si="493"/>
        <v>0.50449999999999995</v>
      </c>
      <c r="AG2665">
        <f t="shared" ca="1" si="494"/>
        <v>0</v>
      </c>
    </row>
    <row r="2666" spans="3:33" x14ac:dyDescent="0.3">
      <c r="C2666" s="1">
        <v>40253</v>
      </c>
      <c r="D2666">
        <v>1.75</v>
      </c>
      <c r="E2666" s="1">
        <v>40253</v>
      </c>
      <c r="F2666">
        <v>0.25</v>
      </c>
      <c r="G2666" s="1">
        <v>40253</v>
      </c>
      <c r="H2666">
        <v>0.32100000000000001</v>
      </c>
      <c r="I2666" s="1">
        <v>40253</v>
      </c>
      <c r="J2666">
        <v>1</v>
      </c>
      <c r="L2666" s="1">
        <v>40253</v>
      </c>
      <c r="M2666">
        <v>0.5</v>
      </c>
      <c r="O2666">
        <f t="shared" si="484"/>
        <v>0.75</v>
      </c>
      <c r="P2666" s="1">
        <v>40253</v>
      </c>
      <c r="Q2666">
        <v>0.47370000000000001</v>
      </c>
      <c r="R2666" s="1">
        <v>40253</v>
      </c>
      <c r="S2666">
        <v>0.51029999999999998</v>
      </c>
      <c r="U2666" s="9">
        <f t="shared" si="495"/>
        <v>0</v>
      </c>
      <c r="X2666" s="6">
        <f t="shared" si="485"/>
        <v>40253</v>
      </c>
      <c r="Y2666">
        <f t="shared" ca="1" si="486"/>
        <v>1.75</v>
      </c>
      <c r="Z2666">
        <f t="shared" ca="1" si="487"/>
        <v>0.25</v>
      </c>
      <c r="AA2666">
        <f t="shared" ca="1" si="488"/>
        <v>0.32100000000000001</v>
      </c>
      <c r="AB2666">
        <f t="shared" ca="1" si="489"/>
        <v>1</v>
      </c>
      <c r="AC2666">
        <f t="shared" ca="1" si="490"/>
        <v>0.5</v>
      </c>
      <c r="AD2666">
        <f t="shared" ca="1" si="491"/>
        <v>0.75</v>
      </c>
      <c r="AE2666">
        <f t="shared" ca="1" si="492"/>
        <v>0.47370000000000001</v>
      </c>
      <c r="AF2666">
        <f t="shared" ca="1" si="493"/>
        <v>0.51029999999999998</v>
      </c>
      <c r="AG2666">
        <f t="shared" ca="1" si="494"/>
        <v>0</v>
      </c>
    </row>
    <row r="2667" spans="3:33" x14ac:dyDescent="0.3">
      <c r="C2667" s="1">
        <v>40254</v>
      </c>
      <c r="D2667">
        <v>1.75</v>
      </c>
      <c r="E2667" s="1">
        <v>40254</v>
      </c>
      <c r="F2667">
        <v>0.25</v>
      </c>
      <c r="G2667" s="1">
        <v>40254</v>
      </c>
      <c r="H2667">
        <v>0.32800000000000001</v>
      </c>
      <c r="I2667" s="1">
        <v>40254</v>
      </c>
      <c r="J2667">
        <v>1</v>
      </c>
      <c r="L2667" s="1">
        <v>40254</v>
      </c>
      <c r="M2667">
        <v>0.5</v>
      </c>
      <c r="O2667">
        <f t="shared" si="484"/>
        <v>0.75</v>
      </c>
      <c r="P2667" s="1">
        <v>40254</v>
      </c>
      <c r="Q2667">
        <v>0.46989999999999998</v>
      </c>
      <c r="R2667" s="1">
        <v>40254</v>
      </c>
      <c r="S2667">
        <v>0.5091</v>
      </c>
      <c r="U2667" s="9">
        <f t="shared" si="495"/>
        <v>0</v>
      </c>
      <c r="X2667" s="6">
        <f t="shared" si="485"/>
        <v>40254</v>
      </c>
      <c r="Y2667">
        <f t="shared" ca="1" si="486"/>
        <v>1.75</v>
      </c>
      <c r="Z2667">
        <f t="shared" ca="1" si="487"/>
        <v>0.25</v>
      </c>
      <c r="AA2667">
        <f t="shared" ca="1" si="488"/>
        <v>0.32800000000000001</v>
      </c>
      <c r="AB2667">
        <f t="shared" ca="1" si="489"/>
        <v>1</v>
      </c>
      <c r="AC2667">
        <f t="shared" ca="1" si="490"/>
        <v>0.5</v>
      </c>
      <c r="AD2667">
        <f t="shared" ca="1" si="491"/>
        <v>0.75</v>
      </c>
      <c r="AE2667">
        <f t="shared" ca="1" si="492"/>
        <v>0.46989999999999998</v>
      </c>
      <c r="AF2667">
        <f t="shared" ca="1" si="493"/>
        <v>0.5091</v>
      </c>
      <c r="AG2667">
        <f t="shared" ca="1" si="494"/>
        <v>0</v>
      </c>
    </row>
    <row r="2668" spans="3:33" x14ac:dyDescent="0.3">
      <c r="C2668" s="1">
        <v>40255</v>
      </c>
      <c r="D2668">
        <v>1.75</v>
      </c>
      <c r="E2668" s="1">
        <v>40255</v>
      </c>
      <c r="F2668">
        <v>0.25</v>
      </c>
      <c r="G2668" s="1">
        <v>40255</v>
      </c>
      <c r="H2668">
        <v>0.33200000000000002</v>
      </c>
      <c r="I2668" s="1">
        <v>40255</v>
      </c>
      <c r="J2668">
        <v>1</v>
      </c>
      <c r="L2668" s="1">
        <v>40255</v>
      </c>
      <c r="M2668">
        <v>0.5</v>
      </c>
      <c r="O2668">
        <f t="shared" si="484"/>
        <v>0.75</v>
      </c>
      <c r="P2668" s="1">
        <v>40255</v>
      </c>
      <c r="Q2668">
        <v>0.46820000000000001</v>
      </c>
      <c r="R2668" s="1">
        <v>40255</v>
      </c>
      <c r="S2668">
        <v>0.5131</v>
      </c>
      <c r="U2668" s="9">
        <f t="shared" si="495"/>
        <v>0</v>
      </c>
      <c r="X2668" s="6">
        <f t="shared" si="485"/>
        <v>40255</v>
      </c>
      <c r="Y2668">
        <f t="shared" ca="1" si="486"/>
        <v>1.75</v>
      </c>
      <c r="Z2668">
        <f t="shared" ca="1" si="487"/>
        <v>0.25</v>
      </c>
      <c r="AA2668">
        <f t="shared" ca="1" si="488"/>
        <v>0.33200000000000002</v>
      </c>
      <c r="AB2668">
        <f t="shared" ca="1" si="489"/>
        <v>1</v>
      </c>
      <c r="AC2668">
        <f t="shared" ca="1" si="490"/>
        <v>0.5</v>
      </c>
      <c r="AD2668">
        <f t="shared" ca="1" si="491"/>
        <v>0.75</v>
      </c>
      <c r="AE2668">
        <f t="shared" ca="1" si="492"/>
        <v>0.46820000000000001</v>
      </c>
      <c r="AF2668">
        <f t="shared" ca="1" si="493"/>
        <v>0.5131</v>
      </c>
      <c r="AG2668">
        <f t="shared" ca="1" si="494"/>
        <v>0</v>
      </c>
    </row>
    <row r="2669" spans="3:33" x14ac:dyDescent="0.3">
      <c r="C2669" s="1">
        <v>40256</v>
      </c>
      <c r="D2669">
        <v>1.75</v>
      </c>
      <c r="E2669" s="1">
        <v>40256</v>
      </c>
      <c r="F2669">
        <v>0.25</v>
      </c>
      <c r="G2669" s="1">
        <v>40256</v>
      </c>
      <c r="H2669">
        <v>0.33800000000000002</v>
      </c>
      <c r="I2669" s="1">
        <v>40256</v>
      </c>
      <c r="J2669">
        <v>1</v>
      </c>
      <c r="L2669" s="1">
        <v>40256</v>
      </c>
      <c r="M2669">
        <v>0.5</v>
      </c>
      <c r="O2669">
        <f t="shared" si="484"/>
        <v>0.75</v>
      </c>
      <c r="P2669" s="1">
        <v>40256</v>
      </c>
      <c r="Q2669">
        <v>0.4698</v>
      </c>
      <c r="R2669" s="1">
        <v>40256</v>
      </c>
      <c r="S2669">
        <v>0.50509999999999999</v>
      </c>
      <c r="U2669" s="9">
        <f t="shared" si="495"/>
        <v>0</v>
      </c>
      <c r="X2669" s="6">
        <f t="shared" si="485"/>
        <v>40256</v>
      </c>
      <c r="Y2669">
        <f t="shared" ca="1" si="486"/>
        <v>1.75</v>
      </c>
      <c r="Z2669">
        <f t="shared" ca="1" si="487"/>
        <v>0.25</v>
      </c>
      <c r="AA2669">
        <f t="shared" ca="1" si="488"/>
        <v>0.33800000000000002</v>
      </c>
      <c r="AB2669">
        <f t="shared" ca="1" si="489"/>
        <v>1</v>
      </c>
      <c r="AC2669">
        <f t="shared" ca="1" si="490"/>
        <v>0.5</v>
      </c>
      <c r="AD2669">
        <f t="shared" ca="1" si="491"/>
        <v>0.75</v>
      </c>
      <c r="AE2669">
        <f t="shared" ca="1" si="492"/>
        <v>0.4698</v>
      </c>
      <c r="AF2669">
        <f t="shared" ca="1" si="493"/>
        <v>0.50509999999999999</v>
      </c>
      <c r="AG2669">
        <f t="shared" ca="1" si="494"/>
        <v>0</v>
      </c>
    </row>
    <row r="2670" spans="3:33" x14ac:dyDescent="0.3">
      <c r="C2670" s="1">
        <v>40259</v>
      </c>
      <c r="D2670">
        <v>1.75</v>
      </c>
      <c r="E2670" s="1">
        <v>40259</v>
      </c>
      <c r="F2670">
        <v>0.25</v>
      </c>
      <c r="G2670" s="1">
        <v>40259</v>
      </c>
      <c r="H2670">
        <v>0.34200000000000003</v>
      </c>
      <c r="I2670" s="1">
        <v>40259</v>
      </c>
      <c r="J2670">
        <v>1</v>
      </c>
      <c r="L2670" s="1">
        <v>40259</v>
      </c>
      <c r="M2670">
        <v>0.5</v>
      </c>
      <c r="O2670">
        <f t="shared" si="484"/>
        <v>0.75</v>
      </c>
      <c r="P2670" s="1">
        <v>40259</v>
      </c>
      <c r="Q2670">
        <v>0.47110000000000002</v>
      </c>
      <c r="R2670" s="1">
        <v>40259</v>
      </c>
      <c r="S2670">
        <v>0.48099999999999998</v>
      </c>
      <c r="U2670" s="9">
        <f t="shared" si="495"/>
        <v>0</v>
      </c>
      <c r="X2670" s="6">
        <f t="shared" si="485"/>
        <v>40259</v>
      </c>
      <c r="Y2670">
        <f t="shared" ca="1" si="486"/>
        <v>1.75</v>
      </c>
      <c r="Z2670">
        <f t="shared" ca="1" si="487"/>
        <v>0.25</v>
      </c>
      <c r="AA2670">
        <f t="shared" ca="1" si="488"/>
        <v>0.34200000000000003</v>
      </c>
      <c r="AB2670">
        <f t="shared" ca="1" si="489"/>
        <v>1</v>
      </c>
      <c r="AC2670">
        <f t="shared" ca="1" si="490"/>
        <v>0.5</v>
      </c>
      <c r="AD2670">
        <f t="shared" ca="1" si="491"/>
        <v>0.75</v>
      </c>
      <c r="AE2670">
        <f t="shared" ca="1" si="492"/>
        <v>0.47110000000000002</v>
      </c>
      <c r="AF2670">
        <f t="shared" ca="1" si="493"/>
        <v>0.48099999999999998</v>
      </c>
      <c r="AG2670">
        <f t="shared" ca="1" si="494"/>
        <v>0</v>
      </c>
    </row>
    <row r="2671" spans="3:33" x14ac:dyDescent="0.3">
      <c r="C2671" s="1">
        <v>40260</v>
      </c>
      <c r="D2671">
        <v>1.75</v>
      </c>
      <c r="E2671" s="1">
        <v>40260</v>
      </c>
      <c r="F2671">
        <v>0.25</v>
      </c>
      <c r="G2671" s="1">
        <v>40260</v>
      </c>
      <c r="H2671">
        <v>0.34799999999999998</v>
      </c>
      <c r="I2671" s="1">
        <v>40260</v>
      </c>
      <c r="J2671">
        <v>1</v>
      </c>
      <c r="L2671" s="1">
        <v>40260</v>
      </c>
      <c r="M2671">
        <v>0.5</v>
      </c>
      <c r="O2671">
        <f t="shared" si="484"/>
        <v>0.75</v>
      </c>
      <c r="P2671" s="1">
        <v>40260</v>
      </c>
      <c r="Q2671">
        <v>0.47420000000000001</v>
      </c>
      <c r="R2671" s="1">
        <v>40260</v>
      </c>
      <c r="S2671">
        <v>0.46989999999999998</v>
      </c>
      <c r="U2671" s="9">
        <f t="shared" si="495"/>
        <v>0</v>
      </c>
      <c r="X2671" s="6">
        <f t="shared" si="485"/>
        <v>40260</v>
      </c>
      <c r="Y2671">
        <f t="shared" ca="1" si="486"/>
        <v>1.75</v>
      </c>
      <c r="Z2671">
        <f t="shared" ca="1" si="487"/>
        <v>0.25</v>
      </c>
      <c r="AA2671">
        <f t="shared" ca="1" si="488"/>
        <v>0.34799999999999998</v>
      </c>
      <c r="AB2671">
        <f t="shared" ca="1" si="489"/>
        <v>1</v>
      </c>
      <c r="AC2671">
        <f t="shared" ca="1" si="490"/>
        <v>0.5</v>
      </c>
      <c r="AD2671">
        <f t="shared" ca="1" si="491"/>
        <v>0.75</v>
      </c>
      <c r="AE2671">
        <f t="shared" ca="1" si="492"/>
        <v>0.47420000000000001</v>
      </c>
      <c r="AF2671">
        <f t="shared" ca="1" si="493"/>
        <v>0.46989999999999998</v>
      </c>
      <c r="AG2671">
        <f t="shared" ca="1" si="494"/>
        <v>0</v>
      </c>
    </row>
    <row r="2672" spans="3:33" x14ac:dyDescent="0.3">
      <c r="C2672" s="1">
        <v>40261</v>
      </c>
      <c r="D2672">
        <v>1.75</v>
      </c>
      <c r="E2672" s="1">
        <v>40261</v>
      </c>
      <c r="F2672">
        <v>0.25</v>
      </c>
      <c r="G2672" s="1">
        <v>40261</v>
      </c>
      <c r="H2672">
        <v>0.33</v>
      </c>
      <c r="I2672" s="1">
        <v>40261</v>
      </c>
      <c r="J2672">
        <v>1</v>
      </c>
      <c r="L2672" s="1">
        <v>40261</v>
      </c>
      <c r="M2672">
        <v>0.5</v>
      </c>
      <c r="O2672">
        <f t="shared" si="484"/>
        <v>0.75</v>
      </c>
      <c r="P2672" s="1">
        <v>40261</v>
      </c>
      <c r="Q2672">
        <v>0.47120000000000001</v>
      </c>
      <c r="R2672" s="1">
        <v>40261</v>
      </c>
      <c r="S2672">
        <v>0.47310000000000002</v>
      </c>
      <c r="U2672" s="9">
        <f t="shared" si="495"/>
        <v>0</v>
      </c>
      <c r="X2672" s="6">
        <f t="shared" si="485"/>
        <v>40261</v>
      </c>
      <c r="Y2672">
        <f t="shared" ca="1" si="486"/>
        <v>1.75</v>
      </c>
      <c r="Z2672">
        <f t="shared" ca="1" si="487"/>
        <v>0.25</v>
      </c>
      <c r="AA2672">
        <f t="shared" ca="1" si="488"/>
        <v>0.33</v>
      </c>
      <c r="AB2672">
        <f t="shared" ca="1" si="489"/>
        <v>1</v>
      </c>
      <c r="AC2672">
        <f t="shared" ca="1" si="490"/>
        <v>0.5</v>
      </c>
      <c r="AD2672">
        <f t="shared" ca="1" si="491"/>
        <v>0.75</v>
      </c>
      <c r="AE2672">
        <f t="shared" ca="1" si="492"/>
        <v>0.47120000000000001</v>
      </c>
      <c r="AF2672">
        <f t="shared" ca="1" si="493"/>
        <v>0.47310000000000002</v>
      </c>
      <c r="AG2672">
        <f t="shared" ca="1" si="494"/>
        <v>0</v>
      </c>
    </row>
    <row r="2673" spans="3:33" x14ac:dyDescent="0.3">
      <c r="C2673" s="1">
        <v>40262</v>
      </c>
      <c r="D2673">
        <v>1.75</v>
      </c>
      <c r="E2673" s="1">
        <v>40262</v>
      </c>
      <c r="F2673">
        <v>0.25</v>
      </c>
      <c r="G2673" s="1">
        <v>40262</v>
      </c>
      <c r="H2673">
        <v>0.34300000000000003</v>
      </c>
      <c r="I2673" s="1">
        <v>40262</v>
      </c>
      <c r="J2673">
        <v>1</v>
      </c>
      <c r="L2673" s="1">
        <v>40262</v>
      </c>
      <c r="M2673">
        <v>0.5</v>
      </c>
      <c r="O2673">
        <f t="shared" si="484"/>
        <v>0.75</v>
      </c>
      <c r="P2673" s="1">
        <v>40262</v>
      </c>
      <c r="Q2673">
        <v>0.47360000000000002</v>
      </c>
      <c r="R2673" s="1">
        <v>40262</v>
      </c>
      <c r="S2673">
        <v>0.48509999999999998</v>
      </c>
      <c r="U2673" s="9">
        <f t="shared" si="495"/>
        <v>0</v>
      </c>
      <c r="X2673" s="6">
        <f t="shared" si="485"/>
        <v>40262</v>
      </c>
      <c r="Y2673">
        <f t="shared" ca="1" si="486"/>
        <v>1.75</v>
      </c>
      <c r="Z2673">
        <f t="shared" ca="1" si="487"/>
        <v>0.25</v>
      </c>
      <c r="AA2673">
        <f t="shared" ca="1" si="488"/>
        <v>0.34300000000000003</v>
      </c>
      <c r="AB2673">
        <f t="shared" ca="1" si="489"/>
        <v>1</v>
      </c>
      <c r="AC2673">
        <f t="shared" ca="1" si="490"/>
        <v>0.5</v>
      </c>
      <c r="AD2673">
        <f t="shared" ca="1" si="491"/>
        <v>0.75</v>
      </c>
      <c r="AE2673">
        <f t="shared" ca="1" si="492"/>
        <v>0.47360000000000002</v>
      </c>
      <c r="AF2673">
        <f t="shared" ca="1" si="493"/>
        <v>0.48509999999999998</v>
      </c>
      <c r="AG2673">
        <f t="shared" ca="1" si="494"/>
        <v>0</v>
      </c>
    </row>
    <row r="2674" spans="3:33" x14ac:dyDescent="0.3">
      <c r="C2674" s="1">
        <v>40263</v>
      </c>
      <c r="D2674">
        <v>1.75</v>
      </c>
      <c r="E2674" s="1">
        <v>40263</v>
      </c>
      <c r="F2674">
        <v>0.25</v>
      </c>
      <c r="G2674" s="1">
        <v>40263</v>
      </c>
      <c r="H2674">
        <v>0.33400000000000002</v>
      </c>
      <c r="I2674" s="1">
        <v>40263</v>
      </c>
      <c r="J2674">
        <v>1</v>
      </c>
      <c r="L2674" s="1">
        <v>40263</v>
      </c>
      <c r="M2674">
        <v>0.5</v>
      </c>
      <c r="O2674">
        <f t="shared" si="484"/>
        <v>0.75</v>
      </c>
      <c r="P2674" s="1">
        <v>40263</v>
      </c>
      <c r="Q2674">
        <v>0.47160000000000002</v>
      </c>
      <c r="R2674" s="1">
        <v>40263</v>
      </c>
      <c r="S2674">
        <v>0.49669999999999997</v>
      </c>
      <c r="U2674" s="9">
        <f t="shared" si="495"/>
        <v>0</v>
      </c>
      <c r="X2674" s="6">
        <f t="shared" si="485"/>
        <v>40263</v>
      </c>
      <c r="Y2674">
        <f t="shared" ca="1" si="486"/>
        <v>1.75</v>
      </c>
      <c r="Z2674">
        <f t="shared" ca="1" si="487"/>
        <v>0.25</v>
      </c>
      <c r="AA2674">
        <f t="shared" ca="1" si="488"/>
        <v>0.33400000000000002</v>
      </c>
      <c r="AB2674">
        <f t="shared" ca="1" si="489"/>
        <v>1</v>
      </c>
      <c r="AC2674">
        <f t="shared" ca="1" si="490"/>
        <v>0.5</v>
      </c>
      <c r="AD2674">
        <f t="shared" ca="1" si="491"/>
        <v>0.75</v>
      </c>
      <c r="AE2674">
        <f t="shared" ca="1" si="492"/>
        <v>0.47160000000000002</v>
      </c>
      <c r="AF2674">
        <f t="shared" ca="1" si="493"/>
        <v>0.49669999999999997</v>
      </c>
      <c r="AG2674">
        <f t="shared" ca="1" si="494"/>
        <v>0</v>
      </c>
    </row>
    <row r="2675" spans="3:33" x14ac:dyDescent="0.3">
      <c r="C2675" s="1">
        <v>40266</v>
      </c>
      <c r="D2675">
        <v>1.75</v>
      </c>
      <c r="E2675" s="1">
        <v>40266</v>
      </c>
      <c r="F2675">
        <v>0.25</v>
      </c>
      <c r="G2675" s="1">
        <v>40266</v>
      </c>
      <c r="H2675">
        <v>0.34200000000000003</v>
      </c>
      <c r="I2675" s="1">
        <v>40266</v>
      </c>
      <c r="J2675">
        <v>1</v>
      </c>
      <c r="L2675" s="1">
        <v>40266</v>
      </c>
      <c r="M2675">
        <v>0.5</v>
      </c>
      <c r="O2675">
        <f t="shared" si="484"/>
        <v>0.75</v>
      </c>
      <c r="P2675" s="1">
        <v>40266</v>
      </c>
      <c r="Q2675">
        <v>0.4728</v>
      </c>
      <c r="R2675" s="1">
        <v>40266</v>
      </c>
      <c r="S2675">
        <v>0.49759999999999999</v>
      </c>
      <c r="U2675" s="9">
        <f t="shared" si="495"/>
        <v>0</v>
      </c>
      <c r="X2675" s="6">
        <f t="shared" si="485"/>
        <v>40266</v>
      </c>
      <c r="Y2675">
        <f t="shared" ca="1" si="486"/>
        <v>1.75</v>
      </c>
      <c r="Z2675">
        <f t="shared" ca="1" si="487"/>
        <v>0.25</v>
      </c>
      <c r="AA2675">
        <f t="shared" ca="1" si="488"/>
        <v>0.34200000000000003</v>
      </c>
      <c r="AB2675">
        <f t="shared" ca="1" si="489"/>
        <v>1</v>
      </c>
      <c r="AC2675">
        <f t="shared" ca="1" si="490"/>
        <v>0.5</v>
      </c>
      <c r="AD2675">
        <f t="shared" ca="1" si="491"/>
        <v>0.75</v>
      </c>
      <c r="AE2675">
        <f t="shared" ca="1" si="492"/>
        <v>0.4728</v>
      </c>
      <c r="AF2675">
        <f t="shared" ca="1" si="493"/>
        <v>0.49759999999999999</v>
      </c>
      <c r="AG2675">
        <f t="shared" ca="1" si="494"/>
        <v>0</v>
      </c>
    </row>
    <row r="2676" spans="3:33" x14ac:dyDescent="0.3">
      <c r="C2676" s="1">
        <v>40267</v>
      </c>
      <c r="D2676">
        <v>1.75</v>
      </c>
      <c r="E2676" s="1">
        <v>40267</v>
      </c>
      <c r="F2676">
        <v>0.25</v>
      </c>
      <c r="G2676" s="1">
        <v>40267</v>
      </c>
      <c r="H2676">
        <v>0.34799999999999998</v>
      </c>
      <c r="I2676" s="1">
        <v>40267</v>
      </c>
      <c r="J2676">
        <v>1</v>
      </c>
      <c r="L2676" s="1">
        <v>40267</v>
      </c>
      <c r="M2676">
        <v>0.5</v>
      </c>
      <c r="O2676">
        <f t="shared" si="484"/>
        <v>0.75</v>
      </c>
      <c r="P2676" s="1">
        <v>40267</v>
      </c>
      <c r="Q2676">
        <v>0.46989999999999998</v>
      </c>
      <c r="R2676" s="1">
        <v>40267</v>
      </c>
      <c r="S2676">
        <v>0.49630000000000002</v>
      </c>
      <c r="U2676" s="9">
        <f t="shared" si="495"/>
        <v>0</v>
      </c>
      <c r="X2676" s="6">
        <f t="shared" si="485"/>
        <v>40267</v>
      </c>
      <c r="Y2676">
        <f t="shared" ca="1" si="486"/>
        <v>1.75</v>
      </c>
      <c r="Z2676">
        <f t="shared" ca="1" si="487"/>
        <v>0.25</v>
      </c>
      <c r="AA2676">
        <f t="shared" ca="1" si="488"/>
        <v>0.34799999999999998</v>
      </c>
      <c r="AB2676">
        <f t="shared" ca="1" si="489"/>
        <v>1</v>
      </c>
      <c r="AC2676">
        <f t="shared" ca="1" si="490"/>
        <v>0.5</v>
      </c>
      <c r="AD2676">
        <f t="shared" ca="1" si="491"/>
        <v>0.75</v>
      </c>
      <c r="AE2676">
        <f t="shared" ca="1" si="492"/>
        <v>0.46989999999999998</v>
      </c>
      <c r="AF2676">
        <f t="shared" ca="1" si="493"/>
        <v>0.49630000000000002</v>
      </c>
      <c r="AG2676">
        <f t="shared" ca="1" si="494"/>
        <v>0</v>
      </c>
    </row>
    <row r="2677" spans="3:33" x14ac:dyDescent="0.3">
      <c r="C2677" s="1">
        <v>40268</v>
      </c>
      <c r="D2677">
        <v>1.75</v>
      </c>
      <c r="E2677" s="1">
        <v>40268</v>
      </c>
      <c r="F2677">
        <v>0.25</v>
      </c>
      <c r="G2677" s="1">
        <v>40268</v>
      </c>
      <c r="H2677">
        <v>0.40100000000000002</v>
      </c>
      <c r="I2677" s="1">
        <v>40268</v>
      </c>
      <c r="J2677">
        <v>1</v>
      </c>
      <c r="L2677" s="1">
        <v>40268</v>
      </c>
      <c r="M2677">
        <v>0.5</v>
      </c>
      <c r="O2677">
        <f t="shared" si="484"/>
        <v>0.75</v>
      </c>
      <c r="P2677" s="1">
        <v>40268</v>
      </c>
      <c r="Q2677">
        <v>0.47070000000000001</v>
      </c>
      <c r="R2677" s="1">
        <v>40268</v>
      </c>
      <c r="S2677">
        <v>0.47699999999999998</v>
      </c>
      <c r="U2677" s="9">
        <f t="shared" si="495"/>
        <v>0</v>
      </c>
      <c r="X2677" s="6">
        <f t="shared" si="485"/>
        <v>40268</v>
      </c>
      <c r="Y2677">
        <f t="shared" ca="1" si="486"/>
        <v>1.75</v>
      </c>
      <c r="Z2677">
        <f t="shared" ca="1" si="487"/>
        <v>0.25</v>
      </c>
      <c r="AA2677">
        <f t="shared" ca="1" si="488"/>
        <v>0.40100000000000002</v>
      </c>
      <c r="AB2677">
        <f t="shared" ca="1" si="489"/>
        <v>1</v>
      </c>
      <c r="AC2677">
        <f t="shared" ca="1" si="490"/>
        <v>0.5</v>
      </c>
      <c r="AD2677">
        <f t="shared" ca="1" si="491"/>
        <v>0.75</v>
      </c>
      <c r="AE2677">
        <f t="shared" ca="1" si="492"/>
        <v>0.47070000000000001</v>
      </c>
      <c r="AF2677">
        <f t="shared" ca="1" si="493"/>
        <v>0.47699999999999998</v>
      </c>
      <c r="AG2677">
        <f t="shared" ca="1" si="494"/>
        <v>0</v>
      </c>
    </row>
    <row r="2678" spans="3:33" x14ac:dyDescent="0.3">
      <c r="C2678" s="1">
        <v>40269</v>
      </c>
      <c r="D2678">
        <v>1.75</v>
      </c>
      <c r="E2678" s="1">
        <v>40269</v>
      </c>
      <c r="F2678">
        <v>0.25</v>
      </c>
      <c r="G2678" s="1">
        <v>40269</v>
      </c>
      <c r="H2678">
        <v>0.32500000000000001</v>
      </c>
      <c r="I2678" s="1">
        <v>40269</v>
      </c>
      <c r="J2678">
        <v>1</v>
      </c>
      <c r="L2678" s="1">
        <v>40269</v>
      </c>
      <c r="M2678">
        <v>0.5</v>
      </c>
      <c r="O2678">
        <f t="shared" si="484"/>
        <v>0.75</v>
      </c>
      <c r="P2678" s="1">
        <v>40269</v>
      </c>
      <c r="Q2678">
        <v>0.47349999999999998</v>
      </c>
      <c r="R2678" s="1">
        <v>40269</v>
      </c>
      <c r="S2678">
        <v>0.4768</v>
      </c>
      <c r="U2678" s="9">
        <f t="shared" si="495"/>
        <v>0</v>
      </c>
      <c r="X2678" s="6">
        <f t="shared" si="485"/>
        <v>40269</v>
      </c>
      <c r="Y2678">
        <f t="shared" ca="1" si="486"/>
        <v>1.75</v>
      </c>
      <c r="Z2678">
        <f t="shared" ca="1" si="487"/>
        <v>0.25</v>
      </c>
      <c r="AA2678">
        <f t="shared" ca="1" si="488"/>
        <v>0.32500000000000001</v>
      </c>
      <c r="AB2678">
        <f t="shared" ca="1" si="489"/>
        <v>1</v>
      </c>
      <c r="AC2678">
        <f t="shared" ca="1" si="490"/>
        <v>0.5</v>
      </c>
      <c r="AD2678">
        <f t="shared" ca="1" si="491"/>
        <v>0.75</v>
      </c>
      <c r="AE2678">
        <f t="shared" ca="1" si="492"/>
        <v>0.47349999999999998</v>
      </c>
      <c r="AF2678">
        <f t="shared" ca="1" si="493"/>
        <v>0.4768</v>
      </c>
      <c r="AG2678">
        <f t="shared" ca="1" si="494"/>
        <v>0</v>
      </c>
    </row>
    <row r="2679" spans="3:33" x14ac:dyDescent="0.3">
      <c r="C2679" s="1">
        <v>40270</v>
      </c>
      <c r="D2679">
        <v>1.75</v>
      </c>
      <c r="E2679" s="1">
        <v>40270</v>
      </c>
      <c r="F2679">
        <v>0.25</v>
      </c>
      <c r="G2679" s="1">
        <v>40270</v>
      </c>
      <c r="H2679">
        <v>0.32500000000000001</v>
      </c>
      <c r="I2679" s="1">
        <v>40270</v>
      </c>
      <c r="J2679">
        <v>1</v>
      </c>
      <c r="L2679" s="1">
        <v>40270</v>
      </c>
      <c r="M2679">
        <v>0.5</v>
      </c>
      <c r="O2679">
        <f t="shared" si="484"/>
        <v>0.75</v>
      </c>
      <c r="P2679" s="1">
        <v>40270</v>
      </c>
      <c r="Q2679">
        <v>0.47349999999999998</v>
      </c>
      <c r="R2679" s="1">
        <v>40270</v>
      </c>
      <c r="S2679">
        <v>0.4768</v>
      </c>
      <c r="U2679" s="9">
        <f t="shared" si="495"/>
        <v>0</v>
      </c>
      <c r="X2679" s="6">
        <f t="shared" si="485"/>
        <v>40270</v>
      </c>
      <c r="Y2679">
        <f t="shared" ca="1" si="486"/>
        <v>1.75</v>
      </c>
      <c r="Z2679">
        <f t="shared" ca="1" si="487"/>
        <v>0.25</v>
      </c>
      <c r="AA2679">
        <f t="shared" ca="1" si="488"/>
        <v>0.32500000000000001</v>
      </c>
      <c r="AB2679">
        <f t="shared" ca="1" si="489"/>
        <v>1</v>
      </c>
      <c r="AC2679">
        <f t="shared" ca="1" si="490"/>
        <v>0.5</v>
      </c>
      <c r="AD2679">
        <f t="shared" ca="1" si="491"/>
        <v>0.75</v>
      </c>
      <c r="AE2679">
        <f t="shared" ca="1" si="492"/>
        <v>0.47349999999999998</v>
      </c>
      <c r="AF2679">
        <f t="shared" ca="1" si="493"/>
        <v>0.4768</v>
      </c>
      <c r="AG2679">
        <f t="shared" ca="1" si="494"/>
        <v>0</v>
      </c>
    </row>
    <row r="2680" spans="3:33" x14ac:dyDescent="0.3">
      <c r="C2680" s="1">
        <v>40273</v>
      </c>
      <c r="D2680">
        <v>1.75</v>
      </c>
      <c r="E2680" s="1">
        <v>40273</v>
      </c>
      <c r="F2680">
        <v>0.25</v>
      </c>
      <c r="G2680" s="1">
        <v>40273</v>
      </c>
      <c r="H2680">
        <v>0.32500000000000001</v>
      </c>
      <c r="I2680" s="1">
        <v>40273</v>
      </c>
      <c r="J2680">
        <v>1</v>
      </c>
      <c r="L2680" s="1">
        <v>40273</v>
      </c>
      <c r="M2680">
        <v>0.5</v>
      </c>
      <c r="O2680">
        <f t="shared" si="484"/>
        <v>0.75</v>
      </c>
      <c r="P2680" s="1">
        <v>40273</v>
      </c>
      <c r="Q2680">
        <v>0.47349999999999998</v>
      </c>
      <c r="R2680" s="1">
        <v>40273</v>
      </c>
      <c r="S2680">
        <v>0.4768</v>
      </c>
      <c r="U2680" s="9">
        <f t="shared" si="495"/>
        <v>0</v>
      </c>
      <c r="X2680" s="6">
        <f t="shared" si="485"/>
        <v>40273</v>
      </c>
      <c r="Y2680">
        <f t="shared" ca="1" si="486"/>
        <v>1.75</v>
      </c>
      <c r="Z2680">
        <f t="shared" ca="1" si="487"/>
        <v>0.25</v>
      </c>
      <c r="AA2680">
        <f t="shared" ca="1" si="488"/>
        <v>0.32500000000000001</v>
      </c>
      <c r="AB2680">
        <f t="shared" ca="1" si="489"/>
        <v>1</v>
      </c>
      <c r="AC2680">
        <f t="shared" ca="1" si="490"/>
        <v>0.5</v>
      </c>
      <c r="AD2680">
        <f t="shared" ca="1" si="491"/>
        <v>0.75</v>
      </c>
      <c r="AE2680">
        <f t="shared" ca="1" si="492"/>
        <v>0.47349999999999998</v>
      </c>
      <c r="AF2680">
        <f t="shared" ca="1" si="493"/>
        <v>0.4768</v>
      </c>
      <c r="AG2680">
        <f t="shared" ca="1" si="494"/>
        <v>0</v>
      </c>
    </row>
    <row r="2681" spans="3:33" x14ac:dyDescent="0.3">
      <c r="C2681" s="1">
        <v>40274</v>
      </c>
      <c r="D2681">
        <v>1.75</v>
      </c>
      <c r="E2681" s="1">
        <v>40274</v>
      </c>
      <c r="F2681">
        <v>0.25</v>
      </c>
      <c r="G2681" s="1">
        <v>40274</v>
      </c>
      <c r="H2681">
        <v>0.31900000000000001</v>
      </c>
      <c r="I2681" s="1">
        <v>40274</v>
      </c>
      <c r="J2681">
        <v>1</v>
      </c>
      <c r="L2681" s="1">
        <v>40274</v>
      </c>
      <c r="M2681">
        <v>0.5</v>
      </c>
      <c r="O2681">
        <f t="shared" si="484"/>
        <v>0.75</v>
      </c>
      <c r="P2681" s="1">
        <v>40274</v>
      </c>
      <c r="Q2681">
        <v>0.47120000000000001</v>
      </c>
      <c r="R2681" s="1">
        <v>40274</v>
      </c>
      <c r="S2681">
        <v>0.49180000000000001</v>
      </c>
      <c r="U2681" s="9">
        <f t="shared" si="495"/>
        <v>0</v>
      </c>
      <c r="X2681" s="6">
        <f t="shared" si="485"/>
        <v>40274</v>
      </c>
      <c r="Y2681">
        <f t="shared" ca="1" si="486"/>
        <v>1.75</v>
      </c>
      <c r="Z2681">
        <f t="shared" ca="1" si="487"/>
        <v>0.25</v>
      </c>
      <c r="AA2681">
        <f t="shared" ca="1" si="488"/>
        <v>0.31900000000000001</v>
      </c>
      <c r="AB2681">
        <f t="shared" ca="1" si="489"/>
        <v>1</v>
      </c>
      <c r="AC2681">
        <f t="shared" ca="1" si="490"/>
        <v>0.5</v>
      </c>
      <c r="AD2681">
        <f t="shared" ca="1" si="491"/>
        <v>0.75</v>
      </c>
      <c r="AE2681">
        <f t="shared" ca="1" si="492"/>
        <v>0.47120000000000001</v>
      </c>
      <c r="AF2681">
        <f t="shared" ca="1" si="493"/>
        <v>0.49180000000000001</v>
      </c>
      <c r="AG2681">
        <f t="shared" ca="1" si="494"/>
        <v>0</v>
      </c>
    </row>
    <row r="2682" spans="3:33" x14ac:dyDescent="0.3">
      <c r="C2682" s="1">
        <v>40275</v>
      </c>
      <c r="D2682">
        <v>1.75</v>
      </c>
      <c r="E2682" s="1">
        <v>40275</v>
      </c>
      <c r="F2682">
        <v>0.25</v>
      </c>
      <c r="G2682" s="1">
        <v>40275</v>
      </c>
      <c r="H2682">
        <v>0.32900000000000001</v>
      </c>
      <c r="I2682" s="1">
        <v>40275</v>
      </c>
      <c r="J2682">
        <v>1</v>
      </c>
      <c r="L2682" s="1">
        <v>40275</v>
      </c>
      <c r="M2682">
        <v>0.5</v>
      </c>
      <c r="O2682">
        <f t="shared" si="484"/>
        <v>0.75</v>
      </c>
      <c r="P2682" s="1">
        <v>40275</v>
      </c>
      <c r="Q2682">
        <v>0.4698</v>
      </c>
      <c r="R2682" s="1">
        <v>40275</v>
      </c>
      <c r="S2682">
        <v>0.48409999999999997</v>
      </c>
      <c r="U2682" s="9">
        <f t="shared" si="495"/>
        <v>0</v>
      </c>
      <c r="X2682" s="6">
        <f t="shared" si="485"/>
        <v>40275</v>
      </c>
      <c r="Y2682">
        <f t="shared" ca="1" si="486"/>
        <v>1.75</v>
      </c>
      <c r="Z2682">
        <f t="shared" ca="1" si="487"/>
        <v>0.25</v>
      </c>
      <c r="AA2682">
        <f t="shared" ca="1" si="488"/>
        <v>0.32900000000000001</v>
      </c>
      <c r="AB2682">
        <f t="shared" ca="1" si="489"/>
        <v>1</v>
      </c>
      <c r="AC2682">
        <f t="shared" ca="1" si="490"/>
        <v>0.5</v>
      </c>
      <c r="AD2682">
        <f t="shared" ca="1" si="491"/>
        <v>0.75</v>
      </c>
      <c r="AE2682">
        <f t="shared" ca="1" si="492"/>
        <v>0.4698</v>
      </c>
      <c r="AF2682">
        <f t="shared" ca="1" si="493"/>
        <v>0.48409999999999997</v>
      </c>
      <c r="AG2682">
        <f t="shared" ca="1" si="494"/>
        <v>0</v>
      </c>
    </row>
    <row r="2683" spans="3:33" x14ac:dyDescent="0.3">
      <c r="C2683" s="1">
        <v>40276</v>
      </c>
      <c r="D2683">
        <v>1.75</v>
      </c>
      <c r="E2683" s="1">
        <v>40276</v>
      </c>
      <c r="F2683">
        <v>0.25</v>
      </c>
      <c r="G2683" s="1">
        <v>40276</v>
      </c>
      <c r="H2683">
        <v>0.33200000000000002</v>
      </c>
      <c r="I2683" s="1">
        <v>40276</v>
      </c>
      <c r="J2683">
        <v>1</v>
      </c>
      <c r="L2683" s="1">
        <v>40276</v>
      </c>
      <c r="M2683">
        <v>0.5</v>
      </c>
      <c r="O2683">
        <f t="shared" si="484"/>
        <v>0.75</v>
      </c>
      <c r="P2683" s="1">
        <v>40276</v>
      </c>
      <c r="Q2683">
        <v>0.4698</v>
      </c>
      <c r="R2683" s="1">
        <v>40276</v>
      </c>
      <c r="S2683">
        <v>0.47920000000000001</v>
      </c>
      <c r="U2683" s="9">
        <f t="shared" si="495"/>
        <v>0</v>
      </c>
      <c r="X2683" s="6">
        <f t="shared" si="485"/>
        <v>40276</v>
      </c>
      <c r="Y2683">
        <f t="shared" ca="1" si="486"/>
        <v>1.75</v>
      </c>
      <c r="Z2683">
        <f t="shared" ca="1" si="487"/>
        <v>0.25</v>
      </c>
      <c r="AA2683">
        <f t="shared" ca="1" si="488"/>
        <v>0.33200000000000002</v>
      </c>
      <c r="AB2683">
        <f t="shared" ca="1" si="489"/>
        <v>1</v>
      </c>
      <c r="AC2683">
        <f t="shared" ca="1" si="490"/>
        <v>0.5</v>
      </c>
      <c r="AD2683">
        <f t="shared" ca="1" si="491"/>
        <v>0.75</v>
      </c>
      <c r="AE2683">
        <f t="shared" ca="1" si="492"/>
        <v>0.4698</v>
      </c>
      <c r="AF2683">
        <f t="shared" ca="1" si="493"/>
        <v>0.47920000000000001</v>
      </c>
      <c r="AG2683">
        <f t="shared" ca="1" si="494"/>
        <v>0</v>
      </c>
    </row>
    <row r="2684" spans="3:33" x14ac:dyDescent="0.3">
      <c r="C2684" s="1">
        <v>40277</v>
      </c>
      <c r="D2684">
        <v>1.75</v>
      </c>
      <c r="E2684" s="1">
        <v>40277</v>
      </c>
      <c r="F2684">
        <v>0.25</v>
      </c>
      <c r="G2684" s="1">
        <v>40277</v>
      </c>
      <c r="H2684">
        <v>0.32500000000000001</v>
      </c>
      <c r="I2684" s="1">
        <v>40277</v>
      </c>
      <c r="J2684">
        <v>1</v>
      </c>
      <c r="L2684" s="1">
        <v>40277</v>
      </c>
      <c r="M2684">
        <v>0.5</v>
      </c>
      <c r="O2684">
        <f t="shared" si="484"/>
        <v>0.75</v>
      </c>
      <c r="P2684" s="1">
        <v>40277</v>
      </c>
      <c r="Q2684">
        <v>0.4708</v>
      </c>
      <c r="R2684" s="1">
        <v>40277</v>
      </c>
      <c r="S2684">
        <v>0.46760000000000002</v>
      </c>
      <c r="U2684" s="9">
        <f t="shared" si="495"/>
        <v>0</v>
      </c>
      <c r="X2684" s="6">
        <f t="shared" si="485"/>
        <v>40277</v>
      </c>
      <c r="Y2684">
        <f t="shared" ca="1" si="486"/>
        <v>1.75</v>
      </c>
      <c r="Z2684">
        <f t="shared" ca="1" si="487"/>
        <v>0.25</v>
      </c>
      <c r="AA2684">
        <f t="shared" ca="1" si="488"/>
        <v>0.32500000000000001</v>
      </c>
      <c r="AB2684">
        <f t="shared" ca="1" si="489"/>
        <v>1</v>
      </c>
      <c r="AC2684">
        <f t="shared" ca="1" si="490"/>
        <v>0.5</v>
      </c>
      <c r="AD2684">
        <f t="shared" ca="1" si="491"/>
        <v>0.75</v>
      </c>
      <c r="AE2684">
        <f t="shared" ca="1" si="492"/>
        <v>0.4708</v>
      </c>
      <c r="AF2684">
        <f t="shared" ca="1" si="493"/>
        <v>0.46760000000000002</v>
      </c>
      <c r="AG2684">
        <f t="shared" ca="1" si="494"/>
        <v>0</v>
      </c>
    </row>
    <row r="2685" spans="3:33" x14ac:dyDescent="0.3">
      <c r="C2685" s="1">
        <v>40280</v>
      </c>
      <c r="D2685">
        <v>1.75</v>
      </c>
      <c r="E2685" s="1">
        <v>40280</v>
      </c>
      <c r="F2685">
        <v>0.25</v>
      </c>
      <c r="G2685" s="1">
        <v>40280</v>
      </c>
      <c r="H2685">
        <v>0.34200000000000003</v>
      </c>
      <c r="I2685" s="1">
        <v>40280</v>
      </c>
      <c r="J2685">
        <v>1</v>
      </c>
      <c r="L2685" s="1">
        <v>40280</v>
      </c>
      <c r="M2685">
        <v>0.5</v>
      </c>
      <c r="O2685">
        <f t="shared" si="484"/>
        <v>0.75</v>
      </c>
      <c r="P2685" s="1">
        <v>40280</v>
      </c>
      <c r="Q2685">
        <v>0.47</v>
      </c>
      <c r="R2685" s="1">
        <v>40280</v>
      </c>
      <c r="S2685">
        <v>0.49159999999999998</v>
      </c>
      <c r="U2685" s="9">
        <f t="shared" si="495"/>
        <v>0</v>
      </c>
      <c r="X2685" s="6">
        <f t="shared" si="485"/>
        <v>40280</v>
      </c>
      <c r="Y2685">
        <f t="shared" ca="1" si="486"/>
        <v>1.75</v>
      </c>
      <c r="Z2685">
        <f t="shared" ca="1" si="487"/>
        <v>0.25</v>
      </c>
      <c r="AA2685">
        <f t="shared" ca="1" si="488"/>
        <v>0.34200000000000003</v>
      </c>
      <c r="AB2685">
        <f t="shared" ca="1" si="489"/>
        <v>1</v>
      </c>
      <c r="AC2685">
        <f t="shared" ca="1" si="490"/>
        <v>0.5</v>
      </c>
      <c r="AD2685">
        <f t="shared" ca="1" si="491"/>
        <v>0.75</v>
      </c>
      <c r="AE2685">
        <f t="shared" ca="1" si="492"/>
        <v>0.47</v>
      </c>
      <c r="AF2685">
        <f t="shared" ca="1" si="493"/>
        <v>0.49159999999999998</v>
      </c>
      <c r="AG2685">
        <f t="shared" ca="1" si="494"/>
        <v>0</v>
      </c>
    </row>
    <row r="2686" spans="3:33" x14ac:dyDescent="0.3">
      <c r="C2686" s="1">
        <v>40281</v>
      </c>
      <c r="D2686">
        <v>1.75</v>
      </c>
      <c r="E2686" s="1">
        <v>40281</v>
      </c>
      <c r="F2686">
        <v>0.25</v>
      </c>
      <c r="G2686" s="1">
        <v>40281</v>
      </c>
      <c r="H2686">
        <v>0.65800000000000003</v>
      </c>
      <c r="I2686" s="1">
        <v>40281</v>
      </c>
      <c r="J2686">
        <v>1</v>
      </c>
      <c r="L2686" s="1">
        <v>40281</v>
      </c>
      <c r="M2686">
        <v>0.5</v>
      </c>
      <c r="O2686">
        <f t="shared" ref="O2686:O2749" si="496">M2686+0.25</f>
        <v>0.75</v>
      </c>
      <c r="P2686" s="1">
        <v>40281</v>
      </c>
      <c r="Q2686">
        <v>0.4738</v>
      </c>
      <c r="R2686" s="1">
        <v>40281</v>
      </c>
      <c r="S2686">
        <v>0.48830000000000001</v>
      </c>
      <c r="U2686" s="9">
        <f t="shared" si="495"/>
        <v>0</v>
      </c>
      <c r="X2686" s="6">
        <f t="shared" si="485"/>
        <v>40281</v>
      </c>
      <c r="Y2686">
        <f t="shared" ca="1" si="486"/>
        <v>1.75</v>
      </c>
      <c r="Z2686">
        <f t="shared" ca="1" si="487"/>
        <v>0.25</v>
      </c>
      <c r="AA2686">
        <f t="shared" ca="1" si="488"/>
        <v>0.65800000000000003</v>
      </c>
      <c r="AB2686">
        <f t="shared" ca="1" si="489"/>
        <v>1</v>
      </c>
      <c r="AC2686">
        <f t="shared" ca="1" si="490"/>
        <v>0.5</v>
      </c>
      <c r="AD2686">
        <f t="shared" ca="1" si="491"/>
        <v>0.75</v>
      </c>
      <c r="AE2686">
        <f t="shared" ca="1" si="492"/>
        <v>0.4738</v>
      </c>
      <c r="AF2686">
        <f t="shared" ca="1" si="493"/>
        <v>0.48830000000000001</v>
      </c>
      <c r="AG2686">
        <f t="shared" ca="1" si="494"/>
        <v>0</v>
      </c>
    </row>
    <row r="2687" spans="3:33" x14ac:dyDescent="0.3">
      <c r="C2687" s="1">
        <v>40282</v>
      </c>
      <c r="D2687">
        <v>1.75</v>
      </c>
      <c r="E2687" s="1">
        <v>40282</v>
      </c>
      <c r="F2687">
        <v>0.25</v>
      </c>
      <c r="G2687" s="1">
        <v>40282</v>
      </c>
      <c r="H2687">
        <v>0.33700000000000002</v>
      </c>
      <c r="I2687" s="1">
        <v>40282</v>
      </c>
      <c r="J2687">
        <v>1</v>
      </c>
      <c r="L2687" s="1">
        <v>40282</v>
      </c>
      <c r="M2687">
        <v>0.5</v>
      </c>
      <c r="O2687">
        <f t="shared" si="496"/>
        <v>0.75</v>
      </c>
      <c r="P2687" s="1">
        <v>40282</v>
      </c>
      <c r="Q2687">
        <v>0.47170000000000001</v>
      </c>
      <c r="R2687" s="1">
        <v>40282</v>
      </c>
      <c r="S2687">
        <v>0.48620000000000002</v>
      </c>
      <c r="U2687" s="9">
        <f t="shared" si="495"/>
        <v>0</v>
      </c>
      <c r="X2687" s="6">
        <f t="shared" si="485"/>
        <v>40282</v>
      </c>
      <c r="Y2687">
        <f t="shared" ca="1" si="486"/>
        <v>1.75</v>
      </c>
      <c r="Z2687">
        <f t="shared" ca="1" si="487"/>
        <v>0.25</v>
      </c>
      <c r="AA2687">
        <f t="shared" ca="1" si="488"/>
        <v>0.33700000000000002</v>
      </c>
      <c r="AB2687">
        <f t="shared" ca="1" si="489"/>
        <v>1</v>
      </c>
      <c r="AC2687">
        <f t="shared" ca="1" si="490"/>
        <v>0.5</v>
      </c>
      <c r="AD2687">
        <f t="shared" ca="1" si="491"/>
        <v>0.75</v>
      </c>
      <c r="AE2687">
        <f t="shared" ca="1" si="492"/>
        <v>0.47170000000000001</v>
      </c>
      <c r="AF2687">
        <f t="shared" ca="1" si="493"/>
        <v>0.48620000000000002</v>
      </c>
      <c r="AG2687">
        <f t="shared" ca="1" si="494"/>
        <v>0</v>
      </c>
    </row>
    <row r="2688" spans="3:33" x14ac:dyDescent="0.3">
      <c r="C2688" s="1">
        <v>40283</v>
      </c>
      <c r="D2688">
        <v>1.75</v>
      </c>
      <c r="E2688" s="1">
        <v>40283</v>
      </c>
      <c r="F2688">
        <v>0.25</v>
      </c>
      <c r="G2688" s="1">
        <v>40283</v>
      </c>
      <c r="H2688">
        <v>0.33800000000000002</v>
      </c>
      <c r="I2688" s="1">
        <v>40283</v>
      </c>
      <c r="J2688">
        <v>1</v>
      </c>
      <c r="L2688" s="1">
        <v>40283</v>
      </c>
      <c r="M2688">
        <v>0.5</v>
      </c>
      <c r="O2688">
        <f t="shared" si="496"/>
        <v>0.75</v>
      </c>
      <c r="P2688" s="1">
        <v>40283</v>
      </c>
      <c r="Q2688">
        <v>0.47560000000000002</v>
      </c>
      <c r="R2688" s="1">
        <v>40283</v>
      </c>
      <c r="S2688">
        <v>0.49459999999999998</v>
      </c>
      <c r="U2688" s="9">
        <f t="shared" si="495"/>
        <v>0</v>
      </c>
      <c r="X2688" s="6">
        <f t="shared" si="485"/>
        <v>40283</v>
      </c>
      <c r="Y2688">
        <f t="shared" ca="1" si="486"/>
        <v>1.75</v>
      </c>
      <c r="Z2688">
        <f t="shared" ca="1" si="487"/>
        <v>0.25</v>
      </c>
      <c r="AA2688">
        <f t="shared" ca="1" si="488"/>
        <v>0.33800000000000002</v>
      </c>
      <c r="AB2688">
        <f t="shared" ca="1" si="489"/>
        <v>1</v>
      </c>
      <c r="AC2688">
        <f t="shared" ca="1" si="490"/>
        <v>0.5</v>
      </c>
      <c r="AD2688">
        <f t="shared" ca="1" si="491"/>
        <v>0.75</v>
      </c>
      <c r="AE2688">
        <f t="shared" ca="1" si="492"/>
        <v>0.47560000000000002</v>
      </c>
      <c r="AF2688">
        <f t="shared" ca="1" si="493"/>
        <v>0.49459999999999998</v>
      </c>
      <c r="AG2688">
        <f t="shared" ca="1" si="494"/>
        <v>0</v>
      </c>
    </row>
    <row r="2689" spans="3:33" x14ac:dyDescent="0.3">
      <c r="C2689" s="1">
        <v>40284</v>
      </c>
      <c r="D2689">
        <v>1.75</v>
      </c>
      <c r="E2689" s="1">
        <v>40284</v>
      </c>
      <c r="F2689">
        <v>0.25</v>
      </c>
      <c r="G2689" s="1">
        <v>40284</v>
      </c>
      <c r="H2689">
        <v>0.33400000000000002</v>
      </c>
      <c r="I2689" s="1">
        <v>40284</v>
      </c>
      <c r="J2689">
        <v>1</v>
      </c>
      <c r="L2689" s="1">
        <v>40284</v>
      </c>
      <c r="M2689">
        <v>0.5</v>
      </c>
      <c r="O2689">
        <f t="shared" si="496"/>
        <v>0.75</v>
      </c>
      <c r="P2689" s="1">
        <v>40284</v>
      </c>
      <c r="Q2689">
        <v>0.46939999999999998</v>
      </c>
      <c r="R2689" s="1">
        <v>40284</v>
      </c>
      <c r="S2689">
        <v>0.4975</v>
      </c>
      <c r="U2689" s="9">
        <f t="shared" si="495"/>
        <v>0</v>
      </c>
      <c r="X2689" s="6">
        <f t="shared" si="485"/>
        <v>40284</v>
      </c>
      <c r="Y2689">
        <f t="shared" ca="1" si="486"/>
        <v>1.75</v>
      </c>
      <c r="Z2689">
        <f t="shared" ca="1" si="487"/>
        <v>0.25</v>
      </c>
      <c r="AA2689">
        <f t="shared" ca="1" si="488"/>
        <v>0.33400000000000002</v>
      </c>
      <c r="AB2689">
        <f t="shared" ca="1" si="489"/>
        <v>1</v>
      </c>
      <c r="AC2689">
        <f t="shared" ca="1" si="490"/>
        <v>0.5</v>
      </c>
      <c r="AD2689">
        <f t="shared" ca="1" si="491"/>
        <v>0.75</v>
      </c>
      <c r="AE2689">
        <f t="shared" ca="1" si="492"/>
        <v>0.46939999999999998</v>
      </c>
      <c r="AF2689">
        <f t="shared" ca="1" si="493"/>
        <v>0.4975</v>
      </c>
      <c r="AG2689">
        <f t="shared" ca="1" si="494"/>
        <v>0</v>
      </c>
    </row>
    <row r="2690" spans="3:33" x14ac:dyDescent="0.3">
      <c r="C2690" s="1">
        <v>40287</v>
      </c>
      <c r="D2690">
        <v>1.75</v>
      </c>
      <c r="E2690" s="1">
        <v>40287</v>
      </c>
      <c r="F2690">
        <v>0.25</v>
      </c>
      <c r="G2690" s="1">
        <v>40287</v>
      </c>
      <c r="H2690">
        <v>0.33900000000000002</v>
      </c>
      <c r="I2690" s="1">
        <v>40287</v>
      </c>
      <c r="J2690">
        <v>1</v>
      </c>
      <c r="L2690" s="1">
        <v>40287</v>
      </c>
      <c r="M2690">
        <v>0.5</v>
      </c>
      <c r="O2690">
        <f t="shared" si="496"/>
        <v>0.75</v>
      </c>
      <c r="P2690" s="1">
        <v>40287</v>
      </c>
      <c r="Q2690">
        <v>0.4728</v>
      </c>
      <c r="R2690" s="1">
        <v>40287</v>
      </c>
      <c r="S2690">
        <v>0.49170000000000003</v>
      </c>
      <c r="U2690" s="9">
        <f t="shared" si="495"/>
        <v>0</v>
      </c>
      <c r="X2690" s="6">
        <f t="shared" si="485"/>
        <v>40287</v>
      </c>
      <c r="Y2690">
        <f t="shared" ca="1" si="486"/>
        <v>1.75</v>
      </c>
      <c r="Z2690">
        <f t="shared" ca="1" si="487"/>
        <v>0.25</v>
      </c>
      <c r="AA2690">
        <f t="shared" ca="1" si="488"/>
        <v>0.33900000000000002</v>
      </c>
      <c r="AB2690">
        <f t="shared" ca="1" si="489"/>
        <v>1</v>
      </c>
      <c r="AC2690">
        <f t="shared" ca="1" si="490"/>
        <v>0.5</v>
      </c>
      <c r="AD2690">
        <f t="shared" ca="1" si="491"/>
        <v>0.75</v>
      </c>
      <c r="AE2690">
        <f t="shared" ca="1" si="492"/>
        <v>0.4728</v>
      </c>
      <c r="AF2690">
        <f t="shared" ca="1" si="493"/>
        <v>0.49170000000000003</v>
      </c>
      <c r="AG2690">
        <f t="shared" ca="1" si="494"/>
        <v>0</v>
      </c>
    </row>
    <row r="2691" spans="3:33" x14ac:dyDescent="0.3">
      <c r="C2691" s="1">
        <v>40288</v>
      </c>
      <c r="D2691">
        <v>1.75</v>
      </c>
      <c r="E2691" s="1">
        <v>40288</v>
      </c>
      <c r="F2691">
        <v>0.25</v>
      </c>
      <c r="G2691" s="1">
        <v>40288</v>
      </c>
      <c r="H2691">
        <v>0.34300000000000003</v>
      </c>
      <c r="I2691" s="1">
        <v>40288</v>
      </c>
      <c r="J2691">
        <v>1</v>
      </c>
      <c r="L2691" s="1">
        <v>40288</v>
      </c>
      <c r="M2691">
        <v>0.5</v>
      </c>
      <c r="O2691">
        <f t="shared" si="496"/>
        <v>0.75</v>
      </c>
      <c r="P2691" s="1">
        <v>40288</v>
      </c>
      <c r="Q2691">
        <v>0.47170000000000001</v>
      </c>
      <c r="R2691" s="1">
        <v>40288</v>
      </c>
      <c r="S2691">
        <v>0.49209999999999998</v>
      </c>
      <c r="U2691" s="9">
        <f t="shared" si="495"/>
        <v>0</v>
      </c>
      <c r="X2691" s="6">
        <f t="shared" si="485"/>
        <v>40288</v>
      </c>
      <c r="Y2691">
        <f t="shared" ca="1" si="486"/>
        <v>1.75</v>
      </c>
      <c r="Z2691">
        <f t="shared" ca="1" si="487"/>
        <v>0.25</v>
      </c>
      <c r="AA2691">
        <f t="shared" ca="1" si="488"/>
        <v>0.34300000000000003</v>
      </c>
      <c r="AB2691">
        <f t="shared" ca="1" si="489"/>
        <v>1</v>
      </c>
      <c r="AC2691">
        <f t="shared" ca="1" si="490"/>
        <v>0.5</v>
      </c>
      <c r="AD2691">
        <f t="shared" ca="1" si="491"/>
        <v>0.75</v>
      </c>
      <c r="AE2691">
        <f t="shared" ca="1" si="492"/>
        <v>0.47170000000000001</v>
      </c>
      <c r="AF2691">
        <f t="shared" ca="1" si="493"/>
        <v>0.49209999999999998</v>
      </c>
      <c r="AG2691">
        <f t="shared" ca="1" si="494"/>
        <v>0</v>
      </c>
    </row>
    <row r="2692" spans="3:33" x14ac:dyDescent="0.3">
      <c r="C2692" s="1">
        <v>40289</v>
      </c>
      <c r="D2692">
        <v>1.75</v>
      </c>
      <c r="E2692" s="1">
        <v>40289</v>
      </c>
      <c r="F2692">
        <v>0.25</v>
      </c>
      <c r="G2692" s="1">
        <v>40289</v>
      </c>
      <c r="H2692">
        <v>0.34300000000000003</v>
      </c>
      <c r="I2692" s="1">
        <v>40289</v>
      </c>
      <c r="J2692">
        <v>1</v>
      </c>
      <c r="L2692" s="1">
        <v>40289</v>
      </c>
      <c r="M2692">
        <v>0.5</v>
      </c>
      <c r="O2692">
        <f t="shared" si="496"/>
        <v>0.75</v>
      </c>
      <c r="P2692" s="1">
        <v>40289</v>
      </c>
      <c r="Q2692">
        <v>0.47210000000000002</v>
      </c>
      <c r="R2692" s="1">
        <v>40289</v>
      </c>
      <c r="S2692">
        <v>0.48859999999999998</v>
      </c>
      <c r="U2692" s="9">
        <f t="shared" si="495"/>
        <v>0</v>
      </c>
      <c r="X2692" s="6">
        <f t="shared" si="485"/>
        <v>40289</v>
      </c>
      <c r="Y2692">
        <f t="shared" ca="1" si="486"/>
        <v>1.75</v>
      </c>
      <c r="Z2692">
        <f t="shared" ca="1" si="487"/>
        <v>0.25</v>
      </c>
      <c r="AA2692">
        <f t="shared" ca="1" si="488"/>
        <v>0.34300000000000003</v>
      </c>
      <c r="AB2692">
        <f t="shared" ca="1" si="489"/>
        <v>1</v>
      </c>
      <c r="AC2692">
        <f t="shared" ca="1" si="490"/>
        <v>0.5</v>
      </c>
      <c r="AD2692">
        <f t="shared" ca="1" si="491"/>
        <v>0.75</v>
      </c>
      <c r="AE2692">
        <f t="shared" ca="1" si="492"/>
        <v>0.47210000000000002</v>
      </c>
      <c r="AF2692">
        <f t="shared" ca="1" si="493"/>
        <v>0.48859999999999998</v>
      </c>
      <c r="AG2692">
        <f t="shared" ca="1" si="494"/>
        <v>0</v>
      </c>
    </row>
    <row r="2693" spans="3:33" x14ac:dyDescent="0.3">
      <c r="C2693" s="1">
        <v>40290</v>
      </c>
      <c r="D2693">
        <v>1.75</v>
      </c>
      <c r="E2693" s="1">
        <v>40290</v>
      </c>
      <c r="F2693">
        <v>0.25</v>
      </c>
      <c r="G2693" s="1">
        <v>40290</v>
      </c>
      <c r="H2693">
        <v>0.33900000000000002</v>
      </c>
      <c r="I2693" s="1">
        <v>40290</v>
      </c>
      <c r="J2693">
        <v>1</v>
      </c>
      <c r="L2693" s="1">
        <v>40290</v>
      </c>
      <c r="M2693">
        <v>0.5</v>
      </c>
      <c r="O2693">
        <f t="shared" si="496"/>
        <v>0.75</v>
      </c>
      <c r="P2693" s="1">
        <v>40290</v>
      </c>
      <c r="Q2693">
        <v>0.47289999999999999</v>
      </c>
      <c r="R2693" s="1">
        <v>40290</v>
      </c>
      <c r="S2693">
        <v>0.46060000000000001</v>
      </c>
      <c r="U2693" s="9">
        <f t="shared" si="495"/>
        <v>0</v>
      </c>
      <c r="X2693" s="6">
        <f t="shared" si="485"/>
        <v>40290</v>
      </c>
      <c r="Y2693">
        <f t="shared" ca="1" si="486"/>
        <v>1.75</v>
      </c>
      <c r="Z2693">
        <f t="shared" ca="1" si="487"/>
        <v>0.25</v>
      </c>
      <c r="AA2693">
        <f t="shared" ca="1" si="488"/>
        <v>0.33900000000000002</v>
      </c>
      <c r="AB2693">
        <f t="shared" ca="1" si="489"/>
        <v>1</v>
      </c>
      <c r="AC2693">
        <f t="shared" ca="1" si="490"/>
        <v>0.5</v>
      </c>
      <c r="AD2693">
        <f t="shared" ca="1" si="491"/>
        <v>0.75</v>
      </c>
      <c r="AE2693">
        <f t="shared" ca="1" si="492"/>
        <v>0.47289999999999999</v>
      </c>
      <c r="AF2693">
        <f t="shared" ca="1" si="493"/>
        <v>0.46060000000000001</v>
      </c>
      <c r="AG2693">
        <f t="shared" ca="1" si="494"/>
        <v>0</v>
      </c>
    </row>
    <row r="2694" spans="3:33" x14ac:dyDescent="0.3">
      <c r="C2694" s="1">
        <v>40291</v>
      </c>
      <c r="D2694">
        <v>1.75</v>
      </c>
      <c r="E2694" s="1">
        <v>40291</v>
      </c>
      <c r="F2694">
        <v>0.25</v>
      </c>
      <c r="G2694" s="1">
        <v>40291</v>
      </c>
      <c r="H2694">
        <v>0.33800000000000002</v>
      </c>
      <c r="I2694" s="1">
        <v>40291</v>
      </c>
      <c r="J2694">
        <v>1</v>
      </c>
      <c r="L2694" s="1">
        <v>40291</v>
      </c>
      <c r="M2694">
        <v>0.5</v>
      </c>
      <c r="O2694">
        <f t="shared" si="496"/>
        <v>0.75</v>
      </c>
      <c r="P2694" s="1">
        <v>40291</v>
      </c>
      <c r="Q2694">
        <v>0.4743</v>
      </c>
      <c r="R2694" s="1">
        <v>40291</v>
      </c>
      <c r="S2694">
        <v>0.45700000000000002</v>
      </c>
      <c r="U2694" s="9">
        <f t="shared" si="495"/>
        <v>0</v>
      </c>
      <c r="X2694" s="6">
        <f t="shared" ref="X2694:X2757" si="497">IF(ISNUMBER(C2694),C2694,#N/A)</f>
        <v>40291</v>
      </c>
      <c r="Y2694">
        <f t="shared" ref="Y2694:Y2757" ca="1" si="498">VLOOKUP($X2694,$C$5:$D$5000,2,FALSE)</f>
        <v>1.75</v>
      </c>
      <c r="Z2694">
        <f t="shared" ref="Z2694:Z2757" ca="1" si="499">VLOOKUP($X2694,$E$5:$F$5000,2,FALSE)</f>
        <v>0.25</v>
      </c>
      <c r="AA2694">
        <f t="shared" ref="AA2694:AA2757" ca="1" si="500">VLOOKUP($X2694,$G$5:$H$5000,2,FALSE)</f>
        <v>0.33800000000000002</v>
      </c>
      <c r="AB2694">
        <f t="shared" ref="AB2694:AB2757" ca="1" si="501">VLOOKUP($X2694,$I$5:$J$5000,2,FALSE)</f>
        <v>1</v>
      </c>
      <c r="AC2694">
        <f t="shared" ref="AC2694:AC2757" ca="1" si="502">VLOOKUP($X2694,$L$5:$M$5000,2,FALSE)</f>
        <v>0.5</v>
      </c>
      <c r="AD2694">
        <f t="shared" ref="AD2694:AD2757" ca="1" si="503">VLOOKUP($X2694,$L$5:$O$5000,4,FALSE)</f>
        <v>0.75</v>
      </c>
      <c r="AE2694">
        <f t="shared" ref="AE2694:AE2757" ca="1" si="504">VLOOKUP($X2694,$P$5:$Q$5000,2,FALSE)</f>
        <v>0.4743</v>
      </c>
      <c r="AF2694">
        <f t="shared" ref="AF2694:AF2757" ca="1" si="505">VLOOKUP($X2694,$R$5:$S$5000,2,FALSE)</f>
        <v>0.45700000000000002</v>
      </c>
      <c r="AG2694">
        <f t="shared" ref="AG2694:AG2757" ca="1" si="506">VLOOKUP($X2694,$L$5:$U$5000,10,FALSE)</f>
        <v>0</v>
      </c>
    </row>
    <row r="2695" spans="3:33" x14ac:dyDescent="0.3">
      <c r="C2695" s="1">
        <v>40294</v>
      </c>
      <c r="D2695">
        <v>1.75</v>
      </c>
      <c r="E2695" s="1">
        <v>40294</v>
      </c>
      <c r="F2695">
        <v>0.25</v>
      </c>
      <c r="G2695" s="1">
        <v>40294</v>
      </c>
      <c r="H2695">
        <v>0.34499999999999997</v>
      </c>
      <c r="I2695" s="1">
        <v>40294</v>
      </c>
      <c r="J2695">
        <v>1</v>
      </c>
      <c r="L2695" s="1">
        <v>40294</v>
      </c>
      <c r="M2695">
        <v>0.5</v>
      </c>
      <c r="O2695">
        <f t="shared" si="496"/>
        <v>0.75</v>
      </c>
      <c r="P2695" s="1">
        <v>40294</v>
      </c>
      <c r="Q2695">
        <v>0.47499999999999998</v>
      </c>
      <c r="R2695" s="1">
        <v>40294</v>
      </c>
      <c r="S2695">
        <v>0.46660000000000001</v>
      </c>
      <c r="U2695" s="9">
        <f t="shared" si="495"/>
        <v>0</v>
      </c>
      <c r="X2695" s="6">
        <f t="shared" si="497"/>
        <v>40294</v>
      </c>
      <c r="Y2695">
        <f t="shared" ca="1" si="498"/>
        <v>1.75</v>
      </c>
      <c r="Z2695">
        <f t="shared" ca="1" si="499"/>
        <v>0.25</v>
      </c>
      <c r="AA2695">
        <f t="shared" ca="1" si="500"/>
        <v>0.34499999999999997</v>
      </c>
      <c r="AB2695">
        <f t="shared" ca="1" si="501"/>
        <v>1</v>
      </c>
      <c r="AC2695">
        <f t="shared" ca="1" si="502"/>
        <v>0.5</v>
      </c>
      <c r="AD2695">
        <f t="shared" ca="1" si="503"/>
        <v>0.75</v>
      </c>
      <c r="AE2695">
        <f t="shared" ca="1" si="504"/>
        <v>0.47499999999999998</v>
      </c>
      <c r="AF2695">
        <f t="shared" ca="1" si="505"/>
        <v>0.46660000000000001</v>
      </c>
      <c r="AG2695">
        <f t="shared" ca="1" si="506"/>
        <v>0</v>
      </c>
    </row>
    <row r="2696" spans="3:33" x14ac:dyDescent="0.3">
      <c r="C2696" s="1">
        <v>40295</v>
      </c>
      <c r="D2696">
        <v>1.75</v>
      </c>
      <c r="E2696" s="1">
        <v>40295</v>
      </c>
      <c r="F2696">
        <v>0.25</v>
      </c>
      <c r="G2696" s="1">
        <v>40295</v>
      </c>
      <c r="H2696">
        <v>0.34599999999999997</v>
      </c>
      <c r="I2696" s="1">
        <v>40295</v>
      </c>
      <c r="J2696">
        <v>1</v>
      </c>
      <c r="L2696" s="1">
        <v>40295</v>
      </c>
      <c r="M2696">
        <v>0.5</v>
      </c>
      <c r="O2696">
        <f t="shared" si="496"/>
        <v>0.75</v>
      </c>
      <c r="P2696" s="1">
        <v>40295</v>
      </c>
      <c r="Q2696">
        <v>0.47160000000000002</v>
      </c>
      <c r="R2696" s="1">
        <v>40295</v>
      </c>
      <c r="S2696">
        <v>0.4516</v>
      </c>
      <c r="U2696" s="9">
        <f t="shared" si="495"/>
        <v>0</v>
      </c>
      <c r="X2696" s="6">
        <f t="shared" si="497"/>
        <v>40295</v>
      </c>
      <c r="Y2696">
        <f t="shared" ca="1" si="498"/>
        <v>1.75</v>
      </c>
      <c r="Z2696">
        <f t="shared" ca="1" si="499"/>
        <v>0.25</v>
      </c>
      <c r="AA2696">
        <f t="shared" ca="1" si="500"/>
        <v>0.34599999999999997</v>
      </c>
      <c r="AB2696">
        <f t="shared" ca="1" si="501"/>
        <v>1</v>
      </c>
      <c r="AC2696">
        <f t="shared" ca="1" si="502"/>
        <v>0.5</v>
      </c>
      <c r="AD2696">
        <f t="shared" ca="1" si="503"/>
        <v>0.75</v>
      </c>
      <c r="AE2696">
        <f t="shared" ca="1" si="504"/>
        <v>0.47160000000000002</v>
      </c>
      <c r="AF2696">
        <f t="shared" ca="1" si="505"/>
        <v>0.4516</v>
      </c>
      <c r="AG2696">
        <f t="shared" ca="1" si="506"/>
        <v>0</v>
      </c>
    </row>
    <row r="2697" spans="3:33" x14ac:dyDescent="0.3">
      <c r="C2697" s="1">
        <v>40296</v>
      </c>
      <c r="D2697">
        <v>1.75</v>
      </c>
      <c r="E2697" s="1">
        <v>40296</v>
      </c>
      <c r="F2697">
        <v>0.25</v>
      </c>
      <c r="G2697" s="1">
        <v>40296</v>
      </c>
      <c r="H2697">
        <v>0.34699999999999998</v>
      </c>
      <c r="I2697" s="1">
        <v>40296</v>
      </c>
      <c r="J2697">
        <v>1</v>
      </c>
      <c r="L2697" s="1">
        <v>40296</v>
      </c>
      <c r="M2697">
        <v>0.5</v>
      </c>
      <c r="O2697">
        <f t="shared" si="496"/>
        <v>0.75</v>
      </c>
      <c r="P2697" s="1">
        <v>40296</v>
      </c>
      <c r="Q2697">
        <v>0.47449999999999998</v>
      </c>
      <c r="R2697" s="1">
        <v>40296</v>
      </c>
      <c r="S2697">
        <v>0.46529999999999999</v>
      </c>
      <c r="U2697" s="9">
        <f t="shared" si="495"/>
        <v>0</v>
      </c>
      <c r="X2697" s="6">
        <f t="shared" si="497"/>
        <v>40296</v>
      </c>
      <c r="Y2697">
        <f t="shared" ca="1" si="498"/>
        <v>1.75</v>
      </c>
      <c r="Z2697">
        <f t="shared" ca="1" si="499"/>
        <v>0.25</v>
      </c>
      <c r="AA2697">
        <f t="shared" ca="1" si="500"/>
        <v>0.34699999999999998</v>
      </c>
      <c r="AB2697">
        <f t="shared" ca="1" si="501"/>
        <v>1</v>
      </c>
      <c r="AC2697">
        <f t="shared" ca="1" si="502"/>
        <v>0.5</v>
      </c>
      <c r="AD2697">
        <f t="shared" ca="1" si="503"/>
        <v>0.75</v>
      </c>
      <c r="AE2697">
        <f t="shared" ca="1" si="504"/>
        <v>0.47449999999999998</v>
      </c>
      <c r="AF2697">
        <f t="shared" ca="1" si="505"/>
        <v>0.46529999999999999</v>
      </c>
      <c r="AG2697">
        <f t="shared" ca="1" si="506"/>
        <v>0</v>
      </c>
    </row>
    <row r="2698" spans="3:33" x14ac:dyDescent="0.3">
      <c r="C2698" s="1">
        <v>40297</v>
      </c>
      <c r="D2698">
        <v>1.75</v>
      </c>
      <c r="E2698" s="1">
        <v>40297</v>
      </c>
      <c r="F2698">
        <v>0.25</v>
      </c>
      <c r="G2698" s="1">
        <v>40297</v>
      </c>
      <c r="H2698">
        <v>0.34899999999999998</v>
      </c>
      <c r="I2698" s="1">
        <v>40297</v>
      </c>
      <c r="J2698">
        <v>1</v>
      </c>
      <c r="L2698" s="1">
        <v>40297</v>
      </c>
      <c r="M2698">
        <v>0.5</v>
      </c>
      <c r="O2698">
        <f t="shared" si="496"/>
        <v>0.75</v>
      </c>
      <c r="P2698" s="1">
        <v>40297</v>
      </c>
      <c r="Q2698">
        <v>0.4753</v>
      </c>
      <c r="R2698" s="1">
        <v>40297</v>
      </c>
      <c r="S2698">
        <v>0.46870000000000001</v>
      </c>
      <c r="U2698" s="9">
        <f t="shared" si="495"/>
        <v>0</v>
      </c>
      <c r="X2698" s="6">
        <f t="shared" si="497"/>
        <v>40297</v>
      </c>
      <c r="Y2698">
        <f t="shared" ca="1" si="498"/>
        <v>1.75</v>
      </c>
      <c r="Z2698">
        <f t="shared" ca="1" si="499"/>
        <v>0.25</v>
      </c>
      <c r="AA2698">
        <f t="shared" ca="1" si="500"/>
        <v>0.34899999999999998</v>
      </c>
      <c r="AB2698">
        <f t="shared" ca="1" si="501"/>
        <v>1</v>
      </c>
      <c r="AC2698">
        <f t="shared" ca="1" si="502"/>
        <v>0.5</v>
      </c>
      <c r="AD2698">
        <f t="shared" ca="1" si="503"/>
        <v>0.75</v>
      </c>
      <c r="AE2698">
        <f t="shared" ca="1" si="504"/>
        <v>0.4753</v>
      </c>
      <c r="AF2698">
        <f t="shared" ca="1" si="505"/>
        <v>0.46870000000000001</v>
      </c>
      <c r="AG2698">
        <f t="shared" ca="1" si="506"/>
        <v>0</v>
      </c>
    </row>
    <row r="2699" spans="3:33" x14ac:dyDescent="0.3">
      <c r="C2699" s="1">
        <v>40298</v>
      </c>
      <c r="D2699">
        <v>1.75</v>
      </c>
      <c r="E2699" s="1">
        <v>40298</v>
      </c>
      <c r="F2699">
        <v>0.25</v>
      </c>
      <c r="G2699" s="1">
        <v>40298</v>
      </c>
      <c r="H2699">
        <v>0.33700000000000002</v>
      </c>
      <c r="I2699" s="1">
        <v>40298</v>
      </c>
      <c r="J2699">
        <v>1</v>
      </c>
      <c r="L2699" s="1">
        <v>40298</v>
      </c>
      <c r="M2699">
        <v>0.5</v>
      </c>
      <c r="O2699">
        <f t="shared" si="496"/>
        <v>0.75</v>
      </c>
      <c r="P2699" s="1">
        <v>40298</v>
      </c>
      <c r="Q2699">
        <v>0.47689999999999999</v>
      </c>
      <c r="R2699" s="1">
        <v>40298</v>
      </c>
      <c r="S2699">
        <v>0.4829</v>
      </c>
      <c r="U2699" s="9">
        <f t="shared" si="495"/>
        <v>0</v>
      </c>
      <c r="X2699" s="6">
        <f t="shared" si="497"/>
        <v>40298</v>
      </c>
      <c r="Y2699">
        <f t="shared" ca="1" si="498"/>
        <v>1.75</v>
      </c>
      <c r="Z2699">
        <f t="shared" ca="1" si="499"/>
        <v>0.25</v>
      </c>
      <c r="AA2699">
        <f t="shared" ca="1" si="500"/>
        <v>0.33700000000000002</v>
      </c>
      <c r="AB2699">
        <f t="shared" ca="1" si="501"/>
        <v>1</v>
      </c>
      <c r="AC2699">
        <f t="shared" ca="1" si="502"/>
        <v>0.5</v>
      </c>
      <c r="AD2699">
        <f t="shared" ca="1" si="503"/>
        <v>0.75</v>
      </c>
      <c r="AE2699">
        <f t="shared" ca="1" si="504"/>
        <v>0.47689999999999999</v>
      </c>
      <c r="AF2699">
        <f t="shared" ca="1" si="505"/>
        <v>0.4829</v>
      </c>
      <c r="AG2699">
        <f t="shared" ca="1" si="506"/>
        <v>0</v>
      </c>
    </row>
    <row r="2700" spans="3:33" x14ac:dyDescent="0.3">
      <c r="C2700" s="1">
        <v>40301</v>
      </c>
      <c r="D2700">
        <v>1.75</v>
      </c>
      <c r="E2700" s="1">
        <v>40301</v>
      </c>
      <c r="F2700">
        <v>0.25</v>
      </c>
      <c r="G2700" s="1">
        <v>40301</v>
      </c>
      <c r="H2700">
        <v>0.33900000000000002</v>
      </c>
      <c r="I2700" s="1">
        <v>40301</v>
      </c>
      <c r="J2700">
        <v>1</v>
      </c>
      <c r="L2700" s="1">
        <v>40301</v>
      </c>
      <c r="M2700">
        <v>0.5</v>
      </c>
      <c r="O2700">
        <f t="shared" si="496"/>
        <v>0.75</v>
      </c>
      <c r="P2700" s="1">
        <v>40301</v>
      </c>
      <c r="Q2700">
        <v>0.47689999999999999</v>
      </c>
      <c r="R2700" s="1">
        <v>40301</v>
      </c>
      <c r="S2700">
        <v>0.4829</v>
      </c>
      <c r="U2700" s="9">
        <f t="shared" si="495"/>
        <v>0</v>
      </c>
      <c r="X2700" s="6">
        <f t="shared" si="497"/>
        <v>40301</v>
      </c>
      <c r="Y2700">
        <f t="shared" ca="1" si="498"/>
        <v>1.75</v>
      </c>
      <c r="Z2700">
        <f t="shared" ca="1" si="499"/>
        <v>0.25</v>
      </c>
      <c r="AA2700">
        <f t="shared" ca="1" si="500"/>
        <v>0.33900000000000002</v>
      </c>
      <c r="AB2700">
        <f t="shared" ca="1" si="501"/>
        <v>1</v>
      </c>
      <c r="AC2700">
        <f t="shared" ca="1" si="502"/>
        <v>0.5</v>
      </c>
      <c r="AD2700">
        <f t="shared" ca="1" si="503"/>
        <v>0.75</v>
      </c>
      <c r="AE2700">
        <f t="shared" ca="1" si="504"/>
        <v>0.47689999999999999</v>
      </c>
      <c r="AF2700">
        <f t="shared" ca="1" si="505"/>
        <v>0.4829</v>
      </c>
      <c r="AG2700">
        <f t="shared" ca="1" si="506"/>
        <v>0</v>
      </c>
    </row>
    <row r="2701" spans="3:33" x14ac:dyDescent="0.3">
      <c r="C2701" s="1">
        <v>40302</v>
      </c>
      <c r="D2701">
        <v>1.75</v>
      </c>
      <c r="E2701" s="1">
        <v>40302</v>
      </c>
      <c r="F2701">
        <v>0.25</v>
      </c>
      <c r="G2701" s="1">
        <v>40302</v>
      </c>
      <c r="H2701">
        <v>0.34</v>
      </c>
      <c r="I2701" s="1">
        <v>40302</v>
      </c>
      <c r="J2701">
        <v>1</v>
      </c>
      <c r="L2701" s="1">
        <v>40302</v>
      </c>
      <c r="M2701">
        <v>0.5</v>
      </c>
      <c r="O2701">
        <f t="shared" si="496"/>
        <v>0.75</v>
      </c>
      <c r="P2701" s="1">
        <v>40302</v>
      </c>
      <c r="Q2701">
        <v>0.47439999999999999</v>
      </c>
      <c r="R2701" s="1">
        <v>40302</v>
      </c>
      <c r="S2701">
        <v>0.48320000000000002</v>
      </c>
      <c r="U2701" s="9">
        <f t="shared" si="495"/>
        <v>0</v>
      </c>
      <c r="X2701" s="6">
        <f t="shared" si="497"/>
        <v>40302</v>
      </c>
      <c r="Y2701">
        <f t="shared" ca="1" si="498"/>
        <v>1.75</v>
      </c>
      <c r="Z2701">
        <f t="shared" ca="1" si="499"/>
        <v>0.25</v>
      </c>
      <c r="AA2701">
        <f t="shared" ca="1" si="500"/>
        <v>0.34</v>
      </c>
      <c r="AB2701">
        <f t="shared" ca="1" si="501"/>
        <v>1</v>
      </c>
      <c r="AC2701">
        <f t="shared" ca="1" si="502"/>
        <v>0.5</v>
      </c>
      <c r="AD2701">
        <f t="shared" ca="1" si="503"/>
        <v>0.75</v>
      </c>
      <c r="AE2701">
        <f t="shared" ca="1" si="504"/>
        <v>0.47439999999999999</v>
      </c>
      <c r="AF2701">
        <f t="shared" ca="1" si="505"/>
        <v>0.48320000000000002</v>
      </c>
      <c r="AG2701">
        <f t="shared" ca="1" si="506"/>
        <v>0</v>
      </c>
    </row>
    <row r="2702" spans="3:33" x14ac:dyDescent="0.3">
      <c r="C2702" s="1">
        <v>40303</v>
      </c>
      <c r="D2702">
        <v>1.75</v>
      </c>
      <c r="E2702" s="1">
        <v>40303</v>
      </c>
      <c r="F2702">
        <v>0.25</v>
      </c>
      <c r="G2702" s="1">
        <v>40303</v>
      </c>
      <c r="H2702">
        <v>0.34399999999999997</v>
      </c>
      <c r="I2702" s="1">
        <v>40303</v>
      </c>
      <c r="J2702">
        <v>1</v>
      </c>
      <c r="L2702" s="1">
        <v>40303</v>
      </c>
      <c r="M2702">
        <v>0.5</v>
      </c>
      <c r="O2702">
        <f t="shared" si="496"/>
        <v>0.75</v>
      </c>
      <c r="P2702" s="1">
        <v>40303</v>
      </c>
      <c r="Q2702">
        <v>0.48010000000000003</v>
      </c>
      <c r="R2702" s="1">
        <v>40303</v>
      </c>
      <c r="S2702">
        <v>0.47749999999999998</v>
      </c>
      <c r="U2702" s="9">
        <f t="shared" si="495"/>
        <v>0</v>
      </c>
      <c r="X2702" s="6">
        <f t="shared" si="497"/>
        <v>40303</v>
      </c>
      <c r="Y2702">
        <f t="shared" ca="1" si="498"/>
        <v>1.75</v>
      </c>
      <c r="Z2702">
        <f t="shared" ca="1" si="499"/>
        <v>0.25</v>
      </c>
      <c r="AA2702">
        <f t="shared" ca="1" si="500"/>
        <v>0.34399999999999997</v>
      </c>
      <c r="AB2702">
        <f t="shared" ca="1" si="501"/>
        <v>1</v>
      </c>
      <c r="AC2702">
        <f t="shared" ca="1" si="502"/>
        <v>0.5</v>
      </c>
      <c r="AD2702">
        <f t="shared" ca="1" si="503"/>
        <v>0.75</v>
      </c>
      <c r="AE2702">
        <f t="shared" ca="1" si="504"/>
        <v>0.48010000000000003</v>
      </c>
      <c r="AF2702">
        <f t="shared" ca="1" si="505"/>
        <v>0.47749999999999998</v>
      </c>
      <c r="AG2702">
        <f t="shared" ca="1" si="506"/>
        <v>0</v>
      </c>
    </row>
    <row r="2703" spans="3:33" x14ac:dyDescent="0.3">
      <c r="C2703" s="1">
        <v>40304</v>
      </c>
      <c r="D2703">
        <v>1.75</v>
      </c>
      <c r="E2703" s="1">
        <v>40304</v>
      </c>
      <c r="F2703">
        <v>0.25</v>
      </c>
      <c r="G2703" s="1">
        <v>40304</v>
      </c>
      <c r="H2703">
        <v>0.33500000000000002</v>
      </c>
      <c r="I2703" s="1">
        <v>40304</v>
      </c>
      <c r="J2703">
        <v>1</v>
      </c>
      <c r="L2703" s="1">
        <v>40304</v>
      </c>
      <c r="M2703">
        <v>0.5</v>
      </c>
      <c r="O2703">
        <f t="shared" si="496"/>
        <v>0.75</v>
      </c>
      <c r="P2703" s="1">
        <v>40304</v>
      </c>
      <c r="Q2703">
        <v>0.47720000000000001</v>
      </c>
      <c r="R2703" s="1">
        <v>40304</v>
      </c>
      <c r="S2703">
        <v>0.4803</v>
      </c>
      <c r="U2703" s="9">
        <f t="shared" si="495"/>
        <v>0</v>
      </c>
      <c r="X2703" s="6">
        <f t="shared" si="497"/>
        <v>40304</v>
      </c>
      <c r="Y2703">
        <f t="shared" ca="1" si="498"/>
        <v>1.75</v>
      </c>
      <c r="Z2703">
        <f t="shared" ca="1" si="499"/>
        <v>0.25</v>
      </c>
      <c r="AA2703">
        <f t="shared" ca="1" si="500"/>
        <v>0.33500000000000002</v>
      </c>
      <c r="AB2703">
        <f t="shared" ca="1" si="501"/>
        <v>1</v>
      </c>
      <c r="AC2703">
        <f t="shared" ca="1" si="502"/>
        <v>0.5</v>
      </c>
      <c r="AD2703">
        <f t="shared" ca="1" si="503"/>
        <v>0.75</v>
      </c>
      <c r="AE2703">
        <f t="shared" ca="1" si="504"/>
        <v>0.47720000000000001</v>
      </c>
      <c r="AF2703">
        <f t="shared" ca="1" si="505"/>
        <v>0.4803</v>
      </c>
      <c r="AG2703">
        <f t="shared" ca="1" si="506"/>
        <v>0</v>
      </c>
    </row>
    <row r="2704" spans="3:33" x14ac:dyDescent="0.3">
      <c r="C2704" s="1">
        <v>40305</v>
      </c>
      <c r="D2704">
        <v>1.75</v>
      </c>
      <c r="E2704" s="1">
        <v>40305</v>
      </c>
      <c r="F2704">
        <v>0.25</v>
      </c>
      <c r="G2704" s="1">
        <v>40305</v>
      </c>
      <c r="H2704">
        <v>0.32100000000000001</v>
      </c>
      <c r="I2704" s="1">
        <v>40305</v>
      </c>
      <c r="J2704">
        <v>1</v>
      </c>
      <c r="L2704" s="1">
        <v>40305</v>
      </c>
      <c r="M2704">
        <v>0.5</v>
      </c>
      <c r="O2704">
        <f t="shared" si="496"/>
        <v>0.75</v>
      </c>
      <c r="P2704" s="1">
        <v>40305</v>
      </c>
      <c r="Q2704">
        <v>0.49440000000000001</v>
      </c>
      <c r="R2704" s="1">
        <v>40305</v>
      </c>
      <c r="S2704">
        <v>0.47099999999999997</v>
      </c>
      <c r="U2704" s="9">
        <f t="shared" si="495"/>
        <v>0</v>
      </c>
      <c r="X2704" s="6">
        <f t="shared" si="497"/>
        <v>40305</v>
      </c>
      <c r="Y2704">
        <f t="shared" ca="1" si="498"/>
        <v>1.75</v>
      </c>
      <c r="Z2704">
        <f t="shared" ca="1" si="499"/>
        <v>0.25</v>
      </c>
      <c r="AA2704">
        <f t="shared" ca="1" si="500"/>
        <v>0.32100000000000001</v>
      </c>
      <c r="AB2704">
        <f t="shared" ca="1" si="501"/>
        <v>1</v>
      </c>
      <c r="AC2704">
        <f t="shared" ca="1" si="502"/>
        <v>0.5</v>
      </c>
      <c r="AD2704">
        <f t="shared" ca="1" si="503"/>
        <v>0.75</v>
      </c>
      <c r="AE2704">
        <f t="shared" ca="1" si="504"/>
        <v>0.49440000000000001</v>
      </c>
      <c r="AF2704">
        <f t="shared" ca="1" si="505"/>
        <v>0.47099999999999997</v>
      </c>
      <c r="AG2704">
        <f t="shared" ca="1" si="506"/>
        <v>0</v>
      </c>
    </row>
    <row r="2705" spans="3:33" x14ac:dyDescent="0.3">
      <c r="C2705" s="1">
        <v>40308</v>
      </c>
      <c r="D2705">
        <v>1.75</v>
      </c>
      <c r="E2705" s="1">
        <v>40308</v>
      </c>
      <c r="F2705">
        <v>0.25</v>
      </c>
      <c r="G2705" s="1">
        <v>40308</v>
      </c>
      <c r="H2705">
        <v>0.34100000000000003</v>
      </c>
      <c r="I2705" s="1">
        <v>40308</v>
      </c>
      <c r="J2705">
        <v>1</v>
      </c>
      <c r="L2705" s="1">
        <v>40308</v>
      </c>
      <c r="M2705">
        <v>0.5</v>
      </c>
      <c r="O2705">
        <f t="shared" si="496"/>
        <v>0.75</v>
      </c>
      <c r="P2705" s="1">
        <v>40308</v>
      </c>
      <c r="Q2705">
        <v>0.49659999999999999</v>
      </c>
      <c r="R2705" s="1">
        <v>40308</v>
      </c>
      <c r="S2705">
        <v>0.45419999999999999</v>
      </c>
      <c r="U2705" s="9">
        <f t="shared" si="495"/>
        <v>0</v>
      </c>
      <c r="X2705" s="6">
        <f t="shared" si="497"/>
        <v>40308</v>
      </c>
      <c r="Y2705">
        <f t="shared" ca="1" si="498"/>
        <v>1.75</v>
      </c>
      <c r="Z2705">
        <f t="shared" ca="1" si="499"/>
        <v>0.25</v>
      </c>
      <c r="AA2705">
        <f t="shared" ca="1" si="500"/>
        <v>0.34100000000000003</v>
      </c>
      <c r="AB2705">
        <f t="shared" ca="1" si="501"/>
        <v>1</v>
      </c>
      <c r="AC2705">
        <f t="shared" ca="1" si="502"/>
        <v>0.5</v>
      </c>
      <c r="AD2705">
        <f t="shared" ca="1" si="503"/>
        <v>0.75</v>
      </c>
      <c r="AE2705">
        <f t="shared" ca="1" si="504"/>
        <v>0.49659999999999999</v>
      </c>
      <c r="AF2705">
        <f t="shared" ca="1" si="505"/>
        <v>0.45419999999999999</v>
      </c>
      <c r="AG2705">
        <f t="shared" ca="1" si="506"/>
        <v>0</v>
      </c>
    </row>
    <row r="2706" spans="3:33" x14ac:dyDescent="0.3">
      <c r="C2706" s="1">
        <v>40309</v>
      </c>
      <c r="D2706">
        <v>1.75</v>
      </c>
      <c r="E2706" s="1">
        <v>40309</v>
      </c>
      <c r="F2706">
        <v>0.25</v>
      </c>
      <c r="G2706" s="1">
        <v>40309</v>
      </c>
      <c r="H2706">
        <v>0.64500000000000002</v>
      </c>
      <c r="I2706" s="1">
        <v>40309</v>
      </c>
      <c r="J2706">
        <v>1</v>
      </c>
      <c r="L2706" s="1">
        <v>40309</v>
      </c>
      <c r="M2706">
        <v>0.5</v>
      </c>
      <c r="O2706">
        <f t="shared" si="496"/>
        <v>0.75</v>
      </c>
      <c r="P2706" s="1">
        <v>40309</v>
      </c>
      <c r="Q2706">
        <v>0.4869</v>
      </c>
      <c r="R2706" s="1">
        <v>40309</v>
      </c>
      <c r="S2706">
        <v>0.46820000000000001</v>
      </c>
      <c r="U2706" s="9">
        <f t="shared" si="495"/>
        <v>0</v>
      </c>
      <c r="X2706" s="6">
        <f t="shared" si="497"/>
        <v>40309</v>
      </c>
      <c r="Y2706">
        <f t="shared" ca="1" si="498"/>
        <v>1.75</v>
      </c>
      <c r="Z2706">
        <f t="shared" ca="1" si="499"/>
        <v>0.25</v>
      </c>
      <c r="AA2706">
        <f t="shared" ca="1" si="500"/>
        <v>0.64500000000000002</v>
      </c>
      <c r="AB2706">
        <f t="shared" ca="1" si="501"/>
        <v>1</v>
      </c>
      <c r="AC2706">
        <f t="shared" ca="1" si="502"/>
        <v>0.5</v>
      </c>
      <c r="AD2706">
        <f t="shared" ca="1" si="503"/>
        <v>0.75</v>
      </c>
      <c r="AE2706">
        <f t="shared" ca="1" si="504"/>
        <v>0.4869</v>
      </c>
      <c r="AF2706">
        <f t="shared" ca="1" si="505"/>
        <v>0.46820000000000001</v>
      </c>
      <c r="AG2706">
        <f t="shared" ca="1" si="506"/>
        <v>0</v>
      </c>
    </row>
    <row r="2707" spans="3:33" x14ac:dyDescent="0.3">
      <c r="C2707" s="1">
        <v>40310</v>
      </c>
      <c r="D2707">
        <v>1.75</v>
      </c>
      <c r="E2707" s="1">
        <v>40310</v>
      </c>
      <c r="F2707">
        <v>0.25</v>
      </c>
      <c r="G2707" s="1">
        <v>40310</v>
      </c>
      <c r="H2707">
        <v>0.307</v>
      </c>
      <c r="I2707" s="1">
        <v>40310</v>
      </c>
      <c r="J2707">
        <v>1</v>
      </c>
      <c r="L2707" s="1">
        <v>40310</v>
      </c>
      <c r="M2707">
        <v>0.5</v>
      </c>
      <c r="O2707">
        <f t="shared" si="496"/>
        <v>0.75</v>
      </c>
      <c r="P2707" s="1">
        <v>40310</v>
      </c>
      <c r="Q2707">
        <v>0.4824</v>
      </c>
      <c r="R2707" s="1">
        <v>40310</v>
      </c>
      <c r="S2707">
        <v>0.45889999999999997</v>
      </c>
      <c r="U2707" s="9">
        <f t="shared" si="495"/>
        <v>0</v>
      </c>
      <c r="X2707" s="6">
        <f t="shared" si="497"/>
        <v>40310</v>
      </c>
      <c r="Y2707">
        <f t="shared" ca="1" si="498"/>
        <v>1.75</v>
      </c>
      <c r="Z2707">
        <f t="shared" ca="1" si="499"/>
        <v>0.25</v>
      </c>
      <c r="AA2707">
        <f t="shared" ca="1" si="500"/>
        <v>0.307</v>
      </c>
      <c r="AB2707">
        <f t="shared" ca="1" si="501"/>
        <v>1</v>
      </c>
      <c r="AC2707">
        <f t="shared" ca="1" si="502"/>
        <v>0.5</v>
      </c>
      <c r="AD2707">
        <f t="shared" ca="1" si="503"/>
        <v>0.75</v>
      </c>
      <c r="AE2707">
        <f t="shared" ca="1" si="504"/>
        <v>0.4824</v>
      </c>
      <c r="AF2707">
        <f t="shared" ca="1" si="505"/>
        <v>0.45889999999999997</v>
      </c>
      <c r="AG2707">
        <f t="shared" ca="1" si="506"/>
        <v>0</v>
      </c>
    </row>
    <row r="2708" spans="3:33" x14ac:dyDescent="0.3">
      <c r="C2708" s="1">
        <v>40311</v>
      </c>
      <c r="D2708">
        <v>1.75</v>
      </c>
      <c r="E2708" s="1">
        <v>40311</v>
      </c>
      <c r="F2708">
        <v>0.25</v>
      </c>
      <c r="G2708" s="1">
        <v>40311</v>
      </c>
      <c r="H2708">
        <v>0.307</v>
      </c>
      <c r="I2708" s="1">
        <v>40311</v>
      </c>
      <c r="J2708">
        <v>1</v>
      </c>
      <c r="L2708" s="1">
        <v>40311</v>
      </c>
      <c r="M2708">
        <v>0.5</v>
      </c>
      <c r="O2708">
        <f t="shared" si="496"/>
        <v>0.75</v>
      </c>
      <c r="P2708" s="1">
        <v>40311</v>
      </c>
      <c r="Q2708">
        <v>0.4773</v>
      </c>
      <c r="R2708" s="1">
        <v>40311</v>
      </c>
      <c r="S2708">
        <v>0.47810000000000002</v>
      </c>
      <c r="U2708" s="9">
        <f t="shared" si="495"/>
        <v>0</v>
      </c>
      <c r="X2708" s="6">
        <f t="shared" si="497"/>
        <v>40311</v>
      </c>
      <c r="Y2708">
        <f t="shared" ca="1" si="498"/>
        <v>1.75</v>
      </c>
      <c r="Z2708">
        <f t="shared" ca="1" si="499"/>
        <v>0.25</v>
      </c>
      <c r="AA2708">
        <f t="shared" ca="1" si="500"/>
        <v>0.307</v>
      </c>
      <c r="AB2708">
        <f t="shared" ca="1" si="501"/>
        <v>1</v>
      </c>
      <c r="AC2708">
        <f t="shared" ca="1" si="502"/>
        <v>0.5</v>
      </c>
      <c r="AD2708">
        <f t="shared" ca="1" si="503"/>
        <v>0.75</v>
      </c>
      <c r="AE2708">
        <f t="shared" ca="1" si="504"/>
        <v>0.4773</v>
      </c>
      <c r="AF2708">
        <f t="shared" ca="1" si="505"/>
        <v>0.47810000000000002</v>
      </c>
      <c r="AG2708">
        <f t="shared" ca="1" si="506"/>
        <v>0</v>
      </c>
    </row>
    <row r="2709" spans="3:33" x14ac:dyDescent="0.3">
      <c r="C2709" s="1">
        <v>40312</v>
      </c>
      <c r="D2709">
        <v>1.75</v>
      </c>
      <c r="E2709" s="1">
        <v>40312</v>
      </c>
      <c r="F2709">
        <v>0.25</v>
      </c>
      <c r="G2709" s="1">
        <v>40312</v>
      </c>
      <c r="H2709">
        <v>0.33900000000000002</v>
      </c>
      <c r="I2709" s="1">
        <v>40312</v>
      </c>
      <c r="J2709">
        <v>1</v>
      </c>
      <c r="L2709" s="1">
        <v>40312</v>
      </c>
      <c r="M2709">
        <v>0.5</v>
      </c>
      <c r="O2709">
        <f t="shared" si="496"/>
        <v>0.75</v>
      </c>
      <c r="P2709" s="1">
        <v>40312</v>
      </c>
      <c r="Q2709">
        <v>0.48359999999999997</v>
      </c>
      <c r="R2709" s="1">
        <v>40312</v>
      </c>
      <c r="S2709">
        <v>0.47689999999999999</v>
      </c>
      <c r="U2709" s="9">
        <f t="shared" si="495"/>
        <v>0</v>
      </c>
      <c r="X2709" s="6">
        <f t="shared" si="497"/>
        <v>40312</v>
      </c>
      <c r="Y2709">
        <f t="shared" ca="1" si="498"/>
        <v>1.75</v>
      </c>
      <c r="Z2709">
        <f t="shared" ca="1" si="499"/>
        <v>0.25</v>
      </c>
      <c r="AA2709">
        <f t="shared" ca="1" si="500"/>
        <v>0.33900000000000002</v>
      </c>
      <c r="AB2709">
        <f t="shared" ca="1" si="501"/>
        <v>1</v>
      </c>
      <c r="AC2709">
        <f t="shared" ca="1" si="502"/>
        <v>0.5</v>
      </c>
      <c r="AD2709">
        <f t="shared" ca="1" si="503"/>
        <v>0.75</v>
      </c>
      <c r="AE2709">
        <f t="shared" ca="1" si="504"/>
        <v>0.48359999999999997</v>
      </c>
      <c r="AF2709">
        <f t="shared" ca="1" si="505"/>
        <v>0.47689999999999999</v>
      </c>
      <c r="AG2709">
        <f t="shared" ca="1" si="506"/>
        <v>0</v>
      </c>
    </row>
    <row r="2710" spans="3:33" x14ac:dyDescent="0.3">
      <c r="C2710" s="1">
        <v>40315</v>
      </c>
      <c r="D2710">
        <v>1.75</v>
      </c>
      <c r="E2710" s="1">
        <v>40315</v>
      </c>
      <c r="F2710">
        <v>0.25</v>
      </c>
      <c r="G2710" s="1">
        <v>40315</v>
      </c>
      <c r="H2710">
        <v>0.32500000000000001</v>
      </c>
      <c r="I2710" s="1">
        <v>40315</v>
      </c>
      <c r="J2710">
        <v>1</v>
      </c>
      <c r="L2710" s="1">
        <v>40315</v>
      </c>
      <c r="M2710">
        <v>0.5</v>
      </c>
      <c r="O2710">
        <f t="shared" si="496"/>
        <v>0.75</v>
      </c>
      <c r="P2710" s="1">
        <v>40315</v>
      </c>
      <c r="Q2710">
        <v>0.4793</v>
      </c>
      <c r="R2710" s="1">
        <v>40315</v>
      </c>
      <c r="S2710">
        <v>0.49769999999999998</v>
      </c>
      <c r="U2710" s="9">
        <f t="shared" si="495"/>
        <v>0</v>
      </c>
      <c r="X2710" s="6">
        <f t="shared" si="497"/>
        <v>40315</v>
      </c>
      <c r="Y2710">
        <f t="shared" ca="1" si="498"/>
        <v>1.75</v>
      </c>
      <c r="Z2710">
        <f t="shared" ca="1" si="499"/>
        <v>0.25</v>
      </c>
      <c r="AA2710">
        <f t="shared" ca="1" si="500"/>
        <v>0.32500000000000001</v>
      </c>
      <c r="AB2710">
        <f t="shared" ca="1" si="501"/>
        <v>1</v>
      </c>
      <c r="AC2710">
        <f t="shared" ca="1" si="502"/>
        <v>0.5</v>
      </c>
      <c r="AD2710">
        <f t="shared" ca="1" si="503"/>
        <v>0.75</v>
      </c>
      <c r="AE2710">
        <f t="shared" ca="1" si="504"/>
        <v>0.4793</v>
      </c>
      <c r="AF2710">
        <f t="shared" ca="1" si="505"/>
        <v>0.49769999999999998</v>
      </c>
      <c r="AG2710">
        <f t="shared" ca="1" si="506"/>
        <v>0</v>
      </c>
    </row>
    <row r="2711" spans="3:33" x14ac:dyDescent="0.3">
      <c r="C2711" s="1">
        <v>40316</v>
      </c>
      <c r="D2711">
        <v>1.75</v>
      </c>
      <c r="E2711" s="1">
        <v>40316</v>
      </c>
      <c r="F2711">
        <v>0.25</v>
      </c>
      <c r="G2711" s="1">
        <v>40316</v>
      </c>
      <c r="H2711">
        <v>0.32700000000000001</v>
      </c>
      <c r="I2711" s="1">
        <v>40316</v>
      </c>
      <c r="J2711">
        <v>1</v>
      </c>
      <c r="L2711" s="1">
        <v>40316</v>
      </c>
      <c r="M2711">
        <v>0.5</v>
      </c>
      <c r="O2711">
        <f t="shared" si="496"/>
        <v>0.75</v>
      </c>
      <c r="P2711" s="1">
        <v>40316</v>
      </c>
      <c r="Q2711">
        <v>0.48039999999999999</v>
      </c>
      <c r="R2711" s="1">
        <v>40316</v>
      </c>
      <c r="S2711">
        <v>0.49440000000000001</v>
      </c>
      <c r="U2711" s="9">
        <f t="shared" si="495"/>
        <v>0</v>
      </c>
      <c r="X2711" s="6">
        <f t="shared" si="497"/>
        <v>40316</v>
      </c>
      <c r="Y2711">
        <f t="shared" ca="1" si="498"/>
        <v>1.75</v>
      </c>
      <c r="Z2711">
        <f t="shared" ca="1" si="499"/>
        <v>0.25</v>
      </c>
      <c r="AA2711">
        <f t="shared" ca="1" si="500"/>
        <v>0.32700000000000001</v>
      </c>
      <c r="AB2711">
        <f t="shared" ca="1" si="501"/>
        <v>1</v>
      </c>
      <c r="AC2711">
        <f t="shared" ca="1" si="502"/>
        <v>0.5</v>
      </c>
      <c r="AD2711">
        <f t="shared" ca="1" si="503"/>
        <v>0.75</v>
      </c>
      <c r="AE2711">
        <f t="shared" ca="1" si="504"/>
        <v>0.48039999999999999</v>
      </c>
      <c r="AF2711">
        <f t="shared" ca="1" si="505"/>
        <v>0.49440000000000001</v>
      </c>
      <c r="AG2711">
        <f t="shared" ca="1" si="506"/>
        <v>0</v>
      </c>
    </row>
    <row r="2712" spans="3:33" x14ac:dyDescent="0.3">
      <c r="C2712" s="1">
        <v>40317</v>
      </c>
      <c r="D2712">
        <v>1.75</v>
      </c>
      <c r="E2712" s="1">
        <v>40317</v>
      </c>
      <c r="F2712">
        <v>0.25</v>
      </c>
      <c r="G2712" s="1">
        <v>40317</v>
      </c>
      <c r="H2712">
        <v>0.32900000000000001</v>
      </c>
      <c r="I2712" s="1">
        <v>40317</v>
      </c>
      <c r="J2712">
        <v>1</v>
      </c>
      <c r="L2712" s="1">
        <v>40317</v>
      </c>
      <c r="M2712">
        <v>0.5</v>
      </c>
      <c r="O2712">
        <f t="shared" si="496"/>
        <v>0.75</v>
      </c>
      <c r="P2712" s="1">
        <v>40317</v>
      </c>
      <c r="Q2712">
        <v>0.4788</v>
      </c>
      <c r="R2712" s="1">
        <v>40317</v>
      </c>
      <c r="S2712">
        <v>0.49730000000000002</v>
      </c>
      <c r="U2712" s="9">
        <f t="shared" si="495"/>
        <v>0</v>
      </c>
      <c r="X2712" s="6">
        <f t="shared" si="497"/>
        <v>40317</v>
      </c>
      <c r="Y2712">
        <f t="shared" ca="1" si="498"/>
        <v>1.75</v>
      </c>
      <c r="Z2712">
        <f t="shared" ca="1" si="499"/>
        <v>0.25</v>
      </c>
      <c r="AA2712">
        <f t="shared" ca="1" si="500"/>
        <v>0.32900000000000001</v>
      </c>
      <c r="AB2712">
        <f t="shared" ca="1" si="501"/>
        <v>1</v>
      </c>
      <c r="AC2712">
        <f t="shared" ca="1" si="502"/>
        <v>0.5</v>
      </c>
      <c r="AD2712">
        <f t="shared" ca="1" si="503"/>
        <v>0.75</v>
      </c>
      <c r="AE2712">
        <f t="shared" ca="1" si="504"/>
        <v>0.4788</v>
      </c>
      <c r="AF2712">
        <f t="shared" ca="1" si="505"/>
        <v>0.49730000000000002</v>
      </c>
      <c r="AG2712">
        <f t="shared" ca="1" si="506"/>
        <v>0</v>
      </c>
    </row>
    <row r="2713" spans="3:33" x14ac:dyDescent="0.3">
      <c r="C2713" s="1">
        <v>40318</v>
      </c>
      <c r="D2713">
        <v>1.75</v>
      </c>
      <c r="E2713" s="1">
        <v>40318</v>
      </c>
      <c r="F2713">
        <v>0.25</v>
      </c>
      <c r="G2713" s="1">
        <v>40318</v>
      </c>
      <c r="H2713">
        <v>0.34200000000000003</v>
      </c>
      <c r="I2713" s="1">
        <v>40318</v>
      </c>
      <c r="J2713">
        <v>1</v>
      </c>
      <c r="L2713" s="1">
        <v>40318</v>
      </c>
      <c r="M2713">
        <v>0.5</v>
      </c>
      <c r="O2713">
        <f t="shared" si="496"/>
        <v>0.75</v>
      </c>
      <c r="P2713" s="1">
        <v>40318</v>
      </c>
      <c r="Q2713">
        <v>0.48249999999999998</v>
      </c>
      <c r="R2713" s="1">
        <v>40318</v>
      </c>
      <c r="S2713">
        <v>0.48959999999999998</v>
      </c>
      <c r="U2713" s="9">
        <f t="shared" si="495"/>
        <v>0</v>
      </c>
      <c r="X2713" s="6">
        <f t="shared" si="497"/>
        <v>40318</v>
      </c>
      <c r="Y2713">
        <f t="shared" ca="1" si="498"/>
        <v>1.75</v>
      </c>
      <c r="Z2713">
        <f t="shared" ca="1" si="499"/>
        <v>0.25</v>
      </c>
      <c r="AA2713">
        <f t="shared" ca="1" si="500"/>
        <v>0.34200000000000003</v>
      </c>
      <c r="AB2713">
        <f t="shared" ca="1" si="501"/>
        <v>1</v>
      </c>
      <c r="AC2713">
        <f t="shared" ca="1" si="502"/>
        <v>0.5</v>
      </c>
      <c r="AD2713">
        <f t="shared" ca="1" si="503"/>
        <v>0.75</v>
      </c>
      <c r="AE2713">
        <f t="shared" ca="1" si="504"/>
        <v>0.48249999999999998</v>
      </c>
      <c r="AF2713">
        <f t="shared" ca="1" si="505"/>
        <v>0.48959999999999998</v>
      </c>
      <c r="AG2713">
        <f t="shared" ca="1" si="506"/>
        <v>0</v>
      </c>
    </row>
    <row r="2714" spans="3:33" x14ac:dyDescent="0.3">
      <c r="C2714" s="1">
        <v>40319</v>
      </c>
      <c r="D2714">
        <v>1.75</v>
      </c>
      <c r="E2714" s="1">
        <v>40319</v>
      </c>
      <c r="F2714">
        <v>0.25</v>
      </c>
      <c r="G2714" s="1">
        <v>40319</v>
      </c>
      <c r="H2714">
        <v>0.30299999999999999</v>
      </c>
      <c r="I2714" s="1">
        <v>40319</v>
      </c>
      <c r="J2714">
        <v>1</v>
      </c>
      <c r="L2714" s="1">
        <v>40319</v>
      </c>
      <c r="M2714">
        <v>0.5</v>
      </c>
      <c r="O2714">
        <f t="shared" si="496"/>
        <v>0.75</v>
      </c>
      <c r="P2714" s="1">
        <v>40319</v>
      </c>
      <c r="Q2714">
        <v>0.48870000000000002</v>
      </c>
      <c r="R2714" s="1">
        <v>40319</v>
      </c>
      <c r="S2714">
        <v>0.48060000000000003</v>
      </c>
      <c r="U2714" s="9">
        <f t="shared" si="495"/>
        <v>0</v>
      </c>
      <c r="X2714" s="6">
        <f t="shared" si="497"/>
        <v>40319</v>
      </c>
      <c r="Y2714">
        <f t="shared" ca="1" si="498"/>
        <v>1.75</v>
      </c>
      <c r="Z2714">
        <f t="shared" ca="1" si="499"/>
        <v>0.25</v>
      </c>
      <c r="AA2714">
        <f t="shared" ca="1" si="500"/>
        <v>0.30299999999999999</v>
      </c>
      <c r="AB2714">
        <f t="shared" ca="1" si="501"/>
        <v>1</v>
      </c>
      <c r="AC2714">
        <f t="shared" ca="1" si="502"/>
        <v>0.5</v>
      </c>
      <c r="AD2714">
        <f t="shared" ca="1" si="503"/>
        <v>0.75</v>
      </c>
      <c r="AE2714">
        <f t="shared" ca="1" si="504"/>
        <v>0.48870000000000002</v>
      </c>
      <c r="AF2714">
        <f t="shared" ca="1" si="505"/>
        <v>0.48060000000000003</v>
      </c>
      <c r="AG2714">
        <f t="shared" ca="1" si="506"/>
        <v>0</v>
      </c>
    </row>
    <row r="2715" spans="3:33" x14ac:dyDescent="0.3">
      <c r="C2715" s="1">
        <v>40322</v>
      </c>
      <c r="D2715">
        <v>1.75</v>
      </c>
      <c r="E2715" s="1">
        <v>40322</v>
      </c>
      <c r="F2715">
        <v>0.25</v>
      </c>
      <c r="G2715" s="1">
        <v>40322</v>
      </c>
      <c r="H2715">
        <v>0.30299999999999999</v>
      </c>
      <c r="I2715" s="1">
        <v>40322</v>
      </c>
      <c r="J2715">
        <v>1</v>
      </c>
      <c r="L2715" s="1">
        <v>40322</v>
      </c>
      <c r="M2715">
        <v>0.5</v>
      </c>
      <c r="O2715">
        <f t="shared" si="496"/>
        <v>0.75</v>
      </c>
      <c r="P2715" s="1">
        <v>40322</v>
      </c>
      <c r="Q2715">
        <v>0.48530000000000001</v>
      </c>
      <c r="R2715" s="1">
        <v>40322</v>
      </c>
      <c r="S2715">
        <v>0.4869</v>
      </c>
      <c r="U2715" s="9">
        <f t="shared" si="495"/>
        <v>0</v>
      </c>
      <c r="X2715" s="6">
        <f t="shared" si="497"/>
        <v>40322</v>
      </c>
      <c r="Y2715">
        <f t="shared" ca="1" si="498"/>
        <v>1.75</v>
      </c>
      <c r="Z2715">
        <f t="shared" ca="1" si="499"/>
        <v>0.25</v>
      </c>
      <c r="AA2715">
        <f t="shared" ca="1" si="500"/>
        <v>0.30299999999999999</v>
      </c>
      <c r="AB2715">
        <f t="shared" ca="1" si="501"/>
        <v>1</v>
      </c>
      <c r="AC2715">
        <f t="shared" ca="1" si="502"/>
        <v>0.5</v>
      </c>
      <c r="AD2715">
        <f t="shared" ca="1" si="503"/>
        <v>0.75</v>
      </c>
      <c r="AE2715">
        <f t="shared" ca="1" si="504"/>
        <v>0.48530000000000001</v>
      </c>
      <c r="AF2715">
        <f t="shared" ca="1" si="505"/>
        <v>0.4869</v>
      </c>
      <c r="AG2715">
        <f t="shared" ca="1" si="506"/>
        <v>0</v>
      </c>
    </row>
    <row r="2716" spans="3:33" x14ac:dyDescent="0.3">
      <c r="C2716" s="1">
        <v>40323</v>
      </c>
      <c r="D2716">
        <v>1.75</v>
      </c>
      <c r="E2716" s="1">
        <v>40323</v>
      </c>
      <c r="F2716">
        <v>0.25</v>
      </c>
      <c r="G2716" s="1">
        <v>40323</v>
      </c>
      <c r="H2716">
        <v>0.33700000000000002</v>
      </c>
      <c r="I2716" s="1">
        <v>40323</v>
      </c>
      <c r="J2716">
        <v>1</v>
      </c>
      <c r="L2716" s="1">
        <v>40323</v>
      </c>
      <c r="M2716">
        <v>0.5</v>
      </c>
      <c r="O2716">
        <f t="shared" si="496"/>
        <v>0.75</v>
      </c>
      <c r="P2716" s="1">
        <v>40323</v>
      </c>
      <c r="Q2716">
        <v>0.49270000000000003</v>
      </c>
      <c r="R2716" s="1">
        <v>40323</v>
      </c>
      <c r="S2716">
        <v>0.48</v>
      </c>
      <c r="U2716" s="9">
        <f t="shared" si="495"/>
        <v>0</v>
      </c>
      <c r="X2716" s="6">
        <f t="shared" si="497"/>
        <v>40323</v>
      </c>
      <c r="Y2716">
        <f t="shared" ca="1" si="498"/>
        <v>1.75</v>
      </c>
      <c r="Z2716">
        <f t="shared" ca="1" si="499"/>
        <v>0.25</v>
      </c>
      <c r="AA2716">
        <f t="shared" ca="1" si="500"/>
        <v>0.33700000000000002</v>
      </c>
      <c r="AB2716">
        <f t="shared" ca="1" si="501"/>
        <v>1</v>
      </c>
      <c r="AC2716">
        <f t="shared" ca="1" si="502"/>
        <v>0.5</v>
      </c>
      <c r="AD2716">
        <f t="shared" ca="1" si="503"/>
        <v>0.75</v>
      </c>
      <c r="AE2716">
        <f t="shared" ca="1" si="504"/>
        <v>0.49270000000000003</v>
      </c>
      <c r="AF2716">
        <f t="shared" ca="1" si="505"/>
        <v>0.48</v>
      </c>
      <c r="AG2716">
        <f t="shared" ca="1" si="506"/>
        <v>0</v>
      </c>
    </row>
    <row r="2717" spans="3:33" x14ac:dyDescent="0.3">
      <c r="C2717" s="1">
        <v>40324</v>
      </c>
      <c r="D2717">
        <v>1.75</v>
      </c>
      <c r="E2717" s="1">
        <v>40324</v>
      </c>
      <c r="F2717">
        <v>0.25</v>
      </c>
      <c r="G2717" s="1">
        <v>40324</v>
      </c>
      <c r="H2717">
        <v>0.33900000000000002</v>
      </c>
      <c r="I2717" s="1">
        <v>40324</v>
      </c>
      <c r="J2717">
        <v>1</v>
      </c>
      <c r="L2717" s="1">
        <v>40324</v>
      </c>
      <c r="M2717">
        <v>0.5</v>
      </c>
      <c r="O2717">
        <f t="shared" si="496"/>
        <v>0.75</v>
      </c>
      <c r="P2717" s="1">
        <v>40324</v>
      </c>
      <c r="Q2717">
        <v>0.4889</v>
      </c>
      <c r="R2717" s="1">
        <v>40324</v>
      </c>
      <c r="S2717">
        <v>0.49209999999999998</v>
      </c>
      <c r="U2717" s="9">
        <f t="shared" si="495"/>
        <v>0</v>
      </c>
      <c r="X2717" s="6">
        <f t="shared" si="497"/>
        <v>40324</v>
      </c>
      <c r="Y2717">
        <f t="shared" ca="1" si="498"/>
        <v>1.75</v>
      </c>
      <c r="Z2717">
        <f t="shared" ca="1" si="499"/>
        <v>0.25</v>
      </c>
      <c r="AA2717">
        <f t="shared" ca="1" si="500"/>
        <v>0.33900000000000002</v>
      </c>
      <c r="AB2717">
        <f t="shared" ca="1" si="501"/>
        <v>1</v>
      </c>
      <c r="AC2717">
        <f t="shared" ca="1" si="502"/>
        <v>0.5</v>
      </c>
      <c r="AD2717">
        <f t="shared" ca="1" si="503"/>
        <v>0.75</v>
      </c>
      <c r="AE2717">
        <f t="shared" ca="1" si="504"/>
        <v>0.4889</v>
      </c>
      <c r="AF2717">
        <f t="shared" ca="1" si="505"/>
        <v>0.49209999999999998</v>
      </c>
      <c r="AG2717">
        <f t="shared" ca="1" si="506"/>
        <v>0</v>
      </c>
    </row>
    <row r="2718" spans="3:33" x14ac:dyDescent="0.3">
      <c r="C2718" s="1">
        <v>40325</v>
      </c>
      <c r="D2718">
        <v>1.75</v>
      </c>
      <c r="E2718" s="1">
        <v>40325</v>
      </c>
      <c r="F2718">
        <v>0.25</v>
      </c>
      <c r="G2718" s="1">
        <v>40325</v>
      </c>
      <c r="H2718">
        <v>0.33100000000000002</v>
      </c>
      <c r="I2718" s="1">
        <v>40325</v>
      </c>
      <c r="J2718">
        <v>1</v>
      </c>
      <c r="L2718" s="1">
        <v>40325</v>
      </c>
      <c r="M2718">
        <v>0.5</v>
      </c>
      <c r="O2718">
        <f t="shared" si="496"/>
        <v>0.75</v>
      </c>
      <c r="P2718" s="1">
        <v>40325</v>
      </c>
      <c r="Q2718">
        <v>0.48659999999999998</v>
      </c>
      <c r="R2718" s="1">
        <v>40325</v>
      </c>
      <c r="S2718">
        <v>0.49299999999999999</v>
      </c>
      <c r="U2718" s="9">
        <f t="shared" si="495"/>
        <v>0</v>
      </c>
      <c r="X2718" s="6">
        <f t="shared" si="497"/>
        <v>40325</v>
      </c>
      <c r="Y2718">
        <f t="shared" ca="1" si="498"/>
        <v>1.75</v>
      </c>
      <c r="Z2718">
        <f t="shared" ca="1" si="499"/>
        <v>0.25</v>
      </c>
      <c r="AA2718">
        <f t="shared" ca="1" si="500"/>
        <v>0.33100000000000002</v>
      </c>
      <c r="AB2718">
        <f t="shared" ca="1" si="501"/>
        <v>1</v>
      </c>
      <c r="AC2718">
        <f t="shared" ca="1" si="502"/>
        <v>0.5</v>
      </c>
      <c r="AD2718">
        <f t="shared" ca="1" si="503"/>
        <v>0.75</v>
      </c>
      <c r="AE2718">
        <f t="shared" ca="1" si="504"/>
        <v>0.48659999999999998</v>
      </c>
      <c r="AF2718">
        <f t="shared" ca="1" si="505"/>
        <v>0.49299999999999999</v>
      </c>
      <c r="AG2718">
        <f t="shared" ca="1" si="506"/>
        <v>0</v>
      </c>
    </row>
    <row r="2719" spans="3:33" x14ac:dyDescent="0.3">
      <c r="C2719" s="1">
        <v>40326</v>
      </c>
      <c r="D2719">
        <v>1.75</v>
      </c>
      <c r="E2719" s="1">
        <v>40326</v>
      </c>
      <c r="F2719">
        <v>0.25</v>
      </c>
      <c r="G2719" s="1">
        <v>40326</v>
      </c>
      <c r="H2719">
        <v>0.33800000000000002</v>
      </c>
      <c r="I2719" s="1">
        <v>40326</v>
      </c>
      <c r="J2719">
        <v>1</v>
      </c>
      <c r="L2719" s="1">
        <v>40326</v>
      </c>
      <c r="M2719">
        <v>0.5</v>
      </c>
      <c r="O2719">
        <f t="shared" si="496"/>
        <v>0.75</v>
      </c>
      <c r="P2719" s="1">
        <v>40326</v>
      </c>
      <c r="Q2719">
        <v>0.48330000000000001</v>
      </c>
      <c r="R2719" s="1">
        <v>40326</v>
      </c>
      <c r="S2719">
        <v>0.46929999999999999</v>
      </c>
      <c r="U2719" s="9">
        <f t="shared" ref="U2719:U2782" si="507">M2719-0.5</f>
        <v>0</v>
      </c>
      <c r="X2719" s="6">
        <f t="shared" si="497"/>
        <v>40326</v>
      </c>
      <c r="Y2719">
        <f t="shared" ca="1" si="498"/>
        <v>1.75</v>
      </c>
      <c r="Z2719">
        <f t="shared" ca="1" si="499"/>
        <v>0.25</v>
      </c>
      <c r="AA2719">
        <f t="shared" ca="1" si="500"/>
        <v>0.33800000000000002</v>
      </c>
      <c r="AB2719">
        <f t="shared" ca="1" si="501"/>
        <v>1</v>
      </c>
      <c r="AC2719">
        <f t="shared" ca="1" si="502"/>
        <v>0.5</v>
      </c>
      <c r="AD2719">
        <f t="shared" ca="1" si="503"/>
        <v>0.75</v>
      </c>
      <c r="AE2719">
        <f t="shared" ca="1" si="504"/>
        <v>0.48330000000000001</v>
      </c>
      <c r="AF2719">
        <f t="shared" ca="1" si="505"/>
        <v>0.46929999999999999</v>
      </c>
      <c r="AG2719">
        <f t="shared" ca="1" si="506"/>
        <v>0</v>
      </c>
    </row>
    <row r="2720" spans="3:33" x14ac:dyDescent="0.3">
      <c r="C2720" s="1">
        <v>40329</v>
      </c>
      <c r="D2720">
        <v>1.75</v>
      </c>
      <c r="E2720" s="1">
        <v>40329</v>
      </c>
      <c r="F2720">
        <v>0.25</v>
      </c>
      <c r="G2720" s="1">
        <v>40329</v>
      </c>
      <c r="H2720">
        <v>0.33</v>
      </c>
      <c r="I2720" s="1">
        <v>40329</v>
      </c>
      <c r="J2720">
        <v>1</v>
      </c>
      <c r="L2720" s="1">
        <v>40329</v>
      </c>
      <c r="M2720">
        <v>0.5</v>
      </c>
      <c r="O2720">
        <f t="shared" si="496"/>
        <v>0.75</v>
      </c>
      <c r="P2720" s="1">
        <v>40329</v>
      </c>
      <c r="Q2720">
        <v>0.48330000000000001</v>
      </c>
      <c r="R2720" s="1">
        <v>40329</v>
      </c>
      <c r="S2720">
        <v>0.46929999999999999</v>
      </c>
      <c r="U2720" s="9">
        <f t="shared" si="507"/>
        <v>0</v>
      </c>
      <c r="X2720" s="6">
        <f t="shared" si="497"/>
        <v>40329</v>
      </c>
      <c r="Y2720">
        <f t="shared" ca="1" si="498"/>
        <v>1.75</v>
      </c>
      <c r="Z2720">
        <f t="shared" ca="1" si="499"/>
        <v>0.25</v>
      </c>
      <c r="AA2720">
        <f t="shared" ca="1" si="500"/>
        <v>0.33</v>
      </c>
      <c r="AB2720">
        <f t="shared" ca="1" si="501"/>
        <v>1</v>
      </c>
      <c r="AC2720">
        <f t="shared" ca="1" si="502"/>
        <v>0.5</v>
      </c>
      <c r="AD2720">
        <f t="shared" ca="1" si="503"/>
        <v>0.75</v>
      </c>
      <c r="AE2720">
        <f t="shared" ca="1" si="504"/>
        <v>0.48330000000000001</v>
      </c>
      <c r="AF2720">
        <f t="shared" ca="1" si="505"/>
        <v>0.46929999999999999</v>
      </c>
      <c r="AG2720">
        <f t="shared" ca="1" si="506"/>
        <v>0</v>
      </c>
    </row>
    <row r="2721" spans="3:33" x14ac:dyDescent="0.3">
      <c r="C2721" s="1">
        <v>40330</v>
      </c>
      <c r="D2721">
        <v>1.75</v>
      </c>
      <c r="E2721" s="1">
        <v>40330</v>
      </c>
      <c r="F2721">
        <v>0.25</v>
      </c>
      <c r="G2721" s="1">
        <v>40330</v>
      </c>
      <c r="H2721">
        <v>0.32900000000000001</v>
      </c>
      <c r="I2721" s="1">
        <v>40330</v>
      </c>
      <c r="J2721">
        <v>1</v>
      </c>
      <c r="L2721" s="1">
        <v>40330</v>
      </c>
      <c r="M2721">
        <v>0.5</v>
      </c>
      <c r="O2721">
        <f t="shared" si="496"/>
        <v>0.75</v>
      </c>
      <c r="P2721" s="1">
        <v>40330</v>
      </c>
      <c r="Q2721">
        <v>0.48520000000000002</v>
      </c>
      <c r="R2721" s="1">
        <v>40330</v>
      </c>
      <c r="S2721">
        <v>0.49330000000000002</v>
      </c>
      <c r="U2721" s="9">
        <f t="shared" si="507"/>
        <v>0</v>
      </c>
      <c r="X2721" s="6">
        <f t="shared" si="497"/>
        <v>40330</v>
      </c>
      <c r="Y2721">
        <f t="shared" ca="1" si="498"/>
        <v>1.75</v>
      </c>
      <c r="Z2721">
        <f t="shared" ca="1" si="499"/>
        <v>0.25</v>
      </c>
      <c r="AA2721">
        <f t="shared" ca="1" si="500"/>
        <v>0.32900000000000001</v>
      </c>
      <c r="AB2721">
        <f t="shared" ca="1" si="501"/>
        <v>1</v>
      </c>
      <c r="AC2721">
        <f t="shared" ca="1" si="502"/>
        <v>0.5</v>
      </c>
      <c r="AD2721">
        <f t="shared" ca="1" si="503"/>
        <v>0.75</v>
      </c>
      <c r="AE2721">
        <f t="shared" ca="1" si="504"/>
        <v>0.48520000000000002</v>
      </c>
      <c r="AF2721">
        <f t="shared" ca="1" si="505"/>
        <v>0.49330000000000002</v>
      </c>
      <c r="AG2721">
        <f t="shared" ca="1" si="506"/>
        <v>0</v>
      </c>
    </row>
    <row r="2722" spans="3:33" x14ac:dyDescent="0.3">
      <c r="C2722" s="1">
        <v>40331</v>
      </c>
      <c r="D2722">
        <v>1.75</v>
      </c>
      <c r="E2722" s="1">
        <v>40331</v>
      </c>
      <c r="F2722">
        <v>0.25</v>
      </c>
      <c r="G2722" s="1">
        <v>40331</v>
      </c>
      <c r="H2722">
        <v>0.3</v>
      </c>
      <c r="I2722" s="1">
        <v>40331</v>
      </c>
      <c r="J2722">
        <v>1</v>
      </c>
      <c r="L2722" s="1">
        <v>40331</v>
      </c>
      <c r="M2722">
        <v>0.5</v>
      </c>
      <c r="O2722">
        <f t="shared" si="496"/>
        <v>0.75</v>
      </c>
      <c r="P2722" s="1">
        <v>40331</v>
      </c>
      <c r="Q2722">
        <v>0.48570000000000002</v>
      </c>
      <c r="R2722" s="1">
        <v>40331</v>
      </c>
      <c r="S2722">
        <v>0.49220000000000003</v>
      </c>
      <c r="U2722" s="9">
        <f t="shared" si="507"/>
        <v>0</v>
      </c>
      <c r="X2722" s="6">
        <f t="shared" si="497"/>
        <v>40331</v>
      </c>
      <c r="Y2722">
        <f t="shared" ca="1" si="498"/>
        <v>1.75</v>
      </c>
      <c r="Z2722">
        <f t="shared" ca="1" si="499"/>
        <v>0.25</v>
      </c>
      <c r="AA2722">
        <f t="shared" ca="1" si="500"/>
        <v>0.3</v>
      </c>
      <c r="AB2722">
        <f t="shared" ca="1" si="501"/>
        <v>1</v>
      </c>
      <c r="AC2722">
        <f t="shared" ca="1" si="502"/>
        <v>0.5</v>
      </c>
      <c r="AD2722">
        <f t="shared" ca="1" si="503"/>
        <v>0.75</v>
      </c>
      <c r="AE2722">
        <f t="shared" ca="1" si="504"/>
        <v>0.48570000000000002</v>
      </c>
      <c r="AF2722">
        <f t="shared" ca="1" si="505"/>
        <v>0.49220000000000003</v>
      </c>
      <c r="AG2722">
        <f t="shared" ca="1" si="506"/>
        <v>0</v>
      </c>
    </row>
    <row r="2723" spans="3:33" x14ac:dyDescent="0.3">
      <c r="C2723" s="1">
        <v>40332</v>
      </c>
      <c r="D2723">
        <v>1.75</v>
      </c>
      <c r="E2723" s="1">
        <v>40332</v>
      </c>
      <c r="F2723">
        <v>0.25</v>
      </c>
      <c r="G2723" s="1">
        <v>40332</v>
      </c>
      <c r="H2723">
        <v>0.29499999999999998</v>
      </c>
      <c r="I2723" s="1">
        <v>40332</v>
      </c>
      <c r="J2723">
        <v>1</v>
      </c>
      <c r="L2723" s="1">
        <v>40332</v>
      </c>
      <c r="M2723">
        <v>0.5</v>
      </c>
      <c r="O2723">
        <f t="shared" si="496"/>
        <v>0.75</v>
      </c>
      <c r="P2723" s="1">
        <v>40332</v>
      </c>
      <c r="Q2723">
        <v>0.4834</v>
      </c>
      <c r="R2723" s="1">
        <v>40332</v>
      </c>
      <c r="S2723">
        <v>0.50329999999999997</v>
      </c>
      <c r="U2723" s="9">
        <f t="shared" si="507"/>
        <v>0</v>
      </c>
      <c r="X2723" s="6">
        <f t="shared" si="497"/>
        <v>40332</v>
      </c>
      <c r="Y2723">
        <f t="shared" ca="1" si="498"/>
        <v>1.75</v>
      </c>
      <c r="Z2723">
        <f t="shared" ca="1" si="499"/>
        <v>0.25</v>
      </c>
      <c r="AA2723">
        <f t="shared" ca="1" si="500"/>
        <v>0.29499999999999998</v>
      </c>
      <c r="AB2723">
        <f t="shared" ca="1" si="501"/>
        <v>1</v>
      </c>
      <c r="AC2723">
        <f t="shared" ca="1" si="502"/>
        <v>0.5</v>
      </c>
      <c r="AD2723">
        <f t="shared" ca="1" si="503"/>
        <v>0.75</v>
      </c>
      <c r="AE2723">
        <f t="shared" ca="1" si="504"/>
        <v>0.4834</v>
      </c>
      <c r="AF2723">
        <f t="shared" ca="1" si="505"/>
        <v>0.50329999999999997</v>
      </c>
      <c r="AG2723">
        <f t="shared" ca="1" si="506"/>
        <v>0</v>
      </c>
    </row>
    <row r="2724" spans="3:33" x14ac:dyDescent="0.3">
      <c r="C2724" s="1">
        <v>40333</v>
      </c>
      <c r="D2724">
        <v>1.75</v>
      </c>
      <c r="E2724" s="1">
        <v>40333</v>
      </c>
      <c r="F2724">
        <v>0.25</v>
      </c>
      <c r="G2724" s="1">
        <v>40333</v>
      </c>
      <c r="H2724">
        <v>0.32200000000000001</v>
      </c>
      <c r="I2724" s="1">
        <v>40333</v>
      </c>
      <c r="J2724">
        <v>1</v>
      </c>
      <c r="L2724" s="1">
        <v>40333</v>
      </c>
      <c r="M2724">
        <v>0.5</v>
      </c>
      <c r="O2724">
        <f t="shared" si="496"/>
        <v>0.75</v>
      </c>
      <c r="P2724" s="1">
        <v>40333</v>
      </c>
      <c r="Q2724">
        <v>0.48380000000000001</v>
      </c>
      <c r="R2724" s="1">
        <v>40333</v>
      </c>
      <c r="S2724">
        <v>0.50509999999999999</v>
      </c>
      <c r="U2724" s="9">
        <f t="shared" si="507"/>
        <v>0</v>
      </c>
      <c r="X2724" s="6">
        <f t="shared" si="497"/>
        <v>40333</v>
      </c>
      <c r="Y2724">
        <f t="shared" ca="1" si="498"/>
        <v>1.75</v>
      </c>
      <c r="Z2724">
        <f t="shared" ca="1" si="499"/>
        <v>0.25</v>
      </c>
      <c r="AA2724">
        <f t="shared" ca="1" si="500"/>
        <v>0.32200000000000001</v>
      </c>
      <c r="AB2724">
        <f t="shared" ca="1" si="501"/>
        <v>1</v>
      </c>
      <c r="AC2724">
        <f t="shared" ca="1" si="502"/>
        <v>0.5</v>
      </c>
      <c r="AD2724">
        <f t="shared" ca="1" si="503"/>
        <v>0.75</v>
      </c>
      <c r="AE2724">
        <f t="shared" ca="1" si="504"/>
        <v>0.48380000000000001</v>
      </c>
      <c r="AF2724">
        <f t="shared" ca="1" si="505"/>
        <v>0.50509999999999999</v>
      </c>
      <c r="AG2724">
        <f t="shared" ca="1" si="506"/>
        <v>0</v>
      </c>
    </row>
    <row r="2725" spans="3:33" x14ac:dyDescent="0.3">
      <c r="C2725" s="1">
        <v>40336</v>
      </c>
      <c r="D2725">
        <v>1.75</v>
      </c>
      <c r="E2725" s="1">
        <v>40336</v>
      </c>
      <c r="F2725">
        <v>0.25</v>
      </c>
      <c r="G2725" s="1">
        <v>40336</v>
      </c>
      <c r="H2725">
        <v>0.32400000000000001</v>
      </c>
      <c r="I2725" s="1">
        <v>40336</v>
      </c>
      <c r="J2725">
        <v>1</v>
      </c>
      <c r="L2725" s="1">
        <v>40336</v>
      </c>
      <c r="M2725">
        <v>0.5</v>
      </c>
      <c r="O2725">
        <f t="shared" si="496"/>
        <v>0.75</v>
      </c>
      <c r="P2725" s="1">
        <v>40336</v>
      </c>
      <c r="Q2725">
        <v>0.48309999999999997</v>
      </c>
      <c r="R2725" s="1">
        <v>40336</v>
      </c>
      <c r="S2725">
        <v>0.51190000000000002</v>
      </c>
      <c r="U2725" s="9">
        <f t="shared" si="507"/>
        <v>0</v>
      </c>
      <c r="X2725" s="6">
        <f t="shared" si="497"/>
        <v>40336</v>
      </c>
      <c r="Y2725">
        <f t="shared" ca="1" si="498"/>
        <v>1.75</v>
      </c>
      <c r="Z2725">
        <f t="shared" ca="1" si="499"/>
        <v>0.25</v>
      </c>
      <c r="AA2725">
        <f t="shared" ca="1" si="500"/>
        <v>0.32400000000000001</v>
      </c>
      <c r="AB2725">
        <f t="shared" ca="1" si="501"/>
        <v>1</v>
      </c>
      <c r="AC2725">
        <f t="shared" ca="1" si="502"/>
        <v>0.5</v>
      </c>
      <c r="AD2725">
        <f t="shared" ca="1" si="503"/>
        <v>0.75</v>
      </c>
      <c r="AE2725">
        <f t="shared" ca="1" si="504"/>
        <v>0.48309999999999997</v>
      </c>
      <c r="AF2725">
        <f t="shared" ca="1" si="505"/>
        <v>0.51190000000000002</v>
      </c>
      <c r="AG2725">
        <f t="shared" ca="1" si="506"/>
        <v>0</v>
      </c>
    </row>
    <row r="2726" spans="3:33" x14ac:dyDescent="0.3">
      <c r="C2726" s="1">
        <v>40337</v>
      </c>
      <c r="D2726">
        <v>1.75</v>
      </c>
      <c r="E2726" s="1">
        <v>40337</v>
      </c>
      <c r="F2726">
        <v>0.25</v>
      </c>
      <c r="G2726" s="1">
        <v>40337</v>
      </c>
      <c r="H2726">
        <v>0.318</v>
      </c>
      <c r="I2726" s="1">
        <v>40337</v>
      </c>
      <c r="J2726">
        <v>1</v>
      </c>
      <c r="L2726" s="1">
        <v>40337</v>
      </c>
      <c r="M2726">
        <v>0.5</v>
      </c>
      <c r="O2726">
        <f t="shared" si="496"/>
        <v>0.75</v>
      </c>
      <c r="P2726" s="1">
        <v>40337</v>
      </c>
      <c r="Q2726">
        <v>0.48309999999999997</v>
      </c>
      <c r="R2726" s="1">
        <v>40337</v>
      </c>
      <c r="S2726">
        <v>0.49469999999999997</v>
      </c>
      <c r="U2726" s="9">
        <f t="shared" si="507"/>
        <v>0</v>
      </c>
      <c r="X2726" s="6">
        <f t="shared" si="497"/>
        <v>40337</v>
      </c>
      <c r="Y2726">
        <f t="shared" ca="1" si="498"/>
        <v>1.75</v>
      </c>
      <c r="Z2726">
        <f t="shared" ca="1" si="499"/>
        <v>0.25</v>
      </c>
      <c r="AA2726">
        <f t="shared" ca="1" si="500"/>
        <v>0.318</v>
      </c>
      <c r="AB2726">
        <f t="shared" ca="1" si="501"/>
        <v>1</v>
      </c>
      <c r="AC2726">
        <f t="shared" ca="1" si="502"/>
        <v>0.5</v>
      </c>
      <c r="AD2726">
        <f t="shared" ca="1" si="503"/>
        <v>0.75</v>
      </c>
      <c r="AE2726">
        <f t="shared" ca="1" si="504"/>
        <v>0.48309999999999997</v>
      </c>
      <c r="AF2726">
        <f t="shared" ca="1" si="505"/>
        <v>0.49469999999999997</v>
      </c>
      <c r="AG2726">
        <f t="shared" ca="1" si="506"/>
        <v>0</v>
      </c>
    </row>
    <row r="2727" spans="3:33" x14ac:dyDescent="0.3">
      <c r="C2727" s="1">
        <v>40338</v>
      </c>
      <c r="D2727">
        <v>1.75</v>
      </c>
      <c r="E2727" s="1">
        <v>40338</v>
      </c>
      <c r="F2727">
        <v>0.25</v>
      </c>
      <c r="G2727" s="1">
        <v>40338</v>
      </c>
      <c r="H2727">
        <v>0.33200000000000002</v>
      </c>
      <c r="I2727" s="1">
        <v>40338</v>
      </c>
      <c r="J2727">
        <v>1</v>
      </c>
      <c r="L2727" s="1">
        <v>40338</v>
      </c>
      <c r="M2727">
        <v>0.5</v>
      </c>
      <c r="O2727">
        <f t="shared" si="496"/>
        <v>0.75</v>
      </c>
      <c r="P2727" s="1">
        <v>40338</v>
      </c>
      <c r="Q2727">
        <v>0.48480000000000001</v>
      </c>
      <c r="R2727" s="1">
        <v>40338</v>
      </c>
      <c r="S2727">
        <v>0.50190000000000001</v>
      </c>
      <c r="U2727" s="9">
        <f t="shared" si="507"/>
        <v>0</v>
      </c>
      <c r="X2727" s="6">
        <f t="shared" si="497"/>
        <v>40338</v>
      </c>
      <c r="Y2727">
        <f t="shared" ca="1" si="498"/>
        <v>1.75</v>
      </c>
      <c r="Z2727">
        <f t="shared" ca="1" si="499"/>
        <v>0.25</v>
      </c>
      <c r="AA2727">
        <f t="shared" ca="1" si="500"/>
        <v>0.33200000000000002</v>
      </c>
      <c r="AB2727">
        <f t="shared" ca="1" si="501"/>
        <v>1</v>
      </c>
      <c r="AC2727">
        <f t="shared" ca="1" si="502"/>
        <v>0.5</v>
      </c>
      <c r="AD2727">
        <f t="shared" ca="1" si="503"/>
        <v>0.75</v>
      </c>
      <c r="AE2727">
        <f t="shared" ca="1" si="504"/>
        <v>0.48480000000000001</v>
      </c>
      <c r="AF2727">
        <f t="shared" ca="1" si="505"/>
        <v>0.50190000000000001</v>
      </c>
      <c r="AG2727">
        <f t="shared" ca="1" si="506"/>
        <v>0</v>
      </c>
    </row>
    <row r="2728" spans="3:33" x14ac:dyDescent="0.3">
      <c r="C2728" s="1">
        <v>40339</v>
      </c>
      <c r="D2728">
        <v>1.75</v>
      </c>
      <c r="E2728" s="1">
        <v>40339</v>
      </c>
      <c r="F2728">
        <v>0.25</v>
      </c>
      <c r="G2728" s="1">
        <v>40339</v>
      </c>
      <c r="H2728">
        <v>0.33400000000000002</v>
      </c>
      <c r="I2728" s="1">
        <v>40339</v>
      </c>
      <c r="J2728">
        <v>1</v>
      </c>
      <c r="L2728" s="1">
        <v>40339</v>
      </c>
      <c r="M2728">
        <v>0.5</v>
      </c>
      <c r="O2728">
        <f t="shared" si="496"/>
        <v>0.75</v>
      </c>
      <c r="P2728" s="1">
        <v>40339</v>
      </c>
      <c r="Q2728">
        <v>0.48549999999999999</v>
      </c>
      <c r="R2728" s="1">
        <v>40339</v>
      </c>
      <c r="S2728">
        <v>0.49490000000000001</v>
      </c>
      <c r="U2728" s="9">
        <f t="shared" si="507"/>
        <v>0</v>
      </c>
      <c r="X2728" s="6">
        <f t="shared" si="497"/>
        <v>40339</v>
      </c>
      <c r="Y2728">
        <f t="shared" ca="1" si="498"/>
        <v>1.75</v>
      </c>
      <c r="Z2728">
        <f t="shared" ca="1" si="499"/>
        <v>0.25</v>
      </c>
      <c r="AA2728">
        <f t="shared" ca="1" si="500"/>
        <v>0.33400000000000002</v>
      </c>
      <c r="AB2728">
        <f t="shared" ca="1" si="501"/>
        <v>1</v>
      </c>
      <c r="AC2728">
        <f t="shared" ca="1" si="502"/>
        <v>0.5</v>
      </c>
      <c r="AD2728">
        <f t="shared" ca="1" si="503"/>
        <v>0.75</v>
      </c>
      <c r="AE2728">
        <f t="shared" ca="1" si="504"/>
        <v>0.48549999999999999</v>
      </c>
      <c r="AF2728">
        <f t="shared" ca="1" si="505"/>
        <v>0.49490000000000001</v>
      </c>
      <c r="AG2728">
        <f t="shared" ca="1" si="506"/>
        <v>0</v>
      </c>
    </row>
    <row r="2729" spans="3:33" x14ac:dyDescent="0.3">
      <c r="C2729" s="1">
        <v>40340</v>
      </c>
      <c r="D2729">
        <v>1.75</v>
      </c>
      <c r="E2729" s="1">
        <v>40340</v>
      </c>
      <c r="F2729">
        <v>0.25</v>
      </c>
      <c r="G2729" s="1">
        <v>40340</v>
      </c>
      <c r="H2729">
        <v>0.32600000000000001</v>
      </c>
      <c r="I2729" s="1">
        <v>40340</v>
      </c>
      <c r="J2729">
        <v>1</v>
      </c>
      <c r="L2729" s="1">
        <v>40340</v>
      </c>
      <c r="M2729">
        <v>0.5</v>
      </c>
      <c r="O2729">
        <f t="shared" si="496"/>
        <v>0.75</v>
      </c>
      <c r="P2729" s="1">
        <v>40340</v>
      </c>
      <c r="Q2729">
        <v>0.48730000000000001</v>
      </c>
      <c r="R2729" s="1">
        <v>40340</v>
      </c>
      <c r="S2729">
        <v>0.49919999999999998</v>
      </c>
      <c r="U2729" s="9">
        <f t="shared" si="507"/>
        <v>0</v>
      </c>
      <c r="X2729" s="6">
        <f t="shared" si="497"/>
        <v>40340</v>
      </c>
      <c r="Y2729">
        <f t="shared" ca="1" si="498"/>
        <v>1.75</v>
      </c>
      <c r="Z2729">
        <f t="shared" ca="1" si="499"/>
        <v>0.25</v>
      </c>
      <c r="AA2729">
        <f t="shared" ca="1" si="500"/>
        <v>0.32600000000000001</v>
      </c>
      <c r="AB2729">
        <f t="shared" ca="1" si="501"/>
        <v>1</v>
      </c>
      <c r="AC2729">
        <f t="shared" ca="1" si="502"/>
        <v>0.5</v>
      </c>
      <c r="AD2729">
        <f t="shared" ca="1" si="503"/>
        <v>0.75</v>
      </c>
      <c r="AE2729">
        <f t="shared" ca="1" si="504"/>
        <v>0.48730000000000001</v>
      </c>
      <c r="AF2729">
        <f t="shared" ca="1" si="505"/>
        <v>0.49919999999999998</v>
      </c>
      <c r="AG2729">
        <f t="shared" ca="1" si="506"/>
        <v>0</v>
      </c>
    </row>
    <row r="2730" spans="3:33" x14ac:dyDescent="0.3">
      <c r="C2730" s="1">
        <v>40343</v>
      </c>
      <c r="D2730">
        <v>1.75</v>
      </c>
      <c r="E2730" s="1">
        <v>40343</v>
      </c>
      <c r="F2730">
        <v>0.25</v>
      </c>
      <c r="G2730" s="1">
        <v>40343</v>
      </c>
      <c r="H2730">
        <v>0.318</v>
      </c>
      <c r="I2730" s="1">
        <v>40343</v>
      </c>
      <c r="J2730">
        <v>1</v>
      </c>
      <c r="L2730" s="1">
        <v>40343</v>
      </c>
      <c r="M2730">
        <v>0.5</v>
      </c>
      <c r="O2730">
        <f t="shared" si="496"/>
        <v>0.75</v>
      </c>
      <c r="P2730" s="1">
        <v>40343</v>
      </c>
      <c r="Q2730">
        <v>0.48749999999999999</v>
      </c>
      <c r="R2730" s="1">
        <v>40343</v>
      </c>
      <c r="S2730">
        <v>0.50160000000000005</v>
      </c>
      <c r="U2730" s="9">
        <f t="shared" si="507"/>
        <v>0</v>
      </c>
      <c r="X2730" s="6">
        <f t="shared" si="497"/>
        <v>40343</v>
      </c>
      <c r="Y2730">
        <f t="shared" ca="1" si="498"/>
        <v>1.75</v>
      </c>
      <c r="Z2730">
        <f t="shared" ca="1" si="499"/>
        <v>0.25</v>
      </c>
      <c r="AA2730">
        <f t="shared" ca="1" si="500"/>
        <v>0.318</v>
      </c>
      <c r="AB2730">
        <f t="shared" ca="1" si="501"/>
        <v>1</v>
      </c>
      <c r="AC2730">
        <f t="shared" ca="1" si="502"/>
        <v>0.5</v>
      </c>
      <c r="AD2730">
        <f t="shared" ca="1" si="503"/>
        <v>0.75</v>
      </c>
      <c r="AE2730">
        <f t="shared" ca="1" si="504"/>
        <v>0.48749999999999999</v>
      </c>
      <c r="AF2730">
        <f t="shared" ca="1" si="505"/>
        <v>0.50160000000000005</v>
      </c>
      <c r="AG2730">
        <f t="shared" ca="1" si="506"/>
        <v>0</v>
      </c>
    </row>
    <row r="2731" spans="3:33" x14ac:dyDescent="0.3">
      <c r="C2731" s="1">
        <v>40344</v>
      </c>
      <c r="D2731">
        <v>1.75</v>
      </c>
      <c r="E2731" s="1">
        <v>40344</v>
      </c>
      <c r="F2731">
        <v>0.25</v>
      </c>
      <c r="G2731" s="1">
        <v>40344</v>
      </c>
      <c r="H2731">
        <v>0.66500000000000004</v>
      </c>
      <c r="I2731" s="1">
        <v>40344</v>
      </c>
      <c r="J2731">
        <v>1</v>
      </c>
      <c r="L2731" s="1">
        <v>40344</v>
      </c>
      <c r="M2731">
        <v>0.5</v>
      </c>
      <c r="O2731">
        <f t="shared" si="496"/>
        <v>0.75</v>
      </c>
      <c r="P2731" s="1">
        <v>40344</v>
      </c>
      <c r="Q2731">
        <v>0.48799999999999999</v>
      </c>
      <c r="R2731" s="1">
        <v>40344</v>
      </c>
      <c r="S2731">
        <v>0.49359999999999998</v>
      </c>
      <c r="U2731" s="9">
        <f t="shared" si="507"/>
        <v>0</v>
      </c>
      <c r="X2731" s="6">
        <f t="shared" si="497"/>
        <v>40344</v>
      </c>
      <c r="Y2731">
        <f t="shared" ca="1" si="498"/>
        <v>1.75</v>
      </c>
      <c r="Z2731">
        <f t="shared" ca="1" si="499"/>
        <v>0.25</v>
      </c>
      <c r="AA2731">
        <f t="shared" ca="1" si="500"/>
        <v>0.66500000000000004</v>
      </c>
      <c r="AB2731">
        <f t="shared" ca="1" si="501"/>
        <v>1</v>
      </c>
      <c r="AC2731">
        <f t="shared" ca="1" si="502"/>
        <v>0.5</v>
      </c>
      <c r="AD2731">
        <f t="shared" ca="1" si="503"/>
        <v>0.75</v>
      </c>
      <c r="AE2731">
        <f t="shared" ca="1" si="504"/>
        <v>0.48799999999999999</v>
      </c>
      <c r="AF2731">
        <f t="shared" ca="1" si="505"/>
        <v>0.49359999999999998</v>
      </c>
      <c r="AG2731">
        <f t="shared" ca="1" si="506"/>
        <v>0</v>
      </c>
    </row>
    <row r="2732" spans="3:33" x14ac:dyDescent="0.3">
      <c r="C2732" s="1">
        <v>40345</v>
      </c>
      <c r="D2732">
        <v>1.75</v>
      </c>
      <c r="E2732" s="1">
        <v>40345</v>
      </c>
      <c r="F2732">
        <v>0.25</v>
      </c>
      <c r="G2732" s="1">
        <v>40345</v>
      </c>
      <c r="H2732">
        <v>0.34100000000000003</v>
      </c>
      <c r="I2732" s="1">
        <v>40345</v>
      </c>
      <c r="J2732">
        <v>1</v>
      </c>
      <c r="L2732" s="1">
        <v>40345</v>
      </c>
      <c r="M2732">
        <v>0.5</v>
      </c>
      <c r="O2732">
        <f t="shared" si="496"/>
        <v>0.75</v>
      </c>
      <c r="P2732" s="1">
        <v>40345</v>
      </c>
      <c r="Q2732">
        <v>0.48599999999999999</v>
      </c>
      <c r="R2732" s="1">
        <v>40345</v>
      </c>
      <c r="S2732">
        <v>0.50409999999999999</v>
      </c>
      <c r="U2732" s="9">
        <f t="shared" si="507"/>
        <v>0</v>
      </c>
      <c r="X2732" s="6">
        <f t="shared" si="497"/>
        <v>40345</v>
      </c>
      <c r="Y2732">
        <f t="shared" ca="1" si="498"/>
        <v>1.75</v>
      </c>
      <c r="Z2732">
        <f t="shared" ca="1" si="499"/>
        <v>0.25</v>
      </c>
      <c r="AA2732">
        <f t="shared" ca="1" si="500"/>
        <v>0.34100000000000003</v>
      </c>
      <c r="AB2732">
        <f t="shared" ca="1" si="501"/>
        <v>1</v>
      </c>
      <c r="AC2732">
        <f t="shared" ca="1" si="502"/>
        <v>0.5</v>
      </c>
      <c r="AD2732">
        <f t="shared" ca="1" si="503"/>
        <v>0.75</v>
      </c>
      <c r="AE2732">
        <f t="shared" ca="1" si="504"/>
        <v>0.48599999999999999</v>
      </c>
      <c r="AF2732">
        <f t="shared" ca="1" si="505"/>
        <v>0.50409999999999999</v>
      </c>
      <c r="AG2732">
        <f t="shared" ca="1" si="506"/>
        <v>0</v>
      </c>
    </row>
    <row r="2733" spans="3:33" x14ac:dyDescent="0.3">
      <c r="C2733" s="1">
        <v>40346</v>
      </c>
      <c r="D2733">
        <v>1.75</v>
      </c>
      <c r="E2733" s="1">
        <v>40346</v>
      </c>
      <c r="F2733">
        <v>0.25</v>
      </c>
      <c r="G2733" s="1">
        <v>40346</v>
      </c>
      <c r="H2733">
        <v>0.35399999999999998</v>
      </c>
      <c r="I2733" s="1">
        <v>40346</v>
      </c>
      <c r="J2733">
        <v>1</v>
      </c>
      <c r="L2733" s="1">
        <v>40346</v>
      </c>
      <c r="M2733">
        <v>0.5</v>
      </c>
      <c r="O2733">
        <f t="shared" si="496"/>
        <v>0.75</v>
      </c>
      <c r="P2733" s="1">
        <v>40346</v>
      </c>
      <c r="Q2733">
        <v>0.48630000000000001</v>
      </c>
      <c r="R2733" s="1">
        <v>40346</v>
      </c>
      <c r="S2733">
        <v>0.50549999999999995</v>
      </c>
      <c r="U2733" s="9">
        <f t="shared" si="507"/>
        <v>0</v>
      </c>
      <c r="X2733" s="6">
        <f t="shared" si="497"/>
        <v>40346</v>
      </c>
      <c r="Y2733">
        <f t="shared" ca="1" si="498"/>
        <v>1.75</v>
      </c>
      <c r="Z2733">
        <f t="shared" ca="1" si="499"/>
        <v>0.25</v>
      </c>
      <c r="AA2733">
        <f t="shared" ca="1" si="500"/>
        <v>0.35399999999999998</v>
      </c>
      <c r="AB2733">
        <f t="shared" ca="1" si="501"/>
        <v>1</v>
      </c>
      <c r="AC2733">
        <f t="shared" ca="1" si="502"/>
        <v>0.5</v>
      </c>
      <c r="AD2733">
        <f t="shared" ca="1" si="503"/>
        <v>0.75</v>
      </c>
      <c r="AE2733">
        <f t="shared" ca="1" si="504"/>
        <v>0.48630000000000001</v>
      </c>
      <c r="AF2733">
        <f t="shared" ca="1" si="505"/>
        <v>0.50549999999999995</v>
      </c>
      <c r="AG2733">
        <f t="shared" ca="1" si="506"/>
        <v>0</v>
      </c>
    </row>
    <row r="2734" spans="3:33" x14ac:dyDescent="0.3">
      <c r="C2734" s="1">
        <v>40347</v>
      </c>
      <c r="D2734">
        <v>1.75</v>
      </c>
      <c r="E2734" s="1">
        <v>40347</v>
      </c>
      <c r="F2734">
        <v>0.25</v>
      </c>
      <c r="G2734" s="1">
        <v>40347</v>
      </c>
      <c r="H2734">
        <v>0.36799999999999999</v>
      </c>
      <c r="I2734" s="1">
        <v>40347</v>
      </c>
      <c r="J2734">
        <v>1</v>
      </c>
      <c r="L2734" s="1">
        <v>40347</v>
      </c>
      <c r="M2734">
        <v>0.5</v>
      </c>
      <c r="O2734">
        <f t="shared" si="496"/>
        <v>0.75</v>
      </c>
      <c r="P2734" s="1">
        <v>40347</v>
      </c>
      <c r="Q2734">
        <v>0.48780000000000001</v>
      </c>
      <c r="R2734" s="1">
        <v>40347</v>
      </c>
      <c r="S2734">
        <v>0.5091</v>
      </c>
      <c r="U2734" s="9">
        <f t="shared" si="507"/>
        <v>0</v>
      </c>
      <c r="X2734" s="6">
        <f t="shared" si="497"/>
        <v>40347</v>
      </c>
      <c r="Y2734">
        <f t="shared" ca="1" si="498"/>
        <v>1.75</v>
      </c>
      <c r="Z2734">
        <f t="shared" ca="1" si="499"/>
        <v>0.25</v>
      </c>
      <c r="AA2734">
        <f t="shared" ca="1" si="500"/>
        <v>0.36799999999999999</v>
      </c>
      <c r="AB2734">
        <f t="shared" ca="1" si="501"/>
        <v>1</v>
      </c>
      <c r="AC2734">
        <f t="shared" ca="1" si="502"/>
        <v>0.5</v>
      </c>
      <c r="AD2734">
        <f t="shared" ca="1" si="503"/>
        <v>0.75</v>
      </c>
      <c r="AE2734">
        <f t="shared" ca="1" si="504"/>
        <v>0.48780000000000001</v>
      </c>
      <c r="AF2734">
        <f t="shared" ca="1" si="505"/>
        <v>0.5091</v>
      </c>
      <c r="AG2734">
        <f t="shared" ca="1" si="506"/>
        <v>0</v>
      </c>
    </row>
    <row r="2735" spans="3:33" x14ac:dyDescent="0.3">
      <c r="C2735" s="1">
        <v>40350</v>
      </c>
      <c r="D2735">
        <v>1.75</v>
      </c>
      <c r="E2735" s="1">
        <v>40350</v>
      </c>
      <c r="F2735">
        <v>0.25</v>
      </c>
      <c r="G2735" s="1">
        <v>40350</v>
      </c>
      <c r="H2735">
        <v>0.34699999999999998</v>
      </c>
      <c r="I2735" s="1">
        <v>40350</v>
      </c>
      <c r="J2735">
        <v>1</v>
      </c>
      <c r="L2735" s="1">
        <v>40350</v>
      </c>
      <c r="M2735">
        <v>0.5</v>
      </c>
      <c r="O2735">
        <f t="shared" si="496"/>
        <v>0.75</v>
      </c>
      <c r="P2735" s="1">
        <v>40350</v>
      </c>
      <c r="Q2735">
        <v>0.48949999999999999</v>
      </c>
      <c r="R2735" s="1">
        <v>40350</v>
      </c>
      <c r="S2735">
        <v>0.50349999999999995</v>
      </c>
      <c r="U2735" s="9">
        <f t="shared" si="507"/>
        <v>0</v>
      </c>
      <c r="X2735" s="6">
        <f t="shared" si="497"/>
        <v>40350</v>
      </c>
      <c r="Y2735">
        <f t="shared" ca="1" si="498"/>
        <v>1.75</v>
      </c>
      <c r="Z2735">
        <f t="shared" ca="1" si="499"/>
        <v>0.25</v>
      </c>
      <c r="AA2735">
        <f t="shared" ca="1" si="500"/>
        <v>0.34699999999999998</v>
      </c>
      <c r="AB2735">
        <f t="shared" ca="1" si="501"/>
        <v>1</v>
      </c>
      <c r="AC2735">
        <f t="shared" ca="1" si="502"/>
        <v>0.5</v>
      </c>
      <c r="AD2735">
        <f t="shared" ca="1" si="503"/>
        <v>0.75</v>
      </c>
      <c r="AE2735">
        <f t="shared" ca="1" si="504"/>
        <v>0.48949999999999999</v>
      </c>
      <c r="AF2735">
        <f t="shared" ca="1" si="505"/>
        <v>0.50349999999999995</v>
      </c>
      <c r="AG2735">
        <f t="shared" ca="1" si="506"/>
        <v>0</v>
      </c>
    </row>
    <row r="2736" spans="3:33" x14ac:dyDescent="0.3">
      <c r="C2736" s="1">
        <v>40351</v>
      </c>
      <c r="D2736">
        <v>1.75</v>
      </c>
      <c r="E2736" s="1">
        <v>40351</v>
      </c>
      <c r="F2736">
        <v>0.25</v>
      </c>
      <c r="G2736" s="1">
        <v>40351</v>
      </c>
      <c r="H2736">
        <v>0.35</v>
      </c>
      <c r="I2736" s="1">
        <v>40351</v>
      </c>
      <c r="J2736">
        <v>1</v>
      </c>
      <c r="L2736" s="1">
        <v>40351</v>
      </c>
      <c r="M2736">
        <v>0.5</v>
      </c>
      <c r="O2736">
        <f t="shared" si="496"/>
        <v>0.75</v>
      </c>
      <c r="P2736" s="1">
        <v>40351</v>
      </c>
      <c r="Q2736">
        <v>0.48670000000000002</v>
      </c>
      <c r="R2736" s="1">
        <v>40351</v>
      </c>
      <c r="S2736">
        <v>0.50990000000000002</v>
      </c>
      <c r="U2736" s="9">
        <f t="shared" si="507"/>
        <v>0</v>
      </c>
      <c r="X2736" s="6">
        <f t="shared" si="497"/>
        <v>40351</v>
      </c>
      <c r="Y2736">
        <f t="shared" ca="1" si="498"/>
        <v>1.75</v>
      </c>
      <c r="Z2736">
        <f t="shared" ca="1" si="499"/>
        <v>0.25</v>
      </c>
      <c r="AA2736">
        <f t="shared" ca="1" si="500"/>
        <v>0.35</v>
      </c>
      <c r="AB2736">
        <f t="shared" ca="1" si="501"/>
        <v>1</v>
      </c>
      <c r="AC2736">
        <f t="shared" ca="1" si="502"/>
        <v>0.5</v>
      </c>
      <c r="AD2736">
        <f t="shared" ca="1" si="503"/>
        <v>0.75</v>
      </c>
      <c r="AE2736">
        <f t="shared" ca="1" si="504"/>
        <v>0.48670000000000002</v>
      </c>
      <c r="AF2736">
        <f t="shared" ca="1" si="505"/>
        <v>0.50990000000000002</v>
      </c>
      <c r="AG2736">
        <f t="shared" ca="1" si="506"/>
        <v>0</v>
      </c>
    </row>
    <row r="2737" spans="3:33" x14ac:dyDescent="0.3">
      <c r="C2737" s="1">
        <v>40352</v>
      </c>
      <c r="D2737">
        <v>1.75</v>
      </c>
      <c r="E2737" s="1">
        <v>40352</v>
      </c>
      <c r="F2737">
        <v>0.25</v>
      </c>
      <c r="G2737" s="1">
        <v>40352</v>
      </c>
      <c r="H2737">
        <v>0.32800000000000001</v>
      </c>
      <c r="I2737" s="1">
        <v>40352</v>
      </c>
      <c r="J2737">
        <v>1</v>
      </c>
      <c r="L2737" s="1">
        <v>40352</v>
      </c>
      <c r="M2737">
        <v>0.5</v>
      </c>
      <c r="O2737">
        <f t="shared" si="496"/>
        <v>0.75</v>
      </c>
      <c r="P2737" s="1">
        <v>40352</v>
      </c>
      <c r="Q2737">
        <v>0.4874</v>
      </c>
      <c r="R2737" s="1">
        <v>40352</v>
      </c>
      <c r="S2737">
        <v>0.49959999999999999</v>
      </c>
      <c r="U2737" s="9">
        <f t="shared" si="507"/>
        <v>0</v>
      </c>
      <c r="X2737" s="6">
        <f t="shared" si="497"/>
        <v>40352</v>
      </c>
      <c r="Y2737">
        <f t="shared" ca="1" si="498"/>
        <v>1.75</v>
      </c>
      <c r="Z2737">
        <f t="shared" ca="1" si="499"/>
        <v>0.25</v>
      </c>
      <c r="AA2737">
        <f t="shared" ca="1" si="500"/>
        <v>0.32800000000000001</v>
      </c>
      <c r="AB2737">
        <f t="shared" ca="1" si="501"/>
        <v>1</v>
      </c>
      <c r="AC2737">
        <f t="shared" ca="1" si="502"/>
        <v>0.5</v>
      </c>
      <c r="AD2737">
        <f t="shared" ca="1" si="503"/>
        <v>0.75</v>
      </c>
      <c r="AE2737">
        <f t="shared" ca="1" si="504"/>
        <v>0.4874</v>
      </c>
      <c r="AF2737">
        <f t="shared" ca="1" si="505"/>
        <v>0.49959999999999999</v>
      </c>
      <c r="AG2737">
        <f t="shared" ca="1" si="506"/>
        <v>0</v>
      </c>
    </row>
    <row r="2738" spans="3:33" x14ac:dyDescent="0.3">
      <c r="C2738" s="1">
        <v>40353</v>
      </c>
      <c r="D2738">
        <v>1.75</v>
      </c>
      <c r="E2738" s="1">
        <v>40353</v>
      </c>
      <c r="F2738">
        <v>0.25</v>
      </c>
      <c r="G2738" s="1">
        <v>40353</v>
      </c>
      <c r="H2738">
        <v>0.32900000000000001</v>
      </c>
      <c r="I2738" s="1">
        <v>40353</v>
      </c>
      <c r="J2738">
        <v>1</v>
      </c>
      <c r="L2738" s="1">
        <v>40353</v>
      </c>
      <c r="M2738">
        <v>0.5</v>
      </c>
      <c r="O2738">
        <f t="shared" si="496"/>
        <v>0.75</v>
      </c>
      <c r="P2738" s="1">
        <v>40353</v>
      </c>
      <c r="Q2738">
        <v>0.48820000000000002</v>
      </c>
      <c r="R2738" s="1">
        <v>40353</v>
      </c>
      <c r="S2738">
        <v>0.49399999999999999</v>
      </c>
      <c r="U2738" s="9">
        <f t="shared" si="507"/>
        <v>0</v>
      </c>
      <c r="X2738" s="6">
        <f t="shared" si="497"/>
        <v>40353</v>
      </c>
      <c r="Y2738">
        <f t="shared" ca="1" si="498"/>
        <v>1.75</v>
      </c>
      <c r="Z2738">
        <f t="shared" ca="1" si="499"/>
        <v>0.25</v>
      </c>
      <c r="AA2738">
        <f t="shared" ca="1" si="500"/>
        <v>0.32900000000000001</v>
      </c>
      <c r="AB2738">
        <f t="shared" ca="1" si="501"/>
        <v>1</v>
      </c>
      <c r="AC2738">
        <f t="shared" ca="1" si="502"/>
        <v>0.5</v>
      </c>
      <c r="AD2738">
        <f t="shared" ca="1" si="503"/>
        <v>0.75</v>
      </c>
      <c r="AE2738">
        <f t="shared" ca="1" si="504"/>
        <v>0.48820000000000002</v>
      </c>
      <c r="AF2738">
        <f t="shared" ca="1" si="505"/>
        <v>0.49399999999999999</v>
      </c>
      <c r="AG2738">
        <f t="shared" ca="1" si="506"/>
        <v>0</v>
      </c>
    </row>
    <row r="2739" spans="3:33" x14ac:dyDescent="0.3">
      <c r="C2739" s="1">
        <v>40354</v>
      </c>
      <c r="D2739">
        <v>1.75</v>
      </c>
      <c r="E2739" s="1">
        <v>40354</v>
      </c>
      <c r="F2739">
        <v>0.25</v>
      </c>
      <c r="G2739" s="1">
        <v>40354</v>
      </c>
      <c r="H2739">
        <v>0.32100000000000001</v>
      </c>
      <c r="I2739" s="1">
        <v>40354</v>
      </c>
      <c r="J2739">
        <v>1</v>
      </c>
      <c r="L2739" s="1">
        <v>40354</v>
      </c>
      <c r="M2739">
        <v>0.5</v>
      </c>
      <c r="O2739">
        <f t="shared" si="496"/>
        <v>0.75</v>
      </c>
      <c r="P2739" s="1">
        <v>40354</v>
      </c>
      <c r="Q2739">
        <v>0.48720000000000002</v>
      </c>
      <c r="R2739" s="1">
        <v>40354</v>
      </c>
      <c r="S2739">
        <v>0.51949999999999996</v>
      </c>
      <c r="U2739" s="9">
        <f t="shared" si="507"/>
        <v>0</v>
      </c>
      <c r="X2739" s="6">
        <f t="shared" si="497"/>
        <v>40354</v>
      </c>
      <c r="Y2739">
        <f t="shared" ca="1" si="498"/>
        <v>1.75</v>
      </c>
      <c r="Z2739">
        <f t="shared" ca="1" si="499"/>
        <v>0.25</v>
      </c>
      <c r="AA2739">
        <f t="shared" ca="1" si="500"/>
        <v>0.32100000000000001</v>
      </c>
      <c r="AB2739">
        <f t="shared" ca="1" si="501"/>
        <v>1</v>
      </c>
      <c r="AC2739">
        <f t="shared" ca="1" si="502"/>
        <v>0.5</v>
      </c>
      <c r="AD2739">
        <f t="shared" ca="1" si="503"/>
        <v>0.75</v>
      </c>
      <c r="AE2739">
        <f t="shared" ca="1" si="504"/>
        <v>0.48720000000000002</v>
      </c>
      <c r="AF2739">
        <f t="shared" ca="1" si="505"/>
        <v>0.51949999999999996</v>
      </c>
      <c r="AG2739">
        <f t="shared" ca="1" si="506"/>
        <v>0</v>
      </c>
    </row>
    <row r="2740" spans="3:33" x14ac:dyDescent="0.3">
      <c r="C2740" s="1">
        <v>40357</v>
      </c>
      <c r="D2740">
        <v>1.75</v>
      </c>
      <c r="E2740" s="1">
        <v>40357</v>
      </c>
      <c r="F2740">
        <v>0.25</v>
      </c>
      <c r="G2740" s="1">
        <v>40357</v>
      </c>
      <c r="H2740">
        <v>0.32600000000000001</v>
      </c>
      <c r="I2740" s="1">
        <v>40357</v>
      </c>
      <c r="J2740">
        <v>1</v>
      </c>
      <c r="L2740" s="1">
        <v>40357</v>
      </c>
      <c r="M2740">
        <v>0.5</v>
      </c>
      <c r="O2740">
        <f t="shared" si="496"/>
        <v>0.75</v>
      </c>
      <c r="P2740" s="1">
        <v>40357</v>
      </c>
      <c r="Q2740">
        <v>0.48699999999999999</v>
      </c>
      <c r="R2740" s="1">
        <v>40357</v>
      </c>
      <c r="S2740">
        <v>0.52810000000000001</v>
      </c>
      <c r="U2740" s="9">
        <f t="shared" si="507"/>
        <v>0</v>
      </c>
      <c r="X2740" s="6">
        <f t="shared" si="497"/>
        <v>40357</v>
      </c>
      <c r="Y2740">
        <f t="shared" ca="1" si="498"/>
        <v>1.75</v>
      </c>
      <c r="Z2740">
        <f t="shared" ca="1" si="499"/>
        <v>0.25</v>
      </c>
      <c r="AA2740">
        <f t="shared" ca="1" si="500"/>
        <v>0.32600000000000001</v>
      </c>
      <c r="AB2740">
        <f t="shared" ca="1" si="501"/>
        <v>1</v>
      </c>
      <c r="AC2740">
        <f t="shared" ca="1" si="502"/>
        <v>0.5</v>
      </c>
      <c r="AD2740">
        <f t="shared" ca="1" si="503"/>
        <v>0.75</v>
      </c>
      <c r="AE2740">
        <f t="shared" ca="1" si="504"/>
        <v>0.48699999999999999</v>
      </c>
      <c r="AF2740">
        <f t="shared" ca="1" si="505"/>
        <v>0.52810000000000001</v>
      </c>
      <c r="AG2740">
        <f t="shared" ca="1" si="506"/>
        <v>0</v>
      </c>
    </row>
    <row r="2741" spans="3:33" x14ac:dyDescent="0.3">
      <c r="C2741" s="1">
        <v>40358</v>
      </c>
      <c r="D2741">
        <v>1.75</v>
      </c>
      <c r="E2741" s="1">
        <v>40358</v>
      </c>
      <c r="F2741">
        <v>0.25</v>
      </c>
      <c r="G2741" s="1">
        <v>40358</v>
      </c>
      <c r="H2741">
        <v>0.32500000000000001</v>
      </c>
      <c r="I2741" s="1">
        <v>40358</v>
      </c>
      <c r="J2741">
        <v>1</v>
      </c>
      <c r="L2741" s="1">
        <v>40358</v>
      </c>
      <c r="M2741">
        <v>0.5</v>
      </c>
      <c r="O2741">
        <f t="shared" si="496"/>
        <v>0.75</v>
      </c>
      <c r="P2741" s="1">
        <v>40358</v>
      </c>
      <c r="Q2741">
        <v>0.49009999999999998</v>
      </c>
      <c r="R2741" s="1">
        <v>40358</v>
      </c>
      <c r="S2741">
        <v>0.50819999999999999</v>
      </c>
      <c r="U2741" s="9">
        <f t="shared" si="507"/>
        <v>0</v>
      </c>
      <c r="X2741" s="6">
        <f t="shared" si="497"/>
        <v>40358</v>
      </c>
      <c r="Y2741">
        <f t="shared" ca="1" si="498"/>
        <v>1.75</v>
      </c>
      <c r="Z2741">
        <f t="shared" ca="1" si="499"/>
        <v>0.25</v>
      </c>
      <c r="AA2741">
        <f t="shared" ca="1" si="500"/>
        <v>0.32500000000000001</v>
      </c>
      <c r="AB2741">
        <f t="shared" ca="1" si="501"/>
        <v>1</v>
      </c>
      <c r="AC2741">
        <f t="shared" ca="1" si="502"/>
        <v>0.5</v>
      </c>
      <c r="AD2741">
        <f t="shared" ca="1" si="503"/>
        <v>0.75</v>
      </c>
      <c r="AE2741">
        <f t="shared" ca="1" si="504"/>
        <v>0.49009999999999998</v>
      </c>
      <c r="AF2741">
        <f t="shared" ca="1" si="505"/>
        <v>0.50819999999999999</v>
      </c>
      <c r="AG2741">
        <f t="shared" ca="1" si="506"/>
        <v>0</v>
      </c>
    </row>
    <row r="2742" spans="3:33" x14ac:dyDescent="0.3">
      <c r="C2742" s="1">
        <v>40359</v>
      </c>
      <c r="D2742">
        <v>1.75</v>
      </c>
      <c r="E2742" s="1">
        <v>40359</v>
      </c>
      <c r="F2742">
        <v>0.25</v>
      </c>
      <c r="G2742" s="1">
        <v>40359</v>
      </c>
      <c r="H2742">
        <v>0.54200000000000004</v>
      </c>
      <c r="I2742" s="1">
        <v>40359</v>
      </c>
      <c r="J2742">
        <v>1</v>
      </c>
      <c r="L2742" s="1">
        <v>40359</v>
      </c>
      <c r="M2742">
        <v>0.5</v>
      </c>
      <c r="O2742">
        <f t="shared" si="496"/>
        <v>0.75</v>
      </c>
      <c r="P2742" s="1">
        <v>40359</v>
      </c>
      <c r="Q2742">
        <v>0.50049999999999994</v>
      </c>
      <c r="R2742" s="1">
        <v>40359</v>
      </c>
      <c r="S2742">
        <v>0.56310000000000004</v>
      </c>
      <c r="U2742" s="9">
        <f t="shared" si="507"/>
        <v>0</v>
      </c>
      <c r="X2742" s="6">
        <f t="shared" si="497"/>
        <v>40359</v>
      </c>
      <c r="Y2742">
        <f t="shared" ca="1" si="498"/>
        <v>1.75</v>
      </c>
      <c r="Z2742">
        <f t="shared" ca="1" si="499"/>
        <v>0.25</v>
      </c>
      <c r="AA2742">
        <f t="shared" ca="1" si="500"/>
        <v>0.54200000000000004</v>
      </c>
      <c r="AB2742">
        <f t="shared" ca="1" si="501"/>
        <v>1</v>
      </c>
      <c r="AC2742">
        <f t="shared" ca="1" si="502"/>
        <v>0.5</v>
      </c>
      <c r="AD2742">
        <f t="shared" ca="1" si="503"/>
        <v>0.75</v>
      </c>
      <c r="AE2742">
        <f t="shared" ca="1" si="504"/>
        <v>0.50049999999999994</v>
      </c>
      <c r="AF2742">
        <f t="shared" ca="1" si="505"/>
        <v>0.56310000000000004</v>
      </c>
      <c r="AG2742">
        <f t="shared" ca="1" si="506"/>
        <v>0</v>
      </c>
    </row>
    <row r="2743" spans="3:33" x14ac:dyDescent="0.3">
      <c r="C2743" s="1">
        <v>40360</v>
      </c>
      <c r="D2743">
        <v>1.75</v>
      </c>
      <c r="E2743" s="1">
        <v>40360</v>
      </c>
      <c r="F2743">
        <v>0.25</v>
      </c>
      <c r="G2743" s="1">
        <v>40360</v>
      </c>
      <c r="H2743">
        <v>0.48</v>
      </c>
      <c r="I2743" s="1">
        <v>40360</v>
      </c>
      <c r="J2743">
        <v>1</v>
      </c>
      <c r="L2743" s="1">
        <v>40360</v>
      </c>
      <c r="M2743">
        <v>0.5</v>
      </c>
      <c r="O2743">
        <f t="shared" si="496"/>
        <v>0.75</v>
      </c>
      <c r="P2743" s="1">
        <v>40360</v>
      </c>
      <c r="Q2743">
        <v>0.49330000000000002</v>
      </c>
      <c r="R2743" s="1">
        <v>40360</v>
      </c>
      <c r="S2743">
        <v>0.52410000000000001</v>
      </c>
      <c r="U2743" s="9">
        <f t="shared" si="507"/>
        <v>0</v>
      </c>
      <c r="X2743" s="6">
        <f t="shared" si="497"/>
        <v>40360</v>
      </c>
      <c r="Y2743">
        <f t="shared" ca="1" si="498"/>
        <v>1.75</v>
      </c>
      <c r="Z2743">
        <f t="shared" ca="1" si="499"/>
        <v>0.25</v>
      </c>
      <c r="AA2743">
        <f t="shared" ca="1" si="500"/>
        <v>0.48</v>
      </c>
      <c r="AB2743">
        <f t="shared" ca="1" si="501"/>
        <v>1</v>
      </c>
      <c r="AC2743">
        <f t="shared" ca="1" si="502"/>
        <v>0.5</v>
      </c>
      <c r="AD2743">
        <f t="shared" ca="1" si="503"/>
        <v>0.75</v>
      </c>
      <c r="AE2743">
        <f t="shared" ca="1" si="504"/>
        <v>0.49330000000000002</v>
      </c>
      <c r="AF2743">
        <f t="shared" ca="1" si="505"/>
        <v>0.52410000000000001</v>
      </c>
      <c r="AG2743">
        <f t="shared" ca="1" si="506"/>
        <v>0</v>
      </c>
    </row>
    <row r="2744" spans="3:33" x14ac:dyDescent="0.3">
      <c r="C2744" s="1">
        <v>40361</v>
      </c>
      <c r="D2744">
        <v>1.75</v>
      </c>
      <c r="E2744" s="1">
        <v>40361</v>
      </c>
      <c r="F2744">
        <v>0.25</v>
      </c>
      <c r="G2744" s="1">
        <v>40361</v>
      </c>
      <c r="H2744">
        <v>0.437</v>
      </c>
      <c r="I2744" s="1">
        <v>40361</v>
      </c>
      <c r="J2744">
        <v>1</v>
      </c>
      <c r="L2744" s="1">
        <v>40361</v>
      </c>
      <c r="M2744">
        <v>0.5</v>
      </c>
      <c r="O2744">
        <f t="shared" si="496"/>
        <v>0.75</v>
      </c>
      <c r="P2744" s="1">
        <v>40361</v>
      </c>
      <c r="Q2744">
        <v>0.48949999999999999</v>
      </c>
      <c r="R2744" s="1">
        <v>40361</v>
      </c>
      <c r="S2744">
        <v>0.54649999999999999</v>
      </c>
      <c r="U2744" s="9">
        <f t="shared" si="507"/>
        <v>0</v>
      </c>
      <c r="X2744" s="6">
        <f t="shared" si="497"/>
        <v>40361</v>
      </c>
      <c r="Y2744">
        <f t="shared" ca="1" si="498"/>
        <v>1.75</v>
      </c>
      <c r="Z2744">
        <f t="shared" ca="1" si="499"/>
        <v>0.25</v>
      </c>
      <c r="AA2744">
        <f t="shared" ca="1" si="500"/>
        <v>0.437</v>
      </c>
      <c r="AB2744">
        <f t="shared" ca="1" si="501"/>
        <v>1</v>
      </c>
      <c r="AC2744">
        <f t="shared" ca="1" si="502"/>
        <v>0.5</v>
      </c>
      <c r="AD2744">
        <f t="shared" ca="1" si="503"/>
        <v>0.75</v>
      </c>
      <c r="AE2744">
        <f t="shared" ca="1" si="504"/>
        <v>0.48949999999999999</v>
      </c>
      <c r="AF2744">
        <f t="shared" ca="1" si="505"/>
        <v>0.54649999999999999</v>
      </c>
      <c r="AG2744">
        <f t="shared" ca="1" si="506"/>
        <v>0</v>
      </c>
    </row>
    <row r="2745" spans="3:33" x14ac:dyDescent="0.3">
      <c r="C2745" s="1">
        <v>40364</v>
      </c>
      <c r="D2745">
        <v>1.75</v>
      </c>
      <c r="E2745" s="1">
        <v>40364</v>
      </c>
      <c r="F2745">
        <v>0.25</v>
      </c>
      <c r="G2745" s="1">
        <v>40364</v>
      </c>
      <c r="H2745">
        <v>0.40500000000000003</v>
      </c>
      <c r="I2745" s="1">
        <v>40364</v>
      </c>
      <c r="J2745">
        <v>1</v>
      </c>
      <c r="L2745" s="1">
        <v>40364</v>
      </c>
      <c r="M2745">
        <v>0.5</v>
      </c>
      <c r="O2745">
        <f t="shared" si="496"/>
        <v>0.75</v>
      </c>
      <c r="P2745" s="1">
        <v>40364</v>
      </c>
      <c r="Q2745">
        <v>0.49120000000000003</v>
      </c>
      <c r="R2745" s="1">
        <v>40364</v>
      </c>
      <c r="S2745">
        <v>0.55520000000000003</v>
      </c>
      <c r="U2745" s="9">
        <f t="shared" si="507"/>
        <v>0</v>
      </c>
      <c r="X2745" s="6">
        <f t="shared" si="497"/>
        <v>40364</v>
      </c>
      <c r="Y2745">
        <f t="shared" ca="1" si="498"/>
        <v>1.75</v>
      </c>
      <c r="Z2745">
        <f t="shared" ca="1" si="499"/>
        <v>0.25</v>
      </c>
      <c r="AA2745">
        <f t="shared" ca="1" si="500"/>
        <v>0.40500000000000003</v>
      </c>
      <c r="AB2745">
        <f t="shared" ca="1" si="501"/>
        <v>1</v>
      </c>
      <c r="AC2745">
        <f t="shared" ca="1" si="502"/>
        <v>0.5</v>
      </c>
      <c r="AD2745">
        <f t="shared" ca="1" si="503"/>
        <v>0.75</v>
      </c>
      <c r="AE2745">
        <f t="shared" ca="1" si="504"/>
        <v>0.49120000000000003</v>
      </c>
      <c r="AF2745">
        <f t="shared" ca="1" si="505"/>
        <v>0.55520000000000003</v>
      </c>
      <c r="AG2745">
        <f t="shared" ca="1" si="506"/>
        <v>0</v>
      </c>
    </row>
    <row r="2746" spans="3:33" x14ac:dyDescent="0.3">
      <c r="C2746" s="1">
        <v>40365</v>
      </c>
      <c r="D2746">
        <v>1.75</v>
      </c>
      <c r="E2746" s="1">
        <v>40365</v>
      </c>
      <c r="F2746">
        <v>0.25</v>
      </c>
      <c r="G2746" s="1">
        <v>40365</v>
      </c>
      <c r="H2746">
        <v>0.42399999999999999</v>
      </c>
      <c r="I2746" s="1">
        <v>40365</v>
      </c>
      <c r="J2746">
        <v>1</v>
      </c>
      <c r="L2746" s="1">
        <v>40365</v>
      </c>
      <c r="M2746">
        <v>0.5</v>
      </c>
      <c r="O2746">
        <f t="shared" si="496"/>
        <v>0.75</v>
      </c>
      <c r="P2746" s="1">
        <v>40365</v>
      </c>
      <c r="Q2746">
        <v>0.4914</v>
      </c>
      <c r="R2746" s="1">
        <v>40365</v>
      </c>
      <c r="S2746">
        <v>0.55840000000000001</v>
      </c>
      <c r="U2746" s="9">
        <f t="shared" si="507"/>
        <v>0</v>
      </c>
      <c r="X2746" s="6">
        <f t="shared" si="497"/>
        <v>40365</v>
      </c>
      <c r="Y2746">
        <f t="shared" ca="1" si="498"/>
        <v>1.75</v>
      </c>
      <c r="Z2746">
        <f t="shared" ca="1" si="499"/>
        <v>0.25</v>
      </c>
      <c r="AA2746">
        <f t="shared" ca="1" si="500"/>
        <v>0.42399999999999999</v>
      </c>
      <c r="AB2746">
        <f t="shared" ca="1" si="501"/>
        <v>1</v>
      </c>
      <c r="AC2746">
        <f t="shared" ca="1" si="502"/>
        <v>0.5</v>
      </c>
      <c r="AD2746">
        <f t="shared" ca="1" si="503"/>
        <v>0.75</v>
      </c>
      <c r="AE2746">
        <f t="shared" ca="1" si="504"/>
        <v>0.4914</v>
      </c>
      <c r="AF2746">
        <f t="shared" ca="1" si="505"/>
        <v>0.55840000000000001</v>
      </c>
      <c r="AG2746">
        <f t="shared" ca="1" si="506"/>
        <v>0</v>
      </c>
    </row>
    <row r="2747" spans="3:33" x14ac:dyDescent="0.3">
      <c r="C2747" s="1">
        <v>40366</v>
      </c>
      <c r="D2747">
        <v>1.75</v>
      </c>
      <c r="E2747" s="1">
        <v>40366</v>
      </c>
      <c r="F2747">
        <v>0.25</v>
      </c>
      <c r="G2747" s="1">
        <v>40366</v>
      </c>
      <c r="H2747">
        <v>0.41399999999999998</v>
      </c>
      <c r="I2747" s="1">
        <v>40366</v>
      </c>
      <c r="J2747">
        <v>1</v>
      </c>
      <c r="L2747" s="1">
        <v>40366</v>
      </c>
      <c r="M2747">
        <v>0.5</v>
      </c>
      <c r="O2747">
        <f t="shared" si="496"/>
        <v>0.75</v>
      </c>
      <c r="P2747" s="1">
        <v>40366</v>
      </c>
      <c r="Q2747">
        <v>0.4914</v>
      </c>
      <c r="R2747" s="1">
        <v>40366</v>
      </c>
      <c r="S2747">
        <v>0.54900000000000004</v>
      </c>
      <c r="U2747" s="9">
        <f t="shared" si="507"/>
        <v>0</v>
      </c>
      <c r="X2747" s="6">
        <f t="shared" si="497"/>
        <v>40366</v>
      </c>
      <c r="Y2747">
        <f t="shared" ca="1" si="498"/>
        <v>1.75</v>
      </c>
      <c r="Z2747">
        <f t="shared" ca="1" si="499"/>
        <v>0.25</v>
      </c>
      <c r="AA2747">
        <f t="shared" ca="1" si="500"/>
        <v>0.41399999999999998</v>
      </c>
      <c r="AB2747">
        <f t="shared" ca="1" si="501"/>
        <v>1</v>
      </c>
      <c r="AC2747">
        <f t="shared" ca="1" si="502"/>
        <v>0.5</v>
      </c>
      <c r="AD2747">
        <f t="shared" ca="1" si="503"/>
        <v>0.75</v>
      </c>
      <c r="AE2747">
        <f t="shared" ca="1" si="504"/>
        <v>0.4914</v>
      </c>
      <c r="AF2747">
        <f t="shared" ca="1" si="505"/>
        <v>0.54900000000000004</v>
      </c>
      <c r="AG2747">
        <f t="shared" ca="1" si="506"/>
        <v>0</v>
      </c>
    </row>
    <row r="2748" spans="3:33" x14ac:dyDescent="0.3">
      <c r="C2748" s="1">
        <v>40367</v>
      </c>
      <c r="D2748">
        <v>1.75</v>
      </c>
      <c r="E2748" s="1">
        <v>40367</v>
      </c>
      <c r="F2748">
        <v>0.25</v>
      </c>
      <c r="G2748" s="1">
        <v>40367</v>
      </c>
      <c r="H2748">
        <v>0.39800000000000002</v>
      </c>
      <c r="I2748" s="1">
        <v>40367</v>
      </c>
      <c r="J2748">
        <v>1</v>
      </c>
      <c r="L2748" s="1">
        <v>40367</v>
      </c>
      <c r="M2748">
        <v>0.5</v>
      </c>
      <c r="O2748">
        <f t="shared" si="496"/>
        <v>0.75</v>
      </c>
      <c r="P2748" s="1">
        <v>40367</v>
      </c>
      <c r="Q2748">
        <v>0.49340000000000001</v>
      </c>
      <c r="R2748" s="1">
        <v>40367</v>
      </c>
      <c r="S2748">
        <v>0.54300000000000004</v>
      </c>
      <c r="U2748" s="9">
        <f t="shared" si="507"/>
        <v>0</v>
      </c>
      <c r="X2748" s="6">
        <f t="shared" si="497"/>
        <v>40367</v>
      </c>
      <c r="Y2748">
        <f t="shared" ca="1" si="498"/>
        <v>1.75</v>
      </c>
      <c r="Z2748">
        <f t="shared" ca="1" si="499"/>
        <v>0.25</v>
      </c>
      <c r="AA2748">
        <f t="shared" ca="1" si="500"/>
        <v>0.39800000000000002</v>
      </c>
      <c r="AB2748">
        <f t="shared" ca="1" si="501"/>
        <v>1</v>
      </c>
      <c r="AC2748">
        <f t="shared" ca="1" si="502"/>
        <v>0.5</v>
      </c>
      <c r="AD2748">
        <f t="shared" ca="1" si="503"/>
        <v>0.75</v>
      </c>
      <c r="AE2748">
        <f t="shared" ca="1" si="504"/>
        <v>0.49340000000000001</v>
      </c>
      <c r="AF2748">
        <f t="shared" ca="1" si="505"/>
        <v>0.54300000000000004</v>
      </c>
      <c r="AG2748">
        <f t="shared" ca="1" si="506"/>
        <v>0</v>
      </c>
    </row>
    <row r="2749" spans="3:33" x14ac:dyDescent="0.3">
      <c r="C2749" s="1">
        <v>40368</v>
      </c>
      <c r="D2749">
        <v>1.75</v>
      </c>
      <c r="E2749" s="1">
        <v>40368</v>
      </c>
      <c r="F2749">
        <v>0.25</v>
      </c>
      <c r="G2749" s="1">
        <v>40368</v>
      </c>
      <c r="H2749">
        <v>0.39400000000000002</v>
      </c>
      <c r="I2749" s="1">
        <v>40368</v>
      </c>
      <c r="J2749">
        <v>1</v>
      </c>
      <c r="L2749" s="1">
        <v>40368</v>
      </c>
      <c r="M2749">
        <v>0.5</v>
      </c>
      <c r="O2749">
        <f t="shared" si="496"/>
        <v>0.75</v>
      </c>
      <c r="P2749" s="1">
        <v>40368</v>
      </c>
      <c r="Q2749">
        <v>0.48770000000000002</v>
      </c>
      <c r="R2749" s="1">
        <v>40368</v>
      </c>
      <c r="S2749">
        <v>0.54059999999999997</v>
      </c>
      <c r="U2749" s="9">
        <f t="shared" si="507"/>
        <v>0</v>
      </c>
      <c r="X2749" s="6">
        <f t="shared" si="497"/>
        <v>40368</v>
      </c>
      <c r="Y2749">
        <f t="shared" ca="1" si="498"/>
        <v>1.75</v>
      </c>
      <c r="Z2749">
        <f t="shared" ca="1" si="499"/>
        <v>0.25</v>
      </c>
      <c r="AA2749">
        <f t="shared" ca="1" si="500"/>
        <v>0.39400000000000002</v>
      </c>
      <c r="AB2749">
        <f t="shared" ca="1" si="501"/>
        <v>1</v>
      </c>
      <c r="AC2749">
        <f t="shared" ca="1" si="502"/>
        <v>0.5</v>
      </c>
      <c r="AD2749">
        <f t="shared" ca="1" si="503"/>
        <v>0.75</v>
      </c>
      <c r="AE2749">
        <f t="shared" ca="1" si="504"/>
        <v>0.48770000000000002</v>
      </c>
      <c r="AF2749">
        <f t="shared" ca="1" si="505"/>
        <v>0.54059999999999997</v>
      </c>
      <c r="AG2749">
        <f t="shared" ca="1" si="506"/>
        <v>0</v>
      </c>
    </row>
    <row r="2750" spans="3:33" x14ac:dyDescent="0.3">
      <c r="C2750" s="1">
        <v>40371</v>
      </c>
      <c r="D2750">
        <v>1.75</v>
      </c>
      <c r="E2750" s="1">
        <v>40371</v>
      </c>
      <c r="F2750">
        <v>0.25</v>
      </c>
      <c r="G2750" s="1">
        <v>40371</v>
      </c>
      <c r="H2750">
        <v>0.39300000000000002</v>
      </c>
      <c r="I2750" s="1">
        <v>40371</v>
      </c>
      <c r="J2750">
        <v>1</v>
      </c>
      <c r="L2750" s="1">
        <v>40371</v>
      </c>
      <c r="M2750">
        <v>0.5</v>
      </c>
      <c r="O2750">
        <f t="shared" ref="O2750:O2813" si="508">M2750+0.25</f>
        <v>0.75</v>
      </c>
      <c r="P2750" s="1">
        <v>40371</v>
      </c>
      <c r="Q2750">
        <v>0.48859999999999998</v>
      </c>
      <c r="R2750" s="1">
        <v>40371</v>
      </c>
      <c r="S2750">
        <v>0.55249999999999999</v>
      </c>
      <c r="U2750" s="9">
        <f t="shared" si="507"/>
        <v>0</v>
      </c>
      <c r="X2750" s="6">
        <f t="shared" si="497"/>
        <v>40371</v>
      </c>
      <c r="Y2750">
        <f t="shared" ca="1" si="498"/>
        <v>1.75</v>
      </c>
      <c r="Z2750">
        <f t="shared" ca="1" si="499"/>
        <v>0.25</v>
      </c>
      <c r="AA2750">
        <f t="shared" ca="1" si="500"/>
        <v>0.39300000000000002</v>
      </c>
      <c r="AB2750">
        <f t="shared" ca="1" si="501"/>
        <v>1</v>
      </c>
      <c r="AC2750">
        <f t="shared" ca="1" si="502"/>
        <v>0.5</v>
      </c>
      <c r="AD2750">
        <f t="shared" ca="1" si="503"/>
        <v>0.75</v>
      </c>
      <c r="AE2750">
        <f t="shared" ca="1" si="504"/>
        <v>0.48859999999999998</v>
      </c>
      <c r="AF2750">
        <f t="shared" ca="1" si="505"/>
        <v>0.55249999999999999</v>
      </c>
      <c r="AG2750">
        <f t="shared" ca="1" si="506"/>
        <v>0</v>
      </c>
    </row>
    <row r="2751" spans="3:33" x14ac:dyDescent="0.3">
      <c r="C2751" s="1">
        <v>40372</v>
      </c>
      <c r="D2751">
        <v>1.75</v>
      </c>
      <c r="E2751" s="1">
        <v>40372</v>
      </c>
      <c r="F2751">
        <v>0.25</v>
      </c>
      <c r="G2751" s="1">
        <v>40372</v>
      </c>
      <c r="H2751">
        <v>0.75</v>
      </c>
      <c r="I2751" s="1">
        <v>40372</v>
      </c>
      <c r="J2751">
        <v>1</v>
      </c>
      <c r="L2751" s="1">
        <v>40372</v>
      </c>
      <c r="M2751">
        <v>0.5</v>
      </c>
      <c r="O2751">
        <f t="shared" si="508"/>
        <v>0.75</v>
      </c>
      <c r="P2751" s="1">
        <v>40372</v>
      </c>
      <c r="Q2751">
        <v>0.48959999999999998</v>
      </c>
      <c r="R2751" s="1">
        <v>40372</v>
      </c>
      <c r="S2751">
        <v>0.54659999999999997</v>
      </c>
      <c r="U2751" s="9">
        <f t="shared" si="507"/>
        <v>0</v>
      </c>
      <c r="X2751" s="6">
        <f t="shared" si="497"/>
        <v>40372</v>
      </c>
      <c r="Y2751">
        <f t="shared" ca="1" si="498"/>
        <v>1.75</v>
      </c>
      <c r="Z2751">
        <f t="shared" ca="1" si="499"/>
        <v>0.25</v>
      </c>
      <c r="AA2751">
        <f t="shared" ca="1" si="500"/>
        <v>0.75</v>
      </c>
      <c r="AB2751">
        <f t="shared" ca="1" si="501"/>
        <v>1</v>
      </c>
      <c r="AC2751">
        <f t="shared" ca="1" si="502"/>
        <v>0.5</v>
      </c>
      <c r="AD2751">
        <f t="shared" ca="1" si="503"/>
        <v>0.75</v>
      </c>
      <c r="AE2751">
        <f t="shared" ca="1" si="504"/>
        <v>0.48959999999999998</v>
      </c>
      <c r="AF2751">
        <f t="shared" ca="1" si="505"/>
        <v>0.54659999999999997</v>
      </c>
      <c r="AG2751">
        <f t="shared" ca="1" si="506"/>
        <v>0</v>
      </c>
    </row>
    <row r="2752" spans="3:33" x14ac:dyDescent="0.3">
      <c r="C2752" s="1">
        <v>40373</v>
      </c>
      <c r="D2752">
        <v>1.75</v>
      </c>
      <c r="E2752" s="1">
        <v>40373</v>
      </c>
      <c r="F2752">
        <v>0.25</v>
      </c>
      <c r="G2752" s="1">
        <v>40373</v>
      </c>
      <c r="H2752">
        <v>0.44400000000000001</v>
      </c>
      <c r="I2752" s="1">
        <v>40373</v>
      </c>
      <c r="J2752">
        <v>1</v>
      </c>
      <c r="L2752" s="1">
        <v>40373</v>
      </c>
      <c r="M2752">
        <v>0.5</v>
      </c>
      <c r="O2752">
        <f t="shared" si="508"/>
        <v>0.75</v>
      </c>
      <c r="P2752" s="1">
        <v>40373</v>
      </c>
      <c r="Q2752">
        <v>0.49030000000000001</v>
      </c>
      <c r="R2752" s="1">
        <v>40373</v>
      </c>
      <c r="S2752">
        <v>0.53600000000000003</v>
      </c>
      <c r="U2752" s="9">
        <f t="shared" si="507"/>
        <v>0</v>
      </c>
      <c r="X2752" s="6">
        <f t="shared" si="497"/>
        <v>40373</v>
      </c>
      <c r="Y2752">
        <f t="shared" ca="1" si="498"/>
        <v>1.75</v>
      </c>
      <c r="Z2752">
        <f t="shared" ca="1" si="499"/>
        <v>0.25</v>
      </c>
      <c r="AA2752">
        <f t="shared" ca="1" si="500"/>
        <v>0.44400000000000001</v>
      </c>
      <c r="AB2752">
        <f t="shared" ca="1" si="501"/>
        <v>1</v>
      </c>
      <c r="AC2752">
        <f t="shared" ca="1" si="502"/>
        <v>0.5</v>
      </c>
      <c r="AD2752">
        <f t="shared" ca="1" si="503"/>
        <v>0.75</v>
      </c>
      <c r="AE2752">
        <f t="shared" ca="1" si="504"/>
        <v>0.49030000000000001</v>
      </c>
      <c r="AF2752">
        <f t="shared" ca="1" si="505"/>
        <v>0.53600000000000003</v>
      </c>
      <c r="AG2752">
        <f t="shared" ca="1" si="506"/>
        <v>0</v>
      </c>
    </row>
    <row r="2753" spans="3:33" x14ac:dyDescent="0.3">
      <c r="C2753" s="1">
        <v>40374</v>
      </c>
      <c r="D2753">
        <v>1.75</v>
      </c>
      <c r="E2753" s="1">
        <v>40374</v>
      </c>
      <c r="F2753">
        <v>0.25</v>
      </c>
      <c r="G2753" s="1">
        <v>40374</v>
      </c>
      <c r="H2753">
        <v>0.48799999999999999</v>
      </c>
      <c r="I2753" s="1">
        <v>40374</v>
      </c>
      <c r="J2753">
        <v>1</v>
      </c>
      <c r="L2753" s="1">
        <v>40374</v>
      </c>
      <c r="M2753">
        <v>0.5</v>
      </c>
      <c r="O2753">
        <f t="shared" si="508"/>
        <v>0.75</v>
      </c>
      <c r="P2753" s="1">
        <v>40374</v>
      </c>
      <c r="Q2753">
        <v>0.48820000000000002</v>
      </c>
      <c r="R2753" s="1">
        <v>40374</v>
      </c>
      <c r="S2753">
        <v>0.53600000000000003</v>
      </c>
      <c r="U2753" s="9">
        <f t="shared" si="507"/>
        <v>0</v>
      </c>
      <c r="X2753" s="6">
        <f t="shared" si="497"/>
        <v>40374</v>
      </c>
      <c r="Y2753">
        <f t="shared" ca="1" si="498"/>
        <v>1.75</v>
      </c>
      <c r="Z2753">
        <f t="shared" ca="1" si="499"/>
        <v>0.25</v>
      </c>
      <c r="AA2753">
        <f t="shared" ca="1" si="500"/>
        <v>0.48799999999999999</v>
      </c>
      <c r="AB2753">
        <f t="shared" ca="1" si="501"/>
        <v>1</v>
      </c>
      <c r="AC2753">
        <f t="shared" ca="1" si="502"/>
        <v>0.5</v>
      </c>
      <c r="AD2753">
        <f t="shared" ca="1" si="503"/>
        <v>0.75</v>
      </c>
      <c r="AE2753">
        <f t="shared" ca="1" si="504"/>
        <v>0.48820000000000002</v>
      </c>
      <c r="AF2753">
        <f t="shared" ca="1" si="505"/>
        <v>0.53600000000000003</v>
      </c>
      <c r="AG2753">
        <f t="shared" ca="1" si="506"/>
        <v>0</v>
      </c>
    </row>
    <row r="2754" spans="3:33" x14ac:dyDescent="0.3">
      <c r="C2754" s="1">
        <v>40375</v>
      </c>
      <c r="D2754">
        <v>1.75</v>
      </c>
      <c r="E2754" s="1">
        <v>40375</v>
      </c>
      <c r="F2754">
        <v>0.25</v>
      </c>
      <c r="G2754" s="1">
        <v>40375</v>
      </c>
      <c r="H2754">
        <v>0.55600000000000005</v>
      </c>
      <c r="I2754" s="1">
        <v>40375</v>
      </c>
      <c r="J2754">
        <v>1</v>
      </c>
      <c r="L2754" s="1">
        <v>40375</v>
      </c>
      <c r="M2754">
        <v>0.5</v>
      </c>
      <c r="O2754">
        <f t="shared" si="508"/>
        <v>0.75</v>
      </c>
      <c r="P2754" s="1">
        <v>40375</v>
      </c>
      <c r="Q2754">
        <v>0.48909999999999998</v>
      </c>
      <c r="R2754" s="1">
        <v>40375</v>
      </c>
      <c r="S2754">
        <v>0.52810000000000001</v>
      </c>
      <c r="U2754" s="9">
        <f t="shared" si="507"/>
        <v>0</v>
      </c>
      <c r="X2754" s="6">
        <f t="shared" si="497"/>
        <v>40375</v>
      </c>
      <c r="Y2754">
        <f t="shared" ca="1" si="498"/>
        <v>1.75</v>
      </c>
      <c r="Z2754">
        <f t="shared" ca="1" si="499"/>
        <v>0.25</v>
      </c>
      <c r="AA2754">
        <f t="shared" ca="1" si="500"/>
        <v>0.55600000000000005</v>
      </c>
      <c r="AB2754">
        <f t="shared" ca="1" si="501"/>
        <v>1</v>
      </c>
      <c r="AC2754">
        <f t="shared" ca="1" si="502"/>
        <v>0.5</v>
      </c>
      <c r="AD2754">
        <f t="shared" ca="1" si="503"/>
        <v>0.75</v>
      </c>
      <c r="AE2754">
        <f t="shared" ca="1" si="504"/>
        <v>0.48909999999999998</v>
      </c>
      <c r="AF2754">
        <f t="shared" ca="1" si="505"/>
        <v>0.52810000000000001</v>
      </c>
      <c r="AG2754">
        <f t="shared" ca="1" si="506"/>
        <v>0</v>
      </c>
    </row>
    <row r="2755" spans="3:33" x14ac:dyDescent="0.3">
      <c r="C2755" s="1">
        <v>40378</v>
      </c>
      <c r="D2755">
        <v>1.75</v>
      </c>
      <c r="E2755" s="1">
        <v>40378</v>
      </c>
      <c r="F2755">
        <v>0.25</v>
      </c>
      <c r="G2755" s="1">
        <v>40378</v>
      </c>
      <c r="H2755">
        <v>0.55500000000000005</v>
      </c>
      <c r="I2755" s="1">
        <v>40378</v>
      </c>
      <c r="J2755">
        <v>1</v>
      </c>
      <c r="L2755" s="1">
        <v>40378</v>
      </c>
      <c r="M2755">
        <v>0.5</v>
      </c>
      <c r="O2755">
        <f t="shared" si="508"/>
        <v>0.75</v>
      </c>
      <c r="P2755" s="1">
        <v>40378</v>
      </c>
      <c r="Q2755">
        <v>0.48549999999999999</v>
      </c>
      <c r="R2755" s="1">
        <v>40378</v>
      </c>
      <c r="S2755">
        <v>0.52839999999999998</v>
      </c>
      <c r="U2755" s="9">
        <f t="shared" si="507"/>
        <v>0</v>
      </c>
      <c r="X2755" s="6">
        <f t="shared" si="497"/>
        <v>40378</v>
      </c>
      <c r="Y2755">
        <f t="shared" ca="1" si="498"/>
        <v>1.75</v>
      </c>
      <c r="Z2755">
        <f t="shared" ca="1" si="499"/>
        <v>0.25</v>
      </c>
      <c r="AA2755">
        <f t="shared" ca="1" si="500"/>
        <v>0.55500000000000005</v>
      </c>
      <c r="AB2755">
        <f t="shared" ca="1" si="501"/>
        <v>1</v>
      </c>
      <c r="AC2755">
        <f t="shared" ca="1" si="502"/>
        <v>0.5</v>
      </c>
      <c r="AD2755">
        <f t="shared" ca="1" si="503"/>
        <v>0.75</v>
      </c>
      <c r="AE2755">
        <f t="shared" ca="1" si="504"/>
        <v>0.48549999999999999</v>
      </c>
      <c r="AF2755">
        <f t="shared" ca="1" si="505"/>
        <v>0.52839999999999998</v>
      </c>
      <c r="AG2755">
        <f t="shared" ca="1" si="506"/>
        <v>0</v>
      </c>
    </row>
    <row r="2756" spans="3:33" x14ac:dyDescent="0.3">
      <c r="C2756" s="1">
        <v>40379</v>
      </c>
      <c r="D2756">
        <v>1.75</v>
      </c>
      <c r="E2756" s="1">
        <v>40379</v>
      </c>
      <c r="F2756">
        <v>0.25</v>
      </c>
      <c r="G2756" s="1">
        <v>40379</v>
      </c>
      <c r="H2756">
        <v>0.55400000000000005</v>
      </c>
      <c r="I2756" s="1">
        <v>40379</v>
      </c>
      <c r="J2756">
        <v>1</v>
      </c>
      <c r="L2756" s="1">
        <v>40379</v>
      </c>
      <c r="M2756">
        <v>0.5</v>
      </c>
      <c r="O2756">
        <f t="shared" si="508"/>
        <v>0.75</v>
      </c>
      <c r="P2756" s="1">
        <v>40379</v>
      </c>
      <c r="Q2756">
        <v>0.48830000000000001</v>
      </c>
      <c r="R2756" s="1">
        <v>40379</v>
      </c>
      <c r="S2756">
        <v>0.52639999999999998</v>
      </c>
      <c r="U2756" s="9">
        <f t="shared" si="507"/>
        <v>0</v>
      </c>
      <c r="X2756" s="6">
        <f t="shared" si="497"/>
        <v>40379</v>
      </c>
      <c r="Y2756">
        <f t="shared" ca="1" si="498"/>
        <v>1.75</v>
      </c>
      <c r="Z2756">
        <f t="shared" ca="1" si="499"/>
        <v>0.25</v>
      </c>
      <c r="AA2756">
        <f t="shared" ca="1" si="500"/>
        <v>0.55400000000000005</v>
      </c>
      <c r="AB2756">
        <f t="shared" ca="1" si="501"/>
        <v>1</v>
      </c>
      <c r="AC2756">
        <f t="shared" ca="1" si="502"/>
        <v>0.5</v>
      </c>
      <c r="AD2756">
        <f t="shared" ca="1" si="503"/>
        <v>0.75</v>
      </c>
      <c r="AE2756">
        <f t="shared" ca="1" si="504"/>
        <v>0.48830000000000001</v>
      </c>
      <c r="AF2756">
        <f t="shared" ca="1" si="505"/>
        <v>0.52639999999999998</v>
      </c>
      <c r="AG2756">
        <f t="shared" ca="1" si="506"/>
        <v>0</v>
      </c>
    </row>
    <row r="2757" spans="3:33" x14ac:dyDescent="0.3">
      <c r="C2757" s="1">
        <v>40380</v>
      </c>
      <c r="D2757">
        <v>1.75</v>
      </c>
      <c r="E2757" s="1">
        <v>40380</v>
      </c>
      <c r="F2757">
        <v>0.25</v>
      </c>
      <c r="G2757" s="1">
        <v>40380</v>
      </c>
      <c r="H2757">
        <v>0.52800000000000002</v>
      </c>
      <c r="I2757" s="1">
        <v>40380</v>
      </c>
      <c r="J2757">
        <v>1</v>
      </c>
      <c r="L2757" s="1">
        <v>40380</v>
      </c>
      <c r="M2757">
        <v>0.5</v>
      </c>
      <c r="O2757">
        <f t="shared" si="508"/>
        <v>0.75</v>
      </c>
      <c r="P2757" s="1">
        <v>40380</v>
      </c>
      <c r="Q2757">
        <v>0.48959999999999998</v>
      </c>
      <c r="R2757" s="1">
        <v>40380</v>
      </c>
      <c r="S2757">
        <v>0.53080000000000005</v>
      </c>
      <c r="U2757" s="9">
        <f t="shared" si="507"/>
        <v>0</v>
      </c>
      <c r="X2757" s="6">
        <f t="shared" si="497"/>
        <v>40380</v>
      </c>
      <c r="Y2757">
        <f t="shared" ca="1" si="498"/>
        <v>1.75</v>
      </c>
      <c r="Z2757">
        <f t="shared" ca="1" si="499"/>
        <v>0.25</v>
      </c>
      <c r="AA2757">
        <f t="shared" ca="1" si="500"/>
        <v>0.52800000000000002</v>
      </c>
      <c r="AB2757">
        <f t="shared" ca="1" si="501"/>
        <v>1</v>
      </c>
      <c r="AC2757">
        <f t="shared" ca="1" si="502"/>
        <v>0.5</v>
      </c>
      <c r="AD2757">
        <f t="shared" ca="1" si="503"/>
        <v>0.75</v>
      </c>
      <c r="AE2757">
        <f t="shared" ca="1" si="504"/>
        <v>0.48959999999999998</v>
      </c>
      <c r="AF2757">
        <f t="shared" ca="1" si="505"/>
        <v>0.53080000000000005</v>
      </c>
      <c r="AG2757">
        <f t="shared" ca="1" si="506"/>
        <v>0</v>
      </c>
    </row>
    <row r="2758" spans="3:33" x14ac:dyDescent="0.3">
      <c r="C2758" s="1">
        <v>40381</v>
      </c>
      <c r="D2758">
        <v>1.75</v>
      </c>
      <c r="E2758" s="1">
        <v>40381</v>
      </c>
      <c r="F2758">
        <v>0.25</v>
      </c>
      <c r="G2758" s="1">
        <v>40381</v>
      </c>
      <c r="H2758">
        <v>0.52400000000000002</v>
      </c>
      <c r="I2758" s="1">
        <v>40381</v>
      </c>
      <c r="J2758">
        <v>1</v>
      </c>
      <c r="L2758" s="1">
        <v>40381</v>
      </c>
      <c r="M2758">
        <v>0.5</v>
      </c>
      <c r="O2758">
        <f t="shared" si="508"/>
        <v>0.75</v>
      </c>
      <c r="P2758" s="1">
        <v>40381</v>
      </c>
      <c r="Q2758">
        <v>0.4914</v>
      </c>
      <c r="R2758" s="1">
        <v>40381</v>
      </c>
      <c r="S2758">
        <v>0.51990000000000003</v>
      </c>
      <c r="U2758" s="9">
        <f t="shared" si="507"/>
        <v>0</v>
      </c>
      <c r="X2758" s="6">
        <f t="shared" ref="X2758:X2821" si="509">IF(ISNUMBER(C2758),C2758,#N/A)</f>
        <v>40381</v>
      </c>
      <c r="Y2758">
        <f t="shared" ref="Y2758:Y2821" ca="1" si="510">VLOOKUP($X2758,$C$5:$D$5000,2,FALSE)</f>
        <v>1.75</v>
      </c>
      <c r="Z2758">
        <f t="shared" ref="Z2758:Z2821" ca="1" si="511">VLOOKUP($X2758,$E$5:$F$5000,2,FALSE)</f>
        <v>0.25</v>
      </c>
      <c r="AA2758">
        <f t="shared" ref="AA2758:AA2821" ca="1" si="512">VLOOKUP($X2758,$G$5:$H$5000,2,FALSE)</f>
        <v>0.52400000000000002</v>
      </c>
      <c r="AB2758">
        <f t="shared" ref="AB2758:AB2821" ca="1" si="513">VLOOKUP($X2758,$I$5:$J$5000,2,FALSE)</f>
        <v>1</v>
      </c>
      <c r="AC2758">
        <f t="shared" ref="AC2758:AC2821" ca="1" si="514">VLOOKUP($X2758,$L$5:$M$5000,2,FALSE)</f>
        <v>0.5</v>
      </c>
      <c r="AD2758">
        <f t="shared" ref="AD2758:AD2821" ca="1" si="515">VLOOKUP($X2758,$L$5:$O$5000,4,FALSE)</f>
        <v>0.75</v>
      </c>
      <c r="AE2758">
        <f t="shared" ref="AE2758:AE2821" ca="1" si="516">VLOOKUP($X2758,$P$5:$Q$5000,2,FALSE)</f>
        <v>0.4914</v>
      </c>
      <c r="AF2758">
        <f t="shared" ref="AF2758:AF2821" ca="1" si="517">VLOOKUP($X2758,$R$5:$S$5000,2,FALSE)</f>
        <v>0.51990000000000003</v>
      </c>
      <c r="AG2758">
        <f t="shared" ref="AG2758:AG2821" ca="1" si="518">VLOOKUP($X2758,$L$5:$U$5000,10,FALSE)</f>
        <v>0</v>
      </c>
    </row>
    <row r="2759" spans="3:33" x14ac:dyDescent="0.3">
      <c r="C2759" s="1">
        <v>40382</v>
      </c>
      <c r="D2759">
        <v>1.75</v>
      </c>
      <c r="E2759" s="1">
        <v>40382</v>
      </c>
      <c r="F2759">
        <v>0.25</v>
      </c>
      <c r="G2759" s="1">
        <v>40382</v>
      </c>
      <c r="H2759">
        <v>0.5</v>
      </c>
      <c r="I2759" s="1">
        <v>40382</v>
      </c>
      <c r="J2759">
        <v>1</v>
      </c>
      <c r="L2759" s="1">
        <v>40382</v>
      </c>
      <c r="M2759">
        <v>0.5</v>
      </c>
      <c r="O2759">
        <f t="shared" si="508"/>
        <v>0.75</v>
      </c>
      <c r="P2759" s="1">
        <v>40382</v>
      </c>
      <c r="Q2759">
        <v>0.48970000000000002</v>
      </c>
      <c r="R2759" s="1">
        <v>40382</v>
      </c>
      <c r="S2759">
        <v>0.52190000000000003</v>
      </c>
      <c r="U2759" s="9">
        <f t="shared" si="507"/>
        <v>0</v>
      </c>
      <c r="X2759" s="6">
        <f t="shared" si="509"/>
        <v>40382</v>
      </c>
      <c r="Y2759">
        <f t="shared" ca="1" si="510"/>
        <v>1.75</v>
      </c>
      <c r="Z2759">
        <f t="shared" ca="1" si="511"/>
        <v>0.25</v>
      </c>
      <c r="AA2759">
        <f t="shared" ca="1" si="512"/>
        <v>0.5</v>
      </c>
      <c r="AB2759">
        <f t="shared" ca="1" si="513"/>
        <v>1</v>
      </c>
      <c r="AC2759">
        <f t="shared" ca="1" si="514"/>
        <v>0.5</v>
      </c>
      <c r="AD2759">
        <f t="shared" ca="1" si="515"/>
        <v>0.75</v>
      </c>
      <c r="AE2759">
        <f t="shared" ca="1" si="516"/>
        <v>0.48970000000000002</v>
      </c>
      <c r="AF2759">
        <f t="shared" ca="1" si="517"/>
        <v>0.52190000000000003</v>
      </c>
      <c r="AG2759">
        <f t="shared" ca="1" si="518"/>
        <v>0</v>
      </c>
    </row>
    <row r="2760" spans="3:33" x14ac:dyDescent="0.3">
      <c r="C2760" s="1">
        <v>40385</v>
      </c>
      <c r="D2760">
        <v>1.75</v>
      </c>
      <c r="E2760" s="1">
        <v>40385</v>
      </c>
      <c r="F2760">
        <v>0.25</v>
      </c>
      <c r="G2760" s="1">
        <v>40385</v>
      </c>
      <c r="H2760">
        <v>0.497</v>
      </c>
      <c r="I2760" s="1">
        <v>40385</v>
      </c>
      <c r="J2760">
        <v>1</v>
      </c>
      <c r="L2760" s="1">
        <v>40385</v>
      </c>
      <c r="M2760">
        <v>0.5</v>
      </c>
      <c r="O2760">
        <f t="shared" si="508"/>
        <v>0.75</v>
      </c>
      <c r="P2760" s="1">
        <v>40385</v>
      </c>
      <c r="Q2760">
        <v>0.49340000000000001</v>
      </c>
      <c r="R2760" s="1">
        <v>40385</v>
      </c>
      <c r="S2760">
        <v>0.52510000000000001</v>
      </c>
      <c r="U2760" s="9">
        <f t="shared" si="507"/>
        <v>0</v>
      </c>
      <c r="X2760" s="6">
        <f t="shared" si="509"/>
        <v>40385</v>
      </c>
      <c r="Y2760">
        <f t="shared" ca="1" si="510"/>
        <v>1.75</v>
      </c>
      <c r="Z2760">
        <f t="shared" ca="1" si="511"/>
        <v>0.25</v>
      </c>
      <c r="AA2760">
        <f t="shared" ca="1" si="512"/>
        <v>0.497</v>
      </c>
      <c r="AB2760">
        <f t="shared" ca="1" si="513"/>
        <v>1</v>
      </c>
      <c r="AC2760">
        <f t="shared" ca="1" si="514"/>
        <v>0.5</v>
      </c>
      <c r="AD2760">
        <f t="shared" ca="1" si="515"/>
        <v>0.75</v>
      </c>
      <c r="AE2760">
        <f t="shared" ca="1" si="516"/>
        <v>0.49340000000000001</v>
      </c>
      <c r="AF2760">
        <f t="shared" ca="1" si="517"/>
        <v>0.52510000000000001</v>
      </c>
      <c r="AG2760">
        <f t="shared" ca="1" si="518"/>
        <v>0</v>
      </c>
    </row>
    <row r="2761" spans="3:33" x14ac:dyDescent="0.3">
      <c r="C2761" s="1">
        <v>40386</v>
      </c>
      <c r="D2761">
        <v>1.75</v>
      </c>
      <c r="E2761" s="1">
        <v>40386</v>
      </c>
      <c r="F2761">
        <v>0.25</v>
      </c>
      <c r="G2761" s="1">
        <v>40386</v>
      </c>
      <c r="H2761">
        <v>0.49</v>
      </c>
      <c r="I2761" s="1">
        <v>40386</v>
      </c>
      <c r="J2761">
        <v>1</v>
      </c>
      <c r="L2761" s="1">
        <v>40386</v>
      </c>
      <c r="M2761">
        <v>0.5</v>
      </c>
      <c r="O2761">
        <f t="shared" si="508"/>
        <v>0.75</v>
      </c>
      <c r="P2761" s="1">
        <v>40386</v>
      </c>
      <c r="Q2761">
        <v>0.4899</v>
      </c>
      <c r="R2761" s="1">
        <v>40386</v>
      </c>
      <c r="S2761">
        <v>0.52170000000000005</v>
      </c>
      <c r="U2761" s="9">
        <f t="shared" si="507"/>
        <v>0</v>
      </c>
      <c r="X2761" s="6">
        <f t="shared" si="509"/>
        <v>40386</v>
      </c>
      <c r="Y2761">
        <f t="shared" ca="1" si="510"/>
        <v>1.75</v>
      </c>
      <c r="Z2761">
        <f t="shared" ca="1" si="511"/>
        <v>0.25</v>
      </c>
      <c r="AA2761">
        <f t="shared" ca="1" si="512"/>
        <v>0.49</v>
      </c>
      <c r="AB2761">
        <f t="shared" ca="1" si="513"/>
        <v>1</v>
      </c>
      <c r="AC2761">
        <f t="shared" ca="1" si="514"/>
        <v>0.5</v>
      </c>
      <c r="AD2761">
        <f t="shared" ca="1" si="515"/>
        <v>0.75</v>
      </c>
      <c r="AE2761">
        <f t="shared" ca="1" si="516"/>
        <v>0.4899</v>
      </c>
      <c r="AF2761">
        <f t="shared" ca="1" si="517"/>
        <v>0.52170000000000005</v>
      </c>
      <c r="AG2761">
        <f t="shared" ca="1" si="518"/>
        <v>0</v>
      </c>
    </row>
    <row r="2762" spans="3:33" x14ac:dyDescent="0.3">
      <c r="C2762" s="1">
        <v>40387</v>
      </c>
      <c r="D2762">
        <v>1.75</v>
      </c>
      <c r="E2762" s="1">
        <v>40387</v>
      </c>
      <c r="F2762">
        <v>0.25</v>
      </c>
      <c r="G2762" s="1">
        <v>40387</v>
      </c>
      <c r="H2762">
        <v>0.47799999999999998</v>
      </c>
      <c r="I2762" s="1">
        <v>40387</v>
      </c>
      <c r="J2762">
        <v>1</v>
      </c>
      <c r="L2762" s="1">
        <v>40387</v>
      </c>
      <c r="M2762">
        <v>0.5</v>
      </c>
      <c r="O2762">
        <f t="shared" si="508"/>
        <v>0.75</v>
      </c>
      <c r="P2762" s="1">
        <v>40387</v>
      </c>
      <c r="Q2762">
        <v>0.48909999999999998</v>
      </c>
      <c r="R2762" s="1">
        <v>40387</v>
      </c>
      <c r="S2762">
        <v>0.51719999999999999</v>
      </c>
      <c r="U2762" s="9">
        <f t="shared" si="507"/>
        <v>0</v>
      </c>
      <c r="X2762" s="6">
        <f t="shared" si="509"/>
        <v>40387</v>
      </c>
      <c r="Y2762">
        <f t="shared" ca="1" si="510"/>
        <v>1.75</v>
      </c>
      <c r="Z2762">
        <f t="shared" ca="1" si="511"/>
        <v>0.25</v>
      </c>
      <c r="AA2762">
        <f t="shared" ca="1" si="512"/>
        <v>0.47799999999999998</v>
      </c>
      <c r="AB2762">
        <f t="shared" ca="1" si="513"/>
        <v>1</v>
      </c>
      <c r="AC2762">
        <f t="shared" ca="1" si="514"/>
        <v>0.5</v>
      </c>
      <c r="AD2762">
        <f t="shared" ca="1" si="515"/>
        <v>0.75</v>
      </c>
      <c r="AE2762">
        <f t="shared" ca="1" si="516"/>
        <v>0.48909999999999998</v>
      </c>
      <c r="AF2762">
        <f t="shared" ca="1" si="517"/>
        <v>0.51719999999999999</v>
      </c>
      <c r="AG2762">
        <f t="shared" ca="1" si="518"/>
        <v>0</v>
      </c>
    </row>
    <row r="2763" spans="3:33" x14ac:dyDescent="0.3">
      <c r="C2763" s="1">
        <v>40388</v>
      </c>
      <c r="D2763">
        <v>1.75</v>
      </c>
      <c r="E2763" s="1">
        <v>40388</v>
      </c>
      <c r="F2763">
        <v>0.25</v>
      </c>
      <c r="G2763" s="1">
        <v>40388</v>
      </c>
      <c r="H2763">
        <v>0.45300000000000001</v>
      </c>
      <c r="I2763" s="1">
        <v>40388</v>
      </c>
      <c r="J2763">
        <v>1</v>
      </c>
      <c r="L2763" s="1">
        <v>40388</v>
      </c>
      <c r="M2763">
        <v>0.5</v>
      </c>
      <c r="O2763">
        <f t="shared" si="508"/>
        <v>0.75</v>
      </c>
      <c r="P2763" s="1">
        <v>40388</v>
      </c>
      <c r="Q2763">
        <v>0.4874</v>
      </c>
      <c r="R2763" s="1">
        <v>40388</v>
      </c>
      <c r="S2763">
        <v>0.52149999999999996</v>
      </c>
      <c r="U2763" s="9">
        <f t="shared" si="507"/>
        <v>0</v>
      </c>
      <c r="X2763" s="6">
        <f t="shared" si="509"/>
        <v>40388</v>
      </c>
      <c r="Y2763">
        <f t="shared" ca="1" si="510"/>
        <v>1.75</v>
      </c>
      <c r="Z2763">
        <f t="shared" ca="1" si="511"/>
        <v>0.25</v>
      </c>
      <c r="AA2763">
        <f t="shared" ca="1" si="512"/>
        <v>0.45300000000000001</v>
      </c>
      <c r="AB2763">
        <f t="shared" ca="1" si="513"/>
        <v>1</v>
      </c>
      <c r="AC2763">
        <f t="shared" ca="1" si="514"/>
        <v>0.5</v>
      </c>
      <c r="AD2763">
        <f t="shared" ca="1" si="515"/>
        <v>0.75</v>
      </c>
      <c r="AE2763">
        <f t="shared" ca="1" si="516"/>
        <v>0.4874</v>
      </c>
      <c r="AF2763">
        <f t="shared" ca="1" si="517"/>
        <v>0.52149999999999996</v>
      </c>
      <c r="AG2763">
        <f t="shared" ca="1" si="518"/>
        <v>0</v>
      </c>
    </row>
    <row r="2764" spans="3:33" x14ac:dyDescent="0.3">
      <c r="C2764" s="1">
        <v>40389</v>
      </c>
      <c r="D2764">
        <v>1.75</v>
      </c>
      <c r="E2764" s="1">
        <v>40389</v>
      </c>
      <c r="F2764">
        <v>0.25</v>
      </c>
      <c r="G2764" s="1">
        <v>40389</v>
      </c>
      <c r="H2764">
        <v>0.42299999999999999</v>
      </c>
      <c r="I2764" s="1">
        <v>40389</v>
      </c>
      <c r="J2764">
        <v>1</v>
      </c>
      <c r="L2764" s="1">
        <v>40389</v>
      </c>
      <c r="M2764">
        <v>0.5</v>
      </c>
      <c r="O2764">
        <f t="shared" si="508"/>
        <v>0.75</v>
      </c>
      <c r="P2764" s="1">
        <v>40389</v>
      </c>
      <c r="Q2764">
        <v>0.49159999999999998</v>
      </c>
      <c r="R2764" s="1">
        <v>40389</v>
      </c>
      <c r="S2764">
        <v>0.5454</v>
      </c>
      <c r="U2764" s="9">
        <f t="shared" si="507"/>
        <v>0</v>
      </c>
      <c r="X2764" s="6">
        <f t="shared" si="509"/>
        <v>40389</v>
      </c>
      <c r="Y2764">
        <f t="shared" ca="1" si="510"/>
        <v>1.75</v>
      </c>
      <c r="Z2764">
        <f t="shared" ca="1" si="511"/>
        <v>0.25</v>
      </c>
      <c r="AA2764">
        <f t="shared" ca="1" si="512"/>
        <v>0.42299999999999999</v>
      </c>
      <c r="AB2764">
        <f t="shared" ca="1" si="513"/>
        <v>1</v>
      </c>
      <c r="AC2764">
        <f t="shared" ca="1" si="514"/>
        <v>0.5</v>
      </c>
      <c r="AD2764">
        <f t="shared" ca="1" si="515"/>
        <v>0.75</v>
      </c>
      <c r="AE2764">
        <f t="shared" ca="1" si="516"/>
        <v>0.49159999999999998</v>
      </c>
      <c r="AF2764">
        <f t="shared" ca="1" si="517"/>
        <v>0.5454</v>
      </c>
      <c r="AG2764">
        <f t="shared" ca="1" si="518"/>
        <v>0</v>
      </c>
    </row>
    <row r="2765" spans="3:33" x14ac:dyDescent="0.3">
      <c r="C2765" s="1">
        <v>40392</v>
      </c>
      <c r="D2765">
        <v>1.75</v>
      </c>
      <c r="E2765" s="1">
        <v>40392</v>
      </c>
      <c r="F2765">
        <v>0.25</v>
      </c>
      <c r="G2765" s="1">
        <v>40392</v>
      </c>
      <c r="H2765">
        <v>0.39900000000000002</v>
      </c>
      <c r="I2765" s="1">
        <v>40392</v>
      </c>
      <c r="J2765">
        <v>1</v>
      </c>
      <c r="L2765" s="1">
        <v>40392</v>
      </c>
      <c r="M2765">
        <v>0.5</v>
      </c>
      <c r="O2765">
        <f t="shared" si="508"/>
        <v>0.75</v>
      </c>
      <c r="P2765" s="1">
        <v>40392</v>
      </c>
      <c r="Q2765">
        <v>0.49030000000000001</v>
      </c>
      <c r="R2765" s="1">
        <v>40392</v>
      </c>
      <c r="S2765">
        <v>0.52900000000000003</v>
      </c>
      <c r="U2765" s="9">
        <f t="shared" si="507"/>
        <v>0</v>
      </c>
      <c r="X2765" s="6">
        <f t="shared" si="509"/>
        <v>40392</v>
      </c>
      <c r="Y2765">
        <f t="shared" ca="1" si="510"/>
        <v>1.75</v>
      </c>
      <c r="Z2765">
        <f t="shared" ca="1" si="511"/>
        <v>0.25</v>
      </c>
      <c r="AA2765">
        <f t="shared" ca="1" si="512"/>
        <v>0.39900000000000002</v>
      </c>
      <c r="AB2765">
        <f t="shared" ca="1" si="513"/>
        <v>1</v>
      </c>
      <c r="AC2765">
        <f t="shared" ca="1" si="514"/>
        <v>0.5</v>
      </c>
      <c r="AD2765">
        <f t="shared" ca="1" si="515"/>
        <v>0.75</v>
      </c>
      <c r="AE2765">
        <f t="shared" ca="1" si="516"/>
        <v>0.49030000000000001</v>
      </c>
      <c r="AF2765">
        <f t="shared" ca="1" si="517"/>
        <v>0.52900000000000003</v>
      </c>
      <c r="AG2765">
        <f t="shared" ca="1" si="518"/>
        <v>0</v>
      </c>
    </row>
    <row r="2766" spans="3:33" x14ac:dyDescent="0.3">
      <c r="C2766" s="1">
        <v>40393</v>
      </c>
      <c r="D2766">
        <v>1.75</v>
      </c>
      <c r="E2766" s="1">
        <v>40393</v>
      </c>
      <c r="F2766">
        <v>0.25</v>
      </c>
      <c r="G2766" s="1">
        <v>40393</v>
      </c>
      <c r="H2766">
        <v>0.377</v>
      </c>
      <c r="I2766" s="1">
        <v>40393</v>
      </c>
      <c r="J2766">
        <v>1</v>
      </c>
      <c r="L2766" s="1">
        <v>40393</v>
      </c>
      <c r="M2766">
        <v>0.5</v>
      </c>
      <c r="O2766">
        <f t="shared" si="508"/>
        <v>0.75</v>
      </c>
      <c r="P2766" s="1">
        <v>40393</v>
      </c>
      <c r="Q2766">
        <v>0.4889</v>
      </c>
      <c r="R2766" s="1">
        <v>40393</v>
      </c>
      <c r="S2766">
        <v>0.52600000000000002</v>
      </c>
      <c r="U2766" s="9">
        <f t="shared" si="507"/>
        <v>0</v>
      </c>
      <c r="X2766" s="6">
        <f t="shared" si="509"/>
        <v>40393</v>
      </c>
      <c r="Y2766">
        <f t="shared" ca="1" si="510"/>
        <v>1.75</v>
      </c>
      <c r="Z2766">
        <f t="shared" ca="1" si="511"/>
        <v>0.25</v>
      </c>
      <c r="AA2766">
        <f t="shared" ca="1" si="512"/>
        <v>0.377</v>
      </c>
      <c r="AB2766">
        <f t="shared" ca="1" si="513"/>
        <v>1</v>
      </c>
      <c r="AC2766">
        <f t="shared" ca="1" si="514"/>
        <v>0.5</v>
      </c>
      <c r="AD2766">
        <f t="shared" ca="1" si="515"/>
        <v>0.75</v>
      </c>
      <c r="AE2766">
        <f t="shared" ca="1" si="516"/>
        <v>0.4889</v>
      </c>
      <c r="AF2766">
        <f t="shared" ca="1" si="517"/>
        <v>0.52600000000000002</v>
      </c>
      <c r="AG2766">
        <f t="shared" ca="1" si="518"/>
        <v>0</v>
      </c>
    </row>
    <row r="2767" spans="3:33" x14ac:dyDescent="0.3">
      <c r="C2767" s="1">
        <v>40394</v>
      </c>
      <c r="D2767">
        <v>1.75</v>
      </c>
      <c r="E2767" s="1">
        <v>40394</v>
      </c>
      <c r="F2767">
        <v>0.25</v>
      </c>
      <c r="G2767" s="1">
        <v>40394</v>
      </c>
      <c r="H2767">
        <v>0.36499999999999999</v>
      </c>
      <c r="I2767" s="1">
        <v>40394</v>
      </c>
      <c r="J2767">
        <v>1</v>
      </c>
      <c r="L2767" s="1">
        <v>40394</v>
      </c>
      <c r="M2767">
        <v>0.5</v>
      </c>
      <c r="O2767">
        <f t="shared" si="508"/>
        <v>0.75</v>
      </c>
      <c r="P2767" s="1">
        <v>40394</v>
      </c>
      <c r="Q2767">
        <v>0.49059999999999998</v>
      </c>
      <c r="R2767" s="1">
        <v>40394</v>
      </c>
      <c r="S2767">
        <v>0.53059999999999996</v>
      </c>
      <c r="U2767" s="9">
        <f t="shared" si="507"/>
        <v>0</v>
      </c>
      <c r="X2767" s="6">
        <f t="shared" si="509"/>
        <v>40394</v>
      </c>
      <c r="Y2767">
        <f t="shared" ca="1" si="510"/>
        <v>1.75</v>
      </c>
      <c r="Z2767">
        <f t="shared" ca="1" si="511"/>
        <v>0.25</v>
      </c>
      <c r="AA2767">
        <f t="shared" ca="1" si="512"/>
        <v>0.36499999999999999</v>
      </c>
      <c r="AB2767">
        <f t="shared" ca="1" si="513"/>
        <v>1</v>
      </c>
      <c r="AC2767">
        <f t="shared" ca="1" si="514"/>
        <v>0.5</v>
      </c>
      <c r="AD2767">
        <f t="shared" ca="1" si="515"/>
        <v>0.75</v>
      </c>
      <c r="AE2767">
        <f t="shared" ca="1" si="516"/>
        <v>0.49059999999999998</v>
      </c>
      <c r="AF2767">
        <f t="shared" ca="1" si="517"/>
        <v>0.53059999999999996</v>
      </c>
      <c r="AG2767">
        <f t="shared" ca="1" si="518"/>
        <v>0</v>
      </c>
    </row>
    <row r="2768" spans="3:33" x14ac:dyDescent="0.3">
      <c r="C2768" s="1">
        <v>40395</v>
      </c>
      <c r="D2768">
        <v>1.75</v>
      </c>
      <c r="E2768" s="1">
        <v>40395</v>
      </c>
      <c r="F2768">
        <v>0.25</v>
      </c>
      <c r="G2768" s="1">
        <v>40395</v>
      </c>
      <c r="H2768">
        <v>0.36299999999999999</v>
      </c>
      <c r="I2768" s="1">
        <v>40395</v>
      </c>
      <c r="J2768">
        <v>1</v>
      </c>
      <c r="L2768" s="1">
        <v>40395</v>
      </c>
      <c r="M2768">
        <v>0.5</v>
      </c>
      <c r="O2768">
        <f t="shared" si="508"/>
        <v>0.75</v>
      </c>
      <c r="P2768" s="1">
        <v>40395</v>
      </c>
      <c r="Q2768">
        <v>0.49020000000000002</v>
      </c>
      <c r="R2768" s="1">
        <v>40395</v>
      </c>
      <c r="S2768">
        <v>0.52710000000000001</v>
      </c>
      <c r="U2768" s="9">
        <f t="shared" si="507"/>
        <v>0</v>
      </c>
      <c r="X2768" s="6">
        <f t="shared" si="509"/>
        <v>40395</v>
      </c>
      <c r="Y2768">
        <f t="shared" ca="1" si="510"/>
        <v>1.75</v>
      </c>
      <c r="Z2768">
        <f t="shared" ca="1" si="511"/>
        <v>0.25</v>
      </c>
      <c r="AA2768">
        <f t="shared" ca="1" si="512"/>
        <v>0.36299999999999999</v>
      </c>
      <c r="AB2768">
        <f t="shared" ca="1" si="513"/>
        <v>1</v>
      </c>
      <c r="AC2768">
        <f t="shared" ca="1" si="514"/>
        <v>0.5</v>
      </c>
      <c r="AD2768">
        <f t="shared" ca="1" si="515"/>
        <v>0.75</v>
      </c>
      <c r="AE2768">
        <f t="shared" ca="1" si="516"/>
        <v>0.49020000000000002</v>
      </c>
      <c r="AF2768">
        <f t="shared" ca="1" si="517"/>
        <v>0.52710000000000001</v>
      </c>
      <c r="AG2768">
        <f t="shared" ca="1" si="518"/>
        <v>0</v>
      </c>
    </row>
    <row r="2769" spans="3:33" x14ac:dyDescent="0.3">
      <c r="C2769" s="1">
        <v>40396</v>
      </c>
      <c r="D2769">
        <v>1.75</v>
      </c>
      <c r="E2769" s="1">
        <v>40396</v>
      </c>
      <c r="F2769">
        <v>0.25</v>
      </c>
      <c r="G2769" s="1">
        <v>40396</v>
      </c>
      <c r="H2769">
        <v>0.34899999999999998</v>
      </c>
      <c r="I2769" s="1">
        <v>40396</v>
      </c>
      <c r="J2769">
        <v>1</v>
      </c>
      <c r="L2769" s="1">
        <v>40396</v>
      </c>
      <c r="M2769">
        <v>0.5</v>
      </c>
      <c r="O2769">
        <f t="shared" si="508"/>
        <v>0.75</v>
      </c>
      <c r="P2769" s="1">
        <v>40396</v>
      </c>
      <c r="Q2769">
        <v>0.4909</v>
      </c>
      <c r="R2769" s="1">
        <v>40396</v>
      </c>
      <c r="S2769">
        <v>0.51490000000000002</v>
      </c>
      <c r="U2769" s="9">
        <f t="shared" si="507"/>
        <v>0</v>
      </c>
      <c r="X2769" s="6">
        <f t="shared" si="509"/>
        <v>40396</v>
      </c>
      <c r="Y2769">
        <f t="shared" ca="1" si="510"/>
        <v>1.75</v>
      </c>
      <c r="Z2769">
        <f t="shared" ca="1" si="511"/>
        <v>0.25</v>
      </c>
      <c r="AA2769">
        <f t="shared" ca="1" si="512"/>
        <v>0.34899999999999998</v>
      </c>
      <c r="AB2769">
        <f t="shared" ca="1" si="513"/>
        <v>1</v>
      </c>
      <c r="AC2769">
        <f t="shared" ca="1" si="514"/>
        <v>0.5</v>
      </c>
      <c r="AD2769">
        <f t="shared" ca="1" si="515"/>
        <v>0.75</v>
      </c>
      <c r="AE2769">
        <f t="shared" ca="1" si="516"/>
        <v>0.4909</v>
      </c>
      <c r="AF2769">
        <f t="shared" ca="1" si="517"/>
        <v>0.51490000000000002</v>
      </c>
      <c r="AG2769">
        <f t="shared" ca="1" si="518"/>
        <v>0</v>
      </c>
    </row>
    <row r="2770" spans="3:33" x14ac:dyDescent="0.3">
      <c r="C2770" s="1">
        <v>40399</v>
      </c>
      <c r="D2770">
        <v>1.75</v>
      </c>
      <c r="E2770" s="1">
        <v>40399</v>
      </c>
      <c r="F2770">
        <v>0.25</v>
      </c>
      <c r="G2770" s="1">
        <v>40399</v>
      </c>
      <c r="H2770">
        <v>0.34399999999999997</v>
      </c>
      <c r="I2770" s="1">
        <v>40399</v>
      </c>
      <c r="J2770">
        <v>1</v>
      </c>
      <c r="L2770" s="1">
        <v>40399</v>
      </c>
      <c r="M2770">
        <v>0.5</v>
      </c>
      <c r="O2770">
        <f t="shared" si="508"/>
        <v>0.75</v>
      </c>
      <c r="P2770" s="1">
        <v>40399</v>
      </c>
      <c r="Q2770">
        <v>0.48970000000000002</v>
      </c>
      <c r="R2770" s="1">
        <v>40399</v>
      </c>
      <c r="S2770">
        <v>0.51990000000000003</v>
      </c>
      <c r="U2770" s="9">
        <f t="shared" si="507"/>
        <v>0</v>
      </c>
      <c r="X2770" s="6">
        <f t="shared" si="509"/>
        <v>40399</v>
      </c>
      <c r="Y2770">
        <f t="shared" ca="1" si="510"/>
        <v>1.75</v>
      </c>
      <c r="Z2770">
        <f t="shared" ca="1" si="511"/>
        <v>0.25</v>
      </c>
      <c r="AA2770">
        <f t="shared" ca="1" si="512"/>
        <v>0.34399999999999997</v>
      </c>
      <c r="AB2770">
        <f t="shared" ca="1" si="513"/>
        <v>1</v>
      </c>
      <c r="AC2770">
        <f t="shared" ca="1" si="514"/>
        <v>0.5</v>
      </c>
      <c r="AD2770">
        <f t="shared" ca="1" si="515"/>
        <v>0.75</v>
      </c>
      <c r="AE2770">
        <f t="shared" ca="1" si="516"/>
        <v>0.48970000000000002</v>
      </c>
      <c r="AF2770">
        <f t="shared" ca="1" si="517"/>
        <v>0.51990000000000003</v>
      </c>
      <c r="AG2770">
        <f t="shared" ca="1" si="518"/>
        <v>0</v>
      </c>
    </row>
    <row r="2771" spans="3:33" x14ac:dyDescent="0.3">
      <c r="C2771" s="1">
        <v>40400</v>
      </c>
      <c r="D2771">
        <v>1.75</v>
      </c>
      <c r="E2771" s="1">
        <v>40400</v>
      </c>
      <c r="F2771">
        <v>0.25</v>
      </c>
      <c r="G2771" s="1">
        <v>40400</v>
      </c>
      <c r="H2771">
        <v>0.76900000000000002</v>
      </c>
      <c r="I2771" s="1">
        <v>40400</v>
      </c>
      <c r="J2771">
        <v>1</v>
      </c>
      <c r="L2771" s="1">
        <v>40400</v>
      </c>
      <c r="M2771">
        <v>0.5</v>
      </c>
      <c r="O2771">
        <f t="shared" si="508"/>
        <v>0.75</v>
      </c>
      <c r="P2771" s="1">
        <v>40400</v>
      </c>
      <c r="Q2771">
        <v>0.48899999999999999</v>
      </c>
      <c r="R2771" s="1">
        <v>40400</v>
      </c>
      <c r="S2771">
        <v>0.51919999999999999</v>
      </c>
      <c r="U2771" s="9">
        <f t="shared" si="507"/>
        <v>0</v>
      </c>
      <c r="X2771" s="6">
        <f t="shared" si="509"/>
        <v>40400</v>
      </c>
      <c r="Y2771">
        <f t="shared" ca="1" si="510"/>
        <v>1.75</v>
      </c>
      <c r="Z2771">
        <f t="shared" ca="1" si="511"/>
        <v>0.25</v>
      </c>
      <c r="AA2771">
        <f t="shared" ca="1" si="512"/>
        <v>0.76900000000000002</v>
      </c>
      <c r="AB2771">
        <f t="shared" ca="1" si="513"/>
        <v>1</v>
      </c>
      <c r="AC2771">
        <f t="shared" ca="1" si="514"/>
        <v>0.5</v>
      </c>
      <c r="AD2771">
        <f t="shared" ca="1" si="515"/>
        <v>0.75</v>
      </c>
      <c r="AE2771">
        <f t="shared" ca="1" si="516"/>
        <v>0.48899999999999999</v>
      </c>
      <c r="AF2771">
        <f t="shared" ca="1" si="517"/>
        <v>0.51919999999999999</v>
      </c>
      <c r="AG2771">
        <f t="shared" ca="1" si="518"/>
        <v>0</v>
      </c>
    </row>
    <row r="2772" spans="3:33" x14ac:dyDescent="0.3">
      <c r="C2772" s="1">
        <v>40401</v>
      </c>
      <c r="D2772">
        <v>1.75</v>
      </c>
      <c r="E2772" s="1">
        <v>40401</v>
      </c>
      <c r="F2772">
        <v>0.25</v>
      </c>
      <c r="G2772" s="1">
        <v>40401</v>
      </c>
      <c r="H2772">
        <v>0.47699999999999998</v>
      </c>
      <c r="I2772" s="1">
        <v>40401</v>
      </c>
      <c r="J2772">
        <v>1</v>
      </c>
      <c r="L2772" s="1">
        <v>40401</v>
      </c>
      <c r="M2772">
        <v>0.5</v>
      </c>
      <c r="O2772">
        <f t="shared" si="508"/>
        <v>0.75</v>
      </c>
      <c r="P2772" s="1">
        <v>40401</v>
      </c>
      <c r="Q2772">
        <v>0.4894</v>
      </c>
      <c r="R2772" s="1">
        <v>40401</v>
      </c>
      <c r="S2772">
        <v>0.52049999999999996</v>
      </c>
      <c r="U2772" s="9">
        <f t="shared" si="507"/>
        <v>0</v>
      </c>
      <c r="X2772" s="6">
        <f t="shared" si="509"/>
        <v>40401</v>
      </c>
      <c r="Y2772">
        <f t="shared" ca="1" si="510"/>
        <v>1.75</v>
      </c>
      <c r="Z2772">
        <f t="shared" ca="1" si="511"/>
        <v>0.25</v>
      </c>
      <c r="AA2772">
        <f t="shared" ca="1" si="512"/>
        <v>0.47699999999999998</v>
      </c>
      <c r="AB2772">
        <f t="shared" ca="1" si="513"/>
        <v>1</v>
      </c>
      <c r="AC2772">
        <f t="shared" ca="1" si="514"/>
        <v>0.5</v>
      </c>
      <c r="AD2772">
        <f t="shared" ca="1" si="515"/>
        <v>0.75</v>
      </c>
      <c r="AE2772">
        <f t="shared" ca="1" si="516"/>
        <v>0.4894</v>
      </c>
      <c r="AF2772">
        <f t="shared" ca="1" si="517"/>
        <v>0.52049999999999996</v>
      </c>
      <c r="AG2772">
        <f t="shared" ca="1" si="518"/>
        <v>0</v>
      </c>
    </row>
    <row r="2773" spans="3:33" x14ac:dyDescent="0.3">
      <c r="C2773" s="1">
        <v>40402</v>
      </c>
      <c r="D2773">
        <v>1.75</v>
      </c>
      <c r="E2773" s="1">
        <v>40402</v>
      </c>
      <c r="F2773">
        <v>0.25</v>
      </c>
      <c r="G2773" s="1">
        <v>40402</v>
      </c>
      <c r="H2773">
        <v>0.46400000000000002</v>
      </c>
      <c r="I2773" s="1">
        <v>40402</v>
      </c>
      <c r="J2773">
        <v>1</v>
      </c>
      <c r="L2773" s="1">
        <v>40402</v>
      </c>
      <c r="M2773">
        <v>0.5</v>
      </c>
      <c r="O2773">
        <f t="shared" si="508"/>
        <v>0.75</v>
      </c>
      <c r="P2773" s="1">
        <v>40402</v>
      </c>
      <c r="Q2773">
        <v>0.4904</v>
      </c>
      <c r="R2773" s="1">
        <v>40402</v>
      </c>
      <c r="S2773">
        <v>0.51859999999999995</v>
      </c>
      <c r="U2773" s="9">
        <f t="shared" si="507"/>
        <v>0</v>
      </c>
      <c r="X2773" s="6">
        <f t="shared" si="509"/>
        <v>40402</v>
      </c>
      <c r="Y2773">
        <f t="shared" ca="1" si="510"/>
        <v>1.75</v>
      </c>
      <c r="Z2773">
        <f t="shared" ca="1" si="511"/>
        <v>0.25</v>
      </c>
      <c r="AA2773">
        <f t="shared" ca="1" si="512"/>
        <v>0.46400000000000002</v>
      </c>
      <c r="AB2773">
        <f t="shared" ca="1" si="513"/>
        <v>1</v>
      </c>
      <c r="AC2773">
        <f t="shared" ca="1" si="514"/>
        <v>0.5</v>
      </c>
      <c r="AD2773">
        <f t="shared" ca="1" si="515"/>
        <v>0.75</v>
      </c>
      <c r="AE2773">
        <f t="shared" ca="1" si="516"/>
        <v>0.4904</v>
      </c>
      <c r="AF2773">
        <f t="shared" ca="1" si="517"/>
        <v>0.51859999999999995</v>
      </c>
      <c r="AG2773">
        <f t="shared" ca="1" si="518"/>
        <v>0</v>
      </c>
    </row>
    <row r="2774" spans="3:33" x14ac:dyDescent="0.3">
      <c r="C2774" s="1">
        <v>40403</v>
      </c>
      <c r="D2774">
        <v>1.75</v>
      </c>
      <c r="E2774" s="1">
        <v>40403</v>
      </c>
      <c r="F2774">
        <v>0.25</v>
      </c>
      <c r="G2774" s="1">
        <v>40403</v>
      </c>
      <c r="H2774">
        <v>0.44900000000000001</v>
      </c>
      <c r="I2774" s="1">
        <v>40403</v>
      </c>
      <c r="J2774">
        <v>1</v>
      </c>
      <c r="L2774" s="1">
        <v>40403</v>
      </c>
      <c r="M2774">
        <v>0.5</v>
      </c>
      <c r="O2774">
        <f t="shared" si="508"/>
        <v>0.75</v>
      </c>
      <c r="P2774" s="1">
        <v>40403</v>
      </c>
      <c r="Q2774">
        <v>0.49030000000000001</v>
      </c>
      <c r="R2774" s="1">
        <v>40403</v>
      </c>
      <c r="S2774">
        <v>0.52149999999999996</v>
      </c>
      <c r="U2774" s="9">
        <f t="shared" si="507"/>
        <v>0</v>
      </c>
      <c r="X2774" s="6">
        <f t="shared" si="509"/>
        <v>40403</v>
      </c>
      <c r="Y2774">
        <f t="shared" ca="1" si="510"/>
        <v>1.75</v>
      </c>
      <c r="Z2774">
        <f t="shared" ca="1" si="511"/>
        <v>0.25</v>
      </c>
      <c r="AA2774">
        <f t="shared" ca="1" si="512"/>
        <v>0.44900000000000001</v>
      </c>
      <c r="AB2774">
        <f t="shared" ca="1" si="513"/>
        <v>1</v>
      </c>
      <c r="AC2774">
        <f t="shared" ca="1" si="514"/>
        <v>0.5</v>
      </c>
      <c r="AD2774">
        <f t="shared" ca="1" si="515"/>
        <v>0.75</v>
      </c>
      <c r="AE2774">
        <f t="shared" ca="1" si="516"/>
        <v>0.49030000000000001</v>
      </c>
      <c r="AF2774">
        <f t="shared" ca="1" si="517"/>
        <v>0.52149999999999996</v>
      </c>
      <c r="AG2774">
        <f t="shared" ca="1" si="518"/>
        <v>0</v>
      </c>
    </row>
    <row r="2775" spans="3:33" x14ac:dyDescent="0.3">
      <c r="C2775" s="1">
        <v>40406</v>
      </c>
      <c r="D2775">
        <v>1.75</v>
      </c>
      <c r="E2775" s="1">
        <v>40406</v>
      </c>
      <c r="F2775">
        <v>0.25</v>
      </c>
      <c r="G2775" s="1">
        <v>40406</v>
      </c>
      <c r="H2775">
        <v>0.44800000000000001</v>
      </c>
      <c r="I2775" s="1">
        <v>40406</v>
      </c>
      <c r="J2775">
        <v>1</v>
      </c>
      <c r="L2775" s="1">
        <v>40406</v>
      </c>
      <c r="M2775">
        <v>0.5</v>
      </c>
      <c r="O2775">
        <f t="shared" si="508"/>
        <v>0.75</v>
      </c>
      <c r="P2775" s="1">
        <v>40406</v>
      </c>
      <c r="Q2775">
        <v>0.48930000000000001</v>
      </c>
      <c r="R2775" s="1">
        <v>40406</v>
      </c>
      <c r="S2775">
        <v>0.53190000000000004</v>
      </c>
      <c r="U2775" s="9">
        <f t="shared" si="507"/>
        <v>0</v>
      </c>
      <c r="X2775" s="6">
        <f t="shared" si="509"/>
        <v>40406</v>
      </c>
      <c r="Y2775">
        <f t="shared" ca="1" si="510"/>
        <v>1.75</v>
      </c>
      <c r="Z2775">
        <f t="shared" ca="1" si="511"/>
        <v>0.25</v>
      </c>
      <c r="AA2775">
        <f t="shared" ca="1" si="512"/>
        <v>0.44800000000000001</v>
      </c>
      <c r="AB2775">
        <f t="shared" ca="1" si="513"/>
        <v>1</v>
      </c>
      <c r="AC2775">
        <f t="shared" ca="1" si="514"/>
        <v>0.5</v>
      </c>
      <c r="AD2775">
        <f t="shared" ca="1" si="515"/>
        <v>0.75</v>
      </c>
      <c r="AE2775">
        <f t="shared" ca="1" si="516"/>
        <v>0.48930000000000001</v>
      </c>
      <c r="AF2775">
        <f t="shared" ca="1" si="517"/>
        <v>0.53190000000000004</v>
      </c>
      <c r="AG2775">
        <f t="shared" ca="1" si="518"/>
        <v>0</v>
      </c>
    </row>
    <row r="2776" spans="3:33" x14ac:dyDescent="0.3">
      <c r="C2776" s="1">
        <v>40407</v>
      </c>
      <c r="D2776">
        <v>1.75</v>
      </c>
      <c r="E2776" s="1">
        <v>40407</v>
      </c>
      <c r="F2776">
        <v>0.25</v>
      </c>
      <c r="G2776" s="1">
        <v>40407</v>
      </c>
      <c r="H2776">
        <v>0.443</v>
      </c>
      <c r="I2776" s="1">
        <v>40407</v>
      </c>
      <c r="J2776">
        <v>1</v>
      </c>
      <c r="L2776" s="1">
        <v>40407</v>
      </c>
      <c r="M2776">
        <v>0.5</v>
      </c>
      <c r="O2776">
        <f t="shared" si="508"/>
        <v>0.75</v>
      </c>
      <c r="P2776" s="1">
        <v>40407</v>
      </c>
      <c r="Q2776">
        <v>0.48949999999999999</v>
      </c>
      <c r="R2776" s="1">
        <v>40407</v>
      </c>
      <c r="S2776">
        <v>0.54269999999999996</v>
      </c>
      <c r="U2776" s="9">
        <f t="shared" si="507"/>
        <v>0</v>
      </c>
      <c r="X2776" s="6">
        <f t="shared" si="509"/>
        <v>40407</v>
      </c>
      <c r="Y2776">
        <f t="shared" ca="1" si="510"/>
        <v>1.75</v>
      </c>
      <c r="Z2776">
        <f t="shared" ca="1" si="511"/>
        <v>0.25</v>
      </c>
      <c r="AA2776">
        <f t="shared" ca="1" si="512"/>
        <v>0.443</v>
      </c>
      <c r="AB2776">
        <f t="shared" ca="1" si="513"/>
        <v>1</v>
      </c>
      <c r="AC2776">
        <f t="shared" ca="1" si="514"/>
        <v>0.5</v>
      </c>
      <c r="AD2776">
        <f t="shared" ca="1" si="515"/>
        <v>0.75</v>
      </c>
      <c r="AE2776">
        <f t="shared" ca="1" si="516"/>
        <v>0.48949999999999999</v>
      </c>
      <c r="AF2776">
        <f t="shared" ca="1" si="517"/>
        <v>0.54269999999999996</v>
      </c>
      <c r="AG2776">
        <f t="shared" ca="1" si="518"/>
        <v>0</v>
      </c>
    </row>
    <row r="2777" spans="3:33" x14ac:dyDescent="0.3">
      <c r="C2777" s="1">
        <v>40408</v>
      </c>
      <c r="D2777">
        <v>1.75</v>
      </c>
      <c r="E2777" s="1">
        <v>40408</v>
      </c>
      <c r="F2777">
        <v>0.25</v>
      </c>
      <c r="G2777" s="1">
        <v>40408</v>
      </c>
      <c r="H2777">
        <v>0.44</v>
      </c>
      <c r="I2777" s="1">
        <v>40408</v>
      </c>
      <c r="J2777">
        <v>1</v>
      </c>
      <c r="L2777" s="1">
        <v>40408</v>
      </c>
      <c r="M2777">
        <v>0.5</v>
      </c>
      <c r="O2777">
        <f t="shared" si="508"/>
        <v>0.75</v>
      </c>
      <c r="P2777" s="1">
        <v>40408</v>
      </c>
      <c r="Q2777">
        <v>0.4879</v>
      </c>
      <c r="R2777" s="1">
        <v>40408</v>
      </c>
      <c r="S2777">
        <v>0.52980000000000005</v>
      </c>
      <c r="U2777" s="9">
        <f t="shared" si="507"/>
        <v>0</v>
      </c>
      <c r="X2777" s="6">
        <f t="shared" si="509"/>
        <v>40408</v>
      </c>
      <c r="Y2777">
        <f t="shared" ca="1" si="510"/>
        <v>1.75</v>
      </c>
      <c r="Z2777">
        <f t="shared" ca="1" si="511"/>
        <v>0.25</v>
      </c>
      <c r="AA2777">
        <f t="shared" ca="1" si="512"/>
        <v>0.44</v>
      </c>
      <c r="AB2777">
        <f t="shared" ca="1" si="513"/>
        <v>1</v>
      </c>
      <c r="AC2777">
        <f t="shared" ca="1" si="514"/>
        <v>0.5</v>
      </c>
      <c r="AD2777">
        <f t="shared" ca="1" si="515"/>
        <v>0.75</v>
      </c>
      <c r="AE2777">
        <f t="shared" ca="1" si="516"/>
        <v>0.4879</v>
      </c>
      <c r="AF2777">
        <f t="shared" ca="1" si="517"/>
        <v>0.52980000000000005</v>
      </c>
      <c r="AG2777">
        <f t="shared" ca="1" si="518"/>
        <v>0</v>
      </c>
    </row>
    <row r="2778" spans="3:33" x14ac:dyDescent="0.3">
      <c r="C2778" s="1">
        <v>40409</v>
      </c>
      <c r="D2778">
        <v>1.75</v>
      </c>
      <c r="E2778" s="1">
        <v>40409</v>
      </c>
      <c r="F2778">
        <v>0.25</v>
      </c>
      <c r="G2778" s="1">
        <v>40409</v>
      </c>
      <c r="H2778">
        <v>0.43</v>
      </c>
      <c r="I2778" s="1">
        <v>40409</v>
      </c>
      <c r="J2778">
        <v>1</v>
      </c>
      <c r="L2778" s="1">
        <v>40409</v>
      </c>
      <c r="M2778">
        <v>0.5</v>
      </c>
      <c r="O2778">
        <f t="shared" si="508"/>
        <v>0.75</v>
      </c>
      <c r="P2778" s="1">
        <v>40409</v>
      </c>
      <c r="Q2778">
        <v>0.4889</v>
      </c>
      <c r="R2778" s="1">
        <v>40409</v>
      </c>
      <c r="S2778">
        <v>0.54020000000000001</v>
      </c>
      <c r="U2778" s="9">
        <f t="shared" si="507"/>
        <v>0</v>
      </c>
      <c r="X2778" s="6">
        <f t="shared" si="509"/>
        <v>40409</v>
      </c>
      <c r="Y2778">
        <f t="shared" ca="1" si="510"/>
        <v>1.75</v>
      </c>
      <c r="Z2778">
        <f t="shared" ca="1" si="511"/>
        <v>0.25</v>
      </c>
      <c r="AA2778">
        <f t="shared" ca="1" si="512"/>
        <v>0.43</v>
      </c>
      <c r="AB2778">
        <f t="shared" ca="1" si="513"/>
        <v>1</v>
      </c>
      <c r="AC2778">
        <f t="shared" ca="1" si="514"/>
        <v>0.5</v>
      </c>
      <c r="AD2778">
        <f t="shared" ca="1" si="515"/>
        <v>0.75</v>
      </c>
      <c r="AE2778">
        <f t="shared" ca="1" si="516"/>
        <v>0.4889</v>
      </c>
      <c r="AF2778">
        <f t="shared" ca="1" si="517"/>
        <v>0.54020000000000001</v>
      </c>
      <c r="AG2778">
        <f t="shared" ca="1" si="518"/>
        <v>0</v>
      </c>
    </row>
    <row r="2779" spans="3:33" x14ac:dyDescent="0.3">
      <c r="C2779" s="1">
        <v>40410</v>
      </c>
      <c r="D2779">
        <v>1.75</v>
      </c>
      <c r="E2779" s="1">
        <v>40410</v>
      </c>
      <c r="F2779">
        <v>0.25</v>
      </c>
      <c r="G2779" s="1">
        <v>40410</v>
      </c>
      <c r="H2779">
        <v>0.42799999999999999</v>
      </c>
      <c r="I2779" s="1">
        <v>40410</v>
      </c>
      <c r="J2779">
        <v>1</v>
      </c>
      <c r="L2779" s="1">
        <v>40410</v>
      </c>
      <c r="M2779">
        <v>0.5</v>
      </c>
      <c r="O2779">
        <f t="shared" si="508"/>
        <v>0.75</v>
      </c>
      <c r="P2779" s="1">
        <v>40410</v>
      </c>
      <c r="Q2779">
        <v>0.49130000000000001</v>
      </c>
      <c r="R2779" s="1">
        <v>40410</v>
      </c>
      <c r="S2779">
        <v>0.52759999999999996</v>
      </c>
      <c r="U2779" s="9">
        <f t="shared" si="507"/>
        <v>0</v>
      </c>
      <c r="X2779" s="6">
        <f t="shared" si="509"/>
        <v>40410</v>
      </c>
      <c r="Y2779">
        <f t="shared" ca="1" si="510"/>
        <v>1.75</v>
      </c>
      <c r="Z2779">
        <f t="shared" ca="1" si="511"/>
        <v>0.25</v>
      </c>
      <c r="AA2779">
        <f t="shared" ca="1" si="512"/>
        <v>0.42799999999999999</v>
      </c>
      <c r="AB2779">
        <f t="shared" ca="1" si="513"/>
        <v>1</v>
      </c>
      <c r="AC2779">
        <f t="shared" ca="1" si="514"/>
        <v>0.5</v>
      </c>
      <c r="AD2779">
        <f t="shared" ca="1" si="515"/>
        <v>0.75</v>
      </c>
      <c r="AE2779">
        <f t="shared" ca="1" si="516"/>
        <v>0.49130000000000001</v>
      </c>
      <c r="AF2779">
        <f t="shared" ca="1" si="517"/>
        <v>0.52759999999999996</v>
      </c>
      <c r="AG2779">
        <f t="shared" ca="1" si="518"/>
        <v>0</v>
      </c>
    </row>
    <row r="2780" spans="3:33" x14ac:dyDescent="0.3">
      <c r="C2780" s="1">
        <v>40413</v>
      </c>
      <c r="D2780">
        <v>1.75</v>
      </c>
      <c r="E2780" s="1">
        <v>40413</v>
      </c>
      <c r="F2780">
        <v>0.25</v>
      </c>
      <c r="G2780" s="1">
        <v>40413</v>
      </c>
      <c r="H2780">
        <v>0.42299999999999999</v>
      </c>
      <c r="I2780" s="1">
        <v>40413</v>
      </c>
      <c r="J2780">
        <v>1</v>
      </c>
      <c r="L2780" s="1">
        <v>40413</v>
      </c>
      <c r="M2780">
        <v>0.5</v>
      </c>
      <c r="O2780">
        <f t="shared" si="508"/>
        <v>0.75</v>
      </c>
      <c r="P2780" s="1">
        <v>40413</v>
      </c>
      <c r="Q2780">
        <v>0.49059999999999998</v>
      </c>
      <c r="R2780" s="1">
        <v>40413</v>
      </c>
      <c r="S2780">
        <v>0.52769999999999995</v>
      </c>
      <c r="U2780" s="9">
        <f t="shared" si="507"/>
        <v>0</v>
      </c>
      <c r="X2780" s="6">
        <f t="shared" si="509"/>
        <v>40413</v>
      </c>
      <c r="Y2780">
        <f t="shared" ca="1" si="510"/>
        <v>1.75</v>
      </c>
      <c r="Z2780">
        <f t="shared" ca="1" si="511"/>
        <v>0.25</v>
      </c>
      <c r="AA2780">
        <f t="shared" ca="1" si="512"/>
        <v>0.42299999999999999</v>
      </c>
      <c r="AB2780">
        <f t="shared" ca="1" si="513"/>
        <v>1</v>
      </c>
      <c r="AC2780">
        <f t="shared" ca="1" si="514"/>
        <v>0.5</v>
      </c>
      <c r="AD2780">
        <f t="shared" ca="1" si="515"/>
        <v>0.75</v>
      </c>
      <c r="AE2780">
        <f t="shared" ca="1" si="516"/>
        <v>0.49059999999999998</v>
      </c>
      <c r="AF2780">
        <f t="shared" ca="1" si="517"/>
        <v>0.52769999999999995</v>
      </c>
      <c r="AG2780">
        <f t="shared" ca="1" si="518"/>
        <v>0</v>
      </c>
    </row>
    <row r="2781" spans="3:33" x14ac:dyDescent="0.3">
      <c r="C2781" s="1">
        <v>40414</v>
      </c>
      <c r="D2781">
        <v>1.75</v>
      </c>
      <c r="E2781" s="1">
        <v>40414</v>
      </c>
      <c r="F2781">
        <v>0.25</v>
      </c>
      <c r="G2781" s="1">
        <v>40414</v>
      </c>
      <c r="H2781">
        <v>0.41</v>
      </c>
      <c r="I2781" s="1">
        <v>40414</v>
      </c>
      <c r="J2781">
        <v>1</v>
      </c>
      <c r="L2781" s="1">
        <v>40414</v>
      </c>
      <c r="M2781">
        <v>0.5</v>
      </c>
      <c r="O2781">
        <f t="shared" si="508"/>
        <v>0.75</v>
      </c>
      <c r="P2781" s="1">
        <v>40414</v>
      </c>
      <c r="Q2781">
        <v>0.48909999999999998</v>
      </c>
      <c r="R2781" s="1">
        <v>40414</v>
      </c>
      <c r="S2781">
        <v>0.52490000000000003</v>
      </c>
      <c r="U2781" s="9">
        <f t="shared" si="507"/>
        <v>0</v>
      </c>
      <c r="X2781" s="6">
        <f t="shared" si="509"/>
        <v>40414</v>
      </c>
      <c r="Y2781">
        <f t="shared" ca="1" si="510"/>
        <v>1.75</v>
      </c>
      <c r="Z2781">
        <f t="shared" ca="1" si="511"/>
        <v>0.25</v>
      </c>
      <c r="AA2781">
        <f t="shared" ca="1" si="512"/>
        <v>0.41</v>
      </c>
      <c r="AB2781">
        <f t="shared" ca="1" si="513"/>
        <v>1</v>
      </c>
      <c r="AC2781">
        <f t="shared" ca="1" si="514"/>
        <v>0.5</v>
      </c>
      <c r="AD2781">
        <f t="shared" ca="1" si="515"/>
        <v>0.75</v>
      </c>
      <c r="AE2781">
        <f t="shared" ca="1" si="516"/>
        <v>0.48909999999999998</v>
      </c>
      <c r="AF2781">
        <f t="shared" ca="1" si="517"/>
        <v>0.52490000000000003</v>
      </c>
      <c r="AG2781">
        <f t="shared" ca="1" si="518"/>
        <v>0</v>
      </c>
    </row>
    <row r="2782" spans="3:33" x14ac:dyDescent="0.3">
      <c r="C2782" s="1">
        <v>40415</v>
      </c>
      <c r="D2782">
        <v>1.75</v>
      </c>
      <c r="E2782" s="1">
        <v>40415</v>
      </c>
      <c r="F2782">
        <v>0.25</v>
      </c>
      <c r="G2782" s="1">
        <v>40415</v>
      </c>
      <c r="H2782">
        <v>0.41099999999999998</v>
      </c>
      <c r="I2782" s="1">
        <v>40415</v>
      </c>
      <c r="J2782">
        <v>1</v>
      </c>
      <c r="L2782" s="1">
        <v>40415</v>
      </c>
      <c r="M2782">
        <v>0.5</v>
      </c>
      <c r="O2782">
        <f t="shared" si="508"/>
        <v>0.75</v>
      </c>
      <c r="P2782" s="1">
        <v>40415</v>
      </c>
      <c r="Q2782">
        <v>0.49370000000000003</v>
      </c>
      <c r="R2782" s="1">
        <v>40415</v>
      </c>
      <c r="S2782">
        <v>0.51670000000000005</v>
      </c>
      <c r="U2782" s="9">
        <f t="shared" si="507"/>
        <v>0</v>
      </c>
      <c r="X2782" s="6">
        <f t="shared" si="509"/>
        <v>40415</v>
      </c>
      <c r="Y2782">
        <f t="shared" ca="1" si="510"/>
        <v>1.75</v>
      </c>
      <c r="Z2782">
        <f t="shared" ca="1" si="511"/>
        <v>0.25</v>
      </c>
      <c r="AA2782">
        <f t="shared" ca="1" si="512"/>
        <v>0.41099999999999998</v>
      </c>
      <c r="AB2782">
        <f t="shared" ca="1" si="513"/>
        <v>1</v>
      </c>
      <c r="AC2782">
        <f t="shared" ca="1" si="514"/>
        <v>0.5</v>
      </c>
      <c r="AD2782">
        <f t="shared" ca="1" si="515"/>
        <v>0.75</v>
      </c>
      <c r="AE2782">
        <f t="shared" ca="1" si="516"/>
        <v>0.49370000000000003</v>
      </c>
      <c r="AF2782">
        <f t="shared" ca="1" si="517"/>
        <v>0.51670000000000005</v>
      </c>
      <c r="AG2782">
        <f t="shared" ca="1" si="518"/>
        <v>0</v>
      </c>
    </row>
    <row r="2783" spans="3:33" x14ac:dyDescent="0.3">
      <c r="C2783" s="1">
        <v>40416</v>
      </c>
      <c r="D2783">
        <v>1.75</v>
      </c>
      <c r="E2783" s="1">
        <v>40416</v>
      </c>
      <c r="F2783">
        <v>0.25</v>
      </c>
      <c r="G2783" s="1">
        <v>40416</v>
      </c>
      <c r="H2783">
        <v>0.40799999999999997</v>
      </c>
      <c r="I2783" s="1">
        <v>40416</v>
      </c>
      <c r="J2783">
        <v>1</v>
      </c>
      <c r="L2783" s="1">
        <v>40416</v>
      </c>
      <c r="M2783">
        <v>0.5</v>
      </c>
      <c r="O2783">
        <f t="shared" si="508"/>
        <v>0.75</v>
      </c>
      <c r="P2783" s="1">
        <v>40416</v>
      </c>
      <c r="Q2783">
        <v>0.49280000000000002</v>
      </c>
      <c r="R2783" s="1">
        <v>40416</v>
      </c>
      <c r="S2783">
        <v>0.51759999999999995</v>
      </c>
      <c r="U2783" s="9">
        <f t="shared" ref="U2783:U2846" si="519">M2783-0.5</f>
        <v>0</v>
      </c>
      <c r="X2783" s="6">
        <f t="shared" si="509"/>
        <v>40416</v>
      </c>
      <c r="Y2783">
        <f t="shared" ca="1" si="510"/>
        <v>1.75</v>
      </c>
      <c r="Z2783">
        <f t="shared" ca="1" si="511"/>
        <v>0.25</v>
      </c>
      <c r="AA2783">
        <f t="shared" ca="1" si="512"/>
        <v>0.40799999999999997</v>
      </c>
      <c r="AB2783">
        <f t="shared" ca="1" si="513"/>
        <v>1</v>
      </c>
      <c r="AC2783">
        <f t="shared" ca="1" si="514"/>
        <v>0.5</v>
      </c>
      <c r="AD2783">
        <f t="shared" ca="1" si="515"/>
        <v>0.75</v>
      </c>
      <c r="AE2783">
        <f t="shared" ca="1" si="516"/>
        <v>0.49280000000000002</v>
      </c>
      <c r="AF2783">
        <f t="shared" ca="1" si="517"/>
        <v>0.51759999999999995</v>
      </c>
      <c r="AG2783">
        <f t="shared" ca="1" si="518"/>
        <v>0</v>
      </c>
    </row>
    <row r="2784" spans="3:33" x14ac:dyDescent="0.3">
      <c r="C2784" s="1">
        <v>40417</v>
      </c>
      <c r="D2784">
        <v>1.75</v>
      </c>
      <c r="E2784" s="1">
        <v>40417</v>
      </c>
      <c r="F2784">
        <v>0.25</v>
      </c>
      <c r="G2784" s="1">
        <v>40417</v>
      </c>
      <c r="H2784">
        <v>0.39</v>
      </c>
      <c r="I2784" s="1">
        <v>40417</v>
      </c>
      <c r="J2784">
        <v>1</v>
      </c>
      <c r="L2784" s="1">
        <v>40417</v>
      </c>
      <c r="M2784">
        <v>0.5</v>
      </c>
      <c r="O2784">
        <f t="shared" si="508"/>
        <v>0.75</v>
      </c>
      <c r="P2784" s="1">
        <v>40417</v>
      </c>
      <c r="Q2784">
        <v>0.49690000000000001</v>
      </c>
      <c r="R2784" s="1">
        <v>40417</v>
      </c>
      <c r="S2784">
        <v>0.52390000000000003</v>
      </c>
      <c r="U2784" s="9">
        <f t="shared" si="519"/>
        <v>0</v>
      </c>
      <c r="X2784" s="6">
        <f t="shared" si="509"/>
        <v>40417</v>
      </c>
      <c r="Y2784">
        <f t="shared" ca="1" si="510"/>
        <v>1.75</v>
      </c>
      <c r="Z2784">
        <f t="shared" ca="1" si="511"/>
        <v>0.25</v>
      </c>
      <c r="AA2784">
        <f t="shared" ca="1" si="512"/>
        <v>0.39</v>
      </c>
      <c r="AB2784">
        <f t="shared" ca="1" si="513"/>
        <v>1</v>
      </c>
      <c r="AC2784">
        <f t="shared" ca="1" si="514"/>
        <v>0.5</v>
      </c>
      <c r="AD2784">
        <f t="shared" ca="1" si="515"/>
        <v>0.75</v>
      </c>
      <c r="AE2784">
        <f t="shared" ca="1" si="516"/>
        <v>0.49690000000000001</v>
      </c>
      <c r="AF2784">
        <f t="shared" ca="1" si="517"/>
        <v>0.52390000000000003</v>
      </c>
      <c r="AG2784">
        <f t="shared" ca="1" si="518"/>
        <v>0</v>
      </c>
    </row>
    <row r="2785" spans="3:33" x14ac:dyDescent="0.3">
      <c r="C2785" s="1">
        <v>40420</v>
      </c>
      <c r="D2785">
        <v>1.75</v>
      </c>
      <c r="E2785" s="1">
        <v>40420</v>
      </c>
      <c r="F2785">
        <v>0.25</v>
      </c>
      <c r="G2785" s="1">
        <v>40420</v>
      </c>
      <c r="H2785">
        <v>0.38400000000000001</v>
      </c>
      <c r="I2785" s="1">
        <v>40420</v>
      </c>
      <c r="J2785">
        <v>1</v>
      </c>
      <c r="L2785" s="1">
        <v>40420</v>
      </c>
      <c r="M2785">
        <v>0.5</v>
      </c>
      <c r="O2785">
        <f t="shared" si="508"/>
        <v>0.75</v>
      </c>
      <c r="P2785" s="1">
        <v>40420</v>
      </c>
      <c r="Q2785">
        <v>0.49690000000000001</v>
      </c>
      <c r="R2785" s="1">
        <v>40420</v>
      </c>
      <c r="S2785">
        <v>0.52390000000000003</v>
      </c>
      <c r="U2785" s="9">
        <f t="shared" si="519"/>
        <v>0</v>
      </c>
      <c r="X2785" s="6">
        <f t="shared" si="509"/>
        <v>40420</v>
      </c>
      <c r="Y2785">
        <f t="shared" ca="1" si="510"/>
        <v>1.75</v>
      </c>
      <c r="Z2785">
        <f t="shared" ca="1" si="511"/>
        <v>0.25</v>
      </c>
      <c r="AA2785">
        <f t="shared" ca="1" si="512"/>
        <v>0.38400000000000001</v>
      </c>
      <c r="AB2785">
        <f t="shared" ca="1" si="513"/>
        <v>1</v>
      </c>
      <c r="AC2785">
        <f t="shared" ca="1" si="514"/>
        <v>0.5</v>
      </c>
      <c r="AD2785">
        <f t="shared" ca="1" si="515"/>
        <v>0.75</v>
      </c>
      <c r="AE2785">
        <f t="shared" ca="1" si="516"/>
        <v>0.49690000000000001</v>
      </c>
      <c r="AF2785">
        <f t="shared" ca="1" si="517"/>
        <v>0.52390000000000003</v>
      </c>
      <c r="AG2785">
        <f t="shared" ca="1" si="518"/>
        <v>0</v>
      </c>
    </row>
    <row r="2786" spans="3:33" x14ac:dyDescent="0.3">
      <c r="C2786" s="1">
        <v>40421</v>
      </c>
      <c r="D2786">
        <v>1.75</v>
      </c>
      <c r="E2786" s="1">
        <v>40421</v>
      </c>
      <c r="F2786">
        <v>0.25</v>
      </c>
      <c r="G2786" s="1">
        <v>40421</v>
      </c>
      <c r="H2786">
        <v>0.39200000000000002</v>
      </c>
      <c r="I2786" s="1">
        <v>40421</v>
      </c>
      <c r="J2786">
        <v>1</v>
      </c>
      <c r="L2786" s="1">
        <v>40421</v>
      </c>
      <c r="M2786">
        <v>0.5</v>
      </c>
      <c r="O2786">
        <f t="shared" si="508"/>
        <v>0.75</v>
      </c>
      <c r="P2786" s="1">
        <v>40421</v>
      </c>
      <c r="Q2786">
        <v>0.50070000000000003</v>
      </c>
      <c r="R2786" s="1">
        <v>40421</v>
      </c>
      <c r="S2786">
        <v>0.54339999999999999</v>
      </c>
      <c r="U2786" s="9">
        <f t="shared" si="519"/>
        <v>0</v>
      </c>
      <c r="X2786" s="6">
        <f t="shared" si="509"/>
        <v>40421</v>
      </c>
      <c r="Y2786">
        <f t="shared" ca="1" si="510"/>
        <v>1.75</v>
      </c>
      <c r="Z2786">
        <f t="shared" ca="1" si="511"/>
        <v>0.25</v>
      </c>
      <c r="AA2786">
        <f t="shared" ca="1" si="512"/>
        <v>0.39200000000000002</v>
      </c>
      <c r="AB2786">
        <f t="shared" ca="1" si="513"/>
        <v>1</v>
      </c>
      <c r="AC2786">
        <f t="shared" ca="1" si="514"/>
        <v>0.5</v>
      </c>
      <c r="AD2786">
        <f t="shared" ca="1" si="515"/>
        <v>0.75</v>
      </c>
      <c r="AE2786">
        <f t="shared" ca="1" si="516"/>
        <v>0.50070000000000003</v>
      </c>
      <c r="AF2786">
        <f t="shared" ca="1" si="517"/>
        <v>0.54339999999999999</v>
      </c>
      <c r="AG2786">
        <f t="shared" ca="1" si="518"/>
        <v>0</v>
      </c>
    </row>
    <row r="2787" spans="3:33" x14ac:dyDescent="0.3">
      <c r="C2787" s="1">
        <v>40422</v>
      </c>
      <c r="D2787">
        <v>1.75</v>
      </c>
      <c r="E2787" s="1">
        <v>40422</v>
      </c>
      <c r="F2787">
        <v>0.25</v>
      </c>
      <c r="G2787" s="1">
        <v>40422</v>
      </c>
      <c r="H2787">
        <v>0.37</v>
      </c>
      <c r="I2787" s="1">
        <v>40422</v>
      </c>
      <c r="J2787">
        <v>1</v>
      </c>
      <c r="L2787" s="1">
        <v>40422</v>
      </c>
      <c r="M2787">
        <v>0.5</v>
      </c>
      <c r="O2787">
        <f t="shared" si="508"/>
        <v>0.75</v>
      </c>
      <c r="P2787" s="1">
        <v>40422</v>
      </c>
      <c r="Q2787">
        <v>0.4929</v>
      </c>
      <c r="R2787" s="1">
        <v>40422</v>
      </c>
      <c r="S2787">
        <v>0.53269999999999995</v>
      </c>
      <c r="U2787" s="9">
        <f t="shared" si="519"/>
        <v>0</v>
      </c>
      <c r="X2787" s="6">
        <f t="shared" si="509"/>
        <v>40422</v>
      </c>
      <c r="Y2787">
        <f t="shared" ca="1" si="510"/>
        <v>1.75</v>
      </c>
      <c r="Z2787">
        <f t="shared" ca="1" si="511"/>
        <v>0.25</v>
      </c>
      <c r="AA2787">
        <f t="shared" ca="1" si="512"/>
        <v>0.37</v>
      </c>
      <c r="AB2787">
        <f t="shared" ca="1" si="513"/>
        <v>1</v>
      </c>
      <c r="AC2787">
        <f t="shared" ca="1" si="514"/>
        <v>0.5</v>
      </c>
      <c r="AD2787">
        <f t="shared" ca="1" si="515"/>
        <v>0.75</v>
      </c>
      <c r="AE2787">
        <f t="shared" ca="1" si="516"/>
        <v>0.4929</v>
      </c>
      <c r="AF2787">
        <f t="shared" ca="1" si="517"/>
        <v>0.53269999999999995</v>
      </c>
      <c r="AG2787">
        <f t="shared" ca="1" si="518"/>
        <v>0</v>
      </c>
    </row>
    <row r="2788" spans="3:33" x14ac:dyDescent="0.3">
      <c r="C2788" s="1">
        <v>40423</v>
      </c>
      <c r="D2788">
        <v>1.75</v>
      </c>
      <c r="E2788" s="1">
        <v>40423</v>
      </c>
      <c r="F2788">
        <v>0.25</v>
      </c>
      <c r="G2788" s="1">
        <v>40423</v>
      </c>
      <c r="H2788">
        <v>0.36399999999999999</v>
      </c>
      <c r="I2788" s="1">
        <v>40423</v>
      </c>
      <c r="J2788">
        <v>1</v>
      </c>
      <c r="L2788" s="1">
        <v>40423</v>
      </c>
      <c r="M2788">
        <v>0.5</v>
      </c>
      <c r="O2788">
        <f t="shared" si="508"/>
        <v>0.75</v>
      </c>
      <c r="P2788" s="1">
        <v>40423</v>
      </c>
      <c r="Q2788">
        <v>0.49609999999999999</v>
      </c>
      <c r="R2788" s="1">
        <v>40423</v>
      </c>
      <c r="S2788">
        <v>0.53590000000000004</v>
      </c>
      <c r="U2788" s="9">
        <f t="shared" si="519"/>
        <v>0</v>
      </c>
      <c r="X2788" s="6">
        <f t="shared" si="509"/>
        <v>40423</v>
      </c>
      <c r="Y2788">
        <f t="shared" ca="1" si="510"/>
        <v>1.75</v>
      </c>
      <c r="Z2788">
        <f t="shared" ca="1" si="511"/>
        <v>0.25</v>
      </c>
      <c r="AA2788">
        <f t="shared" ca="1" si="512"/>
        <v>0.36399999999999999</v>
      </c>
      <c r="AB2788">
        <f t="shared" ca="1" si="513"/>
        <v>1</v>
      </c>
      <c r="AC2788">
        <f t="shared" ca="1" si="514"/>
        <v>0.5</v>
      </c>
      <c r="AD2788">
        <f t="shared" ca="1" si="515"/>
        <v>0.75</v>
      </c>
      <c r="AE2788">
        <f t="shared" ca="1" si="516"/>
        <v>0.49609999999999999</v>
      </c>
      <c r="AF2788">
        <f t="shared" ca="1" si="517"/>
        <v>0.53590000000000004</v>
      </c>
      <c r="AG2788">
        <f t="shared" ca="1" si="518"/>
        <v>0</v>
      </c>
    </row>
    <row r="2789" spans="3:33" x14ac:dyDescent="0.3">
      <c r="C2789" s="1">
        <v>40424</v>
      </c>
      <c r="D2789">
        <v>1.75</v>
      </c>
      <c r="E2789" s="1">
        <v>40424</v>
      </c>
      <c r="F2789">
        <v>0.25</v>
      </c>
      <c r="G2789" s="1">
        <v>40424</v>
      </c>
      <c r="H2789">
        <v>0.36</v>
      </c>
      <c r="I2789" s="1">
        <v>40424</v>
      </c>
      <c r="J2789">
        <v>1</v>
      </c>
      <c r="L2789" s="1">
        <v>40424</v>
      </c>
      <c r="M2789">
        <v>0.5</v>
      </c>
      <c r="O2789">
        <f t="shared" si="508"/>
        <v>0.75</v>
      </c>
      <c r="P2789" s="1">
        <v>40424</v>
      </c>
      <c r="Q2789">
        <v>0.49790000000000001</v>
      </c>
      <c r="R2789" s="1">
        <v>40424</v>
      </c>
      <c r="S2789">
        <v>0.52580000000000005</v>
      </c>
      <c r="U2789" s="9">
        <f t="shared" si="519"/>
        <v>0</v>
      </c>
      <c r="X2789" s="6">
        <f t="shared" si="509"/>
        <v>40424</v>
      </c>
      <c r="Y2789">
        <f t="shared" ca="1" si="510"/>
        <v>1.75</v>
      </c>
      <c r="Z2789">
        <f t="shared" ca="1" si="511"/>
        <v>0.25</v>
      </c>
      <c r="AA2789">
        <f t="shared" ca="1" si="512"/>
        <v>0.36</v>
      </c>
      <c r="AB2789">
        <f t="shared" ca="1" si="513"/>
        <v>1</v>
      </c>
      <c r="AC2789">
        <f t="shared" ca="1" si="514"/>
        <v>0.5</v>
      </c>
      <c r="AD2789">
        <f t="shared" ca="1" si="515"/>
        <v>0.75</v>
      </c>
      <c r="AE2789">
        <f t="shared" ca="1" si="516"/>
        <v>0.49790000000000001</v>
      </c>
      <c r="AF2789">
        <f t="shared" ca="1" si="517"/>
        <v>0.52580000000000005</v>
      </c>
      <c r="AG2789">
        <f t="shared" ca="1" si="518"/>
        <v>0</v>
      </c>
    </row>
    <row r="2790" spans="3:33" x14ac:dyDescent="0.3">
      <c r="C2790" s="1">
        <v>40427</v>
      </c>
      <c r="D2790">
        <v>1.75</v>
      </c>
      <c r="E2790" s="1">
        <v>40427</v>
      </c>
      <c r="F2790">
        <v>0.25</v>
      </c>
      <c r="G2790" s="1">
        <v>40427</v>
      </c>
      <c r="H2790">
        <v>0.377</v>
      </c>
      <c r="I2790" s="1">
        <v>40427</v>
      </c>
      <c r="J2790">
        <v>1</v>
      </c>
      <c r="L2790" s="1">
        <v>40427</v>
      </c>
      <c r="M2790">
        <v>0.5</v>
      </c>
      <c r="O2790">
        <f t="shared" si="508"/>
        <v>0.75</v>
      </c>
      <c r="P2790" s="1">
        <v>40427</v>
      </c>
      <c r="Q2790">
        <v>0.49740000000000001</v>
      </c>
      <c r="R2790" s="1">
        <v>40427</v>
      </c>
      <c r="S2790">
        <v>0.52959999999999996</v>
      </c>
      <c r="U2790" s="9">
        <f t="shared" si="519"/>
        <v>0</v>
      </c>
      <c r="X2790" s="6">
        <f t="shared" si="509"/>
        <v>40427</v>
      </c>
      <c r="Y2790">
        <f t="shared" ca="1" si="510"/>
        <v>1.75</v>
      </c>
      <c r="Z2790">
        <f t="shared" ca="1" si="511"/>
        <v>0.25</v>
      </c>
      <c r="AA2790">
        <f t="shared" ca="1" si="512"/>
        <v>0.377</v>
      </c>
      <c r="AB2790">
        <f t="shared" ca="1" si="513"/>
        <v>1</v>
      </c>
      <c r="AC2790">
        <f t="shared" ca="1" si="514"/>
        <v>0.5</v>
      </c>
      <c r="AD2790">
        <f t="shared" ca="1" si="515"/>
        <v>0.75</v>
      </c>
      <c r="AE2790">
        <f t="shared" ca="1" si="516"/>
        <v>0.49740000000000001</v>
      </c>
      <c r="AF2790">
        <f t="shared" ca="1" si="517"/>
        <v>0.52959999999999996</v>
      </c>
      <c r="AG2790">
        <f t="shared" ca="1" si="518"/>
        <v>0</v>
      </c>
    </row>
    <row r="2791" spans="3:33" x14ac:dyDescent="0.3">
      <c r="C2791" s="1">
        <v>40428</v>
      </c>
      <c r="D2791">
        <v>1.75</v>
      </c>
      <c r="E2791" s="1">
        <v>40428</v>
      </c>
      <c r="F2791">
        <v>0.25</v>
      </c>
      <c r="G2791" s="1">
        <v>40428</v>
      </c>
      <c r="H2791">
        <v>0.69499999999999995</v>
      </c>
      <c r="I2791" s="1">
        <v>40428</v>
      </c>
      <c r="J2791">
        <v>1</v>
      </c>
      <c r="L2791" s="1">
        <v>40428</v>
      </c>
      <c r="M2791">
        <v>0.5</v>
      </c>
      <c r="O2791">
        <f t="shared" si="508"/>
        <v>0.75</v>
      </c>
      <c r="P2791" s="1">
        <v>40428</v>
      </c>
      <c r="Q2791">
        <v>0.49659999999999999</v>
      </c>
      <c r="R2791" s="1">
        <v>40428</v>
      </c>
      <c r="S2791">
        <v>0.53749999999999998</v>
      </c>
      <c r="U2791" s="9">
        <f t="shared" si="519"/>
        <v>0</v>
      </c>
      <c r="X2791" s="6">
        <f t="shared" si="509"/>
        <v>40428</v>
      </c>
      <c r="Y2791">
        <f t="shared" ca="1" si="510"/>
        <v>1.75</v>
      </c>
      <c r="Z2791">
        <f t="shared" ca="1" si="511"/>
        <v>0.25</v>
      </c>
      <c r="AA2791">
        <f t="shared" ca="1" si="512"/>
        <v>0.69499999999999995</v>
      </c>
      <c r="AB2791">
        <f t="shared" ca="1" si="513"/>
        <v>1</v>
      </c>
      <c r="AC2791">
        <f t="shared" ca="1" si="514"/>
        <v>0.5</v>
      </c>
      <c r="AD2791">
        <f t="shared" ca="1" si="515"/>
        <v>0.75</v>
      </c>
      <c r="AE2791">
        <f t="shared" ca="1" si="516"/>
        <v>0.49659999999999999</v>
      </c>
      <c r="AF2791">
        <f t="shared" ca="1" si="517"/>
        <v>0.53749999999999998</v>
      </c>
      <c r="AG2791">
        <f t="shared" ca="1" si="518"/>
        <v>0</v>
      </c>
    </row>
    <row r="2792" spans="3:33" x14ac:dyDescent="0.3">
      <c r="C2792" s="1">
        <v>40429</v>
      </c>
      <c r="D2792">
        <v>1.75</v>
      </c>
      <c r="E2792" s="1">
        <v>40429</v>
      </c>
      <c r="F2792">
        <v>0.25</v>
      </c>
      <c r="G2792" s="1">
        <v>40429</v>
      </c>
      <c r="H2792">
        <v>0.42299999999999999</v>
      </c>
      <c r="I2792" s="1">
        <v>40429</v>
      </c>
      <c r="J2792">
        <v>1</v>
      </c>
      <c r="L2792" s="1">
        <v>40429</v>
      </c>
      <c r="M2792">
        <v>0.5</v>
      </c>
      <c r="O2792">
        <f t="shared" si="508"/>
        <v>0.75</v>
      </c>
      <c r="P2792" s="1">
        <v>40429</v>
      </c>
      <c r="Q2792">
        <v>0.49559999999999998</v>
      </c>
      <c r="R2792" s="1">
        <v>40429</v>
      </c>
      <c r="S2792">
        <v>0.53590000000000004</v>
      </c>
      <c r="U2792" s="9">
        <f t="shared" si="519"/>
        <v>0</v>
      </c>
      <c r="X2792" s="6">
        <f t="shared" si="509"/>
        <v>40429</v>
      </c>
      <c r="Y2792">
        <f t="shared" ca="1" si="510"/>
        <v>1.75</v>
      </c>
      <c r="Z2792">
        <f t="shared" ca="1" si="511"/>
        <v>0.25</v>
      </c>
      <c r="AA2792">
        <f t="shared" ca="1" si="512"/>
        <v>0.42299999999999999</v>
      </c>
      <c r="AB2792">
        <f t="shared" ca="1" si="513"/>
        <v>1</v>
      </c>
      <c r="AC2792">
        <f t="shared" ca="1" si="514"/>
        <v>0.5</v>
      </c>
      <c r="AD2792">
        <f t="shared" ca="1" si="515"/>
        <v>0.75</v>
      </c>
      <c r="AE2792">
        <f t="shared" ca="1" si="516"/>
        <v>0.49559999999999998</v>
      </c>
      <c r="AF2792">
        <f t="shared" ca="1" si="517"/>
        <v>0.53590000000000004</v>
      </c>
      <c r="AG2792">
        <f t="shared" ca="1" si="518"/>
        <v>0</v>
      </c>
    </row>
    <row r="2793" spans="3:33" x14ac:dyDescent="0.3">
      <c r="C2793" s="1">
        <v>40430</v>
      </c>
      <c r="D2793">
        <v>1.75</v>
      </c>
      <c r="E2793" s="1">
        <v>40430</v>
      </c>
      <c r="F2793">
        <v>0.25</v>
      </c>
      <c r="G2793" s="1">
        <v>40430</v>
      </c>
      <c r="H2793">
        <v>0.41899999999999998</v>
      </c>
      <c r="I2793" s="1">
        <v>40430</v>
      </c>
      <c r="J2793">
        <v>1</v>
      </c>
      <c r="L2793" s="1">
        <v>40430</v>
      </c>
      <c r="M2793">
        <v>0.5</v>
      </c>
      <c r="O2793">
        <f t="shared" si="508"/>
        <v>0.75</v>
      </c>
      <c r="P2793" s="1">
        <v>40430</v>
      </c>
      <c r="Q2793">
        <v>0.49590000000000001</v>
      </c>
      <c r="R2793" s="1">
        <v>40430</v>
      </c>
      <c r="S2793">
        <v>0.54159999999999997</v>
      </c>
      <c r="U2793" s="9">
        <f t="shared" si="519"/>
        <v>0</v>
      </c>
      <c r="X2793" s="6">
        <f t="shared" si="509"/>
        <v>40430</v>
      </c>
      <c r="Y2793">
        <f t="shared" ca="1" si="510"/>
        <v>1.75</v>
      </c>
      <c r="Z2793">
        <f t="shared" ca="1" si="511"/>
        <v>0.25</v>
      </c>
      <c r="AA2793">
        <f t="shared" ca="1" si="512"/>
        <v>0.41899999999999998</v>
      </c>
      <c r="AB2793">
        <f t="shared" ca="1" si="513"/>
        <v>1</v>
      </c>
      <c r="AC2793">
        <f t="shared" ca="1" si="514"/>
        <v>0.5</v>
      </c>
      <c r="AD2793">
        <f t="shared" ca="1" si="515"/>
        <v>0.75</v>
      </c>
      <c r="AE2793">
        <f t="shared" ca="1" si="516"/>
        <v>0.49590000000000001</v>
      </c>
      <c r="AF2793">
        <f t="shared" ca="1" si="517"/>
        <v>0.54159999999999997</v>
      </c>
      <c r="AG2793">
        <f t="shared" ca="1" si="518"/>
        <v>0</v>
      </c>
    </row>
    <row r="2794" spans="3:33" x14ac:dyDescent="0.3">
      <c r="C2794" s="1">
        <v>40431</v>
      </c>
      <c r="D2794">
        <v>1.75</v>
      </c>
      <c r="E2794" s="1">
        <v>40431</v>
      </c>
      <c r="F2794">
        <v>0.25</v>
      </c>
      <c r="G2794" s="1">
        <v>40431</v>
      </c>
      <c r="H2794">
        <v>0.41499999999999998</v>
      </c>
      <c r="I2794" s="1">
        <v>40431</v>
      </c>
      <c r="J2794">
        <v>1</v>
      </c>
      <c r="L2794" s="1">
        <v>40431</v>
      </c>
      <c r="M2794">
        <v>0.5</v>
      </c>
      <c r="O2794">
        <f t="shared" si="508"/>
        <v>0.75</v>
      </c>
      <c r="P2794" s="1">
        <v>40431</v>
      </c>
      <c r="Q2794">
        <v>0.49940000000000001</v>
      </c>
      <c r="R2794" s="1">
        <v>40431</v>
      </c>
      <c r="S2794">
        <v>0.53779999999999994</v>
      </c>
      <c r="U2794" s="9">
        <f t="shared" si="519"/>
        <v>0</v>
      </c>
      <c r="X2794" s="6">
        <f t="shared" si="509"/>
        <v>40431</v>
      </c>
      <c r="Y2794">
        <f t="shared" ca="1" si="510"/>
        <v>1.75</v>
      </c>
      <c r="Z2794">
        <f t="shared" ca="1" si="511"/>
        <v>0.25</v>
      </c>
      <c r="AA2794">
        <f t="shared" ca="1" si="512"/>
        <v>0.41499999999999998</v>
      </c>
      <c r="AB2794">
        <f t="shared" ca="1" si="513"/>
        <v>1</v>
      </c>
      <c r="AC2794">
        <f t="shared" ca="1" si="514"/>
        <v>0.5</v>
      </c>
      <c r="AD2794">
        <f t="shared" ca="1" si="515"/>
        <v>0.75</v>
      </c>
      <c r="AE2794">
        <f t="shared" ca="1" si="516"/>
        <v>0.49940000000000001</v>
      </c>
      <c r="AF2794">
        <f t="shared" ca="1" si="517"/>
        <v>0.53779999999999994</v>
      </c>
      <c r="AG2794">
        <f t="shared" ca="1" si="518"/>
        <v>0</v>
      </c>
    </row>
    <row r="2795" spans="3:33" x14ac:dyDescent="0.3">
      <c r="C2795" s="1">
        <v>40434</v>
      </c>
      <c r="D2795">
        <v>1.75</v>
      </c>
      <c r="E2795" s="1">
        <v>40434</v>
      </c>
      <c r="F2795">
        <v>0.25</v>
      </c>
      <c r="G2795" s="1">
        <v>40434</v>
      </c>
      <c r="H2795">
        <v>0.42199999999999999</v>
      </c>
      <c r="I2795" s="1">
        <v>40434</v>
      </c>
      <c r="J2795">
        <v>1</v>
      </c>
      <c r="L2795" s="1">
        <v>40434</v>
      </c>
      <c r="M2795">
        <v>0.5</v>
      </c>
      <c r="O2795">
        <f t="shared" si="508"/>
        <v>0.75</v>
      </c>
      <c r="P2795" s="1">
        <v>40434</v>
      </c>
      <c r="Q2795">
        <v>0.49740000000000001</v>
      </c>
      <c r="R2795" s="1">
        <v>40434</v>
      </c>
      <c r="S2795">
        <v>0.52810000000000001</v>
      </c>
      <c r="U2795" s="9">
        <f t="shared" si="519"/>
        <v>0</v>
      </c>
      <c r="X2795" s="6">
        <f t="shared" si="509"/>
        <v>40434</v>
      </c>
      <c r="Y2795">
        <f t="shared" ca="1" si="510"/>
        <v>1.75</v>
      </c>
      <c r="Z2795">
        <f t="shared" ca="1" si="511"/>
        <v>0.25</v>
      </c>
      <c r="AA2795">
        <f t="shared" ca="1" si="512"/>
        <v>0.42199999999999999</v>
      </c>
      <c r="AB2795">
        <f t="shared" ca="1" si="513"/>
        <v>1</v>
      </c>
      <c r="AC2795">
        <f t="shared" ca="1" si="514"/>
        <v>0.5</v>
      </c>
      <c r="AD2795">
        <f t="shared" ca="1" si="515"/>
        <v>0.75</v>
      </c>
      <c r="AE2795">
        <f t="shared" ca="1" si="516"/>
        <v>0.49740000000000001</v>
      </c>
      <c r="AF2795">
        <f t="shared" ca="1" si="517"/>
        <v>0.52810000000000001</v>
      </c>
      <c r="AG2795">
        <f t="shared" ca="1" si="518"/>
        <v>0</v>
      </c>
    </row>
    <row r="2796" spans="3:33" x14ac:dyDescent="0.3">
      <c r="C2796" s="1">
        <v>40435</v>
      </c>
      <c r="D2796">
        <v>1.75</v>
      </c>
      <c r="E2796" s="1">
        <v>40435</v>
      </c>
      <c r="F2796">
        <v>0.25</v>
      </c>
      <c r="G2796" s="1">
        <v>40435</v>
      </c>
      <c r="H2796">
        <v>0.438</v>
      </c>
      <c r="I2796" s="1">
        <v>40435</v>
      </c>
      <c r="J2796">
        <v>1</v>
      </c>
      <c r="L2796" s="1">
        <v>40435</v>
      </c>
      <c r="M2796">
        <v>0.5</v>
      </c>
      <c r="O2796">
        <f t="shared" si="508"/>
        <v>0.75</v>
      </c>
      <c r="P2796" s="1">
        <v>40435</v>
      </c>
      <c r="Q2796">
        <v>0.49940000000000001</v>
      </c>
      <c r="R2796" s="1">
        <v>40435</v>
      </c>
      <c r="S2796">
        <v>0.52559999999999996</v>
      </c>
      <c r="U2796" s="9">
        <f t="shared" si="519"/>
        <v>0</v>
      </c>
      <c r="X2796" s="6">
        <f t="shared" si="509"/>
        <v>40435</v>
      </c>
      <c r="Y2796">
        <f t="shared" ca="1" si="510"/>
        <v>1.75</v>
      </c>
      <c r="Z2796">
        <f t="shared" ca="1" si="511"/>
        <v>0.25</v>
      </c>
      <c r="AA2796">
        <f t="shared" ca="1" si="512"/>
        <v>0.438</v>
      </c>
      <c r="AB2796">
        <f t="shared" ca="1" si="513"/>
        <v>1</v>
      </c>
      <c r="AC2796">
        <f t="shared" ca="1" si="514"/>
        <v>0.5</v>
      </c>
      <c r="AD2796">
        <f t="shared" ca="1" si="515"/>
        <v>0.75</v>
      </c>
      <c r="AE2796">
        <f t="shared" ca="1" si="516"/>
        <v>0.49940000000000001</v>
      </c>
      <c r="AF2796">
        <f t="shared" ca="1" si="517"/>
        <v>0.52559999999999996</v>
      </c>
      <c r="AG2796">
        <f t="shared" ca="1" si="518"/>
        <v>0</v>
      </c>
    </row>
    <row r="2797" spans="3:33" x14ac:dyDescent="0.3">
      <c r="C2797" s="1">
        <v>40436</v>
      </c>
      <c r="D2797">
        <v>1.75</v>
      </c>
      <c r="E2797" s="1">
        <v>40436</v>
      </c>
      <c r="F2797">
        <v>0.25</v>
      </c>
      <c r="G2797" s="1">
        <v>40436</v>
      </c>
      <c r="H2797">
        <v>0.45500000000000002</v>
      </c>
      <c r="I2797" s="1">
        <v>40436</v>
      </c>
      <c r="J2797">
        <v>1</v>
      </c>
      <c r="L2797" s="1">
        <v>40436</v>
      </c>
      <c r="M2797">
        <v>0.5</v>
      </c>
      <c r="O2797">
        <f t="shared" si="508"/>
        <v>0.75</v>
      </c>
      <c r="P2797" s="1">
        <v>40436</v>
      </c>
      <c r="Q2797">
        <v>0.49740000000000001</v>
      </c>
      <c r="R2797" s="1">
        <v>40436</v>
      </c>
      <c r="S2797">
        <v>0.52839999999999998</v>
      </c>
      <c r="U2797" s="9">
        <f t="shared" si="519"/>
        <v>0</v>
      </c>
      <c r="X2797" s="6">
        <f t="shared" si="509"/>
        <v>40436</v>
      </c>
      <c r="Y2797">
        <f t="shared" ca="1" si="510"/>
        <v>1.75</v>
      </c>
      <c r="Z2797">
        <f t="shared" ca="1" si="511"/>
        <v>0.25</v>
      </c>
      <c r="AA2797">
        <f t="shared" ca="1" si="512"/>
        <v>0.45500000000000002</v>
      </c>
      <c r="AB2797">
        <f t="shared" ca="1" si="513"/>
        <v>1</v>
      </c>
      <c r="AC2797">
        <f t="shared" ca="1" si="514"/>
        <v>0.5</v>
      </c>
      <c r="AD2797">
        <f t="shared" ca="1" si="515"/>
        <v>0.75</v>
      </c>
      <c r="AE2797">
        <f t="shared" ca="1" si="516"/>
        <v>0.49740000000000001</v>
      </c>
      <c r="AF2797">
        <f t="shared" ca="1" si="517"/>
        <v>0.52839999999999998</v>
      </c>
      <c r="AG2797">
        <f t="shared" ca="1" si="518"/>
        <v>0</v>
      </c>
    </row>
    <row r="2798" spans="3:33" x14ac:dyDescent="0.3">
      <c r="C2798" s="1">
        <v>40437</v>
      </c>
      <c r="D2798">
        <v>1.75</v>
      </c>
      <c r="E2798" s="1">
        <v>40437</v>
      </c>
      <c r="F2798">
        <v>0.25</v>
      </c>
      <c r="G2798" s="1">
        <v>40437</v>
      </c>
      <c r="H2798">
        <v>0.45500000000000002</v>
      </c>
      <c r="I2798" s="1">
        <v>40437</v>
      </c>
      <c r="J2798">
        <v>1</v>
      </c>
      <c r="L2798" s="1">
        <v>40437</v>
      </c>
      <c r="M2798">
        <v>0.5</v>
      </c>
      <c r="O2798">
        <f t="shared" si="508"/>
        <v>0.75</v>
      </c>
      <c r="P2798" s="1">
        <v>40437</v>
      </c>
      <c r="Q2798">
        <v>0.50270000000000004</v>
      </c>
      <c r="R2798" s="1">
        <v>40437</v>
      </c>
      <c r="S2798">
        <v>0.53139999999999998</v>
      </c>
      <c r="U2798" s="9">
        <f t="shared" si="519"/>
        <v>0</v>
      </c>
      <c r="X2798" s="6">
        <f t="shared" si="509"/>
        <v>40437</v>
      </c>
      <c r="Y2798">
        <f t="shared" ca="1" si="510"/>
        <v>1.75</v>
      </c>
      <c r="Z2798">
        <f t="shared" ca="1" si="511"/>
        <v>0.25</v>
      </c>
      <c r="AA2798">
        <f t="shared" ca="1" si="512"/>
        <v>0.45500000000000002</v>
      </c>
      <c r="AB2798">
        <f t="shared" ca="1" si="513"/>
        <v>1</v>
      </c>
      <c r="AC2798">
        <f t="shared" ca="1" si="514"/>
        <v>0.5</v>
      </c>
      <c r="AD2798">
        <f t="shared" ca="1" si="515"/>
        <v>0.75</v>
      </c>
      <c r="AE2798">
        <f t="shared" ca="1" si="516"/>
        <v>0.50270000000000004</v>
      </c>
      <c r="AF2798">
        <f t="shared" ca="1" si="517"/>
        <v>0.53139999999999998</v>
      </c>
      <c r="AG2798">
        <f t="shared" ca="1" si="518"/>
        <v>0</v>
      </c>
    </row>
    <row r="2799" spans="3:33" x14ac:dyDescent="0.3">
      <c r="C2799" s="1">
        <v>40438</v>
      </c>
      <c r="D2799">
        <v>1.75</v>
      </c>
      <c r="E2799" s="1">
        <v>40438</v>
      </c>
      <c r="F2799">
        <v>0.25</v>
      </c>
      <c r="G2799" s="1">
        <v>40438</v>
      </c>
      <c r="H2799">
        <v>0.44800000000000001</v>
      </c>
      <c r="I2799" s="1">
        <v>40438</v>
      </c>
      <c r="J2799">
        <v>1</v>
      </c>
      <c r="L2799" s="1">
        <v>40438</v>
      </c>
      <c r="M2799">
        <v>0.5</v>
      </c>
      <c r="O2799">
        <f t="shared" si="508"/>
        <v>0.75</v>
      </c>
      <c r="P2799" s="1">
        <v>40438</v>
      </c>
      <c r="Q2799">
        <v>0.50660000000000005</v>
      </c>
      <c r="R2799" s="1">
        <v>40438</v>
      </c>
      <c r="S2799">
        <v>0.51859999999999995</v>
      </c>
      <c r="U2799" s="9">
        <f t="shared" si="519"/>
        <v>0</v>
      </c>
      <c r="X2799" s="6">
        <f t="shared" si="509"/>
        <v>40438</v>
      </c>
      <c r="Y2799">
        <f t="shared" ca="1" si="510"/>
        <v>1.75</v>
      </c>
      <c r="Z2799">
        <f t="shared" ca="1" si="511"/>
        <v>0.25</v>
      </c>
      <c r="AA2799">
        <f t="shared" ca="1" si="512"/>
        <v>0.44800000000000001</v>
      </c>
      <c r="AB2799">
        <f t="shared" ca="1" si="513"/>
        <v>1</v>
      </c>
      <c r="AC2799">
        <f t="shared" ca="1" si="514"/>
        <v>0.5</v>
      </c>
      <c r="AD2799">
        <f t="shared" ca="1" si="515"/>
        <v>0.75</v>
      </c>
      <c r="AE2799">
        <f t="shared" ca="1" si="516"/>
        <v>0.50660000000000005</v>
      </c>
      <c r="AF2799">
        <f t="shared" ca="1" si="517"/>
        <v>0.51859999999999995</v>
      </c>
      <c r="AG2799">
        <f t="shared" ca="1" si="518"/>
        <v>0</v>
      </c>
    </row>
    <row r="2800" spans="3:33" x14ac:dyDescent="0.3">
      <c r="C2800" s="1">
        <v>40441</v>
      </c>
      <c r="D2800">
        <v>1.75</v>
      </c>
      <c r="E2800" s="1">
        <v>40441</v>
      </c>
      <c r="F2800">
        <v>0.25</v>
      </c>
      <c r="G2800" s="1">
        <v>40441</v>
      </c>
      <c r="H2800">
        <v>0.44600000000000001</v>
      </c>
      <c r="I2800" s="1">
        <v>40441</v>
      </c>
      <c r="J2800">
        <v>1</v>
      </c>
      <c r="L2800" s="1">
        <v>40441</v>
      </c>
      <c r="M2800">
        <v>0.5</v>
      </c>
      <c r="O2800">
        <f t="shared" si="508"/>
        <v>0.75</v>
      </c>
      <c r="P2800" s="1">
        <v>40441</v>
      </c>
      <c r="Q2800">
        <v>0.50419999999999998</v>
      </c>
      <c r="R2800" s="1">
        <v>40441</v>
      </c>
      <c r="S2800">
        <v>0.52700000000000002</v>
      </c>
      <c r="U2800" s="9">
        <f t="shared" si="519"/>
        <v>0</v>
      </c>
      <c r="X2800" s="6">
        <f t="shared" si="509"/>
        <v>40441</v>
      </c>
      <c r="Y2800">
        <f t="shared" ca="1" si="510"/>
        <v>1.75</v>
      </c>
      <c r="Z2800">
        <f t="shared" ca="1" si="511"/>
        <v>0.25</v>
      </c>
      <c r="AA2800">
        <f t="shared" ca="1" si="512"/>
        <v>0.44600000000000001</v>
      </c>
      <c r="AB2800">
        <f t="shared" ca="1" si="513"/>
        <v>1</v>
      </c>
      <c r="AC2800">
        <f t="shared" ca="1" si="514"/>
        <v>0.5</v>
      </c>
      <c r="AD2800">
        <f t="shared" ca="1" si="515"/>
        <v>0.75</v>
      </c>
      <c r="AE2800">
        <f t="shared" ca="1" si="516"/>
        <v>0.50419999999999998</v>
      </c>
      <c r="AF2800">
        <f t="shared" ca="1" si="517"/>
        <v>0.52700000000000002</v>
      </c>
      <c r="AG2800">
        <f t="shared" ca="1" si="518"/>
        <v>0</v>
      </c>
    </row>
    <row r="2801" spans="3:33" x14ac:dyDescent="0.3">
      <c r="C2801" s="1">
        <v>40442</v>
      </c>
      <c r="D2801">
        <v>1.75</v>
      </c>
      <c r="E2801" s="1">
        <v>40442</v>
      </c>
      <c r="F2801">
        <v>0.25</v>
      </c>
      <c r="G2801" s="1">
        <v>40442</v>
      </c>
      <c r="H2801">
        <v>0.44</v>
      </c>
      <c r="I2801" s="1">
        <v>40442</v>
      </c>
      <c r="J2801">
        <v>1</v>
      </c>
      <c r="L2801" s="1">
        <v>40442</v>
      </c>
      <c r="M2801">
        <v>0.5</v>
      </c>
      <c r="O2801">
        <f t="shared" si="508"/>
        <v>0.75</v>
      </c>
      <c r="P2801" s="1">
        <v>40442</v>
      </c>
      <c r="Q2801">
        <v>0.501</v>
      </c>
      <c r="R2801" s="1">
        <v>40442</v>
      </c>
      <c r="S2801">
        <v>0.53180000000000005</v>
      </c>
      <c r="U2801" s="9">
        <f t="shared" si="519"/>
        <v>0</v>
      </c>
      <c r="X2801" s="6">
        <f t="shared" si="509"/>
        <v>40442</v>
      </c>
      <c r="Y2801">
        <f t="shared" ca="1" si="510"/>
        <v>1.75</v>
      </c>
      <c r="Z2801">
        <f t="shared" ca="1" si="511"/>
        <v>0.25</v>
      </c>
      <c r="AA2801">
        <f t="shared" ca="1" si="512"/>
        <v>0.44</v>
      </c>
      <c r="AB2801">
        <f t="shared" ca="1" si="513"/>
        <v>1</v>
      </c>
      <c r="AC2801">
        <f t="shared" ca="1" si="514"/>
        <v>0.5</v>
      </c>
      <c r="AD2801">
        <f t="shared" ca="1" si="515"/>
        <v>0.75</v>
      </c>
      <c r="AE2801">
        <f t="shared" ca="1" si="516"/>
        <v>0.501</v>
      </c>
      <c r="AF2801">
        <f t="shared" ca="1" si="517"/>
        <v>0.53180000000000005</v>
      </c>
      <c r="AG2801">
        <f t="shared" ca="1" si="518"/>
        <v>0</v>
      </c>
    </row>
    <row r="2802" spans="3:33" x14ac:dyDescent="0.3">
      <c r="C2802" s="1">
        <v>40443</v>
      </c>
      <c r="D2802">
        <v>1.75</v>
      </c>
      <c r="E2802" s="1">
        <v>40443</v>
      </c>
      <c r="F2802">
        <v>0.25</v>
      </c>
      <c r="G2802" s="1">
        <v>40443</v>
      </c>
      <c r="H2802">
        <v>0.438</v>
      </c>
      <c r="I2802" s="1">
        <v>40443</v>
      </c>
      <c r="J2802">
        <v>1</v>
      </c>
      <c r="L2802" s="1">
        <v>40443</v>
      </c>
      <c r="M2802">
        <v>0.5</v>
      </c>
      <c r="O2802">
        <f t="shared" si="508"/>
        <v>0.75</v>
      </c>
      <c r="P2802" s="1">
        <v>40443</v>
      </c>
      <c r="Q2802">
        <v>0.50049999999999994</v>
      </c>
      <c r="R2802" s="1">
        <v>40443</v>
      </c>
      <c r="S2802">
        <v>0.51890000000000003</v>
      </c>
      <c r="U2802" s="9">
        <f t="shared" si="519"/>
        <v>0</v>
      </c>
      <c r="X2802" s="6">
        <f t="shared" si="509"/>
        <v>40443</v>
      </c>
      <c r="Y2802">
        <f t="shared" ca="1" si="510"/>
        <v>1.75</v>
      </c>
      <c r="Z2802">
        <f t="shared" ca="1" si="511"/>
        <v>0.25</v>
      </c>
      <c r="AA2802">
        <f t="shared" ca="1" si="512"/>
        <v>0.438</v>
      </c>
      <c r="AB2802">
        <f t="shared" ca="1" si="513"/>
        <v>1</v>
      </c>
      <c r="AC2802">
        <f t="shared" ca="1" si="514"/>
        <v>0.5</v>
      </c>
      <c r="AD2802">
        <f t="shared" ca="1" si="515"/>
        <v>0.75</v>
      </c>
      <c r="AE2802">
        <f t="shared" ca="1" si="516"/>
        <v>0.50049999999999994</v>
      </c>
      <c r="AF2802">
        <f t="shared" ca="1" si="517"/>
        <v>0.51890000000000003</v>
      </c>
      <c r="AG2802">
        <f t="shared" ca="1" si="518"/>
        <v>0</v>
      </c>
    </row>
    <row r="2803" spans="3:33" x14ac:dyDescent="0.3">
      <c r="C2803" s="1">
        <v>40444</v>
      </c>
      <c r="D2803">
        <v>1.75</v>
      </c>
      <c r="E2803" s="1">
        <v>40444</v>
      </c>
      <c r="F2803">
        <v>0.25</v>
      </c>
      <c r="G2803" s="1">
        <v>40444</v>
      </c>
      <c r="H2803">
        <v>0.439</v>
      </c>
      <c r="I2803" s="1">
        <v>40444</v>
      </c>
      <c r="J2803">
        <v>1</v>
      </c>
      <c r="L2803" s="1">
        <v>40444</v>
      </c>
      <c r="M2803">
        <v>0.5</v>
      </c>
      <c r="O2803">
        <f t="shared" si="508"/>
        <v>0.75</v>
      </c>
      <c r="P2803" s="1">
        <v>40444</v>
      </c>
      <c r="Q2803">
        <v>0.50109999999999999</v>
      </c>
      <c r="R2803" s="1">
        <v>40444</v>
      </c>
      <c r="S2803">
        <v>0.52639999999999998</v>
      </c>
      <c r="U2803" s="9">
        <f t="shared" si="519"/>
        <v>0</v>
      </c>
      <c r="X2803" s="6">
        <f t="shared" si="509"/>
        <v>40444</v>
      </c>
      <c r="Y2803">
        <f t="shared" ca="1" si="510"/>
        <v>1.75</v>
      </c>
      <c r="Z2803">
        <f t="shared" ca="1" si="511"/>
        <v>0.25</v>
      </c>
      <c r="AA2803">
        <f t="shared" ca="1" si="512"/>
        <v>0.439</v>
      </c>
      <c r="AB2803">
        <f t="shared" ca="1" si="513"/>
        <v>1</v>
      </c>
      <c r="AC2803">
        <f t="shared" ca="1" si="514"/>
        <v>0.5</v>
      </c>
      <c r="AD2803">
        <f t="shared" ca="1" si="515"/>
        <v>0.75</v>
      </c>
      <c r="AE2803">
        <f t="shared" ca="1" si="516"/>
        <v>0.50109999999999999</v>
      </c>
      <c r="AF2803">
        <f t="shared" ca="1" si="517"/>
        <v>0.52639999999999998</v>
      </c>
      <c r="AG2803">
        <f t="shared" ca="1" si="518"/>
        <v>0</v>
      </c>
    </row>
    <row r="2804" spans="3:33" x14ac:dyDescent="0.3">
      <c r="C2804" s="1">
        <v>40445</v>
      </c>
      <c r="D2804">
        <v>1.75</v>
      </c>
      <c r="E2804" s="1">
        <v>40445</v>
      </c>
      <c r="F2804">
        <v>0.25</v>
      </c>
      <c r="G2804" s="1">
        <v>40445</v>
      </c>
      <c r="H2804">
        <v>0.434</v>
      </c>
      <c r="I2804" s="1">
        <v>40445</v>
      </c>
      <c r="J2804">
        <v>1</v>
      </c>
      <c r="L2804" s="1">
        <v>40445</v>
      </c>
      <c r="M2804">
        <v>0.5</v>
      </c>
      <c r="O2804">
        <f t="shared" si="508"/>
        <v>0.75</v>
      </c>
      <c r="P2804" s="1">
        <v>40445</v>
      </c>
      <c r="Q2804">
        <v>0.50429999999999997</v>
      </c>
      <c r="R2804" s="1">
        <v>40445</v>
      </c>
      <c r="S2804">
        <v>0.52969999999999995</v>
      </c>
      <c r="U2804" s="9">
        <f t="shared" si="519"/>
        <v>0</v>
      </c>
      <c r="X2804" s="6">
        <f t="shared" si="509"/>
        <v>40445</v>
      </c>
      <c r="Y2804">
        <f t="shared" ca="1" si="510"/>
        <v>1.75</v>
      </c>
      <c r="Z2804">
        <f t="shared" ca="1" si="511"/>
        <v>0.25</v>
      </c>
      <c r="AA2804">
        <f t="shared" ca="1" si="512"/>
        <v>0.434</v>
      </c>
      <c r="AB2804">
        <f t="shared" ca="1" si="513"/>
        <v>1</v>
      </c>
      <c r="AC2804">
        <f t="shared" ca="1" si="514"/>
        <v>0.5</v>
      </c>
      <c r="AD2804">
        <f t="shared" ca="1" si="515"/>
        <v>0.75</v>
      </c>
      <c r="AE2804">
        <f t="shared" ca="1" si="516"/>
        <v>0.50429999999999997</v>
      </c>
      <c r="AF2804">
        <f t="shared" ca="1" si="517"/>
        <v>0.52969999999999995</v>
      </c>
      <c r="AG2804">
        <f t="shared" ca="1" si="518"/>
        <v>0</v>
      </c>
    </row>
    <row r="2805" spans="3:33" x14ac:dyDescent="0.3">
      <c r="C2805" s="1">
        <v>40448</v>
      </c>
      <c r="D2805">
        <v>1.75</v>
      </c>
      <c r="E2805" s="1">
        <v>40448</v>
      </c>
      <c r="F2805">
        <v>0.25</v>
      </c>
      <c r="G2805" s="1">
        <v>40448</v>
      </c>
      <c r="H2805">
        <v>0.43</v>
      </c>
      <c r="I2805" s="1">
        <v>40448</v>
      </c>
      <c r="J2805">
        <v>1</v>
      </c>
      <c r="L2805" s="1">
        <v>40448</v>
      </c>
      <c r="M2805">
        <v>0.5</v>
      </c>
      <c r="O2805">
        <f t="shared" si="508"/>
        <v>0.75</v>
      </c>
      <c r="P2805" s="1">
        <v>40448</v>
      </c>
      <c r="Q2805">
        <v>0.50680000000000003</v>
      </c>
      <c r="R2805" s="1">
        <v>40448</v>
      </c>
      <c r="S2805">
        <v>0.53059999999999996</v>
      </c>
      <c r="U2805" s="9">
        <f t="shared" si="519"/>
        <v>0</v>
      </c>
      <c r="X2805" s="6">
        <f t="shared" si="509"/>
        <v>40448</v>
      </c>
      <c r="Y2805">
        <f t="shared" ca="1" si="510"/>
        <v>1.75</v>
      </c>
      <c r="Z2805">
        <f t="shared" ca="1" si="511"/>
        <v>0.25</v>
      </c>
      <c r="AA2805">
        <f t="shared" ca="1" si="512"/>
        <v>0.43</v>
      </c>
      <c r="AB2805">
        <f t="shared" ca="1" si="513"/>
        <v>1</v>
      </c>
      <c r="AC2805">
        <f t="shared" ca="1" si="514"/>
        <v>0.5</v>
      </c>
      <c r="AD2805">
        <f t="shared" ca="1" si="515"/>
        <v>0.75</v>
      </c>
      <c r="AE2805">
        <f t="shared" ca="1" si="516"/>
        <v>0.50680000000000003</v>
      </c>
      <c r="AF2805">
        <f t="shared" ca="1" si="517"/>
        <v>0.53059999999999996</v>
      </c>
      <c r="AG2805">
        <f t="shared" ca="1" si="518"/>
        <v>0</v>
      </c>
    </row>
    <row r="2806" spans="3:33" x14ac:dyDescent="0.3">
      <c r="C2806" s="1">
        <v>40449</v>
      </c>
      <c r="D2806">
        <v>1.75</v>
      </c>
      <c r="E2806" s="1">
        <v>40449</v>
      </c>
      <c r="F2806">
        <v>0.25</v>
      </c>
      <c r="G2806" s="1">
        <v>40449</v>
      </c>
      <c r="H2806">
        <v>0.42499999999999999</v>
      </c>
      <c r="I2806" s="1">
        <v>40449</v>
      </c>
      <c r="J2806">
        <v>1</v>
      </c>
      <c r="L2806" s="1">
        <v>40449</v>
      </c>
      <c r="M2806">
        <v>0.5</v>
      </c>
      <c r="O2806">
        <f t="shared" si="508"/>
        <v>0.75</v>
      </c>
      <c r="P2806" s="1">
        <v>40449</v>
      </c>
      <c r="Q2806">
        <v>0.50190000000000001</v>
      </c>
      <c r="R2806" s="1">
        <v>40449</v>
      </c>
      <c r="S2806">
        <v>0.53420000000000001</v>
      </c>
      <c r="U2806" s="9">
        <f t="shared" si="519"/>
        <v>0</v>
      </c>
      <c r="X2806" s="6">
        <f t="shared" si="509"/>
        <v>40449</v>
      </c>
      <c r="Y2806">
        <f t="shared" ca="1" si="510"/>
        <v>1.75</v>
      </c>
      <c r="Z2806">
        <f t="shared" ca="1" si="511"/>
        <v>0.25</v>
      </c>
      <c r="AA2806">
        <f t="shared" ca="1" si="512"/>
        <v>0.42499999999999999</v>
      </c>
      <c r="AB2806">
        <f t="shared" ca="1" si="513"/>
        <v>1</v>
      </c>
      <c r="AC2806">
        <f t="shared" ca="1" si="514"/>
        <v>0.5</v>
      </c>
      <c r="AD2806">
        <f t="shared" ca="1" si="515"/>
        <v>0.75</v>
      </c>
      <c r="AE2806">
        <f t="shared" ca="1" si="516"/>
        <v>0.50190000000000001</v>
      </c>
      <c r="AF2806">
        <f t="shared" ca="1" si="517"/>
        <v>0.53420000000000001</v>
      </c>
      <c r="AG2806">
        <f t="shared" ca="1" si="518"/>
        <v>0</v>
      </c>
    </row>
    <row r="2807" spans="3:33" x14ac:dyDescent="0.3">
      <c r="C2807" s="1">
        <v>40450</v>
      </c>
      <c r="D2807">
        <v>1.75</v>
      </c>
      <c r="E2807" s="1">
        <v>40450</v>
      </c>
      <c r="F2807">
        <v>0.25</v>
      </c>
      <c r="G2807" s="1">
        <v>40450</v>
      </c>
      <c r="H2807">
        <v>0.40799999999999997</v>
      </c>
      <c r="I2807" s="1">
        <v>40450</v>
      </c>
      <c r="J2807">
        <v>1</v>
      </c>
      <c r="L2807" s="1">
        <v>40450</v>
      </c>
      <c r="M2807">
        <v>0.5</v>
      </c>
      <c r="O2807">
        <f t="shared" si="508"/>
        <v>0.75</v>
      </c>
      <c r="P2807" s="1">
        <v>40450</v>
      </c>
      <c r="Q2807">
        <v>0.50349999999999995</v>
      </c>
      <c r="R2807" s="1">
        <v>40450</v>
      </c>
      <c r="S2807">
        <v>0.55000000000000004</v>
      </c>
      <c r="U2807" s="9">
        <f t="shared" si="519"/>
        <v>0</v>
      </c>
      <c r="X2807" s="6">
        <f t="shared" si="509"/>
        <v>40450</v>
      </c>
      <c r="Y2807">
        <f t="shared" ca="1" si="510"/>
        <v>1.75</v>
      </c>
      <c r="Z2807">
        <f t="shared" ca="1" si="511"/>
        <v>0.25</v>
      </c>
      <c r="AA2807">
        <f t="shared" ca="1" si="512"/>
        <v>0.40799999999999997</v>
      </c>
      <c r="AB2807">
        <f t="shared" ca="1" si="513"/>
        <v>1</v>
      </c>
      <c r="AC2807">
        <f t="shared" ca="1" si="514"/>
        <v>0.5</v>
      </c>
      <c r="AD2807">
        <f t="shared" ca="1" si="515"/>
        <v>0.75</v>
      </c>
      <c r="AE2807">
        <f t="shared" ca="1" si="516"/>
        <v>0.50349999999999995</v>
      </c>
      <c r="AF2807">
        <f t="shared" ca="1" si="517"/>
        <v>0.55000000000000004</v>
      </c>
      <c r="AG2807">
        <f t="shared" ca="1" si="518"/>
        <v>0</v>
      </c>
    </row>
    <row r="2808" spans="3:33" x14ac:dyDescent="0.3">
      <c r="C2808" s="1">
        <v>40451</v>
      </c>
      <c r="D2808">
        <v>1.75</v>
      </c>
      <c r="E2808" s="1">
        <v>40451</v>
      </c>
      <c r="F2808">
        <v>0.25</v>
      </c>
      <c r="G2808" s="1">
        <v>40451</v>
      </c>
      <c r="H2808">
        <v>0.878</v>
      </c>
      <c r="I2808" s="1">
        <v>40451</v>
      </c>
      <c r="J2808">
        <v>1</v>
      </c>
      <c r="L2808" s="1">
        <v>40451</v>
      </c>
      <c r="M2808">
        <v>0.5</v>
      </c>
      <c r="O2808">
        <f t="shared" si="508"/>
        <v>0.75</v>
      </c>
      <c r="P2808" s="1">
        <v>40451</v>
      </c>
      <c r="Q2808">
        <v>0.52270000000000005</v>
      </c>
      <c r="R2808" s="1">
        <v>40451</v>
      </c>
      <c r="S2808">
        <v>0.63680000000000003</v>
      </c>
      <c r="U2808" s="9">
        <f t="shared" si="519"/>
        <v>0</v>
      </c>
      <c r="X2808" s="6">
        <f t="shared" si="509"/>
        <v>40451</v>
      </c>
      <c r="Y2808">
        <f t="shared" ca="1" si="510"/>
        <v>1.75</v>
      </c>
      <c r="Z2808">
        <f t="shared" ca="1" si="511"/>
        <v>0.25</v>
      </c>
      <c r="AA2808">
        <f t="shared" ca="1" si="512"/>
        <v>0.878</v>
      </c>
      <c r="AB2808">
        <f t="shared" ca="1" si="513"/>
        <v>1</v>
      </c>
      <c r="AC2808">
        <f t="shared" ca="1" si="514"/>
        <v>0.5</v>
      </c>
      <c r="AD2808">
        <f t="shared" ca="1" si="515"/>
        <v>0.75</v>
      </c>
      <c r="AE2808">
        <f t="shared" ca="1" si="516"/>
        <v>0.52270000000000005</v>
      </c>
      <c r="AF2808">
        <f t="shared" ca="1" si="517"/>
        <v>0.63680000000000003</v>
      </c>
      <c r="AG2808">
        <f t="shared" ca="1" si="518"/>
        <v>0</v>
      </c>
    </row>
    <row r="2809" spans="3:33" x14ac:dyDescent="0.3">
      <c r="C2809" s="1">
        <v>40452</v>
      </c>
      <c r="D2809">
        <v>1.75</v>
      </c>
      <c r="E2809" s="1">
        <v>40452</v>
      </c>
      <c r="F2809">
        <v>0.25</v>
      </c>
      <c r="G2809" s="1">
        <v>40452</v>
      </c>
      <c r="H2809">
        <v>0.72099999999999997</v>
      </c>
      <c r="I2809" s="1">
        <v>40452</v>
      </c>
      <c r="J2809">
        <v>1</v>
      </c>
      <c r="L2809" s="1">
        <v>40452</v>
      </c>
      <c r="M2809">
        <v>0.5</v>
      </c>
      <c r="O2809">
        <f t="shared" si="508"/>
        <v>0.75</v>
      </c>
      <c r="P2809" s="1">
        <v>40452</v>
      </c>
      <c r="Q2809">
        <v>0.52129999999999999</v>
      </c>
      <c r="R2809" s="1">
        <v>40452</v>
      </c>
      <c r="S2809">
        <v>0.56340000000000001</v>
      </c>
      <c r="U2809" s="9">
        <f t="shared" si="519"/>
        <v>0</v>
      </c>
      <c r="X2809" s="6">
        <f t="shared" si="509"/>
        <v>40452</v>
      </c>
      <c r="Y2809">
        <f t="shared" ca="1" si="510"/>
        <v>1.75</v>
      </c>
      <c r="Z2809">
        <f t="shared" ca="1" si="511"/>
        <v>0.25</v>
      </c>
      <c r="AA2809">
        <f t="shared" ca="1" si="512"/>
        <v>0.72099999999999997</v>
      </c>
      <c r="AB2809">
        <f t="shared" ca="1" si="513"/>
        <v>1</v>
      </c>
      <c r="AC2809">
        <f t="shared" ca="1" si="514"/>
        <v>0.5</v>
      </c>
      <c r="AD2809">
        <f t="shared" ca="1" si="515"/>
        <v>0.75</v>
      </c>
      <c r="AE2809">
        <f t="shared" ca="1" si="516"/>
        <v>0.52129999999999999</v>
      </c>
      <c r="AF2809">
        <f t="shared" ca="1" si="517"/>
        <v>0.56340000000000001</v>
      </c>
      <c r="AG2809">
        <f t="shared" ca="1" si="518"/>
        <v>0</v>
      </c>
    </row>
    <row r="2810" spans="3:33" x14ac:dyDescent="0.3">
      <c r="C2810" s="1">
        <v>40455</v>
      </c>
      <c r="D2810">
        <v>1.75</v>
      </c>
      <c r="E2810" s="1">
        <v>40455</v>
      </c>
      <c r="F2810">
        <v>0.25</v>
      </c>
      <c r="G2810" s="1">
        <v>40455</v>
      </c>
      <c r="H2810">
        <v>0.67</v>
      </c>
      <c r="I2810" s="1">
        <v>40455</v>
      </c>
      <c r="J2810">
        <v>1</v>
      </c>
      <c r="L2810" s="1">
        <v>40455</v>
      </c>
      <c r="M2810">
        <v>0.5</v>
      </c>
      <c r="O2810">
        <f t="shared" si="508"/>
        <v>0.75</v>
      </c>
      <c r="P2810" s="1">
        <v>40455</v>
      </c>
      <c r="Q2810">
        <v>0.50919999999999999</v>
      </c>
      <c r="R2810" s="1">
        <v>40455</v>
      </c>
      <c r="S2810">
        <v>0.56679999999999997</v>
      </c>
      <c r="U2810" s="9">
        <f t="shared" si="519"/>
        <v>0</v>
      </c>
      <c r="X2810" s="6">
        <f t="shared" si="509"/>
        <v>40455</v>
      </c>
      <c r="Y2810">
        <f t="shared" ca="1" si="510"/>
        <v>1.75</v>
      </c>
      <c r="Z2810">
        <f t="shared" ca="1" si="511"/>
        <v>0.25</v>
      </c>
      <c r="AA2810">
        <f t="shared" ca="1" si="512"/>
        <v>0.67</v>
      </c>
      <c r="AB2810">
        <f t="shared" ca="1" si="513"/>
        <v>1</v>
      </c>
      <c r="AC2810">
        <f t="shared" ca="1" si="514"/>
        <v>0.5</v>
      </c>
      <c r="AD2810">
        <f t="shared" ca="1" si="515"/>
        <v>0.75</v>
      </c>
      <c r="AE2810">
        <f t="shared" ca="1" si="516"/>
        <v>0.50919999999999999</v>
      </c>
      <c r="AF2810">
        <f t="shared" ca="1" si="517"/>
        <v>0.56679999999999997</v>
      </c>
      <c r="AG2810">
        <f t="shared" ca="1" si="518"/>
        <v>0</v>
      </c>
    </row>
    <row r="2811" spans="3:33" x14ac:dyDescent="0.3">
      <c r="C2811" s="1">
        <v>40456</v>
      </c>
      <c r="D2811">
        <v>1.75</v>
      </c>
      <c r="E2811" s="1">
        <v>40456</v>
      </c>
      <c r="F2811">
        <v>0.25</v>
      </c>
      <c r="G2811" s="1">
        <v>40456</v>
      </c>
      <c r="H2811">
        <v>0.51600000000000001</v>
      </c>
      <c r="I2811" s="1">
        <v>40456</v>
      </c>
      <c r="J2811">
        <v>1</v>
      </c>
      <c r="L2811" s="1">
        <v>40456</v>
      </c>
      <c r="M2811">
        <v>0.5</v>
      </c>
      <c r="O2811">
        <f t="shared" si="508"/>
        <v>0.75</v>
      </c>
      <c r="P2811" s="1">
        <v>40456</v>
      </c>
      <c r="Q2811">
        <v>0.50600000000000001</v>
      </c>
      <c r="R2811" s="1">
        <v>40456</v>
      </c>
      <c r="S2811">
        <v>0.55359999999999998</v>
      </c>
      <c r="U2811" s="9">
        <f t="shared" si="519"/>
        <v>0</v>
      </c>
      <c r="X2811" s="6">
        <f t="shared" si="509"/>
        <v>40456</v>
      </c>
      <c r="Y2811">
        <f t="shared" ca="1" si="510"/>
        <v>1.75</v>
      </c>
      <c r="Z2811">
        <f t="shared" ca="1" si="511"/>
        <v>0.25</v>
      </c>
      <c r="AA2811">
        <f t="shared" ca="1" si="512"/>
        <v>0.51600000000000001</v>
      </c>
      <c r="AB2811">
        <f t="shared" ca="1" si="513"/>
        <v>1</v>
      </c>
      <c r="AC2811">
        <f t="shared" ca="1" si="514"/>
        <v>0.5</v>
      </c>
      <c r="AD2811">
        <f t="shared" ca="1" si="515"/>
        <v>0.75</v>
      </c>
      <c r="AE2811">
        <f t="shared" ca="1" si="516"/>
        <v>0.50600000000000001</v>
      </c>
      <c r="AF2811">
        <f t="shared" ca="1" si="517"/>
        <v>0.55359999999999998</v>
      </c>
      <c r="AG2811">
        <f t="shared" ca="1" si="518"/>
        <v>0</v>
      </c>
    </row>
    <row r="2812" spans="3:33" x14ac:dyDescent="0.3">
      <c r="C2812" s="1">
        <v>40457</v>
      </c>
      <c r="D2812">
        <v>1.75</v>
      </c>
      <c r="E2812" s="1">
        <v>40457</v>
      </c>
      <c r="F2812">
        <v>0.25</v>
      </c>
      <c r="G2812" s="1">
        <v>40457</v>
      </c>
      <c r="H2812">
        <v>0.438</v>
      </c>
      <c r="I2812" s="1">
        <v>40457</v>
      </c>
      <c r="J2812">
        <v>1</v>
      </c>
      <c r="L2812" s="1">
        <v>40457</v>
      </c>
      <c r="M2812">
        <v>0.5</v>
      </c>
      <c r="O2812">
        <f t="shared" si="508"/>
        <v>0.75</v>
      </c>
      <c r="P2812" s="1">
        <v>40457</v>
      </c>
      <c r="Q2812">
        <v>0.50670000000000004</v>
      </c>
      <c r="R2812" s="1">
        <v>40457</v>
      </c>
      <c r="S2812">
        <v>0.56589999999999996</v>
      </c>
      <c r="U2812" s="9">
        <f t="shared" si="519"/>
        <v>0</v>
      </c>
      <c r="X2812" s="6">
        <f t="shared" si="509"/>
        <v>40457</v>
      </c>
      <c r="Y2812">
        <f t="shared" ca="1" si="510"/>
        <v>1.75</v>
      </c>
      <c r="Z2812">
        <f t="shared" ca="1" si="511"/>
        <v>0.25</v>
      </c>
      <c r="AA2812">
        <f t="shared" ca="1" si="512"/>
        <v>0.438</v>
      </c>
      <c r="AB2812">
        <f t="shared" ca="1" si="513"/>
        <v>1</v>
      </c>
      <c r="AC2812">
        <f t="shared" ca="1" si="514"/>
        <v>0.5</v>
      </c>
      <c r="AD2812">
        <f t="shared" ca="1" si="515"/>
        <v>0.75</v>
      </c>
      <c r="AE2812">
        <f t="shared" ca="1" si="516"/>
        <v>0.50670000000000004</v>
      </c>
      <c r="AF2812">
        <f t="shared" ca="1" si="517"/>
        <v>0.56589999999999996</v>
      </c>
      <c r="AG2812">
        <f t="shared" ca="1" si="518"/>
        <v>0</v>
      </c>
    </row>
    <row r="2813" spans="3:33" x14ac:dyDescent="0.3">
      <c r="C2813" s="1">
        <v>40458</v>
      </c>
      <c r="D2813">
        <v>1.75</v>
      </c>
      <c r="E2813" s="1">
        <v>40458</v>
      </c>
      <c r="F2813">
        <v>0.25</v>
      </c>
      <c r="G2813" s="1">
        <v>40458</v>
      </c>
      <c r="H2813">
        <v>0.40200000000000002</v>
      </c>
      <c r="I2813" s="1">
        <v>40458</v>
      </c>
      <c r="J2813">
        <v>1</v>
      </c>
      <c r="L2813" s="1">
        <v>40458</v>
      </c>
      <c r="M2813">
        <v>0.5</v>
      </c>
      <c r="O2813">
        <f t="shared" si="508"/>
        <v>0.75</v>
      </c>
      <c r="P2813" s="1">
        <v>40458</v>
      </c>
      <c r="Q2813">
        <v>0.50260000000000005</v>
      </c>
      <c r="R2813" s="1">
        <v>40458</v>
      </c>
      <c r="S2813">
        <v>0.56340000000000001</v>
      </c>
      <c r="U2813" s="9">
        <f t="shared" si="519"/>
        <v>0</v>
      </c>
      <c r="X2813" s="6">
        <f t="shared" si="509"/>
        <v>40458</v>
      </c>
      <c r="Y2813">
        <f t="shared" ca="1" si="510"/>
        <v>1.75</v>
      </c>
      <c r="Z2813">
        <f t="shared" ca="1" si="511"/>
        <v>0.25</v>
      </c>
      <c r="AA2813">
        <f t="shared" ca="1" si="512"/>
        <v>0.40200000000000002</v>
      </c>
      <c r="AB2813">
        <f t="shared" ca="1" si="513"/>
        <v>1</v>
      </c>
      <c r="AC2813">
        <f t="shared" ca="1" si="514"/>
        <v>0.5</v>
      </c>
      <c r="AD2813">
        <f t="shared" ca="1" si="515"/>
        <v>0.75</v>
      </c>
      <c r="AE2813">
        <f t="shared" ca="1" si="516"/>
        <v>0.50260000000000005</v>
      </c>
      <c r="AF2813">
        <f t="shared" ca="1" si="517"/>
        <v>0.56340000000000001</v>
      </c>
      <c r="AG2813">
        <f t="shared" ca="1" si="518"/>
        <v>0</v>
      </c>
    </row>
    <row r="2814" spans="3:33" x14ac:dyDescent="0.3">
      <c r="C2814" s="1">
        <v>40459</v>
      </c>
      <c r="D2814">
        <v>1.75</v>
      </c>
      <c r="E2814" s="1">
        <v>40459</v>
      </c>
      <c r="F2814">
        <v>0.25</v>
      </c>
      <c r="G2814" s="1">
        <v>40459</v>
      </c>
      <c r="H2814">
        <v>0.39600000000000002</v>
      </c>
      <c r="I2814" s="1">
        <v>40459</v>
      </c>
      <c r="J2814">
        <v>1</v>
      </c>
      <c r="L2814" s="1">
        <v>40459</v>
      </c>
      <c r="M2814">
        <v>0.5</v>
      </c>
      <c r="O2814">
        <f t="shared" ref="O2814:O2877" si="520">M2814+0.25</f>
        <v>0.75</v>
      </c>
      <c r="P2814" s="1">
        <v>40459</v>
      </c>
      <c r="Q2814">
        <v>0.50280000000000002</v>
      </c>
      <c r="R2814" s="1">
        <v>40459</v>
      </c>
      <c r="S2814">
        <v>0.55630000000000002</v>
      </c>
      <c r="U2814" s="9">
        <f t="shared" si="519"/>
        <v>0</v>
      </c>
      <c r="X2814" s="6">
        <f t="shared" si="509"/>
        <v>40459</v>
      </c>
      <c r="Y2814">
        <f t="shared" ca="1" si="510"/>
        <v>1.75</v>
      </c>
      <c r="Z2814">
        <f t="shared" ca="1" si="511"/>
        <v>0.25</v>
      </c>
      <c r="AA2814">
        <f t="shared" ca="1" si="512"/>
        <v>0.39600000000000002</v>
      </c>
      <c r="AB2814">
        <f t="shared" ca="1" si="513"/>
        <v>1</v>
      </c>
      <c r="AC2814">
        <f t="shared" ca="1" si="514"/>
        <v>0.5</v>
      </c>
      <c r="AD2814">
        <f t="shared" ca="1" si="515"/>
        <v>0.75</v>
      </c>
      <c r="AE2814">
        <f t="shared" ca="1" si="516"/>
        <v>0.50280000000000002</v>
      </c>
      <c r="AF2814">
        <f t="shared" ca="1" si="517"/>
        <v>0.55630000000000002</v>
      </c>
      <c r="AG2814">
        <f t="shared" ca="1" si="518"/>
        <v>0</v>
      </c>
    </row>
    <row r="2815" spans="3:33" x14ac:dyDescent="0.3">
      <c r="C2815" s="1">
        <v>40462</v>
      </c>
      <c r="D2815">
        <v>1.75</v>
      </c>
      <c r="E2815" s="1">
        <v>40462</v>
      </c>
      <c r="F2815">
        <v>0.25</v>
      </c>
      <c r="G2815" s="1">
        <v>40462</v>
      </c>
      <c r="H2815">
        <v>0.39</v>
      </c>
      <c r="I2815" s="1">
        <v>40462</v>
      </c>
      <c r="J2815">
        <v>1</v>
      </c>
      <c r="L2815" s="1">
        <v>40462</v>
      </c>
      <c r="M2815">
        <v>0.5</v>
      </c>
      <c r="O2815">
        <f t="shared" si="520"/>
        <v>0.75</v>
      </c>
      <c r="P2815" s="1">
        <v>40462</v>
      </c>
      <c r="Q2815">
        <v>0.505</v>
      </c>
      <c r="R2815" s="1">
        <v>40462</v>
      </c>
      <c r="S2815">
        <v>0.55559999999999998</v>
      </c>
      <c r="U2815" s="9">
        <f t="shared" si="519"/>
        <v>0</v>
      </c>
      <c r="X2815" s="6">
        <f t="shared" si="509"/>
        <v>40462</v>
      </c>
      <c r="Y2815">
        <f t="shared" ca="1" si="510"/>
        <v>1.75</v>
      </c>
      <c r="Z2815">
        <f t="shared" ca="1" si="511"/>
        <v>0.25</v>
      </c>
      <c r="AA2815">
        <f t="shared" ca="1" si="512"/>
        <v>0.39</v>
      </c>
      <c r="AB2815">
        <f t="shared" ca="1" si="513"/>
        <v>1</v>
      </c>
      <c r="AC2815">
        <f t="shared" ca="1" si="514"/>
        <v>0.5</v>
      </c>
      <c r="AD2815">
        <f t="shared" ca="1" si="515"/>
        <v>0.75</v>
      </c>
      <c r="AE2815">
        <f t="shared" ca="1" si="516"/>
        <v>0.505</v>
      </c>
      <c r="AF2815">
        <f t="shared" ca="1" si="517"/>
        <v>0.55559999999999998</v>
      </c>
      <c r="AG2815">
        <f t="shared" ca="1" si="518"/>
        <v>0</v>
      </c>
    </row>
    <row r="2816" spans="3:33" x14ac:dyDescent="0.3">
      <c r="C2816" s="1">
        <v>40463</v>
      </c>
      <c r="D2816">
        <v>1.75</v>
      </c>
      <c r="E2816" s="1">
        <v>40463</v>
      </c>
      <c r="F2816">
        <v>0.25</v>
      </c>
      <c r="G2816" s="1">
        <v>40463</v>
      </c>
      <c r="H2816">
        <v>0.76200000000000001</v>
      </c>
      <c r="I2816" s="1">
        <v>40463</v>
      </c>
      <c r="J2816">
        <v>1</v>
      </c>
      <c r="L2816" s="1">
        <v>40463</v>
      </c>
      <c r="M2816">
        <v>0.5</v>
      </c>
      <c r="O2816">
        <f t="shared" si="520"/>
        <v>0.75</v>
      </c>
      <c r="P2816" s="1">
        <v>40463</v>
      </c>
      <c r="Q2816">
        <v>0.504</v>
      </c>
      <c r="R2816" s="1">
        <v>40463</v>
      </c>
      <c r="S2816">
        <v>0.55020000000000002</v>
      </c>
      <c r="U2816" s="9">
        <f t="shared" si="519"/>
        <v>0</v>
      </c>
      <c r="X2816" s="6">
        <f t="shared" si="509"/>
        <v>40463</v>
      </c>
      <c r="Y2816">
        <f t="shared" ca="1" si="510"/>
        <v>1.75</v>
      </c>
      <c r="Z2816">
        <f t="shared" ca="1" si="511"/>
        <v>0.25</v>
      </c>
      <c r="AA2816">
        <f t="shared" ca="1" si="512"/>
        <v>0.76200000000000001</v>
      </c>
      <c r="AB2816">
        <f t="shared" ca="1" si="513"/>
        <v>1</v>
      </c>
      <c r="AC2816">
        <f t="shared" ca="1" si="514"/>
        <v>0.5</v>
      </c>
      <c r="AD2816">
        <f t="shared" ca="1" si="515"/>
        <v>0.75</v>
      </c>
      <c r="AE2816">
        <f t="shared" ca="1" si="516"/>
        <v>0.504</v>
      </c>
      <c r="AF2816">
        <f t="shared" ca="1" si="517"/>
        <v>0.55020000000000002</v>
      </c>
      <c r="AG2816">
        <f t="shared" ca="1" si="518"/>
        <v>0</v>
      </c>
    </row>
    <row r="2817" spans="3:33" x14ac:dyDescent="0.3">
      <c r="C2817" s="1">
        <v>40464</v>
      </c>
      <c r="D2817">
        <v>1.75</v>
      </c>
      <c r="E2817" s="1">
        <v>40464</v>
      </c>
      <c r="F2817">
        <v>0.25</v>
      </c>
      <c r="G2817" s="1">
        <v>40464</v>
      </c>
      <c r="H2817">
        <v>0.72599999999999998</v>
      </c>
      <c r="I2817" s="1">
        <v>40464</v>
      </c>
      <c r="J2817">
        <v>1</v>
      </c>
      <c r="L2817" s="1">
        <v>40464</v>
      </c>
      <c r="M2817">
        <v>0.5</v>
      </c>
      <c r="O2817">
        <f t="shared" si="520"/>
        <v>0.75</v>
      </c>
      <c r="P2817" s="1">
        <v>40464</v>
      </c>
      <c r="Q2817">
        <v>0.50409999999999999</v>
      </c>
      <c r="R2817" s="1">
        <v>40464</v>
      </c>
      <c r="S2817">
        <v>0.5484</v>
      </c>
      <c r="U2817" s="9">
        <f t="shared" si="519"/>
        <v>0</v>
      </c>
      <c r="X2817" s="6">
        <f t="shared" si="509"/>
        <v>40464</v>
      </c>
      <c r="Y2817">
        <f t="shared" ca="1" si="510"/>
        <v>1.75</v>
      </c>
      <c r="Z2817">
        <f t="shared" ca="1" si="511"/>
        <v>0.25</v>
      </c>
      <c r="AA2817">
        <f t="shared" ca="1" si="512"/>
        <v>0.72599999999999998</v>
      </c>
      <c r="AB2817">
        <f t="shared" ca="1" si="513"/>
        <v>1</v>
      </c>
      <c r="AC2817">
        <f t="shared" ca="1" si="514"/>
        <v>0.5</v>
      </c>
      <c r="AD2817">
        <f t="shared" ca="1" si="515"/>
        <v>0.75</v>
      </c>
      <c r="AE2817">
        <f t="shared" ca="1" si="516"/>
        <v>0.50409999999999999</v>
      </c>
      <c r="AF2817">
        <f t="shared" ca="1" si="517"/>
        <v>0.5484</v>
      </c>
      <c r="AG2817">
        <f t="shared" ca="1" si="518"/>
        <v>0</v>
      </c>
    </row>
    <row r="2818" spans="3:33" x14ac:dyDescent="0.3">
      <c r="C2818" s="1">
        <v>40465</v>
      </c>
      <c r="D2818">
        <v>1.75</v>
      </c>
      <c r="E2818" s="1">
        <v>40465</v>
      </c>
      <c r="F2818">
        <v>0.25</v>
      </c>
      <c r="G2818" s="1">
        <v>40465</v>
      </c>
      <c r="H2818">
        <v>0.74199999999999999</v>
      </c>
      <c r="I2818" s="1">
        <v>40465</v>
      </c>
      <c r="J2818">
        <v>1</v>
      </c>
      <c r="L2818" s="1">
        <v>40465</v>
      </c>
      <c r="M2818">
        <v>0.5</v>
      </c>
      <c r="O2818">
        <f t="shared" si="520"/>
        <v>0.75</v>
      </c>
      <c r="P2818" s="1">
        <v>40465</v>
      </c>
      <c r="Q2818">
        <v>0.51019999999999999</v>
      </c>
      <c r="R2818" s="1">
        <v>40465</v>
      </c>
      <c r="S2818">
        <v>0.54369999999999996</v>
      </c>
      <c r="U2818" s="9">
        <f t="shared" si="519"/>
        <v>0</v>
      </c>
      <c r="X2818" s="6">
        <f t="shared" si="509"/>
        <v>40465</v>
      </c>
      <c r="Y2818">
        <f t="shared" ca="1" si="510"/>
        <v>1.75</v>
      </c>
      <c r="Z2818">
        <f t="shared" ca="1" si="511"/>
        <v>0.25</v>
      </c>
      <c r="AA2818">
        <f t="shared" ca="1" si="512"/>
        <v>0.74199999999999999</v>
      </c>
      <c r="AB2818">
        <f t="shared" ca="1" si="513"/>
        <v>1</v>
      </c>
      <c r="AC2818">
        <f t="shared" ca="1" si="514"/>
        <v>0.5</v>
      </c>
      <c r="AD2818">
        <f t="shared" ca="1" si="515"/>
        <v>0.75</v>
      </c>
      <c r="AE2818">
        <f t="shared" ca="1" si="516"/>
        <v>0.51019999999999999</v>
      </c>
      <c r="AF2818">
        <f t="shared" ca="1" si="517"/>
        <v>0.54369999999999996</v>
      </c>
      <c r="AG2818">
        <f t="shared" ca="1" si="518"/>
        <v>0</v>
      </c>
    </row>
    <row r="2819" spans="3:33" x14ac:dyDescent="0.3">
      <c r="C2819" s="1">
        <v>40466</v>
      </c>
      <c r="D2819">
        <v>1.75</v>
      </c>
      <c r="E2819" s="1">
        <v>40466</v>
      </c>
      <c r="F2819">
        <v>0.25</v>
      </c>
      <c r="G2819" s="1">
        <v>40466</v>
      </c>
      <c r="H2819">
        <v>0.745</v>
      </c>
      <c r="I2819" s="1">
        <v>40466</v>
      </c>
      <c r="J2819">
        <v>1</v>
      </c>
      <c r="L2819" s="1">
        <v>40466</v>
      </c>
      <c r="M2819">
        <v>0.5</v>
      </c>
      <c r="O2819">
        <f t="shared" si="520"/>
        <v>0.75</v>
      </c>
      <c r="P2819" s="1">
        <v>40466</v>
      </c>
      <c r="Q2819">
        <v>0.51400000000000001</v>
      </c>
      <c r="R2819" s="1">
        <v>40466</v>
      </c>
      <c r="S2819">
        <v>0.53420000000000001</v>
      </c>
      <c r="U2819" s="9">
        <f t="shared" si="519"/>
        <v>0</v>
      </c>
      <c r="X2819" s="6">
        <f t="shared" si="509"/>
        <v>40466</v>
      </c>
      <c r="Y2819">
        <f t="shared" ca="1" si="510"/>
        <v>1.75</v>
      </c>
      <c r="Z2819">
        <f t="shared" ca="1" si="511"/>
        <v>0.25</v>
      </c>
      <c r="AA2819">
        <f t="shared" ca="1" si="512"/>
        <v>0.745</v>
      </c>
      <c r="AB2819">
        <f t="shared" ca="1" si="513"/>
        <v>1</v>
      </c>
      <c r="AC2819">
        <f t="shared" ca="1" si="514"/>
        <v>0.5</v>
      </c>
      <c r="AD2819">
        <f t="shared" ca="1" si="515"/>
        <v>0.75</v>
      </c>
      <c r="AE2819">
        <f t="shared" ca="1" si="516"/>
        <v>0.51400000000000001</v>
      </c>
      <c r="AF2819">
        <f t="shared" ca="1" si="517"/>
        <v>0.53420000000000001</v>
      </c>
      <c r="AG2819">
        <f t="shared" ca="1" si="518"/>
        <v>0</v>
      </c>
    </row>
    <row r="2820" spans="3:33" x14ac:dyDescent="0.3">
      <c r="C2820" s="1">
        <v>40469</v>
      </c>
      <c r="D2820">
        <v>1.75</v>
      </c>
      <c r="E2820" s="1">
        <v>40469</v>
      </c>
      <c r="F2820">
        <v>0.25</v>
      </c>
      <c r="G2820" s="1">
        <v>40469</v>
      </c>
      <c r="H2820">
        <v>0.77800000000000002</v>
      </c>
      <c r="I2820" s="1">
        <v>40469</v>
      </c>
      <c r="J2820">
        <v>1</v>
      </c>
      <c r="L2820" s="1">
        <v>40469</v>
      </c>
      <c r="M2820">
        <v>0.5</v>
      </c>
      <c r="O2820">
        <f t="shared" si="520"/>
        <v>0.75</v>
      </c>
      <c r="P2820" s="1">
        <v>40469</v>
      </c>
      <c r="Q2820">
        <v>0.50729999999999997</v>
      </c>
      <c r="R2820" s="1">
        <v>40469</v>
      </c>
      <c r="S2820">
        <v>0.53200000000000003</v>
      </c>
      <c r="U2820" s="9">
        <f t="shared" si="519"/>
        <v>0</v>
      </c>
      <c r="X2820" s="6">
        <f t="shared" si="509"/>
        <v>40469</v>
      </c>
      <c r="Y2820">
        <f t="shared" ca="1" si="510"/>
        <v>1.75</v>
      </c>
      <c r="Z2820">
        <f t="shared" ca="1" si="511"/>
        <v>0.25</v>
      </c>
      <c r="AA2820">
        <f t="shared" ca="1" si="512"/>
        <v>0.77800000000000002</v>
      </c>
      <c r="AB2820">
        <f t="shared" ca="1" si="513"/>
        <v>1</v>
      </c>
      <c r="AC2820">
        <f t="shared" ca="1" si="514"/>
        <v>0.5</v>
      </c>
      <c r="AD2820">
        <f t="shared" ca="1" si="515"/>
        <v>0.75</v>
      </c>
      <c r="AE2820">
        <f t="shared" ca="1" si="516"/>
        <v>0.50729999999999997</v>
      </c>
      <c r="AF2820">
        <f t="shared" ca="1" si="517"/>
        <v>0.53200000000000003</v>
      </c>
      <c r="AG2820">
        <f t="shared" ca="1" si="518"/>
        <v>0</v>
      </c>
    </row>
    <row r="2821" spans="3:33" x14ac:dyDescent="0.3">
      <c r="C2821" s="1">
        <v>40470</v>
      </c>
      <c r="D2821">
        <v>1.75</v>
      </c>
      <c r="E2821" s="1">
        <v>40470</v>
      </c>
      <c r="F2821">
        <v>0.25</v>
      </c>
      <c r="G2821" s="1">
        <v>40470</v>
      </c>
      <c r="H2821">
        <v>0.81</v>
      </c>
      <c r="I2821" s="1">
        <v>40470</v>
      </c>
      <c r="J2821">
        <v>1</v>
      </c>
      <c r="L2821" s="1">
        <v>40470</v>
      </c>
      <c r="M2821">
        <v>0.5</v>
      </c>
      <c r="O2821">
        <f t="shared" si="520"/>
        <v>0.75</v>
      </c>
      <c r="P2821" s="1">
        <v>40470</v>
      </c>
      <c r="Q2821">
        <v>0.50970000000000004</v>
      </c>
      <c r="R2821" s="1">
        <v>40470</v>
      </c>
      <c r="S2821">
        <v>0.53</v>
      </c>
      <c r="U2821" s="9">
        <f t="shared" si="519"/>
        <v>0</v>
      </c>
      <c r="X2821" s="6">
        <f t="shared" si="509"/>
        <v>40470</v>
      </c>
      <c r="Y2821">
        <f t="shared" ca="1" si="510"/>
        <v>1.75</v>
      </c>
      <c r="Z2821">
        <f t="shared" ca="1" si="511"/>
        <v>0.25</v>
      </c>
      <c r="AA2821">
        <f t="shared" ca="1" si="512"/>
        <v>0.81</v>
      </c>
      <c r="AB2821">
        <f t="shared" ca="1" si="513"/>
        <v>1</v>
      </c>
      <c r="AC2821">
        <f t="shared" ca="1" si="514"/>
        <v>0.5</v>
      </c>
      <c r="AD2821">
        <f t="shared" ca="1" si="515"/>
        <v>0.75</v>
      </c>
      <c r="AE2821">
        <f t="shared" ca="1" si="516"/>
        <v>0.50970000000000004</v>
      </c>
      <c r="AF2821">
        <f t="shared" ca="1" si="517"/>
        <v>0.53</v>
      </c>
      <c r="AG2821">
        <f t="shared" ca="1" si="518"/>
        <v>0</v>
      </c>
    </row>
    <row r="2822" spans="3:33" x14ac:dyDescent="0.3">
      <c r="C2822" s="1">
        <v>40471</v>
      </c>
      <c r="D2822">
        <v>1.75</v>
      </c>
      <c r="E2822" s="1">
        <v>40471</v>
      </c>
      <c r="F2822">
        <v>0.25</v>
      </c>
      <c r="G2822" s="1">
        <v>40471</v>
      </c>
      <c r="H2822">
        <v>0.84299999999999997</v>
      </c>
      <c r="I2822" s="1">
        <v>40471</v>
      </c>
      <c r="J2822">
        <v>1</v>
      </c>
      <c r="L2822" s="1">
        <v>40471</v>
      </c>
      <c r="M2822">
        <v>0.5</v>
      </c>
      <c r="O2822">
        <f t="shared" si="520"/>
        <v>0.75</v>
      </c>
      <c r="P2822" s="1">
        <v>40471</v>
      </c>
      <c r="Q2822">
        <v>0.5091</v>
      </c>
      <c r="R2822" s="1">
        <v>40471</v>
      </c>
      <c r="S2822">
        <v>0.53339999999999999</v>
      </c>
      <c r="U2822" s="9">
        <f t="shared" si="519"/>
        <v>0</v>
      </c>
      <c r="X2822" s="6">
        <f t="shared" ref="X2822:X2885" si="521">IF(ISNUMBER(C2822),C2822,#N/A)</f>
        <v>40471</v>
      </c>
      <c r="Y2822">
        <f t="shared" ref="Y2822:Y2885" ca="1" si="522">VLOOKUP($X2822,$C$5:$D$5000,2,FALSE)</f>
        <v>1.75</v>
      </c>
      <c r="Z2822">
        <f t="shared" ref="Z2822:Z2885" ca="1" si="523">VLOOKUP($X2822,$E$5:$F$5000,2,FALSE)</f>
        <v>0.25</v>
      </c>
      <c r="AA2822">
        <f t="shared" ref="AA2822:AA2885" ca="1" si="524">VLOOKUP($X2822,$G$5:$H$5000,2,FALSE)</f>
        <v>0.84299999999999997</v>
      </c>
      <c r="AB2822">
        <f t="shared" ref="AB2822:AB2885" ca="1" si="525">VLOOKUP($X2822,$I$5:$J$5000,2,FALSE)</f>
        <v>1</v>
      </c>
      <c r="AC2822">
        <f t="shared" ref="AC2822:AC2885" ca="1" si="526">VLOOKUP($X2822,$L$5:$M$5000,2,FALSE)</f>
        <v>0.5</v>
      </c>
      <c r="AD2822">
        <f t="shared" ref="AD2822:AD2885" ca="1" si="527">VLOOKUP($X2822,$L$5:$O$5000,4,FALSE)</f>
        <v>0.75</v>
      </c>
      <c r="AE2822">
        <f t="shared" ref="AE2822:AE2885" ca="1" si="528">VLOOKUP($X2822,$P$5:$Q$5000,2,FALSE)</f>
        <v>0.5091</v>
      </c>
      <c r="AF2822">
        <f t="shared" ref="AF2822:AF2885" ca="1" si="529">VLOOKUP($X2822,$R$5:$S$5000,2,FALSE)</f>
        <v>0.53339999999999999</v>
      </c>
      <c r="AG2822">
        <f t="shared" ref="AG2822:AG2885" ca="1" si="530">VLOOKUP($X2822,$L$5:$U$5000,10,FALSE)</f>
        <v>0</v>
      </c>
    </row>
    <row r="2823" spans="3:33" x14ac:dyDescent="0.3">
      <c r="C2823" s="1">
        <v>40472</v>
      </c>
      <c r="D2823">
        <v>1.75</v>
      </c>
      <c r="E2823" s="1">
        <v>40472</v>
      </c>
      <c r="F2823">
        <v>0.25</v>
      </c>
      <c r="G2823" s="1">
        <v>40472</v>
      </c>
      <c r="H2823">
        <v>0.86199999999999999</v>
      </c>
      <c r="I2823" s="1">
        <v>40472</v>
      </c>
      <c r="J2823">
        <v>1</v>
      </c>
      <c r="L2823" s="1">
        <v>40472</v>
      </c>
      <c r="M2823">
        <v>0.5</v>
      </c>
      <c r="O2823">
        <f t="shared" si="520"/>
        <v>0.75</v>
      </c>
      <c r="P2823" s="1">
        <v>40472</v>
      </c>
      <c r="Q2823">
        <v>0.50749999999999995</v>
      </c>
      <c r="R2823" s="1">
        <v>40472</v>
      </c>
      <c r="S2823">
        <v>0.53320000000000001</v>
      </c>
      <c r="U2823" s="9">
        <f t="shared" si="519"/>
        <v>0</v>
      </c>
      <c r="X2823" s="6">
        <f t="shared" si="521"/>
        <v>40472</v>
      </c>
      <c r="Y2823">
        <f t="shared" ca="1" si="522"/>
        <v>1.75</v>
      </c>
      <c r="Z2823">
        <f t="shared" ca="1" si="523"/>
        <v>0.25</v>
      </c>
      <c r="AA2823">
        <f t="shared" ca="1" si="524"/>
        <v>0.86199999999999999</v>
      </c>
      <c r="AB2823">
        <f t="shared" ca="1" si="525"/>
        <v>1</v>
      </c>
      <c r="AC2823">
        <f t="shared" ca="1" si="526"/>
        <v>0.5</v>
      </c>
      <c r="AD2823">
        <f t="shared" ca="1" si="527"/>
        <v>0.75</v>
      </c>
      <c r="AE2823">
        <f t="shared" ca="1" si="528"/>
        <v>0.50749999999999995</v>
      </c>
      <c r="AF2823">
        <f t="shared" ca="1" si="529"/>
        <v>0.53320000000000001</v>
      </c>
      <c r="AG2823">
        <f t="shared" ca="1" si="530"/>
        <v>0</v>
      </c>
    </row>
    <row r="2824" spans="3:33" x14ac:dyDescent="0.3">
      <c r="C2824" s="1">
        <v>40473</v>
      </c>
      <c r="D2824">
        <v>1.75</v>
      </c>
      <c r="E2824" s="1">
        <v>40473</v>
      </c>
      <c r="F2824">
        <v>0.25</v>
      </c>
      <c r="G2824" s="1">
        <v>40473</v>
      </c>
      <c r="H2824">
        <v>0.84899999999999998</v>
      </c>
      <c r="I2824" s="1">
        <v>40473</v>
      </c>
      <c r="J2824">
        <v>1</v>
      </c>
      <c r="L2824" s="1">
        <v>40473</v>
      </c>
      <c r="M2824">
        <v>0.5</v>
      </c>
      <c r="O2824">
        <f t="shared" si="520"/>
        <v>0.75</v>
      </c>
      <c r="P2824" s="1">
        <v>40473</v>
      </c>
      <c r="Q2824">
        <v>0.50949999999999995</v>
      </c>
      <c r="R2824" s="1">
        <v>40473</v>
      </c>
      <c r="S2824">
        <v>0.53200000000000003</v>
      </c>
      <c r="U2824" s="9">
        <f t="shared" si="519"/>
        <v>0</v>
      </c>
      <c r="X2824" s="6">
        <f t="shared" si="521"/>
        <v>40473</v>
      </c>
      <c r="Y2824">
        <f t="shared" ca="1" si="522"/>
        <v>1.75</v>
      </c>
      <c r="Z2824">
        <f t="shared" ca="1" si="523"/>
        <v>0.25</v>
      </c>
      <c r="AA2824">
        <f t="shared" ca="1" si="524"/>
        <v>0.84899999999999998</v>
      </c>
      <c r="AB2824">
        <f t="shared" ca="1" si="525"/>
        <v>1</v>
      </c>
      <c r="AC2824">
        <f t="shared" ca="1" si="526"/>
        <v>0.5</v>
      </c>
      <c r="AD2824">
        <f t="shared" ca="1" si="527"/>
        <v>0.75</v>
      </c>
      <c r="AE2824">
        <f t="shared" ca="1" si="528"/>
        <v>0.50949999999999995</v>
      </c>
      <c r="AF2824">
        <f t="shared" ca="1" si="529"/>
        <v>0.53200000000000003</v>
      </c>
      <c r="AG2824">
        <f t="shared" ca="1" si="530"/>
        <v>0</v>
      </c>
    </row>
    <row r="2825" spans="3:33" x14ac:dyDescent="0.3">
      <c r="C2825" s="1">
        <v>40476</v>
      </c>
      <c r="D2825">
        <v>1.75</v>
      </c>
      <c r="E2825" s="1">
        <v>40476</v>
      </c>
      <c r="F2825">
        <v>0.25</v>
      </c>
      <c r="G2825" s="1">
        <v>40476</v>
      </c>
      <c r="H2825">
        <v>0.85899999999999999</v>
      </c>
      <c r="I2825" s="1">
        <v>40476</v>
      </c>
      <c r="J2825">
        <v>1</v>
      </c>
      <c r="L2825" s="1">
        <v>40476</v>
      </c>
      <c r="M2825">
        <v>0.5</v>
      </c>
      <c r="O2825">
        <f t="shared" si="520"/>
        <v>0.75</v>
      </c>
      <c r="P2825" s="1">
        <v>40476</v>
      </c>
      <c r="Q2825">
        <v>0.50560000000000005</v>
      </c>
      <c r="R2825" s="1">
        <v>40476</v>
      </c>
      <c r="S2825">
        <v>0.53979999999999995</v>
      </c>
      <c r="U2825" s="9">
        <f t="shared" si="519"/>
        <v>0</v>
      </c>
      <c r="X2825" s="6">
        <f t="shared" si="521"/>
        <v>40476</v>
      </c>
      <c r="Y2825">
        <f t="shared" ca="1" si="522"/>
        <v>1.75</v>
      </c>
      <c r="Z2825">
        <f t="shared" ca="1" si="523"/>
        <v>0.25</v>
      </c>
      <c r="AA2825">
        <f t="shared" ca="1" si="524"/>
        <v>0.85899999999999999</v>
      </c>
      <c r="AB2825">
        <f t="shared" ca="1" si="525"/>
        <v>1</v>
      </c>
      <c r="AC2825">
        <f t="shared" ca="1" si="526"/>
        <v>0.5</v>
      </c>
      <c r="AD2825">
        <f t="shared" ca="1" si="527"/>
        <v>0.75</v>
      </c>
      <c r="AE2825">
        <f t="shared" ca="1" si="528"/>
        <v>0.50560000000000005</v>
      </c>
      <c r="AF2825">
        <f t="shared" ca="1" si="529"/>
        <v>0.53979999999999995</v>
      </c>
      <c r="AG2825">
        <f t="shared" ca="1" si="530"/>
        <v>0</v>
      </c>
    </row>
    <row r="2826" spans="3:33" x14ac:dyDescent="0.3">
      <c r="C2826" s="1">
        <v>40477</v>
      </c>
      <c r="D2826">
        <v>1.75</v>
      </c>
      <c r="E2826" s="1">
        <v>40477</v>
      </c>
      <c r="F2826">
        <v>0.25</v>
      </c>
      <c r="G2826" s="1">
        <v>40477</v>
      </c>
      <c r="H2826">
        <v>0.86</v>
      </c>
      <c r="I2826" s="1">
        <v>40477</v>
      </c>
      <c r="J2826">
        <v>1</v>
      </c>
      <c r="L2826" s="1">
        <v>40477</v>
      </c>
      <c r="M2826">
        <v>0.5</v>
      </c>
      <c r="O2826">
        <f t="shared" si="520"/>
        <v>0.75</v>
      </c>
      <c r="P2826" s="1">
        <v>40477</v>
      </c>
      <c r="Q2826">
        <v>0.50870000000000004</v>
      </c>
      <c r="R2826" s="1">
        <v>40477</v>
      </c>
      <c r="S2826">
        <v>0.53639999999999999</v>
      </c>
      <c r="U2826" s="9">
        <f t="shared" si="519"/>
        <v>0</v>
      </c>
      <c r="X2826" s="6">
        <f t="shared" si="521"/>
        <v>40477</v>
      </c>
      <c r="Y2826">
        <f t="shared" ca="1" si="522"/>
        <v>1.75</v>
      </c>
      <c r="Z2826">
        <f t="shared" ca="1" si="523"/>
        <v>0.25</v>
      </c>
      <c r="AA2826">
        <f t="shared" ca="1" si="524"/>
        <v>0.86</v>
      </c>
      <c r="AB2826">
        <f t="shared" ca="1" si="525"/>
        <v>1</v>
      </c>
      <c r="AC2826">
        <f t="shared" ca="1" si="526"/>
        <v>0.5</v>
      </c>
      <c r="AD2826">
        <f t="shared" ca="1" si="527"/>
        <v>0.75</v>
      </c>
      <c r="AE2826">
        <f t="shared" ca="1" si="528"/>
        <v>0.50870000000000004</v>
      </c>
      <c r="AF2826">
        <f t="shared" ca="1" si="529"/>
        <v>0.53639999999999999</v>
      </c>
      <c r="AG2826">
        <f t="shared" ca="1" si="530"/>
        <v>0</v>
      </c>
    </row>
    <row r="2827" spans="3:33" x14ac:dyDescent="0.3">
      <c r="C2827" s="1">
        <v>40478</v>
      </c>
      <c r="D2827">
        <v>1.75</v>
      </c>
      <c r="E2827" s="1">
        <v>40478</v>
      </c>
      <c r="F2827">
        <v>0.25</v>
      </c>
      <c r="G2827" s="1">
        <v>40478</v>
      </c>
      <c r="H2827">
        <v>0.84899999999999998</v>
      </c>
      <c r="I2827" s="1">
        <v>40478</v>
      </c>
      <c r="J2827">
        <v>1</v>
      </c>
      <c r="L2827" s="1">
        <v>40478</v>
      </c>
      <c r="M2827">
        <v>0.5</v>
      </c>
      <c r="O2827">
        <f t="shared" si="520"/>
        <v>0.75</v>
      </c>
      <c r="P2827" s="1">
        <v>40478</v>
      </c>
      <c r="Q2827">
        <v>0.5111</v>
      </c>
      <c r="R2827" s="1">
        <v>40478</v>
      </c>
      <c r="S2827">
        <v>0.54759999999999998</v>
      </c>
      <c r="U2827" s="9">
        <f t="shared" si="519"/>
        <v>0</v>
      </c>
      <c r="X2827" s="6">
        <f t="shared" si="521"/>
        <v>40478</v>
      </c>
      <c r="Y2827">
        <f t="shared" ca="1" si="522"/>
        <v>1.75</v>
      </c>
      <c r="Z2827">
        <f t="shared" ca="1" si="523"/>
        <v>0.25</v>
      </c>
      <c r="AA2827">
        <f t="shared" ca="1" si="524"/>
        <v>0.84899999999999998</v>
      </c>
      <c r="AB2827">
        <f t="shared" ca="1" si="525"/>
        <v>1</v>
      </c>
      <c r="AC2827">
        <f t="shared" ca="1" si="526"/>
        <v>0.5</v>
      </c>
      <c r="AD2827">
        <f t="shared" ca="1" si="527"/>
        <v>0.75</v>
      </c>
      <c r="AE2827">
        <f t="shared" ca="1" si="528"/>
        <v>0.5111</v>
      </c>
      <c r="AF2827">
        <f t="shared" ca="1" si="529"/>
        <v>0.54759999999999998</v>
      </c>
      <c r="AG2827">
        <f t="shared" ca="1" si="530"/>
        <v>0</v>
      </c>
    </row>
    <row r="2828" spans="3:33" x14ac:dyDescent="0.3">
      <c r="C2828" s="1">
        <v>40479</v>
      </c>
      <c r="D2828">
        <v>1.75</v>
      </c>
      <c r="E2828" s="1">
        <v>40479</v>
      </c>
      <c r="F2828">
        <v>0.25</v>
      </c>
      <c r="G2828" s="1">
        <v>40479</v>
      </c>
      <c r="H2828">
        <v>0.78500000000000003</v>
      </c>
      <c r="I2828" s="1">
        <v>40479</v>
      </c>
      <c r="J2828">
        <v>1</v>
      </c>
      <c r="L2828" s="1">
        <v>40479</v>
      </c>
      <c r="M2828">
        <v>0.5</v>
      </c>
      <c r="O2828">
        <f t="shared" si="520"/>
        <v>0.75</v>
      </c>
      <c r="P2828" s="1">
        <v>40479</v>
      </c>
      <c r="Q2828">
        <v>0.50690000000000002</v>
      </c>
      <c r="R2828" s="1">
        <v>40479</v>
      </c>
      <c r="S2828">
        <v>0.54810000000000003</v>
      </c>
      <c r="U2828" s="9">
        <f t="shared" si="519"/>
        <v>0</v>
      </c>
      <c r="X2828" s="6">
        <f t="shared" si="521"/>
        <v>40479</v>
      </c>
      <c r="Y2828">
        <f t="shared" ca="1" si="522"/>
        <v>1.75</v>
      </c>
      <c r="Z2828">
        <f t="shared" ca="1" si="523"/>
        <v>0.25</v>
      </c>
      <c r="AA2828">
        <f t="shared" ca="1" si="524"/>
        <v>0.78500000000000003</v>
      </c>
      <c r="AB2828">
        <f t="shared" ca="1" si="525"/>
        <v>1</v>
      </c>
      <c r="AC2828">
        <f t="shared" ca="1" si="526"/>
        <v>0.5</v>
      </c>
      <c r="AD2828">
        <f t="shared" ca="1" si="527"/>
        <v>0.75</v>
      </c>
      <c r="AE2828">
        <f t="shared" ca="1" si="528"/>
        <v>0.50690000000000002</v>
      </c>
      <c r="AF2828">
        <f t="shared" ca="1" si="529"/>
        <v>0.54810000000000003</v>
      </c>
      <c r="AG2828">
        <f t="shared" ca="1" si="530"/>
        <v>0</v>
      </c>
    </row>
    <row r="2829" spans="3:33" x14ac:dyDescent="0.3">
      <c r="C2829" s="1">
        <v>40480</v>
      </c>
      <c r="D2829">
        <v>1.75</v>
      </c>
      <c r="E2829" s="1">
        <v>40480</v>
      </c>
      <c r="F2829">
        <v>0.25</v>
      </c>
      <c r="G2829" s="1">
        <v>40480</v>
      </c>
      <c r="H2829">
        <v>0.72399999999999998</v>
      </c>
      <c r="I2829" s="1">
        <v>40480</v>
      </c>
      <c r="J2829">
        <v>1</v>
      </c>
      <c r="L2829" s="1">
        <v>40480</v>
      </c>
      <c r="M2829">
        <v>0.5</v>
      </c>
      <c r="O2829">
        <f t="shared" si="520"/>
        <v>0.75</v>
      </c>
      <c r="P2829" s="1">
        <v>40480</v>
      </c>
      <c r="Q2829">
        <v>0.51239999999999997</v>
      </c>
      <c r="R2829" s="1">
        <v>40480</v>
      </c>
      <c r="S2829">
        <v>0.57540000000000002</v>
      </c>
      <c r="U2829" s="9">
        <f t="shared" si="519"/>
        <v>0</v>
      </c>
      <c r="X2829" s="6">
        <f t="shared" si="521"/>
        <v>40480</v>
      </c>
      <c r="Y2829">
        <f t="shared" ca="1" si="522"/>
        <v>1.75</v>
      </c>
      <c r="Z2829">
        <f t="shared" ca="1" si="523"/>
        <v>0.25</v>
      </c>
      <c r="AA2829">
        <f t="shared" ca="1" si="524"/>
        <v>0.72399999999999998</v>
      </c>
      <c r="AB2829">
        <f t="shared" ca="1" si="525"/>
        <v>1</v>
      </c>
      <c r="AC2829">
        <f t="shared" ca="1" si="526"/>
        <v>0.5</v>
      </c>
      <c r="AD2829">
        <f t="shared" ca="1" si="527"/>
        <v>0.75</v>
      </c>
      <c r="AE2829">
        <f t="shared" ca="1" si="528"/>
        <v>0.51239999999999997</v>
      </c>
      <c r="AF2829">
        <f t="shared" ca="1" si="529"/>
        <v>0.57540000000000002</v>
      </c>
      <c r="AG2829">
        <f t="shared" ca="1" si="530"/>
        <v>0</v>
      </c>
    </row>
    <row r="2830" spans="3:33" x14ac:dyDescent="0.3">
      <c r="C2830" s="1">
        <v>40483</v>
      </c>
      <c r="D2830">
        <v>1.75</v>
      </c>
      <c r="E2830" s="1">
        <v>40483</v>
      </c>
      <c r="F2830">
        <v>0.25</v>
      </c>
      <c r="G2830" s="1">
        <v>40483</v>
      </c>
      <c r="H2830">
        <v>0.68300000000000005</v>
      </c>
      <c r="I2830" s="1">
        <v>40483</v>
      </c>
      <c r="J2830">
        <v>1</v>
      </c>
      <c r="L2830" s="1">
        <v>40483</v>
      </c>
      <c r="M2830">
        <v>0.5</v>
      </c>
      <c r="O2830">
        <f t="shared" si="520"/>
        <v>0.75</v>
      </c>
      <c r="P2830" s="1">
        <v>40483</v>
      </c>
      <c r="Q2830">
        <v>0.51170000000000004</v>
      </c>
      <c r="R2830" s="1">
        <v>40483</v>
      </c>
      <c r="S2830">
        <v>0.55979999999999996</v>
      </c>
      <c r="U2830" s="9">
        <f t="shared" si="519"/>
        <v>0</v>
      </c>
      <c r="X2830" s="6">
        <f t="shared" si="521"/>
        <v>40483</v>
      </c>
      <c r="Y2830">
        <f t="shared" ca="1" si="522"/>
        <v>1.75</v>
      </c>
      <c r="Z2830">
        <f t="shared" ca="1" si="523"/>
        <v>0.25</v>
      </c>
      <c r="AA2830">
        <f t="shared" ca="1" si="524"/>
        <v>0.68300000000000005</v>
      </c>
      <c r="AB2830">
        <f t="shared" ca="1" si="525"/>
        <v>1</v>
      </c>
      <c r="AC2830">
        <f t="shared" ca="1" si="526"/>
        <v>0.5</v>
      </c>
      <c r="AD2830">
        <f t="shared" ca="1" si="527"/>
        <v>0.75</v>
      </c>
      <c r="AE2830">
        <f t="shared" ca="1" si="528"/>
        <v>0.51170000000000004</v>
      </c>
      <c r="AF2830">
        <f t="shared" ca="1" si="529"/>
        <v>0.55979999999999996</v>
      </c>
      <c r="AG2830">
        <f t="shared" ca="1" si="530"/>
        <v>0</v>
      </c>
    </row>
    <row r="2831" spans="3:33" x14ac:dyDescent="0.3">
      <c r="C2831" s="1">
        <v>40484</v>
      </c>
      <c r="D2831">
        <v>1.75</v>
      </c>
      <c r="E2831" s="1">
        <v>40484</v>
      </c>
      <c r="F2831">
        <v>0.25</v>
      </c>
      <c r="G2831" s="1">
        <v>40484</v>
      </c>
      <c r="H2831">
        <v>0.66400000000000003</v>
      </c>
      <c r="I2831" s="1">
        <v>40484</v>
      </c>
      <c r="J2831">
        <v>1</v>
      </c>
      <c r="L2831" s="1">
        <v>40484</v>
      </c>
      <c r="M2831">
        <v>0.5</v>
      </c>
      <c r="O2831">
        <f t="shared" si="520"/>
        <v>0.75</v>
      </c>
      <c r="P2831" s="1">
        <v>40484</v>
      </c>
      <c r="Q2831">
        <v>0.50839999999999996</v>
      </c>
      <c r="R2831" s="1">
        <v>40484</v>
      </c>
      <c r="S2831">
        <v>0.55159999999999998</v>
      </c>
      <c r="U2831" s="9">
        <f t="shared" si="519"/>
        <v>0</v>
      </c>
      <c r="X2831" s="6">
        <f t="shared" si="521"/>
        <v>40484</v>
      </c>
      <c r="Y2831">
        <f t="shared" ca="1" si="522"/>
        <v>1.75</v>
      </c>
      <c r="Z2831">
        <f t="shared" ca="1" si="523"/>
        <v>0.25</v>
      </c>
      <c r="AA2831">
        <f t="shared" ca="1" si="524"/>
        <v>0.66400000000000003</v>
      </c>
      <c r="AB2831">
        <f t="shared" ca="1" si="525"/>
        <v>1</v>
      </c>
      <c r="AC2831">
        <f t="shared" ca="1" si="526"/>
        <v>0.5</v>
      </c>
      <c r="AD2831">
        <f t="shared" ca="1" si="527"/>
        <v>0.75</v>
      </c>
      <c r="AE2831">
        <f t="shared" ca="1" si="528"/>
        <v>0.50839999999999996</v>
      </c>
      <c r="AF2831">
        <f t="shared" ca="1" si="529"/>
        <v>0.55159999999999998</v>
      </c>
      <c r="AG2831">
        <f t="shared" ca="1" si="530"/>
        <v>0</v>
      </c>
    </row>
    <row r="2832" spans="3:33" x14ac:dyDescent="0.3">
      <c r="C2832" s="1">
        <v>40485</v>
      </c>
      <c r="D2832">
        <v>1.75</v>
      </c>
      <c r="E2832" s="1">
        <v>40485</v>
      </c>
      <c r="F2832">
        <v>0.25</v>
      </c>
      <c r="G2832" s="1">
        <v>40485</v>
      </c>
      <c r="H2832">
        <v>0.57899999999999996</v>
      </c>
      <c r="I2832" s="1">
        <v>40485</v>
      </c>
      <c r="J2832">
        <v>1</v>
      </c>
      <c r="L2832" s="1">
        <v>40485</v>
      </c>
      <c r="M2832">
        <v>0.5</v>
      </c>
      <c r="O2832">
        <f t="shared" si="520"/>
        <v>0.75</v>
      </c>
      <c r="P2832" s="1">
        <v>40485</v>
      </c>
      <c r="Q2832">
        <v>0.50780000000000003</v>
      </c>
      <c r="R2832" s="1">
        <v>40485</v>
      </c>
      <c r="S2832">
        <v>0.55500000000000005</v>
      </c>
      <c r="U2832" s="9">
        <f t="shared" si="519"/>
        <v>0</v>
      </c>
      <c r="X2832" s="6">
        <f t="shared" si="521"/>
        <v>40485</v>
      </c>
      <c r="Y2832">
        <f t="shared" ca="1" si="522"/>
        <v>1.75</v>
      </c>
      <c r="Z2832">
        <f t="shared" ca="1" si="523"/>
        <v>0.25</v>
      </c>
      <c r="AA2832">
        <f t="shared" ca="1" si="524"/>
        <v>0.57899999999999996</v>
      </c>
      <c r="AB2832">
        <f t="shared" ca="1" si="525"/>
        <v>1</v>
      </c>
      <c r="AC2832">
        <f t="shared" ca="1" si="526"/>
        <v>0.5</v>
      </c>
      <c r="AD2832">
        <f t="shared" ca="1" si="527"/>
        <v>0.75</v>
      </c>
      <c r="AE2832">
        <f t="shared" ca="1" si="528"/>
        <v>0.50780000000000003</v>
      </c>
      <c r="AF2832">
        <f t="shared" ca="1" si="529"/>
        <v>0.55500000000000005</v>
      </c>
      <c r="AG2832">
        <f t="shared" ca="1" si="530"/>
        <v>0</v>
      </c>
    </row>
    <row r="2833" spans="3:33" x14ac:dyDescent="0.3">
      <c r="C2833" s="1">
        <v>40486</v>
      </c>
      <c r="D2833">
        <v>1.75</v>
      </c>
      <c r="E2833" s="1">
        <v>40486</v>
      </c>
      <c r="F2833">
        <v>0.25</v>
      </c>
      <c r="G2833" s="1">
        <v>40486</v>
      </c>
      <c r="H2833">
        <v>0.45600000000000002</v>
      </c>
      <c r="I2833" s="1">
        <v>40486</v>
      </c>
      <c r="J2833">
        <v>1</v>
      </c>
      <c r="L2833" s="1">
        <v>40486</v>
      </c>
      <c r="M2833">
        <v>0.5</v>
      </c>
      <c r="O2833">
        <f t="shared" si="520"/>
        <v>0.75</v>
      </c>
      <c r="P2833" s="1">
        <v>40486</v>
      </c>
      <c r="Q2833">
        <v>0.50449999999999995</v>
      </c>
      <c r="R2833" s="1">
        <v>40486</v>
      </c>
      <c r="S2833">
        <v>0.54069999999999996</v>
      </c>
      <c r="U2833" s="9">
        <f t="shared" si="519"/>
        <v>0</v>
      </c>
      <c r="X2833" s="6">
        <f t="shared" si="521"/>
        <v>40486</v>
      </c>
      <c r="Y2833">
        <f t="shared" ca="1" si="522"/>
        <v>1.75</v>
      </c>
      <c r="Z2833">
        <f t="shared" ca="1" si="523"/>
        <v>0.25</v>
      </c>
      <c r="AA2833">
        <f t="shared" ca="1" si="524"/>
        <v>0.45600000000000002</v>
      </c>
      <c r="AB2833">
        <f t="shared" ca="1" si="525"/>
        <v>1</v>
      </c>
      <c r="AC2833">
        <f t="shared" ca="1" si="526"/>
        <v>0.5</v>
      </c>
      <c r="AD2833">
        <f t="shared" ca="1" si="527"/>
        <v>0.75</v>
      </c>
      <c r="AE2833">
        <f t="shared" ca="1" si="528"/>
        <v>0.50449999999999995</v>
      </c>
      <c r="AF2833">
        <f t="shared" ca="1" si="529"/>
        <v>0.54069999999999996</v>
      </c>
      <c r="AG2833">
        <f t="shared" ca="1" si="530"/>
        <v>0</v>
      </c>
    </row>
    <row r="2834" spans="3:33" x14ac:dyDescent="0.3">
      <c r="C2834" s="1">
        <v>40487</v>
      </c>
      <c r="D2834">
        <v>1.75</v>
      </c>
      <c r="E2834" s="1">
        <v>40487</v>
      </c>
      <c r="F2834">
        <v>0.25</v>
      </c>
      <c r="G2834" s="1">
        <v>40487</v>
      </c>
      <c r="H2834">
        <v>0.36499999999999999</v>
      </c>
      <c r="I2834" s="1">
        <v>40487</v>
      </c>
      <c r="J2834">
        <v>1</v>
      </c>
      <c r="L2834" s="1">
        <v>40487</v>
      </c>
      <c r="M2834">
        <v>0.5</v>
      </c>
      <c r="O2834">
        <f t="shared" si="520"/>
        <v>0.75</v>
      </c>
      <c r="P2834" s="1">
        <v>40487</v>
      </c>
      <c r="Q2834">
        <v>0.5101</v>
      </c>
      <c r="R2834" s="1">
        <v>40487</v>
      </c>
      <c r="S2834">
        <v>0.54359999999999997</v>
      </c>
      <c r="U2834" s="9">
        <f t="shared" si="519"/>
        <v>0</v>
      </c>
      <c r="X2834" s="6">
        <f t="shared" si="521"/>
        <v>40487</v>
      </c>
      <c r="Y2834">
        <f t="shared" ca="1" si="522"/>
        <v>1.75</v>
      </c>
      <c r="Z2834">
        <f t="shared" ca="1" si="523"/>
        <v>0.25</v>
      </c>
      <c r="AA2834">
        <f t="shared" ca="1" si="524"/>
        <v>0.36499999999999999</v>
      </c>
      <c r="AB2834">
        <f t="shared" ca="1" si="525"/>
        <v>1</v>
      </c>
      <c r="AC2834">
        <f t="shared" ca="1" si="526"/>
        <v>0.5</v>
      </c>
      <c r="AD2834">
        <f t="shared" ca="1" si="527"/>
        <v>0.75</v>
      </c>
      <c r="AE2834">
        <f t="shared" ca="1" si="528"/>
        <v>0.5101</v>
      </c>
      <c r="AF2834">
        <f t="shared" ca="1" si="529"/>
        <v>0.54359999999999997</v>
      </c>
      <c r="AG2834">
        <f t="shared" ca="1" si="530"/>
        <v>0</v>
      </c>
    </row>
    <row r="2835" spans="3:33" x14ac:dyDescent="0.3">
      <c r="C2835" s="1">
        <v>40490</v>
      </c>
      <c r="D2835">
        <v>1.75</v>
      </c>
      <c r="E2835" s="1">
        <v>40490</v>
      </c>
      <c r="F2835">
        <v>0.25</v>
      </c>
      <c r="G2835" s="1">
        <v>40490</v>
      </c>
      <c r="H2835">
        <v>0.371</v>
      </c>
      <c r="I2835" s="1">
        <v>40490</v>
      </c>
      <c r="J2835">
        <v>1</v>
      </c>
      <c r="L2835" s="1">
        <v>40490</v>
      </c>
      <c r="M2835">
        <v>0.5</v>
      </c>
      <c r="O2835">
        <f t="shared" si="520"/>
        <v>0.75</v>
      </c>
      <c r="P2835" s="1">
        <v>40490</v>
      </c>
      <c r="Q2835">
        <v>0.51060000000000005</v>
      </c>
      <c r="R2835" s="1">
        <v>40490</v>
      </c>
      <c r="S2835">
        <v>0.55559999999999998</v>
      </c>
      <c r="U2835" s="9">
        <f t="shared" si="519"/>
        <v>0</v>
      </c>
      <c r="X2835" s="6">
        <f t="shared" si="521"/>
        <v>40490</v>
      </c>
      <c r="Y2835">
        <f t="shared" ca="1" si="522"/>
        <v>1.75</v>
      </c>
      <c r="Z2835">
        <f t="shared" ca="1" si="523"/>
        <v>0.25</v>
      </c>
      <c r="AA2835">
        <f t="shared" ca="1" si="524"/>
        <v>0.371</v>
      </c>
      <c r="AB2835">
        <f t="shared" ca="1" si="525"/>
        <v>1</v>
      </c>
      <c r="AC2835">
        <f t="shared" ca="1" si="526"/>
        <v>0.5</v>
      </c>
      <c r="AD2835">
        <f t="shared" ca="1" si="527"/>
        <v>0.75</v>
      </c>
      <c r="AE2835">
        <f t="shared" ca="1" si="528"/>
        <v>0.51060000000000005</v>
      </c>
      <c r="AF2835">
        <f t="shared" ca="1" si="529"/>
        <v>0.55559999999999998</v>
      </c>
      <c r="AG2835">
        <f t="shared" ca="1" si="530"/>
        <v>0</v>
      </c>
    </row>
    <row r="2836" spans="3:33" x14ac:dyDescent="0.3">
      <c r="C2836" s="1">
        <v>40491</v>
      </c>
      <c r="D2836">
        <v>1.75</v>
      </c>
      <c r="E2836" s="1">
        <v>40491</v>
      </c>
      <c r="F2836">
        <v>0.25</v>
      </c>
      <c r="G2836" s="1">
        <v>40491</v>
      </c>
      <c r="H2836">
        <v>0.72899999999999998</v>
      </c>
      <c r="I2836" s="1">
        <v>40491</v>
      </c>
      <c r="J2836">
        <v>1</v>
      </c>
      <c r="L2836" s="1">
        <v>40491</v>
      </c>
      <c r="M2836">
        <v>0.5</v>
      </c>
      <c r="O2836">
        <f t="shared" si="520"/>
        <v>0.75</v>
      </c>
      <c r="P2836" s="1">
        <v>40491</v>
      </c>
      <c r="Q2836">
        <v>0.50649999999999995</v>
      </c>
      <c r="R2836" s="1">
        <v>40491</v>
      </c>
      <c r="S2836">
        <v>0.54979999999999996</v>
      </c>
      <c r="U2836" s="9">
        <f t="shared" si="519"/>
        <v>0</v>
      </c>
      <c r="X2836" s="6">
        <f t="shared" si="521"/>
        <v>40491</v>
      </c>
      <c r="Y2836">
        <f t="shared" ca="1" si="522"/>
        <v>1.75</v>
      </c>
      <c r="Z2836">
        <f t="shared" ca="1" si="523"/>
        <v>0.25</v>
      </c>
      <c r="AA2836">
        <f t="shared" ca="1" si="524"/>
        <v>0.72899999999999998</v>
      </c>
      <c r="AB2836">
        <f t="shared" ca="1" si="525"/>
        <v>1</v>
      </c>
      <c r="AC2836">
        <f t="shared" ca="1" si="526"/>
        <v>0.5</v>
      </c>
      <c r="AD2836">
        <f t="shared" ca="1" si="527"/>
        <v>0.75</v>
      </c>
      <c r="AE2836">
        <f t="shared" ca="1" si="528"/>
        <v>0.50649999999999995</v>
      </c>
      <c r="AF2836">
        <f t="shared" ca="1" si="529"/>
        <v>0.54979999999999996</v>
      </c>
      <c r="AG2836">
        <f t="shared" ca="1" si="530"/>
        <v>0</v>
      </c>
    </row>
    <row r="2837" spans="3:33" x14ac:dyDescent="0.3">
      <c r="C2837" s="1">
        <v>40492</v>
      </c>
      <c r="D2837">
        <v>1.75</v>
      </c>
      <c r="E2837" s="1">
        <v>40492</v>
      </c>
      <c r="F2837">
        <v>0.25</v>
      </c>
      <c r="G2837" s="1">
        <v>40492</v>
      </c>
      <c r="H2837">
        <v>0.80500000000000005</v>
      </c>
      <c r="I2837" s="1">
        <v>40492</v>
      </c>
      <c r="J2837">
        <v>1</v>
      </c>
      <c r="L2837" s="1">
        <v>40492</v>
      </c>
      <c r="M2837">
        <v>0.5</v>
      </c>
      <c r="O2837">
        <f t="shared" si="520"/>
        <v>0.75</v>
      </c>
      <c r="P2837" s="1">
        <v>40492</v>
      </c>
      <c r="Q2837">
        <v>0.50790000000000002</v>
      </c>
      <c r="R2837" s="1">
        <v>40492</v>
      </c>
      <c r="S2837">
        <v>0.54469999999999996</v>
      </c>
      <c r="U2837" s="9">
        <f t="shared" si="519"/>
        <v>0</v>
      </c>
      <c r="X2837" s="6">
        <f t="shared" si="521"/>
        <v>40492</v>
      </c>
      <c r="Y2837">
        <f t="shared" ca="1" si="522"/>
        <v>1.75</v>
      </c>
      <c r="Z2837">
        <f t="shared" ca="1" si="523"/>
        <v>0.25</v>
      </c>
      <c r="AA2837">
        <f t="shared" ca="1" si="524"/>
        <v>0.80500000000000005</v>
      </c>
      <c r="AB2837">
        <f t="shared" ca="1" si="525"/>
        <v>1</v>
      </c>
      <c r="AC2837">
        <f t="shared" ca="1" si="526"/>
        <v>0.5</v>
      </c>
      <c r="AD2837">
        <f t="shared" ca="1" si="527"/>
        <v>0.75</v>
      </c>
      <c r="AE2837">
        <f t="shared" ca="1" si="528"/>
        <v>0.50790000000000002</v>
      </c>
      <c r="AF2837">
        <f t="shared" ca="1" si="529"/>
        <v>0.54469999999999996</v>
      </c>
      <c r="AG2837">
        <f t="shared" ca="1" si="530"/>
        <v>0</v>
      </c>
    </row>
    <row r="2838" spans="3:33" x14ac:dyDescent="0.3">
      <c r="C2838" s="1">
        <v>40493</v>
      </c>
      <c r="D2838">
        <v>1.75</v>
      </c>
      <c r="E2838" s="1">
        <v>40493</v>
      </c>
      <c r="F2838">
        <v>0.25</v>
      </c>
      <c r="G2838" s="1">
        <v>40493</v>
      </c>
      <c r="H2838">
        <v>0.79800000000000004</v>
      </c>
      <c r="I2838" s="1">
        <v>40493</v>
      </c>
      <c r="J2838">
        <v>1</v>
      </c>
      <c r="L2838" s="1">
        <v>40493</v>
      </c>
      <c r="M2838">
        <v>0.5</v>
      </c>
      <c r="O2838">
        <f t="shared" si="520"/>
        <v>0.75</v>
      </c>
      <c r="P2838" s="1">
        <v>40493</v>
      </c>
      <c r="Q2838">
        <v>0.50629999999999997</v>
      </c>
      <c r="R2838" s="1">
        <v>40493</v>
      </c>
      <c r="S2838">
        <v>0.54700000000000004</v>
      </c>
      <c r="U2838" s="9">
        <f t="shared" si="519"/>
        <v>0</v>
      </c>
      <c r="X2838" s="6">
        <f t="shared" si="521"/>
        <v>40493</v>
      </c>
      <c r="Y2838">
        <f t="shared" ca="1" si="522"/>
        <v>1.75</v>
      </c>
      <c r="Z2838">
        <f t="shared" ca="1" si="523"/>
        <v>0.25</v>
      </c>
      <c r="AA2838">
        <f t="shared" ca="1" si="524"/>
        <v>0.79800000000000004</v>
      </c>
      <c r="AB2838">
        <f t="shared" ca="1" si="525"/>
        <v>1</v>
      </c>
      <c r="AC2838">
        <f t="shared" ca="1" si="526"/>
        <v>0.5</v>
      </c>
      <c r="AD2838">
        <f t="shared" ca="1" si="527"/>
        <v>0.75</v>
      </c>
      <c r="AE2838">
        <f t="shared" ca="1" si="528"/>
        <v>0.50629999999999997</v>
      </c>
      <c r="AF2838">
        <f t="shared" ca="1" si="529"/>
        <v>0.54700000000000004</v>
      </c>
      <c r="AG2838">
        <f t="shared" ca="1" si="530"/>
        <v>0</v>
      </c>
    </row>
    <row r="2839" spans="3:33" x14ac:dyDescent="0.3">
      <c r="C2839" s="1">
        <v>40494</v>
      </c>
      <c r="D2839">
        <v>1.75</v>
      </c>
      <c r="E2839" s="1">
        <v>40494</v>
      </c>
      <c r="F2839">
        <v>0.25</v>
      </c>
      <c r="G2839" s="1">
        <v>40494</v>
      </c>
      <c r="H2839">
        <v>0.79100000000000004</v>
      </c>
      <c r="I2839" s="1">
        <v>40494</v>
      </c>
      <c r="J2839">
        <v>1</v>
      </c>
      <c r="L2839" s="1">
        <v>40494</v>
      </c>
      <c r="M2839">
        <v>0.5</v>
      </c>
      <c r="O2839">
        <f t="shared" si="520"/>
        <v>0.75</v>
      </c>
      <c r="P2839" s="1">
        <v>40494</v>
      </c>
      <c r="Q2839">
        <v>0.50749999999999995</v>
      </c>
      <c r="R2839" s="1">
        <v>40494</v>
      </c>
      <c r="S2839">
        <v>0.55130000000000001</v>
      </c>
      <c r="U2839" s="9">
        <f t="shared" si="519"/>
        <v>0</v>
      </c>
      <c r="X2839" s="6">
        <f t="shared" si="521"/>
        <v>40494</v>
      </c>
      <c r="Y2839">
        <f t="shared" ca="1" si="522"/>
        <v>1.75</v>
      </c>
      <c r="Z2839">
        <f t="shared" ca="1" si="523"/>
        <v>0.25</v>
      </c>
      <c r="AA2839">
        <f t="shared" ca="1" si="524"/>
        <v>0.79100000000000004</v>
      </c>
      <c r="AB2839">
        <f t="shared" ca="1" si="525"/>
        <v>1</v>
      </c>
      <c r="AC2839">
        <f t="shared" ca="1" si="526"/>
        <v>0.5</v>
      </c>
      <c r="AD2839">
        <f t="shared" ca="1" si="527"/>
        <v>0.75</v>
      </c>
      <c r="AE2839">
        <f t="shared" ca="1" si="528"/>
        <v>0.50749999999999995</v>
      </c>
      <c r="AF2839">
        <f t="shared" ca="1" si="529"/>
        <v>0.55130000000000001</v>
      </c>
      <c r="AG2839">
        <f t="shared" ca="1" si="530"/>
        <v>0</v>
      </c>
    </row>
    <row r="2840" spans="3:33" x14ac:dyDescent="0.3">
      <c r="C2840" s="1">
        <v>40497</v>
      </c>
      <c r="D2840">
        <v>1.75</v>
      </c>
      <c r="E2840" s="1">
        <v>40497</v>
      </c>
      <c r="F2840">
        <v>0.25</v>
      </c>
      <c r="G2840" s="1">
        <v>40497</v>
      </c>
      <c r="H2840">
        <v>0.76400000000000001</v>
      </c>
      <c r="I2840" s="1">
        <v>40497</v>
      </c>
      <c r="J2840">
        <v>1</v>
      </c>
      <c r="L2840" s="1">
        <v>40497</v>
      </c>
      <c r="M2840">
        <v>0.5</v>
      </c>
      <c r="O2840">
        <f t="shared" si="520"/>
        <v>0.75</v>
      </c>
      <c r="P2840" s="1">
        <v>40497</v>
      </c>
      <c r="Q2840">
        <v>0.50649999999999995</v>
      </c>
      <c r="R2840" s="1">
        <v>40497</v>
      </c>
      <c r="S2840">
        <v>0.5323</v>
      </c>
      <c r="U2840" s="9">
        <f t="shared" si="519"/>
        <v>0</v>
      </c>
      <c r="X2840" s="6">
        <f t="shared" si="521"/>
        <v>40497</v>
      </c>
      <c r="Y2840">
        <f t="shared" ca="1" si="522"/>
        <v>1.75</v>
      </c>
      <c r="Z2840">
        <f t="shared" ca="1" si="523"/>
        <v>0.25</v>
      </c>
      <c r="AA2840">
        <f t="shared" ca="1" si="524"/>
        <v>0.76400000000000001</v>
      </c>
      <c r="AB2840">
        <f t="shared" ca="1" si="525"/>
        <v>1</v>
      </c>
      <c r="AC2840">
        <f t="shared" ca="1" si="526"/>
        <v>0.5</v>
      </c>
      <c r="AD2840">
        <f t="shared" ca="1" si="527"/>
        <v>0.75</v>
      </c>
      <c r="AE2840">
        <f t="shared" ca="1" si="528"/>
        <v>0.50649999999999995</v>
      </c>
      <c r="AF2840">
        <f t="shared" ca="1" si="529"/>
        <v>0.5323</v>
      </c>
      <c r="AG2840">
        <f t="shared" ca="1" si="530"/>
        <v>0</v>
      </c>
    </row>
    <row r="2841" spans="3:33" x14ac:dyDescent="0.3">
      <c r="C2841" s="1">
        <v>40498</v>
      </c>
      <c r="D2841">
        <v>1.75</v>
      </c>
      <c r="E2841" s="1">
        <v>40498</v>
      </c>
      <c r="F2841">
        <v>0.25</v>
      </c>
      <c r="G2841" s="1">
        <v>40498</v>
      </c>
      <c r="H2841">
        <v>0.745</v>
      </c>
      <c r="I2841" s="1">
        <v>40498</v>
      </c>
      <c r="J2841">
        <v>1</v>
      </c>
      <c r="L2841" s="1">
        <v>40498</v>
      </c>
      <c r="M2841">
        <v>0.5</v>
      </c>
      <c r="O2841">
        <f t="shared" si="520"/>
        <v>0.75</v>
      </c>
      <c r="P2841" s="1">
        <v>40498</v>
      </c>
      <c r="Q2841">
        <v>0.50490000000000002</v>
      </c>
      <c r="R2841" s="1">
        <v>40498</v>
      </c>
      <c r="S2841">
        <v>0.52600000000000002</v>
      </c>
      <c r="U2841" s="9">
        <f t="shared" si="519"/>
        <v>0</v>
      </c>
      <c r="X2841" s="6">
        <f t="shared" si="521"/>
        <v>40498</v>
      </c>
      <c r="Y2841">
        <f t="shared" ca="1" si="522"/>
        <v>1.75</v>
      </c>
      <c r="Z2841">
        <f t="shared" ca="1" si="523"/>
        <v>0.25</v>
      </c>
      <c r="AA2841">
        <f t="shared" ca="1" si="524"/>
        <v>0.745</v>
      </c>
      <c r="AB2841">
        <f t="shared" ca="1" si="525"/>
        <v>1</v>
      </c>
      <c r="AC2841">
        <f t="shared" ca="1" si="526"/>
        <v>0.5</v>
      </c>
      <c r="AD2841">
        <f t="shared" ca="1" si="527"/>
        <v>0.75</v>
      </c>
      <c r="AE2841">
        <f t="shared" ca="1" si="528"/>
        <v>0.50490000000000002</v>
      </c>
      <c r="AF2841">
        <f t="shared" ca="1" si="529"/>
        <v>0.52600000000000002</v>
      </c>
      <c r="AG2841">
        <f t="shared" ca="1" si="530"/>
        <v>0</v>
      </c>
    </row>
    <row r="2842" spans="3:33" x14ac:dyDescent="0.3">
      <c r="C2842" s="1">
        <v>40499</v>
      </c>
      <c r="D2842">
        <v>1.75</v>
      </c>
      <c r="E2842" s="1">
        <v>40499</v>
      </c>
      <c r="F2842">
        <v>0.25</v>
      </c>
      <c r="G2842" s="1">
        <v>40499</v>
      </c>
      <c r="H2842">
        <v>0.70699999999999996</v>
      </c>
      <c r="I2842" s="1">
        <v>40499</v>
      </c>
      <c r="J2842">
        <v>1</v>
      </c>
      <c r="L2842" s="1">
        <v>40499</v>
      </c>
      <c r="M2842">
        <v>0.5</v>
      </c>
      <c r="O2842">
        <f t="shared" si="520"/>
        <v>0.75</v>
      </c>
      <c r="P2842" s="1">
        <v>40499</v>
      </c>
      <c r="Q2842">
        <v>0.50449999999999995</v>
      </c>
      <c r="R2842" s="1">
        <v>40499</v>
      </c>
      <c r="S2842">
        <v>0.52600000000000002</v>
      </c>
      <c r="U2842" s="9">
        <f t="shared" si="519"/>
        <v>0</v>
      </c>
      <c r="X2842" s="6">
        <f t="shared" si="521"/>
        <v>40499</v>
      </c>
      <c r="Y2842">
        <f t="shared" ca="1" si="522"/>
        <v>1.75</v>
      </c>
      <c r="Z2842">
        <f t="shared" ca="1" si="523"/>
        <v>0.25</v>
      </c>
      <c r="AA2842">
        <f t="shared" ca="1" si="524"/>
        <v>0.70699999999999996</v>
      </c>
      <c r="AB2842">
        <f t="shared" ca="1" si="525"/>
        <v>1</v>
      </c>
      <c r="AC2842">
        <f t="shared" ca="1" si="526"/>
        <v>0.5</v>
      </c>
      <c r="AD2842">
        <f t="shared" ca="1" si="527"/>
        <v>0.75</v>
      </c>
      <c r="AE2842">
        <f t="shared" ca="1" si="528"/>
        <v>0.50449999999999995</v>
      </c>
      <c r="AF2842">
        <f t="shared" ca="1" si="529"/>
        <v>0.52600000000000002</v>
      </c>
      <c r="AG2842">
        <f t="shared" ca="1" si="530"/>
        <v>0</v>
      </c>
    </row>
    <row r="2843" spans="3:33" x14ac:dyDescent="0.3">
      <c r="C2843" s="1">
        <v>40500</v>
      </c>
      <c r="D2843">
        <v>1.75</v>
      </c>
      <c r="E2843" s="1">
        <v>40500</v>
      </c>
      <c r="F2843">
        <v>0.25</v>
      </c>
      <c r="G2843" s="1">
        <v>40500</v>
      </c>
      <c r="H2843">
        <v>0.63200000000000001</v>
      </c>
      <c r="I2843" s="1">
        <v>40500</v>
      </c>
      <c r="J2843">
        <v>1</v>
      </c>
      <c r="L2843" s="1">
        <v>40500</v>
      </c>
      <c r="M2843">
        <v>0.5</v>
      </c>
      <c r="O2843">
        <f t="shared" si="520"/>
        <v>0.75</v>
      </c>
      <c r="P2843" s="1">
        <v>40500</v>
      </c>
      <c r="Q2843">
        <v>0.504</v>
      </c>
      <c r="R2843" s="1">
        <v>40500</v>
      </c>
      <c r="S2843">
        <v>0.52470000000000006</v>
      </c>
      <c r="U2843" s="9">
        <f t="shared" si="519"/>
        <v>0</v>
      </c>
      <c r="X2843" s="6">
        <f t="shared" si="521"/>
        <v>40500</v>
      </c>
      <c r="Y2843">
        <f t="shared" ca="1" si="522"/>
        <v>1.75</v>
      </c>
      <c r="Z2843">
        <f t="shared" ca="1" si="523"/>
        <v>0.25</v>
      </c>
      <c r="AA2843">
        <f t="shared" ca="1" si="524"/>
        <v>0.63200000000000001</v>
      </c>
      <c r="AB2843">
        <f t="shared" ca="1" si="525"/>
        <v>1</v>
      </c>
      <c r="AC2843">
        <f t="shared" ca="1" si="526"/>
        <v>0.5</v>
      </c>
      <c r="AD2843">
        <f t="shared" ca="1" si="527"/>
        <v>0.75</v>
      </c>
      <c r="AE2843">
        <f t="shared" ca="1" si="528"/>
        <v>0.504</v>
      </c>
      <c r="AF2843">
        <f t="shared" ca="1" si="529"/>
        <v>0.52470000000000006</v>
      </c>
      <c r="AG2843">
        <f t="shared" ca="1" si="530"/>
        <v>0</v>
      </c>
    </row>
    <row r="2844" spans="3:33" x14ac:dyDescent="0.3">
      <c r="C2844" s="1">
        <v>40501</v>
      </c>
      <c r="D2844">
        <v>1.75</v>
      </c>
      <c r="E2844" s="1">
        <v>40501</v>
      </c>
      <c r="F2844">
        <v>0.25</v>
      </c>
      <c r="G2844" s="1">
        <v>40501</v>
      </c>
      <c r="H2844">
        <v>0.54500000000000004</v>
      </c>
      <c r="I2844" s="1">
        <v>40501</v>
      </c>
      <c r="J2844">
        <v>1</v>
      </c>
      <c r="L2844" s="1">
        <v>40501</v>
      </c>
      <c r="M2844">
        <v>0.5</v>
      </c>
      <c r="O2844">
        <f t="shared" si="520"/>
        <v>0.75</v>
      </c>
      <c r="P2844" s="1">
        <v>40501</v>
      </c>
      <c r="Q2844">
        <v>0.50880000000000003</v>
      </c>
      <c r="R2844" s="1">
        <v>40501</v>
      </c>
      <c r="S2844">
        <v>0.51859999999999995</v>
      </c>
      <c r="U2844" s="9">
        <f t="shared" si="519"/>
        <v>0</v>
      </c>
      <c r="X2844" s="6">
        <f t="shared" si="521"/>
        <v>40501</v>
      </c>
      <c r="Y2844">
        <f t="shared" ca="1" si="522"/>
        <v>1.75</v>
      </c>
      <c r="Z2844">
        <f t="shared" ca="1" si="523"/>
        <v>0.25</v>
      </c>
      <c r="AA2844">
        <f t="shared" ca="1" si="524"/>
        <v>0.54500000000000004</v>
      </c>
      <c r="AB2844">
        <f t="shared" ca="1" si="525"/>
        <v>1</v>
      </c>
      <c r="AC2844">
        <f t="shared" ca="1" si="526"/>
        <v>0.5</v>
      </c>
      <c r="AD2844">
        <f t="shared" ca="1" si="527"/>
        <v>0.75</v>
      </c>
      <c r="AE2844">
        <f t="shared" ca="1" si="528"/>
        <v>0.50880000000000003</v>
      </c>
      <c r="AF2844">
        <f t="shared" ca="1" si="529"/>
        <v>0.51859999999999995</v>
      </c>
      <c r="AG2844">
        <f t="shared" ca="1" si="530"/>
        <v>0</v>
      </c>
    </row>
    <row r="2845" spans="3:33" x14ac:dyDescent="0.3">
      <c r="C2845" s="1">
        <v>40504</v>
      </c>
      <c r="D2845">
        <v>1.75</v>
      </c>
      <c r="E2845" s="1">
        <v>40504</v>
      </c>
      <c r="F2845">
        <v>0.25</v>
      </c>
      <c r="G2845" s="1">
        <v>40504</v>
      </c>
      <c r="H2845">
        <v>0.52100000000000002</v>
      </c>
      <c r="I2845" s="1">
        <v>40504</v>
      </c>
      <c r="J2845">
        <v>1</v>
      </c>
      <c r="L2845" s="1">
        <v>40504</v>
      </c>
      <c r="M2845">
        <v>0.5</v>
      </c>
      <c r="O2845">
        <f t="shared" si="520"/>
        <v>0.75</v>
      </c>
      <c r="P2845" s="1">
        <v>40504</v>
      </c>
      <c r="Q2845">
        <v>0.505</v>
      </c>
      <c r="R2845" s="1">
        <v>40504</v>
      </c>
      <c r="S2845">
        <v>0.50829999999999997</v>
      </c>
      <c r="U2845" s="9">
        <f t="shared" si="519"/>
        <v>0</v>
      </c>
      <c r="X2845" s="6">
        <f t="shared" si="521"/>
        <v>40504</v>
      </c>
      <c r="Y2845">
        <f t="shared" ca="1" si="522"/>
        <v>1.75</v>
      </c>
      <c r="Z2845">
        <f t="shared" ca="1" si="523"/>
        <v>0.25</v>
      </c>
      <c r="AA2845">
        <f t="shared" ca="1" si="524"/>
        <v>0.52100000000000002</v>
      </c>
      <c r="AB2845">
        <f t="shared" ca="1" si="525"/>
        <v>1</v>
      </c>
      <c r="AC2845">
        <f t="shared" ca="1" si="526"/>
        <v>0.5</v>
      </c>
      <c r="AD2845">
        <f t="shared" ca="1" si="527"/>
        <v>0.75</v>
      </c>
      <c r="AE2845">
        <f t="shared" ca="1" si="528"/>
        <v>0.505</v>
      </c>
      <c r="AF2845">
        <f t="shared" ca="1" si="529"/>
        <v>0.50829999999999997</v>
      </c>
      <c r="AG2845">
        <f t="shared" ca="1" si="530"/>
        <v>0</v>
      </c>
    </row>
    <row r="2846" spans="3:33" x14ac:dyDescent="0.3">
      <c r="C2846" s="1">
        <v>40505</v>
      </c>
      <c r="D2846">
        <v>1.75</v>
      </c>
      <c r="E2846" s="1">
        <v>40505</v>
      </c>
      <c r="F2846">
        <v>0.25</v>
      </c>
      <c r="G2846" s="1">
        <v>40505</v>
      </c>
      <c r="H2846">
        <v>0.51400000000000001</v>
      </c>
      <c r="I2846" s="1">
        <v>40505</v>
      </c>
      <c r="J2846">
        <v>1</v>
      </c>
      <c r="L2846" s="1">
        <v>40505</v>
      </c>
      <c r="M2846">
        <v>0.5</v>
      </c>
      <c r="O2846">
        <f t="shared" si="520"/>
        <v>0.75</v>
      </c>
      <c r="P2846" s="1">
        <v>40505</v>
      </c>
      <c r="Q2846">
        <v>0.50649999999999995</v>
      </c>
      <c r="R2846" s="1">
        <v>40505</v>
      </c>
      <c r="S2846">
        <v>0.50580000000000003</v>
      </c>
      <c r="U2846" s="9">
        <f t="shared" si="519"/>
        <v>0</v>
      </c>
      <c r="X2846" s="6">
        <f t="shared" si="521"/>
        <v>40505</v>
      </c>
      <c r="Y2846">
        <f t="shared" ca="1" si="522"/>
        <v>1.75</v>
      </c>
      <c r="Z2846">
        <f t="shared" ca="1" si="523"/>
        <v>0.25</v>
      </c>
      <c r="AA2846">
        <f t="shared" ca="1" si="524"/>
        <v>0.51400000000000001</v>
      </c>
      <c r="AB2846">
        <f t="shared" ca="1" si="525"/>
        <v>1</v>
      </c>
      <c r="AC2846">
        <f t="shared" ca="1" si="526"/>
        <v>0.5</v>
      </c>
      <c r="AD2846">
        <f t="shared" ca="1" si="527"/>
        <v>0.75</v>
      </c>
      <c r="AE2846">
        <f t="shared" ca="1" si="528"/>
        <v>0.50649999999999995</v>
      </c>
      <c r="AF2846">
        <f t="shared" ca="1" si="529"/>
        <v>0.50580000000000003</v>
      </c>
      <c r="AG2846">
        <f t="shared" ca="1" si="530"/>
        <v>0</v>
      </c>
    </row>
    <row r="2847" spans="3:33" x14ac:dyDescent="0.3">
      <c r="C2847" s="1">
        <v>40506</v>
      </c>
      <c r="D2847">
        <v>1.75</v>
      </c>
      <c r="E2847" s="1">
        <v>40506</v>
      </c>
      <c r="F2847">
        <v>0.25</v>
      </c>
      <c r="G2847" s="1">
        <v>40506</v>
      </c>
      <c r="H2847">
        <v>0.48199999999999998</v>
      </c>
      <c r="I2847" s="1">
        <v>40506</v>
      </c>
      <c r="J2847">
        <v>1</v>
      </c>
      <c r="L2847" s="1">
        <v>40506</v>
      </c>
      <c r="M2847">
        <v>0.5</v>
      </c>
      <c r="O2847">
        <f t="shared" si="520"/>
        <v>0.75</v>
      </c>
      <c r="P2847" s="1">
        <v>40506</v>
      </c>
      <c r="Q2847">
        <v>0.5081</v>
      </c>
      <c r="R2847" s="1">
        <v>40506</v>
      </c>
      <c r="S2847">
        <v>0.51170000000000004</v>
      </c>
      <c r="U2847" s="9">
        <f t="shared" ref="U2847:U2910" si="531">M2847-0.5</f>
        <v>0</v>
      </c>
      <c r="X2847" s="6">
        <f t="shared" si="521"/>
        <v>40506</v>
      </c>
      <c r="Y2847">
        <f t="shared" ca="1" si="522"/>
        <v>1.75</v>
      </c>
      <c r="Z2847">
        <f t="shared" ca="1" si="523"/>
        <v>0.25</v>
      </c>
      <c r="AA2847">
        <f t="shared" ca="1" si="524"/>
        <v>0.48199999999999998</v>
      </c>
      <c r="AB2847">
        <f t="shared" ca="1" si="525"/>
        <v>1</v>
      </c>
      <c r="AC2847">
        <f t="shared" ca="1" si="526"/>
        <v>0.5</v>
      </c>
      <c r="AD2847">
        <f t="shared" ca="1" si="527"/>
        <v>0.75</v>
      </c>
      <c r="AE2847">
        <f t="shared" ca="1" si="528"/>
        <v>0.5081</v>
      </c>
      <c r="AF2847">
        <f t="shared" ca="1" si="529"/>
        <v>0.51170000000000004</v>
      </c>
      <c r="AG2847">
        <f t="shared" ca="1" si="530"/>
        <v>0</v>
      </c>
    </row>
    <row r="2848" spans="3:33" x14ac:dyDescent="0.3">
      <c r="C2848" s="1">
        <v>40507</v>
      </c>
      <c r="D2848">
        <v>1.75</v>
      </c>
      <c r="E2848" s="1">
        <v>40507</v>
      </c>
      <c r="F2848">
        <v>0.25</v>
      </c>
      <c r="G2848" s="1">
        <v>40507</v>
      </c>
      <c r="H2848">
        <v>0.47399999999999998</v>
      </c>
      <c r="I2848" s="1">
        <v>40507</v>
      </c>
      <c r="J2848">
        <v>1</v>
      </c>
      <c r="L2848" s="1">
        <v>40507</v>
      </c>
      <c r="M2848">
        <v>0.5</v>
      </c>
      <c r="O2848">
        <f t="shared" si="520"/>
        <v>0.75</v>
      </c>
      <c r="P2848" s="1">
        <v>40507</v>
      </c>
      <c r="Q2848">
        <v>0.50939999999999996</v>
      </c>
      <c r="R2848" s="1">
        <v>40507</v>
      </c>
      <c r="S2848">
        <v>0.51629999999999998</v>
      </c>
      <c r="U2848" s="9">
        <f t="shared" si="531"/>
        <v>0</v>
      </c>
      <c r="X2848" s="6">
        <f t="shared" si="521"/>
        <v>40507</v>
      </c>
      <c r="Y2848">
        <f t="shared" ca="1" si="522"/>
        <v>1.75</v>
      </c>
      <c r="Z2848">
        <f t="shared" ca="1" si="523"/>
        <v>0.25</v>
      </c>
      <c r="AA2848">
        <f t="shared" ca="1" si="524"/>
        <v>0.47399999999999998</v>
      </c>
      <c r="AB2848">
        <f t="shared" ca="1" si="525"/>
        <v>1</v>
      </c>
      <c r="AC2848">
        <f t="shared" ca="1" si="526"/>
        <v>0.5</v>
      </c>
      <c r="AD2848">
        <f t="shared" ca="1" si="527"/>
        <v>0.75</v>
      </c>
      <c r="AE2848">
        <f t="shared" ca="1" si="528"/>
        <v>0.50939999999999996</v>
      </c>
      <c r="AF2848">
        <f t="shared" ca="1" si="529"/>
        <v>0.51629999999999998</v>
      </c>
      <c r="AG2848">
        <f t="shared" ca="1" si="530"/>
        <v>0</v>
      </c>
    </row>
    <row r="2849" spans="3:33" x14ac:dyDescent="0.3">
      <c r="C2849" s="1">
        <v>40508</v>
      </c>
      <c r="D2849">
        <v>1.75</v>
      </c>
      <c r="E2849" s="1">
        <v>40508</v>
      </c>
      <c r="F2849">
        <v>0.25</v>
      </c>
      <c r="G2849" s="1">
        <v>40508</v>
      </c>
      <c r="H2849">
        <v>0.44600000000000001</v>
      </c>
      <c r="I2849" s="1">
        <v>40508</v>
      </c>
      <c r="J2849">
        <v>1</v>
      </c>
      <c r="L2849" s="1">
        <v>40508</v>
      </c>
      <c r="M2849">
        <v>0.5</v>
      </c>
      <c r="O2849">
        <f t="shared" si="520"/>
        <v>0.75</v>
      </c>
      <c r="P2849" s="1">
        <v>40508</v>
      </c>
      <c r="Q2849">
        <v>0.51339999999999997</v>
      </c>
      <c r="R2849" s="1">
        <v>40508</v>
      </c>
      <c r="S2849">
        <v>0.52590000000000003</v>
      </c>
      <c r="U2849" s="9">
        <f t="shared" si="531"/>
        <v>0</v>
      </c>
      <c r="X2849" s="6">
        <f t="shared" si="521"/>
        <v>40508</v>
      </c>
      <c r="Y2849">
        <f t="shared" ca="1" si="522"/>
        <v>1.75</v>
      </c>
      <c r="Z2849">
        <f t="shared" ca="1" si="523"/>
        <v>0.25</v>
      </c>
      <c r="AA2849">
        <f t="shared" ca="1" si="524"/>
        <v>0.44600000000000001</v>
      </c>
      <c r="AB2849">
        <f t="shared" ca="1" si="525"/>
        <v>1</v>
      </c>
      <c r="AC2849">
        <f t="shared" ca="1" si="526"/>
        <v>0.5</v>
      </c>
      <c r="AD2849">
        <f t="shared" ca="1" si="527"/>
        <v>0.75</v>
      </c>
      <c r="AE2849">
        <f t="shared" ca="1" si="528"/>
        <v>0.51339999999999997</v>
      </c>
      <c r="AF2849">
        <f t="shared" ca="1" si="529"/>
        <v>0.52590000000000003</v>
      </c>
      <c r="AG2849">
        <f t="shared" ca="1" si="530"/>
        <v>0</v>
      </c>
    </row>
    <row r="2850" spans="3:33" x14ac:dyDescent="0.3">
      <c r="C2850" s="1">
        <v>40511</v>
      </c>
      <c r="D2850">
        <v>1.75</v>
      </c>
      <c r="E2850" s="1">
        <v>40511</v>
      </c>
      <c r="F2850">
        <v>0.25</v>
      </c>
      <c r="G2850" s="1">
        <v>40511</v>
      </c>
      <c r="H2850">
        <v>0.42799999999999999</v>
      </c>
      <c r="I2850" s="1">
        <v>40511</v>
      </c>
      <c r="J2850">
        <v>1</v>
      </c>
      <c r="L2850" s="1">
        <v>40511</v>
      </c>
      <c r="M2850">
        <v>0.5</v>
      </c>
      <c r="O2850">
        <f t="shared" si="520"/>
        <v>0.75</v>
      </c>
      <c r="P2850" s="1">
        <v>40511</v>
      </c>
      <c r="Q2850">
        <v>0.5121</v>
      </c>
      <c r="R2850" s="1">
        <v>40511</v>
      </c>
      <c r="S2850">
        <v>0.53200000000000003</v>
      </c>
      <c r="U2850" s="9">
        <f t="shared" si="531"/>
        <v>0</v>
      </c>
      <c r="X2850" s="6">
        <f t="shared" si="521"/>
        <v>40511</v>
      </c>
      <c r="Y2850">
        <f t="shared" ca="1" si="522"/>
        <v>1.75</v>
      </c>
      <c r="Z2850">
        <f t="shared" ca="1" si="523"/>
        <v>0.25</v>
      </c>
      <c r="AA2850">
        <f t="shared" ca="1" si="524"/>
        <v>0.42799999999999999</v>
      </c>
      <c r="AB2850">
        <f t="shared" ca="1" si="525"/>
        <v>1</v>
      </c>
      <c r="AC2850">
        <f t="shared" ca="1" si="526"/>
        <v>0.5</v>
      </c>
      <c r="AD2850">
        <f t="shared" ca="1" si="527"/>
        <v>0.75</v>
      </c>
      <c r="AE2850">
        <f t="shared" ca="1" si="528"/>
        <v>0.5121</v>
      </c>
      <c r="AF2850">
        <f t="shared" ca="1" si="529"/>
        <v>0.53200000000000003</v>
      </c>
      <c r="AG2850">
        <f t="shared" ca="1" si="530"/>
        <v>0</v>
      </c>
    </row>
    <row r="2851" spans="3:33" x14ac:dyDescent="0.3">
      <c r="C2851" s="1">
        <v>40512</v>
      </c>
      <c r="D2851">
        <v>1.75</v>
      </c>
      <c r="E2851" s="1">
        <v>40512</v>
      </c>
      <c r="F2851">
        <v>0.25</v>
      </c>
      <c r="G2851" s="1">
        <v>40512</v>
      </c>
      <c r="H2851">
        <v>0.53900000000000003</v>
      </c>
      <c r="I2851" s="1">
        <v>40512</v>
      </c>
      <c r="J2851">
        <v>1</v>
      </c>
      <c r="L2851" s="1">
        <v>40512</v>
      </c>
      <c r="M2851">
        <v>0.5</v>
      </c>
      <c r="O2851">
        <f t="shared" si="520"/>
        <v>0.75</v>
      </c>
      <c r="P2851" s="1">
        <v>40512</v>
      </c>
      <c r="Q2851">
        <v>0.52400000000000002</v>
      </c>
      <c r="R2851" s="1">
        <v>40512</v>
      </c>
      <c r="S2851">
        <v>0.54620000000000002</v>
      </c>
      <c r="U2851" s="9">
        <f t="shared" si="531"/>
        <v>0</v>
      </c>
      <c r="X2851" s="6">
        <f t="shared" si="521"/>
        <v>40512</v>
      </c>
      <c r="Y2851">
        <f t="shared" ca="1" si="522"/>
        <v>1.75</v>
      </c>
      <c r="Z2851">
        <f t="shared" ca="1" si="523"/>
        <v>0.25</v>
      </c>
      <c r="AA2851">
        <f t="shared" ca="1" si="524"/>
        <v>0.53900000000000003</v>
      </c>
      <c r="AB2851">
        <f t="shared" ca="1" si="525"/>
        <v>1</v>
      </c>
      <c r="AC2851">
        <f t="shared" ca="1" si="526"/>
        <v>0.5</v>
      </c>
      <c r="AD2851">
        <f t="shared" ca="1" si="527"/>
        <v>0.75</v>
      </c>
      <c r="AE2851">
        <f t="shared" ca="1" si="528"/>
        <v>0.52400000000000002</v>
      </c>
      <c r="AF2851">
        <f t="shared" ca="1" si="529"/>
        <v>0.54620000000000002</v>
      </c>
      <c r="AG2851">
        <f t="shared" ca="1" si="530"/>
        <v>0</v>
      </c>
    </row>
    <row r="2852" spans="3:33" x14ac:dyDescent="0.3">
      <c r="C2852" s="1">
        <v>40513</v>
      </c>
      <c r="D2852">
        <v>1.75</v>
      </c>
      <c r="E2852" s="1">
        <v>40513</v>
      </c>
      <c r="F2852">
        <v>0.25</v>
      </c>
      <c r="G2852" s="1">
        <v>40513</v>
      </c>
      <c r="H2852">
        <v>0.46800000000000003</v>
      </c>
      <c r="I2852" s="1">
        <v>40513</v>
      </c>
      <c r="J2852">
        <v>1</v>
      </c>
      <c r="L2852" s="1">
        <v>40513</v>
      </c>
      <c r="M2852">
        <v>0.5</v>
      </c>
      <c r="O2852">
        <f t="shared" si="520"/>
        <v>0.75</v>
      </c>
      <c r="P2852" s="1">
        <v>40513</v>
      </c>
      <c r="Q2852">
        <v>0.52339999999999998</v>
      </c>
      <c r="R2852" s="1">
        <v>40513</v>
      </c>
      <c r="S2852">
        <v>0.53659999999999997</v>
      </c>
      <c r="U2852" s="9">
        <f t="shared" si="531"/>
        <v>0</v>
      </c>
      <c r="X2852" s="6">
        <f t="shared" si="521"/>
        <v>40513</v>
      </c>
      <c r="Y2852">
        <f t="shared" ca="1" si="522"/>
        <v>1.75</v>
      </c>
      <c r="Z2852">
        <f t="shared" ca="1" si="523"/>
        <v>0.25</v>
      </c>
      <c r="AA2852">
        <f t="shared" ca="1" si="524"/>
        <v>0.46800000000000003</v>
      </c>
      <c r="AB2852">
        <f t="shared" ca="1" si="525"/>
        <v>1</v>
      </c>
      <c r="AC2852">
        <f t="shared" ca="1" si="526"/>
        <v>0.5</v>
      </c>
      <c r="AD2852">
        <f t="shared" ca="1" si="527"/>
        <v>0.75</v>
      </c>
      <c r="AE2852">
        <f t="shared" ca="1" si="528"/>
        <v>0.52339999999999998</v>
      </c>
      <c r="AF2852">
        <f t="shared" ca="1" si="529"/>
        <v>0.53659999999999997</v>
      </c>
      <c r="AG2852">
        <f t="shared" ca="1" si="530"/>
        <v>0</v>
      </c>
    </row>
    <row r="2853" spans="3:33" x14ac:dyDescent="0.3">
      <c r="C2853" s="1">
        <v>40514</v>
      </c>
      <c r="D2853">
        <v>1.75</v>
      </c>
      <c r="E2853" s="1">
        <v>40514</v>
      </c>
      <c r="F2853">
        <v>0.25</v>
      </c>
      <c r="G2853" s="1">
        <v>40514</v>
      </c>
      <c r="H2853">
        <v>0.46200000000000002</v>
      </c>
      <c r="I2853" s="1">
        <v>40514</v>
      </c>
      <c r="J2853">
        <v>1</v>
      </c>
      <c r="L2853" s="1">
        <v>40514</v>
      </c>
      <c r="M2853">
        <v>0.5</v>
      </c>
      <c r="O2853">
        <f t="shared" si="520"/>
        <v>0.75</v>
      </c>
      <c r="P2853" s="1">
        <v>40514</v>
      </c>
      <c r="Q2853">
        <v>0.51670000000000005</v>
      </c>
      <c r="R2853" s="1">
        <v>40514</v>
      </c>
      <c r="S2853">
        <v>0.54039999999999999</v>
      </c>
      <c r="U2853" s="9">
        <f t="shared" si="531"/>
        <v>0</v>
      </c>
      <c r="X2853" s="6">
        <f t="shared" si="521"/>
        <v>40514</v>
      </c>
      <c r="Y2853">
        <f t="shared" ca="1" si="522"/>
        <v>1.75</v>
      </c>
      <c r="Z2853">
        <f t="shared" ca="1" si="523"/>
        <v>0.25</v>
      </c>
      <c r="AA2853">
        <f t="shared" ca="1" si="524"/>
        <v>0.46200000000000002</v>
      </c>
      <c r="AB2853">
        <f t="shared" ca="1" si="525"/>
        <v>1</v>
      </c>
      <c r="AC2853">
        <f t="shared" ca="1" si="526"/>
        <v>0.5</v>
      </c>
      <c r="AD2853">
        <f t="shared" ca="1" si="527"/>
        <v>0.75</v>
      </c>
      <c r="AE2853">
        <f t="shared" ca="1" si="528"/>
        <v>0.51670000000000005</v>
      </c>
      <c r="AF2853">
        <f t="shared" ca="1" si="529"/>
        <v>0.54039999999999999</v>
      </c>
      <c r="AG2853">
        <f t="shared" ca="1" si="530"/>
        <v>0</v>
      </c>
    </row>
    <row r="2854" spans="3:33" x14ac:dyDescent="0.3">
      <c r="C2854" s="1">
        <v>40515</v>
      </c>
      <c r="D2854">
        <v>1.75</v>
      </c>
      <c r="E2854" s="1">
        <v>40515</v>
      </c>
      <c r="F2854">
        <v>0.25</v>
      </c>
      <c r="G2854" s="1">
        <v>40515</v>
      </c>
      <c r="H2854">
        <v>0.41399999999999998</v>
      </c>
      <c r="I2854" s="1">
        <v>40515</v>
      </c>
      <c r="J2854">
        <v>1</v>
      </c>
      <c r="L2854" s="1">
        <v>40515</v>
      </c>
      <c r="M2854">
        <v>0.5</v>
      </c>
      <c r="O2854">
        <f t="shared" si="520"/>
        <v>0.75</v>
      </c>
      <c r="P2854" s="1">
        <v>40515</v>
      </c>
      <c r="Q2854">
        <v>0.51449999999999996</v>
      </c>
      <c r="R2854" s="1">
        <v>40515</v>
      </c>
      <c r="S2854">
        <v>0.53420000000000001</v>
      </c>
      <c r="U2854" s="9">
        <f t="shared" si="531"/>
        <v>0</v>
      </c>
      <c r="X2854" s="6">
        <f t="shared" si="521"/>
        <v>40515</v>
      </c>
      <c r="Y2854">
        <f t="shared" ca="1" si="522"/>
        <v>1.75</v>
      </c>
      <c r="Z2854">
        <f t="shared" ca="1" si="523"/>
        <v>0.25</v>
      </c>
      <c r="AA2854">
        <f t="shared" ca="1" si="524"/>
        <v>0.41399999999999998</v>
      </c>
      <c r="AB2854">
        <f t="shared" ca="1" si="525"/>
        <v>1</v>
      </c>
      <c r="AC2854">
        <f t="shared" ca="1" si="526"/>
        <v>0.5</v>
      </c>
      <c r="AD2854">
        <f t="shared" ca="1" si="527"/>
        <v>0.75</v>
      </c>
      <c r="AE2854">
        <f t="shared" ca="1" si="528"/>
        <v>0.51449999999999996</v>
      </c>
      <c r="AF2854">
        <f t="shared" ca="1" si="529"/>
        <v>0.53420000000000001</v>
      </c>
      <c r="AG2854">
        <f t="shared" ca="1" si="530"/>
        <v>0</v>
      </c>
    </row>
    <row r="2855" spans="3:33" x14ac:dyDescent="0.3">
      <c r="C2855" s="1">
        <v>40518</v>
      </c>
      <c r="D2855">
        <v>1.75</v>
      </c>
      <c r="E2855" s="1">
        <v>40518</v>
      </c>
      <c r="F2855">
        <v>0.25</v>
      </c>
      <c r="G2855" s="1">
        <v>40518</v>
      </c>
      <c r="H2855">
        <v>0.38600000000000001</v>
      </c>
      <c r="I2855" s="1">
        <v>40518</v>
      </c>
      <c r="J2855">
        <v>1</v>
      </c>
      <c r="L2855" s="1">
        <v>40518</v>
      </c>
      <c r="M2855">
        <v>0.5</v>
      </c>
      <c r="O2855">
        <f t="shared" si="520"/>
        <v>0.75</v>
      </c>
      <c r="P2855" s="1">
        <v>40518</v>
      </c>
      <c r="Q2855">
        <v>0.51449999999999996</v>
      </c>
      <c r="R2855" s="1">
        <v>40518</v>
      </c>
      <c r="S2855">
        <v>0.54139999999999999</v>
      </c>
      <c r="U2855" s="9">
        <f t="shared" si="531"/>
        <v>0</v>
      </c>
      <c r="X2855" s="6">
        <f t="shared" si="521"/>
        <v>40518</v>
      </c>
      <c r="Y2855">
        <f t="shared" ca="1" si="522"/>
        <v>1.75</v>
      </c>
      <c r="Z2855">
        <f t="shared" ca="1" si="523"/>
        <v>0.25</v>
      </c>
      <c r="AA2855">
        <f t="shared" ca="1" si="524"/>
        <v>0.38600000000000001</v>
      </c>
      <c r="AB2855">
        <f t="shared" ca="1" si="525"/>
        <v>1</v>
      </c>
      <c r="AC2855">
        <f t="shared" ca="1" si="526"/>
        <v>0.5</v>
      </c>
      <c r="AD2855">
        <f t="shared" ca="1" si="527"/>
        <v>0.75</v>
      </c>
      <c r="AE2855">
        <f t="shared" ca="1" si="528"/>
        <v>0.51449999999999996</v>
      </c>
      <c r="AF2855">
        <f t="shared" ca="1" si="529"/>
        <v>0.54139999999999999</v>
      </c>
      <c r="AG2855">
        <f t="shared" ca="1" si="530"/>
        <v>0</v>
      </c>
    </row>
    <row r="2856" spans="3:33" x14ac:dyDescent="0.3">
      <c r="C2856" s="1">
        <v>40519</v>
      </c>
      <c r="D2856">
        <v>1.75</v>
      </c>
      <c r="E2856" s="1">
        <v>40519</v>
      </c>
      <c r="F2856">
        <v>0.25</v>
      </c>
      <c r="G2856" s="1">
        <v>40519</v>
      </c>
      <c r="H2856">
        <v>0.73799999999999999</v>
      </c>
      <c r="I2856" s="1">
        <v>40519</v>
      </c>
      <c r="J2856">
        <v>1</v>
      </c>
      <c r="L2856" s="1">
        <v>40519</v>
      </c>
      <c r="M2856">
        <v>0.5</v>
      </c>
      <c r="O2856">
        <f t="shared" si="520"/>
        <v>0.75</v>
      </c>
      <c r="P2856" s="1">
        <v>40519</v>
      </c>
      <c r="Q2856">
        <v>0.51290000000000002</v>
      </c>
      <c r="R2856" s="1">
        <v>40519</v>
      </c>
      <c r="S2856">
        <v>0.53939999999999999</v>
      </c>
      <c r="U2856" s="9">
        <f t="shared" si="531"/>
        <v>0</v>
      </c>
      <c r="X2856" s="6">
        <f t="shared" si="521"/>
        <v>40519</v>
      </c>
      <c r="Y2856">
        <f t="shared" ca="1" si="522"/>
        <v>1.75</v>
      </c>
      <c r="Z2856">
        <f t="shared" ca="1" si="523"/>
        <v>0.25</v>
      </c>
      <c r="AA2856">
        <f t="shared" ca="1" si="524"/>
        <v>0.73799999999999999</v>
      </c>
      <c r="AB2856">
        <f t="shared" ca="1" si="525"/>
        <v>1</v>
      </c>
      <c r="AC2856">
        <f t="shared" ca="1" si="526"/>
        <v>0.5</v>
      </c>
      <c r="AD2856">
        <f t="shared" ca="1" si="527"/>
        <v>0.75</v>
      </c>
      <c r="AE2856">
        <f t="shared" ca="1" si="528"/>
        <v>0.51290000000000002</v>
      </c>
      <c r="AF2856">
        <f t="shared" ca="1" si="529"/>
        <v>0.53939999999999999</v>
      </c>
      <c r="AG2856">
        <f t="shared" ca="1" si="530"/>
        <v>0</v>
      </c>
    </row>
    <row r="2857" spans="3:33" x14ac:dyDescent="0.3">
      <c r="C2857" s="1">
        <v>40520</v>
      </c>
      <c r="D2857">
        <v>1.75</v>
      </c>
      <c r="E2857" s="1">
        <v>40520</v>
      </c>
      <c r="F2857">
        <v>0.25</v>
      </c>
      <c r="G2857" s="1">
        <v>40520</v>
      </c>
      <c r="H2857">
        <v>0.72099999999999997</v>
      </c>
      <c r="I2857" s="1">
        <v>40520</v>
      </c>
      <c r="J2857">
        <v>1</v>
      </c>
      <c r="L2857" s="1">
        <v>40520</v>
      </c>
      <c r="M2857">
        <v>0.5</v>
      </c>
      <c r="O2857">
        <f t="shared" si="520"/>
        <v>0.75</v>
      </c>
      <c r="P2857" s="1">
        <v>40520</v>
      </c>
      <c r="Q2857">
        <v>0.51849999999999996</v>
      </c>
      <c r="R2857" s="1">
        <v>40520</v>
      </c>
      <c r="S2857">
        <v>0.5333</v>
      </c>
      <c r="U2857" s="9">
        <f t="shared" si="531"/>
        <v>0</v>
      </c>
      <c r="X2857" s="6">
        <f t="shared" si="521"/>
        <v>40520</v>
      </c>
      <c r="Y2857">
        <f t="shared" ca="1" si="522"/>
        <v>1.75</v>
      </c>
      <c r="Z2857">
        <f t="shared" ca="1" si="523"/>
        <v>0.25</v>
      </c>
      <c r="AA2857">
        <f t="shared" ca="1" si="524"/>
        <v>0.72099999999999997</v>
      </c>
      <c r="AB2857">
        <f t="shared" ca="1" si="525"/>
        <v>1</v>
      </c>
      <c r="AC2857">
        <f t="shared" ca="1" si="526"/>
        <v>0.5</v>
      </c>
      <c r="AD2857">
        <f t="shared" ca="1" si="527"/>
        <v>0.75</v>
      </c>
      <c r="AE2857">
        <f t="shared" ca="1" si="528"/>
        <v>0.51849999999999996</v>
      </c>
      <c r="AF2857">
        <f t="shared" ca="1" si="529"/>
        <v>0.5333</v>
      </c>
      <c r="AG2857">
        <f t="shared" ca="1" si="530"/>
        <v>0</v>
      </c>
    </row>
    <row r="2858" spans="3:33" x14ac:dyDescent="0.3">
      <c r="C2858" s="1">
        <v>40521</v>
      </c>
      <c r="D2858">
        <v>1.75</v>
      </c>
      <c r="E2858" s="1">
        <v>40521</v>
      </c>
      <c r="F2858">
        <v>0.25</v>
      </c>
      <c r="G2858" s="1">
        <v>40521</v>
      </c>
      <c r="H2858">
        <v>0.64600000000000002</v>
      </c>
      <c r="I2858" s="1">
        <v>40521</v>
      </c>
      <c r="J2858">
        <v>1</v>
      </c>
      <c r="L2858" s="1">
        <v>40521</v>
      </c>
      <c r="M2858">
        <v>0.5</v>
      </c>
      <c r="O2858">
        <f t="shared" si="520"/>
        <v>0.75</v>
      </c>
      <c r="P2858" s="1">
        <v>40521</v>
      </c>
      <c r="Q2858">
        <v>0.5161</v>
      </c>
      <c r="R2858" s="1">
        <v>40521</v>
      </c>
      <c r="S2858">
        <v>0.53459999999999996</v>
      </c>
      <c r="U2858" s="9">
        <f t="shared" si="531"/>
        <v>0</v>
      </c>
      <c r="X2858" s="6">
        <f t="shared" si="521"/>
        <v>40521</v>
      </c>
      <c r="Y2858">
        <f t="shared" ca="1" si="522"/>
        <v>1.75</v>
      </c>
      <c r="Z2858">
        <f t="shared" ca="1" si="523"/>
        <v>0.25</v>
      </c>
      <c r="AA2858">
        <f t="shared" ca="1" si="524"/>
        <v>0.64600000000000002</v>
      </c>
      <c r="AB2858">
        <f t="shared" ca="1" si="525"/>
        <v>1</v>
      </c>
      <c r="AC2858">
        <f t="shared" ca="1" si="526"/>
        <v>0.5</v>
      </c>
      <c r="AD2858">
        <f t="shared" ca="1" si="527"/>
        <v>0.75</v>
      </c>
      <c r="AE2858">
        <f t="shared" ca="1" si="528"/>
        <v>0.5161</v>
      </c>
      <c r="AF2858">
        <f t="shared" ca="1" si="529"/>
        <v>0.53459999999999996</v>
      </c>
      <c r="AG2858">
        <f t="shared" ca="1" si="530"/>
        <v>0</v>
      </c>
    </row>
    <row r="2859" spans="3:33" x14ac:dyDescent="0.3">
      <c r="C2859" s="1">
        <v>40522</v>
      </c>
      <c r="D2859">
        <v>1.75</v>
      </c>
      <c r="E2859" s="1">
        <v>40522</v>
      </c>
      <c r="F2859">
        <v>0.25</v>
      </c>
      <c r="G2859" s="1">
        <v>40522</v>
      </c>
      <c r="H2859">
        <v>0.627</v>
      </c>
      <c r="I2859" s="1">
        <v>40522</v>
      </c>
      <c r="J2859">
        <v>1</v>
      </c>
      <c r="L2859" s="1">
        <v>40522</v>
      </c>
      <c r="M2859">
        <v>0.5</v>
      </c>
      <c r="O2859">
        <f t="shared" si="520"/>
        <v>0.75</v>
      </c>
      <c r="P2859" s="1">
        <v>40522</v>
      </c>
      <c r="Q2859">
        <v>0.51919999999999999</v>
      </c>
      <c r="R2859" s="1">
        <v>40522</v>
      </c>
      <c r="S2859">
        <v>0.52259999999999995</v>
      </c>
      <c r="U2859" s="9">
        <f t="shared" si="531"/>
        <v>0</v>
      </c>
      <c r="X2859" s="6">
        <f t="shared" si="521"/>
        <v>40522</v>
      </c>
      <c r="Y2859">
        <f t="shared" ca="1" si="522"/>
        <v>1.75</v>
      </c>
      <c r="Z2859">
        <f t="shared" ca="1" si="523"/>
        <v>0.25</v>
      </c>
      <c r="AA2859">
        <f t="shared" ca="1" si="524"/>
        <v>0.627</v>
      </c>
      <c r="AB2859">
        <f t="shared" ca="1" si="525"/>
        <v>1</v>
      </c>
      <c r="AC2859">
        <f t="shared" ca="1" si="526"/>
        <v>0.5</v>
      </c>
      <c r="AD2859">
        <f t="shared" ca="1" si="527"/>
        <v>0.75</v>
      </c>
      <c r="AE2859">
        <f t="shared" ca="1" si="528"/>
        <v>0.51919999999999999</v>
      </c>
      <c r="AF2859">
        <f t="shared" ca="1" si="529"/>
        <v>0.52259999999999995</v>
      </c>
      <c r="AG2859">
        <f t="shared" ca="1" si="530"/>
        <v>0</v>
      </c>
    </row>
    <row r="2860" spans="3:33" x14ac:dyDescent="0.3">
      <c r="C2860" s="1">
        <v>40525</v>
      </c>
      <c r="D2860">
        <v>1.75</v>
      </c>
      <c r="E2860" s="1">
        <v>40525</v>
      </c>
      <c r="F2860">
        <v>0.25</v>
      </c>
      <c r="G2860" s="1">
        <v>40525</v>
      </c>
      <c r="H2860">
        <v>0.58799999999999997</v>
      </c>
      <c r="I2860" s="1">
        <v>40525</v>
      </c>
      <c r="J2860">
        <v>1</v>
      </c>
      <c r="L2860" s="1">
        <v>40525</v>
      </c>
      <c r="M2860">
        <v>0.5</v>
      </c>
      <c r="O2860">
        <f t="shared" si="520"/>
        <v>0.75</v>
      </c>
      <c r="P2860" s="1">
        <v>40525</v>
      </c>
      <c r="Q2860">
        <v>0.51170000000000004</v>
      </c>
      <c r="R2860" s="1">
        <v>40525</v>
      </c>
      <c r="S2860">
        <v>0.53059999999999996</v>
      </c>
      <c r="U2860" s="9">
        <f t="shared" si="531"/>
        <v>0</v>
      </c>
      <c r="X2860" s="6">
        <f t="shared" si="521"/>
        <v>40525</v>
      </c>
      <c r="Y2860">
        <f t="shared" ca="1" si="522"/>
        <v>1.75</v>
      </c>
      <c r="Z2860">
        <f t="shared" ca="1" si="523"/>
        <v>0.25</v>
      </c>
      <c r="AA2860">
        <f t="shared" ca="1" si="524"/>
        <v>0.58799999999999997</v>
      </c>
      <c r="AB2860">
        <f t="shared" ca="1" si="525"/>
        <v>1</v>
      </c>
      <c r="AC2860">
        <f t="shared" ca="1" si="526"/>
        <v>0.5</v>
      </c>
      <c r="AD2860">
        <f t="shared" ca="1" si="527"/>
        <v>0.75</v>
      </c>
      <c r="AE2860">
        <f t="shared" ca="1" si="528"/>
        <v>0.51170000000000004</v>
      </c>
      <c r="AF2860">
        <f t="shared" ca="1" si="529"/>
        <v>0.53059999999999996</v>
      </c>
      <c r="AG2860">
        <f t="shared" ca="1" si="530"/>
        <v>0</v>
      </c>
    </row>
    <row r="2861" spans="3:33" x14ac:dyDescent="0.3">
      <c r="C2861" s="1">
        <v>40526</v>
      </c>
      <c r="D2861">
        <v>1.75</v>
      </c>
      <c r="E2861" s="1">
        <v>40526</v>
      </c>
      <c r="F2861">
        <v>0.25</v>
      </c>
      <c r="G2861" s="1">
        <v>40526</v>
      </c>
      <c r="H2861">
        <v>0.56599999999999995</v>
      </c>
      <c r="I2861" s="1">
        <v>40526</v>
      </c>
      <c r="J2861">
        <v>1</v>
      </c>
      <c r="L2861" s="1">
        <v>40526</v>
      </c>
      <c r="M2861">
        <v>0.5</v>
      </c>
      <c r="O2861">
        <f t="shared" si="520"/>
        <v>0.75</v>
      </c>
      <c r="P2861" s="1">
        <v>40526</v>
      </c>
      <c r="Q2861">
        <v>0.51749999999999996</v>
      </c>
      <c r="R2861" s="1">
        <v>40526</v>
      </c>
      <c r="S2861">
        <v>0.5333</v>
      </c>
      <c r="U2861" s="9">
        <f t="shared" si="531"/>
        <v>0</v>
      </c>
      <c r="X2861" s="6">
        <f t="shared" si="521"/>
        <v>40526</v>
      </c>
      <c r="Y2861">
        <f t="shared" ca="1" si="522"/>
        <v>1.75</v>
      </c>
      <c r="Z2861">
        <f t="shared" ca="1" si="523"/>
        <v>0.25</v>
      </c>
      <c r="AA2861">
        <f t="shared" ca="1" si="524"/>
        <v>0.56599999999999995</v>
      </c>
      <c r="AB2861">
        <f t="shared" ca="1" si="525"/>
        <v>1</v>
      </c>
      <c r="AC2861">
        <f t="shared" ca="1" si="526"/>
        <v>0.5</v>
      </c>
      <c r="AD2861">
        <f t="shared" ca="1" si="527"/>
        <v>0.75</v>
      </c>
      <c r="AE2861">
        <f t="shared" ca="1" si="528"/>
        <v>0.51749999999999996</v>
      </c>
      <c r="AF2861">
        <f t="shared" ca="1" si="529"/>
        <v>0.5333</v>
      </c>
      <c r="AG2861">
        <f t="shared" ca="1" si="530"/>
        <v>0</v>
      </c>
    </row>
    <row r="2862" spans="3:33" x14ac:dyDescent="0.3">
      <c r="C2862" s="1">
        <v>40527</v>
      </c>
      <c r="D2862">
        <v>1.75</v>
      </c>
      <c r="E2862" s="1">
        <v>40527</v>
      </c>
      <c r="F2862">
        <v>0.25</v>
      </c>
      <c r="G2862" s="1">
        <v>40527</v>
      </c>
      <c r="H2862">
        <v>0.50800000000000001</v>
      </c>
      <c r="I2862" s="1">
        <v>40527</v>
      </c>
      <c r="J2862">
        <v>1</v>
      </c>
      <c r="L2862" s="1">
        <v>40527</v>
      </c>
      <c r="M2862">
        <v>0.5</v>
      </c>
      <c r="O2862">
        <f t="shared" si="520"/>
        <v>0.75</v>
      </c>
      <c r="P2862" s="1">
        <v>40527</v>
      </c>
      <c r="Q2862">
        <v>0.51329999999999998</v>
      </c>
      <c r="R2862" s="1">
        <v>40527</v>
      </c>
      <c r="S2862">
        <v>0.54500000000000004</v>
      </c>
      <c r="U2862" s="9">
        <f t="shared" si="531"/>
        <v>0</v>
      </c>
      <c r="X2862" s="6">
        <f t="shared" si="521"/>
        <v>40527</v>
      </c>
      <c r="Y2862">
        <f t="shared" ca="1" si="522"/>
        <v>1.75</v>
      </c>
      <c r="Z2862">
        <f t="shared" ca="1" si="523"/>
        <v>0.25</v>
      </c>
      <c r="AA2862">
        <f t="shared" ca="1" si="524"/>
        <v>0.50800000000000001</v>
      </c>
      <c r="AB2862">
        <f t="shared" ca="1" si="525"/>
        <v>1</v>
      </c>
      <c r="AC2862">
        <f t="shared" ca="1" si="526"/>
        <v>0.5</v>
      </c>
      <c r="AD2862">
        <f t="shared" ca="1" si="527"/>
        <v>0.75</v>
      </c>
      <c r="AE2862">
        <f t="shared" ca="1" si="528"/>
        <v>0.51329999999999998</v>
      </c>
      <c r="AF2862">
        <f t="shared" ca="1" si="529"/>
        <v>0.54500000000000004</v>
      </c>
      <c r="AG2862">
        <f t="shared" ca="1" si="530"/>
        <v>0</v>
      </c>
    </row>
    <row r="2863" spans="3:33" x14ac:dyDescent="0.3">
      <c r="C2863" s="1">
        <v>40528</v>
      </c>
      <c r="D2863">
        <v>1.75</v>
      </c>
      <c r="E2863" s="1">
        <v>40528</v>
      </c>
      <c r="F2863">
        <v>0.25</v>
      </c>
      <c r="G2863" s="1">
        <v>40528</v>
      </c>
      <c r="H2863">
        <v>0.45300000000000001</v>
      </c>
      <c r="I2863" s="1">
        <v>40528</v>
      </c>
      <c r="J2863">
        <v>1</v>
      </c>
      <c r="L2863" s="1">
        <v>40528</v>
      </c>
      <c r="M2863">
        <v>0.5</v>
      </c>
      <c r="O2863">
        <f t="shared" si="520"/>
        <v>0.75</v>
      </c>
      <c r="P2863" s="1">
        <v>40528</v>
      </c>
      <c r="Q2863">
        <v>0.51490000000000002</v>
      </c>
      <c r="R2863" s="1">
        <v>40528</v>
      </c>
      <c r="S2863">
        <v>0.54720000000000002</v>
      </c>
      <c r="U2863" s="9">
        <f t="shared" si="531"/>
        <v>0</v>
      </c>
      <c r="X2863" s="6">
        <f t="shared" si="521"/>
        <v>40528</v>
      </c>
      <c r="Y2863">
        <f t="shared" ca="1" si="522"/>
        <v>1.75</v>
      </c>
      <c r="Z2863">
        <f t="shared" ca="1" si="523"/>
        <v>0.25</v>
      </c>
      <c r="AA2863">
        <f t="shared" ca="1" si="524"/>
        <v>0.45300000000000001</v>
      </c>
      <c r="AB2863">
        <f t="shared" ca="1" si="525"/>
        <v>1</v>
      </c>
      <c r="AC2863">
        <f t="shared" ca="1" si="526"/>
        <v>0.5</v>
      </c>
      <c r="AD2863">
        <f t="shared" ca="1" si="527"/>
        <v>0.75</v>
      </c>
      <c r="AE2863">
        <f t="shared" ca="1" si="528"/>
        <v>0.51490000000000002</v>
      </c>
      <c r="AF2863">
        <f t="shared" ca="1" si="529"/>
        <v>0.54720000000000002</v>
      </c>
      <c r="AG2863">
        <f t="shared" ca="1" si="530"/>
        <v>0</v>
      </c>
    </row>
    <row r="2864" spans="3:33" x14ac:dyDescent="0.3">
      <c r="C2864" s="1">
        <v>40529</v>
      </c>
      <c r="D2864">
        <v>1.75</v>
      </c>
      <c r="E2864" s="1">
        <v>40529</v>
      </c>
      <c r="F2864">
        <v>0.25</v>
      </c>
      <c r="G2864" s="1">
        <v>40529</v>
      </c>
      <c r="H2864">
        <v>0.432</v>
      </c>
      <c r="I2864" s="1">
        <v>40529</v>
      </c>
      <c r="J2864">
        <v>1</v>
      </c>
      <c r="L2864" s="1">
        <v>40529</v>
      </c>
      <c r="M2864">
        <v>0.5</v>
      </c>
      <c r="O2864">
        <f t="shared" si="520"/>
        <v>0.75</v>
      </c>
      <c r="P2864" s="1">
        <v>40529</v>
      </c>
      <c r="Q2864">
        <v>0.51639999999999997</v>
      </c>
      <c r="R2864" s="1">
        <v>40529</v>
      </c>
      <c r="S2864">
        <v>0.54569999999999996</v>
      </c>
      <c r="U2864" s="9">
        <f t="shared" si="531"/>
        <v>0</v>
      </c>
      <c r="X2864" s="6">
        <f t="shared" si="521"/>
        <v>40529</v>
      </c>
      <c r="Y2864">
        <f t="shared" ca="1" si="522"/>
        <v>1.75</v>
      </c>
      <c r="Z2864">
        <f t="shared" ca="1" si="523"/>
        <v>0.25</v>
      </c>
      <c r="AA2864">
        <f t="shared" ca="1" si="524"/>
        <v>0.432</v>
      </c>
      <c r="AB2864">
        <f t="shared" ca="1" si="525"/>
        <v>1</v>
      </c>
      <c r="AC2864">
        <f t="shared" ca="1" si="526"/>
        <v>0.5</v>
      </c>
      <c r="AD2864">
        <f t="shared" ca="1" si="527"/>
        <v>0.75</v>
      </c>
      <c r="AE2864">
        <f t="shared" ca="1" si="528"/>
        <v>0.51639999999999997</v>
      </c>
      <c r="AF2864">
        <f t="shared" ca="1" si="529"/>
        <v>0.54569999999999996</v>
      </c>
      <c r="AG2864">
        <f t="shared" ca="1" si="530"/>
        <v>0</v>
      </c>
    </row>
    <row r="2865" spans="3:33" x14ac:dyDescent="0.3">
      <c r="C2865" s="1">
        <v>40532</v>
      </c>
      <c r="D2865">
        <v>1.75</v>
      </c>
      <c r="E2865" s="1">
        <v>40532</v>
      </c>
      <c r="F2865">
        <v>0.25</v>
      </c>
      <c r="G2865" s="1">
        <v>40532</v>
      </c>
      <c r="H2865">
        <v>0.39800000000000002</v>
      </c>
      <c r="I2865" s="1">
        <v>40532</v>
      </c>
      <c r="J2865">
        <v>1</v>
      </c>
      <c r="L2865" s="1">
        <v>40532</v>
      </c>
      <c r="M2865">
        <v>0.5</v>
      </c>
      <c r="O2865">
        <f t="shared" si="520"/>
        <v>0.75</v>
      </c>
      <c r="P2865" s="1">
        <v>40532</v>
      </c>
      <c r="Q2865">
        <v>0.51129999999999998</v>
      </c>
      <c r="R2865" s="1">
        <v>40532</v>
      </c>
      <c r="S2865">
        <v>0.54879999999999995</v>
      </c>
      <c r="U2865" s="9">
        <f t="shared" si="531"/>
        <v>0</v>
      </c>
      <c r="X2865" s="6">
        <f t="shared" si="521"/>
        <v>40532</v>
      </c>
      <c r="Y2865">
        <f t="shared" ca="1" si="522"/>
        <v>1.75</v>
      </c>
      <c r="Z2865">
        <f t="shared" ca="1" si="523"/>
        <v>0.25</v>
      </c>
      <c r="AA2865">
        <f t="shared" ca="1" si="524"/>
        <v>0.39800000000000002</v>
      </c>
      <c r="AB2865">
        <f t="shared" ca="1" si="525"/>
        <v>1</v>
      </c>
      <c r="AC2865">
        <f t="shared" ca="1" si="526"/>
        <v>0.5</v>
      </c>
      <c r="AD2865">
        <f t="shared" ca="1" si="527"/>
        <v>0.75</v>
      </c>
      <c r="AE2865">
        <f t="shared" ca="1" si="528"/>
        <v>0.51129999999999998</v>
      </c>
      <c r="AF2865">
        <f t="shared" ca="1" si="529"/>
        <v>0.54879999999999995</v>
      </c>
      <c r="AG2865">
        <f t="shared" ca="1" si="530"/>
        <v>0</v>
      </c>
    </row>
    <row r="2866" spans="3:33" x14ac:dyDescent="0.3">
      <c r="C2866" s="1">
        <v>40533</v>
      </c>
      <c r="D2866">
        <v>1.75</v>
      </c>
      <c r="E2866" s="1">
        <v>40533</v>
      </c>
      <c r="F2866">
        <v>0.25</v>
      </c>
      <c r="G2866" s="1">
        <v>40533</v>
      </c>
      <c r="H2866">
        <v>0.39100000000000001</v>
      </c>
      <c r="I2866" s="1">
        <v>40533</v>
      </c>
      <c r="J2866">
        <v>1</v>
      </c>
      <c r="L2866" s="1">
        <v>40533</v>
      </c>
      <c r="M2866">
        <v>0.5</v>
      </c>
      <c r="O2866">
        <f t="shared" si="520"/>
        <v>0.75</v>
      </c>
      <c r="P2866" s="1">
        <v>40533</v>
      </c>
      <c r="Q2866">
        <v>0.51339999999999997</v>
      </c>
      <c r="R2866" s="1">
        <v>40533</v>
      </c>
      <c r="S2866">
        <v>0.54420000000000002</v>
      </c>
      <c r="U2866" s="9">
        <f t="shared" si="531"/>
        <v>0</v>
      </c>
      <c r="X2866" s="6">
        <f t="shared" si="521"/>
        <v>40533</v>
      </c>
      <c r="Y2866">
        <f t="shared" ca="1" si="522"/>
        <v>1.75</v>
      </c>
      <c r="Z2866">
        <f t="shared" ca="1" si="523"/>
        <v>0.25</v>
      </c>
      <c r="AA2866">
        <f t="shared" ca="1" si="524"/>
        <v>0.39100000000000001</v>
      </c>
      <c r="AB2866">
        <f t="shared" ca="1" si="525"/>
        <v>1</v>
      </c>
      <c r="AC2866">
        <f t="shared" ca="1" si="526"/>
        <v>0.5</v>
      </c>
      <c r="AD2866">
        <f t="shared" ca="1" si="527"/>
        <v>0.75</v>
      </c>
      <c r="AE2866">
        <f t="shared" ca="1" si="528"/>
        <v>0.51339999999999997</v>
      </c>
      <c r="AF2866">
        <f t="shared" ca="1" si="529"/>
        <v>0.54420000000000002</v>
      </c>
      <c r="AG2866">
        <f t="shared" ca="1" si="530"/>
        <v>0</v>
      </c>
    </row>
    <row r="2867" spans="3:33" x14ac:dyDescent="0.3">
      <c r="C2867" s="1">
        <v>40534</v>
      </c>
      <c r="D2867">
        <v>1.75</v>
      </c>
      <c r="E2867" s="1">
        <v>40534</v>
      </c>
      <c r="F2867">
        <v>0.25</v>
      </c>
      <c r="G2867" s="1">
        <v>40534</v>
      </c>
      <c r="H2867">
        <v>0.379</v>
      </c>
      <c r="I2867" s="1">
        <v>40534</v>
      </c>
      <c r="J2867">
        <v>1</v>
      </c>
      <c r="L2867" s="1">
        <v>40534</v>
      </c>
      <c r="M2867">
        <v>0.5</v>
      </c>
      <c r="O2867">
        <f t="shared" si="520"/>
        <v>0.75</v>
      </c>
      <c r="P2867" s="1">
        <v>40534</v>
      </c>
      <c r="Q2867">
        <v>0.51439999999999997</v>
      </c>
      <c r="R2867" s="1">
        <v>40534</v>
      </c>
      <c r="S2867">
        <v>0.50739999999999996</v>
      </c>
      <c r="U2867" s="9">
        <f t="shared" si="531"/>
        <v>0</v>
      </c>
      <c r="X2867" s="6">
        <f t="shared" si="521"/>
        <v>40534</v>
      </c>
      <c r="Y2867">
        <f t="shared" ca="1" si="522"/>
        <v>1.75</v>
      </c>
      <c r="Z2867">
        <f t="shared" ca="1" si="523"/>
        <v>0.25</v>
      </c>
      <c r="AA2867">
        <f t="shared" ca="1" si="524"/>
        <v>0.379</v>
      </c>
      <c r="AB2867">
        <f t="shared" ca="1" si="525"/>
        <v>1</v>
      </c>
      <c r="AC2867">
        <f t="shared" ca="1" si="526"/>
        <v>0.5</v>
      </c>
      <c r="AD2867">
        <f t="shared" ca="1" si="527"/>
        <v>0.75</v>
      </c>
      <c r="AE2867">
        <f t="shared" ca="1" si="528"/>
        <v>0.51439999999999997</v>
      </c>
      <c r="AF2867">
        <f t="shared" ca="1" si="529"/>
        <v>0.50739999999999996</v>
      </c>
      <c r="AG2867">
        <f t="shared" ca="1" si="530"/>
        <v>0</v>
      </c>
    </row>
    <row r="2868" spans="3:33" x14ac:dyDescent="0.3">
      <c r="C2868" s="1">
        <v>40535</v>
      </c>
      <c r="D2868">
        <v>1.75</v>
      </c>
      <c r="E2868" s="1">
        <v>40535</v>
      </c>
      <c r="F2868">
        <v>0.25</v>
      </c>
      <c r="G2868" s="1">
        <v>40535</v>
      </c>
      <c r="H2868">
        <v>0.35599999999999998</v>
      </c>
      <c r="I2868" s="1">
        <v>40535</v>
      </c>
      <c r="J2868">
        <v>1</v>
      </c>
      <c r="L2868" s="1">
        <v>40535</v>
      </c>
      <c r="M2868">
        <v>0.5</v>
      </c>
      <c r="O2868">
        <f t="shared" si="520"/>
        <v>0.75</v>
      </c>
      <c r="P2868" s="1">
        <v>40535</v>
      </c>
      <c r="Q2868">
        <v>0.51180000000000003</v>
      </c>
      <c r="R2868" s="1">
        <v>40535</v>
      </c>
      <c r="S2868">
        <v>0.49049999999999999</v>
      </c>
      <c r="U2868" s="9">
        <f t="shared" si="531"/>
        <v>0</v>
      </c>
      <c r="X2868" s="6">
        <f t="shared" si="521"/>
        <v>40535</v>
      </c>
      <c r="Y2868">
        <f t="shared" ca="1" si="522"/>
        <v>1.75</v>
      </c>
      <c r="Z2868">
        <f t="shared" ca="1" si="523"/>
        <v>0.25</v>
      </c>
      <c r="AA2868">
        <f t="shared" ca="1" si="524"/>
        <v>0.35599999999999998</v>
      </c>
      <c r="AB2868">
        <f t="shared" ca="1" si="525"/>
        <v>1</v>
      </c>
      <c r="AC2868">
        <f t="shared" ca="1" si="526"/>
        <v>0.5</v>
      </c>
      <c r="AD2868">
        <f t="shared" ca="1" si="527"/>
        <v>0.75</v>
      </c>
      <c r="AE2868">
        <f t="shared" ca="1" si="528"/>
        <v>0.51180000000000003</v>
      </c>
      <c r="AF2868">
        <f t="shared" ca="1" si="529"/>
        <v>0.49049999999999999</v>
      </c>
      <c r="AG2868">
        <f t="shared" ca="1" si="530"/>
        <v>0</v>
      </c>
    </row>
    <row r="2869" spans="3:33" x14ac:dyDescent="0.3">
      <c r="C2869" s="1">
        <v>40536</v>
      </c>
      <c r="D2869">
        <v>1.75</v>
      </c>
      <c r="E2869" s="1">
        <v>40536</v>
      </c>
      <c r="F2869">
        <v>0.25</v>
      </c>
      <c r="G2869" s="1">
        <v>40536</v>
      </c>
      <c r="H2869">
        <v>0.39600000000000002</v>
      </c>
      <c r="I2869" s="1">
        <v>40536</v>
      </c>
      <c r="J2869">
        <v>1</v>
      </c>
      <c r="L2869" s="1">
        <v>40536</v>
      </c>
      <c r="M2869">
        <v>0.5</v>
      </c>
      <c r="O2869">
        <f t="shared" si="520"/>
        <v>0.75</v>
      </c>
      <c r="P2869" s="1">
        <v>40536</v>
      </c>
      <c r="Q2869">
        <v>0.52080000000000004</v>
      </c>
      <c r="R2869" s="1">
        <v>40536</v>
      </c>
      <c r="S2869">
        <v>0.53959999999999997</v>
      </c>
      <c r="U2869" s="9">
        <f t="shared" si="531"/>
        <v>0</v>
      </c>
      <c r="X2869" s="6">
        <f t="shared" si="521"/>
        <v>40536</v>
      </c>
      <c r="Y2869">
        <f t="shared" ca="1" si="522"/>
        <v>1.75</v>
      </c>
      <c r="Z2869">
        <f t="shared" ca="1" si="523"/>
        <v>0.25</v>
      </c>
      <c r="AA2869">
        <f t="shared" ca="1" si="524"/>
        <v>0.39600000000000002</v>
      </c>
      <c r="AB2869">
        <f t="shared" ca="1" si="525"/>
        <v>1</v>
      </c>
      <c r="AC2869">
        <f t="shared" ca="1" si="526"/>
        <v>0.5</v>
      </c>
      <c r="AD2869">
        <f t="shared" ca="1" si="527"/>
        <v>0.75</v>
      </c>
      <c r="AE2869">
        <f t="shared" ca="1" si="528"/>
        <v>0.52080000000000004</v>
      </c>
      <c r="AF2869">
        <f t="shared" ca="1" si="529"/>
        <v>0.53959999999999997</v>
      </c>
      <c r="AG2869">
        <f t="shared" ca="1" si="530"/>
        <v>0</v>
      </c>
    </row>
    <row r="2870" spans="3:33" x14ac:dyDescent="0.3">
      <c r="C2870" s="1">
        <v>40539</v>
      </c>
      <c r="D2870">
        <v>1.75</v>
      </c>
      <c r="E2870" s="1">
        <v>40539</v>
      </c>
      <c r="F2870">
        <v>0.25</v>
      </c>
      <c r="G2870" s="1">
        <v>40539</v>
      </c>
      <c r="H2870">
        <v>0.441</v>
      </c>
      <c r="I2870" s="1">
        <v>40539</v>
      </c>
      <c r="J2870">
        <v>1</v>
      </c>
      <c r="L2870" s="1">
        <v>40539</v>
      </c>
      <c r="M2870">
        <v>0.5</v>
      </c>
      <c r="O2870">
        <f t="shared" si="520"/>
        <v>0.75</v>
      </c>
      <c r="P2870" s="1">
        <v>40539</v>
      </c>
      <c r="Q2870">
        <v>0.52080000000000004</v>
      </c>
      <c r="R2870" s="1">
        <v>40539</v>
      </c>
      <c r="S2870">
        <v>0.53959999999999997</v>
      </c>
      <c r="U2870" s="9">
        <f t="shared" si="531"/>
        <v>0</v>
      </c>
      <c r="X2870" s="6">
        <f t="shared" si="521"/>
        <v>40539</v>
      </c>
      <c r="Y2870">
        <f t="shared" ca="1" si="522"/>
        <v>1.75</v>
      </c>
      <c r="Z2870">
        <f t="shared" ca="1" si="523"/>
        <v>0.25</v>
      </c>
      <c r="AA2870">
        <f t="shared" ca="1" si="524"/>
        <v>0.441</v>
      </c>
      <c r="AB2870">
        <f t="shared" ca="1" si="525"/>
        <v>1</v>
      </c>
      <c r="AC2870">
        <f t="shared" ca="1" si="526"/>
        <v>0.5</v>
      </c>
      <c r="AD2870">
        <f t="shared" ca="1" si="527"/>
        <v>0.75</v>
      </c>
      <c r="AE2870">
        <f t="shared" ca="1" si="528"/>
        <v>0.52080000000000004</v>
      </c>
      <c r="AF2870">
        <f t="shared" ca="1" si="529"/>
        <v>0.53959999999999997</v>
      </c>
      <c r="AG2870">
        <f t="shared" ca="1" si="530"/>
        <v>0</v>
      </c>
    </row>
    <row r="2871" spans="3:33" x14ac:dyDescent="0.3">
      <c r="C2871" s="1">
        <v>40540</v>
      </c>
      <c r="D2871">
        <v>1.75</v>
      </c>
      <c r="E2871" s="1">
        <v>40540</v>
      </c>
      <c r="F2871">
        <v>0.25</v>
      </c>
      <c r="G2871" s="1">
        <v>40540</v>
      </c>
      <c r="H2871">
        <v>0.44700000000000001</v>
      </c>
      <c r="I2871" s="1">
        <v>40540</v>
      </c>
      <c r="J2871">
        <v>1</v>
      </c>
      <c r="L2871" s="1">
        <v>40540</v>
      </c>
      <c r="M2871">
        <v>0.5</v>
      </c>
      <c r="O2871">
        <f t="shared" si="520"/>
        <v>0.75</v>
      </c>
      <c r="P2871" s="1">
        <v>40540</v>
      </c>
      <c r="Q2871">
        <v>0.52080000000000004</v>
      </c>
      <c r="R2871" s="1">
        <v>40540</v>
      </c>
      <c r="S2871">
        <v>0.53959999999999997</v>
      </c>
      <c r="U2871" s="9">
        <f t="shared" si="531"/>
        <v>0</v>
      </c>
      <c r="X2871" s="6">
        <f t="shared" si="521"/>
        <v>40540</v>
      </c>
      <c r="Y2871">
        <f t="shared" ca="1" si="522"/>
        <v>1.75</v>
      </c>
      <c r="Z2871">
        <f t="shared" ca="1" si="523"/>
        <v>0.25</v>
      </c>
      <c r="AA2871">
        <f t="shared" ca="1" si="524"/>
        <v>0.44700000000000001</v>
      </c>
      <c r="AB2871">
        <f t="shared" ca="1" si="525"/>
        <v>1</v>
      </c>
      <c r="AC2871">
        <f t="shared" ca="1" si="526"/>
        <v>0.5</v>
      </c>
      <c r="AD2871">
        <f t="shared" ca="1" si="527"/>
        <v>0.75</v>
      </c>
      <c r="AE2871">
        <f t="shared" ca="1" si="528"/>
        <v>0.52080000000000004</v>
      </c>
      <c r="AF2871">
        <f t="shared" ca="1" si="529"/>
        <v>0.53959999999999997</v>
      </c>
      <c r="AG2871">
        <f t="shared" ca="1" si="530"/>
        <v>0</v>
      </c>
    </row>
    <row r="2872" spans="3:33" x14ac:dyDescent="0.3">
      <c r="C2872" s="1">
        <v>40541</v>
      </c>
      <c r="D2872">
        <v>1.75</v>
      </c>
      <c r="E2872" s="1">
        <v>40541</v>
      </c>
      <c r="F2872">
        <v>0.25</v>
      </c>
      <c r="G2872" s="1">
        <v>40541</v>
      </c>
      <c r="H2872">
        <v>0.43</v>
      </c>
      <c r="I2872" s="1">
        <v>40541</v>
      </c>
      <c r="J2872">
        <v>1</v>
      </c>
      <c r="L2872" s="1">
        <v>40541</v>
      </c>
      <c r="M2872">
        <v>0.5</v>
      </c>
      <c r="O2872">
        <f t="shared" si="520"/>
        <v>0.75</v>
      </c>
      <c r="P2872" s="1">
        <v>40541</v>
      </c>
      <c r="Q2872">
        <v>0.51290000000000002</v>
      </c>
      <c r="R2872" s="1">
        <v>40541</v>
      </c>
      <c r="S2872">
        <v>0.55249999999999999</v>
      </c>
      <c r="U2872" s="9">
        <f t="shared" si="531"/>
        <v>0</v>
      </c>
      <c r="X2872" s="6">
        <f t="shared" si="521"/>
        <v>40541</v>
      </c>
      <c r="Y2872">
        <f t="shared" ca="1" si="522"/>
        <v>1.75</v>
      </c>
      <c r="Z2872">
        <f t="shared" ca="1" si="523"/>
        <v>0.25</v>
      </c>
      <c r="AA2872">
        <f t="shared" ca="1" si="524"/>
        <v>0.43</v>
      </c>
      <c r="AB2872">
        <f t="shared" ca="1" si="525"/>
        <v>1</v>
      </c>
      <c r="AC2872">
        <f t="shared" ca="1" si="526"/>
        <v>0.5</v>
      </c>
      <c r="AD2872">
        <f t="shared" ca="1" si="527"/>
        <v>0.75</v>
      </c>
      <c r="AE2872">
        <f t="shared" ca="1" si="528"/>
        <v>0.51290000000000002</v>
      </c>
      <c r="AF2872">
        <f t="shared" ca="1" si="529"/>
        <v>0.55249999999999999</v>
      </c>
      <c r="AG2872">
        <f t="shared" ca="1" si="530"/>
        <v>0</v>
      </c>
    </row>
    <row r="2873" spans="3:33" x14ac:dyDescent="0.3">
      <c r="C2873" s="1">
        <v>40542</v>
      </c>
      <c r="D2873">
        <v>1.75</v>
      </c>
      <c r="E2873" s="1">
        <v>40542</v>
      </c>
      <c r="F2873">
        <v>0.25</v>
      </c>
      <c r="G2873" s="1">
        <v>40542</v>
      </c>
      <c r="H2873">
        <v>0.39300000000000002</v>
      </c>
      <c r="I2873" s="1">
        <v>40542</v>
      </c>
      <c r="J2873">
        <v>1</v>
      </c>
      <c r="L2873" s="1">
        <v>40542</v>
      </c>
      <c r="M2873">
        <v>0.5</v>
      </c>
      <c r="O2873">
        <f t="shared" si="520"/>
        <v>0.75</v>
      </c>
      <c r="P2873" s="1">
        <v>40542</v>
      </c>
      <c r="Q2873">
        <v>0.5131</v>
      </c>
      <c r="R2873" s="1">
        <v>40542</v>
      </c>
      <c r="S2873">
        <v>0.55159999999999998</v>
      </c>
      <c r="U2873" s="9">
        <f t="shared" si="531"/>
        <v>0</v>
      </c>
      <c r="X2873" s="6">
        <f t="shared" si="521"/>
        <v>40542</v>
      </c>
      <c r="Y2873">
        <f t="shared" ca="1" si="522"/>
        <v>1.75</v>
      </c>
      <c r="Z2873">
        <f t="shared" ca="1" si="523"/>
        <v>0.25</v>
      </c>
      <c r="AA2873">
        <f t="shared" ca="1" si="524"/>
        <v>0.39300000000000002</v>
      </c>
      <c r="AB2873">
        <f t="shared" ca="1" si="525"/>
        <v>1</v>
      </c>
      <c r="AC2873">
        <f t="shared" ca="1" si="526"/>
        <v>0.5</v>
      </c>
      <c r="AD2873">
        <f t="shared" ca="1" si="527"/>
        <v>0.75</v>
      </c>
      <c r="AE2873">
        <f t="shared" ca="1" si="528"/>
        <v>0.5131</v>
      </c>
      <c r="AF2873">
        <f t="shared" ca="1" si="529"/>
        <v>0.55159999999999998</v>
      </c>
      <c r="AG2873">
        <f t="shared" ca="1" si="530"/>
        <v>0</v>
      </c>
    </row>
    <row r="2874" spans="3:33" x14ac:dyDescent="0.3">
      <c r="C2874" s="1">
        <v>40543</v>
      </c>
      <c r="D2874">
        <v>1.75</v>
      </c>
      <c r="E2874" s="1">
        <v>40543</v>
      </c>
      <c r="F2874">
        <v>0.25</v>
      </c>
      <c r="G2874" s="1">
        <v>40543</v>
      </c>
      <c r="H2874">
        <v>0.81699999999999995</v>
      </c>
      <c r="I2874" s="1">
        <v>40543</v>
      </c>
      <c r="J2874">
        <v>1</v>
      </c>
      <c r="L2874" s="1">
        <v>40543</v>
      </c>
      <c r="M2874">
        <v>0.5</v>
      </c>
      <c r="O2874">
        <f t="shared" si="520"/>
        <v>0.75</v>
      </c>
      <c r="P2874" s="1">
        <v>40543</v>
      </c>
      <c r="Q2874">
        <v>0.55640000000000001</v>
      </c>
      <c r="R2874" s="1">
        <v>40543</v>
      </c>
      <c r="S2874">
        <v>0.51729999999999998</v>
      </c>
      <c r="U2874" s="9">
        <f t="shared" si="531"/>
        <v>0</v>
      </c>
      <c r="X2874" s="6">
        <f t="shared" si="521"/>
        <v>40543</v>
      </c>
      <c r="Y2874">
        <f t="shared" ca="1" si="522"/>
        <v>1.75</v>
      </c>
      <c r="Z2874">
        <f t="shared" ca="1" si="523"/>
        <v>0.25</v>
      </c>
      <c r="AA2874">
        <f t="shared" ca="1" si="524"/>
        <v>0.81699999999999995</v>
      </c>
      <c r="AB2874">
        <f t="shared" ca="1" si="525"/>
        <v>1</v>
      </c>
      <c r="AC2874">
        <f t="shared" ca="1" si="526"/>
        <v>0.5</v>
      </c>
      <c r="AD2874">
        <f t="shared" ca="1" si="527"/>
        <v>0.75</v>
      </c>
      <c r="AE2874">
        <f t="shared" ca="1" si="528"/>
        <v>0.55640000000000001</v>
      </c>
      <c r="AF2874">
        <f t="shared" ca="1" si="529"/>
        <v>0.51729999999999998</v>
      </c>
      <c r="AG2874">
        <f t="shared" ca="1" si="530"/>
        <v>0</v>
      </c>
    </row>
    <row r="2875" spans="3:33" x14ac:dyDescent="0.3">
      <c r="C2875" s="1">
        <v>40546</v>
      </c>
      <c r="D2875">
        <v>1.75</v>
      </c>
      <c r="E2875" s="1">
        <v>40546</v>
      </c>
      <c r="F2875">
        <v>0.25</v>
      </c>
      <c r="G2875" s="1">
        <v>40546</v>
      </c>
      <c r="H2875">
        <v>0.42099999999999999</v>
      </c>
      <c r="I2875" s="1">
        <v>40546</v>
      </c>
      <c r="J2875">
        <v>1</v>
      </c>
      <c r="L2875" s="1">
        <v>40546</v>
      </c>
      <c r="M2875">
        <v>0.5</v>
      </c>
      <c r="O2875">
        <f t="shared" si="520"/>
        <v>0.75</v>
      </c>
      <c r="P2875" s="1">
        <v>40546</v>
      </c>
      <c r="Q2875">
        <v>0.55640000000000001</v>
      </c>
      <c r="R2875" s="1">
        <v>40546</v>
      </c>
      <c r="S2875">
        <v>0.51729999999999998</v>
      </c>
      <c r="U2875" s="9">
        <f t="shared" si="531"/>
        <v>0</v>
      </c>
      <c r="X2875" s="6">
        <f t="shared" si="521"/>
        <v>40546</v>
      </c>
      <c r="Y2875">
        <f t="shared" ca="1" si="522"/>
        <v>1.75</v>
      </c>
      <c r="Z2875">
        <f t="shared" ca="1" si="523"/>
        <v>0.25</v>
      </c>
      <c r="AA2875">
        <f t="shared" ca="1" si="524"/>
        <v>0.42099999999999999</v>
      </c>
      <c r="AB2875">
        <f t="shared" ca="1" si="525"/>
        <v>1</v>
      </c>
      <c r="AC2875">
        <f t="shared" ca="1" si="526"/>
        <v>0.5</v>
      </c>
      <c r="AD2875">
        <f t="shared" ca="1" si="527"/>
        <v>0.75</v>
      </c>
      <c r="AE2875">
        <f t="shared" ca="1" si="528"/>
        <v>0.55640000000000001</v>
      </c>
      <c r="AF2875">
        <f t="shared" ca="1" si="529"/>
        <v>0.51729999999999998</v>
      </c>
      <c r="AG2875">
        <f t="shared" ca="1" si="530"/>
        <v>0</v>
      </c>
    </row>
    <row r="2876" spans="3:33" x14ac:dyDescent="0.3">
      <c r="C2876" s="1">
        <v>40547</v>
      </c>
      <c r="D2876">
        <v>1.75</v>
      </c>
      <c r="E2876" s="1">
        <v>40547</v>
      </c>
      <c r="F2876">
        <v>0.25</v>
      </c>
      <c r="G2876" s="1">
        <v>40547</v>
      </c>
      <c r="H2876">
        <v>0.42199999999999999</v>
      </c>
      <c r="I2876" s="1">
        <v>40547</v>
      </c>
      <c r="J2876">
        <v>1</v>
      </c>
      <c r="L2876" s="1">
        <v>40547</v>
      </c>
      <c r="M2876">
        <v>0.5</v>
      </c>
      <c r="O2876">
        <f t="shared" si="520"/>
        <v>0.75</v>
      </c>
      <c r="P2876" s="1">
        <v>40547</v>
      </c>
      <c r="Q2876">
        <v>0.51100000000000001</v>
      </c>
      <c r="R2876" s="1">
        <v>40547</v>
      </c>
      <c r="S2876">
        <v>0.51849999999999996</v>
      </c>
      <c r="U2876" s="9">
        <f t="shared" si="531"/>
        <v>0</v>
      </c>
      <c r="X2876" s="6">
        <f t="shared" si="521"/>
        <v>40547</v>
      </c>
      <c r="Y2876">
        <f t="shared" ca="1" si="522"/>
        <v>1.75</v>
      </c>
      <c r="Z2876">
        <f t="shared" ca="1" si="523"/>
        <v>0.25</v>
      </c>
      <c r="AA2876">
        <f t="shared" ca="1" si="524"/>
        <v>0.42199999999999999</v>
      </c>
      <c r="AB2876">
        <f t="shared" ca="1" si="525"/>
        <v>1</v>
      </c>
      <c r="AC2876">
        <f t="shared" ca="1" si="526"/>
        <v>0.5</v>
      </c>
      <c r="AD2876">
        <f t="shared" ca="1" si="527"/>
        <v>0.75</v>
      </c>
      <c r="AE2876">
        <f t="shared" ca="1" si="528"/>
        <v>0.51100000000000001</v>
      </c>
      <c r="AF2876">
        <f t="shared" ca="1" si="529"/>
        <v>0.51849999999999996</v>
      </c>
      <c r="AG2876">
        <f t="shared" ca="1" si="530"/>
        <v>0</v>
      </c>
    </row>
    <row r="2877" spans="3:33" x14ac:dyDescent="0.3">
      <c r="C2877" s="1">
        <v>40548</v>
      </c>
      <c r="D2877">
        <v>1.75</v>
      </c>
      <c r="E2877" s="1">
        <v>40548</v>
      </c>
      <c r="F2877">
        <v>0.25</v>
      </c>
      <c r="G2877" s="1">
        <v>40548</v>
      </c>
      <c r="H2877">
        <v>0.39700000000000002</v>
      </c>
      <c r="I2877" s="1">
        <v>40548</v>
      </c>
      <c r="J2877">
        <v>1</v>
      </c>
      <c r="L2877" s="1">
        <v>40548</v>
      </c>
      <c r="M2877">
        <v>0.5</v>
      </c>
      <c r="O2877">
        <f t="shared" si="520"/>
        <v>0.75</v>
      </c>
      <c r="P2877" s="1">
        <v>40548</v>
      </c>
      <c r="Q2877">
        <v>0.5071</v>
      </c>
      <c r="R2877" s="1">
        <v>40548</v>
      </c>
      <c r="S2877">
        <v>0.51139999999999997</v>
      </c>
      <c r="U2877" s="9">
        <f t="shared" si="531"/>
        <v>0</v>
      </c>
      <c r="X2877" s="6">
        <f t="shared" si="521"/>
        <v>40548</v>
      </c>
      <c r="Y2877">
        <f t="shared" ca="1" si="522"/>
        <v>1.75</v>
      </c>
      <c r="Z2877">
        <f t="shared" ca="1" si="523"/>
        <v>0.25</v>
      </c>
      <c r="AA2877">
        <f t="shared" ca="1" si="524"/>
        <v>0.39700000000000002</v>
      </c>
      <c r="AB2877">
        <f t="shared" ca="1" si="525"/>
        <v>1</v>
      </c>
      <c r="AC2877">
        <f t="shared" ca="1" si="526"/>
        <v>0.5</v>
      </c>
      <c r="AD2877">
        <f t="shared" ca="1" si="527"/>
        <v>0.75</v>
      </c>
      <c r="AE2877">
        <f t="shared" ca="1" si="528"/>
        <v>0.5071</v>
      </c>
      <c r="AF2877">
        <f t="shared" ca="1" si="529"/>
        <v>0.51139999999999997</v>
      </c>
      <c r="AG2877">
        <f t="shared" ca="1" si="530"/>
        <v>0</v>
      </c>
    </row>
    <row r="2878" spans="3:33" x14ac:dyDescent="0.3">
      <c r="C2878" s="1">
        <v>40549</v>
      </c>
      <c r="D2878">
        <v>1.75</v>
      </c>
      <c r="E2878" s="1">
        <v>40549</v>
      </c>
      <c r="F2878">
        <v>0.25</v>
      </c>
      <c r="G2878" s="1">
        <v>40549</v>
      </c>
      <c r="H2878">
        <v>0.379</v>
      </c>
      <c r="I2878" s="1">
        <v>40549</v>
      </c>
      <c r="J2878">
        <v>1</v>
      </c>
      <c r="L2878" s="1">
        <v>40549</v>
      </c>
      <c r="M2878">
        <v>0.5</v>
      </c>
      <c r="O2878">
        <f t="shared" ref="O2878:O2941" si="532">M2878+0.25</f>
        <v>0.75</v>
      </c>
      <c r="P2878" s="1">
        <v>40549</v>
      </c>
      <c r="Q2878">
        <v>0.50519999999999998</v>
      </c>
      <c r="R2878" s="1">
        <v>40549</v>
      </c>
      <c r="S2878">
        <v>0.51380000000000003</v>
      </c>
      <c r="U2878" s="9">
        <f t="shared" si="531"/>
        <v>0</v>
      </c>
      <c r="X2878" s="6">
        <f t="shared" si="521"/>
        <v>40549</v>
      </c>
      <c r="Y2878">
        <f t="shared" ca="1" si="522"/>
        <v>1.75</v>
      </c>
      <c r="Z2878">
        <f t="shared" ca="1" si="523"/>
        <v>0.25</v>
      </c>
      <c r="AA2878">
        <f t="shared" ca="1" si="524"/>
        <v>0.379</v>
      </c>
      <c r="AB2878">
        <f t="shared" ca="1" si="525"/>
        <v>1</v>
      </c>
      <c r="AC2878">
        <f t="shared" ca="1" si="526"/>
        <v>0.5</v>
      </c>
      <c r="AD2878">
        <f t="shared" ca="1" si="527"/>
        <v>0.75</v>
      </c>
      <c r="AE2878">
        <f t="shared" ca="1" si="528"/>
        <v>0.50519999999999998</v>
      </c>
      <c r="AF2878">
        <f t="shared" ca="1" si="529"/>
        <v>0.51380000000000003</v>
      </c>
      <c r="AG2878">
        <f t="shared" ca="1" si="530"/>
        <v>0</v>
      </c>
    </row>
    <row r="2879" spans="3:33" x14ac:dyDescent="0.3">
      <c r="C2879" s="1">
        <v>40550</v>
      </c>
      <c r="D2879">
        <v>1.75</v>
      </c>
      <c r="E2879" s="1">
        <v>40550</v>
      </c>
      <c r="F2879">
        <v>0.25</v>
      </c>
      <c r="G2879" s="1">
        <v>40550</v>
      </c>
      <c r="H2879">
        <v>0.38</v>
      </c>
      <c r="I2879" s="1">
        <v>40550</v>
      </c>
      <c r="J2879">
        <v>1</v>
      </c>
      <c r="L2879" s="1">
        <v>40550</v>
      </c>
      <c r="M2879">
        <v>0.5</v>
      </c>
      <c r="O2879">
        <f t="shared" si="532"/>
        <v>0.75</v>
      </c>
      <c r="P2879" s="1">
        <v>40550</v>
      </c>
      <c r="Q2879">
        <v>0.50690000000000002</v>
      </c>
      <c r="R2879" s="1">
        <v>40550</v>
      </c>
      <c r="S2879">
        <v>0.50390000000000001</v>
      </c>
      <c r="U2879" s="9">
        <f t="shared" si="531"/>
        <v>0</v>
      </c>
      <c r="X2879" s="6">
        <f t="shared" si="521"/>
        <v>40550</v>
      </c>
      <c r="Y2879">
        <f t="shared" ca="1" si="522"/>
        <v>1.75</v>
      </c>
      <c r="Z2879">
        <f t="shared" ca="1" si="523"/>
        <v>0.25</v>
      </c>
      <c r="AA2879">
        <f t="shared" ca="1" si="524"/>
        <v>0.38</v>
      </c>
      <c r="AB2879">
        <f t="shared" ca="1" si="525"/>
        <v>1</v>
      </c>
      <c r="AC2879">
        <f t="shared" ca="1" si="526"/>
        <v>0.5</v>
      </c>
      <c r="AD2879">
        <f t="shared" ca="1" si="527"/>
        <v>0.75</v>
      </c>
      <c r="AE2879">
        <f t="shared" ca="1" si="528"/>
        <v>0.50690000000000002</v>
      </c>
      <c r="AF2879">
        <f t="shared" ca="1" si="529"/>
        <v>0.50390000000000001</v>
      </c>
      <c r="AG2879">
        <f t="shared" ca="1" si="530"/>
        <v>0</v>
      </c>
    </row>
    <row r="2880" spans="3:33" x14ac:dyDescent="0.3">
      <c r="C2880" s="1">
        <v>40553</v>
      </c>
      <c r="D2880">
        <v>1.75</v>
      </c>
      <c r="E2880" s="1">
        <v>40553</v>
      </c>
      <c r="F2880">
        <v>0.25</v>
      </c>
      <c r="G2880" s="1">
        <v>40553</v>
      </c>
      <c r="H2880">
        <v>0.38900000000000001</v>
      </c>
      <c r="I2880" s="1">
        <v>40553</v>
      </c>
      <c r="J2880">
        <v>1</v>
      </c>
      <c r="L2880" s="1">
        <v>40553</v>
      </c>
      <c r="M2880">
        <v>0.5</v>
      </c>
      <c r="O2880">
        <f t="shared" si="532"/>
        <v>0.75</v>
      </c>
      <c r="P2880" s="1">
        <v>40553</v>
      </c>
      <c r="Q2880">
        <v>0.5081</v>
      </c>
      <c r="R2880" s="1">
        <v>40553</v>
      </c>
      <c r="S2880">
        <v>0.51139999999999997</v>
      </c>
      <c r="U2880" s="9">
        <f t="shared" si="531"/>
        <v>0</v>
      </c>
      <c r="X2880" s="6">
        <f t="shared" si="521"/>
        <v>40553</v>
      </c>
      <c r="Y2880">
        <f t="shared" ca="1" si="522"/>
        <v>1.75</v>
      </c>
      <c r="Z2880">
        <f t="shared" ca="1" si="523"/>
        <v>0.25</v>
      </c>
      <c r="AA2880">
        <f t="shared" ca="1" si="524"/>
        <v>0.38900000000000001</v>
      </c>
      <c r="AB2880">
        <f t="shared" ca="1" si="525"/>
        <v>1</v>
      </c>
      <c r="AC2880">
        <f t="shared" ca="1" si="526"/>
        <v>0.5</v>
      </c>
      <c r="AD2880">
        <f t="shared" ca="1" si="527"/>
        <v>0.75</v>
      </c>
      <c r="AE2880">
        <f t="shared" ca="1" si="528"/>
        <v>0.5081</v>
      </c>
      <c r="AF2880">
        <f t="shared" ca="1" si="529"/>
        <v>0.51139999999999997</v>
      </c>
      <c r="AG2880">
        <f t="shared" ca="1" si="530"/>
        <v>0</v>
      </c>
    </row>
    <row r="2881" spans="3:33" x14ac:dyDescent="0.3">
      <c r="C2881" s="1">
        <v>40554</v>
      </c>
      <c r="D2881">
        <v>1.75</v>
      </c>
      <c r="E2881" s="1">
        <v>40554</v>
      </c>
      <c r="F2881">
        <v>0.25</v>
      </c>
      <c r="G2881" s="1">
        <v>40554</v>
      </c>
      <c r="H2881">
        <v>0.376</v>
      </c>
      <c r="I2881" s="1">
        <v>40554</v>
      </c>
      <c r="J2881">
        <v>1</v>
      </c>
      <c r="L2881" s="1">
        <v>40554</v>
      </c>
      <c r="M2881">
        <v>0.5</v>
      </c>
      <c r="O2881">
        <f t="shared" si="532"/>
        <v>0.75</v>
      </c>
      <c r="P2881" s="1">
        <v>40554</v>
      </c>
      <c r="Q2881">
        <v>0.50290000000000001</v>
      </c>
      <c r="R2881" s="1">
        <v>40554</v>
      </c>
      <c r="S2881">
        <v>0.5141</v>
      </c>
      <c r="U2881" s="9">
        <f t="shared" si="531"/>
        <v>0</v>
      </c>
      <c r="X2881" s="6">
        <f t="shared" si="521"/>
        <v>40554</v>
      </c>
      <c r="Y2881">
        <f t="shared" ca="1" si="522"/>
        <v>1.75</v>
      </c>
      <c r="Z2881">
        <f t="shared" ca="1" si="523"/>
        <v>0.25</v>
      </c>
      <c r="AA2881">
        <f t="shared" ca="1" si="524"/>
        <v>0.376</v>
      </c>
      <c r="AB2881">
        <f t="shared" ca="1" si="525"/>
        <v>1</v>
      </c>
      <c r="AC2881">
        <f t="shared" ca="1" si="526"/>
        <v>0.5</v>
      </c>
      <c r="AD2881">
        <f t="shared" ca="1" si="527"/>
        <v>0.75</v>
      </c>
      <c r="AE2881">
        <f t="shared" ca="1" si="528"/>
        <v>0.50290000000000001</v>
      </c>
      <c r="AF2881">
        <f t="shared" ca="1" si="529"/>
        <v>0.5141</v>
      </c>
      <c r="AG2881">
        <f t="shared" ca="1" si="530"/>
        <v>0</v>
      </c>
    </row>
    <row r="2882" spans="3:33" x14ac:dyDescent="0.3">
      <c r="C2882" s="1">
        <v>40555</v>
      </c>
      <c r="D2882">
        <v>1.75</v>
      </c>
      <c r="E2882" s="1">
        <v>40555</v>
      </c>
      <c r="F2882">
        <v>0.25</v>
      </c>
      <c r="G2882" s="1">
        <v>40555</v>
      </c>
      <c r="H2882">
        <v>0.376</v>
      </c>
      <c r="I2882" s="1">
        <v>40555</v>
      </c>
      <c r="J2882">
        <v>1</v>
      </c>
      <c r="L2882" s="1">
        <v>40555</v>
      </c>
      <c r="M2882">
        <v>0.5</v>
      </c>
      <c r="O2882">
        <f t="shared" si="532"/>
        <v>0.75</v>
      </c>
      <c r="P2882" s="1">
        <v>40555</v>
      </c>
      <c r="Q2882">
        <v>0.50339999999999996</v>
      </c>
      <c r="R2882" s="1">
        <v>40555</v>
      </c>
      <c r="S2882">
        <v>0.51880000000000004</v>
      </c>
      <c r="U2882" s="9">
        <f t="shared" si="531"/>
        <v>0</v>
      </c>
      <c r="X2882" s="6">
        <f t="shared" si="521"/>
        <v>40555</v>
      </c>
      <c r="Y2882">
        <f t="shared" ca="1" si="522"/>
        <v>1.75</v>
      </c>
      <c r="Z2882">
        <f t="shared" ca="1" si="523"/>
        <v>0.25</v>
      </c>
      <c r="AA2882">
        <f t="shared" ca="1" si="524"/>
        <v>0.376</v>
      </c>
      <c r="AB2882">
        <f t="shared" ca="1" si="525"/>
        <v>1</v>
      </c>
      <c r="AC2882">
        <f t="shared" ca="1" si="526"/>
        <v>0.5</v>
      </c>
      <c r="AD2882">
        <f t="shared" ca="1" si="527"/>
        <v>0.75</v>
      </c>
      <c r="AE2882">
        <f t="shared" ca="1" si="528"/>
        <v>0.50339999999999996</v>
      </c>
      <c r="AF2882">
        <f t="shared" ca="1" si="529"/>
        <v>0.51880000000000004</v>
      </c>
      <c r="AG2882">
        <f t="shared" ca="1" si="530"/>
        <v>0</v>
      </c>
    </row>
    <row r="2883" spans="3:33" x14ac:dyDescent="0.3">
      <c r="C2883" s="1">
        <v>40556</v>
      </c>
      <c r="D2883">
        <v>1.75</v>
      </c>
      <c r="E2883" s="1">
        <v>40556</v>
      </c>
      <c r="F2883">
        <v>0.25</v>
      </c>
      <c r="G2883" s="1">
        <v>40556</v>
      </c>
      <c r="H2883">
        <v>0.375</v>
      </c>
      <c r="I2883" s="1">
        <v>40556</v>
      </c>
      <c r="J2883">
        <v>1</v>
      </c>
      <c r="L2883" s="1">
        <v>40556</v>
      </c>
      <c r="M2883">
        <v>0.5</v>
      </c>
      <c r="O2883">
        <f t="shared" si="532"/>
        <v>0.75</v>
      </c>
      <c r="P2883" s="1">
        <v>40556</v>
      </c>
      <c r="Q2883">
        <v>0.50380000000000003</v>
      </c>
      <c r="R2883" s="1">
        <v>40556</v>
      </c>
      <c r="S2883">
        <v>0.52590000000000003</v>
      </c>
      <c r="U2883" s="9">
        <f t="shared" si="531"/>
        <v>0</v>
      </c>
      <c r="X2883" s="6">
        <f t="shared" si="521"/>
        <v>40556</v>
      </c>
      <c r="Y2883">
        <f t="shared" ca="1" si="522"/>
        <v>1.75</v>
      </c>
      <c r="Z2883">
        <f t="shared" ca="1" si="523"/>
        <v>0.25</v>
      </c>
      <c r="AA2883">
        <f t="shared" ca="1" si="524"/>
        <v>0.375</v>
      </c>
      <c r="AB2883">
        <f t="shared" ca="1" si="525"/>
        <v>1</v>
      </c>
      <c r="AC2883">
        <f t="shared" ca="1" si="526"/>
        <v>0.5</v>
      </c>
      <c r="AD2883">
        <f t="shared" ca="1" si="527"/>
        <v>0.75</v>
      </c>
      <c r="AE2883">
        <f t="shared" ca="1" si="528"/>
        <v>0.50380000000000003</v>
      </c>
      <c r="AF2883">
        <f t="shared" ca="1" si="529"/>
        <v>0.52590000000000003</v>
      </c>
      <c r="AG2883">
        <f t="shared" ca="1" si="530"/>
        <v>0</v>
      </c>
    </row>
    <row r="2884" spans="3:33" x14ac:dyDescent="0.3">
      <c r="C2884" s="1">
        <v>40557</v>
      </c>
      <c r="D2884">
        <v>1.75</v>
      </c>
      <c r="E2884" s="1">
        <v>40557</v>
      </c>
      <c r="F2884">
        <v>0.25</v>
      </c>
      <c r="G2884" s="1">
        <v>40557</v>
      </c>
      <c r="H2884">
        <v>0.36099999999999999</v>
      </c>
      <c r="I2884" s="1">
        <v>40557</v>
      </c>
      <c r="J2884">
        <v>1</v>
      </c>
      <c r="L2884" s="1">
        <v>40557</v>
      </c>
      <c r="M2884">
        <v>0.5</v>
      </c>
      <c r="O2884">
        <f t="shared" si="532"/>
        <v>0.75</v>
      </c>
      <c r="P2884" s="1">
        <v>40557</v>
      </c>
      <c r="Q2884">
        <v>0.50409999999999999</v>
      </c>
      <c r="R2884" s="1">
        <v>40557</v>
      </c>
      <c r="S2884">
        <v>0.50349999999999995</v>
      </c>
      <c r="U2884" s="9">
        <f t="shared" si="531"/>
        <v>0</v>
      </c>
      <c r="X2884" s="6">
        <f t="shared" si="521"/>
        <v>40557</v>
      </c>
      <c r="Y2884">
        <f t="shared" ca="1" si="522"/>
        <v>1.75</v>
      </c>
      <c r="Z2884">
        <f t="shared" ca="1" si="523"/>
        <v>0.25</v>
      </c>
      <c r="AA2884">
        <f t="shared" ca="1" si="524"/>
        <v>0.36099999999999999</v>
      </c>
      <c r="AB2884">
        <f t="shared" ca="1" si="525"/>
        <v>1</v>
      </c>
      <c r="AC2884">
        <f t="shared" ca="1" si="526"/>
        <v>0.5</v>
      </c>
      <c r="AD2884">
        <f t="shared" ca="1" si="527"/>
        <v>0.75</v>
      </c>
      <c r="AE2884">
        <f t="shared" ca="1" si="528"/>
        <v>0.50409999999999999</v>
      </c>
      <c r="AF2884">
        <f t="shared" ca="1" si="529"/>
        <v>0.50349999999999995</v>
      </c>
      <c r="AG2884">
        <f t="shared" ca="1" si="530"/>
        <v>0</v>
      </c>
    </row>
    <row r="2885" spans="3:33" x14ac:dyDescent="0.3">
      <c r="C2885" s="1">
        <v>40560</v>
      </c>
      <c r="D2885">
        <v>1.75</v>
      </c>
      <c r="E2885" s="1">
        <v>40560</v>
      </c>
      <c r="F2885">
        <v>0.25</v>
      </c>
      <c r="G2885" s="1">
        <v>40560</v>
      </c>
      <c r="H2885">
        <v>0.36699999999999999</v>
      </c>
      <c r="I2885" s="1">
        <v>40560</v>
      </c>
      <c r="J2885">
        <v>1</v>
      </c>
      <c r="L2885" s="1">
        <v>40560</v>
      </c>
      <c r="M2885">
        <v>0.5</v>
      </c>
      <c r="O2885">
        <f t="shared" si="532"/>
        <v>0.75</v>
      </c>
      <c r="P2885" s="1">
        <v>40560</v>
      </c>
      <c r="Q2885">
        <v>0.50360000000000005</v>
      </c>
      <c r="R2885" s="1">
        <v>40560</v>
      </c>
      <c r="S2885">
        <v>0.51170000000000004</v>
      </c>
      <c r="U2885" s="9">
        <f t="shared" si="531"/>
        <v>0</v>
      </c>
      <c r="X2885" s="6">
        <f t="shared" si="521"/>
        <v>40560</v>
      </c>
      <c r="Y2885">
        <f t="shared" ca="1" si="522"/>
        <v>1.75</v>
      </c>
      <c r="Z2885">
        <f t="shared" ca="1" si="523"/>
        <v>0.25</v>
      </c>
      <c r="AA2885">
        <f t="shared" ca="1" si="524"/>
        <v>0.36699999999999999</v>
      </c>
      <c r="AB2885">
        <f t="shared" ca="1" si="525"/>
        <v>1</v>
      </c>
      <c r="AC2885">
        <f t="shared" ca="1" si="526"/>
        <v>0.5</v>
      </c>
      <c r="AD2885">
        <f t="shared" ca="1" si="527"/>
        <v>0.75</v>
      </c>
      <c r="AE2885">
        <f t="shared" ca="1" si="528"/>
        <v>0.50360000000000005</v>
      </c>
      <c r="AF2885">
        <f t="shared" ca="1" si="529"/>
        <v>0.51170000000000004</v>
      </c>
      <c r="AG2885">
        <f t="shared" ca="1" si="530"/>
        <v>0</v>
      </c>
    </row>
    <row r="2886" spans="3:33" x14ac:dyDescent="0.3">
      <c r="C2886" s="1">
        <v>40561</v>
      </c>
      <c r="D2886">
        <v>1.75</v>
      </c>
      <c r="E2886" s="1">
        <v>40561</v>
      </c>
      <c r="F2886">
        <v>0.25</v>
      </c>
      <c r="G2886" s="1">
        <v>40561</v>
      </c>
      <c r="H2886">
        <v>0.81399999999999995</v>
      </c>
      <c r="I2886" s="1">
        <v>40561</v>
      </c>
      <c r="J2886">
        <v>1</v>
      </c>
      <c r="L2886" s="1">
        <v>40561</v>
      </c>
      <c r="M2886">
        <v>0.5</v>
      </c>
      <c r="O2886">
        <f t="shared" si="532"/>
        <v>0.75</v>
      </c>
      <c r="P2886" s="1">
        <v>40561</v>
      </c>
      <c r="Q2886">
        <v>0.50649999999999995</v>
      </c>
      <c r="R2886" s="1">
        <v>40561</v>
      </c>
      <c r="S2886">
        <v>0.5111</v>
      </c>
      <c r="U2886" s="9">
        <f t="shared" si="531"/>
        <v>0</v>
      </c>
      <c r="X2886" s="6">
        <f t="shared" ref="X2886:X2949" si="533">IF(ISNUMBER(C2886),C2886,#N/A)</f>
        <v>40561</v>
      </c>
      <c r="Y2886">
        <f t="shared" ref="Y2886:Y2949" ca="1" si="534">VLOOKUP($X2886,$C$5:$D$5000,2,FALSE)</f>
        <v>1.75</v>
      </c>
      <c r="Z2886">
        <f t="shared" ref="Z2886:Z2949" ca="1" si="535">VLOOKUP($X2886,$E$5:$F$5000,2,FALSE)</f>
        <v>0.25</v>
      </c>
      <c r="AA2886">
        <f t="shared" ref="AA2886:AA2949" ca="1" si="536">VLOOKUP($X2886,$G$5:$H$5000,2,FALSE)</f>
        <v>0.81399999999999995</v>
      </c>
      <c r="AB2886">
        <f t="shared" ref="AB2886:AB2949" ca="1" si="537">VLOOKUP($X2886,$I$5:$J$5000,2,FALSE)</f>
        <v>1</v>
      </c>
      <c r="AC2886">
        <f t="shared" ref="AC2886:AC2949" ca="1" si="538">VLOOKUP($X2886,$L$5:$M$5000,2,FALSE)</f>
        <v>0.5</v>
      </c>
      <c r="AD2886">
        <f t="shared" ref="AD2886:AD2949" ca="1" si="539">VLOOKUP($X2886,$L$5:$O$5000,4,FALSE)</f>
        <v>0.75</v>
      </c>
      <c r="AE2886">
        <f t="shared" ref="AE2886:AE2949" ca="1" si="540">VLOOKUP($X2886,$P$5:$Q$5000,2,FALSE)</f>
        <v>0.50649999999999995</v>
      </c>
      <c r="AF2886">
        <f t="shared" ref="AF2886:AF2949" ca="1" si="541">VLOOKUP($X2886,$R$5:$S$5000,2,FALSE)</f>
        <v>0.5111</v>
      </c>
      <c r="AG2886">
        <f t="shared" ref="AG2886:AG2949" ca="1" si="542">VLOOKUP($X2886,$L$5:$U$5000,10,FALSE)</f>
        <v>0</v>
      </c>
    </row>
    <row r="2887" spans="3:33" x14ac:dyDescent="0.3">
      <c r="C2887" s="1">
        <v>40562</v>
      </c>
      <c r="D2887">
        <v>1.75</v>
      </c>
      <c r="E2887" s="1">
        <v>40562</v>
      </c>
      <c r="F2887">
        <v>0.25</v>
      </c>
      <c r="G2887" s="1">
        <v>40562</v>
      </c>
      <c r="H2887">
        <v>0.70499999999999996</v>
      </c>
      <c r="I2887" s="1">
        <v>40562</v>
      </c>
      <c r="J2887">
        <v>1</v>
      </c>
      <c r="L2887" s="1">
        <v>40562</v>
      </c>
      <c r="M2887">
        <v>0.5</v>
      </c>
      <c r="O2887">
        <f t="shared" si="532"/>
        <v>0.75</v>
      </c>
      <c r="P2887" s="1">
        <v>40562</v>
      </c>
      <c r="Q2887">
        <v>0.50680000000000003</v>
      </c>
      <c r="R2887" s="1">
        <v>40562</v>
      </c>
      <c r="S2887">
        <v>0.49480000000000002</v>
      </c>
      <c r="U2887" s="9">
        <f t="shared" si="531"/>
        <v>0</v>
      </c>
      <c r="X2887" s="6">
        <f t="shared" si="533"/>
        <v>40562</v>
      </c>
      <c r="Y2887">
        <f t="shared" ca="1" si="534"/>
        <v>1.75</v>
      </c>
      <c r="Z2887">
        <f t="shared" ca="1" si="535"/>
        <v>0.25</v>
      </c>
      <c r="AA2887">
        <f t="shared" ca="1" si="536"/>
        <v>0.70499999999999996</v>
      </c>
      <c r="AB2887">
        <f t="shared" ca="1" si="537"/>
        <v>1</v>
      </c>
      <c r="AC2887">
        <f t="shared" ca="1" si="538"/>
        <v>0.5</v>
      </c>
      <c r="AD2887">
        <f t="shared" ca="1" si="539"/>
        <v>0.75</v>
      </c>
      <c r="AE2887">
        <f t="shared" ca="1" si="540"/>
        <v>0.50680000000000003</v>
      </c>
      <c r="AF2887">
        <f t="shared" ca="1" si="541"/>
        <v>0.49480000000000002</v>
      </c>
      <c r="AG2887">
        <f t="shared" ca="1" si="542"/>
        <v>0</v>
      </c>
    </row>
    <row r="2888" spans="3:33" x14ac:dyDescent="0.3">
      <c r="C2888" s="1">
        <v>40563</v>
      </c>
      <c r="D2888">
        <v>1.75</v>
      </c>
      <c r="E2888" s="1">
        <v>40563</v>
      </c>
      <c r="F2888">
        <v>0.25</v>
      </c>
      <c r="G2888" s="1">
        <v>40563</v>
      </c>
      <c r="H2888">
        <v>0.71299999999999997</v>
      </c>
      <c r="I2888" s="1">
        <v>40563</v>
      </c>
      <c r="J2888">
        <v>1</v>
      </c>
      <c r="L2888" s="1">
        <v>40563</v>
      </c>
      <c r="M2888">
        <v>0.5</v>
      </c>
      <c r="O2888">
        <f t="shared" si="532"/>
        <v>0.75</v>
      </c>
      <c r="P2888" s="1">
        <v>40563</v>
      </c>
      <c r="Q2888">
        <v>0.50229999999999997</v>
      </c>
      <c r="R2888" s="1">
        <v>40563</v>
      </c>
      <c r="S2888">
        <v>0.502</v>
      </c>
      <c r="U2888" s="9">
        <f t="shared" si="531"/>
        <v>0</v>
      </c>
      <c r="X2888" s="6">
        <f t="shared" si="533"/>
        <v>40563</v>
      </c>
      <c r="Y2888">
        <f t="shared" ca="1" si="534"/>
        <v>1.75</v>
      </c>
      <c r="Z2888">
        <f t="shared" ca="1" si="535"/>
        <v>0.25</v>
      </c>
      <c r="AA2888">
        <f t="shared" ca="1" si="536"/>
        <v>0.71299999999999997</v>
      </c>
      <c r="AB2888">
        <f t="shared" ca="1" si="537"/>
        <v>1</v>
      </c>
      <c r="AC2888">
        <f t="shared" ca="1" si="538"/>
        <v>0.5</v>
      </c>
      <c r="AD2888">
        <f t="shared" ca="1" si="539"/>
        <v>0.75</v>
      </c>
      <c r="AE2888">
        <f t="shared" ca="1" si="540"/>
        <v>0.50229999999999997</v>
      </c>
      <c r="AF2888">
        <f t="shared" ca="1" si="541"/>
        <v>0.502</v>
      </c>
      <c r="AG2888">
        <f t="shared" ca="1" si="542"/>
        <v>0</v>
      </c>
    </row>
    <row r="2889" spans="3:33" x14ac:dyDescent="0.3">
      <c r="C2889" s="1">
        <v>40564</v>
      </c>
      <c r="D2889">
        <v>1.75</v>
      </c>
      <c r="E2889" s="1">
        <v>40564</v>
      </c>
      <c r="F2889">
        <v>0.25</v>
      </c>
      <c r="G2889" s="1">
        <v>40564</v>
      </c>
      <c r="H2889">
        <v>0.82399999999999995</v>
      </c>
      <c r="I2889" s="1">
        <v>40564</v>
      </c>
      <c r="J2889">
        <v>1</v>
      </c>
      <c r="L2889" s="1">
        <v>40564</v>
      </c>
      <c r="M2889">
        <v>0.5</v>
      </c>
      <c r="O2889">
        <f t="shared" si="532"/>
        <v>0.75</v>
      </c>
      <c r="P2889" s="1">
        <v>40564</v>
      </c>
      <c r="Q2889">
        <v>0.50619999999999998</v>
      </c>
      <c r="R2889" s="1">
        <v>40564</v>
      </c>
      <c r="S2889">
        <v>0.49709999999999999</v>
      </c>
      <c r="U2889" s="9">
        <f t="shared" si="531"/>
        <v>0</v>
      </c>
      <c r="X2889" s="6">
        <f t="shared" si="533"/>
        <v>40564</v>
      </c>
      <c r="Y2889">
        <f t="shared" ca="1" si="534"/>
        <v>1.75</v>
      </c>
      <c r="Z2889">
        <f t="shared" ca="1" si="535"/>
        <v>0.25</v>
      </c>
      <c r="AA2889">
        <f t="shared" ca="1" si="536"/>
        <v>0.82399999999999995</v>
      </c>
      <c r="AB2889">
        <f t="shared" ca="1" si="537"/>
        <v>1</v>
      </c>
      <c r="AC2889">
        <f t="shared" ca="1" si="538"/>
        <v>0.5</v>
      </c>
      <c r="AD2889">
        <f t="shared" ca="1" si="539"/>
        <v>0.75</v>
      </c>
      <c r="AE2889">
        <f t="shared" ca="1" si="540"/>
        <v>0.50619999999999998</v>
      </c>
      <c r="AF2889">
        <f t="shared" ca="1" si="541"/>
        <v>0.49709999999999999</v>
      </c>
      <c r="AG2889">
        <f t="shared" ca="1" si="542"/>
        <v>0</v>
      </c>
    </row>
    <row r="2890" spans="3:33" x14ac:dyDescent="0.3">
      <c r="C2890" s="1">
        <v>40567</v>
      </c>
      <c r="D2890">
        <v>1.75</v>
      </c>
      <c r="E2890" s="1">
        <v>40567</v>
      </c>
      <c r="F2890">
        <v>0.25</v>
      </c>
      <c r="G2890" s="1">
        <v>40567</v>
      </c>
      <c r="H2890">
        <v>0.91600000000000004</v>
      </c>
      <c r="I2890" s="1">
        <v>40567</v>
      </c>
      <c r="J2890">
        <v>1</v>
      </c>
      <c r="L2890" s="1">
        <v>40567</v>
      </c>
      <c r="M2890">
        <v>0.5</v>
      </c>
      <c r="O2890">
        <f t="shared" si="532"/>
        <v>0.75</v>
      </c>
      <c r="P2890" s="1">
        <v>40567</v>
      </c>
      <c r="Q2890">
        <v>0.50590000000000002</v>
      </c>
      <c r="R2890" s="1">
        <v>40567</v>
      </c>
      <c r="S2890">
        <v>0.50739999999999996</v>
      </c>
      <c r="U2890" s="9">
        <f t="shared" si="531"/>
        <v>0</v>
      </c>
      <c r="X2890" s="6">
        <f t="shared" si="533"/>
        <v>40567</v>
      </c>
      <c r="Y2890">
        <f t="shared" ca="1" si="534"/>
        <v>1.75</v>
      </c>
      <c r="Z2890">
        <f t="shared" ca="1" si="535"/>
        <v>0.25</v>
      </c>
      <c r="AA2890">
        <f t="shared" ca="1" si="536"/>
        <v>0.91600000000000004</v>
      </c>
      <c r="AB2890">
        <f t="shared" ca="1" si="537"/>
        <v>1</v>
      </c>
      <c r="AC2890">
        <f t="shared" ca="1" si="538"/>
        <v>0.5</v>
      </c>
      <c r="AD2890">
        <f t="shared" ca="1" si="539"/>
        <v>0.75</v>
      </c>
      <c r="AE2890">
        <f t="shared" ca="1" si="540"/>
        <v>0.50590000000000002</v>
      </c>
      <c r="AF2890">
        <f t="shared" ca="1" si="541"/>
        <v>0.50739999999999996</v>
      </c>
      <c r="AG2890">
        <f t="shared" ca="1" si="542"/>
        <v>0</v>
      </c>
    </row>
    <row r="2891" spans="3:33" x14ac:dyDescent="0.3">
      <c r="C2891" s="1">
        <v>40568</v>
      </c>
      <c r="D2891">
        <v>1.75</v>
      </c>
      <c r="E2891" s="1">
        <v>40568</v>
      </c>
      <c r="F2891">
        <v>0.25</v>
      </c>
      <c r="G2891" s="1">
        <v>40568</v>
      </c>
      <c r="H2891">
        <v>1.0349999999999999</v>
      </c>
      <c r="I2891" s="1">
        <v>40568</v>
      </c>
      <c r="J2891">
        <v>1</v>
      </c>
      <c r="L2891" s="1">
        <v>40568</v>
      </c>
      <c r="M2891">
        <v>0.5</v>
      </c>
      <c r="O2891">
        <f t="shared" si="532"/>
        <v>0.75</v>
      </c>
      <c r="P2891" s="1">
        <v>40568</v>
      </c>
      <c r="Q2891">
        <v>0.50360000000000005</v>
      </c>
      <c r="R2891" s="1">
        <v>40568</v>
      </c>
      <c r="S2891">
        <v>0.50270000000000004</v>
      </c>
      <c r="U2891" s="9">
        <f t="shared" si="531"/>
        <v>0</v>
      </c>
      <c r="X2891" s="6">
        <f t="shared" si="533"/>
        <v>40568</v>
      </c>
      <c r="Y2891">
        <f t="shared" ca="1" si="534"/>
        <v>1.75</v>
      </c>
      <c r="Z2891">
        <f t="shared" ca="1" si="535"/>
        <v>0.25</v>
      </c>
      <c r="AA2891">
        <f t="shared" ca="1" si="536"/>
        <v>1.0349999999999999</v>
      </c>
      <c r="AB2891">
        <f t="shared" ca="1" si="537"/>
        <v>1</v>
      </c>
      <c r="AC2891">
        <f t="shared" ca="1" si="538"/>
        <v>0.5</v>
      </c>
      <c r="AD2891">
        <f t="shared" ca="1" si="539"/>
        <v>0.75</v>
      </c>
      <c r="AE2891">
        <f t="shared" ca="1" si="540"/>
        <v>0.50360000000000005</v>
      </c>
      <c r="AF2891">
        <f t="shared" ca="1" si="541"/>
        <v>0.50270000000000004</v>
      </c>
      <c r="AG2891">
        <f t="shared" ca="1" si="542"/>
        <v>0</v>
      </c>
    </row>
    <row r="2892" spans="3:33" x14ac:dyDescent="0.3">
      <c r="C2892" s="1">
        <v>40569</v>
      </c>
      <c r="D2892">
        <v>1.75</v>
      </c>
      <c r="E2892" s="1">
        <v>40569</v>
      </c>
      <c r="F2892">
        <v>0.25</v>
      </c>
      <c r="G2892" s="1">
        <v>40569</v>
      </c>
      <c r="H2892">
        <v>1.1719999999999999</v>
      </c>
      <c r="I2892" s="1">
        <v>40569</v>
      </c>
      <c r="J2892">
        <v>1</v>
      </c>
      <c r="L2892" s="1">
        <v>40569</v>
      </c>
      <c r="M2892">
        <v>0.5</v>
      </c>
      <c r="O2892">
        <f t="shared" si="532"/>
        <v>0.75</v>
      </c>
      <c r="P2892" s="1">
        <v>40569</v>
      </c>
      <c r="Q2892">
        <v>0.505</v>
      </c>
      <c r="R2892" s="1">
        <v>40569</v>
      </c>
      <c r="S2892">
        <v>0.50409999999999999</v>
      </c>
      <c r="U2892" s="9">
        <f t="shared" si="531"/>
        <v>0</v>
      </c>
      <c r="X2892" s="6">
        <f t="shared" si="533"/>
        <v>40569</v>
      </c>
      <c r="Y2892">
        <f t="shared" ca="1" si="534"/>
        <v>1.75</v>
      </c>
      <c r="Z2892">
        <f t="shared" ca="1" si="535"/>
        <v>0.25</v>
      </c>
      <c r="AA2892">
        <f t="shared" ca="1" si="536"/>
        <v>1.1719999999999999</v>
      </c>
      <c r="AB2892">
        <f t="shared" ca="1" si="537"/>
        <v>1</v>
      </c>
      <c r="AC2892">
        <f t="shared" ca="1" si="538"/>
        <v>0.5</v>
      </c>
      <c r="AD2892">
        <f t="shared" ca="1" si="539"/>
        <v>0.75</v>
      </c>
      <c r="AE2892">
        <f t="shared" ca="1" si="540"/>
        <v>0.505</v>
      </c>
      <c r="AF2892">
        <f t="shared" ca="1" si="541"/>
        <v>0.50409999999999999</v>
      </c>
      <c r="AG2892">
        <f t="shared" ca="1" si="542"/>
        <v>0</v>
      </c>
    </row>
    <row r="2893" spans="3:33" x14ac:dyDescent="0.3">
      <c r="C2893" s="1">
        <v>40570</v>
      </c>
      <c r="D2893">
        <v>1.75</v>
      </c>
      <c r="E2893" s="1">
        <v>40570</v>
      </c>
      <c r="F2893">
        <v>0.25</v>
      </c>
      <c r="G2893" s="1">
        <v>40570</v>
      </c>
      <c r="H2893">
        <v>1.0629999999999999</v>
      </c>
      <c r="I2893" s="1">
        <v>40570</v>
      </c>
      <c r="J2893">
        <v>1</v>
      </c>
      <c r="L2893" s="1">
        <v>40570</v>
      </c>
      <c r="M2893">
        <v>0.5</v>
      </c>
      <c r="O2893">
        <f t="shared" si="532"/>
        <v>0.75</v>
      </c>
      <c r="P2893" s="1">
        <v>40570</v>
      </c>
      <c r="Q2893">
        <v>0.5071</v>
      </c>
      <c r="R2893" s="1">
        <v>40570</v>
      </c>
      <c r="S2893">
        <v>0.49840000000000001</v>
      </c>
      <c r="U2893" s="9">
        <f t="shared" si="531"/>
        <v>0</v>
      </c>
      <c r="X2893" s="6">
        <f t="shared" si="533"/>
        <v>40570</v>
      </c>
      <c r="Y2893">
        <f t="shared" ca="1" si="534"/>
        <v>1.75</v>
      </c>
      <c r="Z2893">
        <f t="shared" ca="1" si="535"/>
        <v>0.25</v>
      </c>
      <c r="AA2893">
        <f t="shared" ca="1" si="536"/>
        <v>1.0629999999999999</v>
      </c>
      <c r="AB2893">
        <f t="shared" ca="1" si="537"/>
        <v>1</v>
      </c>
      <c r="AC2893">
        <f t="shared" ca="1" si="538"/>
        <v>0.5</v>
      </c>
      <c r="AD2893">
        <f t="shared" ca="1" si="539"/>
        <v>0.75</v>
      </c>
      <c r="AE2893">
        <f t="shared" ca="1" si="540"/>
        <v>0.5071</v>
      </c>
      <c r="AF2893">
        <f t="shared" ca="1" si="541"/>
        <v>0.49840000000000001</v>
      </c>
      <c r="AG2893">
        <f t="shared" ca="1" si="542"/>
        <v>0</v>
      </c>
    </row>
    <row r="2894" spans="3:33" x14ac:dyDescent="0.3">
      <c r="C2894" s="1">
        <v>40571</v>
      </c>
      <c r="D2894">
        <v>1.75</v>
      </c>
      <c r="E2894" s="1">
        <v>40571</v>
      </c>
      <c r="F2894">
        <v>0.25</v>
      </c>
      <c r="G2894" s="1">
        <v>40571</v>
      </c>
      <c r="H2894">
        <v>1.04</v>
      </c>
      <c r="I2894" s="1">
        <v>40571</v>
      </c>
      <c r="J2894">
        <v>1</v>
      </c>
      <c r="L2894" s="1">
        <v>40571</v>
      </c>
      <c r="M2894">
        <v>0.5</v>
      </c>
      <c r="O2894">
        <f t="shared" si="532"/>
        <v>0.75</v>
      </c>
      <c r="P2894" s="1">
        <v>40571</v>
      </c>
      <c r="Q2894">
        <v>0.50790000000000002</v>
      </c>
      <c r="R2894" s="1">
        <v>40571</v>
      </c>
      <c r="S2894">
        <v>0.49940000000000001</v>
      </c>
      <c r="U2894" s="9">
        <f t="shared" si="531"/>
        <v>0</v>
      </c>
      <c r="X2894" s="6">
        <f t="shared" si="533"/>
        <v>40571</v>
      </c>
      <c r="Y2894">
        <f t="shared" ca="1" si="534"/>
        <v>1.75</v>
      </c>
      <c r="Z2894">
        <f t="shared" ca="1" si="535"/>
        <v>0.25</v>
      </c>
      <c r="AA2894">
        <f t="shared" ca="1" si="536"/>
        <v>1.04</v>
      </c>
      <c r="AB2894">
        <f t="shared" ca="1" si="537"/>
        <v>1</v>
      </c>
      <c r="AC2894">
        <f t="shared" ca="1" si="538"/>
        <v>0.5</v>
      </c>
      <c r="AD2894">
        <f t="shared" ca="1" si="539"/>
        <v>0.75</v>
      </c>
      <c r="AE2894">
        <f t="shared" ca="1" si="540"/>
        <v>0.50790000000000002</v>
      </c>
      <c r="AF2894">
        <f t="shared" ca="1" si="541"/>
        <v>0.49940000000000001</v>
      </c>
      <c r="AG2894">
        <f t="shared" ca="1" si="542"/>
        <v>0</v>
      </c>
    </row>
    <row r="2895" spans="3:33" x14ac:dyDescent="0.3">
      <c r="C2895" s="1">
        <v>40574</v>
      </c>
      <c r="D2895">
        <v>1.75</v>
      </c>
      <c r="E2895" s="1">
        <v>40574</v>
      </c>
      <c r="F2895">
        <v>0.25</v>
      </c>
      <c r="G2895" s="1">
        <v>40574</v>
      </c>
      <c r="H2895">
        <v>1.3129999999999999</v>
      </c>
      <c r="I2895" s="1">
        <v>40574</v>
      </c>
      <c r="J2895">
        <v>1</v>
      </c>
      <c r="L2895" s="1">
        <v>40574</v>
      </c>
      <c r="M2895">
        <v>0.5</v>
      </c>
      <c r="O2895">
        <f t="shared" si="532"/>
        <v>0.75</v>
      </c>
      <c r="P2895" s="1">
        <v>40574</v>
      </c>
      <c r="Q2895">
        <v>0.51080000000000003</v>
      </c>
      <c r="R2895" s="1">
        <v>40574</v>
      </c>
      <c r="S2895">
        <v>0.4839</v>
      </c>
      <c r="U2895" s="9">
        <f t="shared" si="531"/>
        <v>0</v>
      </c>
      <c r="X2895" s="6">
        <f t="shared" si="533"/>
        <v>40574</v>
      </c>
      <c r="Y2895">
        <f t="shared" ca="1" si="534"/>
        <v>1.75</v>
      </c>
      <c r="Z2895">
        <f t="shared" ca="1" si="535"/>
        <v>0.25</v>
      </c>
      <c r="AA2895">
        <f t="shared" ca="1" si="536"/>
        <v>1.3129999999999999</v>
      </c>
      <c r="AB2895">
        <f t="shared" ca="1" si="537"/>
        <v>1</v>
      </c>
      <c r="AC2895">
        <f t="shared" ca="1" si="538"/>
        <v>0.5</v>
      </c>
      <c r="AD2895">
        <f t="shared" ca="1" si="539"/>
        <v>0.75</v>
      </c>
      <c r="AE2895">
        <f t="shared" ca="1" si="540"/>
        <v>0.51080000000000003</v>
      </c>
      <c r="AF2895">
        <f t="shared" ca="1" si="541"/>
        <v>0.4839</v>
      </c>
      <c r="AG2895">
        <f t="shared" ca="1" si="542"/>
        <v>0</v>
      </c>
    </row>
    <row r="2896" spans="3:33" x14ac:dyDescent="0.3">
      <c r="C2896" s="1">
        <v>40575</v>
      </c>
      <c r="D2896">
        <v>1.75</v>
      </c>
      <c r="E2896" s="1">
        <v>40575</v>
      </c>
      <c r="F2896">
        <v>0.25</v>
      </c>
      <c r="G2896" s="1">
        <v>40575</v>
      </c>
      <c r="H2896">
        <v>1.3180000000000001</v>
      </c>
      <c r="I2896" s="1">
        <v>40575</v>
      </c>
      <c r="J2896">
        <v>1</v>
      </c>
      <c r="L2896" s="1">
        <v>40575</v>
      </c>
      <c r="M2896">
        <v>0.5</v>
      </c>
      <c r="O2896">
        <f t="shared" si="532"/>
        <v>0.75</v>
      </c>
      <c r="P2896" s="1">
        <v>40575</v>
      </c>
      <c r="Q2896">
        <v>0.50170000000000003</v>
      </c>
      <c r="R2896" s="1">
        <v>40575</v>
      </c>
      <c r="S2896">
        <v>0.45950000000000002</v>
      </c>
      <c r="U2896" s="9">
        <f t="shared" si="531"/>
        <v>0</v>
      </c>
      <c r="X2896" s="6">
        <f t="shared" si="533"/>
        <v>40575</v>
      </c>
      <c r="Y2896">
        <f t="shared" ca="1" si="534"/>
        <v>1.75</v>
      </c>
      <c r="Z2896">
        <f t="shared" ca="1" si="535"/>
        <v>0.25</v>
      </c>
      <c r="AA2896">
        <f t="shared" ca="1" si="536"/>
        <v>1.3180000000000001</v>
      </c>
      <c r="AB2896">
        <f t="shared" ca="1" si="537"/>
        <v>1</v>
      </c>
      <c r="AC2896">
        <f t="shared" ca="1" si="538"/>
        <v>0.5</v>
      </c>
      <c r="AD2896">
        <f t="shared" ca="1" si="539"/>
        <v>0.75</v>
      </c>
      <c r="AE2896">
        <f t="shared" ca="1" si="540"/>
        <v>0.50170000000000003</v>
      </c>
      <c r="AF2896">
        <f t="shared" ca="1" si="541"/>
        <v>0.45950000000000002</v>
      </c>
      <c r="AG2896">
        <f t="shared" ca="1" si="542"/>
        <v>0</v>
      </c>
    </row>
    <row r="2897" spans="3:33" x14ac:dyDescent="0.3">
      <c r="C2897" s="1">
        <v>40576</v>
      </c>
      <c r="D2897">
        <v>1.75</v>
      </c>
      <c r="E2897" s="1">
        <v>40576</v>
      </c>
      <c r="F2897">
        <v>0.25</v>
      </c>
      <c r="G2897" s="1">
        <v>40576</v>
      </c>
      <c r="H2897">
        <v>0.79200000000000004</v>
      </c>
      <c r="I2897" s="1">
        <v>40576</v>
      </c>
      <c r="J2897">
        <v>1</v>
      </c>
      <c r="L2897" s="1">
        <v>40576</v>
      </c>
      <c r="M2897">
        <v>0.5</v>
      </c>
      <c r="O2897">
        <f t="shared" si="532"/>
        <v>0.75</v>
      </c>
      <c r="P2897" s="1">
        <v>40576</v>
      </c>
      <c r="Q2897">
        <v>0.50239999999999996</v>
      </c>
      <c r="R2897" s="1">
        <v>40576</v>
      </c>
      <c r="S2897">
        <v>0.46410000000000001</v>
      </c>
      <c r="U2897" s="9">
        <f t="shared" si="531"/>
        <v>0</v>
      </c>
      <c r="X2897" s="6">
        <f t="shared" si="533"/>
        <v>40576</v>
      </c>
      <c r="Y2897">
        <f t="shared" ca="1" si="534"/>
        <v>1.75</v>
      </c>
      <c r="Z2897">
        <f t="shared" ca="1" si="535"/>
        <v>0.25</v>
      </c>
      <c r="AA2897">
        <f t="shared" ca="1" si="536"/>
        <v>0.79200000000000004</v>
      </c>
      <c r="AB2897">
        <f t="shared" ca="1" si="537"/>
        <v>1</v>
      </c>
      <c r="AC2897">
        <f t="shared" ca="1" si="538"/>
        <v>0.5</v>
      </c>
      <c r="AD2897">
        <f t="shared" ca="1" si="539"/>
        <v>0.75</v>
      </c>
      <c r="AE2897">
        <f t="shared" ca="1" si="540"/>
        <v>0.50239999999999996</v>
      </c>
      <c r="AF2897">
        <f t="shared" ca="1" si="541"/>
        <v>0.46410000000000001</v>
      </c>
      <c r="AG2897">
        <f t="shared" ca="1" si="542"/>
        <v>0</v>
      </c>
    </row>
    <row r="2898" spans="3:33" x14ac:dyDescent="0.3">
      <c r="C2898" s="1">
        <v>40577</v>
      </c>
      <c r="D2898">
        <v>1.75</v>
      </c>
      <c r="E2898" s="1">
        <v>40577</v>
      </c>
      <c r="F2898">
        <v>0.25</v>
      </c>
      <c r="G2898" s="1">
        <v>40577</v>
      </c>
      <c r="H2898">
        <v>0.52600000000000002</v>
      </c>
      <c r="I2898" s="1">
        <v>40577</v>
      </c>
      <c r="J2898">
        <v>1</v>
      </c>
      <c r="L2898" s="1">
        <v>40577</v>
      </c>
      <c r="M2898">
        <v>0.5</v>
      </c>
      <c r="O2898">
        <f t="shared" si="532"/>
        <v>0.75</v>
      </c>
      <c r="P2898" s="1">
        <v>40577</v>
      </c>
      <c r="Q2898">
        <v>0.50390000000000001</v>
      </c>
      <c r="R2898" s="1">
        <v>40577</v>
      </c>
      <c r="S2898">
        <v>0.46729999999999999</v>
      </c>
      <c r="U2898" s="9">
        <f t="shared" si="531"/>
        <v>0</v>
      </c>
      <c r="X2898" s="6">
        <f t="shared" si="533"/>
        <v>40577</v>
      </c>
      <c r="Y2898">
        <f t="shared" ca="1" si="534"/>
        <v>1.75</v>
      </c>
      <c r="Z2898">
        <f t="shared" ca="1" si="535"/>
        <v>0.25</v>
      </c>
      <c r="AA2898">
        <f t="shared" ca="1" si="536"/>
        <v>0.52600000000000002</v>
      </c>
      <c r="AB2898">
        <f t="shared" ca="1" si="537"/>
        <v>1</v>
      </c>
      <c r="AC2898">
        <f t="shared" ca="1" si="538"/>
        <v>0.5</v>
      </c>
      <c r="AD2898">
        <f t="shared" ca="1" si="539"/>
        <v>0.75</v>
      </c>
      <c r="AE2898">
        <f t="shared" ca="1" si="540"/>
        <v>0.50390000000000001</v>
      </c>
      <c r="AF2898">
        <f t="shared" ca="1" si="541"/>
        <v>0.46729999999999999</v>
      </c>
      <c r="AG2898">
        <f t="shared" ca="1" si="542"/>
        <v>0</v>
      </c>
    </row>
    <row r="2899" spans="3:33" x14ac:dyDescent="0.3">
      <c r="C2899" s="1">
        <v>40578</v>
      </c>
      <c r="D2899">
        <v>1.75</v>
      </c>
      <c r="E2899" s="1">
        <v>40578</v>
      </c>
      <c r="F2899">
        <v>0.25</v>
      </c>
      <c r="G2899" s="1">
        <v>40578</v>
      </c>
      <c r="H2899">
        <v>0.36499999999999999</v>
      </c>
      <c r="I2899" s="1">
        <v>40578</v>
      </c>
      <c r="J2899">
        <v>1</v>
      </c>
      <c r="L2899" s="1">
        <v>40578</v>
      </c>
      <c r="M2899">
        <v>0.5</v>
      </c>
      <c r="O2899">
        <f t="shared" si="532"/>
        <v>0.75</v>
      </c>
      <c r="P2899" s="1">
        <v>40578</v>
      </c>
      <c r="Q2899">
        <v>0.50939999999999996</v>
      </c>
      <c r="R2899" s="1">
        <v>40578</v>
      </c>
      <c r="S2899">
        <v>0.47349999999999998</v>
      </c>
      <c r="U2899" s="9">
        <f t="shared" si="531"/>
        <v>0</v>
      </c>
      <c r="X2899" s="6">
        <f t="shared" si="533"/>
        <v>40578</v>
      </c>
      <c r="Y2899">
        <f t="shared" ca="1" si="534"/>
        <v>1.75</v>
      </c>
      <c r="Z2899">
        <f t="shared" ca="1" si="535"/>
        <v>0.25</v>
      </c>
      <c r="AA2899">
        <f t="shared" ca="1" si="536"/>
        <v>0.36499999999999999</v>
      </c>
      <c r="AB2899">
        <f t="shared" ca="1" si="537"/>
        <v>1</v>
      </c>
      <c r="AC2899">
        <f t="shared" ca="1" si="538"/>
        <v>0.5</v>
      </c>
      <c r="AD2899">
        <f t="shared" ca="1" si="539"/>
        <v>0.75</v>
      </c>
      <c r="AE2899">
        <f t="shared" ca="1" si="540"/>
        <v>0.50939999999999996</v>
      </c>
      <c r="AF2899">
        <f t="shared" ca="1" si="541"/>
        <v>0.47349999999999998</v>
      </c>
      <c r="AG2899">
        <f t="shared" ca="1" si="542"/>
        <v>0</v>
      </c>
    </row>
    <row r="2900" spans="3:33" x14ac:dyDescent="0.3">
      <c r="C2900" s="1">
        <v>40581</v>
      </c>
      <c r="D2900">
        <v>1.75</v>
      </c>
      <c r="E2900" s="1">
        <v>40581</v>
      </c>
      <c r="F2900">
        <v>0.25</v>
      </c>
      <c r="G2900" s="1">
        <v>40581</v>
      </c>
      <c r="H2900">
        <v>0.34699999999999998</v>
      </c>
      <c r="I2900" s="1">
        <v>40581</v>
      </c>
      <c r="J2900">
        <v>1</v>
      </c>
      <c r="L2900" s="1">
        <v>40581</v>
      </c>
      <c r="M2900">
        <v>0.5</v>
      </c>
      <c r="O2900">
        <f t="shared" si="532"/>
        <v>0.75</v>
      </c>
      <c r="P2900" s="1">
        <v>40581</v>
      </c>
      <c r="Q2900">
        <v>0.49990000000000001</v>
      </c>
      <c r="R2900" s="1">
        <v>40581</v>
      </c>
      <c r="S2900">
        <v>0.47949999999999998</v>
      </c>
      <c r="U2900" s="9">
        <f t="shared" si="531"/>
        <v>0</v>
      </c>
      <c r="X2900" s="6">
        <f t="shared" si="533"/>
        <v>40581</v>
      </c>
      <c r="Y2900">
        <f t="shared" ca="1" si="534"/>
        <v>1.75</v>
      </c>
      <c r="Z2900">
        <f t="shared" ca="1" si="535"/>
        <v>0.25</v>
      </c>
      <c r="AA2900">
        <f t="shared" ca="1" si="536"/>
        <v>0.34699999999999998</v>
      </c>
      <c r="AB2900">
        <f t="shared" ca="1" si="537"/>
        <v>1</v>
      </c>
      <c r="AC2900">
        <f t="shared" ca="1" si="538"/>
        <v>0.5</v>
      </c>
      <c r="AD2900">
        <f t="shared" ca="1" si="539"/>
        <v>0.75</v>
      </c>
      <c r="AE2900">
        <f t="shared" ca="1" si="540"/>
        <v>0.49990000000000001</v>
      </c>
      <c r="AF2900">
        <f t="shared" ca="1" si="541"/>
        <v>0.47949999999999998</v>
      </c>
      <c r="AG2900">
        <f t="shared" ca="1" si="542"/>
        <v>0</v>
      </c>
    </row>
    <row r="2901" spans="3:33" x14ac:dyDescent="0.3">
      <c r="C2901" s="1">
        <v>40582</v>
      </c>
      <c r="D2901">
        <v>1.75</v>
      </c>
      <c r="E2901" s="1">
        <v>40582</v>
      </c>
      <c r="F2901">
        <v>0.25</v>
      </c>
      <c r="G2901" s="1">
        <v>40582</v>
      </c>
      <c r="H2901">
        <v>0.67700000000000005</v>
      </c>
      <c r="I2901" s="1">
        <v>40582</v>
      </c>
      <c r="J2901">
        <v>1</v>
      </c>
      <c r="L2901" s="1">
        <v>40582</v>
      </c>
      <c r="M2901">
        <v>0.5</v>
      </c>
      <c r="O2901">
        <f t="shared" si="532"/>
        <v>0.75</v>
      </c>
      <c r="P2901" s="1">
        <v>40582</v>
      </c>
      <c r="Q2901">
        <v>0.50480000000000003</v>
      </c>
      <c r="R2901" s="1">
        <v>40582</v>
      </c>
      <c r="S2901">
        <v>0.48209999999999997</v>
      </c>
      <c r="U2901" s="9">
        <f t="shared" si="531"/>
        <v>0</v>
      </c>
      <c r="X2901" s="6">
        <f t="shared" si="533"/>
        <v>40582</v>
      </c>
      <c r="Y2901">
        <f t="shared" ca="1" si="534"/>
        <v>1.75</v>
      </c>
      <c r="Z2901">
        <f t="shared" ca="1" si="535"/>
        <v>0.25</v>
      </c>
      <c r="AA2901">
        <f t="shared" ca="1" si="536"/>
        <v>0.67700000000000005</v>
      </c>
      <c r="AB2901">
        <f t="shared" ca="1" si="537"/>
        <v>1</v>
      </c>
      <c r="AC2901">
        <f t="shared" ca="1" si="538"/>
        <v>0.5</v>
      </c>
      <c r="AD2901">
        <f t="shared" ca="1" si="539"/>
        <v>0.75</v>
      </c>
      <c r="AE2901">
        <f t="shared" ca="1" si="540"/>
        <v>0.50480000000000003</v>
      </c>
      <c r="AF2901">
        <f t="shared" ca="1" si="541"/>
        <v>0.48209999999999997</v>
      </c>
      <c r="AG2901">
        <f t="shared" ca="1" si="542"/>
        <v>0</v>
      </c>
    </row>
    <row r="2902" spans="3:33" x14ac:dyDescent="0.3">
      <c r="C2902" s="1">
        <v>40583</v>
      </c>
      <c r="D2902">
        <v>1.75</v>
      </c>
      <c r="E2902" s="1">
        <v>40583</v>
      </c>
      <c r="F2902">
        <v>0.25</v>
      </c>
      <c r="G2902" s="1">
        <v>40583</v>
      </c>
      <c r="H2902">
        <v>1.093</v>
      </c>
      <c r="I2902" s="1">
        <v>40583</v>
      </c>
      <c r="J2902">
        <v>1</v>
      </c>
      <c r="L2902" s="1">
        <v>40583</v>
      </c>
      <c r="M2902">
        <v>0.5</v>
      </c>
      <c r="O2902">
        <f t="shared" si="532"/>
        <v>0.75</v>
      </c>
      <c r="P2902" s="1">
        <v>40583</v>
      </c>
      <c r="Q2902">
        <v>0.50470000000000004</v>
      </c>
      <c r="R2902" s="1">
        <v>40583</v>
      </c>
      <c r="S2902">
        <v>0.48430000000000001</v>
      </c>
      <c r="U2902" s="9">
        <f t="shared" si="531"/>
        <v>0</v>
      </c>
      <c r="X2902" s="6">
        <f t="shared" si="533"/>
        <v>40583</v>
      </c>
      <c r="Y2902">
        <f t="shared" ca="1" si="534"/>
        <v>1.75</v>
      </c>
      <c r="Z2902">
        <f t="shared" ca="1" si="535"/>
        <v>0.25</v>
      </c>
      <c r="AA2902">
        <f t="shared" ca="1" si="536"/>
        <v>1.093</v>
      </c>
      <c r="AB2902">
        <f t="shared" ca="1" si="537"/>
        <v>1</v>
      </c>
      <c r="AC2902">
        <f t="shared" ca="1" si="538"/>
        <v>0.5</v>
      </c>
      <c r="AD2902">
        <f t="shared" ca="1" si="539"/>
        <v>0.75</v>
      </c>
      <c r="AE2902">
        <f t="shared" ca="1" si="540"/>
        <v>0.50470000000000004</v>
      </c>
      <c r="AF2902">
        <f t="shared" ca="1" si="541"/>
        <v>0.48430000000000001</v>
      </c>
      <c r="AG2902">
        <f t="shared" ca="1" si="542"/>
        <v>0</v>
      </c>
    </row>
    <row r="2903" spans="3:33" x14ac:dyDescent="0.3">
      <c r="C2903" s="1">
        <v>40584</v>
      </c>
      <c r="D2903">
        <v>1.75</v>
      </c>
      <c r="E2903" s="1">
        <v>40584</v>
      </c>
      <c r="F2903">
        <v>0.25</v>
      </c>
      <c r="G2903" s="1">
        <v>40584</v>
      </c>
      <c r="H2903">
        <v>1.0229999999999999</v>
      </c>
      <c r="I2903" s="1">
        <v>40584</v>
      </c>
      <c r="J2903">
        <v>1</v>
      </c>
      <c r="L2903" s="1">
        <v>40584</v>
      </c>
      <c r="M2903">
        <v>0.5</v>
      </c>
      <c r="O2903">
        <f t="shared" si="532"/>
        <v>0.75</v>
      </c>
      <c r="P2903" s="1">
        <v>40584</v>
      </c>
      <c r="Q2903">
        <v>0.50829999999999997</v>
      </c>
      <c r="R2903" s="1">
        <v>40584</v>
      </c>
      <c r="S2903">
        <v>0.49990000000000001</v>
      </c>
      <c r="U2903" s="9">
        <f t="shared" si="531"/>
        <v>0</v>
      </c>
      <c r="X2903" s="6">
        <f t="shared" si="533"/>
        <v>40584</v>
      </c>
      <c r="Y2903">
        <f t="shared" ca="1" si="534"/>
        <v>1.75</v>
      </c>
      <c r="Z2903">
        <f t="shared" ca="1" si="535"/>
        <v>0.25</v>
      </c>
      <c r="AA2903">
        <f t="shared" ca="1" si="536"/>
        <v>1.0229999999999999</v>
      </c>
      <c r="AB2903">
        <f t="shared" ca="1" si="537"/>
        <v>1</v>
      </c>
      <c r="AC2903">
        <f t="shared" ca="1" si="538"/>
        <v>0.5</v>
      </c>
      <c r="AD2903">
        <f t="shared" ca="1" si="539"/>
        <v>0.75</v>
      </c>
      <c r="AE2903">
        <f t="shared" ca="1" si="540"/>
        <v>0.50829999999999997</v>
      </c>
      <c r="AF2903">
        <f t="shared" ca="1" si="541"/>
        <v>0.49990000000000001</v>
      </c>
      <c r="AG2903">
        <f t="shared" ca="1" si="542"/>
        <v>0</v>
      </c>
    </row>
    <row r="2904" spans="3:33" x14ac:dyDescent="0.3">
      <c r="C2904" s="1">
        <v>40585</v>
      </c>
      <c r="D2904">
        <v>1.75</v>
      </c>
      <c r="E2904" s="1">
        <v>40585</v>
      </c>
      <c r="F2904">
        <v>0.25</v>
      </c>
      <c r="G2904" s="1">
        <v>40585</v>
      </c>
      <c r="H2904">
        <v>0.92400000000000004</v>
      </c>
      <c r="I2904" s="1">
        <v>40585</v>
      </c>
      <c r="J2904">
        <v>1</v>
      </c>
      <c r="L2904" s="1">
        <v>40585</v>
      </c>
      <c r="M2904">
        <v>0.5</v>
      </c>
      <c r="O2904">
        <f t="shared" si="532"/>
        <v>0.75</v>
      </c>
      <c r="P2904" s="1">
        <v>40585</v>
      </c>
      <c r="Q2904">
        <v>0.51570000000000005</v>
      </c>
      <c r="R2904" s="1">
        <v>40585</v>
      </c>
      <c r="S2904">
        <v>0.47810000000000002</v>
      </c>
      <c r="U2904" s="9">
        <f t="shared" si="531"/>
        <v>0</v>
      </c>
      <c r="X2904" s="6">
        <f t="shared" si="533"/>
        <v>40585</v>
      </c>
      <c r="Y2904">
        <f t="shared" ca="1" si="534"/>
        <v>1.75</v>
      </c>
      <c r="Z2904">
        <f t="shared" ca="1" si="535"/>
        <v>0.25</v>
      </c>
      <c r="AA2904">
        <f t="shared" ca="1" si="536"/>
        <v>0.92400000000000004</v>
      </c>
      <c r="AB2904">
        <f t="shared" ca="1" si="537"/>
        <v>1</v>
      </c>
      <c r="AC2904">
        <f t="shared" ca="1" si="538"/>
        <v>0.5</v>
      </c>
      <c r="AD2904">
        <f t="shared" ca="1" si="539"/>
        <v>0.75</v>
      </c>
      <c r="AE2904">
        <f t="shared" ca="1" si="540"/>
        <v>0.51570000000000005</v>
      </c>
      <c r="AF2904">
        <f t="shared" ca="1" si="541"/>
        <v>0.47810000000000002</v>
      </c>
      <c r="AG2904">
        <f t="shared" ca="1" si="542"/>
        <v>0</v>
      </c>
    </row>
    <row r="2905" spans="3:33" x14ac:dyDescent="0.3">
      <c r="C2905" s="1">
        <v>40588</v>
      </c>
      <c r="D2905">
        <v>1.75</v>
      </c>
      <c r="E2905" s="1">
        <v>40588</v>
      </c>
      <c r="F2905">
        <v>0.25</v>
      </c>
      <c r="G2905" s="1">
        <v>40588</v>
      </c>
      <c r="H2905">
        <v>0.82699999999999996</v>
      </c>
      <c r="I2905" s="1">
        <v>40588</v>
      </c>
      <c r="J2905">
        <v>1</v>
      </c>
      <c r="L2905" s="1">
        <v>40588</v>
      </c>
      <c r="M2905">
        <v>0.5</v>
      </c>
      <c r="O2905">
        <f t="shared" si="532"/>
        <v>0.75</v>
      </c>
      <c r="P2905" s="1">
        <v>40588</v>
      </c>
      <c r="Q2905">
        <v>0.51180000000000003</v>
      </c>
      <c r="R2905" s="1">
        <v>40588</v>
      </c>
      <c r="S2905">
        <v>0.47810000000000002</v>
      </c>
      <c r="U2905" s="9">
        <f t="shared" si="531"/>
        <v>0</v>
      </c>
      <c r="X2905" s="6">
        <f t="shared" si="533"/>
        <v>40588</v>
      </c>
      <c r="Y2905">
        <f t="shared" ca="1" si="534"/>
        <v>1.75</v>
      </c>
      <c r="Z2905">
        <f t="shared" ca="1" si="535"/>
        <v>0.25</v>
      </c>
      <c r="AA2905">
        <f t="shared" ca="1" si="536"/>
        <v>0.82699999999999996</v>
      </c>
      <c r="AB2905">
        <f t="shared" ca="1" si="537"/>
        <v>1</v>
      </c>
      <c r="AC2905">
        <f t="shared" ca="1" si="538"/>
        <v>0.5</v>
      </c>
      <c r="AD2905">
        <f t="shared" ca="1" si="539"/>
        <v>0.75</v>
      </c>
      <c r="AE2905">
        <f t="shared" ca="1" si="540"/>
        <v>0.51180000000000003</v>
      </c>
      <c r="AF2905">
        <f t="shared" ca="1" si="541"/>
        <v>0.47810000000000002</v>
      </c>
      <c r="AG2905">
        <f t="shared" ca="1" si="542"/>
        <v>0</v>
      </c>
    </row>
    <row r="2906" spans="3:33" x14ac:dyDescent="0.3">
      <c r="C2906" s="1">
        <v>40589</v>
      </c>
      <c r="D2906">
        <v>1.75</v>
      </c>
      <c r="E2906" s="1">
        <v>40589</v>
      </c>
      <c r="F2906">
        <v>0.25</v>
      </c>
      <c r="G2906" s="1">
        <v>40589</v>
      </c>
      <c r="H2906">
        <v>0.749</v>
      </c>
      <c r="I2906" s="1">
        <v>40589</v>
      </c>
      <c r="J2906">
        <v>1</v>
      </c>
      <c r="L2906" s="1">
        <v>40589</v>
      </c>
      <c r="M2906">
        <v>0.5</v>
      </c>
      <c r="O2906">
        <f t="shared" si="532"/>
        <v>0.75</v>
      </c>
      <c r="P2906" s="1">
        <v>40589</v>
      </c>
      <c r="Q2906">
        <v>0.51519999999999999</v>
      </c>
      <c r="R2906" s="1">
        <v>40589</v>
      </c>
      <c r="S2906">
        <v>0.4748</v>
      </c>
      <c r="U2906" s="9">
        <f t="shared" si="531"/>
        <v>0</v>
      </c>
      <c r="X2906" s="6">
        <f t="shared" si="533"/>
        <v>40589</v>
      </c>
      <c r="Y2906">
        <f t="shared" ca="1" si="534"/>
        <v>1.75</v>
      </c>
      <c r="Z2906">
        <f t="shared" ca="1" si="535"/>
        <v>0.25</v>
      </c>
      <c r="AA2906">
        <f t="shared" ca="1" si="536"/>
        <v>0.749</v>
      </c>
      <c r="AB2906">
        <f t="shared" ca="1" si="537"/>
        <v>1</v>
      </c>
      <c r="AC2906">
        <f t="shared" ca="1" si="538"/>
        <v>0.5</v>
      </c>
      <c r="AD2906">
        <f t="shared" ca="1" si="539"/>
        <v>0.75</v>
      </c>
      <c r="AE2906">
        <f t="shared" ca="1" si="540"/>
        <v>0.51519999999999999</v>
      </c>
      <c r="AF2906">
        <f t="shared" ca="1" si="541"/>
        <v>0.4748</v>
      </c>
      <c r="AG2906">
        <f t="shared" ca="1" si="542"/>
        <v>0</v>
      </c>
    </row>
    <row r="2907" spans="3:33" x14ac:dyDescent="0.3">
      <c r="C2907" s="1">
        <v>40590</v>
      </c>
      <c r="D2907">
        <v>1.75</v>
      </c>
      <c r="E2907" s="1">
        <v>40590</v>
      </c>
      <c r="F2907">
        <v>0.25</v>
      </c>
      <c r="G2907" s="1">
        <v>40590</v>
      </c>
      <c r="H2907">
        <v>0.7</v>
      </c>
      <c r="I2907" s="1">
        <v>40590</v>
      </c>
      <c r="J2907">
        <v>1</v>
      </c>
      <c r="L2907" s="1">
        <v>40590</v>
      </c>
      <c r="M2907">
        <v>0.5</v>
      </c>
      <c r="O2907">
        <f t="shared" si="532"/>
        <v>0.75</v>
      </c>
      <c r="P2907" s="1">
        <v>40590</v>
      </c>
      <c r="Q2907">
        <v>0.50929999999999997</v>
      </c>
      <c r="R2907" s="1">
        <v>40590</v>
      </c>
      <c r="S2907">
        <v>0.49259999999999998</v>
      </c>
      <c r="U2907" s="9">
        <f t="shared" si="531"/>
        <v>0</v>
      </c>
      <c r="X2907" s="6">
        <f t="shared" si="533"/>
        <v>40590</v>
      </c>
      <c r="Y2907">
        <f t="shared" ca="1" si="534"/>
        <v>1.75</v>
      </c>
      <c r="Z2907">
        <f t="shared" ca="1" si="535"/>
        <v>0.25</v>
      </c>
      <c r="AA2907">
        <f t="shared" ca="1" si="536"/>
        <v>0.7</v>
      </c>
      <c r="AB2907">
        <f t="shared" ca="1" si="537"/>
        <v>1</v>
      </c>
      <c r="AC2907">
        <f t="shared" ca="1" si="538"/>
        <v>0.5</v>
      </c>
      <c r="AD2907">
        <f t="shared" ca="1" si="539"/>
        <v>0.75</v>
      </c>
      <c r="AE2907">
        <f t="shared" ca="1" si="540"/>
        <v>0.50929999999999997</v>
      </c>
      <c r="AF2907">
        <f t="shared" ca="1" si="541"/>
        <v>0.49259999999999998</v>
      </c>
      <c r="AG2907">
        <f t="shared" ca="1" si="542"/>
        <v>0</v>
      </c>
    </row>
    <row r="2908" spans="3:33" x14ac:dyDescent="0.3">
      <c r="C2908" s="1">
        <v>40591</v>
      </c>
      <c r="D2908">
        <v>1.75</v>
      </c>
      <c r="E2908" s="1">
        <v>40591</v>
      </c>
      <c r="F2908">
        <v>0.25</v>
      </c>
      <c r="G2908" s="1">
        <v>40591</v>
      </c>
      <c r="H2908">
        <v>0.625</v>
      </c>
      <c r="I2908" s="1">
        <v>40591</v>
      </c>
      <c r="J2908">
        <v>1</v>
      </c>
      <c r="L2908" s="1">
        <v>40591</v>
      </c>
      <c r="M2908">
        <v>0.5</v>
      </c>
      <c r="O2908">
        <f t="shared" si="532"/>
        <v>0.75</v>
      </c>
      <c r="P2908" s="1">
        <v>40591</v>
      </c>
      <c r="Q2908">
        <v>0.5091</v>
      </c>
      <c r="R2908" s="1">
        <v>40591</v>
      </c>
      <c r="S2908">
        <v>0.49490000000000001</v>
      </c>
      <c r="U2908" s="9">
        <f t="shared" si="531"/>
        <v>0</v>
      </c>
      <c r="X2908" s="6">
        <f t="shared" si="533"/>
        <v>40591</v>
      </c>
      <c r="Y2908">
        <f t="shared" ca="1" si="534"/>
        <v>1.75</v>
      </c>
      <c r="Z2908">
        <f t="shared" ca="1" si="535"/>
        <v>0.25</v>
      </c>
      <c r="AA2908">
        <f t="shared" ca="1" si="536"/>
        <v>0.625</v>
      </c>
      <c r="AB2908">
        <f t="shared" ca="1" si="537"/>
        <v>1</v>
      </c>
      <c r="AC2908">
        <f t="shared" ca="1" si="538"/>
        <v>0.5</v>
      </c>
      <c r="AD2908">
        <f t="shared" ca="1" si="539"/>
        <v>0.75</v>
      </c>
      <c r="AE2908">
        <f t="shared" ca="1" si="540"/>
        <v>0.5091</v>
      </c>
      <c r="AF2908">
        <f t="shared" ca="1" si="541"/>
        <v>0.49490000000000001</v>
      </c>
      <c r="AG2908">
        <f t="shared" ca="1" si="542"/>
        <v>0</v>
      </c>
    </row>
    <row r="2909" spans="3:33" x14ac:dyDescent="0.3">
      <c r="C2909" s="1">
        <v>40592</v>
      </c>
      <c r="D2909">
        <v>1.75</v>
      </c>
      <c r="E2909" s="1">
        <v>40592</v>
      </c>
      <c r="F2909">
        <v>0.25</v>
      </c>
      <c r="G2909" s="1">
        <v>40592</v>
      </c>
      <c r="H2909">
        <v>0.504</v>
      </c>
      <c r="I2909" s="1">
        <v>40592</v>
      </c>
      <c r="J2909">
        <v>1</v>
      </c>
      <c r="L2909" s="1">
        <v>40592</v>
      </c>
      <c r="M2909">
        <v>0.5</v>
      </c>
      <c r="O2909">
        <f t="shared" si="532"/>
        <v>0.75</v>
      </c>
      <c r="P2909" s="1">
        <v>40592</v>
      </c>
      <c r="Q2909">
        <v>0.51070000000000004</v>
      </c>
      <c r="R2909" s="1">
        <v>40592</v>
      </c>
      <c r="S2909">
        <v>0.48470000000000002</v>
      </c>
      <c r="U2909" s="9">
        <f t="shared" si="531"/>
        <v>0</v>
      </c>
      <c r="X2909" s="6">
        <f t="shared" si="533"/>
        <v>40592</v>
      </c>
      <c r="Y2909">
        <f t="shared" ca="1" si="534"/>
        <v>1.75</v>
      </c>
      <c r="Z2909">
        <f t="shared" ca="1" si="535"/>
        <v>0.25</v>
      </c>
      <c r="AA2909">
        <f t="shared" ca="1" si="536"/>
        <v>0.504</v>
      </c>
      <c r="AB2909">
        <f t="shared" ca="1" si="537"/>
        <v>1</v>
      </c>
      <c r="AC2909">
        <f t="shared" ca="1" si="538"/>
        <v>0.5</v>
      </c>
      <c r="AD2909">
        <f t="shared" ca="1" si="539"/>
        <v>0.75</v>
      </c>
      <c r="AE2909">
        <f t="shared" ca="1" si="540"/>
        <v>0.51070000000000004</v>
      </c>
      <c r="AF2909">
        <f t="shared" ca="1" si="541"/>
        <v>0.48470000000000002</v>
      </c>
      <c r="AG2909">
        <f t="shared" ca="1" si="542"/>
        <v>0</v>
      </c>
    </row>
    <row r="2910" spans="3:33" x14ac:dyDescent="0.3">
      <c r="C2910" s="1">
        <v>40595</v>
      </c>
      <c r="D2910">
        <v>1.75</v>
      </c>
      <c r="E2910" s="1">
        <v>40595</v>
      </c>
      <c r="F2910">
        <v>0.25</v>
      </c>
      <c r="G2910" s="1">
        <v>40595</v>
      </c>
      <c r="H2910">
        <v>0.497</v>
      </c>
      <c r="I2910" s="1">
        <v>40595</v>
      </c>
      <c r="J2910">
        <v>1</v>
      </c>
      <c r="L2910" s="1">
        <v>40595</v>
      </c>
      <c r="M2910">
        <v>0.5</v>
      </c>
      <c r="O2910">
        <f t="shared" si="532"/>
        <v>0.75</v>
      </c>
      <c r="P2910" s="1">
        <v>40595</v>
      </c>
      <c r="Q2910">
        <v>0.51019999999999999</v>
      </c>
      <c r="R2910" s="1">
        <v>40595</v>
      </c>
      <c r="S2910">
        <v>0.48110000000000003</v>
      </c>
      <c r="U2910" s="9">
        <f t="shared" si="531"/>
        <v>0</v>
      </c>
      <c r="X2910" s="6">
        <f t="shared" si="533"/>
        <v>40595</v>
      </c>
      <c r="Y2910">
        <f t="shared" ca="1" si="534"/>
        <v>1.75</v>
      </c>
      <c r="Z2910">
        <f t="shared" ca="1" si="535"/>
        <v>0.25</v>
      </c>
      <c r="AA2910">
        <f t="shared" ca="1" si="536"/>
        <v>0.497</v>
      </c>
      <c r="AB2910">
        <f t="shared" ca="1" si="537"/>
        <v>1</v>
      </c>
      <c r="AC2910">
        <f t="shared" ca="1" si="538"/>
        <v>0.5</v>
      </c>
      <c r="AD2910">
        <f t="shared" ca="1" si="539"/>
        <v>0.75</v>
      </c>
      <c r="AE2910">
        <f t="shared" ca="1" si="540"/>
        <v>0.51019999999999999</v>
      </c>
      <c r="AF2910">
        <f t="shared" ca="1" si="541"/>
        <v>0.48110000000000003</v>
      </c>
      <c r="AG2910">
        <f t="shared" ca="1" si="542"/>
        <v>0</v>
      </c>
    </row>
    <row r="2911" spans="3:33" x14ac:dyDescent="0.3">
      <c r="C2911" s="1">
        <v>40596</v>
      </c>
      <c r="D2911">
        <v>1.75</v>
      </c>
      <c r="E2911" s="1">
        <v>40596</v>
      </c>
      <c r="F2911">
        <v>0.25</v>
      </c>
      <c r="G2911" s="1">
        <v>40596</v>
      </c>
      <c r="H2911">
        <v>0.53100000000000003</v>
      </c>
      <c r="I2911" s="1">
        <v>40596</v>
      </c>
      <c r="J2911">
        <v>1</v>
      </c>
      <c r="L2911" s="1">
        <v>40596</v>
      </c>
      <c r="M2911">
        <v>0.5</v>
      </c>
      <c r="O2911">
        <f t="shared" si="532"/>
        <v>0.75</v>
      </c>
      <c r="P2911" s="1">
        <v>40596</v>
      </c>
      <c r="Q2911">
        <v>0.51</v>
      </c>
      <c r="R2911" s="1">
        <v>40596</v>
      </c>
      <c r="S2911">
        <v>0.46929999999999999</v>
      </c>
      <c r="U2911" s="9">
        <f t="shared" ref="U2911:U2974" si="543">M2911-0.5</f>
        <v>0</v>
      </c>
      <c r="X2911" s="6">
        <f t="shared" si="533"/>
        <v>40596</v>
      </c>
      <c r="Y2911">
        <f t="shared" ca="1" si="534"/>
        <v>1.75</v>
      </c>
      <c r="Z2911">
        <f t="shared" ca="1" si="535"/>
        <v>0.25</v>
      </c>
      <c r="AA2911">
        <f t="shared" ca="1" si="536"/>
        <v>0.53100000000000003</v>
      </c>
      <c r="AB2911">
        <f t="shared" ca="1" si="537"/>
        <v>1</v>
      </c>
      <c r="AC2911">
        <f t="shared" ca="1" si="538"/>
        <v>0.5</v>
      </c>
      <c r="AD2911">
        <f t="shared" ca="1" si="539"/>
        <v>0.75</v>
      </c>
      <c r="AE2911">
        <f t="shared" ca="1" si="540"/>
        <v>0.51</v>
      </c>
      <c r="AF2911">
        <f t="shared" ca="1" si="541"/>
        <v>0.46929999999999999</v>
      </c>
      <c r="AG2911">
        <f t="shared" ca="1" si="542"/>
        <v>0</v>
      </c>
    </row>
    <row r="2912" spans="3:33" x14ac:dyDescent="0.3">
      <c r="C2912" s="1">
        <v>40597</v>
      </c>
      <c r="D2912">
        <v>1.75</v>
      </c>
      <c r="E2912" s="1">
        <v>40597</v>
      </c>
      <c r="F2912">
        <v>0.25</v>
      </c>
      <c r="G2912" s="1">
        <v>40597</v>
      </c>
      <c r="H2912">
        <v>0.66100000000000003</v>
      </c>
      <c r="I2912" s="1">
        <v>40597</v>
      </c>
      <c r="J2912">
        <v>1</v>
      </c>
      <c r="L2912" s="1">
        <v>40597</v>
      </c>
      <c r="M2912">
        <v>0.5</v>
      </c>
      <c r="O2912">
        <f t="shared" si="532"/>
        <v>0.75</v>
      </c>
      <c r="P2912" s="1">
        <v>40597</v>
      </c>
      <c r="Q2912">
        <v>0.50780000000000003</v>
      </c>
      <c r="R2912" s="1">
        <v>40597</v>
      </c>
      <c r="S2912">
        <v>0.47449999999999998</v>
      </c>
      <c r="U2912" s="9">
        <f t="shared" si="543"/>
        <v>0</v>
      </c>
      <c r="X2912" s="6">
        <f t="shared" si="533"/>
        <v>40597</v>
      </c>
      <c r="Y2912">
        <f t="shared" ca="1" si="534"/>
        <v>1.75</v>
      </c>
      <c r="Z2912">
        <f t="shared" ca="1" si="535"/>
        <v>0.25</v>
      </c>
      <c r="AA2912">
        <f t="shared" ca="1" si="536"/>
        <v>0.66100000000000003</v>
      </c>
      <c r="AB2912">
        <f t="shared" ca="1" si="537"/>
        <v>1</v>
      </c>
      <c r="AC2912">
        <f t="shared" ca="1" si="538"/>
        <v>0.5</v>
      </c>
      <c r="AD2912">
        <f t="shared" ca="1" si="539"/>
        <v>0.75</v>
      </c>
      <c r="AE2912">
        <f t="shared" ca="1" si="540"/>
        <v>0.50780000000000003</v>
      </c>
      <c r="AF2912">
        <f t="shared" ca="1" si="541"/>
        <v>0.47449999999999998</v>
      </c>
      <c r="AG2912">
        <f t="shared" ca="1" si="542"/>
        <v>0</v>
      </c>
    </row>
    <row r="2913" spans="3:33" x14ac:dyDescent="0.3">
      <c r="C2913" s="1">
        <v>40598</v>
      </c>
      <c r="D2913">
        <v>1.75</v>
      </c>
      <c r="E2913" s="1">
        <v>40598</v>
      </c>
      <c r="F2913">
        <v>0.25</v>
      </c>
      <c r="G2913" s="1">
        <v>40598</v>
      </c>
      <c r="H2913">
        <v>0.66600000000000004</v>
      </c>
      <c r="I2913" s="1">
        <v>40598</v>
      </c>
      <c r="J2913">
        <v>1</v>
      </c>
      <c r="L2913" s="1">
        <v>40598</v>
      </c>
      <c r="M2913">
        <v>0.5</v>
      </c>
      <c r="O2913">
        <f t="shared" si="532"/>
        <v>0.75</v>
      </c>
      <c r="P2913" s="1">
        <v>40598</v>
      </c>
      <c r="Q2913">
        <v>0.50870000000000004</v>
      </c>
      <c r="R2913" s="1">
        <v>40598</v>
      </c>
      <c r="S2913">
        <v>0.48010000000000003</v>
      </c>
      <c r="U2913" s="9">
        <f t="shared" si="543"/>
        <v>0</v>
      </c>
      <c r="X2913" s="6">
        <f t="shared" si="533"/>
        <v>40598</v>
      </c>
      <c r="Y2913">
        <f t="shared" ca="1" si="534"/>
        <v>1.75</v>
      </c>
      <c r="Z2913">
        <f t="shared" ca="1" si="535"/>
        <v>0.25</v>
      </c>
      <c r="AA2913">
        <f t="shared" ca="1" si="536"/>
        <v>0.66600000000000004</v>
      </c>
      <c r="AB2913">
        <f t="shared" ca="1" si="537"/>
        <v>1</v>
      </c>
      <c r="AC2913">
        <f t="shared" ca="1" si="538"/>
        <v>0.5</v>
      </c>
      <c r="AD2913">
        <f t="shared" ca="1" si="539"/>
        <v>0.75</v>
      </c>
      <c r="AE2913">
        <f t="shared" ca="1" si="540"/>
        <v>0.50870000000000004</v>
      </c>
      <c r="AF2913">
        <f t="shared" ca="1" si="541"/>
        <v>0.48010000000000003</v>
      </c>
      <c r="AG2913">
        <f t="shared" ca="1" si="542"/>
        <v>0</v>
      </c>
    </row>
    <row r="2914" spans="3:33" x14ac:dyDescent="0.3">
      <c r="C2914" s="1">
        <v>40599</v>
      </c>
      <c r="D2914">
        <v>1.75</v>
      </c>
      <c r="E2914" s="1">
        <v>40599</v>
      </c>
      <c r="F2914">
        <v>0.25</v>
      </c>
      <c r="G2914" s="1">
        <v>40599</v>
      </c>
      <c r="H2914">
        <v>0.628</v>
      </c>
      <c r="I2914" s="1">
        <v>40599</v>
      </c>
      <c r="J2914">
        <v>1</v>
      </c>
      <c r="L2914" s="1">
        <v>40599</v>
      </c>
      <c r="M2914">
        <v>0.5</v>
      </c>
      <c r="O2914">
        <f t="shared" si="532"/>
        <v>0.75</v>
      </c>
      <c r="P2914" s="1">
        <v>40599</v>
      </c>
      <c r="Q2914">
        <v>0.51019999999999999</v>
      </c>
      <c r="R2914" s="1">
        <v>40599</v>
      </c>
      <c r="S2914">
        <v>0.49049999999999999</v>
      </c>
      <c r="U2914" s="9">
        <f t="shared" si="543"/>
        <v>0</v>
      </c>
      <c r="X2914" s="6">
        <f t="shared" si="533"/>
        <v>40599</v>
      </c>
      <c r="Y2914">
        <f t="shared" ca="1" si="534"/>
        <v>1.75</v>
      </c>
      <c r="Z2914">
        <f t="shared" ca="1" si="535"/>
        <v>0.25</v>
      </c>
      <c r="AA2914">
        <f t="shared" ca="1" si="536"/>
        <v>0.628</v>
      </c>
      <c r="AB2914">
        <f t="shared" ca="1" si="537"/>
        <v>1</v>
      </c>
      <c r="AC2914">
        <f t="shared" ca="1" si="538"/>
        <v>0.5</v>
      </c>
      <c r="AD2914">
        <f t="shared" ca="1" si="539"/>
        <v>0.75</v>
      </c>
      <c r="AE2914">
        <f t="shared" ca="1" si="540"/>
        <v>0.51019999999999999</v>
      </c>
      <c r="AF2914">
        <f t="shared" ca="1" si="541"/>
        <v>0.49049999999999999</v>
      </c>
      <c r="AG2914">
        <f t="shared" ca="1" si="542"/>
        <v>0</v>
      </c>
    </row>
    <row r="2915" spans="3:33" x14ac:dyDescent="0.3">
      <c r="C2915" s="1">
        <v>40602</v>
      </c>
      <c r="D2915">
        <v>1.75</v>
      </c>
      <c r="E2915" s="1">
        <v>40602</v>
      </c>
      <c r="F2915">
        <v>0.25</v>
      </c>
      <c r="G2915" s="1">
        <v>40602</v>
      </c>
      <c r="H2915">
        <v>0.68899999999999995</v>
      </c>
      <c r="I2915" s="1">
        <v>40602</v>
      </c>
      <c r="J2915">
        <v>1</v>
      </c>
      <c r="L2915" s="1">
        <v>40602</v>
      </c>
      <c r="M2915">
        <v>0.5</v>
      </c>
      <c r="O2915">
        <f t="shared" si="532"/>
        <v>0.75</v>
      </c>
      <c r="P2915" s="1">
        <v>40602</v>
      </c>
      <c r="Q2915">
        <v>0.51359999999999995</v>
      </c>
      <c r="R2915" s="1">
        <v>40602</v>
      </c>
      <c r="S2915">
        <v>0.49170000000000003</v>
      </c>
      <c r="U2915" s="9">
        <f t="shared" si="543"/>
        <v>0</v>
      </c>
      <c r="X2915" s="6">
        <f t="shared" si="533"/>
        <v>40602</v>
      </c>
      <c r="Y2915">
        <f t="shared" ca="1" si="534"/>
        <v>1.75</v>
      </c>
      <c r="Z2915">
        <f t="shared" ca="1" si="535"/>
        <v>0.25</v>
      </c>
      <c r="AA2915">
        <f t="shared" ca="1" si="536"/>
        <v>0.68899999999999995</v>
      </c>
      <c r="AB2915">
        <f t="shared" ca="1" si="537"/>
        <v>1</v>
      </c>
      <c r="AC2915">
        <f t="shared" ca="1" si="538"/>
        <v>0.5</v>
      </c>
      <c r="AD2915">
        <f t="shared" ca="1" si="539"/>
        <v>0.75</v>
      </c>
      <c r="AE2915">
        <f t="shared" ca="1" si="540"/>
        <v>0.51359999999999995</v>
      </c>
      <c r="AF2915">
        <f t="shared" ca="1" si="541"/>
        <v>0.49170000000000003</v>
      </c>
      <c r="AG2915">
        <f t="shared" ca="1" si="542"/>
        <v>0</v>
      </c>
    </row>
    <row r="2916" spans="3:33" x14ac:dyDescent="0.3">
      <c r="C2916" s="1">
        <v>40603</v>
      </c>
      <c r="D2916">
        <v>1.75</v>
      </c>
      <c r="E2916" s="1">
        <v>40603</v>
      </c>
      <c r="F2916">
        <v>0.25</v>
      </c>
      <c r="G2916" s="1">
        <v>40603</v>
      </c>
      <c r="H2916">
        <v>0.60199999999999998</v>
      </c>
      <c r="I2916" s="1">
        <v>40603</v>
      </c>
      <c r="J2916">
        <v>1</v>
      </c>
      <c r="L2916" s="1">
        <v>40603</v>
      </c>
      <c r="M2916">
        <v>0.5</v>
      </c>
      <c r="O2916">
        <f t="shared" si="532"/>
        <v>0.75</v>
      </c>
      <c r="P2916" s="1">
        <v>40603</v>
      </c>
      <c r="Q2916">
        <v>0.51049999999999995</v>
      </c>
      <c r="R2916" s="1">
        <v>40603</v>
      </c>
      <c r="S2916">
        <v>0.4889</v>
      </c>
      <c r="U2916" s="9">
        <f t="shared" si="543"/>
        <v>0</v>
      </c>
      <c r="X2916" s="6">
        <f t="shared" si="533"/>
        <v>40603</v>
      </c>
      <c r="Y2916">
        <f t="shared" ca="1" si="534"/>
        <v>1.75</v>
      </c>
      <c r="Z2916">
        <f t="shared" ca="1" si="535"/>
        <v>0.25</v>
      </c>
      <c r="AA2916">
        <f t="shared" ca="1" si="536"/>
        <v>0.60199999999999998</v>
      </c>
      <c r="AB2916">
        <f t="shared" ca="1" si="537"/>
        <v>1</v>
      </c>
      <c r="AC2916">
        <f t="shared" ca="1" si="538"/>
        <v>0.5</v>
      </c>
      <c r="AD2916">
        <f t="shared" ca="1" si="539"/>
        <v>0.75</v>
      </c>
      <c r="AE2916">
        <f t="shared" ca="1" si="540"/>
        <v>0.51049999999999995</v>
      </c>
      <c r="AF2916">
        <f t="shared" ca="1" si="541"/>
        <v>0.4889</v>
      </c>
      <c r="AG2916">
        <f t="shared" ca="1" si="542"/>
        <v>0</v>
      </c>
    </row>
    <row r="2917" spans="3:33" x14ac:dyDescent="0.3">
      <c r="C2917" s="1">
        <v>40604</v>
      </c>
      <c r="D2917">
        <v>1.75</v>
      </c>
      <c r="E2917" s="1">
        <v>40604</v>
      </c>
      <c r="F2917">
        <v>0.25</v>
      </c>
      <c r="G2917" s="1">
        <v>40604</v>
      </c>
      <c r="H2917">
        <v>0.47199999999999998</v>
      </c>
      <c r="I2917" s="1">
        <v>40604</v>
      </c>
      <c r="J2917">
        <v>1</v>
      </c>
      <c r="L2917" s="1">
        <v>40604</v>
      </c>
      <c r="M2917">
        <v>0.5</v>
      </c>
      <c r="O2917">
        <f t="shared" si="532"/>
        <v>0.75</v>
      </c>
      <c r="P2917" s="1">
        <v>40604</v>
      </c>
      <c r="Q2917">
        <v>0.50860000000000005</v>
      </c>
      <c r="R2917" s="1">
        <v>40604</v>
      </c>
      <c r="S2917">
        <v>0.49280000000000002</v>
      </c>
      <c r="U2917" s="9">
        <f t="shared" si="543"/>
        <v>0</v>
      </c>
      <c r="X2917" s="6">
        <f t="shared" si="533"/>
        <v>40604</v>
      </c>
      <c r="Y2917">
        <f t="shared" ca="1" si="534"/>
        <v>1.75</v>
      </c>
      <c r="Z2917">
        <f t="shared" ca="1" si="535"/>
        <v>0.25</v>
      </c>
      <c r="AA2917">
        <f t="shared" ca="1" si="536"/>
        <v>0.47199999999999998</v>
      </c>
      <c r="AB2917">
        <f t="shared" ca="1" si="537"/>
        <v>1</v>
      </c>
      <c r="AC2917">
        <f t="shared" ca="1" si="538"/>
        <v>0.5</v>
      </c>
      <c r="AD2917">
        <f t="shared" ca="1" si="539"/>
        <v>0.75</v>
      </c>
      <c r="AE2917">
        <f t="shared" ca="1" si="540"/>
        <v>0.50860000000000005</v>
      </c>
      <c r="AF2917">
        <f t="shared" ca="1" si="541"/>
        <v>0.49280000000000002</v>
      </c>
      <c r="AG2917">
        <f t="shared" ca="1" si="542"/>
        <v>0</v>
      </c>
    </row>
    <row r="2918" spans="3:33" x14ac:dyDescent="0.3">
      <c r="C2918" s="1">
        <v>40605</v>
      </c>
      <c r="D2918">
        <v>1.75</v>
      </c>
      <c r="E2918" s="1">
        <v>40605</v>
      </c>
      <c r="F2918">
        <v>0.25</v>
      </c>
      <c r="G2918" s="1">
        <v>40605</v>
      </c>
      <c r="H2918">
        <v>0.376</v>
      </c>
      <c r="I2918" s="1">
        <v>40605</v>
      </c>
      <c r="J2918">
        <v>1</v>
      </c>
      <c r="L2918" s="1">
        <v>40605</v>
      </c>
      <c r="M2918">
        <v>0.5</v>
      </c>
      <c r="O2918">
        <f t="shared" si="532"/>
        <v>0.75</v>
      </c>
      <c r="P2918" s="1">
        <v>40605</v>
      </c>
      <c r="Q2918">
        <v>0.51219999999999999</v>
      </c>
      <c r="R2918" s="1">
        <v>40605</v>
      </c>
      <c r="S2918">
        <v>0.50039999999999996</v>
      </c>
      <c r="U2918" s="9">
        <f t="shared" si="543"/>
        <v>0</v>
      </c>
      <c r="X2918" s="6">
        <f t="shared" si="533"/>
        <v>40605</v>
      </c>
      <c r="Y2918">
        <f t="shared" ca="1" si="534"/>
        <v>1.75</v>
      </c>
      <c r="Z2918">
        <f t="shared" ca="1" si="535"/>
        <v>0.25</v>
      </c>
      <c r="AA2918">
        <f t="shared" ca="1" si="536"/>
        <v>0.376</v>
      </c>
      <c r="AB2918">
        <f t="shared" ca="1" si="537"/>
        <v>1</v>
      </c>
      <c r="AC2918">
        <f t="shared" ca="1" si="538"/>
        <v>0.5</v>
      </c>
      <c r="AD2918">
        <f t="shared" ca="1" si="539"/>
        <v>0.75</v>
      </c>
      <c r="AE2918">
        <f t="shared" ca="1" si="540"/>
        <v>0.51219999999999999</v>
      </c>
      <c r="AF2918">
        <f t="shared" ca="1" si="541"/>
        <v>0.50039999999999996</v>
      </c>
      <c r="AG2918">
        <f t="shared" ca="1" si="542"/>
        <v>0</v>
      </c>
    </row>
    <row r="2919" spans="3:33" x14ac:dyDescent="0.3">
      <c r="C2919" s="1">
        <v>40606</v>
      </c>
      <c r="D2919">
        <v>1.75</v>
      </c>
      <c r="E2919" s="1">
        <v>40606</v>
      </c>
      <c r="F2919">
        <v>0.25</v>
      </c>
      <c r="G2919" s="1">
        <v>40606</v>
      </c>
      <c r="H2919">
        <v>0.38100000000000001</v>
      </c>
      <c r="I2919" s="1">
        <v>40606</v>
      </c>
      <c r="J2919">
        <v>1</v>
      </c>
      <c r="L2919" s="1">
        <v>40606</v>
      </c>
      <c r="M2919">
        <v>0.5</v>
      </c>
      <c r="O2919">
        <f t="shared" si="532"/>
        <v>0.75</v>
      </c>
      <c r="P2919" s="1">
        <v>40606</v>
      </c>
      <c r="Q2919">
        <v>0.51549999999999996</v>
      </c>
      <c r="R2919" s="1">
        <v>40606</v>
      </c>
      <c r="S2919">
        <v>0.50760000000000005</v>
      </c>
      <c r="U2919" s="9">
        <f t="shared" si="543"/>
        <v>0</v>
      </c>
      <c r="X2919" s="6">
        <f t="shared" si="533"/>
        <v>40606</v>
      </c>
      <c r="Y2919">
        <f t="shared" ca="1" si="534"/>
        <v>1.75</v>
      </c>
      <c r="Z2919">
        <f t="shared" ca="1" si="535"/>
        <v>0.25</v>
      </c>
      <c r="AA2919">
        <f t="shared" ca="1" si="536"/>
        <v>0.38100000000000001</v>
      </c>
      <c r="AB2919">
        <f t="shared" ca="1" si="537"/>
        <v>1</v>
      </c>
      <c r="AC2919">
        <f t="shared" ca="1" si="538"/>
        <v>0.5</v>
      </c>
      <c r="AD2919">
        <f t="shared" ca="1" si="539"/>
        <v>0.75</v>
      </c>
      <c r="AE2919">
        <f t="shared" ca="1" si="540"/>
        <v>0.51549999999999996</v>
      </c>
      <c r="AF2919">
        <f t="shared" ca="1" si="541"/>
        <v>0.50760000000000005</v>
      </c>
      <c r="AG2919">
        <f t="shared" ca="1" si="542"/>
        <v>0</v>
      </c>
    </row>
    <row r="2920" spans="3:33" x14ac:dyDescent="0.3">
      <c r="C2920" s="1">
        <v>40609</v>
      </c>
      <c r="D2920">
        <v>1.75</v>
      </c>
      <c r="E2920" s="1">
        <v>40609</v>
      </c>
      <c r="F2920">
        <v>0.25</v>
      </c>
      <c r="G2920" s="1">
        <v>40609</v>
      </c>
      <c r="H2920">
        <v>0.44700000000000001</v>
      </c>
      <c r="I2920" s="1">
        <v>40609</v>
      </c>
      <c r="J2920">
        <v>1</v>
      </c>
      <c r="L2920" s="1">
        <v>40609</v>
      </c>
      <c r="M2920">
        <v>0.5</v>
      </c>
      <c r="O2920">
        <f t="shared" si="532"/>
        <v>0.75</v>
      </c>
      <c r="P2920" s="1">
        <v>40609</v>
      </c>
      <c r="Q2920">
        <v>0.51759999999999995</v>
      </c>
      <c r="R2920" s="1">
        <v>40609</v>
      </c>
      <c r="S2920">
        <v>0.52890000000000004</v>
      </c>
      <c r="U2920" s="9">
        <f t="shared" si="543"/>
        <v>0</v>
      </c>
      <c r="X2920" s="6">
        <f t="shared" si="533"/>
        <v>40609</v>
      </c>
      <c r="Y2920">
        <f t="shared" ca="1" si="534"/>
        <v>1.75</v>
      </c>
      <c r="Z2920">
        <f t="shared" ca="1" si="535"/>
        <v>0.25</v>
      </c>
      <c r="AA2920">
        <f t="shared" ca="1" si="536"/>
        <v>0.44700000000000001</v>
      </c>
      <c r="AB2920">
        <f t="shared" ca="1" si="537"/>
        <v>1</v>
      </c>
      <c r="AC2920">
        <f t="shared" ca="1" si="538"/>
        <v>0.5</v>
      </c>
      <c r="AD2920">
        <f t="shared" ca="1" si="539"/>
        <v>0.75</v>
      </c>
      <c r="AE2920">
        <f t="shared" ca="1" si="540"/>
        <v>0.51759999999999995</v>
      </c>
      <c r="AF2920">
        <f t="shared" ca="1" si="541"/>
        <v>0.52890000000000004</v>
      </c>
      <c r="AG2920">
        <f t="shared" ca="1" si="542"/>
        <v>0</v>
      </c>
    </row>
    <row r="2921" spans="3:33" x14ac:dyDescent="0.3">
      <c r="C2921" s="1">
        <v>40610</v>
      </c>
      <c r="D2921">
        <v>1.75</v>
      </c>
      <c r="E2921" s="1">
        <v>40610</v>
      </c>
      <c r="F2921">
        <v>0.25</v>
      </c>
      <c r="G2921" s="1">
        <v>40610</v>
      </c>
      <c r="H2921">
        <v>0.80700000000000005</v>
      </c>
      <c r="I2921" s="1">
        <v>40610</v>
      </c>
      <c r="J2921">
        <v>1</v>
      </c>
      <c r="L2921" s="1">
        <v>40610</v>
      </c>
      <c r="M2921">
        <v>0.5</v>
      </c>
      <c r="O2921">
        <f t="shared" si="532"/>
        <v>0.75</v>
      </c>
      <c r="P2921" s="1">
        <v>40610</v>
      </c>
      <c r="Q2921">
        <v>0.51380000000000003</v>
      </c>
      <c r="R2921" s="1">
        <v>40610</v>
      </c>
      <c r="S2921">
        <v>0.53029999999999999</v>
      </c>
      <c r="U2921" s="9">
        <f t="shared" si="543"/>
        <v>0</v>
      </c>
      <c r="X2921" s="6">
        <f t="shared" si="533"/>
        <v>40610</v>
      </c>
      <c r="Y2921">
        <f t="shared" ca="1" si="534"/>
        <v>1.75</v>
      </c>
      <c r="Z2921">
        <f t="shared" ca="1" si="535"/>
        <v>0.25</v>
      </c>
      <c r="AA2921">
        <f t="shared" ca="1" si="536"/>
        <v>0.80700000000000005</v>
      </c>
      <c r="AB2921">
        <f t="shared" ca="1" si="537"/>
        <v>1</v>
      </c>
      <c r="AC2921">
        <f t="shared" ca="1" si="538"/>
        <v>0.5</v>
      </c>
      <c r="AD2921">
        <f t="shared" ca="1" si="539"/>
        <v>0.75</v>
      </c>
      <c r="AE2921">
        <f t="shared" ca="1" si="540"/>
        <v>0.51380000000000003</v>
      </c>
      <c r="AF2921">
        <f t="shared" ca="1" si="541"/>
        <v>0.53029999999999999</v>
      </c>
      <c r="AG2921">
        <f t="shared" ca="1" si="542"/>
        <v>0</v>
      </c>
    </row>
    <row r="2922" spans="3:33" x14ac:dyDescent="0.3">
      <c r="C2922" s="1">
        <v>40611</v>
      </c>
      <c r="D2922">
        <v>1.75</v>
      </c>
      <c r="E2922" s="1">
        <v>40611</v>
      </c>
      <c r="F2922">
        <v>0.25</v>
      </c>
      <c r="G2922" s="1">
        <v>40611</v>
      </c>
      <c r="H2922">
        <v>0.84</v>
      </c>
      <c r="I2922" s="1">
        <v>40611</v>
      </c>
      <c r="J2922">
        <v>1</v>
      </c>
      <c r="L2922" s="1">
        <v>40611</v>
      </c>
      <c r="M2922">
        <v>0.5</v>
      </c>
      <c r="O2922">
        <f t="shared" si="532"/>
        <v>0.75</v>
      </c>
      <c r="P2922" s="1">
        <v>40611</v>
      </c>
      <c r="Q2922">
        <v>0.51070000000000004</v>
      </c>
      <c r="R2922" s="1">
        <v>40611</v>
      </c>
      <c r="S2922">
        <v>0.51229999999999998</v>
      </c>
      <c r="U2922" s="9">
        <f t="shared" si="543"/>
        <v>0</v>
      </c>
      <c r="X2922" s="6">
        <f t="shared" si="533"/>
        <v>40611</v>
      </c>
      <c r="Y2922">
        <f t="shared" ca="1" si="534"/>
        <v>1.75</v>
      </c>
      <c r="Z2922">
        <f t="shared" ca="1" si="535"/>
        <v>0.25</v>
      </c>
      <c r="AA2922">
        <f t="shared" ca="1" si="536"/>
        <v>0.84</v>
      </c>
      <c r="AB2922">
        <f t="shared" ca="1" si="537"/>
        <v>1</v>
      </c>
      <c r="AC2922">
        <f t="shared" ca="1" si="538"/>
        <v>0.5</v>
      </c>
      <c r="AD2922">
        <f t="shared" ca="1" si="539"/>
        <v>0.75</v>
      </c>
      <c r="AE2922">
        <f t="shared" ca="1" si="540"/>
        <v>0.51070000000000004</v>
      </c>
      <c r="AF2922">
        <f t="shared" ca="1" si="541"/>
        <v>0.51229999999999998</v>
      </c>
      <c r="AG2922">
        <f t="shared" ca="1" si="542"/>
        <v>0</v>
      </c>
    </row>
    <row r="2923" spans="3:33" x14ac:dyDescent="0.3">
      <c r="C2923" s="1">
        <v>40612</v>
      </c>
      <c r="D2923">
        <v>1.75</v>
      </c>
      <c r="E2923" s="1">
        <v>40612</v>
      </c>
      <c r="F2923">
        <v>0.25</v>
      </c>
      <c r="G2923" s="1">
        <v>40612</v>
      </c>
      <c r="H2923">
        <v>0.79900000000000004</v>
      </c>
      <c r="I2923" s="1">
        <v>40612</v>
      </c>
      <c r="J2923">
        <v>1</v>
      </c>
      <c r="L2923" s="1">
        <v>40612</v>
      </c>
      <c r="M2923">
        <v>0.5</v>
      </c>
      <c r="O2923">
        <f t="shared" si="532"/>
        <v>0.75</v>
      </c>
      <c r="P2923" s="1">
        <v>40612</v>
      </c>
      <c r="Q2923">
        <v>0.51239999999999997</v>
      </c>
      <c r="R2923" s="1">
        <v>40612</v>
      </c>
      <c r="S2923">
        <v>0.4824</v>
      </c>
      <c r="U2923" s="9">
        <f t="shared" si="543"/>
        <v>0</v>
      </c>
      <c r="X2923" s="6">
        <f t="shared" si="533"/>
        <v>40612</v>
      </c>
      <c r="Y2923">
        <f t="shared" ca="1" si="534"/>
        <v>1.75</v>
      </c>
      <c r="Z2923">
        <f t="shared" ca="1" si="535"/>
        <v>0.25</v>
      </c>
      <c r="AA2923">
        <f t="shared" ca="1" si="536"/>
        <v>0.79900000000000004</v>
      </c>
      <c r="AB2923">
        <f t="shared" ca="1" si="537"/>
        <v>1</v>
      </c>
      <c r="AC2923">
        <f t="shared" ca="1" si="538"/>
        <v>0.5</v>
      </c>
      <c r="AD2923">
        <f t="shared" ca="1" si="539"/>
        <v>0.75</v>
      </c>
      <c r="AE2923">
        <f t="shared" ca="1" si="540"/>
        <v>0.51239999999999997</v>
      </c>
      <c r="AF2923">
        <f t="shared" ca="1" si="541"/>
        <v>0.4824</v>
      </c>
      <c r="AG2923">
        <f t="shared" ca="1" si="542"/>
        <v>0</v>
      </c>
    </row>
    <row r="2924" spans="3:33" x14ac:dyDescent="0.3">
      <c r="C2924" s="1">
        <v>40613</v>
      </c>
      <c r="D2924">
        <v>1.75</v>
      </c>
      <c r="E2924" s="1">
        <v>40613</v>
      </c>
      <c r="F2924">
        <v>0.25</v>
      </c>
      <c r="G2924" s="1">
        <v>40613</v>
      </c>
      <c r="H2924">
        <v>0.747</v>
      </c>
      <c r="I2924" s="1">
        <v>40613</v>
      </c>
      <c r="J2924">
        <v>1</v>
      </c>
      <c r="L2924" s="1">
        <v>40613</v>
      </c>
      <c r="M2924">
        <v>0.5</v>
      </c>
      <c r="O2924">
        <f t="shared" si="532"/>
        <v>0.75</v>
      </c>
      <c r="P2924" s="1">
        <v>40613</v>
      </c>
      <c r="Q2924">
        <v>0.51419999999999999</v>
      </c>
      <c r="R2924" s="1">
        <v>40613</v>
      </c>
      <c r="S2924">
        <v>0.48909999999999998</v>
      </c>
      <c r="U2924" s="9">
        <f t="shared" si="543"/>
        <v>0</v>
      </c>
      <c r="X2924" s="6">
        <f t="shared" si="533"/>
        <v>40613</v>
      </c>
      <c r="Y2924">
        <f t="shared" ca="1" si="534"/>
        <v>1.75</v>
      </c>
      <c r="Z2924">
        <f t="shared" ca="1" si="535"/>
        <v>0.25</v>
      </c>
      <c r="AA2924">
        <f t="shared" ca="1" si="536"/>
        <v>0.747</v>
      </c>
      <c r="AB2924">
        <f t="shared" ca="1" si="537"/>
        <v>1</v>
      </c>
      <c r="AC2924">
        <f t="shared" ca="1" si="538"/>
        <v>0.5</v>
      </c>
      <c r="AD2924">
        <f t="shared" ca="1" si="539"/>
        <v>0.75</v>
      </c>
      <c r="AE2924">
        <f t="shared" ca="1" si="540"/>
        <v>0.51419999999999999</v>
      </c>
      <c r="AF2924">
        <f t="shared" ca="1" si="541"/>
        <v>0.48909999999999998</v>
      </c>
      <c r="AG2924">
        <f t="shared" ca="1" si="542"/>
        <v>0</v>
      </c>
    </row>
    <row r="2925" spans="3:33" x14ac:dyDescent="0.3">
      <c r="C2925" s="1">
        <v>40616</v>
      </c>
      <c r="D2925">
        <v>1.75</v>
      </c>
      <c r="E2925" s="1">
        <v>40616</v>
      </c>
      <c r="F2925">
        <v>0.25</v>
      </c>
      <c r="G2925" s="1">
        <v>40616</v>
      </c>
      <c r="H2925">
        <v>0.73</v>
      </c>
      <c r="I2925" s="1">
        <v>40616</v>
      </c>
      <c r="J2925">
        <v>1</v>
      </c>
      <c r="L2925" s="1">
        <v>40616</v>
      </c>
      <c r="M2925">
        <v>0.5</v>
      </c>
      <c r="O2925">
        <f t="shared" si="532"/>
        <v>0.75</v>
      </c>
      <c r="P2925" s="1">
        <v>40616</v>
      </c>
      <c r="Q2925">
        <v>0.51539999999999997</v>
      </c>
      <c r="R2925" s="1">
        <v>40616</v>
      </c>
      <c r="S2925">
        <v>0.50649999999999995</v>
      </c>
      <c r="U2925" s="9">
        <f t="shared" si="543"/>
        <v>0</v>
      </c>
      <c r="X2925" s="6">
        <f t="shared" si="533"/>
        <v>40616</v>
      </c>
      <c r="Y2925">
        <f t="shared" ca="1" si="534"/>
        <v>1.75</v>
      </c>
      <c r="Z2925">
        <f t="shared" ca="1" si="535"/>
        <v>0.25</v>
      </c>
      <c r="AA2925">
        <f t="shared" ca="1" si="536"/>
        <v>0.73</v>
      </c>
      <c r="AB2925">
        <f t="shared" ca="1" si="537"/>
        <v>1</v>
      </c>
      <c r="AC2925">
        <f t="shared" ca="1" si="538"/>
        <v>0.5</v>
      </c>
      <c r="AD2925">
        <f t="shared" ca="1" si="539"/>
        <v>0.75</v>
      </c>
      <c r="AE2925">
        <f t="shared" ca="1" si="540"/>
        <v>0.51539999999999997</v>
      </c>
      <c r="AF2925">
        <f t="shared" ca="1" si="541"/>
        <v>0.50649999999999995</v>
      </c>
      <c r="AG2925">
        <f t="shared" ca="1" si="542"/>
        <v>0</v>
      </c>
    </row>
    <row r="2926" spans="3:33" x14ac:dyDescent="0.3">
      <c r="C2926" s="1">
        <v>40617</v>
      </c>
      <c r="D2926">
        <v>1.75</v>
      </c>
      <c r="E2926" s="1">
        <v>40617</v>
      </c>
      <c r="F2926">
        <v>0.25</v>
      </c>
      <c r="G2926" s="1">
        <v>40617</v>
      </c>
      <c r="H2926">
        <v>0.71799999999999997</v>
      </c>
      <c r="I2926" s="1">
        <v>40617</v>
      </c>
      <c r="J2926">
        <v>1</v>
      </c>
      <c r="L2926" s="1">
        <v>40617</v>
      </c>
      <c r="M2926">
        <v>0.5</v>
      </c>
      <c r="O2926">
        <f t="shared" si="532"/>
        <v>0.75</v>
      </c>
      <c r="P2926" s="1">
        <v>40617</v>
      </c>
      <c r="Q2926">
        <v>0.51290000000000002</v>
      </c>
      <c r="R2926" s="1">
        <v>40617</v>
      </c>
      <c r="S2926">
        <v>0.53439999999999999</v>
      </c>
      <c r="U2926" s="9">
        <f t="shared" si="543"/>
        <v>0</v>
      </c>
      <c r="X2926" s="6">
        <f t="shared" si="533"/>
        <v>40617</v>
      </c>
      <c r="Y2926">
        <f t="shared" ca="1" si="534"/>
        <v>1.75</v>
      </c>
      <c r="Z2926">
        <f t="shared" ca="1" si="535"/>
        <v>0.25</v>
      </c>
      <c r="AA2926">
        <f t="shared" ca="1" si="536"/>
        <v>0.71799999999999997</v>
      </c>
      <c r="AB2926">
        <f t="shared" ca="1" si="537"/>
        <v>1</v>
      </c>
      <c r="AC2926">
        <f t="shared" ca="1" si="538"/>
        <v>0.5</v>
      </c>
      <c r="AD2926">
        <f t="shared" ca="1" si="539"/>
        <v>0.75</v>
      </c>
      <c r="AE2926">
        <f t="shared" ca="1" si="540"/>
        <v>0.51290000000000002</v>
      </c>
      <c r="AF2926">
        <f t="shared" ca="1" si="541"/>
        <v>0.53439999999999999</v>
      </c>
      <c r="AG2926">
        <f t="shared" ca="1" si="542"/>
        <v>0</v>
      </c>
    </row>
    <row r="2927" spans="3:33" x14ac:dyDescent="0.3">
      <c r="C2927" s="1">
        <v>40618</v>
      </c>
      <c r="D2927">
        <v>1.75</v>
      </c>
      <c r="E2927" s="1">
        <v>40618</v>
      </c>
      <c r="F2927">
        <v>0.25</v>
      </c>
      <c r="G2927" s="1">
        <v>40618</v>
      </c>
      <c r="H2927">
        <v>0.70599999999999996</v>
      </c>
      <c r="I2927" s="1">
        <v>40618</v>
      </c>
      <c r="J2927">
        <v>1</v>
      </c>
      <c r="L2927" s="1">
        <v>40618</v>
      </c>
      <c r="M2927">
        <v>0.5</v>
      </c>
      <c r="O2927">
        <f t="shared" si="532"/>
        <v>0.75</v>
      </c>
      <c r="P2927" s="1">
        <v>40618</v>
      </c>
      <c r="Q2927">
        <v>0.51329999999999998</v>
      </c>
      <c r="R2927" s="1">
        <v>40618</v>
      </c>
      <c r="S2927">
        <v>0.54159999999999997</v>
      </c>
      <c r="U2927" s="9">
        <f t="shared" si="543"/>
        <v>0</v>
      </c>
      <c r="X2927" s="6">
        <f t="shared" si="533"/>
        <v>40618</v>
      </c>
      <c r="Y2927">
        <f t="shared" ca="1" si="534"/>
        <v>1.75</v>
      </c>
      <c r="Z2927">
        <f t="shared" ca="1" si="535"/>
        <v>0.25</v>
      </c>
      <c r="AA2927">
        <f t="shared" ca="1" si="536"/>
        <v>0.70599999999999996</v>
      </c>
      <c r="AB2927">
        <f t="shared" ca="1" si="537"/>
        <v>1</v>
      </c>
      <c r="AC2927">
        <f t="shared" ca="1" si="538"/>
        <v>0.5</v>
      </c>
      <c r="AD2927">
        <f t="shared" ca="1" si="539"/>
        <v>0.75</v>
      </c>
      <c r="AE2927">
        <f t="shared" ca="1" si="540"/>
        <v>0.51329999999999998</v>
      </c>
      <c r="AF2927">
        <f t="shared" ca="1" si="541"/>
        <v>0.54159999999999997</v>
      </c>
      <c r="AG2927">
        <f t="shared" ca="1" si="542"/>
        <v>0</v>
      </c>
    </row>
    <row r="2928" spans="3:33" x14ac:dyDescent="0.3">
      <c r="C2928" s="1">
        <v>40619</v>
      </c>
      <c r="D2928">
        <v>1.75</v>
      </c>
      <c r="E2928" s="1">
        <v>40619</v>
      </c>
      <c r="F2928">
        <v>0.25</v>
      </c>
      <c r="G2928" s="1">
        <v>40619</v>
      </c>
      <c r="H2928">
        <v>0.7</v>
      </c>
      <c r="I2928" s="1">
        <v>40619</v>
      </c>
      <c r="J2928">
        <v>1</v>
      </c>
      <c r="L2928" s="1">
        <v>40619</v>
      </c>
      <c r="M2928">
        <v>0.5</v>
      </c>
      <c r="O2928">
        <f t="shared" si="532"/>
        <v>0.75</v>
      </c>
      <c r="P2928" s="1">
        <v>40619</v>
      </c>
      <c r="Q2928">
        <v>0.51559999999999995</v>
      </c>
      <c r="R2928" s="1">
        <v>40619</v>
      </c>
      <c r="S2928">
        <v>0.53739999999999999</v>
      </c>
      <c r="U2928" s="9">
        <f t="shared" si="543"/>
        <v>0</v>
      </c>
      <c r="X2928" s="6">
        <f t="shared" si="533"/>
        <v>40619</v>
      </c>
      <c r="Y2928">
        <f t="shared" ca="1" si="534"/>
        <v>1.75</v>
      </c>
      <c r="Z2928">
        <f t="shared" ca="1" si="535"/>
        <v>0.25</v>
      </c>
      <c r="AA2928">
        <f t="shared" ca="1" si="536"/>
        <v>0.7</v>
      </c>
      <c r="AB2928">
        <f t="shared" ca="1" si="537"/>
        <v>1</v>
      </c>
      <c r="AC2928">
        <f t="shared" ca="1" si="538"/>
        <v>0.5</v>
      </c>
      <c r="AD2928">
        <f t="shared" ca="1" si="539"/>
        <v>0.75</v>
      </c>
      <c r="AE2928">
        <f t="shared" ca="1" si="540"/>
        <v>0.51559999999999995</v>
      </c>
      <c r="AF2928">
        <f t="shared" ca="1" si="541"/>
        <v>0.53739999999999999</v>
      </c>
      <c r="AG2928">
        <f t="shared" ca="1" si="542"/>
        <v>0</v>
      </c>
    </row>
    <row r="2929" spans="3:33" x14ac:dyDescent="0.3">
      <c r="C2929" s="1">
        <v>40620</v>
      </c>
      <c r="D2929">
        <v>1.75</v>
      </c>
      <c r="E2929" s="1">
        <v>40620</v>
      </c>
      <c r="F2929">
        <v>0.25</v>
      </c>
      <c r="G2929" s="1">
        <v>40620</v>
      </c>
      <c r="H2929">
        <v>0.71</v>
      </c>
      <c r="I2929" s="1">
        <v>40620</v>
      </c>
      <c r="J2929">
        <v>1</v>
      </c>
      <c r="L2929" s="1">
        <v>40620</v>
      </c>
      <c r="M2929">
        <v>0.5</v>
      </c>
      <c r="O2929">
        <f t="shared" si="532"/>
        <v>0.75</v>
      </c>
      <c r="P2929" s="1">
        <v>40620</v>
      </c>
      <c r="Q2929">
        <v>0.51829999999999998</v>
      </c>
      <c r="R2929" s="1">
        <v>40620</v>
      </c>
      <c r="S2929">
        <v>0.50790000000000002</v>
      </c>
      <c r="U2929" s="9">
        <f t="shared" si="543"/>
        <v>0</v>
      </c>
      <c r="X2929" s="6">
        <f t="shared" si="533"/>
        <v>40620</v>
      </c>
      <c r="Y2929">
        <f t="shared" ca="1" si="534"/>
        <v>1.75</v>
      </c>
      <c r="Z2929">
        <f t="shared" ca="1" si="535"/>
        <v>0.25</v>
      </c>
      <c r="AA2929">
        <f t="shared" ca="1" si="536"/>
        <v>0.71</v>
      </c>
      <c r="AB2929">
        <f t="shared" ca="1" si="537"/>
        <v>1</v>
      </c>
      <c r="AC2929">
        <f t="shared" ca="1" si="538"/>
        <v>0.5</v>
      </c>
      <c r="AD2929">
        <f t="shared" ca="1" si="539"/>
        <v>0.75</v>
      </c>
      <c r="AE2929">
        <f t="shared" ca="1" si="540"/>
        <v>0.51829999999999998</v>
      </c>
      <c r="AF2929">
        <f t="shared" ca="1" si="541"/>
        <v>0.50790000000000002</v>
      </c>
      <c r="AG2929">
        <f t="shared" ca="1" si="542"/>
        <v>0</v>
      </c>
    </row>
    <row r="2930" spans="3:33" x14ac:dyDescent="0.3">
      <c r="C2930" s="1">
        <v>40623</v>
      </c>
      <c r="D2930">
        <v>1.75</v>
      </c>
      <c r="E2930" s="1">
        <v>40623</v>
      </c>
      <c r="F2930">
        <v>0.25</v>
      </c>
      <c r="G2930" s="1">
        <v>40623</v>
      </c>
      <c r="H2930">
        <v>0.69499999999999995</v>
      </c>
      <c r="I2930" s="1">
        <v>40623</v>
      </c>
      <c r="J2930">
        <v>1</v>
      </c>
      <c r="L2930" s="1">
        <v>40623</v>
      </c>
      <c r="M2930">
        <v>0.5</v>
      </c>
      <c r="O2930">
        <f t="shared" si="532"/>
        <v>0.75</v>
      </c>
      <c r="P2930" s="1">
        <v>40623</v>
      </c>
      <c r="Q2930">
        <v>0.51659999999999995</v>
      </c>
      <c r="R2930" s="1">
        <v>40623</v>
      </c>
      <c r="S2930">
        <v>0.49540000000000001</v>
      </c>
      <c r="U2930" s="9">
        <f t="shared" si="543"/>
        <v>0</v>
      </c>
      <c r="X2930" s="6">
        <f t="shared" si="533"/>
        <v>40623</v>
      </c>
      <c r="Y2930">
        <f t="shared" ca="1" si="534"/>
        <v>1.75</v>
      </c>
      <c r="Z2930">
        <f t="shared" ca="1" si="535"/>
        <v>0.25</v>
      </c>
      <c r="AA2930">
        <f t="shared" ca="1" si="536"/>
        <v>0.69499999999999995</v>
      </c>
      <c r="AB2930">
        <f t="shared" ca="1" si="537"/>
        <v>1</v>
      </c>
      <c r="AC2930">
        <f t="shared" ca="1" si="538"/>
        <v>0.5</v>
      </c>
      <c r="AD2930">
        <f t="shared" ca="1" si="539"/>
        <v>0.75</v>
      </c>
      <c r="AE2930">
        <f t="shared" ca="1" si="540"/>
        <v>0.51659999999999995</v>
      </c>
      <c r="AF2930">
        <f t="shared" ca="1" si="541"/>
        <v>0.49540000000000001</v>
      </c>
      <c r="AG2930">
        <f t="shared" ca="1" si="542"/>
        <v>0</v>
      </c>
    </row>
    <row r="2931" spans="3:33" x14ac:dyDescent="0.3">
      <c r="C2931" s="1">
        <v>40624</v>
      </c>
      <c r="D2931">
        <v>1.75</v>
      </c>
      <c r="E2931" s="1">
        <v>40624</v>
      </c>
      <c r="F2931">
        <v>0.25</v>
      </c>
      <c r="G2931" s="1">
        <v>40624</v>
      </c>
      <c r="H2931">
        <v>0.69199999999999995</v>
      </c>
      <c r="I2931" s="1">
        <v>40624</v>
      </c>
      <c r="J2931">
        <v>1</v>
      </c>
      <c r="L2931" s="1">
        <v>40624</v>
      </c>
      <c r="M2931">
        <v>0.5</v>
      </c>
      <c r="O2931">
        <f t="shared" si="532"/>
        <v>0.75</v>
      </c>
      <c r="P2931" s="1">
        <v>40624</v>
      </c>
      <c r="Q2931">
        <v>0.51700000000000002</v>
      </c>
      <c r="R2931" s="1">
        <v>40624</v>
      </c>
      <c r="S2931">
        <v>0.48499999999999999</v>
      </c>
      <c r="U2931" s="9">
        <f t="shared" si="543"/>
        <v>0</v>
      </c>
      <c r="X2931" s="6">
        <f t="shared" si="533"/>
        <v>40624</v>
      </c>
      <c r="Y2931">
        <f t="shared" ca="1" si="534"/>
        <v>1.75</v>
      </c>
      <c r="Z2931">
        <f t="shared" ca="1" si="535"/>
        <v>0.25</v>
      </c>
      <c r="AA2931">
        <f t="shared" ca="1" si="536"/>
        <v>0.69199999999999995</v>
      </c>
      <c r="AB2931">
        <f t="shared" ca="1" si="537"/>
        <v>1</v>
      </c>
      <c r="AC2931">
        <f t="shared" ca="1" si="538"/>
        <v>0.5</v>
      </c>
      <c r="AD2931">
        <f t="shared" ca="1" si="539"/>
        <v>0.75</v>
      </c>
      <c r="AE2931">
        <f t="shared" ca="1" si="540"/>
        <v>0.51700000000000002</v>
      </c>
      <c r="AF2931">
        <f t="shared" ca="1" si="541"/>
        <v>0.48499999999999999</v>
      </c>
      <c r="AG2931">
        <f t="shared" ca="1" si="542"/>
        <v>0</v>
      </c>
    </row>
    <row r="2932" spans="3:33" x14ac:dyDescent="0.3">
      <c r="C2932" s="1">
        <v>40625</v>
      </c>
      <c r="D2932">
        <v>1.75</v>
      </c>
      <c r="E2932" s="1">
        <v>40625</v>
      </c>
      <c r="F2932">
        <v>0.25</v>
      </c>
      <c r="G2932" s="1">
        <v>40625</v>
      </c>
      <c r="H2932">
        <v>0.69499999999999995</v>
      </c>
      <c r="I2932" s="1">
        <v>40625</v>
      </c>
      <c r="J2932">
        <v>1</v>
      </c>
      <c r="L2932" s="1">
        <v>40625</v>
      </c>
      <c r="M2932">
        <v>0.5</v>
      </c>
      <c r="O2932">
        <f t="shared" si="532"/>
        <v>0.75</v>
      </c>
      <c r="P2932" s="1">
        <v>40625</v>
      </c>
      <c r="Q2932">
        <v>0.50780000000000003</v>
      </c>
      <c r="R2932" s="1">
        <v>40625</v>
      </c>
      <c r="S2932">
        <v>0.49819999999999998</v>
      </c>
      <c r="U2932" s="9">
        <f t="shared" si="543"/>
        <v>0</v>
      </c>
      <c r="X2932" s="6">
        <f t="shared" si="533"/>
        <v>40625</v>
      </c>
      <c r="Y2932">
        <f t="shared" ca="1" si="534"/>
        <v>1.75</v>
      </c>
      <c r="Z2932">
        <f t="shared" ca="1" si="535"/>
        <v>0.25</v>
      </c>
      <c r="AA2932">
        <f t="shared" ca="1" si="536"/>
        <v>0.69499999999999995</v>
      </c>
      <c r="AB2932">
        <f t="shared" ca="1" si="537"/>
        <v>1</v>
      </c>
      <c r="AC2932">
        <f t="shared" ca="1" si="538"/>
        <v>0.5</v>
      </c>
      <c r="AD2932">
        <f t="shared" ca="1" si="539"/>
        <v>0.75</v>
      </c>
      <c r="AE2932">
        <f t="shared" ca="1" si="540"/>
        <v>0.50780000000000003</v>
      </c>
      <c r="AF2932">
        <f t="shared" ca="1" si="541"/>
        <v>0.49819999999999998</v>
      </c>
      <c r="AG2932">
        <f t="shared" ca="1" si="542"/>
        <v>0</v>
      </c>
    </row>
    <row r="2933" spans="3:33" x14ac:dyDescent="0.3">
      <c r="C2933" s="1">
        <v>40626</v>
      </c>
      <c r="D2933">
        <v>1.75</v>
      </c>
      <c r="E2933" s="1">
        <v>40626</v>
      </c>
      <c r="F2933">
        <v>0.25</v>
      </c>
      <c r="G2933" s="1">
        <v>40626</v>
      </c>
      <c r="H2933">
        <v>0.67200000000000004</v>
      </c>
      <c r="I2933" s="1">
        <v>40626</v>
      </c>
      <c r="J2933">
        <v>1</v>
      </c>
      <c r="L2933" s="1">
        <v>40626</v>
      </c>
      <c r="M2933">
        <v>0.5</v>
      </c>
      <c r="O2933">
        <f t="shared" si="532"/>
        <v>0.75</v>
      </c>
      <c r="P2933" s="1">
        <v>40626</v>
      </c>
      <c r="Q2933">
        <v>0.51249999999999996</v>
      </c>
      <c r="R2933" s="1">
        <v>40626</v>
      </c>
      <c r="S2933">
        <v>0.51670000000000005</v>
      </c>
      <c r="U2933" s="9">
        <f t="shared" si="543"/>
        <v>0</v>
      </c>
      <c r="X2933" s="6">
        <f t="shared" si="533"/>
        <v>40626</v>
      </c>
      <c r="Y2933">
        <f t="shared" ca="1" si="534"/>
        <v>1.75</v>
      </c>
      <c r="Z2933">
        <f t="shared" ca="1" si="535"/>
        <v>0.25</v>
      </c>
      <c r="AA2933">
        <f t="shared" ca="1" si="536"/>
        <v>0.67200000000000004</v>
      </c>
      <c r="AB2933">
        <f t="shared" ca="1" si="537"/>
        <v>1</v>
      </c>
      <c r="AC2933">
        <f t="shared" ca="1" si="538"/>
        <v>0.5</v>
      </c>
      <c r="AD2933">
        <f t="shared" ca="1" si="539"/>
        <v>0.75</v>
      </c>
      <c r="AE2933">
        <f t="shared" ca="1" si="540"/>
        <v>0.51249999999999996</v>
      </c>
      <c r="AF2933">
        <f t="shared" ca="1" si="541"/>
        <v>0.51670000000000005</v>
      </c>
      <c r="AG2933">
        <f t="shared" ca="1" si="542"/>
        <v>0</v>
      </c>
    </row>
    <row r="2934" spans="3:33" x14ac:dyDescent="0.3">
      <c r="C2934" s="1">
        <v>40627</v>
      </c>
      <c r="D2934">
        <v>1.75</v>
      </c>
      <c r="E2934" s="1">
        <v>40627</v>
      </c>
      <c r="F2934">
        <v>0.25</v>
      </c>
      <c r="G2934" s="1">
        <v>40627</v>
      </c>
      <c r="H2934">
        <v>0.63500000000000001</v>
      </c>
      <c r="I2934" s="1">
        <v>40627</v>
      </c>
      <c r="J2934">
        <v>1</v>
      </c>
      <c r="L2934" s="1">
        <v>40627</v>
      </c>
      <c r="M2934">
        <v>0.5</v>
      </c>
      <c r="O2934">
        <f t="shared" si="532"/>
        <v>0.75</v>
      </c>
      <c r="P2934" s="1">
        <v>40627</v>
      </c>
      <c r="Q2934">
        <v>0.51880000000000004</v>
      </c>
      <c r="R2934" s="1">
        <v>40627</v>
      </c>
      <c r="S2934">
        <v>0.52639999999999998</v>
      </c>
      <c r="U2934" s="9">
        <f t="shared" si="543"/>
        <v>0</v>
      </c>
      <c r="X2934" s="6">
        <f t="shared" si="533"/>
        <v>40627</v>
      </c>
      <c r="Y2934">
        <f t="shared" ca="1" si="534"/>
        <v>1.75</v>
      </c>
      <c r="Z2934">
        <f t="shared" ca="1" si="535"/>
        <v>0.25</v>
      </c>
      <c r="AA2934">
        <f t="shared" ca="1" si="536"/>
        <v>0.63500000000000001</v>
      </c>
      <c r="AB2934">
        <f t="shared" ca="1" si="537"/>
        <v>1</v>
      </c>
      <c r="AC2934">
        <f t="shared" ca="1" si="538"/>
        <v>0.5</v>
      </c>
      <c r="AD2934">
        <f t="shared" ca="1" si="539"/>
        <v>0.75</v>
      </c>
      <c r="AE2934">
        <f t="shared" ca="1" si="540"/>
        <v>0.51880000000000004</v>
      </c>
      <c r="AF2934">
        <f t="shared" ca="1" si="541"/>
        <v>0.52639999999999998</v>
      </c>
      <c r="AG2934">
        <f t="shared" ca="1" si="542"/>
        <v>0</v>
      </c>
    </row>
    <row r="2935" spans="3:33" x14ac:dyDescent="0.3">
      <c r="C2935" s="1">
        <v>40630</v>
      </c>
      <c r="D2935">
        <v>1.75</v>
      </c>
      <c r="E2935" s="1">
        <v>40630</v>
      </c>
      <c r="F2935">
        <v>0.25</v>
      </c>
      <c r="G2935" s="1">
        <v>40630</v>
      </c>
      <c r="H2935">
        <v>0.622</v>
      </c>
      <c r="I2935" s="1">
        <v>40630</v>
      </c>
      <c r="J2935">
        <v>1</v>
      </c>
      <c r="L2935" s="1">
        <v>40630</v>
      </c>
      <c r="M2935">
        <v>0.5</v>
      </c>
      <c r="O2935">
        <f t="shared" si="532"/>
        <v>0.75</v>
      </c>
      <c r="P2935" s="1">
        <v>40630</v>
      </c>
      <c r="Q2935">
        <v>0.51749999999999996</v>
      </c>
      <c r="R2935" s="1">
        <v>40630</v>
      </c>
      <c r="S2935">
        <v>0.52529999999999999</v>
      </c>
      <c r="U2935" s="9">
        <f t="shared" si="543"/>
        <v>0</v>
      </c>
      <c r="X2935" s="6">
        <f t="shared" si="533"/>
        <v>40630</v>
      </c>
      <c r="Y2935">
        <f t="shared" ca="1" si="534"/>
        <v>1.75</v>
      </c>
      <c r="Z2935">
        <f t="shared" ca="1" si="535"/>
        <v>0.25</v>
      </c>
      <c r="AA2935">
        <f t="shared" ca="1" si="536"/>
        <v>0.622</v>
      </c>
      <c r="AB2935">
        <f t="shared" ca="1" si="537"/>
        <v>1</v>
      </c>
      <c r="AC2935">
        <f t="shared" ca="1" si="538"/>
        <v>0.5</v>
      </c>
      <c r="AD2935">
        <f t="shared" ca="1" si="539"/>
        <v>0.75</v>
      </c>
      <c r="AE2935">
        <f t="shared" ca="1" si="540"/>
        <v>0.51749999999999996</v>
      </c>
      <c r="AF2935">
        <f t="shared" ca="1" si="541"/>
        <v>0.52529999999999999</v>
      </c>
      <c r="AG2935">
        <f t="shared" ca="1" si="542"/>
        <v>0</v>
      </c>
    </row>
    <row r="2936" spans="3:33" x14ac:dyDescent="0.3">
      <c r="C2936" s="1">
        <v>40631</v>
      </c>
      <c r="D2936">
        <v>1.75</v>
      </c>
      <c r="E2936" s="1">
        <v>40631</v>
      </c>
      <c r="F2936">
        <v>0.25</v>
      </c>
      <c r="G2936" s="1">
        <v>40631</v>
      </c>
      <c r="H2936">
        <v>0.61199999999999999</v>
      </c>
      <c r="I2936" s="1">
        <v>40631</v>
      </c>
      <c r="J2936">
        <v>1</v>
      </c>
      <c r="L2936" s="1">
        <v>40631</v>
      </c>
      <c r="M2936">
        <v>0.5</v>
      </c>
      <c r="O2936">
        <f t="shared" si="532"/>
        <v>0.75</v>
      </c>
      <c r="P2936" s="1">
        <v>40631</v>
      </c>
      <c r="Q2936">
        <v>0.51390000000000002</v>
      </c>
      <c r="R2936" s="1">
        <v>40631</v>
      </c>
      <c r="S2936">
        <v>0.52470000000000006</v>
      </c>
      <c r="U2936" s="9">
        <f t="shared" si="543"/>
        <v>0</v>
      </c>
      <c r="X2936" s="6">
        <f t="shared" si="533"/>
        <v>40631</v>
      </c>
      <c r="Y2936">
        <f t="shared" ca="1" si="534"/>
        <v>1.75</v>
      </c>
      <c r="Z2936">
        <f t="shared" ca="1" si="535"/>
        <v>0.25</v>
      </c>
      <c r="AA2936">
        <f t="shared" ca="1" si="536"/>
        <v>0.61199999999999999</v>
      </c>
      <c r="AB2936">
        <f t="shared" ca="1" si="537"/>
        <v>1</v>
      </c>
      <c r="AC2936">
        <f t="shared" ca="1" si="538"/>
        <v>0.5</v>
      </c>
      <c r="AD2936">
        <f t="shared" ca="1" si="539"/>
        <v>0.75</v>
      </c>
      <c r="AE2936">
        <f t="shared" ca="1" si="540"/>
        <v>0.51390000000000002</v>
      </c>
      <c r="AF2936">
        <f t="shared" ca="1" si="541"/>
        <v>0.52470000000000006</v>
      </c>
      <c r="AG2936">
        <f t="shared" ca="1" si="542"/>
        <v>0</v>
      </c>
    </row>
    <row r="2937" spans="3:33" x14ac:dyDescent="0.3">
      <c r="C2937" s="1">
        <v>40632</v>
      </c>
      <c r="D2937">
        <v>1.75</v>
      </c>
      <c r="E2937" s="1">
        <v>40632</v>
      </c>
      <c r="F2937">
        <v>0.25</v>
      </c>
      <c r="G2937" s="1">
        <v>40632</v>
      </c>
      <c r="H2937">
        <v>0.59</v>
      </c>
      <c r="I2937" s="1">
        <v>40632</v>
      </c>
      <c r="J2937">
        <v>1</v>
      </c>
      <c r="L2937" s="1">
        <v>40632</v>
      </c>
      <c r="M2937">
        <v>0.5</v>
      </c>
      <c r="O2937">
        <f t="shared" si="532"/>
        <v>0.75</v>
      </c>
      <c r="P2937" s="1">
        <v>40632</v>
      </c>
      <c r="Q2937">
        <v>0.5202</v>
      </c>
      <c r="R2937" s="1">
        <v>40632</v>
      </c>
      <c r="S2937">
        <v>0.51190000000000002</v>
      </c>
      <c r="U2937" s="9">
        <f t="shared" si="543"/>
        <v>0</v>
      </c>
      <c r="X2937" s="6">
        <f t="shared" si="533"/>
        <v>40632</v>
      </c>
      <c r="Y2937">
        <f t="shared" ca="1" si="534"/>
        <v>1.75</v>
      </c>
      <c r="Z2937">
        <f t="shared" ca="1" si="535"/>
        <v>0.25</v>
      </c>
      <c r="AA2937">
        <f t="shared" ca="1" si="536"/>
        <v>0.59</v>
      </c>
      <c r="AB2937">
        <f t="shared" ca="1" si="537"/>
        <v>1</v>
      </c>
      <c r="AC2937">
        <f t="shared" ca="1" si="538"/>
        <v>0.5</v>
      </c>
      <c r="AD2937">
        <f t="shared" ca="1" si="539"/>
        <v>0.75</v>
      </c>
      <c r="AE2937">
        <f t="shared" ca="1" si="540"/>
        <v>0.5202</v>
      </c>
      <c r="AF2937">
        <f t="shared" ca="1" si="541"/>
        <v>0.51190000000000002</v>
      </c>
      <c r="AG2937">
        <f t="shared" ca="1" si="542"/>
        <v>0</v>
      </c>
    </row>
    <row r="2938" spans="3:33" x14ac:dyDescent="0.3">
      <c r="C2938" s="1">
        <v>40633</v>
      </c>
      <c r="D2938">
        <v>1.75</v>
      </c>
      <c r="E2938" s="1">
        <v>40633</v>
      </c>
      <c r="F2938">
        <v>0.25</v>
      </c>
      <c r="G2938" s="1">
        <v>40633</v>
      </c>
      <c r="H2938">
        <v>0.90200000000000002</v>
      </c>
      <c r="I2938" s="1">
        <v>40633</v>
      </c>
      <c r="J2938">
        <v>1</v>
      </c>
      <c r="L2938" s="1">
        <v>40633</v>
      </c>
      <c r="M2938">
        <v>0.5</v>
      </c>
      <c r="O2938">
        <f t="shared" si="532"/>
        <v>0.75</v>
      </c>
      <c r="P2938" s="1">
        <v>40633</v>
      </c>
      <c r="Q2938">
        <v>0.53959999999999997</v>
      </c>
      <c r="R2938" s="1">
        <v>40633</v>
      </c>
      <c r="S2938">
        <v>0.48099999999999998</v>
      </c>
      <c r="U2938" s="9">
        <f t="shared" si="543"/>
        <v>0</v>
      </c>
      <c r="X2938" s="6">
        <f t="shared" si="533"/>
        <v>40633</v>
      </c>
      <c r="Y2938">
        <f t="shared" ca="1" si="534"/>
        <v>1.75</v>
      </c>
      <c r="Z2938">
        <f t="shared" ca="1" si="535"/>
        <v>0.25</v>
      </c>
      <c r="AA2938">
        <f t="shared" ca="1" si="536"/>
        <v>0.90200000000000002</v>
      </c>
      <c r="AB2938">
        <f t="shared" ca="1" si="537"/>
        <v>1</v>
      </c>
      <c r="AC2938">
        <f t="shared" ca="1" si="538"/>
        <v>0.5</v>
      </c>
      <c r="AD2938">
        <f t="shared" ca="1" si="539"/>
        <v>0.75</v>
      </c>
      <c r="AE2938">
        <f t="shared" ca="1" si="540"/>
        <v>0.53959999999999997</v>
      </c>
      <c r="AF2938">
        <f t="shared" ca="1" si="541"/>
        <v>0.48099999999999998</v>
      </c>
      <c r="AG2938">
        <f t="shared" ca="1" si="542"/>
        <v>0</v>
      </c>
    </row>
    <row r="2939" spans="3:33" x14ac:dyDescent="0.3">
      <c r="C2939" s="1">
        <v>40634</v>
      </c>
      <c r="D2939">
        <v>1.75</v>
      </c>
      <c r="E2939" s="1">
        <v>40634</v>
      </c>
      <c r="F2939">
        <v>0.25</v>
      </c>
      <c r="G2939" s="1">
        <v>40634</v>
      </c>
      <c r="H2939">
        <v>0.58799999999999997</v>
      </c>
      <c r="I2939" s="1">
        <v>40634</v>
      </c>
      <c r="J2939">
        <v>1</v>
      </c>
      <c r="L2939" s="1">
        <v>40634</v>
      </c>
      <c r="M2939">
        <v>0.5</v>
      </c>
      <c r="O2939">
        <f t="shared" si="532"/>
        <v>0.75</v>
      </c>
      <c r="P2939" s="1">
        <v>40634</v>
      </c>
      <c r="Q2939">
        <v>0.52829999999999999</v>
      </c>
      <c r="R2939" s="1">
        <v>40634</v>
      </c>
      <c r="S2939">
        <v>0.51119999999999999</v>
      </c>
      <c r="U2939" s="9">
        <f t="shared" si="543"/>
        <v>0</v>
      </c>
      <c r="X2939" s="6">
        <f t="shared" si="533"/>
        <v>40634</v>
      </c>
      <c r="Y2939">
        <f t="shared" ca="1" si="534"/>
        <v>1.75</v>
      </c>
      <c r="Z2939">
        <f t="shared" ca="1" si="535"/>
        <v>0.25</v>
      </c>
      <c r="AA2939">
        <f t="shared" ca="1" si="536"/>
        <v>0.58799999999999997</v>
      </c>
      <c r="AB2939">
        <f t="shared" ca="1" si="537"/>
        <v>1</v>
      </c>
      <c r="AC2939">
        <f t="shared" ca="1" si="538"/>
        <v>0.5</v>
      </c>
      <c r="AD2939">
        <f t="shared" ca="1" si="539"/>
        <v>0.75</v>
      </c>
      <c r="AE2939">
        <f t="shared" ca="1" si="540"/>
        <v>0.52829999999999999</v>
      </c>
      <c r="AF2939">
        <f t="shared" ca="1" si="541"/>
        <v>0.51119999999999999</v>
      </c>
      <c r="AG2939">
        <f t="shared" ca="1" si="542"/>
        <v>0</v>
      </c>
    </row>
    <row r="2940" spans="3:33" x14ac:dyDescent="0.3">
      <c r="C2940" s="1">
        <v>40637</v>
      </c>
      <c r="D2940">
        <v>1.75</v>
      </c>
      <c r="E2940" s="1">
        <v>40637</v>
      </c>
      <c r="F2940">
        <v>0.25</v>
      </c>
      <c r="G2940" s="1">
        <v>40637</v>
      </c>
      <c r="H2940">
        <v>0.57999999999999996</v>
      </c>
      <c r="I2940" s="1">
        <v>40637</v>
      </c>
      <c r="J2940">
        <v>1</v>
      </c>
      <c r="L2940" s="1">
        <v>40637</v>
      </c>
      <c r="M2940">
        <v>0.5</v>
      </c>
      <c r="O2940">
        <f t="shared" si="532"/>
        <v>0.75</v>
      </c>
      <c r="P2940" s="1">
        <v>40637</v>
      </c>
      <c r="Q2940">
        <v>0.51529999999999998</v>
      </c>
      <c r="R2940" s="1">
        <v>40637</v>
      </c>
      <c r="S2940">
        <v>0.54200000000000004</v>
      </c>
      <c r="U2940" s="9">
        <f t="shared" si="543"/>
        <v>0</v>
      </c>
      <c r="X2940" s="6">
        <f t="shared" si="533"/>
        <v>40637</v>
      </c>
      <c r="Y2940">
        <f t="shared" ca="1" si="534"/>
        <v>1.75</v>
      </c>
      <c r="Z2940">
        <f t="shared" ca="1" si="535"/>
        <v>0.25</v>
      </c>
      <c r="AA2940">
        <f t="shared" ca="1" si="536"/>
        <v>0.57999999999999996</v>
      </c>
      <c r="AB2940">
        <f t="shared" ca="1" si="537"/>
        <v>1</v>
      </c>
      <c r="AC2940">
        <f t="shared" ca="1" si="538"/>
        <v>0.5</v>
      </c>
      <c r="AD2940">
        <f t="shared" ca="1" si="539"/>
        <v>0.75</v>
      </c>
      <c r="AE2940">
        <f t="shared" ca="1" si="540"/>
        <v>0.51529999999999998</v>
      </c>
      <c r="AF2940">
        <f t="shared" ca="1" si="541"/>
        <v>0.54200000000000004</v>
      </c>
      <c r="AG2940">
        <f t="shared" ca="1" si="542"/>
        <v>0</v>
      </c>
    </row>
    <row r="2941" spans="3:33" x14ac:dyDescent="0.3">
      <c r="C2941" s="1">
        <v>40638</v>
      </c>
      <c r="D2941">
        <v>1.75</v>
      </c>
      <c r="E2941" s="1">
        <v>40638</v>
      </c>
      <c r="F2941">
        <v>0.25</v>
      </c>
      <c r="G2941" s="1">
        <v>40638</v>
      </c>
      <c r="H2941">
        <v>0.58299999999999996</v>
      </c>
      <c r="I2941" s="1">
        <v>40638</v>
      </c>
      <c r="J2941">
        <v>1</v>
      </c>
      <c r="L2941" s="1">
        <v>40638</v>
      </c>
      <c r="M2941">
        <v>0.5</v>
      </c>
      <c r="O2941">
        <f t="shared" si="532"/>
        <v>0.75</v>
      </c>
      <c r="P2941" s="1">
        <v>40638</v>
      </c>
      <c r="Q2941">
        <v>0.51659999999999995</v>
      </c>
      <c r="R2941" s="1">
        <v>40638</v>
      </c>
      <c r="S2941">
        <v>0.53320000000000001</v>
      </c>
      <c r="U2941" s="9">
        <f t="shared" si="543"/>
        <v>0</v>
      </c>
      <c r="X2941" s="6">
        <f t="shared" si="533"/>
        <v>40638</v>
      </c>
      <c r="Y2941">
        <f t="shared" ca="1" si="534"/>
        <v>1.75</v>
      </c>
      <c r="Z2941">
        <f t="shared" ca="1" si="535"/>
        <v>0.25</v>
      </c>
      <c r="AA2941">
        <f t="shared" ca="1" si="536"/>
        <v>0.58299999999999996</v>
      </c>
      <c r="AB2941">
        <f t="shared" ca="1" si="537"/>
        <v>1</v>
      </c>
      <c r="AC2941">
        <f t="shared" ca="1" si="538"/>
        <v>0.5</v>
      </c>
      <c r="AD2941">
        <f t="shared" ca="1" si="539"/>
        <v>0.75</v>
      </c>
      <c r="AE2941">
        <f t="shared" ca="1" si="540"/>
        <v>0.51659999999999995</v>
      </c>
      <c r="AF2941">
        <f t="shared" ca="1" si="541"/>
        <v>0.53320000000000001</v>
      </c>
      <c r="AG2941">
        <f t="shared" ca="1" si="542"/>
        <v>0</v>
      </c>
    </row>
    <row r="2942" spans="3:33" x14ac:dyDescent="0.3">
      <c r="C2942" s="1">
        <v>40639</v>
      </c>
      <c r="D2942">
        <v>1.75</v>
      </c>
      <c r="E2942" s="1">
        <v>40639</v>
      </c>
      <c r="F2942">
        <v>0.25</v>
      </c>
      <c r="G2942" s="1">
        <v>40639</v>
      </c>
      <c r="H2942">
        <v>0.55900000000000005</v>
      </c>
      <c r="I2942" s="1">
        <v>40639</v>
      </c>
      <c r="J2942">
        <v>1</v>
      </c>
      <c r="L2942" s="1">
        <v>40639</v>
      </c>
      <c r="M2942">
        <v>0.5</v>
      </c>
      <c r="O2942">
        <f t="shared" ref="O2942:O3005" si="544">M2942+0.25</f>
        <v>0.75</v>
      </c>
      <c r="P2942" s="1">
        <v>40639</v>
      </c>
      <c r="Q2942">
        <v>0.51270000000000004</v>
      </c>
      <c r="R2942" s="1">
        <v>40639</v>
      </c>
      <c r="S2942">
        <v>0.52859999999999996</v>
      </c>
      <c r="U2942" s="9">
        <f t="shared" si="543"/>
        <v>0</v>
      </c>
      <c r="X2942" s="6">
        <f t="shared" si="533"/>
        <v>40639</v>
      </c>
      <c r="Y2942">
        <f t="shared" ca="1" si="534"/>
        <v>1.75</v>
      </c>
      <c r="Z2942">
        <f t="shared" ca="1" si="535"/>
        <v>0.25</v>
      </c>
      <c r="AA2942">
        <f t="shared" ca="1" si="536"/>
        <v>0.55900000000000005</v>
      </c>
      <c r="AB2942">
        <f t="shared" ca="1" si="537"/>
        <v>1</v>
      </c>
      <c r="AC2942">
        <f t="shared" ca="1" si="538"/>
        <v>0.5</v>
      </c>
      <c r="AD2942">
        <f t="shared" ca="1" si="539"/>
        <v>0.75</v>
      </c>
      <c r="AE2942">
        <f t="shared" ca="1" si="540"/>
        <v>0.51270000000000004</v>
      </c>
      <c r="AF2942">
        <f t="shared" ca="1" si="541"/>
        <v>0.52859999999999996</v>
      </c>
      <c r="AG2942">
        <f t="shared" ca="1" si="542"/>
        <v>0</v>
      </c>
    </row>
    <row r="2943" spans="3:33" x14ac:dyDescent="0.3">
      <c r="C2943" s="1">
        <v>40640</v>
      </c>
      <c r="D2943">
        <v>2</v>
      </c>
      <c r="E2943" s="1">
        <v>40640</v>
      </c>
      <c r="F2943">
        <v>0.25</v>
      </c>
      <c r="G2943" s="1">
        <v>40640</v>
      </c>
      <c r="H2943">
        <v>0.55400000000000005</v>
      </c>
      <c r="I2943" s="1">
        <v>40640</v>
      </c>
      <c r="J2943">
        <v>1.25</v>
      </c>
      <c r="L2943" s="1">
        <v>40640</v>
      </c>
      <c r="M2943">
        <v>0.5</v>
      </c>
      <c r="O2943">
        <f t="shared" si="544"/>
        <v>0.75</v>
      </c>
      <c r="P2943" s="1">
        <v>40640</v>
      </c>
      <c r="Q2943">
        <v>0.51229999999999998</v>
      </c>
      <c r="R2943" s="1">
        <v>40640</v>
      </c>
      <c r="S2943">
        <v>0.53059999999999996</v>
      </c>
      <c r="U2943" s="9">
        <f t="shared" si="543"/>
        <v>0</v>
      </c>
      <c r="X2943" s="6">
        <f t="shared" si="533"/>
        <v>40640</v>
      </c>
      <c r="Y2943">
        <f t="shared" ca="1" si="534"/>
        <v>2</v>
      </c>
      <c r="Z2943">
        <f t="shared" ca="1" si="535"/>
        <v>0.25</v>
      </c>
      <c r="AA2943">
        <f t="shared" ca="1" si="536"/>
        <v>0.55400000000000005</v>
      </c>
      <c r="AB2943">
        <f t="shared" ca="1" si="537"/>
        <v>1.25</v>
      </c>
      <c r="AC2943">
        <f t="shared" ca="1" si="538"/>
        <v>0.5</v>
      </c>
      <c r="AD2943">
        <f t="shared" ca="1" si="539"/>
        <v>0.75</v>
      </c>
      <c r="AE2943">
        <f t="shared" ca="1" si="540"/>
        <v>0.51229999999999998</v>
      </c>
      <c r="AF2943">
        <f t="shared" ca="1" si="541"/>
        <v>0.53059999999999996</v>
      </c>
      <c r="AG2943">
        <f t="shared" ca="1" si="542"/>
        <v>0</v>
      </c>
    </row>
    <row r="2944" spans="3:33" x14ac:dyDescent="0.3">
      <c r="C2944" s="1">
        <v>40641</v>
      </c>
      <c r="D2944">
        <v>2</v>
      </c>
      <c r="E2944" s="1">
        <v>40641</v>
      </c>
      <c r="F2944">
        <v>0.25</v>
      </c>
      <c r="G2944" s="1">
        <v>40641</v>
      </c>
      <c r="H2944">
        <v>0.54</v>
      </c>
      <c r="I2944" s="1">
        <v>40641</v>
      </c>
      <c r="J2944">
        <v>1.25</v>
      </c>
      <c r="L2944" s="1">
        <v>40641</v>
      </c>
      <c r="M2944">
        <v>0.5</v>
      </c>
      <c r="O2944">
        <f t="shared" si="544"/>
        <v>0.75</v>
      </c>
      <c r="P2944" s="1">
        <v>40641</v>
      </c>
      <c r="Q2944">
        <v>0.52580000000000005</v>
      </c>
      <c r="R2944" s="1">
        <v>40641</v>
      </c>
      <c r="S2944">
        <v>0.53510000000000002</v>
      </c>
      <c r="U2944" s="9">
        <f t="shared" si="543"/>
        <v>0</v>
      </c>
      <c r="X2944" s="6">
        <f t="shared" si="533"/>
        <v>40641</v>
      </c>
      <c r="Y2944">
        <f t="shared" ca="1" si="534"/>
        <v>2</v>
      </c>
      <c r="Z2944">
        <f t="shared" ca="1" si="535"/>
        <v>0.25</v>
      </c>
      <c r="AA2944">
        <f t="shared" ca="1" si="536"/>
        <v>0.54</v>
      </c>
      <c r="AB2944">
        <f t="shared" ca="1" si="537"/>
        <v>1.25</v>
      </c>
      <c r="AC2944">
        <f t="shared" ca="1" si="538"/>
        <v>0.5</v>
      </c>
      <c r="AD2944">
        <f t="shared" ca="1" si="539"/>
        <v>0.75</v>
      </c>
      <c r="AE2944">
        <f t="shared" ca="1" si="540"/>
        <v>0.52580000000000005</v>
      </c>
      <c r="AF2944">
        <f t="shared" ca="1" si="541"/>
        <v>0.53510000000000002</v>
      </c>
      <c r="AG2944">
        <f t="shared" ca="1" si="542"/>
        <v>0</v>
      </c>
    </row>
    <row r="2945" spans="3:33" x14ac:dyDescent="0.3">
      <c r="C2945" s="1">
        <v>40644</v>
      </c>
      <c r="D2945">
        <v>2</v>
      </c>
      <c r="E2945" s="1">
        <v>40644</v>
      </c>
      <c r="F2945">
        <v>0.25</v>
      </c>
      <c r="G2945" s="1">
        <v>40644</v>
      </c>
      <c r="H2945">
        <v>0.53100000000000003</v>
      </c>
      <c r="I2945" s="1">
        <v>40644</v>
      </c>
      <c r="J2945">
        <v>1.25</v>
      </c>
      <c r="L2945" s="1">
        <v>40644</v>
      </c>
      <c r="M2945">
        <v>0.5</v>
      </c>
      <c r="O2945">
        <f t="shared" si="544"/>
        <v>0.75</v>
      </c>
      <c r="P2945" s="1">
        <v>40644</v>
      </c>
      <c r="Q2945">
        <v>0.51959999999999995</v>
      </c>
      <c r="R2945" s="1">
        <v>40644</v>
      </c>
      <c r="S2945">
        <v>0.53369999999999995</v>
      </c>
      <c r="U2945" s="9">
        <f t="shared" si="543"/>
        <v>0</v>
      </c>
      <c r="X2945" s="6">
        <f t="shared" si="533"/>
        <v>40644</v>
      </c>
      <c r="Y2945">
        <f t="shared" ca="1" si="534"/>
        <v>2</v>
      </c>
      <c r="Z2945">
        <f t="shared" ca="1" si="535"/>
        <v>0.25</v>
      </c>
      <c r="AA2945">
        <f t="shared" ca="1" si="536"/>
        <v>0.53100000000000003</v>
      </c>
      <c r="AB2945">
        <f t="shared" ca="1" si="537"/>
        <v>1.25</v>
      </c>
      <c r="AC2945">
        <f t="shared" ca="1" si="538"/>
        <v>0.5</v>
      </c>
      <c r="AD2945">
        <f t="shared" ca="1" si="539"/>
        <v>0.75</v>
      </c>
      <c r="AE2945">
        <f t="shared" ca="1" si="540"/>
        <v>0.51959999999999995</v>
      </c>
      <c r="AF2945">
        <f t="shared" ca="1" si="541"/>
        <v>0.53369999999999995</v>
      </c>
      <c r="AG2945">
        <f t="shared" ca="1" si="542"/>
        <v>0</v>
      </c>
    </row>
    <row r="2946" spans="3:33" x14ac:dyDescent="0.3">
      <c r="C2946" s="1">
        <v>40645</v>
      </c>
      <c r="D2946">
        <v>2</v>
      </c>
      <c r="E2946" s="1">
        <v>40645</v>
      </c>
      <c r="F2946">
        <v>0.25</v>
      </c>
      <c r="G2946" s="1">
        <v>40645</v>
      </c>
      <c r="H2946">
        <v>0.80200000000000005</v>
      </c>
      <c r="I2946" s="1">
        <v>40645</v>
      </c>
      <c r="J2946">
        <v>1.25</v>
      </c>
      <c r="L2946" s="1">
        <v>40645</v>
      </c>
      <c r="M2946">
        <v>0.5</v>
      </c>
      <c r="O2946">
        <f t="shared" si="544"/>
        <v>0.75</v>
      </c>
      <c r="P2946" s="1">
        <v>40645</v>
      </c>
      <c r="Q2946">
        <v>0.51549999999999996</v>
      </c>
      <c r="R2946" s="1">
        <v>40645</v>
      </c>
      <c r="S2946">
        <v>0.53869999999999996</v>
      </c>
      <c r="U2946" s="9">
        <f t="shared" si="543"/>
        <v>0</v>
      </c>
      <c r="X2946" s="6">
        <f t="shared" si="533"/>
        <v>40645</v>
      </c>
      <c r="Y2946">
        <f t="shared" ca="1" si="534"/>
        <v>2</v>
      </c>
      <c r="Z2946">
        <f t="shared" ca="1" si="535"/>
        <v>0.25</v>
      </c>
      <c r="AA2946">
        <f t="shared" ca="1" si="536"/>
        <v>0.80200000000000005</v>
      </c>
      <c r="AB2946">
        <f t="shared" ca="1" si="537"/>
        <v>1.25</v>
      </c>
      <c r="AC2946">
        <f t="shared" ca="1" si="538"/>
        <v>0.5</v>
      </c>
      <c r="AD2946">
        <f t="shared" ca="1" si="539"/>
        <v>0.75</v>
      </c>
      <c r="AE2946">
        <f t="shared" ca="1" si="540"/>
        <v>0.51549999999999996</v>
      </c>
      <c r="AF2946">
        <f t="shared" ca="1" si="541"/>
        <v>0.53869999999999996</v>
      </c>
      <c r="AG2946">
        <f t="shared" ca="1" si="542"/>
        <v>0</v>
      </c>
    </row>
    <row r="2947" spans="3:33" x14ac:dyDescent="0.3">
      <c r="C2947" s="1">
        <v>40646</v>
      </c>
      <c r="D2947">
        <v>2</v>
      </c>
      <c r="E2947" s="1">
        <v>40646</v>
      </c>
      <c r="F2947">
        <v>0.5</v>
      </c>
      <c r="G2947" s="1">
        <v>40646</v>
      </c>
      <c r="H2947">
        <v>1.139</v>
      </c>
      <c r="I2947" s="1">
        <v>40646</v>
      </c>
      <c r="J2947">
        <v>1.25</v>
      </c>
      <c r="L2947" s="1">
        <v>40646</v>
      </c>
      <c r="M2947">
        <v>0.5</v>
      </c>
      <c r="O2947">
        <f t="shared" si="544"/>
        <v>0.75</v>
      </c>
      <c r="P2947" s="1">
        <v>40646</v>
      </c>
      <c r="Q2947">
        <v>0.51400000000000001</v>
      </c>
      <c r="R2947" s="1">
        <v>40646</v>
      </c>
      <c r="S2947">
        <v>0.53010000000000002</v>
      </c>
      <c r="U2947" s="9">
        <f t="shared" si="543"/>
        <v>0</v>
      </c>
      <c r="X2947" s="6">
        <f t="shared" si="533"/>
        <v>40646</v>
      </c>
      <c r="Y2947">
        <f t="shared" ca="1" si="534"/>
        <v>2</v>
      </c>
      <c r="Z2947">
        <f t="shared" ca="1" si="535"/>
        <v>0.5</v>
      </c>
      <c r="AA2947">
        <f t="shared" ca="1" si="536"/>
        <v>1.139</v>
      </c>
      <c r="AB2947">
        <f t="shared" ca="1" si="537"/>
        <v>1.25</v>
      </c>
      <c r="AC2947">
        <f t="shared" ca="1" si="538"/>
        <v>0.5</v>
      </c>
      <c r="AD2947">
        <f t="shared" ca="1" si="539"/>
        <v>0.75</v>
      </c>
      <c r="AE2947">
        <f t="shared" ca="1" si="540"/>
        <v>0.51400000000000001</v>
      </c>
      <c r="AF2947">
        <f t="shared" ca="1" si="541"/>
        <v>0.53010000000000002</v>
      </c>
      <c r="AG2947">
        <f t="shared" ca="1" si="542"/>
        <v>0</v>
      </c>
    </row>
    <row r="2948" spans="3:33" x14ac:dyDescent="0.3">
      <c r="C2948" s="1">
        <v>40647</v>
      </c>
      <c r="D2948">
        <v>2</v>
      </c>
      <c r="E2948" s="1">
        <v>40647</v>
      </c>
      <c r="F2948">
        <v>0.5</v>
      </c>
      <c r="G2948" s="1">
        <v>40647</v>
      </c>
      <c r="H2948">
        <v>1.1459999999999999</v>
      </c>
      <c r="I2948" s="1">
        <v>40647</v>
      </c>
      <c r="J2948">
        <v>1.25</v>
      </c>
      <c r="L2948" s="1">
        <v>40647</v>
      </c>
      <c r="M2948">
        <v>0.5</v>
      </c>
      <c r="O2948">
        <f t="shared" si="544"/>
        <v>0.75</v>
      </c>
      <c r="P2948" s="1">
        <v>40647</v>
      </c>
      <c r="Q2948">
        <v>0.51910000000000001</v>
      </c>
      <c r="R2948" s="1">
        <v>40647</v>
      </c>
      <c r="S2948">
        <v>0.53180000000000005</v>
      </c>
      <c r="U2948" s="9">
        <f t="shared" si="543"/>
        <v>0</v>
      </c>
      <c r="X2948" s="6">
        <f t="shared" si="533"/>
        <v>40647</v>
      </c>
      <c r="Y2948">
        <f t="shared" ca="1" si="534"/>
        <v>2</v>
      </c>
      <c r="Z2948">
        <f t="shared" ca="1" si="535"/>
        <v>0.5</v>
      </c>
      <c r="AA2948">
        <f t="shared" ca="1" si="536"/>
        <v>1.1459999999999999</v>
      </c>
      <c r="AB2948">
        <f t="shared" ca="1" si="537"/>
        <v>1.25</v>
      </c>
      <c r="AC2948">
        <f t="shared" ca="1" si="538"/>
        <v>0.5</v>
      </c>
      <c r="AD2948">
        <f t="shared" ca="1" si="539"/>
        <v>0.75</v>
      </c>
      <c r="AE2948">
        <f t="shared" ca="1" si="540"/>
        <v>0.51910000000000001</v>
      </c>
      <c r="AF2948">
        <f t="shared" ca="1" si="541"/>
        <v>0.53180000000000005</v>
      </c>
      <c r="AG2948">
        <f t="shared" ca="1" si="542"/>
        <v>0</v>
      </c>
    </row>
    <row r="2949" spans="3:33" x14ac:dyDescent="0.3">
      <c r="C2949" s="1">
        <v>40648</v>
      </c>
      <c r="D2949">
        <v>2</v>
      </c>
      <c r="E2949" s="1">
        <v>40648</v>
      </c>
      <c r="F2949">
        <v>0.5</v>
      </c>
      <c r="G2949" s="1">
        <v>40648</v>
      </c>
      <c r="H2949">
        <v>1.1400000000000001</v>
      </c>
      <c r="I2949" s="1">
        <v>40648</v>
      </c>
      <c r="J2949">
        <v>1.25</v>
      </c>
      <c r="L2949" s="1">
        <v>40648</v>
      </c>
      <c r="M2949">
        <v>0.5</v>
      </c>
      <c r="O2949">
        <f t="shared" si="544"/>
        <v>0.75</v>
      </c>
      <c r="P2949" s="1">
        <v>40648</v>
      </c>
      <c r="Q2949">
        <v>0.51549999999999996</v>
      </c>
      <c r="R2949" s="1">
        <v>40648</v>
      </c>
      <c r="S2949">
        <v>0.53580000000000005</v>
      </c>
      <c r="U2949" s="9">
        <f t="shared" si="543"/>
        <v>0</v>
      </c>
      <c r="X2949" s="6">
        <f t="shared" si="533"/>
        <v>40648</v>
      </c>
      <c r="Y2949">
        <f t="shared" ca="1" si="534"/>
        <v>2</v>
      </c>
      <c r="Z2949">
        <f t="shared" ca="1" si="535"/>
        <v>0.5</v>
      </c>
      <c r="AA2949">
        <f t="shared" ca="1" si="536"/>
        <v>1.1400000000000001</v>
      </c>
      <c r="AB2949">
        <f t="shared" ca="1" si="537"/>
        <v>1.25</v>
      </c>
      <c r="AC2949">
        <f t="shared" ca="1" si="538"/>
        <v>0.5</v>
      </c>
      <c r="AD2949">
        <f t="shared" ca="1" si="539"/>
        <v>0.75</v>
      </c>
      <c r="AE2949">
        <f t="shared" ca="1" si="540"/>
        <v>0.51549999999999996</v>
      </c>
      <c r="AF2949">
        <f t="shared" ca="1" si="541"/>
        <v>0.53580000000000005</v>
      </c>
      <c r="AG2949">
        <f t="shared" ca="1" si="542"/>
        <v>0</v>
      </c>
    </row>
    <row r="2950" spans="3:33" x14ac:dyDescent="0.3">
      <c r="C2950" s="1">
        <v>40651</v>
      </c>
      <c r="D2950">
        <v>2</v>
      </c>
      <c r="E2950" s="1">
        <v>40651</v>
      </c>
      <c r="F2950">
        <v>0.5</v>
      </c>
      <c r="G2950" s="1">
        <v>40651</v>
      </c>
      <c r="H2950">
        <v>1.129</v>
      </c>
      <c r="I2950" s="1">
        <v>40651</v>
      </c>
      <c r="J2950">
        <v>1.25</v>
      </c>
      <c r="L2950" s="1">
        <v>40651</v>
      </c>
      <c r="M2950">
        <v>0.5</v>
      </c>
      <c r="O2950">
        <f t="shared" si="544"/>
        <v>0.75</v>
      </c>
      <c r="P2950" s="1">
        <v>40651</v>
      </c>
      <c r="Q2950">
        <v>0.52390000000000003</v>
      </c>
      <c r="R2950" s="1">
        <v>40651</v>
      </c>
      <c r="S2950">
        <v>0.54349999999999998</v>
      </c>
      <c r="U2950" s="9">
        <f t="shared" si="543"/>
        <v>0</v>
      </c>
      <c r="X2950" s="6">
        <f t="shared" ref="X2950:X3013" si="545">IF(ISNUMBER(C2950),C2950,#N/A)</f>
        <v>40651</v>
      </c>
      <c r="Y2950">
        <f t="shared" ref="Y2950:Y3013" ca="1" si="546">VLOOKUP($X2950,$C$5:$D$5000,2,FALSE)</f>
        <v>2</v>
      </c>
      <c r="Z2950">
        <f t="shared" ref="Z2950:Z3013" ca="1" si="547">VLOOKUP($X2950,$E$5:$F$5000,2,FALSE)</f>
        <v>0.5</v>
      </c>
      <c r="AA2950">
        <f t="shared" ref="AA2950:AA3013" ca="1" si="548">VLOOKUP($X2950,$G$5:$H$5000,2,FALSE)</f>
        <v>1.129</v>
      </c>
      <c r="AB2950">
        <f t="shared" ref="AB2950:AB3013" ca="1" si="549">VLOOKUP($X2950,$I$5:$J$5000,2,FALSE)</f>
        <v>1.25</v>
      </c>
      <c r="AC2950">
        <f t="shared" ref="AC2950:AC3013" ca="1" si="550">VLOOKUP($X2950,$L$5:$M$5000,2,FALSE)</f>
        <v>0.5</v>
      </c>
      <c r="AD2950">
        <f t="shared" ref="AD2950:AD3013" ca="1" si="551">VLOOKUP($X2950,$L$5:$O$5000,4,FALSE)</f>
        <v>0.75</v>
      </c>
      <c r="AE2950">
        <f t="shared" ref="AE2950:AE3013" ca="1" si="552">VLOOKUP($X2950,$P$5:$Q$5000,2,FALSE)</f>
        <v>0.52390000000000003</v>
      </c>
      <c r="AF2950">
        <f t="shared" ref="AF2950:AF3013" ca="1" si="553">VLOOKUP($X2950,$R$5:$S$5000,2,FALSE)</f>
        <v>0.54349999999999998</v>
      </c>
      <c r="AG2950">
        <f t="shared" ref="AG2950:AG3013" ca="1" si="554">VLOOKUP($X2950,$L$5:$U$5000,10,FALSE)</f>
        <v>0</v>
      </c>
    </row>
    <row r="2951" spans="3:33" x14ac:dyDescent="0.3">
      <c r="C2951" s="1">
        <v>40652</v>
      </c>
      <c r="D2951">
        <v>2</v>
      </c>
      <c r="E2951" s="1">
        <v>40652</v>
      </c>
      <c r="F2951">
        <v>0.5</v>
      </c>
      <c r="G2951" s="1">
        <v>40652</v>
      </c>
      <c r="H2951">
        <v>1.131</v>
      </c>
      <c r="I2951" s="1">
        <v>40652</v>
      </c>
      <c r="J2951">
        <v>1.25</v>
      </c>
      <c r="L2951" s="1">
        <v>40652</v>
      </c>
      <c r="M2951">
        <v>0.5</v>
      </c>
      <c r="O2951">
        <f t="shared" si="544"/>
        <v>0.75</v>
      </c>
      <c r="P2951" s="1">
        <v>40652</v>
      </c>
      <c r="Q2951">
        <v>0.5242</v>
      </c>
      <c r="R2951" s="1">
        <v>40652</v>
      </c>
      <c r="S2951">
        <v>0.54320000000000002</v>
      </c>
      <c r="U2951" s="9">
        <f t="shared" si="543"/>
        <v>0</v>
      </c>
      <c r="X2951" s="6">
        <f t="shared" si="545"/>
        <v>40652</v>
      </c>
      <c r="Y2951">
        <f t="shared" ca="1" si="546"/>
        <v>2</v>
      </c>
      <c r="Z2951">
        <f t="shared" ca="1" si="547"/>
        <v>0.5</v>
      </c>
      <c r="AA2951">
        <f t="shared" ca="1" si="548"/>
        <v>1.131</v>
      </c>
      <c r="AB2951">
        <f t="shared" ca="1" si="549"/>
        <v>1.25</v>
      </c>
      <c r="AC2951">
        <f t="shared" ca="1" si="550"/>
        <v>0.5</v>
      </c>
      <c r="AD2951">
        <f t="shared" ca="1" si="551"/>
        <v>0.75</v>
      </c>
      <c r="AE2951">
        <f t="shared" ca="1" si="552"/>
        <v>0.5242</v>
      </c>
      <c r="AF2951">
        <f t="shared" ca="1" si="553"/>
        <v>0.54320000000000002</v>
      </c>
      <c r="AG2951">
        <f t="shared" ca="1" si="554"/>
        <v>0</v>
      </c>
    </row>
    <row r="2952" spans="3:33" x14ac:dyDescent="0.3">
      <c r="C2952" s="1">
        <v>40653</v>
      </c>
      <c r="D2952">
        <v>2</v>
      </c>
      <c r="E2952" s="1">
        <v>40653</v>
      </c>
      <c r="F2952">
        <v>0.5</v>
      </c>
      <c r="G2952" s="1">
        <v>40653</v>
      </c>
      <c r="H2952">
        <v>1.2150000000000001</v>
      </c>
      <c r="I2952" s="1">
        <v>40653</v>
      </c>
      <c r="J2952">
        <v>1.25</v>
      </c>
      <c r="L2952" s="1">
        <v>40653</v>
      </c>
      <c r="M2952">
        <v>0.5</v>
      </c>
      <c r="O2952">
        <f t="shared" si="544"/>
        <v>0.75</v>
      </c>
      <c r="P2952" s="1">
        <v>40653</v>
      </c>
      <c r="Q2952">
        <v>0.52329999999999999</v>
      </c>
      <c r="R2952" s="1">
        <v>40653</v>
      </c>
      <c r="S2952">
        <v>0.54320000000000002</v>
      </c>
      <c r="U2952" s="9">
        <f t="shared" si="543"/>
        <v>0</v>
      </c>
      <c r="X2952" s="6">
        <f t="shared" si="545"/>
        <v>40653</v>
      </c>
      <c r="Y2952">
        <f t="shared" ca="1" si="546"/>
        <v>2</v>
      </c>
      <c r="Z2952">
        <f t="shared" ca="1" si="547"/>
        <v>0.5</v>
      </c>
      <c r="AA2952">
        <f t="shared" ca="1" si="548"/>
        <v>1.2150000000000001</v>
      </c>
      <c r="AB2952">
        <f t="shared" ca="1" si="549"/>
        <v>1.25</v>
      </c>
      <c r="AC2952">
        <f t="shared" ca="1" si="550"/>
        <v>0.5</v>
      </c>
      <c r="AD2952">
        <f t="shared" ca="1" si="551"/>
        <v>0.75</v>
      </c>
      <c r="AE2952">
        <f t="shared" ca="1" si="552"/>
        <v>0.52329999999999999</v>
      </c>
      <c r="AF2952">
        <f t="shared" ca="1" si="553"/>
        <v>0.54320000000000002</v>
      </c>
      <c r="AG2952">
        <f t="shared" ca="1" si="554"/>
        <v>0</v>
      </c>
    </row>
    <row r="2953" spans="3:33" x14ac:dyDescent="0.3">
      <c r="C2953" s="1">
        <v>40654</v>
      </c>
      <c r="D2953">
        <v>2</v>
      </c>
      <c r="E2953" s="1">
        <v>40654</v>
      </c>
      <c r="F2953">
        <v>0.5</v>
      </c>
      <c r="G2953" s="1">
        <v>40654</v>
      </c>
      <c r="H2953">
        <v>1.4339999999999999</v>
      </c>
      <c r="I2953" s="1">
        <v>40654</v>
      </c>
      <c r="J2953">
        <v>1.25</v>
      </c>
      <c r="L2953" s="1">
        <v>40654</v>
      </c>
      <c r="M2953">
        <v>0.5</v>
      </c>
      <c r="O2953">
        <f t="shared" si="544"/>
        <v>0.75</v>
      </c>
      <c r="P2953" s="1">
        <v>40654</v>
      </c>
      <c r="Q2953">
        <v>0.5363</v>
      </c>
      <c r="R2953" s="1">
        <v>40654</v>
      </c>
      <c r="S2953">
        <v>0.52149999999999996</v>
      </c>
      <c r="U2953" s="9">
        <f t="shared" si="543"/>
        <v>0</v>
      </c>
      <c r="X2953" s="6">
        <f t="shared" si="545"/>
        <v>40654</v>
      </c>
      <c r="Y2953">
        <f t="shared" ca="1" si="546"/>
        <v>2</v>
      </c>
      <c r="Z2953">
        <f t="shared" ca="1" si="547"/>
        <v>0.5</v>
      </c>
      <c r="AA2953">
        <f t="shared" ca="1" si="548"/>
        <v>1.4339999999999999</v>
      </c>
      <c r="AB2953">
        <f t="shared" ca="1" si="549"/>
        <v>1.25</v>
      </c>
      <c r="AC2953">
        <f t="shared" ca="1" si="550"/>
        <v>0.5</v>
      </c>
      <c r="AD2953">
        <f t="shared" ca="1" si="551"/>
        <v>0.75</v>
      </c>
      <c r="AE2953">
        <f t="shared" ca="1" si="552"/>
        <v>0.5363</v>
      </c>
      <c r="AF2953">
        <f t="shared" ca="1" si="553"/>
        <v>0.52149999999999996</v>
      </c>
      <c r="AG2953">
        <f t="shared" ca="1" si="554"/>
        <v>0</v>
      </c>
    </row>
    <row r="2954" spans="3:33" x14ac:dyDescent="0.3">
      <c r="C2954" s="1">
        <v>40655</v>
      </c>
      <c r="D2954">
        <v>2</v>
      </c>
      <c r="E2954" s="1">
        <v>40655</v>
      </c>
      <c r="F2954">
        <v>0.5</v>
      </c>
      <c r="G2954" s="1">
        <v>40655</v>
      </c>
      <c r="H2954">
        <v>1.4339999999999999</v>
      </c>
      <c r="I2954" s="1">
        <v>40655</v>
      </c>
      <c r="J2954">
        <v>1.25</v>
      </c>
      <c r="L2954" s="1">
        <v>40655</v>
      </c>
      <c r="M2954">
        <v>0.5</v>
      </c>
      <c r="O2954">
        <f t="shared" si="544"/>
        <v>0.75</v>
      </c>
      <c r="P2954" s="1">
        <v>40655</v>
      </c>
      <c r="Q2954">
        <v>0.5363</v>
      </c>
      <c r="R2954" s="1">
        <v>40655</v>
      </c>
      <c r="S2954">
        <v>0.52149999999999996</v>
      </c>
      <c r="U2954" s="9">
        <f t="shared" si="543"/>
        <v>0</v>
      </c>
      <c r="X2954" s="6">
        <f t="shared" si="545"/>
        <v>40655</v>
      </c>
      <c r="Y2954">
        <f t="shared" ca="1" si="546"/>
        <v>2</v>
      </c>
      <c r="Z2954">
        <f t="shared" ca="1" si="547"/>
        <v>0.5</v>
      </c>
      <c r="AA2954">
        <f t="shared" ca="1" si="548"/>
        <v>1.4339999999999999</v>
      </c>
      <c r="AB2954">
        <f t="shared" ca="1" si="549"/>
        <v>1.25</v>
      </c>
      <c r="AC2954">
        <f t="shared" ca="1" si="550"/>
        <v>0.5</v>
      </c>
      <c r="AD2954">
        <f t="shared" ca="1" si="551"/>
        <v>0.75</v>
      </c>
      <c r="AE2954">
        <f t="shared" ca="1" si="552"/>
        <v>0.5363</v>
      </c>
      <c r="AF2954">
        <f t="shared" ca="1" si="553"/>
        <v>0.52149999999999996</v>
      </c>
      <c r="AG2954">
        <f t="shared" ca="1" si="554"/>
        <v>0</v>
      </c>
    </row>
    <row r="2955" spans="3:33" x14ac:dyDescent="0.3">
      <c r="C2955" s="1">
        <v>40658</v>
      </c>
      <c r="D2955">
        <v>2</v>
      </c>
      <c r="E2955" s="1">
        <v>40658</v>
      </c>
      <c r="F2955">
        <v>0.5</v>
      </c>
      <c r="G2955" s="1">
        <v>40658</v>
      </c>
      <c r="H2955">
        <v>1.4339999999999999</v>
      </c>
      <c r="I2955" s="1">
        <v>40658</v>
      </c>
      <c r="J2955">
        <v>1.25</v>
      </c>
      <c r="L2955" s="1">
        <v>40658</v>
      </c>
      <c r="M2955">
        <v>0.5</v>
      </c>
      <c r="O2955">
        <f t="shared" si="544"/>
        <v>0.75</v>
      </c>
      <c r="P2955" s="1">
        <v>40658</v>
      </c>
      <c r="Q2955">
        <v>0.5363</v>
      </c>
      <c r="R2955" s="1">
        <v>40658</v>
      </c>
      <c r="S2955">
        <v>0.52149999999999996</v>
      </c>
      <c r="U2955" s="9">
        <f t="shared" si="543"/>
        <v>0</v>
      </c>
      <c r="X2955" s="6">
        <f t="shared" si="545"/>
        <v>40658</v>
      </c>
      <c r="Y2955">
        <f t="shared" ca="1" si="546"/>
        <v>2</v>
      </c>
      <c r="Z2955">
        <f t="shared" ca="1" si="547"/>
        <v>0.5</v>
      </c>
      <c r="AA2955">
        <f t="shared" ca="1" si="548"/>
        <v>1.4339999999999999</v>
      </c>
      <c r="AB2955">
        <f t="shared" ca="1" si="549"/>
        <v>1.25</v>
      </c>
      <c r="AC2955">
        <f t="shared" ca="1" si="550"/>
        <v>0.5</v>
      </c>
      <c r="AD2955">
        <f t="shared" ca="1" si="551"/>
        <v>0.75</v>
      </c>
      <c r="AE2955">
        <f t="shared" ca="1" si="552"/>
        <v>0.5363</v>
      </c>
      <c r="AF2955">
        <f t="shared" ca="1" si="553"/>
        <v>0.52149999999999996</v>
      </c>
      <c r="AG2955">
        <f t="shared" ca="1" si="554"/>
        <v>0</v>
      </c>
    </row>
    <row r="2956" spans="3:33" x14ac:dyDescent="0.3">
      <c r="C2956" s="1">
        <v>40659</v>
      </c>
      <c r="D2956">
        <v>2</v>
      </c>
      <c r="E2956" s="1">
        <v>40659</v>
      </c>
      <c r="F2956">
        <v>0.5</v>
      </c>
      <c r="G2956" s="1">
        <v>40659</v>
      </c>
      <c r="H2956">
        <v>1.2969999999999999</v>
      </c>
      <c r="I2956" s="1">
        <v>40659</v>
      </c>
      <c r="J2956">
        <v>1.25</v>
      </c>
      <c r="L2956" s="1">
        <v>40659</v>
      </c>
      <c r="M2956">
        <v>0.5</v>
      </c>
      <c r="O2956">
        <f t="shared" si="544"/>
        <v>0.75</v>
      </c>
      <c r="P2956" s="1">
        <v>40659</v>
      </c>
      <c r="Q2956">
        <v>0.53600000000000003</v>
      </c>
      <c r="R2956" s="1">
        <v>40659</v>
      </c>
      <c r="S2956">
        <v>0.52249999999999996</v>
      </c>
      <c r="U2956" s="9">
        <f t="shared" si="543"/>
        <v>0</v>
      </c>
      <c r="X2956" s="6">
        <f t="shared" si="545"/>
        <v>40659</v>
      </c>
      <c r="Y2956">
        <f t="shared" ca="1" si="546"/>
        <v>2</v>
      </c>
      <c r="Z2956">
        <f t="shared" ca="1" si="547"/>
        <v>0.5</v>
      </c>
      <c r="AA2956">
        <f t="shared" ca="1" si="548"/>
        <v>1.2969999999999999</v>
      </c>
      <c r="AB2956">
        <f t="shared" ca="1" si="549"/>
        <v>1.25</v>
      </c>
      <c r="AC2956">
        <f t="shared" ca="1" si="550"/>
        <v>0.5</v>
      </c>
      <c r="AD2956">
        <f t="shared" ca="1" si="551"/>
        <v>0.75</v>
      </c>
      <c r="AE2956">
        <f t="shared" ca="1" si="552"/>
        <v>0.53600000000000003</v>
      </c>
      <c r="AF2956">
        <f t="shared" ca="1" si="553"/>
        <v>0.52249999999999996</v>
      </c>
      <c r="AG2956">
        <f t="shared" ca="1" si="554"/>
        <v>0</v>
      </c>
    </row>
    <row r="2957" spans="3:33" x14ac:dyDescent="0.3">
      <c r="C2957" s="1">
        <v>40660</v>
      </c>
      <c r="D2957">
        <v>2</v>
      </c>
      <c r="E2957" s="1">
        <v>40660</v>
      </c>
      <c r="F2957">
        <v>0.5</v>
      </c>
      <c r="G2957" s="1">
        <v>40660</v>
      </c>
      <c r="H2957">
        <v>1.286</v>
      </c>
      <c r="I2957" s="1">
        <v>40660</v>
      </c>
      <c r="J2957">
        <v>1.25</v>
      </c>
      <c r="L2957" s="1">
        <v>40660</v>
      </c>
      <c r="M2957">
        <v>0.5</v>
      </c>
      <c r="O2957">
        <f t="shared" si="544"/>
        <v>0.75</v>
      </c>
      <c r="P2957" s="1">
        <v>40660</v>
      </c>
      <c r="Q2957">
        <v>0.53649999999999998</v>
      </c>
      <c r="R2957" s="1">
        <v>40660</v>
      </c>
      <c r="S2957">
        <v>0.53439999999999999</v>
      </c>
      <c r="U2957" s="9">
        <f t="shared" si="543"/>
        <v>0</v>
      </c>
      <c r="X2957" s="6">
        <f t="shared" si="545"/>
        <v>40660</v>
      </c>
      <c r="Y2957">
        <f t="shared" ca="1" si="546"/>
        <v>2</v>
      </c>
      <c r="Z2957">
        <f t="shared" ca="1" si="547"/>
        <v>0.5</v>
      </c>
      <c r="AA2957">
        <f t="shared" ca="1" si="548"/>
        <v>1.286</v>
      </c>
      <c r="AB2957">
        <f t="shared" ca="1" si="549"/>
        <v>1.25</v>
      </c>
      <c r="AC2957">
        <f t="shared" ca="1" si="550"/>
        <v>0.5</v>
      </c>
      <c r="AD2957">
        <f t="shared" ca="1" si="551"/>
        <v>0.75</v>
      </c>
      <c r="AE2957">
        <f t="shared" ca="1" si="552"/>
        <v>0.53649999999999998</v>
      </c>
      <c r="AF2957">
        <f t="shared" ca="1" si="553"/>
        <v>0.53439999999999999</v>
      </c>
      <c r="AG2957">
        <f t="shared" ca="1" si="554"/>
        <v>0</v>
      </c>
    </row>
    <row r="2958" spans="3:33" x14ac:dyDescent="0.3">
      <c r="C2958" s="1">
        <v>40661</v>
      </c>
      <c r="D2958">
        <v>2</v>
      </c>
      <c r="E2958" s="1">
        <v>40661</v>
      </c>
      <c r="F2958">
        <v>0.5</v>
      </c>
      <c r="G2958" s="1">
        <v>40661</v>
      </c>
      <c r="H2958">
        <v>1.282</v>
      </c>
      <c r="I2958" s="1">
        <v>40661</v>
      </c>
      <c r="J2958">
        <v>1.25</v>
      </c>
      <c r="L2958" s="1">
        <v>40661</v>
      </c>
      <c r="M2958">
        <v>0.5</v>
      </c>
      <c r="O2958">
        <f t="shared" si="544"/>
        <v>0.75</v>
      </c>
      <c r="P2958" s="1">
        <v>40661</v>
      </c>
      <c r="Q2958">
        <v>0.55720000000000003</v>
      </c>
      <c r="R2958" s="1">
        <v>40661</v>
      </c>
      <c r="S2958">
        <v>0.51890000000000003</v>
      </c>
      <c r="U2958" s="9">
        <f t="shared" si="543"/>
        <v>0</v>
      </c>
      <c r="X2958" s="6">
        <f t="shared" si="545"/>
        <v>40661</v>
      </c>
      <c r="Y2958">
        <f t="shared" ca="1" si="546"/>
        <v>2</v>
      </c>
      <c r="Z2958">
        <f t="shared" ca="1" si="547"/>
        <v>0.5</v>
      </c>
      <c r="AA2958">
        <f t="shared" ca="1" si="548"/>
        <v>1.282</v>
      </c>
      <c r="AB2958">
        <f t="shared" ca="1" si="549"/>
        <v>1.25</v>
      </c>
      <c r="AC2958">
        <f t="shared" ca="1" si="550"/>
        <v>0.5</v>
      </c>
      <c r="AD2958">
        <f t="shared" ca="1" si="551"/>
        <v>0.75</v>
      </c>
      <c r="AE2958">
        <f t="shared" ca="1" si="552"/>
        <v>0.55720000000000003</v>
      </c>
      <c r="AF2958">
        <f t="shared" ca="1" si="553"/>
        <v>0.51890000000000003</v>
      </c>
      <c r="AG2958">
        <f t="shared" ca="1" si="554"/>
        <v>0</v>
      </c>
    </row>
    <row r="2959" spans="3:33" x14ac:dyDescent="0.3">
      <c r="C2959" s="1">
        <v>40662</v>
      </c>
      <c r="D2959">
        <v>2</v>
      </c>
      <c r="E2959" s="1">
        <v>40662</v>
      </c>
      <c r="F2959">
        <v>0.5</v>
      </c>
      <c r="G2959" s="1">
        <v>40662</v>
      </c>
      <c r="H2959">
        <v>1.42</v>
      </c>
      <c r="I2959" s="1">
        <v>40662</v>
      </c>
      <c r="J2959">
        <v>1.25</v>
      </c>
      <c r="L2959" s="1">
        <v>40662</v>
      </c>
      <c r="M2959">
        <v>0.5</v>
      </c>
      <c r="O2959">
        <f t="shared" si="544"/>
        <v>0.75</v>
      </c>
      <c r="P2959" s="1">
        <v>40662</v>
      </c>
      <c r="Q2959">
        <v>0.55720000000000003</v>
      </c>
      <c r="R2959" s="1">
        <v>40662</v>
      </c>
      <c r="S2959">
        <v>0.51890000000000003</v>
      </c>
      <c r="U2959" s="9">
        <f t="shared" si="543"/>
        <v>0</v>
      </c>
      <c r="X2959" s="6">
        <f t="shared" si="545"/>
        <v>40662</v>
      </c>
      <c r="Y2959">
        <f t="shared" ca="1" si="546"/>
        <v>2</v>
      </c>
      <c r="Z2959">
        <f t="shared" ca="1" si="547"/>
        <v>0.5</v>
      </c>
      <c r="AA2959">
        <f t="shared" ca="1" si="548"/>
        <v>1.42</v>
      </c>
      <c r="AB2959">
        <f t="shared" ca="1" si="549"/>
        <v>1.25</v>
      </c>
      <c r="AC2959">
        <f t="shared" ca="1" si="550"/>
        <v>0.5</v>
      </c>
      <c r="AD2959">
        <f t="shared" ca="1" si="551"/>
        <v>0.75</v>
      </c>
      <c r="AE2959">
        <f t="shared" ca="1" si="552"/>
        <v>0.55720000000000003</v>
      </c>
      <c r="AF2959">
        <f t="shared" ca="1" si="553"/>
        <v>0.51890000000000003</v>
      </c>
      <c r="AG2959">
        <f t="shared" ca="1" si="554"/>
        <v>0</v>
      </c>
    </row>
    <row r="2960" spans="3:33" x14ac:dyDescent="0.3">
      <c r="C2960" s="1">
        <v>40665</v>
      </c>
      <c r="D2960">
        <v>2</v>
      </c>
      <c r="E2960" s="1">
        <v>40665</v>
      </c>
      <c r="F2960">
        <v>0.5</v>
      </c>
      <c r="G2960" s="1">
        <v>40665</v>
      </c>
      <c r="H2960">
        <v>1.2889999999999999</v>
      </c>
      <c r="I2960" s="1">
        <v>40665</v>
      </c>
      <c r="J2960">
        <v>1.25</v>
      </c>
      <c r="L2960" s="1">
        <v>40665</v>
      </c>
      <c r="M2960">
        <v>0.5</v>
      </c>
      <c r="O2960">
        <f t="shared" si="544"/>
        <v>0.75</v>
      </c>
      <c r="P2960" s="1">
        <v>40665</v>
      </c>
      <c r="Q2960">
        <v>0.55720000000000003</v>
      </c>
      <c r="R2960" s="1">
        <v>40665</v>
      </c>
      <c r="S2960">
        <v>0.51890000000000003</v>
      </c>
      <c r="U2960" s="9">
        <f t="shared" si="543"/>
        <v>0</v>
      </c>
      <c r="X2960" s="6">
        <f t="shared" si="545"/>
        <v>40665</v>
      </c>
      <c r="Y2960">
        <f t="shared" ca="1" si="546"/>
        <v>2</v>
      </c>
      <c r="Z2960">
        <f t="shared" ca="1" si="547"/>
        <v>0.5</v>
      </c>
      <c r="AA2960">
        <f t="shared" ca="1" si="548"/>
        <v>1.2889999999999999</v>
      </c>
      <c r="AB2960">
        <f t="shared" ca="1" si="549"/>
        <v>1.25</v>
      </c>
      <c r="AC2960">
        <f t="shared" ca="1" si="550"/>
        <v>0.5</v>
      </c>
      <c r="AD2960">
        <f t="shared" ca="1" si="551"/>
        <v>0.75</v>
      </c>
      <c r="AE2960">
        <f t="shared" ca="1" si="552"/>
        <v>0.55720000000000003</v>
      </c>
      <c r="AF2960">
        <f t="shared" ca="1" si="553"/>
        <v>0.51890000000000003</v>
      </c>
      <c r="AG2960">
        <f t="shared" ca="1" si="554"/>
        <v>0</v>
      </c>
    </row>
    <row r="2961" spans="3:33" x14ac:dyDescent="0.3">
      <c r="C2961" s="1">
        <v>40666</v>
      </c>
      <c r="D2961">
        <v>2</v>
      </c>
      <c r="E2961" s="1">
        <v>40666</v>
      </c>
      <c r="F2961">
        <v>0.5</v>
      </c>
      <c r="G2961" s="1">
        <v>40666</v>
      </c>
      <c r="H2961">
        <v>1.26</v>
      </c>
      <c r="I2961" s="1">
        <v>40666</v>
      </c>
      <c r="J2961">
        <v>1.25</v>
      </c>
      <c r="L2961" s="1">
        <v>40666</v>
      </c>
      <c r="M2961">
        <v>0.5</v>
      </c>
      <c r="O2961">
        <f t="shared" si="544"/>
        <v>0.75</v>
      </c>
      <c r="P2961" s="1">
        <v>40666</v>
      </c>
      <c r="Q2961">
        <v>0.54020000000000001</v>
      </c>
      <c r="R2961" s="1">
        <v>40666</v>
      </c>
      <c r="S2961">
        <v>0.50790000000000002</v>
      </c>
      <c r="U2961" s="9">
        <f t="shared" si="543"/>
        <v>0</v>
      </c>
      <c r="X2961" s="6">
        <f t="shared" si="545"/>
        <v>40666</v>
      </c>
      <c r="Y2961">
        <f t="shared" ca="1" si="546"/>
        <v>2</v>
      </c>
      <c r="Z2961">
        <f t="shared" ca="1" si="547"/>
        <v>0.5</v>
      </c>
      <c r="AA2961">
        <f t="shared" ca="1" si="548"/>
        <v>1.26</v>
      </c>
      <c r="AB2961">
        <f t="shared" ca="1" si="549"/>
        <v>1.25</v>
      </c>
      <c r="AC2961">
        <f t="shared" ca="1" si="550"/>
        <v>0.5</v>
      </c>
      <c r="AD2961">
        <f t="shared" ca="1" si="551"/>
        <v>0.75</v>
      </c>
      <c r="AE2961">
        <f t="shared" ca="1" si="552"/>
        <v>0.54020000000000001</v>
      </c>
      <c r="AF2961">
        <f t="shared" ca="1" si="553"/>
        <v>0.50790000000000002</v>
      </c>
      <c r="AG2961">
        <f t="shared" ca="1" si="554"/>
        <v>0</v>
      </c>
    </row>
    <row r="2962" spans="3:33" x14ac:dyDescent="0.3">
      <c r="C2962" s="1">
        <v>40667</v>
      </c>
      <c r="D2962">
        <v>2</v>
      </c>
      <c r="E2962" s="1">
        <v>40667</v>
      </c>
      <c r="F2962">
        <v>0.5</v>
      </c>
      <c r="G2962" s="1">
        <v>40667</v>
      </c>
      <c r="H2962">
        <v>1.0449999999999999</v>
      </c>
      <c r="I2962" s="1">
        <v>40667</v>
      </c>
      <c r="J2962">
        <v>1.25</v>
      </c>
      <c r="L2962" s="1">
        <v>40667</v>
      </c>
      <c r="M2962">
        <v>0.5</v>
      </c>
      <c r="O2962">
        <f t="shared" si="544"/>
        <v>0.75</v>
      </c>
      <c r="P2962" s="1">
        <v>40667</v>
      </c>
      <c r="Q2962">
        <v>0.53649999999999998</v>
      </c>
      <c r="R2962" s="1">
        <v>40667</v>
      </c>
      <c r="S2962">
        <v>0.51119999999999999</v>
      </c>
      <c r="U2962" s="9">
        <f t="shared" si="543"/>
        <v>0</v>
      </c>
      <c r="X2962" s="6">
        <f t="shared" si="545"/>
        <v>40667</v>
      </c>
      <c r="Y2962">
        <f t="shared" ca="1" si="546"/>
        <v>2</v>
      </c>
      <c r="Z2962">
        <f t="shared" ca="1" si="547"/>
        <v>0.5</v>
      </c>
      <c r="AA2962">
        <f t="shared" ca="1" si="548"/>
        <v>1.0449999999999999</v>
      </c>
      <c r="AB2962">
        <f t="shared" ca="1" si="549"/>
        <v>1.25</v>
      </c>
      <c r="AC2962">
        <f t="shared" ca="1" si="550"/>
        <v>0.5</v>
      </c>
      <c r="AD2962">
        <f t="shared" ca="1" si="551"/>
        <v>0.75</v>
      </c>
      <c r="AE2962">
        <f t="shared" ca="1" si="552"/>
        <v>0.53649999999999998</v>
      </c>
      <c r="AF2962">
        <f t="shared" ca="1" si="553"/>
        <v>0.51119999999999999</v>
      </c>
      <c r="AG2962">
        <f t="shared" ca="1" si="554"/>
        <v>0</v>
      </c>
    </row>
    <row r="2963" spans="3:33" x14ac:dyDescent="0.3">
      <c r="C2963" s="1">
        <v>40668</v>
      </c>
      <c r="D2963">
        <v>2</v>
      </c>
      <c r="E2963" s="1">
        <v>40668</v>
      </c>
      <c r="F2963">
        <v>0.5</v>
      </c>
      <c r="G2963" s="1">
        <v>40668</v>
      </c>
      <c r="H2963">
        <v>0.85399999999999998</v>
      </c>
      <c r="I2963" s="1">
        <v>40668</v>
      </c>
      <c r="J2963">
        <v>1.25</v>
      </c>
      <c r="L2963" s="1">
        <v>40668</v>
      </c>
      <c r="M2963">
        <v>0.5</v>
      </c>
      <c r="O2963">
        <f t="shared" si="544"/>
        <v>0.75</v>
      </c>
      <c r="P2963" s="1">
        <v>40668</v>
      </c>
      <c r="Q2963">
        <v>0.53400000000000003</v>
      </c>
      <c r="R2963" s="1">
        <v>40668</v>
      </c>
      <c r="S2963">
        <v>0.52470000000000006</v>
      </c>
      <c r="U2963" s="9">
        <f t="shared" si="543"/>
        <v>0</v>
      </c>
      <c r="X2963" s="6">
        <f t="shared" si="545"/>
        <v>40668</v>
      </c>
      <c r="Y2963">
        <f t="shared" ca="1" si="546"/>
        <v>2</v>
      </c>
      <c r="Z2963">
        <f t="shared" ca="1" si="547"/>
        <v>0.5</v>
      </c>
      <c r="AA2963">
        <f t="shared" ca="1" si="548"/>
        <v>0.85399999999999998</v>
      </c>
      <c r="AB2963">
        <f t="shared" ca="1" si="549"/>
        <v>1.25</v>
      </c>
      <c r="AC2963">
        <f t="shared" ca="1" si="550"/>
        <v>0.5</v>
      </c>
      <c r="AD2963">
        <f t="shared" ca="1" si="551"/>
        <v>0.75</v>
      </c>
      <c r="AE2963">
        <f t="shared" ca="1" si="552"/>
        <v>0.53400000000000003</v>
      </c>
      <c r="AF2963">
        <f t="shared" ca="1" si="553"/>
        <v>0.52470000000000006</v>
      </c>
      <c r="AG2963">
        <f t="shared" ca="1" si="554"/>
        <v>0</v>
      </c>
    </row>
    <row r="2964" spans="3:33" x14ac:dyDescent="0.3">
      <c r="C2964" s="1">
        <v>40669</v>
      </c>
      <c r="D2964">
        <v>2</v>
      </c>
      <c r="E2964" s="1">
        <v>40669</v>
      </c>
      <c r="F2964">
        <v>0.5</v>
      </c>
      <c r="G2964" s="1">
        <v>40669</v>
      </c>
      <c r="H2964">
        <v>0.59</v>
      </c>
      <c r="I2964" s="1">
        <v>40669</v>
      </c>
      <c r="J2964">
        <v>1.25</v>
      </c>
      <c r="L2964" s="1">
        <v>40669</v>
      </c>
      <c r="M2964">
        <v>0.5</v>
      </c>
      <c r="O2964">
        <f t="shared" si="544"/>
        <v>0.75</v>
      </c>
      <c r="P2964" s="1">
        <v>40669</v>
      </c>
      <c r="Q2964">
        <v>0.52559999999999996</v>
      </c>
      <c r="R2964" s="1">
        <v>40669</v>
      </c>
      <c r="S2964">
        <v>0.51690000000000003</v>
      </c>
      <c r="U2964" s="9">
        <f t="shared" si="543"/>
        <v>0</v>
      </c>
      <c r="X2964" s="6">
        <f t="shared" si="545"/>
        <v>40669</v>
      </c>
      <c r="Y2964">
        <f t="shared" ca="1" si="546"/>
        <v>2</v>
      </c>
      <c r="Z2964">
        <f t="shared" ca="1" si="547"/>
        <v>0.5</v>
      </c>
      <c r="AA2964">
        <f t="shared" ca="1" si="548"/>
        <v>0.59</v>
      </c>
      <c r="AB2964">
        <f t="shared" ca="1" si="549"/>
        <v>1.25</v>
      </c>
      <c r="AC2964">
        <f t="shared" ca="1" si="550"/>
        <v>0.5</v>
      </c>
      <c r="AD2964">
        <f t="shared" ca="1" si="551"/>
        <v>0.75</v>
      </c>
      <c r="AE2964">
        <f t="shared" ca="1" si="552"/>
        <v>0.52559999999999996</v>
      </c>
      <c r="AF2964">
        <f t="shared" ca="1" si="553"/>
        <v>0.51690000000000003</v>
      </c>
      <c r="AG2964">
        <f t="shared" ca="1" si="554"/>
        <v>0</v>
      </c>
    </row>
    <row r="2965" spans="3:33" x14ac:dyDescent="0.3">
      <c r="C2965" s="1">
        <v>40672</v>
      </c>
      <c r="D2965">
        <v>2</v>
      </c>
      <c r="E2965" s="1">
        <v>40672</v>
      </c>
      <c r="F2965">
        <v>0.5</v>
      </c>
      <c r="G2965" s="1">
        <v>40672</v>
      </c>
      <c r="H2965">
        <v>0.59499999999999997</v>
      </c>
      <c r="I2965" s="1">
        <v>40672</v>
      </c>
      <c r="J2965">
        <v>1.25</v>
      </c>
      <c r="L2965" s="1">
        <v>40672</v>
      </c>
      <c r="M2965">
        <v>0.5</v>
      </c>
      <c r="O2965">
        <f t="shared" si="544"/>
        <v>0.75</v>
      </c>
      <c r="P2965" s="1">
        <v>40672</v>
      </c>
      <c r="Q2965">
        <v>0.52629999999999999</v>
      </c>
      <c r="R2965" s="1">
        <v>40672</v>
      </c>
      <c r="S2965">
        <v>0.52090000000000003</v>
      </c>
      <c r="U2965" s="9">
        <f t="shared" si="543"/>
        <v>0</v>
      </c>
      <c r="X2965" s="6">
        <f t="shared" si="545"/>
        <v>40672</v>
      </c>
      <c r="Y2965">
        <f t="shared" ca="1" si="546"/>
        <v>2</v>
      </c>
      <c r="Z2965">
        <f t="shared" ca="1" si="547"/>
        <v>0.5</v>
      </c>
      <c r="AA2965">
        <f t="shared" ca="1" si="548"/>
        <v>0.59499999999999997</v>
      </c>
      <c r="AB2965">
        <f t="shared" ca="1" si="549"/>
        <v>1.25</v>
      </c>
      <c r="AC2965">
        <f t="shared" ca="1" si="550"/>
        <v>0.5</v>
      </c>
      <c r="AD2965">
        <f t="shared" ca="1" si="551"/>
        <v>0.75</v>
      </c>
      <c r="AE2965">
        <f t="shared" ca="1" si="552"/>
        <v>0.52629999999999999</v>
      </c>
      <c r="AF2965">
        <f t="shared" ca="1" si="553"/>
        <v>0.52090000000000003</v>
      </c>
      <c r="AG2965">
        <f t="shared" ca="1" si="554"/>
        <v>0</v>
      </c>
    </row>
    <row r="2966" spans="3:33" x14ac:dyDescent="0.3">
      <c r="C2966" s="1">
        <v>40673</v>
      </c>
      <c r="D2966">
        <v>2</v>
      </c>
      <c r="E2966" s="1">
        <v>40673</v>
      </c>
      <c r="F2966">
        <v>0.5</v>
      </c>
      <c r="G2966" s="1">
        <v>40673</v>
      </c>
      <c r="H2966">
        <v>0.92700000000000005</v>
      </c>
      <c r="I2966" s="1">
        <v>40673</v>
      </c>
      <c r="J2966">
        <v>1.25</v>
      </c>
      <c r="L2966" s="1">
        <v>40673</v>
      </c>
      <c r="M2966">
        <v>0.5</v>
      </c>
      <c r="O2966">
        <f t="shared" si="544"/>
        <v>0.75</v>
      </c>
      <c r="P2966" s="1">
        <v>40673</v>
      </c>
      <c r="Q2966">
        <v>0.52</v>
      </c>
      <c r="R2966" s="1">
        <v>40673</v>
      </c>
      <c r="S2966">
        <v>0.5292</v>
      </c>
      <c r="U2966" s="9">
        <f t="shared" si="543"/>
        <v>0</v>
      </c>
      <c r="X2966" s="6">
        <f t="shared" si="545"/>
        <v>40673</v>
      </c>
      <c r="Y2966">
        <f t="shared" ca="1" si="546"/>
        <v>2</v>
      </c>
      <c r="Z2966">
        <f t="shared" ca="1" si="547"/>
        <v>0.5</v>
      </c>
      <c r="AA2966">
        <f t="shared" ca="1" si="548"/>
        <v>0.92700000000000005</v>
      </c>
      <c r="AB2966">
        <f t="shared" ca="1" si="549"/>
        <v>1.25</v>
      </c>
      <c r="AC2966">
        <f t="shared" ca="1" si="550"/>
        <v>0.5</v>
      </c>
      <c r="AD2966">
        <f t="shared" ca="1" si="551"/>
        <v>0.75</v>
      </c>
      <c r="AE2966">
        <f t="shared" ca="1" si="552"/>
        <v>0.52</v>
      </c>
      <c r="AF2966">
        <f t="shared" ca="1" si="553"/>
        <v>0.5292</v>
      </c>
      <c r="AG2966">
        <f t="shared" ca="1" si="554"/>
        <v>0</v>
      </c>
    </row>
    <row r="2967" spans="3:33" x14ac:dyDescent="0.3">
      <c r="C2967" s="1">
        <v>40674</v>
      </c>
      <c r="D2967">
        <v>2</v>
      </c>
      <c r="E2967" s="1">
        <v>40674</v>
      </c>
      <c r="F2967">
        <v>0.5</v>
      </c>
      <c r="G2967" s="1">
        <v>40674</v>
      </c>
      <c r="H2967">
        <v>1.0509999999999999</v>
      </c>
      <c r="I2967" s="1">
        <v>40674</v>
      </c>
      <c r="J2967">
        <v>1.25</v>
      </c>
      <c r="L2967" s="1">
        <v>40674</v>
      </c>
      <c r="M2967">
        <v>0.5</v>
      </c>
      <c r="O2967">
        <f t="shared" si="544"/>
        <v>0.75</v>
      </c>
      <c r="P2967" s="1">
        <v>40674</v>
      </c>
      <c r="Q2967">
        <v>0.51559999999999995</v>
      </c>
      <c r="R2967" s="1">
        <v>40674</v>
      </c>
      <c r="S2967">
        <v>0.52769999999999995</v>
      </c>
      <c r="U2967" s="9">
        <f t="shared" si="543"/>
        <v>0</v>
      </c>
      <c r="X2967" s="6">
        <f t="shared" si="545"/>
        <v>40674</v>
      </c>
      <c r="Y2967">
        <f t="shared" ca="1" si="546"/>
        <v>2</v>
      </c>
      <c r="Z2967">
        <f t="shared" ca="1" si="547"/>
        <v>0.5</v>
      </c>
      <c r="AA2967">
        <f t="shared" ca="1" si="548"/>
        <v>1.0509999999999999</v>
      </c>
      <c r="AB2967">
        <f t="shared" ca="1" si="549"/>
        <v>1.25</v>
      </c>
      <c r="AC2967">
        <f t="shared" ca="1" si="550"/>
        <v>0.5</v>
      </c>
      <c r="AD2967">
        <f t="shared" ca="1" si="551"/>
        <v>0.75</v>
      </c>
      <c r="AE2967">
        <f t="shared" ca="1" si="552"/>
        <v>0.51559999999999995</v>
      </c>
      <c r="AF2967">
        <f t="shared" ca="1" si="553"/>
        <v>0.52769999999999995</v>
      </c>
      <c r="AG2967">
        <f t="shared" ca="1" si="554"/>
        <v>0</v>
      </c>
    </row>
    <row r="2968" spans="3:33" x14ac:dyDescent="0.3">
      <c r="C2968" s="1">
        <v>40675</v>
      </c>
      <c r="D2968">
        <v>2</v>
      </c>
      <c r="E2968" s="1">
        <v>40675</v>
      </c>
      <c r="F2968">
        <v>0.5</v>
      </c>
      <c r="G2968" s="1">
        <v>40675</v>
      </c>
      <c r="H2968">
        <v>1.0609999999999999</v>
      </c>
      <c r="I2968" s="1">
        <v>40675</v>
      </c>
      <c r="J2968">
        <v>1.25</v>
      </c>
      <c r="L2968" s="1">
        <v>40675</v>
      </c>
      <c r="M2968">
        <v>0.5</v>
      </c>
      <c r="O2968">
        <f t="shared" si="544"/>
        <v>0.75</v>
      </c>
      <c r="P2968" s="1">
        <v>40675</v>
      </c>
      <c r="Q2968">
        <v>0.51959999999999995</v>
      </c>
      <c r="R2968" s="1">
        <v>40675</v>
      </c>
      <c r="S2968">
        <v>0.52739999999999998</v>
      </c>
      <c r="U2968" s="9">
        <f t="shared" si="543"/>
        <v>0</v>
      </c>
      <c r="X2968" s="6">
        <f t="shared" si="545"/>
        <v>40675</v>
      </c>
      <c r="Y2968">
        <f t="shared" ca="1" si="546"/>
        <v>2</v>
      </c>
      <c r="Z2968">
        <f t="shared" ca="1" si="547"/>
        <v>0.5</v>
      </c>
      <c r="AA2968">
        <f t="shared" ca="1" si="548"/>
        <v>1.0609999999999999</v>
      </c>
      <c r="AB2968">
        <f t="shared" ca="1" si="549"/>
        <v>1.25</v>
      </c>
      <c r="AC2968">
        <f t="shared" ca="1" si="550"/>
        <v>0.5</v>
      </c>
      <c r="AD2968">
        <f t="shared" ca="1" si="551"/>
        <v>0.75</v>
      </c>
      <c r="AE2968">
        <f t="shared" ca="1" si="552"/>
        <v>0.51959999999999995</v>
      </c>
      <c r="AF2968">
        <f t="shared" ca="1" si="553"/>
        <v>0.52739999999999998</v>
      </c>
      <c r="AG2968">
        <f t="shared" ca="1" si="554"/>
        <v>0</v>
      </c>
    </row>
    <row r="2969" spans="3:33" x14ac:dyDescent="0.3">
      <c r="C2969" s="1">
        <v>40676</v>
      </c>
      <c r="D2969">
        <v>2</v>
      </c>
      <c r="E2969" s="1">
        <v>40676</v>
      </c>
      <c r="F2969">
        <v>0.5</v>
      </c>
      <c r="G2969" s="1">
        <v>40676</v>
      </c>
      <c r="H2969">
        <v>1.1100000000000001</v>
      </c>
      <c r="I2969" s="1">
        <v>40676</v>
      </c>
      <c r="J2969">
        <v>1.25</v>
      </c>
      <c r="L2969" s="1">
        <v>40676</v>
      </c>
      <c r="M2969">
        <v>0.5</v>
      </c>
      <c r="O2969">
        <f t="shared" si="544"/>
        <v>0.75</v>
      </c>
      <c r="P2969" s="1">
        <v>40676</v>
      </c>
      <c r="Q2969">
        <v>0.51359999999999995</v>
      </c>
      <c r="R2969" s="1">
        <v>40676</v>
      </c>
      <c r="S2969">
        <v>0.51680000000000004</v>
      </c>
      <c r="U2969" s="9">
        <f t="shared" si="543"/>
        <v>0</v>
      </c>
      <c r="X2969" s="6">
        <f t="shared" si="545"/>
        <v>40676</v>
      </c>
      <c r="Y2969">
        <f t="shared" ca="1" si="546"/>
        <v>2</v>
      </c>
      <c r="Z2969">
        <f t="shared" ca="1" si="547"/>
        <v>0.5</v>
      </c>
      <c r="AA2969">
        <f t="shared" ca="1" si="548"/>
        <v>1.1100000000000001</v>
      </c>
      <c r="AB2969">
        <f t="shared" ca="1" si="549"/>
        <v>1.25</v>
      </c>
      <c r="AC2969">
        <f t="shared" ca="1" si="550"/>
        <v>0.5</v>
      </c>
      <c r="AD2969">
        <f t="shared" ca="1" si="551"/>
        <v>0.75</v>
      </c>
      <c r="AE2969">
        <f t="shared" ca="1" si="552"/>
        <v>0.51359999999999995</v>
      </c>
      <c r="AF2969">
        <f t="shared" ca="1" si="553"/>
        <v>0.51680000000000004</v>
      </c>
      <c r="AG2969">
        <f t="shared" ca="1" si="554"/>
        <v>0</v>
      </c>
    </row>
    <row r="2970" spans="3:33" x14ac:dyDescent="0.3">
      <c r="C2970" s="1">
        <v>40679</v>
      </c>
      <c r="D2970">
        <v>2</v>
      </c>
      <c r="E2970" s="1">
        <v>40679</v>
      </c>
      <c r="F2970">
        <v>0.5</v>
      </c>
      <c r="G2970" s="1">
        <v>40679</v>
      </c>
      <c r="H2970">
        <v>1.129</v>
      </c>
      <c r="I2970" s="1">
        <v>40679</v>
      </c>
      <c r="J2970">
        <v>1.25</v>
      </c>
      <c r="L2970" s="1">
        <v>40679</v>
      </c>
      <c r="M2970">
        <v>0.5</v>
      </c>
      <c r="O2970">
        <f t="shared" si="544"/>
        <v>0.75</v>
      </c>
      <c r="P2970" s="1">
        <v>40679</v>
      </c>
      <c r="Q2970">
        <v>0.51790000000000003</v>
      </c>
      <c r="R2970" s="1">
        <v>40679</v>
      </c>
      <c r="S2970">
        <v>0.51739999999999997</v>
      </c>
      <c r="U2970" s="9">
        <f t="shared" si="543"/>
        <v>0</v>
      </c>
      <c r="X2970" s="6">
        <f t="shared" si="545"/>
        <v>40679</v>
      </c>
      <c r="Y2970">
        <f t="shared" ca="1" si="546"/>
        <v>2</v>
      </c>
      <c r="Z2970">
        <f t="shared" ca="1" si="547"/>
        <v>0.5</v>
      </c>
      <c r="AA2970">
        <f t="shared" ca="1" si="548"/>
        <v>1.129</v>
      </c>
      <c r="AB2970">
        <f t="shared" ca="1" si="549"/>
        <v>1.25</v>
      </c>
      <c r="AC2970">
        <f t="shared" ca="1" si="550"/>
        <v>0.5</v>
      </c>
      <c r="AD2970">
        <f t="shared" ca="1" si="551"/>
        <v>0.75</v>
      </c>
      <c r="AE2970">
        <f t="shared" ca="1" si="552"/>
        <v>0.51790000000000003</v>
      </c>
      <c r="AF2970">
        <f t="shared" ca="1" si="553"/>
        <v>0.51739999999999997</v>
      </c>
      <c r="AG2970">
        <f t="shared" ca="1" si="554"/>
        <v>0</v>
      </c>
    </row>
    <row r="2971" spans="3:33" x14ac:dyDescent="0.3">
      <c r="C2971" s="1">
        <v>40680</v>
      </c>
      <c r="D2971">
        <v>2</v>
      </c>
      <c r="E2971" s="1">
        <v>40680</v>
      </c>
      <c r="F2971">
        <v>0.5</v>
      </c>
      <c r="G2971" s="1">
        <v>40680</v>
      </c>
      <c r="H2971">
        <v>1.133</v>
      </c>
      <c r="I2971" s="1">
        <v>40680</v>
      </c>
      <c r="J2971">
        <v>1.25</v>
      </c>
      <c r="L2971" s="1">
        <v>40680</v>
      </c>
      <c r="M2971">
        <v>0.5</v>
      </c>
      <c r="O2971">
        <f t="shared" si="544"/>
        <v>0.75</v>
      </c>
      <c r="P2971" s="1">
        <v>40680</v>
      </c>
      <c r="Q2971">
        <v>0.51470000000000005</v>
      </c>
      <c r="R2971" s="1">
        <v>40680</v>
      </c>
      <c r="S2971">
        <v>0.51190000000000002</v>
      </c>
      <c r="U2971" s="9">
        <f t="shared" si="543"/>
        <v>0</v>
      </c>
      <c r="X2971" s="6">
        <f t="shared" si="545"/>
        <v>40680</v>
      </c>
      <c r="Y2971">
        <f t="shared" ca="1" si="546"/>
        <v>2</v>
      </c>
      <c r="Z2971">
        <f t="shared" ca="1" si="547"/>
        <v>0.5</v>
      </c>
      <c r="AA2971">
        <f t="shared" ca="1" si="548"/>
        <v>1.133</v>
      </c>
      <c r="AB2971">
        <f t="shared" ca="1" si="549"/>
        <v>1.25</v>
      </c>
      <c r="AC2971">
        <f t="shared" ca="1" si="550"/>
        <v>0.5</v>
      </c>
      <c r="AD2971">
        <f t="shared" ca="1" si="551"/>
        <v>0.75</v>
      </c>
      <c r="AE2971">
        <f t="shared" ca="1" si="552"/>
        <v>0.51470000000000005</v>
      </c>
      <c r="AF2971">
        <f t="shared" ca="1" si="553"/>
        <v>0.51190000000000002</v>
      </c>
      <c r="AG2971">
        <f t="shared" ca="1" si="554"/>
        <v>0</v>
      </c>
    </row>
    <row r="2972" spans="3:33" x14ac:dyDescent="0.3">
      <c r="C2972" s="1">
        <v>40681</v>
      </c>
      <c r="D2972">
        <v>2</v>
      </c>
      <c r="E2972" s="1">
        <v>40681</v>
      </c>
      <c r="F2972">
        <v>0.5</v>
      </c>
      <c r="G2972" s="1">
        <v>40681</v>
      </c>
      <c r="H2972">
        <v>1.1519999999999999</v>
      </c>
      <c r="I2972" s="1">
        <v>40681</v>
      </c>
      <c r="J2972">
        <v>1.25</v>
      </c>
      <c r="L2972" s="1">
        <v>40681</v>
      </c>
      <c r="M2972">
        <v>0.5</v>
      </c>
      <c r="O2972">
        <f t="shared" si="544"/>
        <v>0.75</v>
      </c>
      <c r="P2972" s="1">
        <v>40681</v>
      </c>
      <c r="Q2972">
        <v>0.51439999999999997</v>
      </c>
      <c r="R2972" s="1">
        <v>40681</v>
      </c>
      <c r="S2972">
        <v>0.50339999999999996</v>
      </c>
      <c r="U2972" s="9">
        <f t="shared" si="543"/>
        <v>0</v>
      </c>
      <c r="X2972" s="6">
        <f t="shared" si="545"/>
        <v>40681</v>
      </c>
      <c r="Y2972">
        <f t="shared" ca="1" si="546"/>
        <v>2</v>
      </c>
      <c r="Z2972">
        <f t="shared" ca="1" si="547"/>
        <v>0.5</v>
      </c>
      <c r="AA2972">
        <f t="shared" ca="1" si="548"/>
        <v>1.1519999999999999</v>
      </c>
      <c r="AB2972">
        <f t="shared" ca="1" si="549"/>
        <v>1.25</v>
      </c>
      <c r="AC2972">
        <f t="shared" ca="1" si="550"/>
        <v>0.5</v>
      </c>
      <c r="AD2972">
        <f t="shared" ca="1" si="551"/>
        <v>0.75</v>
      </c>
      <c r="AE2972">
        <f t="shared" ca="1" si="552"/>
        <v>0.51439999999999997</v>
      </c>
      <c r="AF2972">
        <f t="shared" ca="1" si="553"/>
        <v>0.50339999999999996</v>
      </c>
      <c r="AG2972">
        <f t="shared" ca="1" si="554"/>
        <v>0</v>
      </c>
    </row>
    <row r="2973" spans="3:33" x14ac:dyDescent="0.3">
      <c r="C2973" s="1">
        <v>40682</v>
      </c>
      <c r="D2973">
        <v>2</v>
      </c>
      <c r="E2973" s="1">
        <v>40682</v>
      </c>
      <c r="F2973">
        <v>0.5</v>
      </c>
      <c r="G2973" s="1">
        <v>40682</v>
      </c>
      <c r="H2973">
        <v>1.161</v>
      </c>
      <c r="I2973" s="1">
        <v>40682</v>
      </c>
      <c r="J2973">
        <v>1.25</v>
      </c>
      <c r="L2973" s="1">
        <v>40682</v>
      </c>
      <c r="M2973">
        <v>0.5</v>
      </c>
      <c r="O2973">
        <f t="shared" si="544"/>
        <v>0.75</v>
      </c>
      <c r="P2973" s="1">
        <v>40682</v>
      </c>
      <c r="Q2973">
        <v>0.51290000000000002</v>
      </c>
      <c r="R2973" s="1">
        <v>40682</v>
      </c>
      <c r="S2973">
        <v>0.51200000000000001</v>
      </c>
      <c r="U2973" s="9">
        <f t="shared" si="543"/>
        <v>0</v>
      </c>
      <c r="X2973" s="6">
        <f t="shared" si="545"/>
        <v>40682</v>
      </c>
      <c r="Y2973">
        <f t="shared" ca="1" si="546"/>
        <v>2</v>
      </c>
      <c r="Z2973">
        <f t="shared" ca="1" si="547"/>
        <v>0.5</v>
      </c>
      <c r="AA2973">
        <f t="shared" ca="1" si="548"/>
        <v>1.161</v>
      </c>
      <c r="AB2973">
        <f t="shared" ca="1" si="549"/>
        <v>1.25</v>
      </c>
      <c r="AC2973">
        <f t="shared" ca="1" si="550"/>
        <v>0.5</v>
      </c>
      <c r="AD2973">
        <f t="shared" ca="1" si="551"/>
        <v>0.75</v>
      </c>
      <c r="AE2973">
        <f t="shared" ca="1" si="552"/>
        <v>0.51290000000000002</v>
      </c>
      <c r="AF2973">
        <f t="shared" ca="1" si="553"/>
        <v>0.51200000000000001</v>
      </c>
      <c r="AG2973">
        <f t="shared" ca="1" si="554"/>
        <v>0</v>
      </c>
    </row>
    <row r="2974" spans="3:33" x14ac:dyDescent="0.3">
      <c r="C2974" s="1">
        <v>40683</v>
      </c>
      <c r="D2974">
        <v>2</v>
      </c>
      <c r="E2974" s="1">
        <v>40683</v>
      </c>
      <c r="F2974">
        <v>0.5</v>
      </c>
      <c r="G2974" s="1">
        <v>40683</v>
      </c>
      <c r="H2974">
        <v>1.1579999999999999</v>
      </c>
      <c r="I2974" s="1">
        <v>40683</v>
      </c>
      <c r="J2974">
        <v>1.25</v>
      </c>
      <c r="L2974" s="1">
        <v>40683</v>
      </c>
      <c r="M2974">
        <v>0.5</v>
      </c>
      <c r="O2974">
        <f t="shared" si="544"/>
        <v>0.75</v>
      </c>
      <c r="P2974" s="1">
        <v>40683</v>
      </c>
      <c r="Q2974">
        <v>0.51739999999999997</v>
      </c>
      <c r="R2974" s="1">
        <v>40683</v>
      </c>
      <c r="S2974">
        <v>0.52359999999999995</v>
      </c>
      <c r="U2974" s="9">
        <f t="shared" si="543"/>
        <v>0</v>
      </c>
      <c r="X2974" s="6">
        <f t="shared" si="545"/>
        <v>40683</v>
      </c>
      <c r="Y2974">
        <f t="shared" ca="1" si="546"/>
        <v>2</v>
      </c>
      <c r="Z2974">
        <f t="shared" ca="1" si="547"/>
        <v>0.5</v>
      </c>
      <c r="AA2974">
        <f t="shared" ca="1" si="548"/>
        <v>1.1579999999999999</v>
      </c>
      <c r="AB2974">
        <f t="shared" ca="1" si="549"/>
        <v>1.25</v>
      </c>
      <c r="AC2974">
        <f t="shared" ca="1" si="550"/>
        <v>0.5</v>
      </c>
      <c r="AD2974">
        <f t="shared" ca="1" si="551"/>
        <v>0.75</v>
      </c>
      <c r="AE2974">
        <f t="shared" ca="1" si="552"/>
        <v>0.51739999999999997</v>
      </c>
      <c r="AF2974">
        <f t="shared" ca="1" si="553"/>
        <v>0.52359999999999995</v>
      </c>
      <c r="AG2974">
        <f t="shared" ca="1" si="554"/>
        <v>0</v>
      </c>
    </row>
    <row r="2975" spans="3:33" x14ac:dyDescent="0.3">
      <c r="C2975" s="1">
        <v>40686</v>
      </c>
      <c r="D2975">
        <v>2</v>
      </c>
      <c r="E2975" s="1">
        <v>40686</v>
      </c>
      <c r="F2975">
        <v>0.5</v>
      </c>
      <c r="G2975" s="1">
        <v>40686</v>
      </c>
      <c r="H2975">
        <v>1.1599999999999999</v>
      </c>
      <c r="I2975" s="1">
        <v>40686</v>
      </c>
      <c r="J2975">
        <v>1.25</v>
      </c>
      <c r="L2975" s="1">
        <v>40686</v>
      </c>
      <c r="M2975">
        <v>0.5</v>
      </c>
      <c r="O2975">
        <f t="shared" si="544"/>
        <v>0.75</v>
      </c>
      <c r="P2975" s="1">
        <v>40686</v>
      </c>
      <c r="Q2975">
        <v>0.51619999999999999</v>
      </c>
      <c r="R2975" s="1">
        <v>40686</v>
      </c>
      <c r="S2975">
        <v>0.52159999999999995</v>
      </c>
      <c r="U2975" s="9">
        <f t="shared" ref="U2975:U3038" si="555">M2975-0.5</f>
        <v>0</v>
      </c>
      <c r="X2975" s="6">
        <f t="shared" si="545"/>
        <v>40686</v>
      </c>
      <c r="Y2975">
        <f t="shared" ca="1" si="546"/>
        <v>2</v>
      </c>
      <c r="Z2975">
        <f t="shared" ca="1" si="547"/>
        <v>0.5</v>
      </c>
      <c r="AA2975">
        <f t="shared" ca="1" si="548"/>
        <v>1.1599999999999999</v>
      </c>
      <c r="AB2975">
        <f t="shared" ca="1" si="549"/>
        <v>1.25</v>
      </c>
      <c r="AC2975">
        <f t="shared" ca="1" si="550"/>
        <v>0.5</v>
      </c>
      <c r="AD2975">
        <f t="shared" ca="1" si="551"/>
        <v>0.75</v>
      </c>
      <c r="AE2975">
        <f t="shared" ca="1" si="552"/>
        <v>0.51619999999999999</v>
      </c>
      <c r="AF2975">
        <f t="shared" ca="1" si="553"/>
        <v>0.52159999999999995</v>
      </c>
      <c r="AG2975">
        <f t="shared" ca="1" si="554"/>
        <v>0</v>
      </c>
    </row>
    <row r="2976" spans="3:33" x14ac:dyDescent="0.3">
      <c r="C2976" s="1">
        <v>40687</v>
      </c>
      <c r="D2976">
        <v>2</v>
      </c>
      <c r="E2976" s="1">
        <v>40687</v>
      </c>
      <c r="F2976">
        <v>0.5</v>
      </c>
      <c r="G2976" s="1">
        <v>40687</v>
      </c>
      <c r="H2976">
        <v>1.1379999999999999</v>
      </c>
      <c r="I2976" s="1">
        <v>40687</v>
      </c>
      <c r="J2976">
        <v>1.25</v>
      </c>
      <c r="L2976" s="1">
        <v>40687</v>
      </c>
      <c r="M2976">
        <v>0.5</v>
      </c>
      <c r="O2976">
        <f t="shared" si="544"/>
        <v>0.75</v>
      </c>
      <c r="P2976" s="1">
        <v>40687</v>
      </c>
      <c r="Q2976">
        <v>0.51849999999999996</v>
      </c>
      <c r="R2976" s="1">
        <v>40687</v>
      </c>
      <c r="S2976">
        <v>0.50239999999999996</v>
      </c>
      <c r="U2976" s="9">
        <f t="shared" si="555"/>
        <v>0</v>
      </c>
      <c r="X2976" s="6">
        <f t="shared" si="545"/>
        <v>40687</v>
      </c>
      <c r="Y2976">
        <f t="shared" ca="1" si="546"/>
        <v>2</v>
      </c>
      <c r="Z2976">
        <f t="shared" ca="1" si="547"/>
        <v>0.5</v>
      </c>
      <c r="AA2976">
        <f t="shared" ca="1" si="548"/>
        <v>1.1379999999999999</v>
      </c>
      <c r="AB2976">
        <f t="shared" ca="1" si="549"/>
        <v>1.25</v>
      </c>
      <c r="AC2976">
        <f t="shared" ca="1" si="550"/>
        <v>0.5</v>
      </c>
      <c r="AD2976">
        <f t="shared" ca="1" si="551"/>
        <v>0.75</v>
      </c>
      <c r="AE2976">
        <f t="shared" ca="1" si="552"/>
        <v>0.51849999999999996</v>
      </c>
      <c r="AF2976">
        <f t="shared" ca="1" si="553"/>
        <v>0.50239999999999996</v>
      </c>
      <c r="AG2976">
        <f t="shared" ca="1" si="554"/>
        <v>0</v>
      </c>
    </row>
    <row r="2977" spans="3:33" x14ac:dyDescent="0.3">
      <c r="C2977" s="1">
        <v>40688</v>
      </c>
      <c r="D2977">
        <v>2</v>
      </c>
      <c r="E2977" s="1">
        <v>40688</v>
      </c>
      <c r="F2977">
        <v>0.5</v>
      </c>
      <c r="G2977" s="1">
        <v>40688</v>
      </c>
      <c r="H2977">
        <v>1.125</v>
      </c>
      <c r="I2977" s="1">
        <v>40688</v>
      </c>
      <c r="J2977">
        <v>1.25</v>
      </c>
      <c r="L2977" s="1">
        <v>40688</v>
      </c>
      <c r="M2977">
        <v>0.5</v>
      </c>
      <c r="O2977">
        <f t="shared" si="544"/>
        <v>0.75</v>
      </c>
      <c r="P2977" s="1">
        <v>40688</v>
      </c>
      <c r="Q2977">
        <v>0.51290000000000002</v>
      </c>
      <c r="R2977" s="1">
        <v>40688</v>
      </c>
      <c r="S2977">
        <v>0.49669999999999997</v>
      </c>
      <c r="U2977" s="9">
        <f t="shared" si="555"/>
        <v>0</v>
      </c>
      <c r="X2977" s="6">
        <f t="shared" si="545"/>
        <v>40688</v>
      </c>
      <c r="Y2977">
        <f t="shared" ca="1" si="546"/>
        <v>2</v>
      </c>
      <c r="Z2977">
        <f t="shared" ca="1" si="547"/>
        <v>0.5</v>
      </c>
      <c r="AA2977">
        <f t="shared" ca="1" si="548"/>
        <v>1.125</v>
      </c>
      <c r="AB2977">
        <f t="shared" ca="1" si="549"/>
        <v>1.25</v>
      </c>
      <c r="AC2977">
        <f t="shared" ca="1" si="550"/>
        <v>0.5</v>
      </c>
      <c r="AD2977">
        <f t="shared" ca="1" si="551"/>
        <v>0.75</v>
      </c>
      <c r="AE2977">
        <f t="shared" ca="1" si="552"/>
        <v>0.51290000000000002</v>
      </c>
      <c r="AF2977">
        <f t="shared" ca="1" si="553"/>
        <v>0.49669999999999997</v>
      </c>
      <c r="AG2977">
        <f t="shared" ca="1" si="554"/>
        <v>0</v>
      </c>
    </row>
    <row r="2978" spans="3:33" x14ac:dyDescent="0.3">
      <c r="C2978" s="1">
        <v>40689</v>
      </c>
      <c r="D2978">
        <v>2</v>
      </c>
      <c r="E2978" s="1">
        <v>40689</v>
      </c>
      <c r="F2978">
        <v>0.5</v>
      </c>
      <c r="G2978" s="1">
        <v>40689</v>
      </c>
      <c r="H2978">
        <v>1.075</v>
      </c>
      <c r="I2978" s="1">
        <v>40689</v>
      </c>
      <c r="J2978">
        <v>1.25</v>
      </c>
      <c r="L2978" s="1">
        <v>40689</v>
      </c>
      <c r="M2978">
        <v>0.5</v>
      </c>
      <c r="O2978">
        <f t="shared" si="544"/>
        <v>0.75</v>
      </c>
      <c r="P2978" s="1">
        <v>40689</v>
      </c>
      <c r="Q2978">
        <v>0.51629999999999998</v>
      </c>
      <c r="R2978" s="1">
        <v>40689</v>
      </c>
      <c r="S2978">
        <v>0.50629999999999997</v>
      </c>
      <c r="U2978" s="9">
        <f t="shared" si="555"/>
        <v>0</v>
      </c>
      <c r="X2978" s="6">
        <f t="shared" si="545"/>
        <v>40689</v>
      </c>
      <c r="Y2978">
        <f t="shared" ca="1" si="546"/>
        <v>2</v>
      </c>
      <c r="Z2978">
        <f t="shared" ca="1" si="547"/>
        <v>0.5</v>
      </c>
      <c r="AA2978">
        <f t="shared" ca="1" si="548"/>
        <v>1.075</v>
      </c>
      <c r="AB2978">
        <f t="shared" ca="1" si="549"/>
        <v>1.25</v>
      </c>
      <c r="AC2978">
        <f t="shared" ca="1" si="550"/>
        <v>0.5</v>
      </c>
      <c r="AD2978">
        <f t="shared" ca="1" si="551"/>
        <v>0.75</v>
      </c>
      <c r="AE2978">
        <f t="shared" ca="1" si="552"/>
        <v>0.51629999999999998</v>
      </c>
      <c r="AF2978">
        <f t="shared" ca="1" si="553"/>
        <v>0.50629999999999997</v>
      </c>
      <c r="AG2978">
        <f t="shared" ca="1" si="554"/>
        <v>0</v>
      </c>
    </row>
    <row r="2979" spans="3:33" x14ac:dyDescent="0.3">
      <c r="C2979" s="1">
        <v>40690</v>
      </c>
      <c r="D2979">
        <v>2</v>
      </c>
      <c r="E2979" s="1">
        <v>40690</v>
      </c>
      <c r="F2979">
        <v>0.5</v>
      </c>
      <c r="G2979" s="1">
        <v>40690</v>
      </c>
      <c r="H2979">
        <v>0.92100000000000004</v>
      </c>
      <c r="I2979" s="1">
        <v>40690</v>
      </c>
      <c r="J2979">
        <v>1.25</v>
      </c>
      <c r="L2979" s="1">
        <v>40690</v>
      </c>
      <c r="M2979">
        <v>0.5</v>
      </c>
      <c r="O2979">
        <f t="shared" si="544"/>
        <v>0.75</v>
      </c>
      <c r="P2979" s="1">
        <v>40690</v>
      </c>
      <c r="Q2979">
        <v>0.51890000000000003</v>
      </c>
      <c r="R2979" s="1">
        <v>40690</v>
      </c>
      <c r="S2979">
        <v>0.5171</v>
      </c>
      <c r="U2979" s="9">
        <f t="shared" si="555"/>
        <v>0</v>
      </c>
      <c r="X2979" s="6">
        <f t="shared" si="545"/>
        <v>40690</v>
      </c>
      <c r="Y2979">
        <f t="shared" ca="1" si="546"/>
        <v>2</v>
      </c>
      <c r="Z2979">
        <f t="shared" ca="1" si="547"/>
        <v>0.5</v>
      </c>
      <c r="AA2979">
        <f t="shared" ca="1" si="548"/>
        <v>0.92100000000000004</v>
      </c>
      <c r="AB2979">
        <f t="shared" ca="1" si="549"/>
        <v>1.25</v>
      </c>
      <c r="AC2979">
        <f t="shared" ca="1" si="550"/>
        <v>0.5</v>
      </c>
      <c r="AD2979">
        <f t="shared" ca="1" si="551"/>
        <v>0.75</v>
      </c>
      <c r="AE2979">
        <f t="shared" ca="1" si="552"/>
        <v>0.51890000000000003</v>
      </c>
      <c r="AF2979">
        <f t="shared" ca="1" si="553"/>
        <v>0.5171</v>
      </c>
      <c r="AG2979">
        <f t="shared" ca="1" si="554"/>
        <v>0</v>
      </c>
    </row>
    <row r="2980" spans="3:33" x14ac:dyDescent="0.3">
      <c r="C2980" s="1">
        <v>40693</v>
      </c>
      <c r="D2980">
        <v>2</v>
      </c>
      <c r="E2980" s="1">
        <v>40693</v>
      </c>
      <c r="F2980">
        <v>0.5</v>
      </c>
      <c r="G2980" s="1">
        <v>40693</v>
      </c>
      <c r="H2980">
        <v>0.84699999999999998</v>
      </c>
      <c r="I2980" s="1">
        <v>40693</v>
      </c>
      <c r="J2980">
        <v>1.25</v>
      </c>
      <c r="L2980" s="1">
        <v>40693</v>
      </c>
      <c r="M2980">
        <v>0.5</v>
      </c>
      <c r="O2980">
        <f t="shared" si="544"/>
        <v>0.75</v>
      </c>
      <c r="P2980" s="1">
        <v>40693</v>
      </c>
      <c r="Q2980">
        <v>0.51890000000000003</v>
      </c>
      <c r="R2980" s="1">
        <v>40693</v>
      </c>
      <c r="S2980">
        <v>0.5171</v>
      </c>
      <c r="U2980" s="9">
        <f t="shared" si="555"/>
        <v>0</v>
      </c>
      <c r="X2980" s="6">
        <f t="shared" si="545"/>
        <v>40693</v>
      </c>
      <c r="Y2980">
        <f t="shared" ca="1" si="546"/>
        <v>2</v>
      </c>
      <c r="Z2980">
        <f t="shared" ca="1" si="547"/>
        <v>0.5</v>
      </c>
      <c r="AA2980">
        <f t="shared" ca="1" si="548"/>
        <v>0.84699999999999998</v>
      </c>
      <c r="AB2980">
        <f t="shared" ca="1" si="549"/>
        <v>1.25</v>
      </c>
      <c r="AC2980">
        <f t="shared" ca="1" si="550"/>
        <v>0.5</v>
      </c>
      <c r="AD2980">
        <f t="shared" ca="1" si="551"/>
        <v>0.75</v>
      </c>
      <c r="AE2980">
        <f t="shared" ca="1" si="552"/>
        <v>0.51890000000000003</v>
      </c>
      <c r="AF2980">
        <f t="shared" ca="1" si="553"/>
        <v>0.5171</v>
      </c>
      <c r="AG2980">
        <f t="shared" ca="1" si="554"/>
        <v>0</v>
      </c>
    </row>
    <row r="2981" spans="3:33" x14ac:dyDescent="0.3">
      <c r="C2981" s="1">
        <v>40694</v>
      </c>
      <c r="D2981">
        <v>2</v>
      </c>
      <c r="E2981" s="1">
        <v>40694</v>
      </c>
      <c r="F2981">
        <v>0.5</v>
      </c>
      <c r="G2981" s="1">
        <v>40694</v>
      </c>
      <c r="H2981">
        <v>0.95299999999999996</v>
      </c>
      <c r="I2981" s="1">
        <v>40694</v>
      </c>
      <c r="J2981">
        <v>1.25</v>
      </c>
      <c r="L2981" s="1">
        <v>40694</v>
      </c>
      <c r="M2981">
        <v>0.5</v>
      </c>
      <c r="O2981">
        <f t="shared" si="544"/>
        <v>0.75</v>
      </c>
      <c r="P2981" s="1">
        <v>40694</v>
      </c>
      <c r="Q2981">
        <v>0.54179999999999995</v>
      </c>
      <c r="R2981" s="1">
        <v>40694</v>
      </c>
      <c r="S2981">
        <v>0.53369999999999995</v>
      </c>
      <c r="U2981" s="9">
        <f t="shared" si="555"/>
        <v>0</v>
      </c>
      <c r="X2981" s="6">
        <f t="shared" si="545"/>
        <v>40694</v>
      </c>
      <c r="Y2981">
        <f t="shared" ca="1" si="546"/>
        <v>2</v>
      </c>
      <c r="Z2981">
        <f t="shared" ca="1" si="547"/>
        <v>0.5</v>
      </c>
      <c r="AA2981">
        <f t="shared" ca="1" si="548"/>
        <v>0.95299999999999996</v>
      </c>
      <c r="AB2981">
        <f t="shared" ca="1" si="549"/>
        <v>1.25</v>
      </c>
      <c r="AC2981">
        <f t="shared" ca="1" si="550"/>
        <v>0.5</v>
      </c>
      <c r="AD2981">
        <f t="shared" ca="1" si="551"/>
        <v>0.75</v>
      </c>
      <c r="AE2981">
        <f t="shared" ca="1" si="552"/>
        <v>0.54179999999999995</v>
      </c>
      <c r="AF2981">
        <f t="shared" ca="1" si="553"/>
        <v>0.53369999999999995</v>
      </c>
      <c r="AG2981">
        <f t="shared" ca="1" si="554"/>
        <v>0</v>
      </c>
    </row>
    <row r="2982" spans="3:33" x14ac:dyDescent="0.3">
      <c r="C2982" s="1">
        <v>40695</v>
      </c>
      <c r="D2982">
        <v>2</v>
      </c>
      <c r="E2982" s="1">
        <v>40695</v>
      </c>
      <c r="F2982">
        <v>0.5</v>
      </c>
      <c r="G2982" s="1">
        <v>40695</v>
      </c>
      <c r="H2982">
        <v>0.84899999999999998</v>
      </c>
      <c r="I2982" s="1">
        <v>40695</v>
      </c>
      <c r="J2982">
        <v>1.25</v>
      </c>
      <c r="L2982" s="1">
        <v>40695</v>
      </c>
      <c r="M2982">
        <v>0.5</v>
      </c>
      <c r="O2982">
        <f t="shared" si="544"/>
        <v>0.75</v>
      </c>
      <c r="P2982" s="1">
        <v>40695</v>
      </c>
      <c r="Q2982">
        <v>0.52749999999999997</v>
      </c>
      <c r="R2982" s="1">
        <v>40695</v>
      </c>
      <c r="S2982">
        <v>0.54769999999999996</v>
      </c>
      <c r="U2982" s="9">
        <f t="shared" si="555"/>
        <v>0</v>
      </c>
      <c r="X2982" s="6">
        <f t="shared" si="545"/>
        <v>40695</v>
      </c>
      <c r="Y2982">
        <f t="shared" ca="1" si="546"/>
        <v>2</v>
      </c>
      <c r="Z2982">
        <f t="shared" ca="1" si="547"/>
        <v>0.5</v>
      </c>
      <c r="AA2982">
        <f t="shared" ca="1" si="548"/>
        <v>0.84899999999999998</v>
      </c>
      <c r="AB2982">
        <f t="shared" ca="1" si="549"/>
        <v>1.25</v>
      </c>
      <c r="AC2982">
        <f t="shared" ca="1" si="550"/>
        <v>0.5</v>
      </c>
      <c r="AD2982">
        <f t="shared" ca="1" si="551"/>
        <v>0.75</v>
      </c>
      <c r="AE2982">
        <f t="shared" ca="1" si="552"/>
        <v>0.52749999999999997</v>
      </c>
      <c r="AF2982">
        <f t="shared" ca="1" si="553"/>
        <v>0.54769999999999996</v>
      </c>
      <c r="AG2982">
        <f t="shared" ca="1" si="554"/>
        <v>0</v>
      </c>
    </row>
    <row r="2983" spans="3:33" x14ac:dyDescent="0.3">
      <c r="C2983" s="1">
        <v>40696</v>
      </c>
      <c r="D2983">
        <v>2</v>
      </c>
      <c r="E2983" s="1">
        <v>40696</v>
      </c>
      <c r="F2983">
        <v>0.5</v>
      </c>
      <c r="G2983" s="1">
        <v>40696</v>
      </c>
      <c r="H2983">
        <v>0.876</v>
      </c>
      <c r="I2983" s="1">
        <v>40696</v>
      </c>
      <c r="J2983">
        <v>1.25</v>
      </c>
      <c r="L2983" s="1">
        <v>40696</v>
      </c>
      <c r="M2983">
        <v>0.5</v>
      </c>
      <c r="O2983">
        <f t="shared" si="544"/>
        <v>0.75</v>
      </c>
      <c r="P2983" s="1">
        <v>40696</v>
      </c>
      <c r="Q2983">
        <v>0.52370000000000005</v>
      </c>
      <c r="R2983" s="1">
        <v>40696</v>
      </c>
      <c r="S2983">
        <v>0.55740000000000001</v>
      </c>
      <c r="U2983" s="9">
        <f t="shared" si="555"/>
        <v>0</v>
      </c>
      <c r="X2983" s="6">
        <f t="shared" si="545"/>
        <v>40696</v>
      </c>
      <c r="Y2983">
        <f t="shared" ca="1" si="546"/>
        <v>2</v>
      </c>
      <c r="Z2983">
        <f t="shared" ca="1" si="547"/>
        <v>0.5</v>
      </c>
      <c r="AA2983">
        <f t="shared" ca="1" si="548"/>
        <v>0.876</v>
      </c>
      <c r="AB2983">
        <f t="shared" ca="1" si="549"/>
        <v>1.25</v>
      </c>
      <c r="AC2983">
        <f t="shared" ca="1" si="550"/>
        <v>0.5</v>
      </c>
      <c r="AD2983">
        <f t="shared" ca="1" si="551"/>
        <v>0.75</v>
      </c>
      <c r="AE2983">
        <f t="shared" ca="1" si="552"/>
        <v>0.52370000000000005</v>
      </c>
      <c r="AF2983">
        <f t="shared" ca="1" si="553"/>
        <v>0.55740000000000001</v>
      </c>
      <c r="AG2983">
        <f t="shared" ca="1" si="554"/>
        <v>0</v>
      </c>
    </row>
    <row r="2984" spans="3:33" x14ac:dyDescent="0.3">
      <c r="C2984" s="1">
        <v>40697</v>
      </c>
      <c r="D2984">
        <v>2</v>
      </c>
      <c r="E2984" s="1">
        <v>40697</v>
      </c>
      <c r="F2984">
        <v>0.5</v>
      </c>
      <c r="G2984" s="1">
        <v>40697</v>
      </c>
      <c r="H2984">
        <v>0.88600000000000001</v>
      </c>
      <c r="I2984" s="1">
        <v>40697</v>
      </c>
      <c r="J2984">
        <v>1.25</v>
      </c>
      <c r="L2984" s="1">
        <v>40697</v>
      </c>
      <c r="M2984">
        <v>0.5</v>
      </c>
      <c r="O2984">
        <f t="shared" si="544"/>
        <v>0.75</v>
      </c>
      <c r="P2984" s="1">
        <v>40697</v>
      </c>
      <c r="Q2984">
        <v>0.53090000000000004</v>
      </c>
      <c r="R2984" s="1">
        <v>40697</v>
      </c>
      <c r="S2984">
        <v>0.53469999999999995</v>
      </c>
      <c r="U2984" s="9">
        <f t="shared" si="555"/>
        <v>0</v>
      </c>
      <c r="X2984" s="6">
        <f t="shared" si="545"/>
        <v>40697</v>
      </c>
      <c r="Y2984">
        <f t="shared" ca="1" si="546"/>
        <v>2</v>
      </c>
      <c r="Z2984">
        <f t="shared" ca="1" si="547"/>
        <v>0.5</v>
      </c>
      <c r="AA2984">
        <f t="shared" ca="1" si="548"/>
        <v>0.88600000000000001</v>
      </c>
      <c r="AB2984">
        <f t="shared" ca="1" si="549"/>
        <v>1.25</v>
      </c>
      <c r="AC2984">
        <f t="shared" ca="1" si="550"/>
        <v>0.5</v>
      </c>
      <c r="AD2984">
        <f t="shared" ca="1" si="551"/>
        <v>0.75</v>
      </c>
      <c r="AE2984">
        <f t="shared" ca="1" si="552"/>
        <v>0.53090000000000004</v>
      </c>
      <c r="AF2984">
        <f t="shared" ca="1" si="553"/>
        <v>0.53469999999999995</v>
      </c>
      <c r="AG2984">
        <f t="shared" ca="1" si="554"/>
        <v>0</v>
      </c>
    </row>
    <row r="2985" spans="3:33" x14ac:dyDescent="0.3">
      <c r="C2985" s="1">
        <v>40700</v>
      </c>
      <c r="D2985">
        <v>2</v>
      </c>
      <c r="E2985" s="1">
        <v>40700</v>
      </c>
      <c r="F2985">
        <v>0.5</v>
      </c>
      <c r="G2985" s="1">
        <v>40700</v>
      </c>
      <c r="H2985">
        <v>0.88</v>
      </c>
      <c r="I2985" s="1">
        <v>40700</v>
      </c>
      <c r="J2985">
        <v>1.25</v>
      </c>
      <c r="L2985" s="1">
        <v>40700</v>
      </c>
      <c r="M2985">
        <v>0.5</v>
      </c>
      <c r="O2985">
        <f t="shared" si="544"/>
        <v>0.75</v>
      </c>
      <c r="P2985" s="1">
        <v>40700</v>
      </c>
      <c r="Q2985">
        <v>0.5242</v>
      </c>
      <c r="R2985" s="1">
        <v>40700</v>
      </c>
      <c r="S2985">
        <v>0.54769999999999996</v>
      </c>
      <c r="U2985" s="9">
        <f t="shared" si="555"/>
        <v>0</v>
      </c>
      <c r="X2985" s="6">
        <f t="shared" si="545"/>
        <v>40700</v>
      </c>
      <c r="Y2985">
        <f t="shared" ca="1" si="546"/>
        <v>2</v>
      </c>
      <c r="Z2985">
        <f t="shared" ca="1" si="547"/>
        <v>0.5</v>
      </c>
      <c r="AA2985">
        <f t="shared" ca="1" si="548"/>
        <v>0.88</v>
      </c>
      <c r="AB2985">
        <f t="shared" ca="1" si="549"/>
        <v>1.25</v>
      </c>
      <c r="AC2985">
        <f t="shared" ca="1" si="550"/>
        <v>0.5</v>
      </c>
      <c r="AD2985">
        <f t="shared" ca="1" si="551"/>
        <v>0.75</v>
      </c>
      <c r="AE2985">
        <f t="shared" ca="1" si="552"/>
        <v>0.5242</v>
      </c>
      <c r="AF2985">
        <f t="shared" ca="1" si="553"/>
        <v>0.54769999999999996</v>
      </c>
      <c r="AG2985">
        <f t="shared" ca="1" si="554"/>
        <v>0</v>
      </c>
    </row>
    <row r="2986" spans="3:33" x14ac:dyDescent="0.3">
      <c r="C2986" s="1">
        <v>40701</v>
      </c>
      <c r="D2986">
        <v>2</v>
      </c>
      <c r="E2986" s="1">
        <v>40701</v>
      </c>
      <c r="F2986">
        <v>0.5</v>
      </c>
      <c r="G2986" s="1">
        <v>40701</v>
      </c>
      <c r="H2986">
        <v>0.89800000000000002</v>
      </c>
      <c r="I2986" s="1">
        <v>40701</v>
      </c>
      <c r="J2986">
        <v>1.25</v>
      </c>
      <c r="L2986" s="1">
        <v>40701</v>
      </c>
      <c r="M2986">
        <v>0.5</v>
      </c>
      <c r="O2986">
        <f t="shared" si="544"/>
        <v>0.75</v>
      </c>
      <c r="P2986" s="1">
        <v>40701</v>
      </c>
      <c r="Q2986">
        <v>0.51919999999999999</v>
      </c>
      <c r="R2986" s="1">
        <v>40701</v>
      </c>
      <c r="S2986">
        <v>0.5544</v>
      </c>
      <c r="U2986" s="9">
        <f t="shared" si="555"/>
        <v>0</v>
      </c>
      <c r="X2986" s="6">
        <f t="shared" si="545"/>
        <v>40701</v>
      </c>
      <c r="Y2986">
        <f t="shared" ca="1" si="546"/>
        <v>2</v>
      </c>
      <c r="Z2986">
        <f t="shared" ca="1" si="547"/>
        <v>0.5</v>
      </c>
      <c r="AA2986">
        <f t="shared" ca="1" si="548"/>
        <v>0.89800000000000002</v>
      </c>
      <c r="AB2986">
        <f t="shared" ca="1" si="549"/>
        <v>1.25</v>
      </c>
      <c r="AC2986">
        <f t="shared" ca="1" si="550"/>
        <v>0.5</v>
      </c>
      <c r="AD2986">
        <f t="shared" ca="1" si="551"/>
        <v>0.75</v>
      </c>
      <c r="AE2986">
        <f t="shared" ca="1" si="552"/>
        <v>0.51919999999999999</v>
      </c>
      <c r="AF2986">
        <f t="shared" ca="1" si="553"/>
        <v>0.5544</v>
      </c>
      <c r="AG2986">
        <f t="shared" ca="1" si="554"/>
        <v>0</v>
      </c>
    </row>
    <row r="2987" spans="3:33" x14ac:dyDescent="0.3">
      <c r="C2987" s="1">
        <v>40702</v>
      </c>
      <c r="D2987">
        <v>2</v>
      </c>
      <c r="E2987" s="1">
        <v>40702</v>
      </c>
      <c r="F2987">
        <v>0.5</v>
      </c>
      <c r="G2987" s="1">
        <v>40702</v>
      </c>
      <c r="H2987">
        <v>1.0649999999999999</v>
      </c>
      <c r="I2987" s="1">
        <v>40702</v>
      </c>
      <c r="J2987">
        <v>1.25</v>
      </c>
      <c r="L2987" s="1">
        <v>40702</v>
      </c>
      <c r="M2987">
        <v>0.5</v>
      </c>
      <c r="O2987">
        <f t="shared" si="544"/>
        <v>0.75</v>
      </c>
      <c r="P2987" s="1">
        <v>40702</v>
      </c>
      <c r="Q2987">
        <v>0.52239999999999998</v>
      </c>
      <c r="R2987" s="1">
        <v>40702</v>
      </c>
      <c r="S2987">
        <v>0.5474</v>
      </c>
      <c r="U2987" s="9">
        <f t="shared" si="555"/>
        <v>0</v>
      </c>
      <c r="X2987" s="6">
        <f t="shared" si="545"/>
        <v>40702</v>
      </c>
      <c r="Y2987">
        <f t="shared" ca="1" si="546"/>
        <v>2</v>
      </c>
      <c r="Z2987">
        <f t="shared" ca="1" si="547"/>
        <v>0.5</v>
      </c>
      <c r="AA2987">
        <f t="shared" ca="1" si="548"/>
        <v>1.0649999999999999</v>
      </c>
      <c r="AB2987">
        <f t="shared" ca="1" si="549"/>
        <v>1.25</v>
      </c>
      <c r="AC2987">
        <f t="shared" ca="1" si="550"/>
        <v>0.5</v>
      </c>
      <c r="AD2987">
        <f t="shared" ca="1" si="551"/>
        <v>0.75</v>
      </c>
      <c r="AE2987">
        <f t="shared" ca="1" si="552"/>
        <v>0.52239999999999998</v>
      </c>
      <c r="AF2987">
        <f t="shared" ca="1" si="553"/>
        <v>0.5474</v>
      </c>
      <c r="AG2987">
        <f t="shared" ca="1" si="554"/>
        <v>0</v>
      </c>
    </row>
    <row r="2988" spans="3:33" x14ac:dyDescent="0.3">
      <c r="C2988" s="1">
        <v>40703</v>
      </c>
      <c r="D2988">
        <v>2</v>
      </c>
      <c r="E2988" s="1">
        <v>40703</v>
      </c>
      <c r="F2988">
        <v>0.5</v>
      </c>
      <c r="G2988" s="1">
        <v>40703</v>
      </c>
      <c r="H2988">
        <v>1.296</v>
      </c>
      <c r="I2988" s="1">
        <v>40703</v>
      </c>
      <c r="J2988">
        <v>1.25</v>
      </c>
      <c r="L2988" s="1">
        <v>40703</v>
      </c>
      <c r="M2988">
        <v>0.5</v>
      </c>
      <c r="O2988">
        <f t="shared" si="544"/>
        <v>0.75</v>
      </c>
      <c r="P2988" s="1">
        <v>40703</v>
      </c>
      <c r="Q2988">
        <v>0.52259999999999995</v>
      </c>
      <c r="R2988" s="1">
        <v>40703</v>
      </c>
      <c r="S2988">
        <v>0.54749999999999999</v>
      </c>
      <c r="U2988" s="9">
        <f t="shared" si="555"/>
        <v>0</v>
      </c>
      <c r="X2988" s="6">
        <f t="shared" si="545"/>
        <v>40703</v>
      </c>
      <c r="Y2988">
        <f t="shared" ca="1" si="546"/>
        <v>2</v>
      </c>
      <c r="Z2988">
        <f t="shared" ca="1" si="547"/>
        <v>0.5</v>
      </c>
      <c r="AA2988">
        <f t="shared" ca="1" si="548"/>
        <v>1.296</v>
      </c>
      <c r="AB2988">
        <f t="shared" ca="1" si="549"/>
        <v>1.25</v>
      </c>
      <c r="AC2988">
        <f t="shared" ca="1" si="550"/>
        <v>0.5</v>
      </c>
      <c r="AD2988">
        <f t="shared" ca="1" si="551"/>
        <v>0.75</v>
      </c>
      <c r="AE2988">
        <f t="shared" ca="1" si="552"/>
        <v>0.52259999999999995</v>
      </c>
      <c r="AF2988">
        <f t="shared" ca="1" si="553"/>
        <v>0.54749999999999999</v>
      </c>
      <c r="AG2988">
        <f t="shared" ca="1" si="554"/>
        <v>0</v>
      </c>
    </row>
    <row r="2989" spans="3:33" x14ac:dyDescent="0.3">
      <c r="C2989" s="1">
        <v>40704</v>
      </c>
      <c r="D2989">
        <v>2</v>
      </c>
      <c r="E2989" s="1">
        <v>40704</v>
      </c>
      <c r="F2989">
        <v>0.5</v>
      </c>
      <c r="G2989" s="1">
        <v>40704</v>
      </c>
      <c r="H2989">
        <v>1.5489999999999999</v>
      </c>
      <c r="I2989" s="1">
        <v>40704</v>
      </c>
      <c r="J2989">
        <v>1.25</v>
      </c>
      <c r="L2989" s="1">
        <v>40704</v>
      </c>
      <c r="M2989">
        <v>0.5</v>
      </c>
      <c r="O2989">
        <f t="shared" si="544"/>
        <v>0.75</v>
      </c>
      <c r="P2989" s="1">
        <v>40704</v>
      </c>
      <c r="Q2989">
        <v>0.52590000000000003</v>
      </c>
      <c r="R2989" s="1">
        <v>40704</v>
      </c>
      <c r="S2989">
        <v>0.53129999999999999</v>
      </c>
      <c r="U2989" s="9">
        <f t="shared" si="555"/>
        <v>0</v>
      </c>
      <c r="X2989" s="6">
        <f t="shared" si="545"/>
        <v>40704</v>
      </c>
      <c r="Y2989">
        <f t="shared" ca="1" si="546"/>
        <v>2</v>
      </c>
      <c r="Z2989">
        <f t="shared" ca="1" si="547"/>
        <v>0.5</v>
      </c>
      <c r="AA2989">
        <f t="shared" ca="1" si="548"/>
        <v>1.5489999999999999</v>
      </c>
      <c r="AB2989">
        <f t="shared" ca="1" si="549"/>
        <v>1.25</v>
      </c>
      <c r="AC2989">
        <f t="shared" ca="1" si="550"/>
        <v>0.5</v>
      </c>
      <c r="AD2989">
        <f t="shared" ca="1" si="551"/>
        <v>0.75</v>
      </c>
      <c r="AE2989">
        <f t="shared" ca="1" si="552"/>
        <v>0.52590000000000003</v>
      </c>
      <c r="AF2989">
        <f t="shared" ca="1" si="553"/>
        <v>0.53129999999999999</v>
      </c>
      <c r="AG2989">
        <f t="shared" ca="1" si="554"/>
        <v>0</v>
      </c>
    </row>
    <row r="2990" spans="3:33" x14ac:dyDescent="0.3">
      <c r="C2990" s="1">
        <v>40707</v>
      </c>
      <c r="D2990">
        <v>2</v>
      </c>
      <c r="E2990" s="1">
        <v>40707</v>
      </c>
      <c r="F2990">
        <v>0.5</v>
      </c>
      <c r="G2990" s="1">
        <v>40707</v>
      </c>
      <c r="H2990">
        <v>1.4039999999999999</v>
      </c>
      <c r="I2990" s="1">
        <v>40707</v>
      </c>
      <c r="J2990">
        <v>1.25</v>
      </c>
      <c r="L2990" s="1">
        <v>40707</v>
      </c>
      <c r="M2990">
        <v>0.5</v>
      </c>
      <c r="O2990">
        <f t="shared" si="544"/>
        <v>0.75</v>
      </c>
      <c r="P2990" s="1">
        <v>40707</v>
      </c>
      <c r="Q2990">
        <v>0.52559999999999996</v>
      </c>
      <c r="R2990" s="1">
        <v>40707</v>
      </c>
      <c r="S2990">
        <v>0.53939999999999999</v>
      </c>
      <c r="U2990" s="9">
        <f t="shared" si="555"/>
        <v>0</v>
      </c>
      <c r="X2990" s="6">
        <f t="shared" si="545"/>
        <v>40707</v>
      </c>
      <c r="Y2990">
        <f t="shared" ca="1" si="546"/>
        <v>2</v>
      </c>
      <c r="Z2990">
        <f t="shared" ca="1" si="547"/>
        <v>0.5</v>
      </c>
      <c r="AA2990">
        <f t="shared" ca="1" si="548"/>
        <v>1.4039999999999999</v>
      </c>
      <c r="AB2990">
        <f t="shared" ca="1" si="549"/>
        <v>1.25</v>
      </c>
      <c r="AC2990">
        <f t="shared" ca="1" si="550"/>
        <v>0.5</v>
      </c>
      <c r="AD2990">
        <f t="shared" ca="1" si="551"/>
        <v>0.75</v>
      </c>
      <c r="AE2990">
        <f t="shared" ca="1" si="552"/>
        <v>0.52559999999999996</v>
      </c>
      <c r="AF2990">
        <f t="shared" ca="1" si="553"/>
        <v>0.53939999999999999</v>
      </c>
      <c r="AG2990">
        <f t="shared" ca="1" si="554"/>
        <v>0</v>
      </c>
    </row>
    <row r="2991" spans="3:33" x14ac:dyDescent="0.3">
      <c r="C2991" s="1">
        <v>40708</v>
      </c>
      <c r="D2991">
        <v>2</v>
      </c>
      <c r="E2991" s="1">
        <v>40708</v>
      </c>
      <c r="F2991">
        <v>0.5</v>
      </c>
      <c r="G2991" s="1">
        <v>40708</v>
      </c>
      <c r="H2991">
        <v>1.1850000000000001</v>
      </c>
      <c r="I2991" s="1">
        <v>40708</v>
      </c>
      <c r="J2991">
        <v>1.25</v>
      </c>
      <c r="L2991" s="1">
        <v>40708</v>
      </c>
      <c r="M2991">
        <v>0.5</v>
      </c>
      <c r="O2991">
        <f t="shared" si="544"/>
        <v>0.75</v>
      </c>
      <c r="P2991" s="1">
        <v>40708</v>
      </c>
      <c r="Q2991">
        <v>0.52049999999999996</v>
      </c>
      <c r="R2991" s="1">
        <v>40708</v>
      </c>
      <c r="S2991">
        <v>0.54159999999999997</v>
      </c>
      <c r="U2991" s="9">
        <f t="shared" si="555"/>
        <v>0</v>
      </c>
      <c r="X2991" s="6">
        <f t="shared" si="545"/>
        <v>40708</v>
      </c>
      <c r="Y2991">
        <f t="shared" ca="1" si="546"/>
        <v>2</v>
      </c>
      <c r="Z2991">
        <f t="shared" ca="1" si="547"/>
        <v>0.5</v>
      </c>
      <c r="AA2991">
        <f t="shared" ca="1" si="548"/>
        <v>1.1850000000000001</v>
      </c>
      <c r="AB2991">
        <f t="shared" ca="1" si="549"/>
        <v>1.25</v>
      </c>
      <c r="AC2991">
        <f t="shared" ca="1" si="550"/>
        <v>0.5</v>
      </c>
      <c r="AD2991">
        <f t="shared" ca="1" si="551"/>
        <v>0.75</v>
      </c>
      <c r="AE2991">
        <f t="shared" ca="1" si="552"/>
        <v>0.52049999999999996</v>
      </c>
      <c r="AF2991">
        <f t="shared" ca="1" si="553"/>
        <v>0.54159999999999997</v>
      </c>
      <c r="AG2991">
        <f t="shared" ca="1" si="554"/>
        <v>0</v>
      </c>
    </row>
    <row r="2992" spans="3:33" x14ac:dyDescent="0.3">
      <c r="C2992" s="1">
        <v>40709</v>
      </c>
      <c r="D2992">
        <v>2</v>
      </c>
      <c r="E2992" s="1">
        <v>40709</v>
      </c>
      <c r="F2992">
        <v>0.5</v>
      </c>
      <c r="G2992" s="1">
        <v>40709</v>
      </c>
      <c r="H2992">
        <v>1.2690000000000001</v>
      </c>
      <c r="I2992" s="1">
        <v>40709</v>
      </c>
      <c r="J2992">
        <v>1.25</v>
      </c>
      <c r="L2992" s="1">
        <v>40709</v>
      </c>
      <c r="M2992">
        <v>0.5</v>
      </c>
      <c r="O2992">
        <f t="shared" si="544"/>
        <v>0.75</v>
      </c>
      <c r="P2992" s="1">
        <v>40709</v>
      </c>
      <c r="Q2992">
        <v>0.51229999999999998</v>
      </c>
      <c r="R2992" s="1">
        <v>40709</v>
      </c>
      <c r="S2992">
        <v>0.54449999999999998</v>
      </c>
      <c r="U2992" s="9">
        <f t="shared" si="555"/>
        <v>0</v>
      </c>
      <c r="X2992" s="6">
        <f t="shared" si="545"/>
        <v>40709</v>
      </c>
      <c r="Y2992">
        <f t="shared" ca="1" si="546"/>
        <v>2</v>
      </c>
      <c r="Z2992">
        <f t="shared" ca="1" si="547"/>
        <v>0.5</v>
      </c>
      <c r="AA2992">
        <f t="shared" ca="1" si="548"/>
        <v>1.2690000000000001</v>
      </c>
      <c r="AB2992">
        <f t="shared" ca="1" si="549"/>
        <v>1.25</v>
      </c>
      <c r="AC2992">
        <f t="shared" ca="1" si="550"/>
        <v>0.5</v>
      </c>
      <c r="AD2992">
        <f t="shared" ca="1" si="551"/>
        <v>0.75</v>
      </c>
      <c r="AE2992">
        <f t="shared" ca="1" si="552"/>
        <v>0.51229999999999998</v>
      </c>
      <c r="AF2992">
        <f t="shared" ca="1" si="553"/>
        <v>0.54449999999999998</v>
      </c>
      <c r="AG2992">
        <f t="shared" ca="1" si="554"/>
        <v>0</v>
      </c>
    </row>
    <row r="2993" spans="3:33" x14ac:dyDescent="0.3">
      <c r="C2993" s="1">
        <v>40710</v>
      </c>
      <c r="D2993">
        <v>2</v>
      </c>
      <c r="E2993" s="1">
        <v>40710</v>
      </c>
      <c r="F2993">
        <v>0.5</v>
      </c>
      <c r="G2993" s="1">
        <v>40710</v>
      </c>
      <c r="H2993">
        <v>1.3029999999999999</v>
      </c>
      <c r="I2993" s="1">
        <v>40710</v>
      </c>
      <c r="J2993">
        <v>1.25</v>
      </c>
      <c r="L2993" s="1">
        <v>40710</v>
      </c>
      <c r="M2993">
        <v>0.5</v>
      </c>
      <c r="O2993">
        <f t="shared" si="544"/>
        <v>0.75</v>
      </c>
      <c r="P2993" s="1">
        <v>40710</v>
      </c>
      <c r="Q2993">
        <v>0.51649999999999996</v>
      </c>
      <c r="R2993" s="1">
        <v>40710</v>
      </c>
      <c r="S2993">
        <v>0.55159999999999998</v>
      </c>
      <c r="U2993" s="9">
        <f t="shared" si="555"/>
        <v>0</v>
      </c>
      <c r="X2993" s="6">
        <f t="shared" si="545"/>
        <v>40710</v>
      </c>
      <c r="Y2993">
        <f t="shared" ca="1" si="546"/>
        <v>2</v>
      </c>
      <c r="Z2993">
        <f t="shared" ca="1" si="547"/>
        <v>0.5</v>
      </c>
      <c r="AA2993">
        <f t="shared" ca="1" si="548"/>
        <v>1.3029999999999999</v>
      </c>
      <c r="AB2993">
        <f t="shared" ca="1" si="549"/>
        <v>1.25</v>
      </c>
      <c r="AC2993">
        <f t="shared" ca="1" si="550"/>
        <v>0.5</v>
      </c>
      <c r="AD2993">
        <f t="shared" ca="1" si="551"/>
        <v>0.75</v>
      </c>
      <c r="AE2993">
        <f t="shared" ca="1" si="552"/>
        <v>0.51649999999999996</v>
      </c>
      <c r="AF2993">
        <f t="shared" ca="1" si="553"/>
        <v>0.55159999999999998</v>
      </c>
      <c r="AG2993">
        <f t="shared" ca="1" si="554"/>
        <v>0</v>
      </c>
    </row>
    <row r="2994" spans="3:33" x14ac:dyDescent="0.3">
      <c r="C2994" s="1">
        <v>40711</v>
      </c>
      <c r="D2994">
        <v>2</v>
      </c>
      <c r="E2994" s="1">
        <v>40711</v>
      </c>
      <c r="F2994">
        <v>0.5</v>
      </c>
      <c r="G2994" s="1">
        <v>40711</v>
      </c>
      <c r="H2994">
        <v>1.3380000000000001</v>
      </c>
      <c r="I2994" s="1">
        <v>40711</v>
      </c>
      <c r="J2994">
        <v>1.25</v>
      </c>
      <c r="L2994" s="1">
        <v>40711</v>
      </c>
      <c r="M2994">
        <v>0.5</v>
      </c>
      <c r="O2994">
        <f t="shared" si="544"/>
        <v>0.75</v>
      </c>
      <c r="P2994" s="1">
        <v>40711</v>
      </c>
      <c r="Q2994">
        <v>0.51870000000000005</v>
      </c>
      <c r="R2994" s="1">
        <v>40711</v>
      </c>
      <c r="S2994">
        <v>0.54279999999999995</v>
      </c>
      <c r="U2994" s="9">
        <f t="shared" si="555"/>
        <v>0</v>
      </c>
      <c r="X2994" s="6">
        <f t="shared" si="545"/>
        <v>40711</v>
      </c>
      <c r="Y2994">
        <f t="shared" ca="1" si="546"/>
        <v>2</v>
      </c>
      <c r="Z2994">
        <f t="shared" ca="1" si="547"/>
        <v>0.5</v>
      </c>
      <c r="AA2994">
        <f t="shared" ca="1" si="548"/>
        <v>1.3380000000000001</v>
      </c>
      <c r="AB2994">
        <f t="shared" ca="1" si="549"/>
        <v>1.25</v>
      </c>
      <c r="AC2994">
        <f t="shared" ca="1" si="550"/>
        <v>0.5</v>
      </c>
      <c r="AD2994">
        <f t="shared" ca="1" si="551"/>
        <v>0.75</v>
      </c>
      <c r="AE2994">
        <f t="shared" ca="1" si="552"/>
        <v>0.51870000000000005</v>
      </c>
      <c r="AF2994">
        <f t="shared" ca="1" si="553"/>
        <v>0.54279999999999995</v>
      </c>
      <c r="AG2994">
        <f t="shared" ca="1" si="554"/>
        <v>0</v>
      </c>
    </row>
    <row r="2995" spans="3:33" x14ac:dyDescent="0.3">
      <c r="C2995" s="1">
        <v>40714</v>
      </c>
      <c r="D2995">
        <v>2</v>
      </c>
      <c r="E2995" s="1">
        <v>40714</v>
      </c>
      <c r="F2995">
        <v>0.5</v>
      </c>
      <c r="G2995" s="1">
        <v>40714</v>
      </c>
      <c r="H2995">
        <v>1.3360000000000001</v>
      </c>
      <c r="I2995" s="1">
        <v>40714</v>
      </c>
      <c r="J2995">
        <v>1.25</v>
      </c>
      <c r="L2995" s="1">
        <v>40714</v>
      </c>
      <c r="M2995">
        <v>0.5</v>
      </c>
      <c r="O2995">
        <f t="shared" si="544"/>
        <v>0.75</v>
      </c>
      <c r="P2995" s="1">
        <v>40714</v>
      </c>
      <c r="Q2995">
        <v>0.51819999999999999</v>
      </c>
      <c r="R2995" s="1">
        <v>40714</v>
      </c>
      <c r="S2995">
        <v>0.54959999999999998</v>
      </c>
      <c r="U2995" s="9">
        <f t="shared" si="555"/>
        <v>0</v>
      </c>
      <c r="X2995" s="6">
        <f t="shared" si="545"/>
        <v>40714</v>
      </c>
      <c r="Y2995">
        <f t="shared" ca="1" si="546"/>
        <v>2</v>
      </c>
      <c r="Z2995">
        <f t="shared" ca="1" si="547"/>
        <v>0.5</v>
      </c>
      <c r="AA2995">
        <f t="shared" ca="1" si="548"/>
        <v>1.3360000000000001</v>
      </c>
      <c r="AB2995">
        <f t="shared" ca="1" si="549"/>
        <v>1.25</v>
      </c>
      <c r="AC2995">
        <f t="shared" ca="1" si="550"/>
        <v>0.5</v>
      </c>
      <c r="AD2995">
        <f t="shared" ca="1" si="551"/>
        <v>0.75</v>
      </c>
      <c r="AE2995">
        <f t="shared" ca="1" si="552"/>
        <v>0.51819999999999999</v>
      </c>
      <c r="AF2995">
        <f t="shared" ca="1" si="553"/>
        <v>0.54959999999999998</v>
      </c>
      <c r="AG2995">
        <f t="shared" ca="1" si="554"/>
        <v>0</v>
      </c>
    </row>
    <row r="2996" spans="3:33" x14ac:dyDescent="0.3">
      <c r="C2996" s="1">
        <v>40715</v>
      </c>
      <c r="D2996">
        <v>2</v>
      </c>
      <c r="E2996" s="1">
        <v>40715</v>
      </c>
      <c r="F2996">
        <v>0.5</v>
      </c>
      <c r="G2996" s="1">
        <v>40715</v>
      </c>
      <c r="H2996">
        <v>1.3069999999999999</v>
      </c>
      <c r="I2996" s="1">
        <v>40715</v>
      </c>
      <c r="J2996">
        <v>1.25</v>
      </c>
      <c r="L2996" s="1">
        <v>40715</v>
      </c>
      <c r="M2996">
        <v>0.5</v>
      </c>
      <c r="O2996">
        <f t="shared" si="544"/>
        <v>0.75</v>
      </c>
      <c r="P2996" s="1">
        <v>40715</v>
      </c>
      <c r="Q2996">
        <v>0.51790000000000003</v>
      </c>
      <c r="R2996" s="1">
        <v>40715</v>
      </c>
      <c r="S2996">
        <v>0.53500000000000003</v>
      </c>
      <c r="U2996" s="9">
        <f t="shared" si="555"/>
        <v>0</v>
      </c>
      <c r="X2996" s="6">
        <f t="shared" si="545"/>
        <v>40715</v>
      </c>
      <c r="Y2996">
        <f t="shared" ca="1" si="546"/>
        <v>2</v>
      </c>
      <c r="Z2996">
        <f t="shared" ca="1" si="547"/>
        <v>0.5</v>
      </c>
      <c r="AA2996">
        <f t="shared" ca="1" si="548"/>
        <v>1.3069999999999999</v>
      </c>
      <c r="AB2996">
        <f t="shared" ca="1" si="549"/>
        <v>1.25</v>
      </c>
      <c r="AC2996">
        <f t="shared" ca="1" si="550"/>
        <v>0.5</v>
      </c>
      <c r="AD2996">
        <f t="shared" ca="1" si="551"/>
        <v>0.75</v>
      </c>
      <c r="AE2996">
        <f t="shared" ca="1" si="552"/>
        <v>0.51790000000000003</v>
      </c>
      <c r="AF2996">
        <f t="shared" ca="1" si="553"/>
        <v>0.53500000000000003</v>
      </c>
      <c r="AG2996">
        <f t="shared" ca="1" si="554"/>
        <v>0</v>
      </c>
    </row>
    <row r="2997" spans="3:33" x14ac:dyDescent="0.3">
      <c r="C2997" s="1">
        <v>40716</v>
      </c>
      <c r="D2997">
        <v>2</v>
      </c>
      <c r="E2997" s="1">
        <v>40716</v>
      </c>
      <c r="F2997">
        <v>0.5</v>
      </c>
      <c r="G2997" s="1">
        <v>40716</v>
      </c>
      <c r="H2997">
        <v>1.091</v>
      </c>
      <c r="I2997" s="1">
        <v>40716</v>
      </c>
      <c r="J2997">
        <v>1.25</v>
      </c>
      <c r="L2997" s="1">
        <v>40716</v>
      </c>
      <c r="M2997">
        <v>0.5</v>
      </c>
      <c r="O2997">
        <f t="shared" si="544"/>
        <v>0.75</v>
      </c>
      <c r="P2997" s="1">
        <v>40716</v>
      </c>
      <c r="Q2997">
        <v>0.51549999999999996</v>
      </c>
      <c r="R2997" s="1">
        <v>40716</v>
      </c>
      <c r="S2997">
        <v>0.51929999999999998</v>
      </c>
      <c r="U2997" s="9">
        <f t="shared" si="555"/>
        <v>0</v>
      </c>
      <c r="X2997" s="6">
        <f t="shared" si="545"/>
        <v>40716</v>
      </c>
      <c r="Y2997">
        <f t="shared" ca="1" si="546"/>
        <v>2</v>
      </c>
      <c r="Z2997">
        <f t="shared" ca="1" si="547"/>
        <v>0.5</v>
      </c>
      <c r="AA2997">
        <f t="shared" ca="1" si="548"/>
        <v>1.091</v>
      </c>
      <c r="AB2997">
        <f t="shared" ca="1" si="549"/>
        <v>1.25</v>
      </c>
      <c r="AC2997">
        <f t="shared" ca="1" si="550"/>
        <v>0.5</v>
      </c>
      <c r="AD2997">
        <f t="shared" ca="1" si="551"/>
        <v>0.75</v>
      </c>
      <c r="AE2997">
        <f t="shared" ca="1" si="552"/>
        <v>0.51549999999999996</v>
      </c>
      <c r="AF2997">
        <f t="shared" ca="1" si="553"/>
        <v>0.51929999999999998</v>
      </c>
      <c r="AG2997">
        <f t="shared" ca="1" si="554"/>
        <v>0</v>
      </c>
    </row>
    <row r="2998" spans="3:33" x14ac:dyDescent="0.3">
      <c r="C2998" s="1">
        <v>40717</v>
      </c>
      <c r="D2998">
        <v>2</v>
      </c>
      <c r="E2998" s="1">
        <v>40717</v>
      </c>
      <c r="F2998">
        <v>0.5</v>
      </c>
      <c r="G2998" s="1">
        <v>40717</v>
      </c>
      <c r="H2998">
        <v>0.94599999999999995</v>
      </c>
      <c r="I2998" s="1">
        <v>40717</v>
      </c>
      <c r="J2998">
        <v>1.25</v>
      </c>
      <c r="L2998" s="1">
        <v>40717</v>
      </c>
      <c r="M2998">
        <v>0.5</v>
      </c>
      <c r="O2998">
        <f t="shared" si="544"/>
        <v>0.75</v>
      </c>
      <c r="P2998" s="1">
        <v>40717</v>
      </c>
      <c r="Q2998">
        <v>0.51729999999999998</v>
      </c>
      <c r="R2998" s="1">
        <v>40717</v>
      </c>
      <c r="S2998">
        <v>0.49330000000000002</v>
      </c>
      <c r="U2998" s="9">
        <f t="shared" si="555"/>
        <v>0</v>
      </c>
      <c r="X2998" s="6">
        <f t="shared" si="545"/>
        <v>40717</v>
      </c>
      <c r="Y2998">
        <f t="shared" ca="1" si="546"/>
        <v>2</v>
      </c>
      <c r="Z2998">
        <f t="shared" ca="1" si="547"/>
        <v>0.5</v>
      </c>
      <c r="AA2998">
        <f t="shared" ca="1" si="548"/>
        <v>0.94599999999999995</v>
      </c>
      <c r="AB2998">
        <f t="shared" ca="1" si="549"/>
        <v>1.25</v>
      </c>
      <c r="AC2998">
        <f t="shared" ca="1" si="550"/>
        <v>0.5</v>
      </c>
      <c r="AD2998">
        <f t="shared" ca="1" si="551"/>
        <v>0.75</v>
      </c>
      <c r="AE2998">
        <f t="shared" ca="1" si="552"/>
        <v>0.51729999999999998</v>
      </c>
      <c r="AF2998">
        <f t="shared" ca="1" si="553"/>
        <v>0.49330000000000002</v>
      </c>
      <c r="AG2998">
        <f t="shared" ca="1" si="554"/>
        <v>0</v>
      </c>
    </row>
    <row r="2999" spans="3:33" x14ac:dyDescent="0.3">
      <c r="C2999" s="1">
        <v>40718</v>
      </c>
      <c r="D2999">
        <v>2</v>
      </c>
      <c r="E2999" s="1">
        <v>40718</v>
      </c>
      <c r="F2999">
        <v>0.5</v>
      </c>
      <c r="G2999" s="1">
        <v>40718</v>
      </c>
      <c r="H2999">
        <v>0.85799999999999998</v>
      </c>
      <c r="I2999" s="1">
        <v>40718</v>
      </c>
      <c r="J2999">
        <v>1.25</v>
      </c>
      <c r="L2999" s="1">
        <v>40718</v>
      </c>
      <c r="M2999">
        <v>0.5</v>
      </c>
      <c r="O2999">
        <f t="shared" si="544"/>
        <v>0.75</v>
      </c>
      <c r="P2999" s="1">
        <v>40718</v>
      </c>
      <c r="Q2999">
        <v>0.52149999999999996</v>
      </c>
      <c r="R2999" s="1">
        <v>40718</v>
      </c>
      <c r="S2999">
        <v>0.52159999999999995</v>
      </c>
      <c r="U2999" s="9">
        <f t="shared" si="555"/>
        <v>0</v>
      </c>
      <c r="X2999" s="6">
        <f t="shared" si="545"/>
        <v>40718</v>
      </c>
      <c r="Y2999">
        <f t="shared" ca="1" si="546"/>
        <v>2</v>
      </c>
      <c r="Z2999">
        <f t="shared" ca="1" si="547"/>
        <v>0.5</v>
      </c>
      <c r="AA2999">
        <f t="shared" ca="1" si="548"/>
        <v>0.85799999999999998</v>
      </c>
      <c r="AB2999">
        <f t="shared" ca="1" si="549"/>
        <v>1.25</v>
      </c>
      <c r="AC2999">
        <f t="shared" ca="1" si="550"/>
        <v>0.5</v>
      </c>
      <c r="AD2999">
        <f t="shared" ca="1" si="551"/>
        <v>0.75</v>
      </c>
      <c r="AE2999">
        <f t="shared" ca="1" si="552"/>
        <v>0.52149999999999996</v>
      </c>
      <c r="AF2999">
        <f t="shared" ca="1" si="553"/>
        <v>0.52159999999999995</v>
      </c>
      <c r="AG2999">
        <f t="shared" ca="1" si="554"/>
        <v>0</v>
      </c>
    </row>
    <row r="3000" spans="3:33" x14ac:dyDescent="0.3">
      <c r="C3000" s="1">
        <v>40721</v>
      </c>
      <c r="D3000">
        <v>2</v>
      </c>
      <c r="E3000" s="1">
        <v>40721</v>
      </c>
      <c r="F3000">
        <v>0.5</v>
      </c>
      <c r="G3000" s="1">
        <v>40721</v>
      </c>
      <c r="H3000">
        <v>0.84599999999999997</v>
      </c>
      <c r="I3000" s="1">
        <v>40721</v>
      </c>
      <c r="J3000">
        <v>1.25</v>
      </c>
      <c r="L3000" s="1">
        <v>40721</v>
      </c>
      <c r="M3000">
        <v>0.5</v>
      </c>
      <c r="O3000">
        <f t="shared" si="544"/>
        <v>0.75</v>
      </c>
      <c r="P3000" s="1">
        <v>40721</v>
      </c>
      <c r="Q3000">
        <v>0.51749999999999996</v>
      </c>
      <c r="R3000" s="1">
        <v>40721</v>
      </c>
      <c r="S3000">
        <v>0.53969999999999996</v>
      </c>
      <c r="U3000" s="9">
        <f t="shared" si="555"/>
        <v>0</v>
      </c>
      <c r="X3000" s="6">
        <f t="shared" si="545"/>
        <v>40721</v>
      </c>
      <c r="Y3000">
        <f t="shared" ca="1" si="546"/>
        <v>2</v>
      </c>
      <c r="Z3000">
        <f t="shared" ca="1" si="547"/>
        <v>0.5</v>
      </c>
      <c r="AA3000">
        <f t="shared" ca="1" si="548"/>
        <v>0.84599999999999997</v>
      </c>
      <c r="AB3000">
        <f t="shared" ca="1" si="549"/>
        <v>1.25</v>
      </c>
      <c r="AC3000">
        <f t="shared" ca="1" si="550"/>
        <v>0.5</v>
      </c>
      <c r="AD3000">
        <f t="shared" ca="1" si="551"/>
        <v>0.75</v>
      </c>
      <c r="AE3000">
        <f t="shared" ca="1" si="552"/>
        <v>0.51749999999999996</v>
      </c>
      <c r="AF3000">
        <f t="shared" ca="1" si="553"/>
        <v>0.53969999999999996</v>
      </c>
      <c r="AG3000">
        <f t="shared" ca="1" si="554"/>
        <v>0</v>
      </c>
    </row>
    <row r="3001" spans="3:33" x14ac:dyDescent="0.3">
      <c r="C3001" s="1">
        <v>40722</v>
      </c>
      <c r="D3001">
        <v>2</v>
      </c>
      <c r="E3001" s="1">
        <v>40722</v>
      </c>
      <c r="F3001">
        <v>0.5</v>
      </c>
      <c r="G3001" s="1">
        <v>40722</v>
      </c>
      <c r="H3001">
        <v>0.83899999999999997</v>
      </c>
      <c r="I3001" s="1">
        <v>40722</v>
      </c>
      <c r="J3001">
        <v>1.25</v>
      </c>
      <c r="L3001" s="1">
        <v>40722</v>
      </c>
      <c r="M3001">
        <v>0.5</v>
      </c>
      <c r="O3001">
        <f t="shared" si="544"/>
        <v>0.75</v>
      </c>
      <c r="P3001" s="1">
        <v>40722</v>
      </c>
      <c r="Q3001">
        <v>0.51839999999999997</v>
      </c>
      <c r="R3001" s="1">
        <v>40722</v>
      </c>
      <c r="S3001">
        <v>0.55110000000000003</v>
      </c>
      <c r="U3001" s="9">
        <f t="shared" si="555"/>
        <v>0</v>
      </c>
      <c r="X3001" s="6">
        <f t="shared" si="545"/>
        <v>40722</v>
      </c>
      <c r="Y3001">
        <f t="shared" ca="1" si="546"/>
        <v>2</v>
      </c>
      <c r="Z3001">
        <f t="shared" ca="1" si="547"/>
        <v>0.5</v>
      </c>
      <c r="AA3001">
        <f t="shared" ca="1" si="548"/>
        <v>0.83899999999999997</v>
      </c>
      <c r="AB3001">
        <f t="shared" ca="1" si="549"/>
        <v>1.25</v>
      </c>
      <c r="AC3001">
        <f t="shared" ca="1" si="550"/>
        <v>0.5</v>
      </c>
      <c r="AD3001">
        <f t="shared" ca="1" si="551"/>
        <v>0.75</v>
      </c>
      <c r="AE3001">
        <f t="shared" ca="1" si="552"/>
        <v>0.51839999999999997</v>
      </c>
      <c r="AF3001">
        <f t="shared" ca="1" si="553"/>
        <v>0.55110000000000003</v>
      </c>
      <c r="AG3001">
        <f t="shared" ca="1" si="554"/>
        <v>0</v>
      </c>
    </row>
    <row r="3002" spans="3:33" x14ac:dyDescent="0.3">
      <c r="C3002" s="1">
        <v>40723</v>
      </c>
      <c r="D3002">
        <v>2</v>
      </c>
      <c r="E3002" s="1">
        <v>40723</v>
      </c>
      <c r="F3002">
        <v>0.5</v>
      </c>
      <c r="G3002" s="1">
        <v>40723</v>
      </c>
      <c r="H3002">
        <v>0.99299999999999999</v>
      </c>
      <c r="I3002" s="1">
        <v>40723</v>
      </c>
      <c r="J3002">
        <v>1.25</v>
      </c>
      <c r="L3002" s="1">
        <v>40723</v>
      </c>
      <c r="M3002">
        <v>0.5</v>
      </c>
      <c r="O3002">
        <f t="shared" si="544"/>
        <v>0.75</v>
      </c>
      <c r="P3002" s="1">
        <v>40723</v>
      </c>
      <c r="Q3002">
        <v>0.53069999999999995</v>
      </c>
      <c r="R3002" s="1">
        <v>40723</v>
      </c>
      <c r="S3002">
        <v>0.54339999999999999</v>
      </c>
      <c r="U3002" s="9">
        <f t="shared" si="555"/>
        <v>0</v>
      </c>
      <c r="X3002" s="6">
        <f t="shared" si="545"/>
        <v>40723</v>
      </c>
      <c r="Y3002">
        <f t="shared" ca="1" si="546"/>
        <v>2</v>
      </c>
      <c r="Z3002">
        <f t="shared" ca="1" si="547"/>
        <v>0.5</v>
      </c>
      <c r="AA3002">
        <f t="shared" ca="1" si="548"/>
        <v>0.99299999999999999</v>
      </c>
      <c r="AB3002">
        <f t="shared" ca="1" si="549"/>
        <v>1.25</v>
      </c>
      <c r="AC3002">
        <f t="shared" ca="1" si="550"/>
        <v>0.5</v>
      </c>
      <c r="AD3002">
        <f t="shared" ca="1" si="551"/>
        <v>0.75</v>
      </c>
      <c r="AE3002">
        <f t="shared" ca="1" si="552"/>
        <v>0.53069999999999995</v>
      </c>
      <c r="AF3002">
        <f t="shared" ca="1" si="553"/>
        <v>0.54339999999999999</v>
      </c>
      <c r="AG3002">
        <f t="shared" ca="1" si="554"/>
        <v>0</v>
      </c>
    </row>
    <row r="3003" spans="3:33" x14ac:dyDescent="0.3">
      <c r="C3003" s="1">
        <v>40724</v>
      </c>
      <c r="D3003">
        <v>2</v>
      </c>
      <c r="E3003" s="1">
        <v>40724</v>
      </c>
      <c r="F3003">
        <v>0.5</v>
      </c>
      <c r="G3003" s="1">
        <v>40724</v>
      </c>
      <c r="H3003">
        <v>1.7149999999999999</v>
      </c>
      <c r="I3003" s="1">
        <v>40724</v>
      </c>
      <c r="J3003">
        <v>1.25</v>
      </c>
      <c r="L3003" s="1">
        <v>40724</v>
      </c>
      <c r="M3003">
        <v>0.5</v>
      </c>
      <c r="O3003">
        <f t="shared" si="544"/>
        <v>0.75</v>
      </c>
      <c r="P3003" s="1">
        <v>40724</v>
      </c>
      <c r="Q3003">
        <v>0.73680000000000001</v>
      </c>
      <c r="R3003" s="1">
        <v>40724</v>
      </c>
      <c r="S3003">
        <v>0.53900000000000003</v>
      </c>
      <c r="U3003" s="9">
        <f t="shared" si="555"/>
        <v>0</v>
      </c>
      <c r="X3003" s="6">
        <f t="shared" si="545"/>
        <v>40724</v>
      </c>
      <c r="Y3003">
        <f t="shared" ca="1" si="546"/>
        <v>2</v>
      </c>
      <c r="Z3003">
        <f t="shared" ca="1" si="547"/>
        <v>0.5</v>
      </c>
      <c r="AA3003">
        <f t="shared" ca="1" si="548"/>
        <v>1.7149999999999999</v>
      </c>
      <c r="AB3003">
        <f t="shared" ca="1" si="549"/>
        <v>1.25</v>
      </c>
      <c r="AC3003">
        <f t="shared" ca="1" si="550"/>
        <v>0.5</v>
      </c>
      <c r="AD3003">
        <f t="shared" ca="1" si="551"/>
        <v>0.75</v>
      </c>
      <c r="AE3003">
        <f t="shared" ca="1" si="552"/>
        <v>0.73680000000000001</v>
      </c>
      <c r="AF3003">
        <f t="shared" ca="1" si="553"/>
        <v>0.53900000000000003</v>
      </c>
      <c r="AG3003">
        <f t="shared" ca="1" si="554"/>
        <v>0</v>
      </c>
    </row>
    <row r="3004" spans="3:33" x14ac:dyDescent="0.3">
      <c r="C3004" s="1">
        <v>40725</v>
      </c>
      <c r="D3004">
        <v>2</v>
      </c>
      <c r="E3004" s="1">
        <v>40725</v>
      </c>
      <c r="F3004">
        <v>0.5</v>
      </c>
      <c r="G3004" s="1">
        <v>40725</v>
      </c>
      <c r="H3004">
        <v>0.90900000000000003</v>
      </c>
      <c r="I3004" s="1">
        <v>40725</v>
      </c>
      <c r="J3004">
        <v>1.25</v>
      </c>
      <c r="L3004" s="1">
        <v>40725</v>
      </c>
      <c r="M3004">
        <v>0.5</v>
      </c>
      <c r="O3004">
        <f t="shared" si="544"/>
        <v>0.75</v>
      </c>
      <c r="P3004" s="1">
        <v>40725</v>
      </c>
      <c r="Q3004">
        <v>0.52049999999999996</v>
      </c>
      <c r="R3004" s="1">
        <v>40725</v>
      </c>
      <c r="S3004">
        <v>0.54339999999999999</v>
      </c>
      <c r="U3004" s="9">
        <f t="shared" si="555"/>
        <v>0</v>
      </c>
      <c r="X3004" s="6">
        <f t="shared" si="545"/>
        <v>40725</v>
      </c>
      <c r="Y3004">
        <f t="shared" ca="1" si="546"/>
        <v>2</v>
      </c>
      <c r="Z3004">
        <f t="shared" ca="1" si="547"/>
        <v>0.5</v>
      </c>
      <c r="AA3004">
        <f t="shared" ca="1" si="548"/>
        <v>0.90900000000000003</v>
      </c>
      <c r="AB3004">
        <f t="shared" ca="1" si="549"/>
        <v>1.25</v>
      </c>
      <c r="AC3004">
        <f t="shared" ca="1" si="550"/>
        <v>0.5</v>
      </c>
      <c r="AD3004">
        <f t="shared" ca="1" si="551"/>
        <v>0.75</v>
      </c>
      <c r="AE3004">
        <f t="shared" ca="1" si="552"/>
        <v>0.52049999999999996</v>
      </c>
      <c r="AF3004">
        <f t="shared" ca="1" si="553"/>
        <v>0.54339999999999999</v>
      </c>
      <c r="AG3004">
        <f t="shared" ca="1" si="554"/>
        <v>0</v>
      </c>
    </row>
    <row r="3005" spans="3:33" x14ac:dyDescent="0.3">
      <c r="C3005" s="1">
        <v>40728</v>
      </c>
      <c r="D3005">
        <v>2</v>
      </c>
      <c r="E3005" s="1">
        <v>40728</v>
      </c>
      <c r="F3005">
        <v>0.5</v>
      </c>
      <c r="G3005" s="1">
        <v>40728</v>
      </c>
      <c r="H3005">
        <v>0.81499999999999995</v>
      </c>
      <c r="I3005" s="1">
        <v>40728</v>
      </c>
      <c r="J3005">
        <v>1.25</v>
      </c>
      <c r="L3005" s="1">
        <v>40728</v>
      </c>
      <c r="M3005">
        <v>0.5</v>
      </c>
      <c r="O3005">
        <f t="shared" si="544"/>
        <v>0.75</v>
      </c>
      <c r="P3005" s="1">
        <v>40728</v>
      </c>
      <c r="Q3005">
        <v>0.51670000000000005</v>
      </c>
      <c r="R3005" s="1">
        <v>40728</v>
      </c>
      <c r="S3005">
        <v>0.54020000000000001</v>
      </c>
      <c r="U3005" s="9">
        <f t="shared" si="555"/>
        <v>0</v>
      </c>
      <c r="X3005" s="6">
        <f t="shared" si="545"/>
        <v>40728</v>
      </c>
      <c r="Y3005">
        <f t="shared" ca="1" si="546"/>
        <v>2</v>
      </c>
      <c r="Z3005">
        <f t="shared" ca="1" si="547"/>
        <v>0.5</v>
      </c>
      <c r="AA3005">
        <f t="shared" ca="1" si="548"/>
        <v>0.81499999999999995</v>
      </c>
      <c r="AB3005">
        <f t="shared" ca="1" si="549"/>
        <v>1.25</v>
      </c>
      <c r="AC3005">
        <f t="shared" ca="1" si="550"/>
        <v>0.5</v>
      </c>
      <c r="AD3005">
        <f t="shared" ca="1" si="551"/>
        <v>0.75</v>
      </c>
      <c r="AE3005">
        <f t="shared" ca="1" si="552"/>
        <v>0.51670000000000005</v>
      </c>
      <c r="AF3005">
        <f t="shared" ca="1" si="553"/>
        <v>0.54020000000000001</v>
      </c>
      <c r="AG3005">
        <f t="shared" ca="1" si="554"/>
        <v>0</v>
      </c>
    </row>
    <row r="3006" spans="3:33" x14ac:dyDescent="0.3">
      <c r="C3006" s="1">
        <v>40729</v>
      </c>
      <c r="D3006">
        <v>2</v>
      </c>
      <c r="E3006" s="1">
        <v>40729</v>
      </c>
      <c r="F3006">
        <v>0.5</v>
      </c>
      <c r="G3006" s="1">
        <v>40729</v>
      </c>
      <c r="H3006">
        <v>0.70699999999999996</v>
      </c>
      <c r="I3006" s="1">
        <v>40729</v>
      </c>
      <c r="J3006">
        <v>1.25</v>
      </c>
      <c r="L3006" s="1">
        <v>40729</v>
      </c>
      <c r="M3006">
        <v>0.5</v>
      </c>
      <c r="O3006">
        <f t="shared" ref="O3006:O3069" si="556">M3006+0.25</f>
        <v>0.75</v>
      </c>
      <c r="P3006" s="1">
        <v>40729</v>
      </c>
      <c r="Q3006">
        <v>0.52070000000000005</v>
      </c>
      <c r="R3006" s="1">
        <v>40729</v>
      </c>
      <c r="S3006">
        <v>0.5373</v>
      </c>
      <c r="U3006" s="9">
        <f t="shared" si="555"/>
        <v>0</v>
      </c>
      <c r="X3006" s="6">
        <f t="shared" si="545"/>
        <v>40729</v>
      </c>
      <c r="Y3006">
        <f t="shared" ca="1" si="546"/>
        <v>2</v>
      </c>
      <c r="Z3006">
        <f t="shared" ca="1" si="547"/>
        <v>0.5</v>
      </c>
      <c r="AA3006">
        <f t="shared" ca="1" si="548"/>
        <v>0.70699999999999996</v>
      </c>
      <c r="AB3006">
        <f t="shared" ca="1" si="549"/>
        <v>1.25</v>
      </c>
      <c r="AC3006">
        <f t="shared" ca="1" si="550"/>
        <v>0.5</v>
      </c>
      <c r="AD3006">
        <f t="shared" ca="1" si="551"/>
        <v>0.75</v>
      </c>
      <c r="AE3006">
        <f t="shared" ca="1" si="552"/>
        <v>0.52070000000000005</v>
      </c>
      <c r="AF3006">
        <f t="shared" ca="1" si="553"/>
        <v>0.5373</v>
      </c>
      <c r="AG3006">
        <f t="shared" ca="1" si="554"/>
        <v>0</v>
      </c>
    </row>
    <row r="3007" spans="3:33" x14ac:dyDescent="0.3">
      <c r="C3007" s="1">
        <v>40730</v>
      </c>
      <c r="D3007">
        <v>2</v>
      </c>
      <c r="E3007" s="1">
        <v>40730</v>
      </c>
      <c r="F3007">
        <v>0.5</v>
      </c>
      <c r="G3007" s="1">
        <v>40730</v>
      </c>
      <c r="H3007">
        <v>0.59799999999999998</v>
      </c>
      <c r="I3007" s="1">
        <v>40730</v>
      </c>
      <c r="J3007">
        <v>1.25</v>
      </c>
      <c r="L3007" s="1">
        <v>40730</v>
      </c>
      <c r="M3007">
        <v>0.5</v>
      </c>
      <c r="O3007">
        <f t="shared" si="556"/>
        <v>0.75</v>
      </c>
      <c r="P3007" s="1">
        <v>40730</v>
      </c>
      <c r="Q3007">
        <v>0.52049999999999996</v>
      </c>
      <c r="R3007" s="1">
        <v>40730</v>
      </c>
      <c r="S3007">
        <v>0.52229999999999999</v>
      </c>
      <c r="U3007" s="9">
        <f t="shared" si="555"/>
        <v>0</v>
      </c>
      <c r="X3007" s="6">
        <f t="shared" si="545"/>
        <v>40730</v>
      </c>
      <c r="Y3007">
        <f t="shared" ca="1" si="546"/>
        <v>2</v>
      </c>
      <c r="Z3007">
        <f t="shared" ca="1" si="547"/>
        <v>0.5</v>
      </c>
      <c r="AA3007">
        <f t="shared" ca="1" si="548"/>
        <v>0.59799999999999998</v>
      </c>
      <c r="AB3007">
        <f t="shared" ca="1" si="549"/>
        <v>1.25</v>
      </c>
      <c r="AC3007">
        <f t="shared" ca="1" si="550"/>
        <v>0.5</v>
      </c>
      <c r="AD3007">
        <f t="shared" ca="1" si="551"/>
        <v>0.75</v>
      </c>
      <c r="AE3007">
        <f t="shared" ca="1" si="552"/>
        <v>0.52049999999999996</v>
      </c>
      <c r="AF3007">
        <f t="shared" ca="1" si="553"/>
        <v>0.52229999999999999</v>
      </c>
      <c r="AG3007">
        <f t="shared" ca="1" si="554"/>
        <v>0</v>
      </c>
    </row>
    <row r="3008" spans="3:33" x14ac:dyDescent="0.3">
      <c r="C3008" s="1">
        <v>40731</v>
      </c>
      <c r="D3008">
        <v>2.25</v>
      </c>
      <c r="E3008" s="1">
        <v>40731</v>
      </c>
      <c r="F3008">
        <v>0.5</v>
      </c>
      <c r="G3008" s="1">
        <v>40731</v>
      </c>
      <c r="H3008">
        <v>0.59599999999999997</v>
      </c>
      <c r="I3008" s="1">
        <v>40731</v>
      </c>
      <c r="J3008">
        <v>1.5</v>
      </c>
      <c r="L3008" s="1">
        <v>40731</v>
      </c>
      <c r="M3008">
        <v>0.5</v>
      </c>
      <c r="O3008">
        <f t="shared" si="556"/>
        <v>0.75</v>
      </c>
      <c r="P3008" s="1">
        <v>40731</v>
      </c>
      <c r="Q3008">
        <v>0.5171</v>
      </c>
      <c r="R3008" s="1">
        <v>40731</v>
      </c>
      <c r="S3008">
        <v>0.51049999999999995</v>
      </c>
      <c r="U3008" s="9">
        <f t="shared" si="555"/>
        <v>0</v>
      </c>
      <c r="X3008" s="6">
        <f t="shared" si="545"/>
        <v>40731</v>
      </c>
      <c r="Y3008">
        <f t="shared" ca="1" si="546"/>
        <v>2.25</v>
      </c>
      <c r="Z3008">
        <f t="shared" ca="1" si="547"/>
        <v>0.5</v>
      </c>
      <c r="AA3008">
        <f t="shared" ca="1" si="548"/>
        <v>0.59599999999999997</v>
      </c>
      <c r="AB3008">
        <f t="shared" ca="1" si="549"/>
        <v>1.5</v>
      </c>
      <c r="AC3008">
        <f t="shared" ca="1" si="550"/>
        <v>0.5</v>
      </c>
      <c r="AD3008">
        <f t="shared" ca="1" si="551"/>
        <v>0.75</v>
      </c>
      <c r="AE3008">
        <f t="shared" ca="1" si="552"/>
        <v>0.5171</v>
      </c>
      <c r="AF3008">
        <f t="shared" ca="1" si="553"/>
        <v>0.51049999999999995</v>
      </c>
      <c r="AG3008">
        <f t="shared" ca="1" si="554"/>
        <v>0</v>
      </c>
    </row>
    <row r="3009" spans="3:33" x14ac:dyDescent="0.3">
      <c r="C3009" s="1">
        <v>40732</v>
      </c>
      <c r="D3009">
        <v>2.25</v>
      </c>
      <c r="E3009" s="1">
        <v>40732</v>
      </c>
      <c r="F3009">
        <v>0.5</v>
      </c>
      <c r="G3009" s="1">
        <v>40732</v>
      </c>
      <c r="H3009">
        <v>0.59199999999999997</v>
      </c>
      <c r="I3009" s="1">
        <v>40732</v>
      </c>
      <c r="J3009">
        <v>1.5</v>
      </c>
      <c r="L3009" s="1">
        <v>40732</v>
      </c>
      <c r="M3009">
        <v>0.5</v>
      </c>
      <c r="O3009">
        <f t="shared" si="556"/>
        <v>0.75</v>
      </c>
      <c r="P3009" s="1">
        <v>40732</v>
      </c>
      <c r="Q3009">
        <v>0.51890000000000003</v>
      </c>
      <c r="R3009" s="1">
        <v>40732</v>
      </c>
      <c r="S3009">
        <v>0.52529999999999999</v>
      </c>
      <c r="U3009" s="9">
        <f t="shared" si="555"/>
        <v>0</v>
      </c>
      <c r="X3009" s="6">
        <f t="shared" si="545"/>
        <v>40732</v>
      </c>
      <c r="Y3009">
        <f t="shared" ca="1" si="546"/>
        <v>2.25</v>
      </c>
      <c r="Z3009">
        <f t="shared" ca="1" si="547"/>
        <v>0.5</v>
      </c>
      <c r="AA3009">
        <f t="shared" ca="1" si="548"/>
        <v>0.59199999999999997</v>
      </c>
      <c r="AB3009">
        <f t="shared" ca="1" si="549"/>
        <v>1.5</v>
      </c>
      <c r="AC3009">
        <f t="shared" ca="1" si="550"/>
        <v>0.5</v>
      </c>
      <c r="AD3009">
        <f t="shared" ca="1" si="551"/>
        <v>0.75</v>
      </c>
      <c r="AE3009">
        <f t="shared" ca="1" si="552"/>
        <v>0.51890000000000003</v>
      </c>
      <c r="AF3009">
        <f t="shared" ca="1" si="553"/>
        <v>0.52529999999999999</v>
      </c>
      <c r="AG3009">
        <f t="shared" ca="1" si="554"/>
        <v>0</v>
      </c>
    </row>
    <row r="3010" spans="3:33" x14ac:dyDescent="0.3">
      <c r="C3010" s="1">
        <v>40735</v>
      </c>
      <c r="D3010">
        <v>2.25</v>
      </c>
      <c r="E3010" s="1">
        <v>40735</v>
      </c>
      <c r="F3010">
        <v>0.5</v>
      </c>
      <c r="G3010" s="1">
        <v>40735</v>
      </c>
      <c r="H3010">
        <v>0.6</v>
      </c>
      <c r="I3010" s="1">
        <v>40735</v>
      </c>
      <c r="J3010">
        <v>1.5</v>
      </c>
      <c r="L3010" s="1">
        <v>40735</v>
      </c>
      <c r="M3010">
        <v>0.5</v>
      </c>
      <c r="O3010">
        <f t="shared" si="556"/>
        <v>0.75</v>
      </c>
      <c r="P3010" s="1">
        <v>40735</v>
      </c>
      <c r="Q3010">
        <v>0.52249999999999996</v>
      </c>
      <c r="R3010" s="1">
        <v>40735</v>
      </c>
      <c r="S3010">
        <v>0.53269999999999995</v>
      </c>
      <c r="U3010" s="9">
        <f t="shared" si="555"/>
        <v>0</v>
      </c>
      <c r="X3010" s="6">
        <f t="shared" si="545"/>
        <v>40735</v>
      </c>
      <c r="Y3010">
        <f t="shared" ca="1" si="546"/>
        <v>2.25</v>
      </c>
      <c r="Z3010">
        <f t="shared" ca="1" si="547"/>
        <v>0.5</v>
      </c>
      <c r="AA3010">
        <f t="shared" ca="1" si="548"/>
        <v>0.6</v>
      </c>
      <c r="AB3010">
        <f t="shared" ca="1" si="549"/>
        <v>1.5</v>
      </c>
      <c r="AC3010">
        <f t="shared" ca="1" si="550"/>
        <v>0.5</v>
      </c>
      <c r="AD3010">
        <f t="shared" ca="1" si="551"/>
        <v>0.75</v>
      </c>
      <c r="AE3010">
        <f t="shared" ca="1" si="552"/>
        <v>0.52249999999999996</v>
      </c>
      <c r="AF3010">
        <f t="shared" ca="1" si="553"/>
        <v>0.53269999999999995</v>
      </c>
      <c r="AG3010">
        <f t="shared" ca="1" si="554"/>
        <v>0</v>
      </c>
    </row>
    <row r="3011" spans="3:33" x14ac:dyDescent="0.3">
      <c r="C3011" s="1">
        <v>40736</v>
      </c>
      <c r="D3011">
        <v>2.25</v>
      </c>
      <c r="E3011" s="1">
        <v>40736</v>
      </c>
      <c r="F3011">
        <v>0.5</v>
      </c>
      <c r="G3011" s="1">
        <v>40736</v>
      </c>
      <c r="H3011">
        <v>1.016</v>
      </c>
      <c r="I3011" s="1">
        <v>40736</v>
      </c>
      <c r="J3011">
        <v>1.5</v>
      </c>
      <c r="L3011" s="1">
        <v>40736</v>
      </c>
      <c r="M3011">
        <v>0.5</v>
      </c>
      <c r="O3011">
        <f t="shared" si="556"/>
        <v>0.75</v>
      </c>
      <c r="P3011" s="1">
        <v>40736</v>
      </c>
      <c r="Q3011">
        <v>0.51800000000000002</v>
      </c>
      <c r="R3011" s="1">
        <v>40736</v>
      </c>
      <c r="S3011">
        <v>0.53839999999999999</v>
      </c>
      <c r="U3011" s="9">
        <f t="shared" si="555"/>
        <v>0</v>
      </c>
      <c r="X3011" s="6">
        <f t="shared" si="545"/>
        <v>40736</v>
      </c>
      <c r="Y3011">
        <f t="shared" ca="1" si="546"/>
        <v>2.25</v>
      </c>
      <c r="Z3011">
        <f t="shared" ca="1" si="547"/>
        <v>0.5</v>
      </c>
      <c r="AA3011">
        <f t="shared" ca="1" si="548"/>
        <v>1.016</v>
      </c>
      <c r="AB3011">
        <f t="shared" ca="1" si="549"/>
        <v>1.5</v>
      </c>
      <c r="AC3011">
        <f t="shared" ca="1" si="550"/>
        <v>0.5</v>
      </c>
      <c r="AD3011">
        <f t="shared" ca="1" si="551"/>
        <v>0.75</v>
      </c>
      <c r="AE3011">
        <f t="shared" ca="1" si="552"/>
        <v>0.51800000000000002</v>
      </c>
      <c r="AF3011">
        <f t="shared" ca="1" si="553"/>
        <v>0.53839999999999999</v>
      </c>
      <c r="AG3011">
        <f t="shared" ca="1" si="554"/>
        <v>0</v>
      </c>
    </row>
    <row r="3012" spans="3:33" x14ac:dyDescent="0.3">
      <c r="C3012" s="1">
        <v>40737</v>
      </c>
      <c r="D3012">
        <v>2.25</v>
      </c>
      <c r="E3012" s="1">
        <v>40737</v>
      </c>
      <c r="F3012">
        <v>0.75</v>
      </c>
      <c r="G3012" s="1">
        <v>40737</v>
      </c>
      <c r="H3012">
        <v>1.476</v>
      </c>
      <c r="I3012" s="1">
        <v>40737</v>
      </c>
      <c r="J3012">
        <v>1.5</v>
      </c>
      <c r="L3012" s="1">
        <v>40737</v>
      </c>
      <c r="M3012">
        <v>0.5</v>
      </c>
      <c r="O3012">
        <f t="shared" si="556"/>
        <v>0.75</v>
      </c>
      <c r="P3012" s="1">
        <v>40737</v>
      </c>
      <c r="Q3012">
        <v>0.51990000000000003</v>
      </c>
      <c r="R3012" s="1">
        <v>40737</v>
      </c>
      <c r="S3012">
        <v>0.54179999999999995</v>
      </c>
      <c r="U3012" s="9">
        <f t="shared" si="555"/>
        <v>0</v>
      </c>
      <c r="X3012" s="6">
        <f t="shared" si="545"/>
        <v>40737</v>
      </c>
      <c r="Y3012">
        <f t="shared" ca="1" si="546"/>
        <v>2.25</v>
      </c>
      <c r="Z3012">
        <f t="shared" ca="1" si="547"/>
        <v>0.75</v>
      </c>
      <c r="AA3012">
        <f t="shared" ca="1" si="548"/>
        <v>1.476</v>
      </c>
      <c r="AB3012">
        <f t="shared" ca="1" si="549"/>
        <v>1.5</v>
      </c>
      <c r="AC3012">
        <f t="shared" ca="1" si="550"/>
        <v>0.5</v>
      </c>
      <c r="AD3012">
        <f t="shared" ca="1" si="551"/>
        <v>0.75</v>
      </c>
      <c r="AE3012">
        <f t="shared" ca="1" si="552"/>
        <v>0.51990000000000003</v>
      </c>
      <c r="AF3012">
        <f t="shared" ca="1" si="553"/>
        <v>0.54179999999999995</v>
      </c>
      <c r="AG3012">
        <f t="shared" ca="1" si="554"/>
        <v>0</v>
      </c>
    </row>
    <row r="3013" spans="3:33" x14ac:dyDescent="0.3">
      <c r="C3013" s="1">
        <v>40738</v>
      </c>
      <c r="D3013">
        <v>2.25</v>
      </c>
      <c r="E3013" s="1">
        <v>40738</v>
      </c>
      <c r="F3013">
        <v>0.75</v>
      </c>
      <c r="G3013" s="1">
        <v>40738</v>
      </c>
      <c r="H3013">
        <v>1.4610000000000001</v>
      </c>
      <c r="I3013" s="1">
        <v>40738</v>
      </c>
      <c r="J3013">
        <v>1.5</v>
      </c>
      <c r="L3013" s="1">
        <v>40738</v>
      </c>
      <c r="M3013">
        <v>0.5</v>
      </c>
      <c r="O3013">
        <f t="shared" si="556"/>
        <v>0.75</v>
      </c>
      <c r="P3013" s="1">
        <v>40738</v>
      </c>
      <c r="Q3013">
        <v>0.51949999999999996</v>
      </c>
      <c r="R3013" s="1">
        <v>40738</v>
      </c>
      <c r="S3013">
        <v>0.53900000000000003</v>
      </c>
      <c r="U3013" s="9">
        <f t="shared" si="555"/>
        <v>0</v>
      </c>
      <c r="X3013" s="6">
        <f t="shared" si="545"/>
        <v>40738</v>
      </c>
      <c r="Y3013">
        <f t="shared" ca="1" si="546"/>
        <v>2.25</v>
      </c>
      <c r="Z3013">
        <f t="shared" ca="1" si="547"/>
        <v>0.75</v>
      </c>
      <c r="AA3013">
        <f t="shared" ca="1" si="548"/>
        <v>1.4610000000000001</v>
      </c>
      <c r="AB3013">
        <f t="shared" ca="1" si="549"/>
        <v>1.5</v>
      </c>
      <c r="AC3013">
        <f t="shared" ca="1" si="550"/>
        <v>0.5</v>
      </c>
      <c r="AD3013">
        <f t="shared" ca="1" si="551"/>
        <v>0.75</v>
      </c>
      <c r="AE3013">
        <f t="shared" ca="1" si="552"/>
        <v>0.51949999999999996</v>
      </c>
      <c r="AF3013">
        <f t="shared" ca="1" si="553"/>
        <v>0.53900000000000003</v>
      </c>
      <c r="AG3013">
        <f t="shared" ca="1" si="554"/>
        <v>0</v>
      </c>
    </row>
    <row r="3014" spans="3:33" x14ac:dyDescent="0.3">
      <c r="C3014" s="1">
        <v>40739</v>
      </c>
      <c r="D3014">
        <v>2.25</v>
      </c>
      <c r="E3014" s="1">
        <v>40739</v>
      </c>
      <c r="F3014">
        <v>0.75</v>
      </c>
      <c r="G3014" s="1">
        <v>40739</v>
      </c>
      <c r="H3014">
        <v>1.484</v>
      </c>
      <c r="I3014" s="1">
        <v>40739</v>
      </c>
      <c r="J3014">
        <v>1.5</v>
      </c>
      <c r="L3014" s="1">
        <v>40739</v>
      </c>
      <c r="M3014">
        <v>0.5</v>
      </c>
      <c r="O3014">
        <f t="shared" si="556"/>
        <v>0.75</v>
      </c>
      <c r="P3014" s="1">
        <v>40739</v>
      </c>
      <c r="Q3014">
        <v>0.5272</v>
      </c>
      <c r="R3014" s="1">
        <v>40739</v>
      </c>
      <c r="S3014">
        <v>0.53169999999999995</v>
      </c>
      <c r="U3014" s="9">
        <f t="shared" si="555"/>
        <v>0</v>
      </c>
      <c r="X3014" s="6">
        <f t="shared" ref="X3014:X3077" si="557">IF(ISNUMBER(C3014),C3014,#N/A)</f>
        <v>40739</v>
      </c>
      <c r="Y3014">
        <f t="shared" ref="Y3014:Y3077" ca="1" si="558">VLOOKUP($X3014,$C$5:$D$5000,2,FALSE)</f>
        <v>2.25</v>
      </c>
      <c r="Z3014">
        <f t="shared" ref="Z3014:Z3077" ca="1" si="559">VLOOKUP($X3014,$E$5:$F$5000,2,FALSE)</f>
        <v>0.75</v>
      </c>
      <c r="AA3014">
        <f t="shared" ref="AA3014:AA3077" ca="1" si="560">VLOOKUP($X3014,$G$5:$H$5000,2,FALSE)</f>
        <v>1.484</v>
      </c>
      <c r="AB3014">
        <f t="shared" ref="AB3014:AB3077" ca="1" si="561">VLOOKUP($X3014,$I$5:$J$5000,2,FALSE)</f>
        <v>1.5</v>
      </c>
      <c r="AC3014">
        <f t="shared" ref="AC3014:AC3077" ca="1" si="562">VLOOKUP($X3014,$L$5:$M$5000,2,FALSE)</f>
        <v>0.5</v>
      </c>
      <c r="AD3014">
        <f t="shared" ref="AD3014:AD3077" ca="1" si="563">VLOOKUP($X3014,$L$5:$O$5000,4,FALSE)</f>
        <v>0.75</v>
      </c>
      <c r="AE3014">
        <f t="shared" ref="AE3014:AE3077" ca="1" si="564">VLOOKUP($X3014,$P$5:$Q$5000,2,FALSE)</f>
        <v>0.5272</v>
      </c>
      <c r="AF3014">
        <f t="shared" ref="AF3014:AF3077" ca="1" si="565">VLOOKUP($X3014,$R$5:$S$5000,2,FALSE)</f>
        <v>0.53169999999999995</v>
      </c>
      <c r="AG3014">
        <f t="shared" ref="AG3014:AG3077" ca="1" si="566">VLOOKUP($X3014,$L$5:$U$5000,10,FALSE)</f>
        <v>0</v>
      </c>
    </row>
    <row r="3015" spans="3:33" x14ac:dyDescent="0.3">
      <c r="C3015" s="1">
        <v>40742</v>
      </c>
      <c r="D3015">
        <v>2.25</v>
      </c>
      <c r="E3015" s="1">
        <v>40742</v>
      </c>
      <c r="F3015">
        <v>0.75</v>
      </c>
      <c r="G3015" s="1">
        <v>40742</v>
      </c>
      <c r="H3015">
        <v>1.4889999999999999</v>
      </c>
      <c r="I3015" s="1">
        <v>40742</v>
      </c>
      <c r="J3015">
        <v>1.5</v>
      </c>
      <c r="L3015" s="1">
        <v>40742</v>
      </c>
      <c r="M3015">
        <v>0.5</v>
      </c>
      <c r="O3015">
        <f t="shared" si="556"/>
        <v>0.75</v>
      </c>
      <c r="P3015" s="1">
        <v>40742</v>
      </c>
      <c r="Q3015">
        <v>0.52170000000000005</v>
      </c>
      <c r="R3015" s="1">
        <v>40742</v>
      </c>
      <c r="S3015">
        <v>0.53790000000000004</v>
      </c>
      <c r="U3015" s="9">
        <f t="shared" si="555"/>
        <v>0</v>
      </c>
      <c r="X3015" s="6">
        <f t="shared" si="557"/>
        <v>40742</v>
      </c>
      <c r="Y3015">
        <f t="shared" ca="1" si="558"/>
        <v>2.25</v>
      </c>
      <c r="Z3015">
        <f t="shared" ca="1" si="559"/>
        <v>0.75</v>
      </c>
      <c r="AA3015">
        <f t="shared" ca="1" si="560"/>
        <v>1.4889999999999999</v>
      </c>
      <c r="AB3015">
        <f t="shared" ca="1" si="561"/>
        <v>1.5</v>
      </c>
      <c r="AC3015">
        <f t="shared" ca="1" si="562"/>
        <v>0.5</v>
      </c>
      <c r="AD3015">
        <f t="shared" ca="1" si="563"/>
        <v>0.75</v>
      </c>
      <c r="AE3015">
        <f t="shared" ca="1" si="564"/>
        <v>0.52170000000000005</v>
      </c>
      <c r="AF3015">
        <f t="shared" ca="1" si="565"/>
        <v>0.53790000000000004</v>
      </c>
      <c r="AG3015">
        <f t="shared" ca="1" si="566"/>
        <v>0</v>
      </c>
    </row>
    <row r="3016" spans="3:33" x14ac:dyDescent="0.3">
      <c r="C3016" s="1">
        <v>40743</v>
      </c>
      <c r="D3016">
        <v>2.25</v>
      </c>
      <c r="E3016" s="1">
        <v>40743</v>
      </c>
      <c r="F3016">
        <v>0.75</v>
      </c>
      <c r="G3016" s="1">
        <v>40743</v>
      </c>
      <c r="H3016">
        <v>1.4670000000000001</v>
      </c>
      <c r="I3016" s="1">
        <v>40743</v>
      </c>
      <c r="J3016">
        <v>1.5</v>
      </c>
      <c r="L3016" s="1">
        <v>40743</v>
      </c>
      <c r="M3016">
        <v>0.5</v>
      </c>
      <c r="O3016">
        <f t="shared" si="556"/>
        <v>0.75</v>
      </c>
      <c r="P3016" s="1">
        <v>40743</v>
      </c>
      <c r="Q3016">
        <v>0.52300000000000002</v>
      </c>
      <c r="R3016" s="1">
        <v>40743</v>
      </c>
      <c r="S3016">
        <v>0.53600000000000003</v>
      </c>
      <c r="U3016" s="9">
        <f t="shared" si="555"/>
        <v>0</v>
      </c>
      <c r="X3016" s="6">
        <f t="shared" si="557"/>
        <v>40743</v>
      </c>
      <c r="Y3016">
        <f t="shared" ca="1" si="558"/>
        <v>2.25</v>
      </c>
      <c r="Z3016">
        <f t="shared" ca="1" si="559"/>
        <v>0.75</v>
      </c>
      <c r="AA3016">
        <f t="shared" ca="1" si="560"/>
        <v>1.4670000000000001</v>
      </c>
      <c r="AB3016">
        <f t="shared" ca="1" si="561"/>
        <v>1.5</v>
      </c>
      <c r="AC3016">
        <f t="shared" ca="1" si="562"/>
        <v>0.5</v>
      </c>
      <c r="AD3016">
        <f t="shared" ca="1" si="563"/>
        <v>0.75</v>
      </c>
      <c r="AE3016">
        <f t="shared" ca="1" si="564"/>
        <v>0.52300000000000002</v>
      </c>
      <c r="AF3016">
        <f t="shared" ca="1" si="565"/>
        <v>0.53600000000000003</v>
      </c>
      <c r="AG3016">
        <f t="shared" ca="1" si="566"/>
        <v>0</v>
      </c>
    </row>
    <row r="3017" spans="3:33" x14ac:dyDescent="0.3">
      <c r="C3017" s="1">
        <v>40744</v>
      </c>
      <c r="D3017">
        <v>2.25</v>
      </c>
      <c r="E3017" s="1">
        <v>40744</v>
      </c>
      <c r="F3017">
        <v>0.75</v>
      </c>
      <c r="G3017" s="1">
        <v>40744</v>
      </c>
      <c r="H3017">
        <v>1.2</v>
      </c>
      <c r="I3017" s="1">
        <v>40744</v>
      </c>
      <c r="J3017">
        <v>1.5</v>
      </c>
      <c r="L3017" s="1">
        <v>40744</v>
      </c>
      <c r="M3017">
        <v>0.5</v>
      </c>
      <c r="O3017">
        <f t="shared" si="556"/>
        <v>0.75</v>
      </c>
      <c r="P3017" s="1">
        <v>40744</v>
      </c>
      <c r="Q3017">
        <v>0.52380000000000004</v>
      </c>
      <c r="R3017" s="1">
        <v>40744</v>
      </c>
      <c r="S3017">
        <v>0.52980000000000005</v>
      </c>
      <c r="U3017" s="9">
        <f t="shared" si="555"/>
        <v>0</v>
      </c>
      <c r="X3017" s="6">
        <f t="shared" si="557"/>
        <v>40744</v>
      </c>
      <c r="Y3017">
        <f t="shared" ca="1" si="558"/>
        <v>2.25</v>
      </c>
      <c r="Z3017">
        <f t="shared" ca="1" si="559"/>
        <v>0.75</v>
      </c>
      <c r="AA3017">
        <f t="shared" ca="1" si="560"/>
        <v>1.2</v>
      </c>
      <c r="AB3017">
        <f t="shared" ca="1" si="561"/>
        <v>1.5</v>
      </c>
      <c r="AC3017">
        <f t="shared" ca="1" si="562"/>
        <v>0.5</v>
      </c>
      <c r="AD3017">
        <f t="shared" ca="1" si="563"/>
        <v>0.75</v>
      </c>
      <c r="AE3017">
        <f t="shared" ca="1" si="564"/>
        <v>0.52380000000000004</v>
      </c>
      <c r="AF3017">
        <f t="shared" ca="1" si="565"/>
        <v>0.52980000000000005</v>
      </c>
      <c r="AG3017">
        <f t="shared" ca="1" si="566"/>
        <v>0</v>
      </c>
    </row>
    <row r="3018" spans="3:33" x14ac:dyDescent="0.3">
      <c r="C3018" s="1">
        <v>40745</v>
      </c>
      <c r="D3018">
        <v>2.25</v>
      </c>
      <c r="E3018" s="1">
        <v>40745</v>
      </c>
      <c r="F3018">
        <v>0.75</v>
      </c>
      <c r="G3018" s="1">
        <v>40745</v>
      </c>
      <c r="H3018">
        <v>1.0780000000000001</v>
      </c>
      <c r="I3018" s="1">
        <v>40745</v>
      </c>
      <c r="J3018">
        <v>1.5</v>
      </c>
      <c r="L3018" s="1">
        <v>40745</v>
      </c>
      <c r="M3018">
        <v>0.5</v>
      </c>
      <c r="O3018">
        <f t="shared" si="556"/>
        <v>0.75</v>
      </c>
      <c r="P3018" s="1">
        <v>40745</v>
      </c>
      <c r="Q3018">
        <v>0.52149999999999996</v>
      </c>
      <c r="R3018" s="1">
        <v>40745</v>
      </c>
      <c r="S3018">
        <v>0.53320000000000001</v>
      </c>
      <c r="U3018" s="9">
        <f t="shared" si="555"/>
        <v>0</v>
      </c>
      <c r="X3018" s="6">
        <f t="shared" si="557"/>
        <v>40745</v>
      </c>
      <c r="Y3018">
        <f t="shared" ca="1" si="558"/>
        <v>2.25</v>
      </c>
      <c r="Z3018">
        <f t="shared" ca="1" si="559"/>
        <v>0.75</v>
      </c>
      <c r="AA3018">
        <f t="shared" ca="1" si="560"/>
        <v>1.0780000000000001</v>
      </c>
      <c r="AB3018">
        <f t="shared" ca="1" si="561"/>
        <v>1.5</v>
      </c>
      <c r="AC3018">
        <f t="shared" ca="1" si="562"/>
        <v>0.5</v>
      </c>
      <c r="AD3018">
        <f t="shared" ca="1" si="563"/>
        <v>0.75</v>
      </c>
      <c r="AE3018">
        <f t="shared" ca="1" si="564"/>
        <v>0.52149999999999996</v>
      </c>
      <c r="AF3018">
        <f t="shared" ca="1" si="565"/>
        <v>0.53320000000000001</v>
      </c>
      <c r="AG3018">
        <f t="shared" ca="1" si="566"/>
        <v>0</v>
      </c>
    </row>
    <row r="3019" spans="3:33" x14ac:dyDescent="0.3">
      <c r="C3019" s="1">
        <v>40746</v>
      </c>
      <c r="D3019">
        <v>2.25</v>
      </c>
      <c r="E3019" s="1">
        <v>40746</v>
      </c>
      <c r="F3019">
        <v>0.75</v>
      </c>
      <c r="G3019" s="1">
        <v>40746</v>
      </c>
      <c r="H3019">
        <v>0.97</v>
      </c>
      <c r="I3019" s="1">
        <v>40746</v>
      </c>
      <c r="J3019">
        <v>1.5</v>
      </c>
      <c r="L3019" s="1">
        <v>40746</v>
      </c>
      <c r="M3019">
        <v>0.5</v>
      </c>
      <c r="O3019">
        <f t="shared" si="556"/>
        <v>0.75</v>
      </c>
      <c r="P3019" s="1">
        <v>40746</v>
      </c>
      <c r="Q3019">
        <v>0.52300000000000002</v>
      </c>
      <c r="R3019" s="1">
        <v>40746</v>
      </c>
      <c r="S3019">
        <v>0.51859999999999995</v>
      </c>
      <c r="U3019" s="9">
        <f t="shared" si="555"/>
        <v>0</v>
      </c>
      <c r="X3019" s="6">
        <f t="shared" si="557"/>
        <v>40746</v>
      </c>
      <c r="Y3019">
        <f t="shared" ca="1" si="558"/>
        <v>2.25</v>
      </c>
      <c r="Z3019">
        <f t="shared" ca="1" si="559"/>
        <v>0.75</v>
      </c>
      <c r="AA3019">
        <f t="shared" ca="1" si="560"/>
        <v>0.97</v>
      </c>
      <c r="AB3019">
        <f t="shared" ca="1" si="561"/>
        <v>1.5</v>
      </c>
      <c r="AC3019">
        <f t="shared" ca="1" si="562"/>
        <v>0.5</v>
      </c>
      <c r="AD3019">
        <f t="shared" ca="1" si="563"/>
        <v>0.75</v>
      </c>
      <c r="AE3019">
        <f t="shared" ca="1" si="564"/>
        <v>0.52300000000000002</v>
      </c>
      <c r="AF3019">
        <f t="shared" ca="1" si="565"/>
        <v>0.51859999999999995</v>
      </c>
      <c r="AG3019">
        <f t="shared" ca="1" si="566"/>
        <v>0</v>
      </c>
    </row>
    <row r="3020" spans="3:33" x14ac:dyDescent="0.3">
      <c r="C3020" s="1">
        <v>40749</v>
      </c>
      <c r="D3020">
        <v>2.25</v>
      </c>
      <c r="E3020" s="1">
        <v>40749</v>
      </c>
      <c r="F3020">
        <v>0.75</v>
      </c>
      <c r="G3020" s="1">
        <v>40749</v>
      </c>
      <c r="H3020">
        <v>0.97499999999999998</v>
      </c>
      <c r="I3020" s="1">
        <v>40749</v>
      </c>
      <c r="J3020">
        <v>1.5</v>
      </c>
      <c r="L3020" s="1">
        <v>40749</v>
      </c>
      <c r="M3020">
        <v>0.5</v>
      </c>
      <c r="O3020">
        <f t="shared" si="556"/>
        <v>0.75</v>
      </c>
      <c r="P3020" s="1">
        <v>40749</v>
      </c>
      <c r="Q3020">
        <v>0.52239999999999998</v>
      </c>
      <c r="R3020" s="1">
        <v>40749</v>
      </c>
      <c r="S3020">
        <v>0.51190000000000002</v>
      </c>
      <c r="U3020" s="9">
        <f t="shared" si="555"/>
        <v>0</v>
      </c>
      <c r="X3020" s="6">
        <f t="shared" si="557"/>
        <v>40749</v>
      </c>
      <c r="Y3020">
        <f t="shared" ca="1" si="558"/>
        <v>2.25</v>
      </c>
      <c r="Z3020">
        <f t="shared" ca="1" si="559"/>
        <v>0.75</v>
      </c>
      <c r="AA3020">
        <f t="shared" ca="1" si="560"/>
        <v>0.97499999999999998</v>
      </c>
      <c r="AB3020">
        <f t="shared" ca="1" si="561"/>
        <v>1.5</v>
      </c>
      <c r="AC3020">
        <f t="shared" ca="1" si="562"/>
        <v>0.5</v>
      </c>
      <c r="AD3020">
        <f t="shared" ca="1" si="563"/>
        <v>0.75</v>
      </c>
      <c r="AE3020">
        <f t="shared" ca="1" si="564"/>
        <v>0.52239999999999998</v>
      </c>
      <c r="AF3020">
        <f t="shared" ca="1" si="565"/>
        <v>0.51190000000000002</v>
      </c>
      <c r="AG3020">
        <f t="shared" ca="1" si="566"/>
        <v>0</v>
      </c>
    </row>
    <row r="3021" spans="3:33" x14ac:dyDescent="0.3">
      <c r="C3021" s="1">
        <v>40750</v>
      </c>
      <c r="D3021">
        <v>2.25</v>
      </c>
      <c r="E3021" s="1">
        <v>40750</v>
      </c>
      <c r="F3021">
        <v>0.75</v>
      </c>
      <c r="G3021" s="1">
        <v>40750</v>
      </c>
      <c r="H3021">
        <v>0.99099999999999999</v>
      </c>
      <c r="I3021" s="1">
        <v>40750</v>
      </c>
      <c r="J3021">
        <v>1.5</v>
      </c>
      <c r="L3021" s="1">
        <v>40750</v>
      </c>
      <c r="M3021">
        <v>0.5</v>
      </c>
      <c r="O3021">
        <f t="shared" si="556"/>
        <v>0.75</v>
      </c>
      <c r="P3021" s="1">
        <v>40750</v>
      </c>
      <c r="Q3021">
        <v>0.51749999999999996</v>
      </c>
      <c r="R3021" s="1">
        <v>40750</v>
      </c>
      <c r="S3021">
        <v>0.51349999999999996</v>
      </c>
      <c r="U3021" s="9">
        <f t="shared" si="555"/>
        <v>0</v>
      </c>
      <c r="X3021" s="6">
        <f t="shared" si="557"/>
        <v>40750</v>
      </c>
      <c r="Y3021">
        <f t="shared" ca="1" si="558"/>
        <v>2.25</v>
      </c>
      <c r="Z3021">
        <f t="shared" ca="1" si="559"/>
        <v>0.75</v>
      </c>
      <c r="AA3021">
        <f t="shared" ca="1" si="560"/>
        <v>0.99099999999999999</v>
      </c>
      <c r="AB3021">
        <f t="shared" ca="1" si="561"/>
        <v>1.5</v>
      </c>
      <c r="AC3021">
        <f t="shared" ca="1" si="562"/>
        <v>0.5</v>
      </c>
      <c r="AD3021">
        <f t="shared" ca="1" si="563"/>
        <v>0.75</v>
      </c>
      <c r="AE3021">
        <f t="shared" ca="1" si="564"/>
        <v>0.51749999999999996</v>
      </c>
      <c r="AF3021">
        <f t="shared" ca="1" si="565"/>
        <v>0.51349999999999996</v>
      </c>
      <c r="AG3021">
        <f t="shared" ca="1" si="566"/>
        <v>0</v>
      </c>
    </row>
    <row r="3022" spans="3:33" x14ac:dyDescent="0.3">
      <c r="C3022" s="1">
        <v>40751</v>
      </c>
      <c r="D3022">
        <v>2.25</v>
      </c>
      <c r="E3022" s="1">
        <v>40751</v>
      </c>
      <c r="F3022">
        <v>0.75</v>
      </c>
      <c r="G3022" s="1">
        <v>40751</v>
      </c>
      <c r="H3022">
        <v>0.95299999999999996</v>
      </c>
      <c r="I3022" s="1">
        <v>40751</v>
      </c>
      <c r="J3022">
        <v>1.5</v>
      </c>
      <c r="L3022" s="1">
        <v>40751</v>
      </c>
      <c r="M3022">
        <v>0.5</v>
      </c>
      <c r="O3022">
        <f t="shared" si="556"/>
        <v>0.75</v>
      </c>
      <c r="P3022" s="1">
        <v>40751</v>
      </c>
      <c r="Q3022">
        <v>0.52400000000000002</v>
      </c>
      <c r="R3022" s="1">
        <v>40751</v>
      </c>
      <c r="S3022">
        <v>0.53190000000000004</v>
      </c>
      <c r="U3022" s="9">
        <f t="shared" si="555"/>
        <v>0</v>
      </c>
      <c r="X3022" s="6">
        <f t="shared" si="557"/>
        <v>40751</v>
      </c>
      <c r="Y3022">
        <f t="shared" ca="1" si="558"/>
        <v>2.25</v>
      </c>
      <c r="Z3022">
        <f t="shared" ca="1" si="559"/>
        <v>0.75</v>
      </c>
      <c r="AA3022">
        <f t="shared" ca="1" si="560"/>
        <v>0.95299999999999996</v>
      </c>
      <c r="AB3022">
        <f t="shared" ca="1" si="561"/>
        <v>1.5</v>
      </c>
      <c r="AC3022">
        <f t="shared" ca="1" si="562"/>
        <v>0.5</v>
      </c>
      <c r="AD3022">
        <f t="shared" ca="1" si="563"/>
        <v>0.75</v>
      </c>
      <c r="AE3022">
        <f t="shared" ca="1" si="564"/>
        <v>0.52400000000000002</v>
      </c>
      <c r="AF3022">
        <f t="shared" ca="1" si="565"/>
        <v>0.53190000000000004</v>
      </c>
      <c r="AG3022">
        <f t="shared" ca="1" si="566"/>
        <v>0</v>
      </c>
    </row>
    <row r="3023" spans="3:33" x14ac:dyDescent="0.3">
      <c r="C3023" s="1">
        <v>40752</v>
      </c>
      <c r="D3023">
        <v>2.25</v>
      </c>
      <c r="E3023" s="1">
        <v>40752</v>
      </c>
      <c r="F3023">
        <v>0.75</v>
      </c>
      <c r="G3023" s="1">
        <v>40752</v>
      </c>
      <c r="H3023">
        <v>0.89900000000000002</v>
      </c>
      <c r="I3023" s="1">
        <v>40752</v>
      </c>
      <c r="J3023">
        <v>1.5</v>
      </c>
      <c r="L3023" s="1">
        <v>40752</v>
      </c>
      <c r="M3023">
        <v>0.5</v>
      </c>
      <c r="O3023">
        <f t="shared" si="556"/>
        <v>0.75</v>
      </c>
      <c r="P3023" s="1">
        <v>40752</v>
      </c>
      <c r="Q3023">
        <v>0.5242</v>
      </c>
      <c r="R3023" s="1">
        <v>40752</v>
      </c>
      <c r="S3023">
        <v>0.53169999999999995</v>
      </c>
      <c r="U3023" s="9">
        <f t="shared" si="555"/>
        <v>0</v>
      </c>
      <c r="X3023" s="6">
        <f t="shared" si="557"/>
        <v>40752</v>
      </c>
      <c r="Y3023">
        <f t="shared" ca="1" si="558"/>
        <v>2.25</v>
      </c>
      <c r="Z3023">
        <f t="shared" ca="1" si="559"/>
        <v>0.75</v>
      </c>
      <c r="AA3023">
        <f t="shared" ca="1" si="560"/>
        <v>0.89900000000000002</v>
      </c>
      <c r="AB3023">
        <f t="shared" ca="1" si="561"/>
        <v>1.5</v>
      </c>
      <c r="AC3023">
        <f t="shared" ca="1" si="562"/>
        <v>0.5</v>
      </c>
      <c r="AD3023">
        <f t="shared" ca="1" si="563"/>
        <v>0.75</v>
      </c>
      <c r="AE3023">
        <f t="shared" ca="1" si="564"/>
        <v>0.5242</v>
      </c>
      <c r="AF3023">
        <f t="shared" ca="1" si="565"/>
        <v>0.53169999999999995</v>
      </c>
      <c r="AG3023">
        <f t="shared" ca="1" si="566"/>
        <v>0</v>
      </c>
    </row>
    <row r="3024" spans="3:33" x14ac:dyDescent="0.3">
      <c r="C3024" s="1">
        <v>40753</v>
      </c>
      <c r="D3024">
        <v>2.25</v>
      </c>
      <c r="E3024" s="1">
        <v>40753</v>
      </c>
      <c r="F3024">
        <v>0.75</v>
      </c>
      <c r="G3024" s="1">
        <v>40753</v>
      </c>
      <c r="H3024">
        <v>0.97199999999999998</v>
      </c>
      <c r="I3024" s="1">
        <v>40753</v>
      </c>
      <c r="J3024">
        <v>1.5</v>
      </c>
      <c r="L3024" s="1">
        <v>40753</v>
      </c>
      <c r="M3024">
        <v>0.5</v>
      </c>
      <c r="O3024">
        <f t="shared" si="556"/>
        <v>0.75</v>
      </c>
      <c r="P3024" s="1">
        <v>40753</v>
      </c>
      <c r="Q3024">
        <v>0.55620000000000003</v>
      </c>
      <c r="R3024" s="1">
        <v>40753</v>
      </c>
      <c r="S3024">
        <v>0.5333</v>
      </c>
      <c r="U3024" s="9">
        <f t="shared" si="555"/>
        <v>0</v>
      </c>
      <c r="X3024" s="6">
        <f t="shared" si="557"/>
        <v>40753</v>
      </c>
      <c r="Y3024">
        <f t="shared" ca="1" si="558"/>
        <v>2.25</v>
      </c>
      <c r="Z3024">
        <f t="shared" ca="1" si="559"/>
        <v>0.75</v>
      </c>
      <c r="AA3024">
        <f t="shared" ca="1" si="560"/>
        <v>0.97199999999999998</v>
      </c>
      <c r="AB3024">
        <f t="shared" ca="1" si="561"/>
        <v>1.5</v>
      </c>
      <c r="AC3024">
        <f t="shared" ca="1" si="562"/>
        <v>0.5</v>
      </c>
      <c r="AD3024">
        <f t="shared" ca="1" si="563"/>
        <v>0.75</v>
      </c>
      <c r="AE3024">
        <f t="shared" ca="1" si="564"/>
        <v>0.55620000000000003</v>
      </c>
      <c r="AF3024">
        <f t="shared" ca="1" si="565"/>
        <v>0.5333</v>
      </c>
      <c r="AG3024">
        <f t="shared" ca="1" si="566"/>
        <v>0</v>
      </c>
    </row>
    <row r="3025" spans="3:33" x14ac:dyDescent="0.3">
      <c r="C3025" s="1">
        <v>40756</v>
      </c>
      <c r="D3025">
        <v>2.25</v>
      </c>
      <c r="E3025" s="1">
        <v>40756</v>
      </c>
      <c r="F3025">
        <v>0.75</v>
      </c>
      <c r="G3025" s="1">
        <v>40756</v>
      </c>
      <c r="H3025">
        <v>0.91200000000000003</v>
      </c>
      <c r="I3025" s="1">
        <v>40756</v>
      </c>
      <c r="J3025">
        <v>1.5</v>
      </c>
      <c r="L3025" s="1">
        <v>40756</v>
      </c>
      <c r="M3025">
        <v>0.5</v>
      </c>
      <c r="O3025">
        <f t="shared" si="556"/>
        <v>0.75</v>
      </c>
      <c r="P3025" s="1">
        <v>40756</v>
      </c>
      <c r="Q3025">
        <v>0.53280000000000005</v>
      </c>
      <c r="R3025" s="1">
        <v>40756</v>
      </c>
      <c r="S3025">
        <v>0.53400000000000003</v>
      </c>
      <c r="U3025" s="9">
        <f t="shared" si="555"/>
        <v>0</v>
      </c>
      <c r="X3025" s="6">
        <f t="shared" si="557"/>
        <v>40756</v>
      </c>
      <c r="Y3025">
        <f t="shared" ca="1" si="558"/>
        <v>2.25</v>
      </c>
      <c r="Z3025">
        <f t="shared" ca="1" si="559"/>
        <v>0.75</v>
      </c>
      <c r="AA3025">
        <f t="shared" ca="1" si="560"/>
        <v>0.91200000000000003</v>
      </c>
      <c r="AB3025">
        <f t="shared" ca="1" si="561"/>
        <v>1.5</v>
      </c>
      <c r="AC3025">
        <f t="shared" ca="1" si="562"/>
        <v>0.5</v>
      </c>
      <c r="AD3025">
        <f t="shared" ca="1" si="563"/>
        <v>0.75</v>
      </c>
      <c r="AE3025">
        <f t="shared" ca="1" si="564"/>
        <v>0.53280000000000005</v>
      </c>
      <c r="AF3025">
        <f t="shared" ca="1" si="565"/>
        <v>0.53400000000000003</v>
      </c>
      <c r="AG3025">
        <f t="shared" ca="1" si="566"/>
        <v>0</v>
      </c>
    </row>
    <row r="3026" spans="3:33" x14ac:dyDescent="0.3">
      <c r="C3026" s="1">
        <v>40757</v>
      </c>
      <c r="D3026">
        <v>2.25</v>
      </c>
      <c r="E3026" s="1">
        <v>40757</v>
      </c>
      <c r="F3026">
        <v>0.75</v>
      </c>
      <c r="G3026" s="1">
        <v>40757</v>
      </c>
      <c r="H3026">
        <v>0.94099999999999995</v>
      </c>
      <c r="I3026" s="1">
        <v>40757</v>
      </c>
      <c r="J3026">
        <v>1.5</v>
      </c>
      <c r="L3026" s="1">
        <v>40757</v>
      </c>
      <c r="M3026">
        <v>0.5</v>
      </c>
      <c r="O3026">
        <f t="shared" si="556"/>
        <v>0.75</v>
      </c>
      <c r="P3026" s="1">
        <v>40757</v>
      </c>
      <c r="Q3026">
        <v>0.5353</v>
      </c>
      <c r="R3026" s="1">
        <v>40757</v>
      </c>
      <c r="S3026">
        <v>0.53139999999999998</v>
      </c>
      <c r="U3026" s="9">
        <f t="shared" si="555"/>
        <v>0</v>
      </c>
      <c r="X3026" s="6">
        <f t="shared" si="557"/>
        <v>40757</v>
      </c>
      <c r="Y3026">
        <f t="shared" ca="1" si="558"/>
        <v>2.25</v>
      </c>
      <c r="Z3026">
        <f t="shared" ca="1" si="559"/>
        <v>0.75</v>
      </c>
      <c r="AA3026">
        <f t="shared" ca="1" si="560"/>
        <v>0.94099999999999995</v>
      </c>
      <c r="AB3026">
        <f t="shared" ca="1" si="561"/>
        <v>1.5</v>
      </c>
      <c r="AC3026">
        <f t="shared" ca="1" si="562"/>
        <v>0.5</v>
      </c>
      <c r="AD3026">
        <f t="shared" ca="1" si="563"/>
        <v>0.75</v>
      </c>
      <c r="AE3026">
        <f t="shared" ca="1" si="564"/>
        <v>0.5353</v>
      </c>
      <c r="AF3026">
        <f t="shared" ca="1" si="565"/>
        <v>0.53139999999999998</v>
      </c>
      <c r="AG3026">
        <f t="shared" ca="1" si="566"/>
        <v>0</v>
      </c>
    </row>
    <row r="3027" spans="3:33" x14ac:dyDescent="0.3">
      <c r="C3027" s="1">
        <v>40758</v>
      </c>
      <c r="D3027">
        <v>2.25</v>
      </c>
      <c r="E3027" s="1">
        <v>40758</v>
      </c>
      <c r="F3027">
        <v>0.75</v>
      </c>
      <c r="G3027" s="1">
        <v>40758</v>
      </c>
      <c r="H3027">
        <v>0.85799999999999998</v>
      </c>
      <c r="I3027" s="1">
        <v>40758</v>
      </c>
      <c r="J3027">
        <v>1.5</v>
      </c>
      <c r="L3027" s="1">
        <v>40758</v>
      </c>
      <c r="M3027">
        <v>0.5</v>
      </c>
      <c r="O3027">
        <f t="shared" si="556"/>
        <v>0.75</v>
      </c>
      <c r="P3027" s="1">
        <v>40758</v>
      </c>
      <c r="Q3027">
        <v>0.53520000000000001</v>
      </c>
      <c r="R3027" s="1">
        <v>40758</v>
      </c>
      <c r="S3027">
        <v>0.52700000000000002</v>
      </c>
      <c r="U3027" s="9">
        <f t="shared" si="555"/>
        <v>0</v>
      </c>
      <c r="X3027" s="6">
        <f t="shared" si="557"/>
        <v>40758</v>
      </c>
      <c r="Y3027">
        <f t="shared" ca="1" si="558"/>
        <v>2.25</v>
      </c>
      <c r="Z3027">
        <f t="shared" ca="1" si="559"/>
        <v>0.75</v>
      </c>
      <c r="AA3027">
        <f t="shared" ca="1" si="560"/>
        <v>0.85799999999999998</v>
      </c>
      <c r="AB3027">
        <f t="shared" ca="1" si="561"/>
        <v>1.5</v>
      </c>
      <c r="AC3027">
        <f t="shared" ca="1" si="562"/>
        <v>0.5</v>
      </c>
      <c r="AD3027">
        <f t="shared" ca="1" si="563"/>
        <v>0.75</v>
      </c>
      <c r="AE3027">
        <f t="shared" ca="1" si="564"/>
        <v>0.53520000000000001</v>
      </c>
      <c r="AF3027">
        <f t="shared" ca="1" si="565"/>
        <v>0.52700000000000002</v>
      </c>
      <c r="AG3027">
        <f t="shared" ca="1" si="566"/>
        <v>0</v>
      </c>
    </row>
    <row r="3028" spans="3:33" x14ac:dyDescent="0.3">
      <c r="C3028" s="1">
        <v>40759</v>
      </c>
      <c r="D3028">
        <v>2.25</v>
      </c>
      <c r="E3028" s="1">
        <v>40759</v>
      </c>
      <c r="F3028">
        <v>0.75</v>
      </c>
      <c r="G3028" s="1">
        <v>40759</v>
      </c>
      <c r="H3028">
        <v>0.85099999999999998</v>
      </c>
      <c r="I3028" s="1">
        <v>40759</v>
      </c>
      <c r="J3028">
        <v>1.5</v>
      </c>
      <c r="L3028" s="1">
        <v>40759</v>
      </c>
      <c r="M3028">
        <v>0.5</v>
      </c>
      <c r="O3028">
        <f t="shared" si="556"/>
        <v>0.75</v>
      </c>
      <c r="P3028" s="1">
        <v>40759</v>
      </c>
      <c r="Q3028">
        <v>0.52659999999999996</v>
      </c>
      <c r="R3028" s="1">
        <v>40759</v>
      </c>
      <c r="S3028">
        <v>0.53069999999999995</v>
      </c>
      <c r="U3028" s="9">
        <f t="shared" si="555"/>
        <v>0</v>
      </c>
      <c r="X3028" s="6">
        <f t="shared" si="557"/>
        <v>40759</v>
      </c>
      <c r="Y3028">
        <f t="shared" ca="1" si="558"/>
        <v>2.25</v>
      </c>
      <c r="Z3028">
        <f t="shared" ca="1" si="559"/>
        <v>0.75</v>
      </c>
      <c r="AA3028">
        <f t="shared" ca="1" si="560"/>
        <v>0.85099999999999998</v>
      </c>
      <c r="AB3028">
        <f t="shared" ca="1" si="561"/>
        <v>1.5</v>
      </c>
      <c r="AC3028">
        <f t="shared" ca="1" si="562"/>
        <v>0.5</v>
      </c>
      <c r="AD3028">
        <f t="shared" ca="1" si="563"/>
        <v>0.75</v>
      </c>
      <c r="AE3028">
        <f t="shared" ca="1" si="564"/>
        <v>0.52659999999999996</v>
      </c>
      <c r="AF3028">
        <f t="shared" ca="1" si="565"/>
        <v>0.53069999999999995</v>
      </c>
      <c r="AG3028">
        <f t="shared" ca="1" si="566"/>
        <v>0</v>
      </c>
    </row>
    <row r="3029" spans="3:33" x14ac:dyDescent="0.3">
      <c r="C3029" s="1">
        <v>40760</v>
      </c>
      <c r="D3029">
        <v>2.25</v>
      </c>
      <c r="E3029" s="1">
        <v>40760</v>
      </c>
      <c r="F3029">
        <v>0.75</v>
      </c>
      <c r="G3029" s="1">
        <v>40760</v>
      </c>
      <c r="H3029">
        <v>0.84599999999999997</v>
      </c>
      <c r="I3029" s="1">
        <v>40760</v>
      </c>
      <c r="J3029">
        <v>1.5</v>
      </c>
      <c r="L3029" s="1">
        <v>40760</v>
      </c>
      <c r="M3029">
        <v>0.5</v>
      </c>
      <c r="O3029">
        <f t="shared" si="556"/>
        <v>0.75</v>
      </c>
      <c r="P3029" s="1">
        <v>40760</v>
      </c>
      <c r="Q3029">
        <v>0.52410000000000001</v>
      </c>
      <c r="R3029" s="1">
        <v>40760</v>
      </c>
      <c r="S3029">
        <v>0.52910000000000001</v>
      </c>
      <c r="U3029" s="9">
        <f t="shared" si="555"/>
        <v>0</v>
      </c>
      <c r="X3029" s="6">
        <f t="shared" si="557"/>
        <v>40760</v>
      </c>
      <c r="Y3029">
        <f t="shared" ca="1" si="558"/>
        <v>2.25</v>
      </c>
      <c r="Z3029">
        <f t="shared" ca="1" si="559"/>
        <v>0.75</v>
      </c>
      <c r="AA3029">
        <f t="shared" ca="1" si="560"/>
        <v>0.84599999999999997</v>
      </c>
      <c r="AB3029">
        <f t="shared" ca="1" si="561"/>
        <v>1.5</v>
      </c>
      <c r="AC3029">
        <f t="shared" ca="1" si="562"/>
        <v>0.5</v>
      </c>
      <c r="AD3029">
        <f t="shared" ca="1" si="563"/>
        <v>0.75</v>
      </c>
      <c r="AE3029">
        <f t="shared" ca="1" si="564"/>
        <v>0.52410000000000001</v>
      </c>
      <c r="AF3029">
        <f t="shared" ca="1" si="565"/>
        <v>0.52910000000000001</v>
      </c>
      <c r="AG3029">
        <f t="shared" ca="1" si="566"/>
        <v>0</v>
      </c>
    </row>
    <row r="3030" spans="3:33" x14ac:dyDescent="0.3">
      <c r="C3030" s="1">
        <v>40763</v>
      </c>
      <c r="D3030">
        <v>2.25</v>
      </c>
      <c r="E3030" s="1">
        <v>40763</v>
      </c>
      <c r="F3030">
        <v>0.75</v>
      </c>
      <c r="G3030" s="1">
        <v>40763</v>
      </c>
      <c r="H3030">
        <v>0.86</v>
      </c>
      <c r="I3030" s="1">
        <v>40763</v>
      </c>
      <c r="J3030">
        <v>1.5</v>
      </c>
      <c r="L3030" s="1">
        <v>40763</v>
      </c>
      <c r="M3030">
        <v>0.5</v>
      </c>
      <c r="O3030">
        <f t="shared" si="556"/>
        <v>0.75</v>
      </c>
      <c r="P3030" s="1">
        <v>40763</v>
      </c>
      <c r="Q3030">
        <v>0.52580000000000005</v>
      </c>
      <c r="R3030" s="1">
        <v>40763</v>
      </c>
      <c r="S3030">
        <v>0.53749999999999998</v>
      </c>
      <c r="U3030" s="9">
        <f t="shared" si="555"/>
        <v>0</v>
      </c>
      <c r="X3030" s="6">
        <f t="shared" si="557"/>
        <v>40763</v>
      </c>
      <c r="Y3030">
        <f t="shared" ca="1" si="558"/>
        <v>2.25</v>
      </c>
      <c r="Z3030">
        <f t="shared" ca="1" si="559"/>
        <v>0.75</v>
      </c>
      <c r="AA3030">
        <f t="shared" ca="1" si="560"/>
        <v>0.86</v>
      </c>
      <c r="AB3030">
        <f t="shared" ca="1" si="561"/>
        <v>1.5</v>
      </c>
      <c r="AC3030">
        <f t="shared" ca="1" si="562"/>
        <v>0.5</v>
      </c>
      <c r="AD3030">
        <f t="shared" ca="1" si="563"/>
        <v>0.75</v>
      </c>
      <c r="AE3030">
        <f t="shared" ca="1" si="564"/>
        <v>0.52580000000000005</v>
      </c>
      <c r="AF3030">
        <f t="shared" ca="1" si="565"/>
        <v>0.53749999999999998</v>
      </c>
      <c r="AG3030">
        <f t="shared" ca="1" si="566"/>
        <v>0</v>
      </c>
    </row>
    <row r="3031" spans="3:33" x14ac:dyDescent="0.3">
      <c r="C3031" s="1">
        <v>40764</v>
      </c>
      <c r="D3031">
        <v>2.25</v>
      </c>
      <c r="E3031" s="1">
        <v>40764</v>
      </c>
      <c r="F3031">
        <v>0.75</v>
      </c>
      <c r="G3031" s="1">
        <v>40764</v>
      </c>
      <c r="H3031">
        <v>1.2110000000000001</v>
      </c>
      <c r="I3031" s="1">
        <v>40764</v>
      </c>
      <c r="J3031">
        <v>1.5</v>
      </c>
      <c r="L3031" s="1">
        <v>40764</v>
      </c>
      <c r="M3031">
        <v>0.5</v>
      </c>
      <c r="O3031">
        <f t="shared" si="556"/>
        <v>0.75</v>
      </c>
      <c r="P3031" s="1">
        <v>40764</v>
      </c>
      <c r="Q3031">
        <v>0.52580000000000005</v>
      </c>
      <c r="R3031" s="1">
        <v>40764</v>
      </c>
      <c r="S3031">
        <v>0.52900000000000003</v>
      </c>
      <c r="U3031" s="9">
        <f t="shared" si="555"/>
        <v>0</v>
      </c>
      <c r="X3031" s="6">
        <f t="shared" si="557"/>
        <v>40764</v>
      </c>
      <c r="Y3031">
        <f t="shared" ca="1" si="558"/>
        <v>2.25</v>
      </c>
      <c r="Z3031">
        <f t="shared" ca="1" si="559"/>
        <v>0.75</v>
      </c>
      <c r="AA3031">
        <f t="shared" ca="1" si="560"/>
        <v>1.2110000000000001</v>
      </c>
      <c r="AB3031">
        <f t="shared" ca="1" si="561"/>
        <v>1.5</v>
      </c>
      <c r="AC3031">
        <f t="shared" ca="1" si="562"/>
        <v>0.5</v>
      </c>
      <c r="AD3031">
        <f t="shared" ca="1" si="563"/>
        <v>0.75</v>
      </c>
      <c r="AE3031">
        <f t="shared" ca="1" si="564"/>
        <v>0.52580000000000005</v>
      </c>
      <c r="AF3031">
        <f t="shared" ca="1" si="565"/>
        <v>0.52900000000000003</v>
      </c>
      <c r="AG3031">
        <f t="shared" ca="1" si="566"/>
        <v>0</v>
      </c>
    </row>
    <row r="3032" spans="3:33" x14ac:dyDescent="0.3">
      <c r="C3032" s="1">
        <v>40765</v>
      </c>
      <c r="D3032">
        <v>2.25</v>
      </c>
      <c r="E3032" s="1">
        <v>40765</v>
      </c>
      <c r="F3032">
        <v>0.75</v>
      </c>
      <c r="G3032" s="1">
        <v>40765</v>
      </c>
      <c r="H3032">
        <v>1.006</v>
      </c>
      <c r="I3032" s="1">
        <v>40765</v>
      </c>
      <c r="J3032">
        <v>1.5</v>
      </c>
      <c r="L3032" s="1">
        <v>40765</v>
      </c>
      <c r="M3032">
        <v>0.5</v>
      </c>
      <c r="O3032">
        <f t="shared" si="556"/>
        <v>0.75</v>
      </c>
      <c r="P3032" s="1">
        <v>40765</v>
      </c>
      <c r="Q3032">
        <v>0.52780000000000005</v>
      </c>
      <c r="R3032" s="1">
        <v>40765</v>
      </c>
      <c r="S3032">
        <v>0.52329999999999999</v>
      </c>
      <c r="U3032" s="9">
        <f t="shared" si="555"/>
        <v>0</v>
      </c>
      <c r="X3032" s="6">
        <f t="shared" si="557"/>
        <v>40765</v>
      </c>
      <c r="Y3032">
        <f t="shared" ca="1" si="558"/>
        <v>2.25</v>
      </c>
      <c r="Z3032">
        <f t="shared" ca="1" si="559"/>
        <v>0.75</v>
      </c>
      <c r="AA3032">
        <f t="shared" ca="1" si="560"/>
        <v>1.006</v>
      </c>
      <c r="AB3032">
        <f t="shared" ca="1" si="561"/>
        <v>1.5</v>
      </c>
      <c r="AC3032">
        <f t="shared" ca="1" si="562"/>
        <v>0.5</v>
      </c>
      <c r="AD3032">
        <f t="shared" ca="1" si="563"/>
        <v>0.75</v>
      </c>
      <c r="AE3032">
        <f t="shared" ca="1" si="564"/>
        <v>0.52780000000000005</v>
      </c>
      <c r="AF3032">
        <f t="shared" ca="1" si="565"/>
        <v>0.52329999999999999</v>
      </c>
      <c r="AG3032">
        <f t="shared" ca="1" si="566"/>
        <v>0</v>
      </c>
    </row>
    <row r="3033" spans="3:33" x14ac:dyDescent="0.3">
      <c r="C3033" s="1">
        <v>40766</v>
      </c>
      <c r="D3033">
        <v>2.25</v>
      </c>
      <c r="E3033" s="1">
        <v>40766</v>
      </c>
      <c r="F3033">
        <v>0.75</v>
      </c>
      <c r="G3033" s="1">
        <v>40766</v>
      </c>
      <c r="H3033">
        <v>0.90300000000000002</v>
      </c>
      <c r="I3033" s="1">
        <v>40766</v>
      </c>
      <c r="J3033">
        <v>1.5</v>
      </c>
      <c r="L3033" s="1">
        <v>40766</v>
      </c>
      <c r="M3033">
        <v>0.5</v>
      </c>
      <c r="O3033">
        <f t="shared" si="556"/>
        <v>0.75</v>
      </c>
      <c r="P3033" s="1">
        <v>40766</v>
      </c>
      <c r="Q3033">
        <v>0.53149999999999997</v>
      </c>
      <c r="R3033" s="1">
        <v>40766</v>
      </c>
      <c r="S3033">
        <v>0.53559999999999997</v>
      </c>
      <c r="U3033" s="9">
        <f t="shared" si="555"/>
        <v>0</v>
      </c>
      <c r="X3033" s="6">
        <f t="shared" si="557"/>
        <v>40766</v>
      </c>
      <c r="Y3033">
        <f t="shared" ca="1" si="558"/>
        <v>2.25</v>
      </c>
      <c r="Z3033">
        <f t="shared" ca="1" si="559"/>
        <v>0.75</v>
      </c>
      <c r="AA3033">
        <f t="shared" ca="1" si="560"/>
        <v>0.90300000000000002</v>
      </c>
      <c r="AB3033">
        <f t="shared" ca="1" si="561"/>
        <v>1.5</v>
      </c>
      <c r="AC3033">
        <f t="shared" ca="1" si="562"/>
        <v>0.5</v>
      </c>
      <c r="AD3033">
        <f t="shared" ca="1" si="563"/>
        <v>0.75</v>
      </c>
      <c r="AE3033">
        <f t="shared" ca="1" si="564"/>
        <v>0.53149999999999997</v>
      </c>
      <c r="AF3033">
        <f t="shared" ca="1" si="565"/>
        <v>0.53559999999999997</v>
      </c>
      <c r="AG3033">
        <f t="shared" ca="1" si="566"/>
        <v>0</v>
      </c>
    </row>
    <row r="3034" spans="3:33" x14ac:dyDescent="0.3">
      <c r="C3034" s="1">
        <v>40767</v>
      </c>
      <c r="D3034">
        <v>2.25</v>
      </c>
      <c r="E3034" s="1">
        <v>40767</v>
      </c>
      <c r="F3034">
        <v>0.75</v>
      </c>
      <c r="G3034" s="1">
        <v>40767</v>
      </c>
      <c r="H3034">
        <v>0.88</v>
      </c>
      <c r="I3034" s="1">
        <v>40767</v>
      </c>
      <c r="J3034">
        <v>1.5</v>
      </c>
      <c r="L3034" s="1">
        <v>40767</v>
      </c>
      <c r="M3034">
        <v>0.5</v>
      </c>
      <c r="O3034">
        <f t="shared" si="556"/>
        <v>0.75</v>
      </c>
      <c r="P3034" s="1">
        <v>40767</v>
      </c>
      <c r="Q3034">
        <v>0.53280000000000005</v>
      </c>
      <c r="R3034" s="1">
        <v>40767</v>
      </c>
      <c r="S3034">
        <v>0.53369999999999995</v>
      </c>
      <c r="U3034" s="9">
        <f t="shared" si="555"/>
        <v>0</v>
      </c>
      <c r="X3034" s="6">
        <f t="shared" si="557"/>
        <v>40767</v>
      </c>
      <c r="Y3034">
        <f t="shared" ca="1" si="558"/>
        <v>2.25</v>
      </c>
      <c r="Z3034">
        <f t="shared" ca="1" si="559"/>
        <v>0.75</v>
      </c>
      <c r="AA3034">
        <f t="shared" ca="1" si="560"/>
        <v>0.88</v>
      </c>
      <c r="AB3034">
        <f t="shared" ca="1" si="561"/>
        <v>1.5</v>
      </c>
      <c r="AC3034">
        <f t="shared" ca="1" si="562"/>
        <v>0.5</v>
      </c>
      <c r="AD3034">
        <f t="shared" ca="1" si="563"/>
        <v>0.75</v>
      </c>
      <c r="AE3034">
        <f t="shared" ca="1" si="564"/>
        <v>0.53280000000000005</v>
      </c>
      <c r="AF3034">
        <f t="shared" ca="1" si="565"/>
        <v>0.53369999999999995</v>
      </c>
      <c r="AG3034">
        <f t="shared" ca="1" si="566"/>
        <v>0</v>
      </c>
    </row>
    <row r="3035" spans="3:33" x14ac:dyDescent="0.3">
      <c r="C3035" s="1">
        <v>40770</v>
      </c>
      <c r="D3035">
        <v>2.25</v>
      </c>
      <c r="E3035" s="1">
        <v>40770</v>
      </c>
      <c r="F3035">
        <v>0.75</v>
      </c>
      <c r="G3035" s="1">
        <v>40770</v>
      </c>
      <c r="H3035">
        <v>0.874</v>
      </c>
      <c r="I3035" s="1">
        <v>40770</v>
      </c>
      <c r="J3035">
        <v>1.5</v>
      </c>
      <c r="L3035" s="1">
        <v>40770</v>
      </c>
      <c r="M3035">
        <v>0.5</v>
      </c>
      <c r="O3035">
        <f t="shared" si="556"/>
        <v>0.75</v>
      </c>
      <c r="P3035" s="1">
        <v>40770</v>
      </c>
      <c r="Q3035">
        <v>0.5373</v>
      </c>
      <c r="R3035" s="1">
        <v>40770</v>
      </c>
      <c r="S3035">
        <v>0.51019999999999999</v>
      </c>
      <c r="U3035" s="9">
        <f t="shared" si="555"/>
        <v>0</v>
      </c>
      <c r="X3035" s="6">
        <f t="shared" si="557"/>
        <v>40770</v>
      </c>
      <c r="Y3035">
        <f t="shared" ca="1" si="558"/>
        <v>2.25</v>
      </c>
      <c r="Z3035">
        <f t="shared" ca="1" si="559"/>
        <v>0.75</v>
      </c>
      <c r="AA3035">
        <f t="shared" ca="1" si="560"/>
        <v>0.874</v>
      </c>
      <c r="AB3035">
        <f t="shared" ca="1" si="561"/>
        <v>1.5</v>
      </c>
      <c r="AC3035">
        <f t="shared" ca="1" si="562"/>
        <v>0.5</v>
      </c>
      <c r="AD3035">
        <f t="shared" ca="1" si="563"/>
        <v>0.75</v>
      </c>
      <c r="AE3035">
        <f t="shared" ca="1" si="564"/>
        <v>0.5373</v>
      </c>
      <c r="AF3035">
        <f t="shared" ca="1" si="565"/>
        <v>0.51019999999999999</v>
      </c>
      <c r="AG3035">
        <f t="shared" ca="1" si="566"/>
        <v>0</v>
      </c>
    </row>
    <row r="3036" spans="3:33" x14ac:dyDescent="0.3">
      <c r="C3036" s="1">
        <v>40771</v>
      </c>
      <c r="D3036">
        <v>2.25</v>
      </c>
      <c r="E3036" s="1">
        <v>40771</v>
      </c>
      <c r="F3036">
        <v>0.75</v>
      </c>
      <c r="G3036" s="1">
        <v>40771</v>
      </c>
      <c r="H3036">
        <v>0.88500000000000001</v>
      </c>
      <c r="I3036" s="1">
        <v>40771</v>
      </c>
      <c r="J3036">
        <v>1.5</v>
      </c>
      <c r="L3036" s="1">
        <v>40771</v>
      </c>
      <c r="M3036">
        <v>0.5</v>
      </c>
      <c r="O3036">
        <f t="shared" si="556"/>
        <v>0.75</v>
      </c>
      <c r="P3036" s="1">
        <v>40771</v>
      </c>
      <c r="Q3036">
        <v>0.54010000000000002</v>
      </c>
      <c r="R3036" s="1">
        <v>40771</v>
      </c>
      <c r="S3036">
        <v>0.5131</v>
      </c>
      <c r="U3036" s="9">
        <f t="shared" si="555"/>
        <v>0</v>
      </c>
      <c r="X3036" s="6">
        <f t="shared" si="557"/>
        <v>40771</v>
      </c>
      <c r="Y3036">
        <f t="shared" ca="1" si="558"/>
        <v>2.25</v>
      </c>
      <c r="Z3036">
        <f t="shared" ca="1" si="559"/>
        <v>0.75</v>
      </c>
      <c r="AA3036">
        <f t="shared" ca="1" si="560"/>
        <v>0.88500000000000001</v>
      </c>
      <c r="AB3036">
        <f t="shared" ca="1" si="561"/>
        <v>1.5</v>
      </c>
      <c r="AC3036">
        <f t="shared" ca="1" si="562"/>
        <v>0.5</v>
      </c>
      <c r="AD3036">
        <f t="shared" ca="1" si="563"/>
        <v>0.75</v>
      </c>
      <c r="AE3036">
        <f t="shared" ca="1" si="564"/>
        <v>0.54010000000000002</v>
      </c>
      <c r="AF3036">
        <f t="shared" ca="1" si="565"/>
        <v>0.5131</v>
      </c>
      <c r="AG3036">
        <f t="shared" ca="1" si="566"/>
        <v>0</v>
      </c>
    </row>
    <row r="3037" spans="3:33" x14ac:dyDescent="0.3">
      <c r="C3037" s="1">
        <v>40772</v>
      </c>
      <c r="D3037">
        <v>2.25</v>
      </c>
      <c r="E3037" s="1">
        <v>40772</v>
      </c>
      <c r="F3037">
        <v>0.75</v>
      </c>
      <c r="G3037" s="1">
        <v>40772</v>
      </c>
      <c r="H3037">
        <v>0.876</v>
      </c>
      <c r="I3037" s="1">
        <v>40772</v>
      </c>
      <c r="J3037">
        <v>1.5</v>
      </c>
      <c r="L3037" s="1">
        <v>40772</v>
      </c>
      <c r="M3037">
        <v>0.5</v>
      </c>
      <c r="O3037">
        <f t="shared" si="556"/>
        <v>0.75</v>
      </c>
      <c r="P3037" s="1">
        <v>40772</v>
      </c>
      <c r="Q3037">
        <v>0.53859999999999997</v>
      </c>
      <c r="R3037" s="1">
        <v>40772</v>
      </c>
      <c r="S3037">
        <v>0.52229999999999999</v>
      </c>
      <c r="U3037" s="9">
        <f t="shared" si="555"/>
        <v>0</v>
      </c>
      <c r="X3037" s="6">
        <f t="shared" si="557"/>
        <v>40772</v>
      </c>
      <c r="Y3037">
        <f t="shared" ca="1" si="558"/>
        <v>2.25</v>
      </c>
      <c r="Z3037">
        <f t="shared" ca="1" si="559"/>
        <v>0.75</v>
      </c>
      <c r="AA3037">
        <f t="shared" ca="1" si="560"/>
        <v>0.876</v>
      </c>
      <c r="AB3037">
        <f t="shared" ca="1" si="561"/>
        <v>1.5</v>
      </c>
      <c r="AC3037">
        <f t="shared" ca="1" si="562"/>
        <v>0.5</v>
      </c>
      <c r="AD3037">
        <f t="shared" ca="1" si="563"/>
        <v>0.75</v>
      </c>
      <c r="AE3037">
        <f t="shared" ca="1" si="564"/>
        <v>0.53859999999999997</v>
      </c>
      <c r="AF3037">
        <f t="shared" ca="1" si="565"/>
        <v>0.52229999999999999</v>
      </c>
      <c r="AG3037">
        <f t="shared" ca="1" si="566"/>
        <v>0</v>
      </c>
    </row>
    <row r="3038" spans="3:33" x14ac:dyDescent="0.3">
      <c r="C3038" s="1">
        <v>40773</v>
      </c>
      <c r="D3038">
        <v>2.25</v>
      </c>
      <c r="E3038" s="1">
        <v>40773</v>
      </c>
      <c r="F3038">
        <v>0.75</v>
      </c>
      <c r="G3038" s="1">
        <v>40773</v>
      </c>
      <c r="H3038">
        <v>0.88300000000000001</v>
      </c>
      <c r="I3038" s="1">
        <v>40773</v>
      </c>
      <c r="J3038">
        <v>1.5</v>
      </c>
      <c r="L3038" s="1">
        <v>40773</v>
      </c>
      <c r="M3038">
        <v>0.5</v>
      </c>
      <c r="O3038">
        <f t="shared" si="556"/>
        <v>0.75</v>
      </c>
      <c r="P3038" s="1">
        <v>40773</v>
      </c>
      <c r="Q3038">
        <v>0.53969999999999996</v>
      </c>
      <c r="R3038" s="1">
        <v>40773</v>
      </c>
      <c r="S3038">
        <v>0.5302</v>
      </c>
      <c r="U3038" s="9">
        <f t="shared" si="555"/>
        <v>0</v>
      </c>
      <c r="X3038" s="6">
        <f t="shared" si="557"/>
        <v>40773</v>
      </c>
      <c r="Y3038">
        <f t="shared" ca="1" si="558"/>
        <v>2.25</v>
      </c>
      <c r="Z3038">
        <f t="shared" ca="1" si="559"/>
        <v>0.75</v>
      </c>
      <c r="AA3038">
        <f t="shared" ca="1" si="560"/>
        <v>0.88300000000000001</v>
      </c>
      <c r="AB3038">
        <f t="shared" ca="1" si="561"/>
        <v>1.5</v>
      </c>
      <c r="AC3038">
        <f t="shared" ca="1" si="562"/>
        <v>0.5</v>
      </c>
      <c r="AD3038">
        <f t="shared" ca="1" si="563"/>
        <v>0.75</v>
      </c>
      <c r="AE3038">
        <f t="shared" ca="1" si="564"/>
        <v>0.53969999999999996</v>
      </c>
      <c r="AF3038">
        <f t="shared" ca="1" si="565"/>
        <v>0.5302</v>
      </c>
      <c r="AG3038">
        <f t="shared" ca="1" si="566"/>
        <v>0</v>
      </c>
    </row>
    <row r="3039" spans="3:33" x14ac:dyDescent="0.3">
      <c r="C3039" s="1">
        <v>40774</v>
      </c>
      <c r="D3039">
        <v>2.25</v>
      </c>
      <c r="E3039" s="1">
        <v>40774</v>
      </c>
      <c r="F3039">
        <v>0.75</v>
      </c>
      <c r="G3039" s="1">
        <v>40774</v>
      </c>
      <c r="H3039">
        <v>0.89</v>
      </c>
      <c r="I3039" s="1">
        <v>40774</v>
      </c>
      <c r="J3039">
        <v>1.5</v>
      </c>
      <c r="L3039" s="1">
        <v>40774</v>
      </c>
      <c r="M3039">
        <v>0.5</v>
      </c>
      <c r="O3039">
        <f t="shared" si="556"/>
        <v>0.75</v>
      </c>
      <c r="P3039" s="1">
        <v>40774</v>
      </c>
      <c r="Q3039">
        <v>0.54210000000000003</v>
      </c>
      <c r="R3039" s="1">
        <v>40774</v>
      </c>
      <c r="S3039">
        <v>0.51049999999999995</v>
      </c>
      <c r="U3039" s="9">
        <f t="shared" ref="U3039:U3102" si="567">M3039-0.5</f>
        <v>0</v>
      </c>
      <c r="X3039" s="6">
        <f t="shared" si="557"/>
        <v>40774</v>
      </c>
      <c r="Y3039">
        <f t="shared" ca="1" si="558"/>
        <v>2.25</v>
      </c>
      <c r="Z3039">
        <f t="shared" ca="1" si="559"/>
        <v>0.75</v>
      </c>
      <c r="AA3039">
        <f t="shared" ca="1" si="560"/>
        <v>0.89</v>
      </c>
      <c r="AB3039">
        <f t="shared" ca="1" si="561"/>
        <v>1.5</v>
      </c>
      <c r="AC3039">
        <f t="shared" ca="1" si="562"/>
        <v>0.5</v>
      </c>
      <c r="AD3039">
        <f t="shared" ca="1" si="563"/>
        <v>0.75</v>
      </c>
      <c r="AE3039">
        <f t="shared" ca="1" si="564"/>
        <v>0.54210000000000003</v>
      </c>
      <c r="AF3039">
        <f t="shared" ca="1" si="565"/>
        <v>0.51049999999999995</v>
      </c>
      <c r="AG3039">
        <f t="shared" ca="1" si="566"/>
        <v>0</v>
      </c>
    </row>
    <row r="3040" spans="3:33" x14ac:dyDescent="0.3">
      <c r="C3040" s="1">
        <v>40777</v>
      </c>
      <c r="D3040">
        <v>2.25</v>
      </c>
      <c r="E3040" s="1">
        <v>40777</v>
      </c>
      <c r="F3040">
        <v>0.75</v>
      </c>
      <c r="G3040" s="1">
        <v>40777</v>
      </c>
      <c r="H3040">
        <v>0.90800000000000003</v>
      </c>
      <c r="I3040" s="1">
        <v>40777</v>
      </c>
      <c r="J3040">
        <v>1.5</v>
      </c>
      <c r="L3040" s="1">
        <v>40777</v>
      </c>
      <c r="M3040">
        <v>0.5</v>
      </c>
      <c r="O3040">
        <f t="shared" si="556"/>
        <v>0.75</v>
      </c>
      <c r="P3040" s="1">
        <v>40777</v>
      </c>
      <c r="Q3040">
        <v>0.54149999999999998</v>
      </c>
      <c r="R3040" s="1">
        <v>40777</v>
      </c>
      <c r="S3040">
        <v>0.49840000000000001</v>
      </c>
      <c r="U3040" s="9">
        <f t="shared" si="567"/>
        <v>0</v>
      </c>
      <c r="X3040" s="6">
        <f t="shared" si="557"/>
        <v>40777</v>
      </c>
      <c r="Y3040">
        <f t="shared" ca="1" si="558"/>
        <v>2.25</v>
      </c>
      <c r="Z3040">
        <f t="shared" ca="1" si="559"/>
        <v>0.75</v>
      </c>
      <c r="AA3040">
        <f t="shared" ca="1" si="560"/>
        <v>0.90800000000000003</v>
      </c>
      <c r="AB3040">
        <f t="shared" ca="1" si="561"/>
        <v>1.5</v>
      </c>
      <c r="AC3040">
        <f t="shared" ca="1" si="562"/>
        <v>0.5</v>
      </c>
      <c r="AD3040">
        <f t="shared" ca="1" si="563"/>
        <v>0.75</v>
      </c>
      <c r="AE3040">
        <f t="shared" ca="1" si="564"/>
        <v>0.54149999999999998</v>
      </c>
      <c r="AF3040">
        <f t="shared" ca="1" si="565"/>
        <v>0.49840000000000001</v>
      </c>
      <c r="AG3040">
        <f t="shared" ca="1" si="566"/>
        <v>0</v>
      </c>
    </row>
    <row r="3041" spans="3:33" x14ac:dyDescent="0.3">
      <c r="C3041" s="1">
        <v>40778</v>
      </c>
      <c r="D3041">
        <v>2.25</v>
      </c>
      <c r="E3041" s="1">
        <v>40778</v>
      </c>
      <c r="F3041">
        <v>0.75</v>
      </c>
      <c r="G3041" s="1">
        <v>40778</v>
      </c>
      <c r="H3041">
        <v>0.9</v>
      </c>
      <c r="I3041" s="1">
        <v>40778</v>
      </c>
      <c r="J3041">
        <v>1.5</v>
      </c>
      <c r="L3041" s="1">
        <v>40778</v>
      </c>
      <c r="M3041">
        <v>0.5</v>
      </c>
      <c r="O3041">
        <f t="shared" si="556"/>
        <v>0.75</v>
      </c>
      <c r="P3041" s="1">
        <v>40778</v>
      </c>
      <c r="Q3041">
        <v>0.5423</v>
      </c>
      <c r="R3041" s="1">
        <v>40778</v>
      </c>
      <c r="S3041">
        <v>0.5171</v>
      </c>
      <c r="U3041" s="9">
        <f t="shared" si="567"/>
        <v>0</v>
      </c>
      <c r="X3041" s="6">
        <f t="shared" si="557"/>
        <v>40778</v>
      </c>
      <c r="Y3041">
        <f t="shared" ca="1" si="558"/>
        <v>2.25</v>
      </c>
      <c r="Z3041">
        <f t="shared" ca="1" si="559"/>
        <v>0.75</v>
      </c>
      <c r="AA3041">
        <f t="shared" ca="1" si="560"/>
        <v>0.9</v>
      </c>
      <c r="AB3041">
        <f t="shared" ca="1" si="561"/>
        <v>1.5</v>
      </c>
      <c r="AC3041">
        <f t="shared" ca="1" si="562"/>
        <v>0.5</v>
      </c>
      <c r="AD3041">
        <f t="shared" ca="1" si="563"/>
        <v>0.75</v>
      </c>
      <c r="AE3041">
        <f t="shared" ca="1" si="564"/>
        <v>0.5423</v>
      </c>
      <c r="AF3041">
        <f t="shared" ca="1" si="565"/>
        <v>0.5171</v>
      </c>
      <c r="AG3041">
        <f t="shared" ca="1" si="566"/>
        <v>0</v>
      </c>
    </row>
    <row r="3042" spans="3:33" x14ac:dyDescent="0.3">
      <c r="C3042" s="1">
        <v>40779</v>
      </c>
      <c r="D3042">
        <v>2.25</v>
      </c>
      <c r="E3042" s="1">
        <v>40779</v>
      </c>
      <c r="F3042">
        <v>0.75</v>
      </c>
      <c r="G3042" s="1">
        <v>40779</v>
      </c>
      <c r="H3042">
        <v>0.89600000000000002</v>
      </c>
      <c r="I3042" s="1">
        <v>40779</v>
      </c>
      <c r="J3042">
        <v>1.5</v>
      </c>
      <c r="L3042" s="1">
        <v>40779</v>
      </c>
      <c r="M3042">
        <v>0.5</v>
      </c>
      <c r="O3042">
        <f t="shared" si="556"/>
        <v>0.75</v>
      </c>
      <c r="P3042" s="1">
        <v>40779</v>
      </c>
      <c r="Q3042">
        <v>0.54379999999999995</v>
      </c>
      <c r="R3042" s="1">
        <v>40779</v>
      </c>
      <c r="S3042">
        <v>0.52869999999999995</v>
      </c>
      <c r="U3042" s="9">
        <f t="shared" si="567"/>
        <v>0</v>
      </c>
      <c r="X3042" s="6">
        <f t="shared" si="557"/>
        <v>40779</v>
      </c>
      <c r="Y3042">
        <f t="shared" ca="1" si="558"/>
        <v>2.25</v>
      </c>
      <c r="Z3042">
        <f t="shared" ca="1" si="559"/>
        <v>0.75</v>
      </c>
      <c r="AA3042">
        <f t="shared" ca="1" si="560"/>
        <v>0.89600000000000002</v>
      </c>
      <c r="AB3042">
        <f t="shared" ca="1" si="561"/>
        <v>1.5</v>
      </c>
      <c r="AC3042">
        <f t="shared" ca="1" si="562"/>
        <v>0.5</v>
      </c>
      <c r="AD3042">
        <f t="shared" ca="1" si="563"/>
        <v>0.75</v>
      </c>
      <c r="AE3042">
        <f t="shared" ca="1" si="564"/>
        <v>0.54379999999999995</v>
      </c>
      <c r="AF3042">
        <f t="shared" ca="1" si="565"/>
        <v>0.52869999999999995</v>
      </c>
      <c r="AG3042">
        <f t="shared" ca="1" si="566"/>
        <v>0</v>
      </c>
    </row>
    <row r="3043" spans="3:33" x14ac:dyDescent="0.3">
      <c r="C3043" s="1">
        <v>40780</v>
      </c>
      <c r="D3043">
        <v>2.25</v>
      </c>
      <c r="E3043" s="1">
        <v>40780</v>
      </c>
      <c r="F3043">
        <v>0.75</v>
      </c>
      <c r="G3043" s="1">
        <v>40780</v>
      </c>
      <c r="H3043">
        <v>0.89</v>
      </c>
      <c r="I3043" s="1">
        <v>40780</v>
      </c>
      <c r="J3043">
        <v>1.5</v>
      </c>
      <c r="L3043" s="1">
        <v>40780</v>
      </c>
      <c r="M3043">
        <v>0.5</v>
      </c>
      <c r="O3043">
        <f t="shared" si="556"/>
        <v>0.75</v>
      </c>
      <c r="P3043" s="1">
        <v>40780</v>
      </c>
      <c r="Q3043">
        <v>0.54879999999999995</v>
      </c>
      <c r="R3043" s="1">
        <v>40780</v>
      </c>
      <c r="S3043">
        <v>0.52910000000000001</v>
      </c>
      <c r="U3043" s="9">
        <f t="shared" si="567"/>
        <v>0</v>
      </c>
      <c r="X3043" s="6">
        <f t="shared" si="557"/>
        <v>40780</v>
      </c>
      <c r="Y3043">
        <f t="shared" ca="1" si="558"/>
        <v>2.25</v>
      </c>
      <c r="Z3043">
        <f t="shared" ca="1" si="559"/>
        <v>0.75</v>
      </c>
      <c r="AA3043">
        <f t="shared" ca="1" si="560"/>
        <v>0.89</v>
      </c>
      <c r="AB3043">
        <f t="shared" ca="1" si="561"/>
        <v>1.5</v>
      </c>
      <c r="AC3043">
        <f t="shared" ca="1" si="562"/>
        <v>0.5</v>
      </c>
      <c r="AD3043">
        <f t="shared" ca="1" si="563"/>
        <v>0.75</v>
      </c>
      <c r="AE3043">
        <f t="shared" ca="1" si="564"/>
        <v>0.54879999999999995</v>
      </c>
      <c r="AF3043">
        <f t="shared" ca="1" si="565"/>
        <v>0.52910000000000001</v>
      </c>
      <c r="AG3043">
        <f t="shared" ca="1" si="566"/>
        <v>0</v>
      </c>
    </row>
    <row r="3044" spans="3:33" x14ac:dyDescent="0.3">
      <c r="C3044" s="1">
        <v>40781</v>
      </c>
      <c r="D3044">
        <v>2.25</v>
      </c>
      <c r="E3044" s="1">
        <v>40781</v>
      </c>
      <c r="F3044">
        <v>0.75</v>
      </c>
      <c r="G3044" s="1">
        <v>40781</v>
      </c>
      <c r="H3044">
        <v>0.874</v>
      </c>
      <c r="I3044" s="1">
        <v>40781</v>
      </c>
      <c r="J3044">
        <v>1.5</v>
      </c>
      <c r="L3044" s="1">
        <v>40781</v>
      </c>
      <c r="M3044">
        <v>0.5</v>
      </c>
      <c r="O3044">
        <f t="shared" si="556"/>
        <v>0.75</v>
      </c>
      <c r="P3044" s="1">
        <v>40781</v>
      </c>
      <c r="Q3044">
        <v>0.55259999999999998</v>
      </c>
      <c r="R3044" s="1">
        <v>40781</v>
      </c>
      <c r="S3044">
        <v>0.52839999999999998</v>
      </c>
      <c r="U3044" s="9">
        <f t="shared" si="567"/>
        <v>0</v>
      </c>
      <c r="X3044" s="6">
        <f t="shared" si="557"/>
        <v>40781</v>
      </c>
      <c r="Y3044">
        <f t="shared" ca="1" si="558"/>
        <v>2.25</v>
      </c>
      <c r="Z3044">
        <f t="shared" ca="1" si="559"/>
        <v>0.75</v>
      </c>
      <c r="AA3044">
        <f t="shared" ca="1" si="560"/>
        <v>0.874</v>
      </c>
      <c r="AB3044">
        <f t="shared" ca="1" si="561"/>
        <v>1.5</v>
      </c>
      <c r="AC3044">
        <f t="shared" ca="1" si="562"/>
        <v>0.5</v>
      </c>
      <c r="AD3044">
        <f t="shared" ca="1" si="563"/>
        <v>0.75</v>
      </c>
      <c r="AE3044">
        <f t="shared" ca="1" si="564"/>
        <v>0.55259999999999998</v>
      </c>
      <c r="AF3044">
        <f t="shared" ca="1" si="565"/>
        <v>0.52839999999999998</v>
      </c>
      <c r="AG3044">
        <f t="shared" ca="1" si="566"/>
        <v>0</v>
      </c>
    </row>
    <row r="3045" spans="3:33" x14ac:dyDescent="0.3">
      <c r="C3045" s="1">
        <v>40784</v>
      </c>
      <c r="D3045">
        <v>2.25</v>
      </c>
      <c r="E3045" s="1">
        <v>40784</v>
      </c>
      <c r="F3045">
        <v>0.75</v>
      </c>
      <c r="G3045" s="1">
        <v>40784</v>
      </c>
      <c r="H3045">
        <v>0.86899999999999999</v>
      </c>
      <c r="I3045" s="1">
        <v>40784</v>
      </c>
      <c r="J3045">
        <v>1.5</v>
      </c>
      <c r="L3045" s="1">
        <v>40784</v>
      </c>
      <c r="M3045">
        <v>0.5</v>
      </c>
      <c r="O3045">
        <f t="shared" si="556"/>
        <v>0.75</v>
      </c>
      <c r="P3045" s="1">
        <v>40784</v>
      </c>
      <c r="Q3045">
        <v>0.55259999999999998</v>
      </c>
      <c r="R3045" s="1">
        <v>40784</v>
      </c>
      <c r="S3045">
        <v>0.52839999999999998</v>
      </c>
      <c r="U3045" s="9">
        <f t="shared" si="567"/>
        <v>0</v>
      </c>
      <c r="X3045" s="6">
        <f t="shared" si="557"/>
        <v>40784</v>
      </c>
      <c r="Y3045">
        <f t="shared" ca="1" si="558"/>
        <v>2.25</v>
      </c>
      <c r="Z3045">
        <f t="shared" ca="1" si="559"/>
        <v>0.75</v>
      </c>
      <c r="AA3045">
        <f t="shared" ca="1" si="560"/>
        <v>0.86899999999999999</v>
      </c>
      <c r="AB3045">
        <f t="shared" ca="1" si="561"/>
        <v>1.5</v>
      </c>
      <c r="AC3045">
        <f t="shared" ca="1" si="562"/>
        <v>0.5</v>
      </c>
      <c r="AD3045">
        <f t="shared" ca="1" si="563"/>
        <v>0.75</v>
      </c>
      <c r="AE3045">
        <f t="shared" ca="1" si="564"/>
        <v>0.55259999999999998</v>
      </c>
      <c r="AF3045">
        <f t="shared" ca="1" si="565"/>
        <v>0.52839999999999998</v>
      </c>
      <c r="AG3045">
        <f t="shared" ca="1" si="566"/>
        <v>0</v>
      </c>
    </row>
    <row r="3046" spans="3:33" x14ac:dyDescent="0.3">
      <c r="C3046" s="1">
        <v>40785</v>
      </c>
      <c r="D3046">
        <v>2.25</v>
      </c>
      <c r="E3046" s="1">
        <v>40785</v>
      </c>
      <c r="F3046">
        <v>0.75</v>
      </c>
      <c r="G3046" s="1">
        <v>40785</v>
      </c>
      <c r="H3046">
        <v>0.86499999999999999</v>
      </c>
      <c r="I3046" s="1">
        <v>40785</v>
      </c>
      <c r="J3046">
        <v>1.5</v>
      </c>
      <c r="L3046" s="1">
        <v>40785</v>
      </c>
      <c r="M3046">
        <v>0.5</v>
      </c>
      <c r="O3046">
        <f t="shared" si="556"/>
        <v>0.75</v>
      </c>
      <c r="P3046" s="1">
        <v>40785</v>
      </c>
      <c r="Q3046">
        <v>0.54369999999999996</v>
      </c>
      <c r="R3046" s="1">
        <v>40785</v>
      </c>
      <c r="S3046">
        <v>0.53769999999999996</v>
      </c>
      <c r="U3046" s="9">
        <f t="shared" si="567"/>
        <v>0</v>
      </c>
      <c r="X3046" s="6">
        <f t="shared" si="557"/>
        <v>40785</v>
      </c>
      <c r="Y3046">
        <f t="shared" ca="1" si="558"/>
        <v>2.25</v>
      </c>
      <c r="Z3046">
        <f t="shared" ca="1" si="559"/>
        <v>0.75</v>
      </c>
      <c r="AA3046">
        <f t="shared" ca="1" si="560"/>
        <v>0.86499999999999999</v>
      </c>
      <c r="AB3046">
        <f t="shared" ca="1" si="561"/>
        <v>1.5</v>
      </c>
      <c r="AC3046">
        <f t="shared" ca="1" si="562"/>
        <v>0.5</v>
      </c>
      <c r="AD3046">
        <f t="shared" ca="1" si="563"/>
        <v>0.75</v>
      </c>
      <c r="AE3046">
        <f t="shared" ca="1" si="564"/>
        <v>0.54369999999999996</v>
      </c>
      <c r="AF3046">
        <f t="shared" ca="1" si="565"/>
        <v>0.53769999999999996</v>
      </c>
      <c r="AG3046">
        <f t="shared" ca="1" si="566"/>
        <v>0</v>
      </c>
    </row>
    <row r="3047" spans="3:33" x14ac:dyDescent="0.3">
      <c r="C3047" s="1">
        <v>40786</v>
      </c>
      <c r="D3047">
        <v>2.25</v>
      </c>
      <c r="E3047" s="1">
        <v>40786</v>
      </c>
      <c r="F3047">
        <v>0.75</v>
      </c>
      <c r="G3047" s="1">
        <v>40786</v>
      </c>
      <c r="H3047">
        <v>0.95499999999999996</v>
      </c>
      <c r="I3047" s="1">
        <v>40786</v>
      </c>
      <c r="J3047">
        <v>1.5</v>
      </c>
      <c r="L3047" s="1">
        <v>40786</v>
      </c>
      <c r="M3047">
        <v>0.5</v>
      </c>
      <c r="O3047">
        <f t="shared" si="556"/>
        <v>0.75</v>
      </c>
      <c r="P3047" s="1">
        <v>40786</v>
      </c>
      <c r="Q3047">
        <v>0.56699999999999995</v>
      </c>
      <c r="R3047" s="1">
        <v>40786</v>
      </c>
      <c r="S3047">
        <v>0.53879999999999995</v>
      </c>
      <c r="U3047" s="9">
        <f t="shared" si="567"/>
        <v>0</v>
      </c>
      <c r="X3047" s="6">
        <f t="shared" si="557"/>
        <v>40786</v>
      </c>
      <c r="Y3047">
        <f t="shared" ca="1" si="558"/>
        <v>2.25</v>
      </c>
      <c r="Z3047">
        <f t="shared" ca="1" si="559"/>
        <v>0.75</v>
      </c>
      <c r="AA3047">
        <f t="shared" ca="1" si="560"/>
        <v>0.95499999999999996</v>
      </c>
      <c r="AB3047">
        <f t="shared" ca="1" si="561"/>
        <v>1.5</v>
      </c>
      <c r="AC3047">
        <f t="shared" ca="1" si="562"/>
        <v>0.5</v>
      </c>
      <c r="AD3047">
        <f t="shared" ca="1" si="563"/>
        <v>0.75</v>
      </c>
      <c r="AE3047">
        <f t="shared" ca="1" si="564"/>
        <v>0.56699999999999995</v>
      </c>
      <c r="AF3047">
        <f t="shared" ca="1" si="565"/>
        <v>0.53879999999999995</v>
      </c>
      <c r="AG3047">
        <f t="shared" ca="1" si="566"/>
        <v>0</v>
      </c>
    </row>
    <row r="3048" spans="3:33" x14ac:dyDescent="0.3">
      <c r="C3048" s="1">
        <v>40787</v>
      </c>
      <c r="D3048">
        <v>2.25</v>
      </c>
      <c r="E3048" s="1">
        <v>40787</v>
      </c>
      <c r="F3048">
        <v>0.75</v>
      </c>
      <c r="G3048" s="1">
        <v>40787</v>
      </c>
      <c r="H3048">
        <v>0.88400000000000001</v>
      </c>
      <c r="I3048" s="1">
        <v>40787</v>
      </c>
      <c r="J3048">
        <v>1.5</v>
      </c>
      <c r="L3048" s="1">
        <v>40787</v>
      </c>
      <c r="M3048">
        <v>0.5</v>
      </c>
      <c r="O3048">
        <f t="shared" si="556"/>
        <v>0.75</v>
      </c>
      <c r="P3048" s="1">
        <v>40787</v>
      </c>
      <c r="Q3048">
        <v>0.5524</v>
      </c>
      <c r="R3048" s="1">
        <v>40787</v>
      </c>
      <c r="S3048">
        <v>0.5373</v>
      </c>
      <c r="U3048" s="9">
        <f t="shared" si="567"/>
        <v>0</v>
      </c>
      <c r="X3048" s="6">
        <f t="shared" si="557"/>
        <v>40787</v>
      </c>
      <c r="Y3048">
        <f t="shared" ca="1" si="558"/>
        <v>2.25</v>
      </c>
      <c r="Z3048">
        <f t="shared" ca="1" si="559"/>
        <v>0.75</v>
      </c>
      <c r="AA3048">
        <f t="shared" ca="1" si="560"/>
        <v>0.88400000000000001</v>
      </c>
      <c r="AB3048">
        <f t="shared" ca="1" si="561"/>
        <v>1.5</v>
      </c>
      <c r="AC3048">
        <f t="shared" ca="1" si="562"/>
        <v>0.5</v>
      </c>
      <c r="AD3048">
        <f t="shared" ca="1" si="563"/>
        <v>0.75</v>
      </c>
      <c r="AE3048">
        <f t="shared" ca="1" si="564"/>
        <v>0.5524</v>
      </c>
      <c r="AF3048">
        <f t="shared" ca="1" si="565"/>
        <v>0.5373</v>
      </c>
      <c r="AG3048">
        <f t="shared" ca="1" si="566"/>
        <v>0</v>
      </c>
    </row>
    <row r="3049" spans="3:33" x14ac:dyDescent="0.3">
      <c r="C3049" s="1">
        <v>40788</v>
      </c>
      <c r="D3049">
        <v>2.25</v>
      </c>
      <c r="E3049" s="1">
        <v>40788</v>
      </c>
      <c r="F3049">
        <v>0.75</v>
      </c>
      <c r="G3049" s="1">
        <v>40788</v>
      </c>
      <c r="H3049">
        <v>0.86799999999999999</v>
      </c>
      <c r="I3049" s="1">
        <v>40788</v>
      </c>
      <c r="J3049">
        <v>1.5</v>
      </c>
      <c r="L3049" s="1">
        <v>40788</v>
      </c>
      <c r="M3049">
        <v>0.5</v>
      </c>
      <c r="O3049">
        <f t="shared" si="556"/>
        <v>0.75</v>
      </c>
      <c r="P3049" s="1">
        <v>40788</v>
      </c>
      <c r="Q3049">
        <v>0.53890000000000005</v>
      </c>
      <c r="R3049" s="1">
        <v>40788</v>
      </c>
      <c r="S3049">
        <v>0.53659999999999997</v>
      </c>
      <c r="U3049" s="9">
        <f t="shared" si="567"/>
        <v>0</v>
      </c>
      <c r="X3049" s="6">
        <f t="shared" si="557"/>
        <v>40788</v>
      </c>
      <c r="Y3049">
        <f t="shared" ca="1" si="558"/>
        <v>2.25</v>
      </c>
      <c r="Z3049">
        <f t="shared" ca="1" si="559"/>
        <v>0.75</v>
      </c>
      <c r="AA3049">
        <f t="shared" ca="1" si="560"/>
        <v>0.86799999999999999</v>
      </c>
      <c r="AB3049">
        <f t="shared" ca="1" si="561"/>
        <v>1.5</v>
      </c>
      <c r="AC3049">
        <f t="shared" ca="1" si="562"/>
        <v>0.5</v>
      </c>
      <c r="AD3049">
        <f t="shared" ca="1" si="563"/>
        <v>0.75</v>
      </c>
      <c r="AE3049">
        <f t="shared" ca="1" si="564"/>
        <v>0.53890000000000005</v>
      </c>
      <c r="AF3049">
        <f t="shared" ca="1" si="565"/>
        <v>0.53659999999999997</v>
      </c>
      <c r="AG3049">
        <f t="shared" ca="1" si="566"/>
        <v>0</v>
      </c>
    </row>
    <row r="3050" spans="3:33" x14ac:dyDescent="0.3">
      <c r="C3050" s="1">
        <v>40791</v>
      </c>
      <c r="D3050">
        <v>2.25</v>
      </c>
      <c r="E3050" s="1">
        <v>40791</v>
      </c>
      <c r="F3050">
        <v>0.75</v>
      </c>
      <c r="G3050" s="1">
        <v>40791</v>
      </c>
      <c r="H3050">
        <v>0.873</v>
      </c>
      <c r="I3050" s="1">
        <v>40791</v>
      </c>
      <c r="J3050">
        <v>1.5</v>
      </c>
      <c r="L3050" s="1">
        <v>40791</v>
      </c>
      <c r="M3050">
        <v>0.5</v>
      </c>
      <c r="O3050">
        <f t="shared" si="556"/>
        <v>0.75</v>
      </c>
      <c r="P3050" s="1">
        <v>40791</v>
      </c>
      <c r="Q3050">
        <v>0.53449999999999998</v>
      </c>
      <c r="R3050" s="1">
        <v>40791</v>
      </c>
      <c r="S3050">
        <v>0.54110000000000003</v>
      </c>
      <c r="U3050" s="9">
        <f t="shared" si="567"/>
        <v>0</v>
      </c>
      <c r="X3050" s="6">
        <f t="shared" si="557"/>
        <v>40791</v>
      </c>
      <c r="Y3050">
        <f t="shared" ca="1" si="558"/>
        <v>2.25</v>
      </c>
      <c r="Z3050">
        <f t="shared" ca="1" si="559"/>
        <v>0.75</v>
      </c>
      <c r="AA3050">
        <f t="shared" ca="1" si="560"/>
        <v>0.873</v>
      </c>
      <c r="AB3050">
        <f t="shared" ca="1" si="561"/>
        <v>1.5</v>
      </c>
      <c r="AC3050">
        <f t="shared" ca="1" si="562"/>
        <v>0.5</v>
      </c>
      <c r="AD3050">
        <f t="shared" ca="1" si="563"/>
        <v>0.75</v>
      </c>
      <c r="AE3050">
        <f t="shared" ca="1" si="564"/>
        <v>0.53449999999999998</v>
      </c>
      <c r="AF3050">
        <f t="shared" ca="1" si="565"/>
        <v>0.54110000000000003</v>
      </c>
      <c r="AG3050">
        <f t="shared" ca="1" si="566"/>
        <v>0</v>
      </c>
    </row>
    <row r="3051" spans="3:33" x14ac:dyDescent="0.3">
      <c r="C3051" s="1">
        <v>40792</v>
      </c>
      <c r="D3051">
        <v>2.25</v>
      </c>
      <c r="E3051" s="1">
        <v>40792</v>
      </c>
      <c r="F3051">
        <v>0.75</v>
      </c>
      <c r="G3051" s="1">
        <v>40792</v>
      </c>
      <c r="H3051">
        <v>0.871</v>
      </c>
      <c r="I3051" s="1">
        <v>40792</v>
      </c>
      <c r="J3051">
        <v>1.5</v>
      </c>
      <c r="L3051" s="1">
        <v>40792</v>
      </c>
      <c r="M3051">
        <v>0.5</v>
      </c>
      <c r="O3051">
        <f t="shared" si="556"/>
        <v>0.75</v>
      </c>
      <c r="P3051" s="1">
        <v>40792</v>
      </c>
      <c r="Q3051">
        <v>0.5413</v>
      </c>
      <c r="R3051" s="1">
        <v>40792</v>
      </c>
      <c r="S3051">
        <v>0.53759999999999997</v>
      </c>
      <c r="U3051" s="9">
        <f t="shared" si="567"/>
        <v>0</v>
      </c>
      <c r="X3051" s="6">
        <f t="shared" si="557"/>
        <v>40792</v>
      </c>
      <c r="Y3051">
        <f t="shared" ca="1" si="558"/>
        <v>2.25</v>
      </c>
      <c r="Z3051">
        <f t="shared" ca="1" si="559"/>
        <v>0.75</v>
      </c>
      <c r="AA3051">
        <f t="shared" ca="1" si="560"/>
        <v>0.871</v>
      </c>
      <c r="AB3051">
        <f t="shared" ca="1" si="561"/>
        <v>1.5</v>
      </c>
      <c r="AC3051">
        <f t="shared" ca="1" si="562"/>
        <v>0.5</v>
      </c>
      <c r="AD3051">
        <f t="shared" ca="1" si="563"/>
        <v>0.75</v>
      </c>
      <c r="AE3051">
        <f t="shared" ca="1" si="564"/>
        <v>0.5413</v>
      </c>
      <c r="AF3051">
        <f t="shared" ca="1" si="565"/>
        <v>0.53759999999999997</v>
      </c>
      <c r="AG3051">
        <f t="shared" ca="1" si="566"/>
        <v>0</v>
      </c>
    </row>
    <row r="3052" spans="3:33" x14ac:dyDescent="0.3">
      <c r="C3052" s="1">
        <v>40793</v>
      </c>
      <c r="D3052">
        <v>2.25</v>
      </c>
      <c r="E3052" s="1">
        <v>40793</v>
      </c>
      <c r="F3052">
        <v>0.75</v>
      </c>
      <c r="G3052" s="1">
        <v>40793</v>
      </c>
      <c r="H3052">
        <v>0.87</v>
      </c>
      <c r="I3052" s="1">
        <v>40793</v>
      </c>
      <c r="J3052">
        <v>1.5</v>
      </c>
      <c r="L3052" s="1">
        <v>40793</v>
      </c>
      <c r="M3052">
        <v>0.5</v>
      </c>
      <c r="O3052">
        <f t="shared" si="556"/>
        <v>0.75</v>
      </c>
      <c r="P3052" s="1">
        <v>40793</v>
      </c>
      <c r="Q3052">
        <v>0.54</v>
      </c>
      <c r="R3052" s="1">
        <v>40793</v>
      </c>
      <c r="S3052">
        <v>0.53810000000000002</v>
      </c>
      <c r="U3052" s="9">
        <f t="shared" si="567"/>
        <v>0</v>
      </c>
      <c r="X3052" s="6">
        <f t="shared" si="557"/>
        <v>40793</v>
      </c>
      <c r="Y3052">
        <f t="shared" ca="1" si="558"/>
        <v>2.25</v>
      </c>
      <c r="Z3052">
        <f t="shared" ca="1" si="559"/>
        <v>0.75</v>
      </c>
      <c r="AA3052">
        <f t="shared" ca="1" si="560"/>
        <v>0.87</v>
      </c>
      <c r="AB3052">
        <f t="shared" ca="1" si="561"/>
        <v>1.5</v>
      </c>
      <c r="AC3052">
        <f t="shared" ca="1" si="562"/>
        <v>0.5</v>
      </c>
      <c r="AD3052">
        <f t="shared" ca="1" si="563"/>
        <v>0.75</v>
      </c>
      <c r="AE3052">
        <f t="shared" ca="1" si="564"/>
        <v>0.54</v>
      </c>
      <c r="AF3052">
        <f t="shared" ca="1" si="565"/>
        <v>0.53810000000000002</v>
      </c>
      <c r="AG3052">
        <f t="shared" ca="1" si="566"/>
        <v>0</v>
      </c>
    </row>
    <row r="3053" spans="3:33" x14ac:dyDescent="0.3">
      <c r="C3053" s="1">
        <v>40794</v>
      </c>
      <c r="D3053">
        <v>2.25</v>
      </c>
      <c r="E3053" s="1">
        <v>40794</v>
      </c>
      <c r="F3053">
        <v>0.75</v>
      </c>
      <c r="G3053" s="1">
        <v>40794</v>
      </c>
      <c r="H3053">
        <v>0.86299999999999999</v>
      </c>
      <c r="I3053" s="1">
        <v>40794</v>
      </c>
      <c r="J3053">
        <v>1.5</v>
      </c>
      <c r="L3053" s="1">
        <v>40794</v>
      </c>
      <c r="M3053">
        <v>0.5</v>
      </c>
      <c r="O3053">
        <f t="shared" si="556"/>
        <v>0.75</v>
      </c>
      <c r="P3053" s="1">
        <v>40794</v>
      </c>
      <c r="Q3053">
        <v>0.54379999999999995</v>
      </c>
      <c r="R3053" s="1">
        <v>40794</v>
      </c>
      <c r="S3053">
        <v>0.54310000000000003</v>
      </c>
      <c r="U3053" s="9">
        <f t="shared" si="567"/>
        <v>0</v>
      </c>
      <c r="X3053" s="6">
        <f t="shared" si="557"/>
        <v>40794</v>
      </c>
      <c r="Y3053">
        <f t="shared" ca="1" si="558"/>
        <v>2.25</v>
      </c>
      <c r="Z3053">
        <f t="shared" ca="1" si="559"/>
        <v>0.75</v>
      </c>
      <c r="AA3053">
        <f t="shared" ca="1" si="560"/>
        <v>0.86299999999999999</v>
      </c>
      <c r="AB3053">
        <f t="shared" ca="1" si="561"/>
        <v>1.5</v>
      </c>
      <c r="AC3053">
        <f t="shared" ca="1" si="562"/>
        <v>0.5</v>
      </c>
      <c r="AD3053">
        <f t="shared" ca="1" si="563"/>
        <v>0.75</v>
      </c>
      <c r="AE3053">
        <f t="shared" ca="1" si="564"/>
        <v>0.54379999999999995</v>
      </c>
      <c r="AF3053">
        <f t="shared" ca="1" si="565"/>
        <v>0.54310000000000003</v>
      </c>
      <c r="AG3053">
        <f t="shared" ca="1" si="566"/>
        <v>0</v>
      </c>
    </row>
    <row r="3054" spans="3:33" x14ac:dyDescent="0.3">
      <c r="C3054" s="1">
        <v>40795</v>
      </c>
      <c r="D3054">
        <v>2.25</v>
      </c>
      <c r="E3054" s="1">
        <v>40795</v>
      </c>
      <c r="F3054">
        <v>0.75</v>
      </c>
      <c r="G3054" s="1">
        <v>40795</v>
      </c>
      <c r="H3054">
        <v>0.85</v>
      </c>
      <c r="I3054" s="1">
        <v>40795</v>
      </c>
      <c r="J3054">
        <v>1.5</v>
      </c>
      <c r="L3054" s="1">
        <v>40795</v>
      </c>
      <c r="M3054">
        <v>0.5</v>
      </c>
      <c r="O3054">
        <f t="shared" si="556"/>
        <v>0.75</v>
      </c>
      <c r="P3054" s="1">
        <v>40795</v>
      </c>
      <c r="Q3054">
        <v>0.54149999999999998</v>
      </c>
      <c r="R3054" s="1">
        <v>40795</v>
      </c>
      <c r="S3054">
        <v>0.53390000000000004</v>
      </c>
      <c r="U3054" s="9">
        <f t="shared" si="567"/>
        <v>0</v>
      </c>
      <c r="X3054" s="6">
        <f t="shared" si="557"/>
        <v>40795</v>
      </c>
      <c r="Y3054">
        <f t="shared" ca="1" si="558"/>
        <v>2.25</v>
      </c>
      <c r="Z3054">
        <f t="shared" ca="1" si="559"/>
        <v>0.75</v>
      </c>
      <c r="AA3054">
        <f t="shared" ca="1" si="560"/>
        <v>0.85</v>
      </c>
      <c r="AB3054">
        <f t="shared" ca="1" si="561"/>
        <v>1.5</v>
      </c>
      <c r="AC3054">
        <f t="shared" ca="1" si="562"/>
        <v>0.5</v>
      </c>
      <c r="AD3054">
        <f t="shared" ca="1" si="563"/>
        <v>0.75</v>
      </c>
      <c r="AE3054">
        <f t="shared" ca="1" si="564"/>
        <v>0.54149999999999998</v>
      </c>
      <c r="AF3054">
        <f t="shared" ca="1" si="565"/>
        <v>0.53390000000000004</v>
      </c>
      <c r="AG3054">
        <f t="shared" ca="1" si="566"/>
        <v>0</v>
      </c>
    </row>
    <row r="3055" spans="3:33" x14ac:dyDescent="0.3">
      <c r="C3055" s="1">
        <v>40798</v>
      </c>
      <c r="D3055">
        <v>2.25</v>
      </c>
      <c r="E3055" s="1">
        <v>40798</v>
      </c>
      <c r="F3055">
        <v>0.75</v>
      </c>
      <c r="G3055" s="1">
        <v>40798</v>
      </c>
      <c r="H3055">
        <v>0.85699999999999998</v>
      </c>
      <c r="I3055" s="1">
        <v>40798</v>
      </c>
      <c r="J3055">
        <v>1.5</v>
      </c>
      <c r="L3055" s="1">
        <v>40798</v>
      </c>
      <c r="M3055">
        <v>0.5</v>
      </c>
      <c r="O3055">
        <f t="shared" si="556"/>
        <v>0.75</v>
      </c>
      <c r="P3055" s="1">
        <v>40798</v>
      </c>
      <c r="Q3055">
        <v>0.53469999999999995</v>
      </c>
      <c r="R3055" s="1">
        <v>40798</v>
      </c>
      <c r="S3055">
        <v>0.53610000000000002</v>
      </c>
      <c r="U3055" s="9">
        <f t="shared" si="567"/>
        <v>0</v>
      </c>
      <c r="X3055" s="6">
        <f t="shared" si="557"/>
        <v>40798</v>
      </c>
      <c r="Y3055">
        <f t="shared" ca="1" si="558"/>
        <v>2.25</v>
      </c>
      <c r="Z3055">
        <f t="shared" ca="1" si="559"/>
        <v>0.75</v>
      </c>
      <c r="AA3055">
        <f t="shared" ca="1" si="560"/>
        <v>0.85699999999999998</v>
      </c>
      <c r="AB3055">
        <f t="shared" ca="1" si="561"/>
        <v>1.5</v>
      </c>
      <c r="AC3055">
        <f t="shared" ca="1" si="562"/>
        <v>0.5</v>
      </c>
      <c r="AD3055">
        <f t="shared" ca="1" si="563"/>
        <v>0.75</v>
      </c>
      <c r="AE3055">
        <f t="shared" ca="1" si="564"/>
        <v>0.53469999999999995</v>
      </c>
      <c r="AF3055">
        <f t="shared" ca="1" si="565"/>
        <v>0.53610000000000002</v>
      </c>
      <c r="AG3055">
        <f t="shared" ca="1" si="566"/>
        <v>0</v>
      </c>
    </row>
    <row r="3056" spans="3:33" x14ac:dyDescent="0.3">
      <c r="C3056" s="1">
        <v>40799</v>
      </c>
      <c r="D3056">
        <v>2.25</v>
      </c>
      <c r="E3056" s="1">
        <v>40799</v>
      </c>
      <c r="F3056">
        <v>0.75</v>
      </c>
      <c r="G3056" s="1">
        <v>40799</v>
      </c>
      <c r="H3056">
        <v>1.214</v>
      </c>
      <c r="I3056" s="1">
        <v>40799</v>
      </c>
      <c r="J3056">
        <v>1.5</v>
      </c>
      <c r="L3056" s="1">
        <v>40799</v>
      </c>
      <c r="M3056">
        <v>0.5</v>
      </c>
      <c r="O3056">
        <f t="shared" si="556"/>
        <v>0.75</v>
      </c>
      <c r="P3056" s="1">
        <v>40799</v>
      </c>
      <c r="Q3056">
        <v>0.54159999999999997</v>
      </c>
      <c r="R3056" s="1">
        <v>40799</v>
      </c>
      <c r="S3056">
        <v>0.53590000000000004</v>
      </c>
      <c r="U3056" s="9">
        <f t="shared" si="567"/>
        <v>0</v>
      </c>
      <c r="X3056" s="6">
        <f t="shared" si="557"/>
        <v>40799</v>
      </c>
      <c r="Y3056">
        <f t="shared" ca="1" si="558"/>
        <v>2.25</v>
      </c>
      <c r="Z3056">
        <f t="shared" ca="1" si="559"/>
        <v>0.75</v>
      </c>
      <c r="AA3056">
        <f t="shared" ca="1" si="560"/>
        <v>1.214</v>
      </c>
      <c r="AB3056">
        <f t="shared" ca="1" si="561"/>
        <v>1.5</v>
      </c>
      <c r="AC3056">
        <f t="shared" ca="1" si="562"/>
        <v>0.5</v>
      </c>
      <c r="AD3056">
        <f t="shared" ca="1" si="563"/>
        <v>0.75</v>
      </c>
      <c r="AE3056">
        <f t="shared" ca="1" si="564"/>
        <v>0.54159999999999997</v>
      </c>
      <c r="AF3056">
        <f t="shared" ca="1" si="565"/>
        <v>0.53590000000000004</v>
      </c>
      <c r="AG3056">
        <f t="shared" ca="1" si="566"/>
        <v>0</v>
      </c>
    </row>
    <row r="3057" spans="3:33" x14ac:dyDescent="0.3">
      <c r="C3057" s="1">
        <v>40800</v>
      </c>
      <c r="D3057">
        <v>2.25</v>
      </c>
      <c r="E3057" s="1">
        <v>40800</v>
      </c>
      <c r="F3057">
        <v>0.75</v>
      </c>
      <c r="G3057" s="1">
        <v>40800</v>
      </c>
      <c r="H3057">
        <v>0.93</v>
      </c>
      <c r="I3057" s="1">
        <v>40800</v>
      </c>
      <c r="J3057">
        <v>1.5</v>
      </c>
      <c r="L3057" s="1">
        <v>40800</v>
      </c>
      <c r="M3057">
        <v>0.5</v>
      </c>
      <c r="O3057">
        <f t="shared" si="556"/>
        <v>0.75</v>
      </c>
      <c r="P3057" s="1">
        <v>40800</v>
      </c>
      <c r="Q3057">
        <v>0.54579999999999995</v>
      </c>
      <c r="R3057" s="1">
        <v>40800</v>
      </c>
      <c r="S3057">
        <v>0.53879999999999995</v>
      </c>
      <c r="U3057" s="9">
        <f t="shared" si="567"/>
        <v>0</v>
      </c>
      <c r="X3057" s="6">
        <f t="shared" si="557"/>
        <v>40800</v>
      </c>
      <c r="Y3057">
        <f t="shared" ca="1" si="558"/>
        <v>2.25</v>
      </c>
      <c r="Z3057">
        <f t="shared" ca="1" si="559"/>
        <v>0.75</v>
      </c>
      <c r="AA3057">
        <f t="shared" ca="1" si="560"/>
        <v>0.93</v>
      </c>
      <c r="AB3057">
        <f t="shared" ca="1" si="561"/>
        <v>1.5</v>
      </c>
      <c r="AC3057">
        <f t="shared" ca="1" si="562"/>
        <v>0.5</v>
      </c>
      <c r="AD3057">
        <f t="shared" ca="1" si="563"/>
        <v>0.75</v>
      </c>
      <c r="AE3057">
        <f t="shared" ca="1" si="564"/>
        <v>0.54579999999999995</v>
      </c>
      <c r="AF3057">
        <f t="shared" ca="1" si="565"/>
        <v>0.53879999999999995</v>
      </c>
      <c r="AG3057">
        <f t="shared" ca="1" si="566"/>
        <v>0</v>
      </c>
    </row>
    <row r="3058" spans="3:33" x14ac:dyDescent="0.3">
      <c r="C3058" s="1">
        <v>40801</v>
      </c>
      <c r="D3058">
        <v>2.25</v>
      </c>
      <c r="E3058" s="1">
        <v>40801</v>
      </c>
      <c r="F3058">
        <v>0.75</v>
      </c>
      <c r="G3058" s="1">
        <v>40801</v>
      </c>
      <c r="H3058">
        <v>0.95199999999999996</v>
      </c>
      <c r="I3058" s="1">
        <v>40801</v>
      </c>
      <c r="J3058">
        <v>1.5</v>
      </c>
      <c r="L3058" s="1">
        <v>40801</v>
      </c>
      <c r="M3058">
        <v>0.5</v>
      </c>
      <c r="O3058">
        <f t="shared" si="556"/>
        <v>0.75</v>
      </c>
      <c r="P3058" s="1">
        <v>40801</v>
      </c>
      <c r="Q3058">
        <v>0.54990000000000006</v>
      </c>
      <c r="R3058" s="1">
        <v>40801</v>
      </c>
      <c r="S3058">
        <v>0.53390000000000004</v>
      </c>
      <c r="U3058" s="9">
        <f t="shared" si="567"/>
        <v>0</v>
      </c>
      <c r="X3058" s="6">
        <f t="shared" si="557"/>
        <v>40801</v>
      </c>
      <c r="Y3058">
        <f t="shared" ca="1" si="558"/>
        <v>2.25</v>
      </c>
      <c r="Z3058">
        <f t="shared" ca="1" si="559"/>
        <v>0.75</v>
      </c>
      <c r="AA3058">
        <f t="shared" ca="1" si="560"/>
        <v>0.95199999999999996</v>
      </c>
      <c r="AB3058">
        <f t="shared" ca="1" si="561"/>
        <v>1.5</v>
      </c>
      <c r="AC3058">
        <f t="shared" ca="1" si="562"/>
        <v>0.5</v>
      </c>
      <c r="AD3058">
        <f t="shared" ca="1" si="563"/>
        <v>0.75</v>
      </c>
      <c r="AE3058">
        <f t="shared" ca="1" si="564"/>
        <v>0.54990000000000006</v>
      </c>
      <c r="AF3058">
        <f t="shared" ca="1" si="565"/>
        <v>0.53390000000000004</v>
      </c>
      <c r="AG3058">
        <f t="shared" ca="1" si="566"/>
        <v>0</v>
      </c>
    </row>
    <row r="3059" spans="3:33" x14ac:dyDescent="0.3">
      <c r="C3059" s="1">
        <v>40802</v>
      </c>
      <c r="D3059">
        <v>2.25</v>
      </c>
      <c r="E3059" s="1">
        <v>40802</v>
      </c>
      <c r="F3059">
        <v>0.75</v>
      </c>
      <c r="G3059" s="1">
        <v>40802</v>
      </c>
      <c r="H3059">
        <v>1.1120000000000001</v>
      </c>
      <c r="I3059" s="1">
        <v>40802</v>
      </c>
      <c r="J3059">
        <v>1.5</v>
      </c>
      <c r="L3059" s="1">
        <v>40802</v>
      </c>
      <c r="M3059">
        <v>0.5</v>
      </c>
      <c r="O3059">
        <f t="shared" si="556"/>
        <v>0.75</v>
      </c>
      <c r="P3059" s="1">
        <v>40802</v>
      </c>
      <c r="Q3059">
        <v>0.53720000000000001</v>
      </c>
      <c r="R3059" s="1">
        <v>40802</v>
      </c>
      <c r="S3059">
        <v>0.52669999999999995</v>
      </c>
      <c r="U3059" s="9">
        <f t="shared" si="567"/>
        <v>0</v>
      </c>
      <c r="X3059" s="6">
        <f t="shared" si="557"/>
        <v>40802</v>
      </c>
      <c r="Y3059">
        <f t="shared" ca="1" si="558"/>
        <v>2.25</v>
      </c>
      <c r="Z3059">
        <f t="shared" ca="1" si="559"/>
        <v>0.75</v>
      </c>
      <c r="AA3059">
        <f t="shared" ca="1" si="560"/>
        <v>1.1120000000000001</v>
      </c>
      <c r="AB3059">
        <f t="shared" ca="1" si="561"/>
        <v>1.5</v>
      </c>
      <c r="AC3059">
        <f t="shared" ca="1" si="562"/>
        <v>0.5</v>
      </c>
      <c r="AD3059">
        <f t="shared" ca="1" si="563"/>
        <v>0.75</v>
      </c>
      <c r="AE3059">
        <f t="shared" ca="1" si="564"/>
        <v>0.53720000000000001</v>
      </c>
      <c r="AF3059">
        <f t="shared" ca="1" si="565"/>
        <v>0.52669999999999995</v>
      </c>
      <c r="AG3059">
        <f t="shared" ca="1" si="566"/>
        <v>0</v>
      </c>
    </row>
    <row r="3060" spans="3:33" x14ac:dyDescent="0.3">
      <c r="C3060" s="1">
        <v>40805</v>
      </c>
      <c r="D3060">
        <v>2.25</v>
      </c>
      <c r="E3060" s="1">
        <v>40805</v>
      </c>
      <c r="F3060">
        <v>0.75</v>
      </c>
      <c r="G3060" s="1">
        <v>40805</v>
      </c>
      <c r="H3060">
        <v>1.0409999999999999</v>
      </c>
      <c r="I3060" s="1">
        <v>40805</v>
      </c>
      <c r="J3060">
        <v>1.5</v>
      </c>
      <c r="L3060" s="1">
        <v>40805</v>
      </c>
      <c r="M3060">
        <v>0.5</v>
      </c>
      <c r="O3060">
        <f t="shared" si="556"/>
        <v>0.75</v>
      </c>
      <c r="P3060" s="1">
        <v>40805</v>
      </c>
      <c r="Q3060">
        <v>0.53979999999999995</v>
      </c>
      <c r="R3060" s="1">
        <v>40805</v>
      </c>
      <c r="S3060">
        <v>0.52480000000000004</v>
      </c>
      <c r="U3060" s="9">
        <f t="shared" si="567"/>
        <v>0</v>
      </c>
      <c r="X3060" s="6">
        <f t="shared" si="557"/>
        <v>40805</v>
      </c>
      <c r="Y3060">
        <f t="shared" ca="1" si="558"/>
        <v>2.25</v>
      </c>
      <c r="Z3060">
        <f t="shared" ca="1" si="559"/>
        <v>0.75</v>
      </c>
      <c r="AA3060">
        <f t="shared" ca="1" si="560"/>
        <v>1.0409999999999999</v>
      </c>
      <c r="AB3060">
        <f t="shared" ca="1" si="561"/>
        <v>1.5</v>
      </c>
      <c r="AC3060">
        <f t="shared" ca="1" si="562"/>
        <v>0.5</v>
      </c>
      <c r="AD3060">
        <f t="shared" ca="1" si="563"/>
        <v>0.75</v>
      </c>
      <c r="AE3060">
        <f t="shared" ca="1" si="564"/>
        <v>0.53979999999999995</v>
      </c>
      <c r="AF3060">
        <f t="shared" ca="1" si="565"/>
        <v>0.52480000000000004</v>
      </c>
      <c r="AG3060">
        <f t="shared" ca="1" si="566"/>
        <v>0</v>
      </c>
    </row>
    <row r="3061" spans="3:33" x14ac:dyDescent="0.3">
      <c r="C3061" s="1">
        <v>40806</v>
      </c>
      <c r="D3061">
        <v>2.25</v>
      </c>
      <c r="E3061" s="1">
        <v>40806</v>
      </c>
      <c r="F3061">
        <v>0.75</v>
      </c>
      <c r="G3061" s="1">
        <v>40806</v>
      </c>
      <c r="H3061">
        <v>1.0609999999999999</v>
      </c>
      <c r="I3061" s="1">
        <v>40806</v>
      </c>
      <c r="J3061">
        <v>1.5</v>
      </c>
      <c r="L3061" s="1">
        <v>40806</v>
      </c>
      <c r="M3061">
        <v>0.5</v>
      </c>
      <c r="O3061">
        <f t="shared" si="556"/>
        <v>0.75</v>
      </c>
      <c r="P3061" s="1">
        <v>40806</v>
      </c>
      <c r="Q3061">
        <v>0.55810000000000004</v>
      </c>
      <c r="R3061" s="1">
        <v>40806</v>
      </c>
      <c r="S3061">
        <v>0.504</v>
      </c>
      <c r="U3061" s="9">
        <f t="shared" si="567"/>
        <v>0</v>
      </c>
      <c r="X3061" s="6">
        <f t="shared" si="557"/>
        <v>40806</v>
      </c>
      <c r="Y3061">
        <f t="shared" ca="1" si="558"/>
        <v>2.25</v>
      </c>
      <c r="Z3061">
        <f t="shared" ca="1" si="559"/>
        <v>0.75</v>
      </c>
      <c r="AA3061">
        <f t="shared" ca="1" si="560"/>
        <v>1.0609999999999999</v>
      </c>
      <c r="AB3061">
        <f t="shared" ca="1" si="561"/>
        <v>1.5</v>
      </c>
      <c r="AC3061">
        <f t="shared" ca="1" si="562"/>
        <v>0.5</v>
      </c>
      <c r="AD3061">
        <f t="shared" ca="1" si="563"/>
        <v>0.75</v>
      </c>
      <c r="AE3061">
        <f t="shared" ca="1" si="564"/>
        <v>0.55810000000000004</v>
      </c>
      <c r="AF3061">
        <f t="shared" ca="1" si="565"/>
        <v>0.504</v>
      </c>
      <c r="AG3061">
        <f t="shared" ca="1" si="566"/>
        <v>0</v>
      </c>
    </row>
    <row r="3062" spans="3:33" x14ac:dyDescent="0.3">
      <c r="C3062" s="1">
        <v>40807</v>
      </c>
      <c r="D3062">
        <v>2.25</v>
      </c>
      <c r="E3062" s="1">
        <v>40807</v>
      </c>
      <c r="F3062">
        <v>0.75</v>
      </c>
      <c r="G3062" s="1">
        <v>40807</v>
      </c>
      <c r="H3062">
        <v>1.0609999999999999</v>
      </c>
      <c r="I3062" s="1">
        <v>40807</v>
      </c>
      <c r="J3062">
        <v>1.5</v>
      </c>
      <c r="L3062" s="1">
        <v>40807</v>
      </c>
      <c r="M3062">
        <v>0.5</v>
      </c>
      <c r="O3062">
        <f t="shared" si="556"/>
        <v>0.75</v>
      </c>
      <c r="P3062" s="1">
        <v>40807</v>
      </c>
      <c r="Q3062">
        <v>0.5464</v>
      </c>
      <c r="R3062" s="1">
        <v>40807</v>
      </c>
      <c r="S3062">
        <v>0.49209999999999998</v>
      </c>
      <c r="U3062" s="9">
        <f t="shared" si="567"/>
        <v>0</v>
      </c>
      <c r="X3062" s="6">
        <f t="shared" si="557"/>
        <v>40807</v>
      </c>
      <c r="Y3062">
        <f t="shared" ca="1" si="558"/>
        <v>2.25</v>
      </c>
      <c r="Z3062">
        <f t="shared" ca="1" si="559"/>
        <v>0.75</v>
      </c>
      <c r="AA3062">
        <f t="shared" ca="1" si="560"/>
        <v>1.0609999999999999</v>
      </c>
      <c r="AB3062">
        <f t="shared" ca="1" si="561"/>
        <v>1.5</v>
      </c>
      <c r="AC3062">
        <f t="shared" ca="1" si="562"/>
        <v>0.5</v>
      </c>
      <c r="AD3062">
        <f t="shared" ca="1" si="563"/>
        <v>0.75</v>
      </c>
      <c r="AE3062">
        <f t="shared" ca="1" si="564"/>
        <v>0.5464</v>
      </c>
      <c r="AF3062">
        <f t="shared" ca="1" si="565"/>
        <v>0.49209999999999998</v>
      </c>
      <c r="AG3062">
        <f t="shared" ca="1" si="566"/>
        <v>0</v>
      </c>
    </row>
    <row r="3063" spans="3:33" x14ac:dyDescent="0.3">
      <c r="C3063" s="1">
        <v>40808</v>
      </c>
      <c r="D3063">
        <v>2.25</v>
      </c>
      <c r="E3063" s="1">
        <v>40808</v>
      </c>
      <c r="F3063">
        <v>0.75</v>
      </c>
      <c r="G3063" s="1">
        <v>40808</v>
      </c>
      <c r="H3063">
        <v>1.04</v>
      </c>
      <c r="I3063" s="1">
        <v>40808</v>
      </c>
      <c r="J3063">
        <v>1.5</v>
      </c>
      <c r="L3063" s="1">
        <v>40808</v>
      </c>
      <c r="M3063">
        <v>0.5</v>
      </c>
      <c r="O3063">
        <f t="shared" si="556"/>
        <v>0.75</v>
      </c>
      <c r="P3063" s="1">
        <v>40808</v>
      </c>
      <c r="Q3063">
        <v>0.54410000000000003</v>
      </c>
      <c r="R3063" s="1">
        <v>40808</v>
      </c>
      <c r="S3063">
        <v>0.47860000000000003</v>
      </c>
      <c r="U3063" s="9">
        <f t="shared" si="567"/>
        <v>0</v>
      </c>
      <c r="X3063" s="6">
        <f t="shared" si="557"/>
        <v>40808</v>
      </c>
      <c r="Y3063">
        <f t="shared" ca="1" si="558"/>
        <v>2.25</v>
      </c>
      <c r="Z3063">
        <f t="shared" ca="1" si="559"/>
        <v>0.75</v>
      </c>
      <c r="AA3063">
        <f t="shared" ca="1" si="560"/>
        <v>1.04</v>
      </c>
      <c r="AB3063">
        <f t="shared" ca="1" si="561"/>
        <v>1.5</v>
      </c>
      <c r="AC3063">
        <f t="shared" ca="1" si="562"/>
        <v>0.5</v>
      </c>
      <c r="AD3063">
        <f t="shared" ca="1" si="563"/>
        <v>0.75</v>
      </c>
      <c r="AE3063">
        <f t="shared" ca="1" si="564"/>
        <v>0.54410000000000003</v>
      </c>
      <c r="AF3063">
        <f t="shared" ca="1" si="565"/>
        <v>0.47860000000000003</v>
      </c>
      <c r="AG3063">
        <f t="shared" ca="1" si="566"/>
        <v>0</v>
      </c>
    </row>
    <row r="3064" spans="3:33" x14ac:dyDescent="0.3">
      <c r="C3064" s="1">
        <v>40809</v>
      </c>
      <c r="D3064">
        <v>2.25</v>
      </c>
      <c r="E3064" s="1">
        <v>40809</v>
      </c>
      <c r="F3064">
        <v>0.75</v>
      </c>
      <c r="G3064" s="1">
        <v>40809</v>
      </c>
      <c r="H3064">
        <v>1.0549999999999999</v>
      </c>
      <c r="I3064" s="1">
        <v>40809</v>
      </c>
      <c r="J3064">
        <v>1.5</v>
      </c>
      <c r="L3064" s="1">
        <v>40809</v>
      </c>
      <c r="M3064">
        <v>0.5</v>
      </c>
      <c r="O3064">
        <f t="shared" si="556"/>
        <v>0.75</v>
      </c>
      <c r="P3064" s="1">
        <v>40809</v>
      </c>
      <c r="Q3064">
        <v>0.53359999999999996</v>
      </c>
      <c r="R3064" s="1">
        <v>40809</v>
      </c>
      <c r="S3064">
        <v>0.47589999999999999</v>
      </c>
      <c r="U3064" s="9">
        <f t="shared" si="567"/>
        <v>0</v>
      </c>
      <c r="X3064" s="6">
        <f t="shared" si="557"/>
        <v>40809</v>
      </c>
      <c r="Y3064">
        <f t="shared" ca="1" si="558"/>
        <v>2.25</v>
      </c>
      <c r="Z3064">
        <f t="shared" ca="1" si="559"/>
        <v>0.75</v>
      </c>
      <c r="AA3064">
        <f t="shared" ca="1" si="560"/>
        <v>1.0549999999999999</v>
      </c>
      <c r="AB3064">
        <f t="shared" ca="1" si="561"/>
        <v>1.5</v>
      </c>
      <c r="AC3064">
        <f t="shared" ca="1" si="562"/>
        <v>0.5</v>
      </c>
      <c r="AD3064">
        <f t="shared" ca="1" si="563"/>
        <v>0.75</v>
      </c>
      <c r="AE3064">
        <f t="shared" ca="1" si="564"/>
        <v>0.53359999999999996</v>
      </c>
      <c r="AF3064">
        <f t="shared" ca="1" si="565"/>
        <v>0.47589999999999999</v>
      </c>
      <c r="AG3064">
        <f t="shared" ca="1" si="566"/>
        <v>0</v>
      </c>
    </row>
    <row r="3065" spans="3:33" x14ac:dyDescent="0.3">
      <c r="C3065" s="1">
        <v>40812</v>
      </c>
      <c r="D3065">
        <v>2.25</v>
      </c>
      <c r="E3065" s="1">
        <v>40812</v>
      </c>
      <c r="F3065">
        <v>0.75</v>
      </c>
      <c r="G3065" s="1">
        <v>40812</v>
      </c>
      <c r="H3065">
        <v>1.0580000000000001</v>
      </c>
      <c r="I3065" s="1">
        <v>40812</v>
      </c>
      <c r="J3065">
        <v>1.5</v>
      </c>
      <c r="L3065" s="1">
        <v>40812</v>
      </c>
      <c r="M3065">
        <v>0.5</v>
      </c>
      <c r="O3065">
        <f t="shared" si="556"/>
        <v>0.75</v>
      </c>
      <c r="P3065" s="1">
        <v>40812</v>
      </c>
      <c r="Q3065">
        <v>0.54320000000000002</v>
      </c>
      <c r="R3065" s="1">
        <v>40812</v>
      </c>
      <c r="S3065">
        <v>0.48259999999999997</v>
      </c>
      <c r="U3065" s="9">
        <f t="shared" si="567"/>
        <v>0</v>
      </c>
      <c r="X3065" s="6">
        <f t="shared" si="557"/>
        <v>40812</v>
      </c>
      <c r="Y3065">
        <f t="shared" ca="1" si="558"/>
        <v>2.25</v>
      </c>
      <c r="Z3065">
        <f t="shared" ca="1" si="559"/>
        <v>0.75</v>
      </c>
      <c r="AA3065">
        <f t="shared" ca="1" si="560"/>
        <v>1.0580000000000001</v>
      </c>
      <c r="AB3065">
        <f t="shared" ca="1" si="561"/>
        <v>1.5</v>
      </c>
      <c r="AC3065">
        <f t="shared" ca="1" si="562"/>
        <v>0.5</v>
      </c>
      <c r="AD3065">
        <f t="shared" ca="1" si="563"/>
        <v>0.75</v>
      </c>
      <c r="AE3065">
        <f t="shared" ca="1" si="564"/>
        <v>0.54320000000000002</v>
      </c>
      <c r="AF3065">
        <f t="shared" ca="1" si="565"/>
        <v>0.48259999999999997</v>
      </c>
      <c r="AG3065">
        <f t="shared" ca="1" si="566"/>
        <v>0</v>
      </c>
    </row>
    <row r="3066" spans="3:33" x14ac:dyDescent="0.3">
      <c r="C3066" s="1">
        <v>40813</v>
      </c>
      <c r="D3066">
        <v>2.25</v>
      </c>
      <c r="E3066" s="1">
        <v>40813</v>
      </c>
      <c r="F3066">
        <v>0.75</v>
      </c>
      <c r="G3066" s="1">
        <v>40813</v>
      </c>
      <c r="H3066">
        <v>1.071</v>
      </c>
      <c r="I3066" s="1">
        <v>40813</v>
      </c>
      <c r="J3066">
        <v>1.5</v>
      </c>
      <c r="L3066" s="1">
        <v>40813</v>
      </c>
      <c r="M3066">
        <v>0.5</v>
      </c>
      <c r="O3066">
        <f t="shared" si="556"/>
        <v>0.75</v>
      </c>
      <c r="P3066" s="1">
        <v>40813</v>
      </c>
      <c r="Q3066">
        <v>0.5393</v>
      </c>
      <c r="R3066" s="1">
        <v>40813</v>
      </c>
      <c r="S3066">
        <v>0.4899</v>
      </c>
      <c r="U3066" s="9">
        <f t="shared" si="567"/>
        <v>0</v>
      </c>
      <c r="X3066" s="6">
        <f t="shared" si="557"/>
        <v>40813</v>
      </c>
      <c r="Y3066">
        <f t="shared" ca="1" si="558"/>
        <v>2.25</v>
      </c>
      <c r="Z3066">
        <f t="shared" ca="1" si="559"/>
        <v>0.75</v>
      </c>
      <c r="AA3066">
        <f t="shared" ca="1" si="560"/>
        <v>1.071</v>
      </c>
      <c r="AB3066">
        <f t="shared" ca="1" si="561"/>
        <v>1.5</v>
      </c>
      <c r="AC3066">
        <f t="shared" ca="1" si="562"/>
        <v>0.5</v>
      </c>
      <c r="AD3066">
        <f t="shared" ca="1" si="563"/>
        <v>0.75</v>
      </c>
      <c r="AE3066">
        <f t="shared" ca="1" si="564"/>
        <v>0.5393</v>
      </c>
      <c r="AF3066">
        <f t="shared" ca="1" si="565"/>
        <v>0.4899</v>
      </c>
      <c r="AG3066">
        <f t="shared" ca="1" si="566"/>
        <v>0</v>
      </c>
    </row>
    <row r="3067" spans="3:33" x14ac:dyDescent="0.3">
      <c r="C3067" s="1">
        <v>40814</v>
      </c>
      <c r="D3067">
        <v>2.25</v>
      </c>
      <c r="E3067" s="1">
        <v>40814</v>
      </c>
      <c r="F3067">
        <v>0.75</v>
      </c>
      <c r="G3067" s="1">
        <v>40814</v>
      </c>
      <c r="H3067">
        <v>1.069</v>
      </c>
      <c r="I3067" s="1">
        <v>40814</v>
      </c>
      <c r="J3067">
        <v>1.5</v>
      </c>
      <c r="L3067" s="1">
        <v>40814</v>
      </c>
      <c r="M3067">
        <v>0.5</v>
      </c>
      <c r="O3067">
        <f t="shared" si="556"/>
        <v>0.75</v>
      </c>
      <c r="P3067" s="1">
        <v>40814</v>
      </c>
      <c r="Q3067">
        <v>0.55010000000000003</v>
      </c>
      <c r="R3067" s="1">
        <v>40814</v>
      </c>
      <c r="S3067">
        <v>0.50219999999999998</v>
      </c>
      <c r="U3067" s="9">
        <f t="shared" si="567"/>
        <v>0</v>
      </c>
      <c r="X3067" s="6">
        <f t="shared" si="557"/>
        <v>40814</v>
      </c>
      <c r="Y3067">
        <f t="shared" ca="1" si="558"/>
        <v>2.25</v>
      </c>
      <c r="Z3067">
        <f t="shared" ca="1" si="559"/>
        <v>0.75</v>
      </c>
      <c r="AA3067">
        <f t="shared" ca="1" si="560"/>
        <v>1.069</v>
      </c>
      <c r="AB3067">
        <f t="shared" ca="1" si="561"/>
        <v>1.5</v>
      </c>
      <c r="AC3067">
        <f t="shared" ca="1" si="562"/>
        <v>0.5</v>
      </c>
      <c r="AD3067">
        <f t="shared" ca="1" si="563"/>
        <v>0.75</v>
      </c>
      <c r="AE3067">
        <f t="shared" ca="1" si="564"/>
        <v>0.55010000000000003</v>
      </c>
      <c r="AF3067">
        <f t="shared" ca="1" si="565"/>
        <v>0.50219999999999998</v>
      </c>
      <c r="AG3067">
        <f t="shared" ca="1" si="566"/>
        <v>0</v>
      </c>
    </row>
    <row r="3068" spans="3:33" x14ac:dyDescent="0.3">
      <c r="C3068" s="1">
        <v>40815</v>
      </c>
      <c r="D3068">
        <v>2.25</v>
      </c>
      <c r="E3068" s="1">
        <v>40815</v>
      </c>
      <c r="F3068">
        <v>0.75</v>
      </c>
      <c r="G3068" s="1">
        <v>40815</v>
      </c>
      <c r="H3068">
        <v>1.0569999999999999</v>
      </c>
      <c r="I3068" s="1">
        <v>40815</v>
      </c>
      <c r="J3068">
        <v>1.5</v>
      </c>
      <c r="L3068" s="1">
        <v>40815</v>
      </c>
      <c r="M3068">
        <v>0.5</v>
      </c>
      <c r="O3068">
        <f t="shared" si="556"/>
        <v>0.75</v>
      </c>
      <c r="P3068" s="1">
        <v>40815</v>
      </c>
      <c r="Q3068">
        <v>0.56340000000000001</v>
      </c>
      <c r="R3068" s="1">
        <v>40815</v>
      </c>
      <c r="S3068">
        <v>0.50670000000000004</v>
      </c>
      <c r="U3068" s="9">
        <f t="shared" si="567"/>
        <v>0</v>
      </c>
      <c r="X3068" s="6">
        <f t="shared" si="557"/>
        <v>40815</v>
      </c>
      <c r="Y3068">
        <f t="shared" ca="1" si="558"/>
        <v>2.25</v>
      </c>
      <c r="Z3068">
        <f t="shared" ca="1" si="559"/>
        <v>0.75</v>
      </c>
      <c r="AA3068">
        <f t="shared" ca="1" si="560"/>
        <v>1.0569999999999999</v>
      </c>
      <c r="AB3068">
        <f t="shared" ca="1" si="561"/>
        <v>1.5</v>
      </c>
      <c r="AC3068">
        <f t="shared" ca="1" si="562"/>
        <v>0.5</v>
      </c>
      <c r="AD3068">
        <f t="shared" ca="1" si="563"/>
        <v>0.75</v>
      </c>
      <c r="AE3068">
        <f t="shared" ca="1" si="564"/>
        <v>0.56340000000000001</v>
      </c>
      <c r="AF3068">
        <f t="shared" ca="1" si="565"/>
        <v>0.50670000000000004</v>
      </c>
      <c r="AG3068">
        <f t="shared" ca="1" si="566"/>
        <v>0</v>
      </c>
    </row>
    <row r="3069" spans="3:33" x14ac:dyDescent="0.3">
      <c r="C3069" s="1">
        <v>40816</v>
      </c>
      <c r="D3069">
        <v>2.25</v>
      </c>
      <c r="E3069" s="1">
        <v>40816</v>
      </c>
      <c r="F3069">
        <v>0.75</v>
      </c>
      <c r="G3069" s="1">
        <v>40816</v>
      </c>
      <c r="H3069">
        <v>1.4630000000000001</v>
      </c>
      <c r="I3069" s="1">
        <v>40816</v>
      </c>
      <c r="J3069">
        <v>1.5</v>
      </c>
      <c r="L3069" s="1">
        <v>40816</v>
      </c>
      <c r="M3069">
        <v>0.5</v>
      </c>
      <c r="O3069">
        <f t="shared" si="556"/>
        <v>0.75</v>
      </c>
      <c r="P3069" s="1">
        <v>40816</v>
      </c>
      <c r="Q3069">
        <v>0.64870000000000005</v>
      </c>
      <c r="R3069" s="1">
        <v>40816</v>
      </c>
      <c r="S3069">
        <v>0.48349999999999999</v>
      </c>
      <c r="U3069" s="9">
        <f t="shared" si="567"/>
        <v>0</v>
      </c>
      <c r="X3069" s="6">
        <f t="shared" si="557"/>
        <v>40816</v>
      </c>
      <c r="Y3069">
        <f t="shared" ca="1" si="558"/>
        <v>2.25</v>
      </c>
      <c r="Z3069">
        <f t="shared" ca="1" si="559"/>
        <v>0.75</v>
      </c>
      <c r="AA3069">
        <f t="shared" ca="1" si="560"/>
        <v>1.4630000000000001</v>
      </c>
      <c r="AB3069">
        <f t="shared" ca="1" si="561"/>
        <v>1.5</v>
      </c>
      <c r="AC3069">
        <f t="shared" ca="1" si="562"/>
        <v>0.5</v>
      </c>
      <c r="AD3069">
        <f t="shared" ca="1" si="563"/>
        <v>0.75</v>
      </c>
      <c r="AE3069">
        <f t="shared" ca="1" si="564"/>
        <v>0.64870000000000005</v>
      </c>
      <c r="AF3069">
        <f t="shared" ca="1" si="565"/>
        <v>0.48349999999999999</v>
      </c>
      <c r="AG3069">
        <f t="shared" ca="1" si="566"/>
        <v>0</v>
      </c>
    </row>
    <row r="3070" spans="3:33" x14ac:dyDescent="0.3">
      <c r="C3070" s="1">
        <v>40819</v>
      </c>
      <c r="D3070">
        <v>2.25</v>
      </c>
      <c r="E3070" s="1">
        <v>40819</v>
      </c>
      <c r="F3070">
        <v>0.75</v>
      </c>
      <c r="G3070" s="1">
        <v>40819</v>
      </c>
      <c r="H3070">
        <v>1.071</v>
      </c>
      <c r="I3070" s="1">
        <v>40819</v>
      </c>
      <c r="J3070">
        <v>1.5</v>
      </c>
      <c r="L3070" s="1">
        <v>40819</v>
      </c>
      <c r="M3070">
        <v>0.5</v>
      </c>
      <c r="O3070">
        <f t="shared" ref="O3070:O3133" si="568">M3070+0.25</f>
        <v>0.75</v>
      </c>
      <c r="P3070" s="1">
        <v>40819</v>
      </c>
      <c r="Q3070">
        <v>0.56010000000000004</v>
      </c>
      <c r="R3070" s="1">
        <v>40819</v>
      </c>
      <c r="S3070">
        <v>0.52500000000000002</v>
      </c>
      <c r="U3070" s="9">
        <f t="shared" si="567"/>
        <v>0</v>
      </c>
      <c r="X3070" s="6">
        <f t="shared" si="557"/>
        <v>40819</v>
      </c>
      <c r="Y3070">
        <f t="shared" ca="1" si="558"/>
        <v>2.25</v>
      </c>
      <c r="Z3070">
        <f t="shared" ca="1" si="559"/>
        <v>0.75</v>
      </c>
      <c r="AA3070">
        <f t="shared" ca="1" si="560"/>
        <v>1.071</v>
      </c>
      <c r="AB3070">
        <f t="shared" ca="1" si="561"/>
        <v>1.5</v>
      </c>
      <c r="AC3070">
        <f t="shared" ca="1" si="562"/>
        <v>0.5</v>
      </c>
      <c r="AD3070">
        <f t="shared" ca="1" si="563"/>
        <v>0.75</v>
      </c>
      <c r="AE3070">
        <f t="shared" ca="1" si="564"/>
        <v>0.56010000000000004</v>
      </c>
      <c r="AF3070">
        <f t="shared" ca="1" si="565"/>
        <v>0.52500000000000002</v>
      </c>
      <c r="AG3070">
        <f t="shared" ca="1" si="566"/>
        <v>0</v>
      </c>
    </row>
    <row r="3071" spans="3:33" x14ac:dyDescent="0.3">
      <c r="C3071" s="1">
        <v>40820</v>
      </c>
      <c r="D3071">
        <v>2.25</v>
      </c>
      <c r="E3071" s="1">
        <v>40820</v>
      </c>
      <c r="F3071">
        <v>0.75</v>
      </c>
      <c r="G3071" s="1">
        <v>40820</v>
      </c>
      <c r="H3071">
        <v>0.997</v>
      </c>
      <c r="I3071" s="1">
        <v>40820</v>
      </c>
      <c r="J3071">
        <v>1.5</v>
      </c>
      <c r="L3071" s="1">
        <v>40820</v>
      </c>
      <c r="M3071">
        <v>0.5</v>
      </c>
      <c r="O3071">
        <f t="shared" si="568"/>
        <v>0.75</v>
      </c>
      <c r="P3071" s="1">
        <v>40820</v>
      </c>
      <c r="Q3071">
        <v>0.57650000000000001</v>
      </c>
      <c r="R3071" s="1">
        <v>40820</v>
      </c>
      <c r="S3071">
        <v>0.53059999999999996</v>
      </c>
      <c r="U3071" s="9">
        <f t="shared" si="567"/>
        <v>0</v>
      </c>
      <c r="X3071" s="6">
        <f t="shared" si="557"/>
        <v>40820</v>
      </c>
      <c r="Y3071">
        <f t="shared" ca="1" si="558"/>
        <v>2.25</v>
      </c>
      <c r="Z3071">
        <f t="shared" ca="1" si="559"/>
        <v>0.75</v>
      </c>
      <c r="AA3071">
        <f t="shared" ca="1" si="560"/>
        <v>0.997</v>
      </c>
      <c r="AB3071">
        <f t="shared" ca="1" si="561"/>
        <v>1.5</v>
      </c>
      <c r="AC3071">
        <f t="shared" ca="1" si="562"/>
        <v>0.5</v>
      </c>
      <c r="AD3071">
        <f t="shared" ca="1" si="563"/>
        <v>0.75</v>
      </c>
      <c r="AE3071">
        <f t="shared" ca="1" si="564"/>
        <v>0.57650000000000001</v>
      </c>
      <c r="AF3071">
        <f t="shared" ca="1" si="565"/>
        <v>0.53059999999999996</v>
      </c>
      <c r="AG3071">
        <f t="shared" ca="1" si="566"/>
        <v>0</v>
      </c>
    </row>
    <row r="3072" spans="3:33" x14ac:dyDescent="0.3">
      <c r="C3072" s="1">
        <v>40821</v>
      </c>
      <c r="D3072">
        <v>2.25</v>
      </c>
      <c r="E3072" s="1">
        <v>40821</v>
      </c>
      <c r="F3072">
        <v>0.75</v>
      </c>
      <c r="G3072" s="1">
        <v>40821</v>
      </c>
      <c r="H3072">
        <v>0.97</v>
      </c>
      <c r="I3072" s="1">
        <v>40821</v>
      </c>
      <c r="J3072">
        <v>1.5</v>
      </c>
      <c r="L3072" s="1">
        <v>40821</v>
      </c>
      <c r="M3072">
        <v>0.5</v>
      </c>
      <c r="O3072">
        <f t="shared" si="568"/>
        <v>0.75</v>
      </c>
      <c r="P3072" s="1">
        <v>40821</v>
      </c>
      <c r="Q3072">
        <v>0.52939999999999998</v>
      </c>
      <c r="R3072" s="1">
        <v>40821</v>
      </c>
      <c r="S3072">
        <v>0.53149999999999997</v>
      </c>
      <c r="U3072" s="9">
        <f t="shared" si="567"/>
        <v>0</v>
      </c>
      <c r="X3072" s="6">
        <f t="shared" si="557"/>
        <v>40821</v>
      </c>
      <c r="Y3072">
        <f t="shared" ca="1" si="558"/>
        <v>2.25</v>
      </c>
      <c r="Z3072">
        <f t="shared" ca="1" si="559"/>
        <v>0.75</v>
      </c>
      <c r="AA3072">
        <f t="shared" ca="1" si="560"/>
        <v>0.97</v>
      </c>
      <c r="AB3072">
        <f t="shared" ca="1" si="561"/>
        <v>1.5</v>
      </c>
      <c r="AC3072">
        <f t="shared" ca="1" si="562"/>
        <v>0.5</v>
      </c>
      <c r="AD3072">
        <f t="shared" ca="1" si="563"/>
        <v>0.75</v>
      </c>
      <c r="AE3072">
        <f t="shared" ca="1" si="564"/>
        <v>0.52939999999999998</v>
      </c>
      <c r="AF3072">
        <f t="shared" ca="1" si="565"/>
        <v>0.53149999999999997</v>
      </c>
      <c r="AG3072">
        <f t="shared" ca="1" si="566"/>
        <v>0</v>
      </c>
    </row>
    <row r="3073" spans="3:33" x14ac:dyDescent="0.3">
      <c r="C3073" s="1">
        <v>40822</v>
      </c>
      <c r="D3073">
        <v>2.25</v>
      </c>
      <c r="E3073" s="1">
        <v>40822</v>
      </c>
      <c r="F3073">
        <v>0.75</v>
      </c>
      <c r="G3073" s="1">
        <v>40822</v>
      </c>
      <c r="H3073">
        <v>0.94699999999999995</v>
      </c>
      <c r="I3073" s="1">
        <v>40822</v>
      </c>
      <c r="J3073">
        <v>1.5</v>
      </c>
      <c r="L3073" s="1">
        <v>40822</v>
      </c>
      <c r="M3073">
        <v>0.5</v>
      </c>
      <c r="O3073">
        <f t="shared" si="568"/>
        <v>0.75</v>
      </c>
      <c r="P3073" s="1">
        <v>40822</v>
      </c>
      <c r="Q3073">
        <v>0.52680000000000005</v>
      </c>
      <c r="R3073" s="1">
        <v>40822</v>
      </c>
      <c r="S3073">
        <v>0.52059999999999995</v>
      </c>
      <c r="U3073" s="9">
        <f t="shared" si="567"/>
        <v>0</v>
      </c>
      <c r="X3073" s="6">
        <f t="shared" si="557"/>
        <v>40822</v>
      </c>
      <c r="Y3073">
        <f t="shared" ca="1" si="558"/>
        <v>2.25</v>
      </c>
      <c r="Z3073">
        <f t="shared" ca="1" si="559"/>
        <v>0.75</v>
      </c>
      <c r="AA3073">
        <f t="shared" ca="1" si="560"/>
        <v>0.94699999999999995</v>
      </c>
      <c r="AB3073">
        <f t="shared" ca="1" si="561"/>
        <v>1.5</v>
      </c>
      <c r="AC3073">
        <f t="shared" ca="1" si="562"/>
        <v>0.5</v>
      </c>
      <c r="AD3073">
        <f t="shared" ca="1" si="563"/>
        <v>0.75</v>
      </c>
      <c r="AE3073">
        <f t="shared" ca="1" si="564"/>
        <v>0.52680000000000005</v>
      </c>
      <c r="AF3073">
        <f t="shared" ca="1" si="565"/>
        <v>0.52059999999999995</v>
      </c>
      <c r="AG3073">
        <f t="shared" ca="1" si="566"/>
        <v>0</v>
      </c>
    </row>
    <row r="3074" spans="3:33" x14ac:dyDescent="0.3">
      <c r="C3074" s="1">
        <v>40823</v>
      </c>
      <c r="D3074">
        <v>2.25</v>
      </c>
      <c r="E3074" s="1">
        <v>40823</v>
      </c>
      <c r="F3074">
        <v>0.75</v>
      </c>
      <c r="G3074" s="1">
        <v>40823</v>
      </c>
      <c r="H3074">
        <v>0.91900000000000004</v>
      </c>
      <c r="I3074" s="1">
        <v>40823</v>
      </c>
      <c r="J3074">
        <v>1.5</v>
      </c>
      <c r="L3074" s="1">
        <v>40823</v>
      </c>
      <c r="M3074">
        <v>0.5</v>
      </c>
      <c r="O3074">
        <f t="shared" si="568"/>
        <v>0.75</v>
      </c>
      <c r="P3074" s="1">
        <v>40823</v>
      </c>
      <c r="Q3074">
        <v>0.52680000000000005</v>
      </c>
      <c r="R3074" s="1">
        <v>40823</v>
      </c>
      <c r="S3074">
        <v>0.51619999999999999</v>
      </c>
      <c r="U3074" s="9">
        <f t="shared" si="567"/>
        <v>0</v>
      </c>
      <c r="X3074" s="6">
        <f t="shared" si="557"/>
        <v>40823</v>
      </c>
      <c r="Y3074">
        <f t="shared" ca="1" si="558"/>
        <v>2.25</v>
      </c>
      <c r="Z3074">
        <f t="shared" ca="1" si="559"/>
        <v>0.75</v>
      </c>
      <c r="AA3074">
        <f t="shared" ca="1" si="560"/>
        <v>0.91900000000000004</v>
      </c>
      <c r="AB3074">
        <f t="shared" ca="1" si="561"/>
        <v>1.5</v>
      </c>
      <c r="AC3074">
        <f t="shared" ca="1" si="562"/>
        <v>0.5</v>
      </c>
      <c r="AD3074">
        <f t="shared" ca="1" si="563"/>
        <v>0.75</v>
      </c>
      <c r="AE3074">
        <f t="shared" ca="1" si="564"/>
        <v>0.52680000000000005</v>
      </c>
      <c r="AF3074">
        <f t="shared" ca="1" si="565"/>
        <v>0.51619999999999999</v>
      </c>
      <c r="AG3074">
        <f t="shared" ca="1" si="566"/>
        <v>0</v>
      </c>
    </row>
    <row r="3075" spans="3:33" x14ac:dyDescent="0.3">
      <c r="C3075" s="1">
        <v>40826</v>
      </c>
      <c r="D3075">
        <v>2.25</v>
      </c>
      <c r="E3075" s="1">
        <v>40826</v>
      </c>
      <c r="F3075">
        <v>0.75</v>
      </c>
      <c r="G3075" s="1">
        <v>40826</v>
      </c>
      <c r="H3075">
        <v>0.89200000000000002</v>
      </c>
      <c r="I3075" s="1">
        <v>40826</v>
      </c>
      <c r="J3075">
        <v>1.5</v>
      </c>
      <c r="L3075" s="1">
        <v>40826</v>
      </c>
      <c r="M3075">
        <v>0.5</v>
      </c>
      <c r="O3075">
        <f t="shared" si="568"/>
        <v>0.75</v>
      </c>
      <c r="P3075" s="1">
        <v>40826</v>
      </c>
      <c r="Q3075">
        <v>0.53759999999999997</v>
      </c>
      <c r="R3075" s="1">
        <v>40826</v>
      </c>
      <c r="S3075">
        <v>0.51780000000000004</v>
      </c>
      <c r="U3075" s="9">
        <f t="shared" si="567"/>
        <v>0</v>
      </c>
      <c r="X3075" s="6">
        <f t="shared" si="557"/>
        <v>40826</v>
      </c>
      <c r="Y3075">
        <f t="shared" ca="1" si="558"/>
        <v>2.25</v>
      </c>
      <c r="Z3075">
        <f t="shared" ca="1" si="559"/>
        <v>0.75</v>
      </c>
      <c r="AA3075">
        <f t="shared" ca="1" si="560"/>
        <v>0.89200000000000002</v>
      </c>
      <c r="AB3075">
        <f t="shared" ca="1" si="561"/>
        <v>1.5</v>
      </c>
      <c r="AC3075">
        <f t="shared" ca="1" si="562"/>
        <v>0.5</v>
      </c>
      <c r="AD3075">
        <f t="shared" ca="1" si="563"/>
        <v>0.75</v>
      </c>
      <c r="AE3075">
        <f t="shared" ca="1" si="564"/>
        <v>0.53759999999999997</v>
      </c>
      <c r="AF3075">
        <f t="shared" ca="1" si="565"/>
        <v>0.51780000000000004</v>
      </c>
      <c r="AG3075">
        <f t="shared" ca="1" si="566"/>
        <v>0</v>
      </c>
    </row>
    <row r="3076" spans="3:33" x14ac:dyDescent="0.3">
      <c r="C3076" s="1">
        <v>40827</v>
      </c>
      <c r="D3076">
        <v>2.25</v>
      </c>
      <c r="E3076" s="1">
        <v>40827</v>
      </c>
      <c r="F3076">
        <v>0.75</v>
      </c>
      <c r="G3076" s="1">
        <v>40827</v>
      </c>
      <c r="H3076">
        <v>1.22</v>
      </c>
      <c r="I3076" s="1">
        <v>40827</v>
      </c>
      <c r="J3076">
        <v>1.5</v>
      </c>
      <c r="L3076" s="1">
        <v>40827</v>
      </c>
      <c r="M3076">
        <v>0.5</v>
      </c>
      <c r="O3076">
        <f t="shared" si="568"/>
        <v>0.75</v>
      </c>
      <c r="P3076" s="1">
        <v>40827</v>
      </c>
      <c r="Q3076">
        <v>0.54330000000000001</v>
      </c>
      <c r="R3076" s="1">
        <v>40827</v>
      </c>
      <c r="S3076">
        <v>0.51959999999999995</v>
      </c>
      <c r="U3076" s="9">
        <f t="shared" si="567"/>
        <v>0</v>
      </c>
      <c r="X3076" s="6">
        <f t="shared" si="557"/>
        <v>40827</v>
      </c>
      <c r="Y3076">
        <f t="shared" ca="1" si="558"/>
        <v>2.25</v>
      </c>
      <c r="Z3076">
        <f t="shared" ca="1" si="559"/>
        <v>0.75</v>
      </c>
      <c r="AA3076">
        <f t="shared" ca="1" si="560"/>
        <v>1.22</v>
      </c>
      <c r="AB3076">
        <f t="shared" ca="1" si="561"/>
        <v>1.5</v>
      </c>
      <c r="AC3076">
        <f t="shared" ca="1" si="562"/>
        <v>0.5</v>
      </c>
      <c r="AD3076">
        <f t="shared" ca="1" si="563"/>
        <v>0.75</v>
      </c>
      <c r="AE3076">
        <f t="shared" ca="1" si="564"/>
        <v>0.54330000000000001</v>
      </c>
      <c r="AF3076">
        <f t="shared" ca="1" si="565"/>
        <v>0.51959999999999995</v>
      </c>
      <c r="AG3076">
        <f t="shared" ca="1" si="566"/>
        <v>0</v>
      </c>
    </row>
    <row r="3077" spans="3:33" x14ac:dyDescent="0.3">
      <c r="C3077" s="1">
        <v>40828</v>
      </c>
      <c r="D3077">
        <v>2.25</v>
      </c>
      <c r="E3077" s="1">
        <v>40828</v>
      </c>
      <c r="F3077">
        <v>0.75</v>
      </c>
      <c r="G3077" s="1">
        <v>40828</v>
      </c>
      <c r="H3077">
        <v>0.98599999999999999</v>
      </c>
      <c r="I3077" s="1">
        <v>40828</v>
      </c>
      <c r="J3077">
        <v>1.5</v>
      </c>
      <c r="L3077" s="1">
        <v>40828</v>
      </c>
      <c r="M3077">
        <v>0.5</v>
      </c>
      <c r="O3077">
        <f t="shared" si="568"/>
        <v>0.75</v>
      </c>
      <c r="P3077" s="1">
        <v>40828</v>
      </c>
      <c r="Q3077">
        <v>0.53849999999999998</v>
      </c>
      <c r="R3077" s="1">
        <v>40828</v>
      </c>
      <c r="S3077">
        <v>0.52229999999999999</v>
      </c>
      <c r="U3077" s="9">
        <f t="shared" si="567"/>
        <v>0</v>
      </c>
      <c r="X3077" s="6">
        <f t="shared" si="557"/>
        <v>40828</v>
      </c>
      <c r="Y3077">
        <f t="shared" ca="1" si="558"/>
        <v>2.25</v>
      </c>
      <c r="Z3077">
        <f t="shared" ca="1" si="559"/>
        <v>0.75</v>
      </c>
      <c r="AA3077">
        <f t="shared" ca="1" si="560"/>
        <v>0.98599999999999999</v>
      </c>
      <c r="AB3077">
        <f t="shared" ca="1" si="561"/>
        <v>1.5</v>
      </c>
      <c r="AC3077">
        <f t="shared" ca="1" si="562"/>
        <v>0.5</v>
      </c>
      <c r="AD3077">
        <f t="shared" ca="1" si="563"/>
        <v>0.75</v>
      </c>
      <c r="AE3077">
        <f t="shared" ca="1" si="564"/>
        <v>0.53849999999999998</v>
      </c>
      <c r="AF3077">
        <f t="shared" ca="1" si="565"/>
        <v>0.52229999999999999</v>
      </c>
      <c r="AG3077">
        <f t="shared" ca="1" si="566"/>
        <v>0</v>
      </c>
    </row>
    <row r="3078" spans="3:33" x14ac:dyDescent="0.3">
      <c r="C3078" s="1">
        <v>40829</v>
      </c>
      <c r="D3078">
        <v>2.25</v>
      </c>
      <c r="E3078" s="1">
        <v>40829</v>
      </c>
      <c r="F3078">
        <v>0.75</v>
      </c>
      <c r="G3078" s="1">
        <v>40829</v>
      </c>
      <c r="H3078">
        <v>0.95799999999999996</v>
      </c>
      <c r="I3078" s="1">
        <v>40829</v>
      </c>
      <c r="J3078">
        <v>1.5</v>
      </c>
      <c r="L3078" s="1">
        <v>40829</v>
      </c>
      <c r="M3078">
        <v>0.5</v>
      </c>
      <c r="O3078">
        <f t="shared" si="568"/>
        <v>0.75</v>
      </c>
      <c r="P3078" s="1">
        <v>40829</v>
      </c>
      <c r="Q3078">
        <v>0.53269999999999995</v>
      </c>
      <c r="R3078" s="1">
        <v>40829</v>
      </c>
      <c r="S3078">
        <v>0.51690000000000003</v>
      </c>
      <c r="U3078" s="9">
        <f t="shared" si="567"/>
        <v>0</v>
      </c>
      <c r="X3078" s="6">
        <f t="shared" ref="X3078:X3141" si="569">IF(ISNUMBER(C3078),C3078,#N/A)</f>
        <v>40829</v>
      </c>
      <c r="Y3078">
        <f t="shared" ref="Y3078:Y3141" ca="1" si="570">VLOOKUP($X3078,$C$5:$D$5000,2,FALSE)</f>
        <v>2.25</v>
      </c>
      <c r="Z3078">
        <f t="shared" ref="Z3078:Z3141" ca="1" si="571">VLOOKUP($X3078,$E$5:$F$5000,2,FALSE)</f>
        <v>0.75</v>
      </c>
      <c r="AA3078">
        <f t="shared" ref="AA3078:AA3141" ca="1" si="572">VLOOKUP($X3078,$G$5:$H$5000,2,FALSE)</f>
        <v>0.95799999999999996</v>
      </c>
      <c r="AB3078">
        <f t="shared" ref="AB3078:AB3141" ca="1" si="573">VLOOKUP($X3078,$I$5:$J$5000,2,FALSE)</f>
        <v>1.5</v>
      </c>
      <c r="AC3078">
        <f t="shared" ref="AC3078:AC3141" ca="1" si="574">VLOOKUP($X3078,$L$5:$M$5000,2,FALSE)</f>
        <v>0.5</v>
      </c>
      <c r="AD3078">
        <f t="shared" ref="AD3078:AD3141" ca="1" si="575">VLOOKUP($X3078,$L$5:$O$5000,4,FALSE)</f>
        <v>0.75</v>
      </c>
      <c r="AE3078">
        <f t="shared" ref="AE3078:AE3141" ca="1" si="576">VLOOKUP($X3078,$P$5:$Q$5000,2,FALSE)</f>
        <v>0.53269999999999995</v>
      </c>
      <c r="AF3078">
        <f t="shared" ref="AF3078:AF3141" ca="1" si="577">VLOOKUP($X3078,$R$5:$S$5000,2,FALSE)</f>
        <v>0.51690000000000003</v>
      </c>
      <c r="AG3078">
        <f t="shared" ref="AG3078:AG3141" ca="1" si="578">VLOOKUP($X3078,$L$5:$U$5000,10,FALSE)</f>
        <v>0</v>
      </c>
    </row>
    <row r="3079" spans="3:33" x14ac:dyDescent="0.3">
      <c r="C3079" s="1">
        <v>40830</v>
      </c>
      <c r="D3079">
        <v>2.25</v>
      </c>
      <c r="E3079" s="1">
        <v>40830</v>
      </c>
      <c r="F3079">
        <v>0.75</v>
      </c>
      <c r="G3079" s="1">
        <v>40830</v>
      </c>
      <c r="H3079">
        <v>0.93</v>
      </c>
      <c r="I3079" s="1">
        <v>40830</v>
      </c>
      <c r="J3079">
        <v>1.5</v>
      </c>
      <c r="L3079" s="1">
        <v>40830</v>
      </c>
      <c r="M3079">
        <v>0.5</v>
      </c>
      <c r="O3079">
        <f t="shared" si="568"/>
        <v>0.75</v>
      </c>
      <c r="P3079" s="1">
        <v>40830</v>
      </c>
      <c r="Q3079">
        <v>0.52590000000000003</v>
      </c>
      <c r="R3079" s="1">
        <v>40830</v>
      </c>
      <c r="S3079">
        <v>0.50509999999999999</v>
      </c>
      <c r="U3079" s="9">
        <f t="shared" si="567"/>
        <v>0</v>
      </c>
      <c r="X3079" s="6">
        <f t="shared" si="569"/>
        <v>40830</v>
      </c>
      <c r="Y3079">
        <f t="shared" ca="1" si="570"/>
        <v>2.25</v>
      </c>
      <c r="Z3079">
        <f t="shared" ca="1" si="571"/>
        <v>0.75</v>
      </c>
      <c r="AA3079">
        <f t="shared" ca="1" si="572"/>
        <v>0.93</v>
      </c>
      <c r="AB3079">
        <f t="shared" ca="1" si="573"/>
        <v>1.5</v>
      </c>
      <c r="AC3079">
        <f t="shared" ca="1" si="574"/>
        <v>0.5</v>
      </c>
      <c r="AD3079">
        <f t="shared" ca="1" si="575"/>
        <v>0.75</v>
      </c>
      <c r="AE3079">
        <f t="shared" ca="1" si="576"/>
        <v>0.52590000000000003</v>
      </c>
      <c r="AF3079">
        <f t="shared" ca="1" si="577"/>
        <v>0.50509999999999999</v>
      </c>
      <c r="AG3079">
        <f t="shared" ca="1" si="578"/>
        <v>0</v>
      </c>
    </row>
    <row r="3080" spans="3:33" x14ac:dyDescent="0.3">
      <c r="C3080" s="1">
        <v>40833</v>
      </c>
      <c r="D3080">
        <v>2.25</v>
      </c>
      <c r="E3080" s="1">
        <v>40833</v>
      </c>
      <c r="F3080">
        <v>0.75</v>
      </c>
      <c r="G3080" s="1">
        <v>40833</v>
      </c>
      <c r="H3080">
        <v>0.92800000000000005</v>
      </c>
      <c r="I3080" s="1">
        <v>40833</v>
      </c>
      <c r="J3080">
        <v>1.5</v>
      </c>
      <c r="L3080" s="1">
        <v>40833</v>
      </c>
      <c r="M3080">
        <v>0.5</v>
      </c>
      <c r="O3080">
        <f t="shared" si="568"/>
        <v>0.75</v>
      </c>
      <c r="P3080" s="1">
        <v>40833</v>
      </c>
      <c r="Q3080">
        <v>0.52990000000000004</v>
      </c>
      <c r="R3080" s="1">
        <v>40833</v>
      </c>
      <c r="S3080">
        <v>0.51539999999999997</v>
      </c>
      <c r="U3080" s="9">
        <f t="shared" si="567"/>
        <v>0</v>
      </c>
      <c r="X3080" s="6">
        <f t="shared" si="569"/>
        <v>40833</v>
      </c>
      <c r="Y3080">
        <f t="shared" ca="1" si="570"/>
        <v>2.25</v>
      </c>
      <c r="Z3080">
        <f t="shared" ca="1" si="571"/>
        <v>0.75</v>
      </c>
      <c r="AA3080">
        <f t="shared" ca="1" si="572"/>
        <v>0.92800000000000005</v>
      </c>
      <c r="AB3080">
        <f t="shared" ca="1" si="573"/>
        <v>1.5</v>
      </c>
      <c r="AC3080">
        <f t="shared" ca="1" si="574"/>
        <v>0.5</v>
      </c>
      <c r="AD3080">
        <f t="shared" ca="1" si="575"/>
        <v>0.75</v>
      </c>
      <c r="AE3080">
        <f t="shared" ca="1" si="576"/>
        <v>0.52990000000000004</v>
      </c>
      <c r="AF3080">
        <f t="shared" ca="1" si="577"/>
        <v>0.51539999999999997</v>
      </c>
      <c r="AG3080">
        <f t="shared" ca="1" si="578"/>
        <v>0</v>
      </c>
    </row>
    <row r="3081" spans="3:33" x14ac:dyDescent="0.3">
      <c r="C3081" s="1">
        <v>40834</v>
      </c>
      <c r="D3081">
        <v>2.25</v>
      </c>
      <c r="E3081" s="1">
        <v>40834</v>
      </c>
      <c r="F3081">
        <v>0.75</v>
      </c>
      <c r="G3081" s="1">
        <v>40834</v>
      </c>
      <c r="H3081">
        <v>0.92400000000000004</v>
      </c>
      <c r="I3081" s="1">
        <v>40834</v>
      </c>
      <c r="J3081">
        <v>1.5</v>
      </c>
      <c r="L3081" s="1">
        <v>40834</v>
      </c>
      <c r="M3081">
        <v>0.5</v>
      </c>
      <c r="O3081">
        <f t="shared" si="568"/>
        <v>0.75</v>
      </c>
      <c r="P3081" s="1">
        <v>40834</v>
      </c>
      <c r="Q3081">
        <v>0.54830000000000001</v>
      </c>
      <c r="R3081" s="1">
        <v>40834</v>
      </c>
      <c r="S3081">
        <v>0.51580000000000004</v>
      </c>
      <c r="U3081" s="9">
        <f t="shared" si="567"/>
        <v>0</v>
      </c>
      <c r="X3081" s="6">
        <f t="shared" si="569"/>
        <v>40834</v>
      </c>
      <c r="Y3081">
        <f t="shared" ca="1" si="570"/>
        <v>2.25</v>
      </c>
      <c r="Z3081">
        <f t="shared" ca="1" si="571"/>
        <v>0.75</v>
      </c>
      <c r="AA3081">
        <f t="shared" ca="1" si="572"/>
        <v>0.92400000000000004</v>
      </c>
      <c r="AB3081">
        <f t="shared" ca="1" si="573"/>
        <v>1.5</v>
      </c>
      <c r="AC3081">
        <f t="shared" ca="1" si="574"/>
        <v>0.5</v>
      </c>
      <c r="AD3081">
        <f t="shared" ca="1" si="575"/>
        <v>0.75</v>
      </c>
      <c r="AE3081">
        <f t="shared" ca="1" si="576"/>
        <v>0.54830000000000001</v>
      </c>
      <c r="AF3081">
        <f t="shared" ca="1" si="577"/>
        <v>0.51580000000000004</v>
      </c>
      <c r="AG3081">
        <f t="shared" ca="1" si="578"/>
        <v>0</v>
      </c>
    </row>
    <row r="3082" spans="3:33" x14ac:dyDescent="0.3">
      <c r="C3082" s="1">
        <v>40835</v>
      </c>
      <c r="D3082">
        <v>2.25</v>
      </c>
      <c r="E3082" s="1">
        <v>40835</v>
      </c>
      <c r="F3082">
        <v>0.75</v>
      </c>
      <c r="G3082" s="1">
        <v>40835</v>
      </c>
      <c r="H3082">
        <v>0.94899999999999995</v>
      </c>
      <c r="I3082" s="1">
        <v>40835</v>
      </c>
      <c r="J3082">
        <v>1.5</v>
      </c>
      <c r="L3082" s="1">
        <v>40835</v>
      </c>
      <c r="M3082">
        <v>0.5</v>
      </c>
      <c r="O3082">
        <f t="shared" si="568"/>
        <v>0.75</v>
      </c>
      <c r="P3082" s="1">
        <v>40835</v>
      </c>
      <c r="Q3082">
        <v>0.52969999999999995</v>
      </c>
      <c r="R3082" s="1">
        <v>40835</v>
      </c>
      <c r="S3082">
        <v>0.495</v>
      </c>
      <c r="U3082" s="9">
        <f t="shared" si="567"/>
        <v>0</v>
      </c>
      <c r="X3082" s="6">
        <f t="shared" si="569"/>
        <v>40835</v>
      </c>
      <c r="Y3082">
        <f t="shared" ca="1" si="570"/>
        <v>2.25</v>
      </c>
      <c r="Z3082">
        <f t="shared" ca="1" si="571"/>
        <v>0.75</v>
      </c>
      <c r="AA3082">
        <f t="shared" ca="1" si="572"/>
        <v>0.94899999999999995</v>
      </c>
      <c r="AB3082">
        <f t="shared" ca="1" si="573"/>
        <v>1.5</v>
      </c>
      <c r="AC3082">
        <f t="shared" ca="1" si="574"/>
        <v>0.5</v>
      </c>
      <c r="AD3082">
        <f t="shared" ca="1" si="575"/>
        <v>0.75</v>
      </c>
      <c r="AE3082">
        <f t="shared" ca="1" si="576"/>
        <v>0.52969999999999995</v>
      </c>
      <c r="AF3082">
        <f t="shared" ca="1" si="577"/>
        <v>0.495</v>
      </c>
      <c r="AG3082">
        <f t="shared" ca="1" si="578"/>
        <v>0</v>
      </c>
    </row>
    <row r="3083" spans="3:33" x14ac:dyDescent="0.3">
      <c r="C3083" s="1">
        <v>40836</v>
      </c>
      <c r="D3083">
        <v>2.25</v>
      </c>
      <c r="E3083" s="1">
        <v>40836</v>
      </c>
      <c r="F3083">
        <v>0.75</v>
      </c>
      <c r="G3083" s="1">
        <v>40836</v>
      </c>
      <c r="H3083">
        <v>0.93200000000000005</v>
      </c>
      <c r="I3083" s="1">
        <v>40836</v>
      </c>
      <c r="J3083">
        <v>1.5</v>
      </c>
      <c r="L3083" s="1">
        <v>40836</v>
      </c>
      <c r="M3083">
        <v>0.5</v>
      </c>
      <c r="O3083">
        <f t="shared" si="568"/>
        <v>0.75</v>
      </c>
      <c r="P3083" s="1">
        <v>40836</v>
      </c>
      <c r="Q3083">
        <v>0.53180000000000005</v>
      </c>
      <c r="R3083" s="1">
        <v>40836</v>
      </c>
      <c r="S3083">
        <v>0.47639999999999999</v>
      </c>
      <c r="U3083" s="9">
        <f t="shared" si="567"/>
        <v>0</v>
      </c>
      <c r="X3083" s="6">
        <f t="shared" si="569"/>
        <v>40836</v>
      </c>
      <c r="Y3083">
        <f t="shared" ca="1" si="570"/>
        <v>2.25</v>
      </c>
      <c r="Z3083">
        <f t="shared" ca="1" si="571"/>
        <v>0.75</v>
      </c>
      <c r="AA3083">
        <f t="shared" ca="1" si="572"/>
        <v>0.93200000000000005</v>
      </c>
      <c r="AB3083">
        <f t="shared" ca="1" si="573"/>
        <v>1.5</v>
      </c>
      <c r="AC3083">
        <f t="shared" ca="1" si="574"/>
        <v>0.5</v>
      </c>
      <c r="AD3083">
        <f t="shared" ca="1" si="575"/>
        <v>0.75</v>
      </c>
      <c r="AE3083">
        <f t="shared" ca="1" si="576"/>
        <v>0.53180000000000005</v>
      </c>
      <c r="AF3083">
        <f t="shared" ca="1" si="577"/>
        <v>0.47639999999999999</v>
      </c>
      <c r="AG3083">
        <f t="shared" ca="1" si="578"/>
        <v>0</v>
      </c>
    </row>
    <row r="3084" spans="3:33" x14ac:dyDescent="0.3">
      <c r="C3084" s="1">
        <v>40837</v>
      </c>
      <c r="D3084">
        <v>2.25</v>
      </c>
      <c r="E3084" s="1">
        <v>40837</v>
      </c>
      <c r="F3084">
        <v>0.75</v>
      </c>
      <c r="G3084" s="1">
        <v>40837</v>
      </c>
      <c r="H3084">
        <v>0.93700000000000006</v>
      </c>
      <c r="I3084" s="1">
        <v>40837</v>
      </c>
      <c r="J3084">
        <v>1.5</v>
      </c>
      <c r="L3084" s="1">
        <v>40837</v>
      </c>
      <c r="M3084">
        <v>0.5</v>
      </c>
      <c r="O3084">
        <f t="shared" si="568"/>
        <v>0.75</v>
      </c>
      <c r="P3084" s="1">
        <v>40837</v>
      </c>
      <c r="Q3084">
        <v>0.53190000000000004</v>
      </c>
      <c r="R3084" s="1">
        <v>40837</v>
      </c>
      <c r="S3084">
        <v>0.44479999999999997</v>
      </c>
      <c r="U3084" s="9">
        <f t="shared" si="567"/>
        <v>0</v>
      </c>
      <c r="X3084" s="6">
        <f t="shared" si="569"/>
        <v>40837</v>
      </c>
      <c r="Y3084">
        <f t="shared" ca="1" si="570"/>
        <v>2.25</v>
      </c>
      <c r="Z3084">
        <f t="shared" ca="1" si="571"/>
        <v>0.75</v>
      </c>
      <c r="AA3084">
        <f t="shared" ca="1" si="572"/>
        <v>0.93700000000000006</v>
      </c>
      <c r="AB3084">
        <f t="shared" ca="1" si="573"/>
        <v>1.5</v>
      </c>
      <c r="AC3084">
        <f t="shared" ca="1" si="574"/>
        <v>0.5</v>
      </c>
      <c r="AD3084">
        <f t="shared" ca="1" si="575"/>
        <v>0.75</v>
      </c>
      <c r="AE3084">
        <f t="shared" ca="1" si="576"/>
        <v>0.53190000000000004</v>
      </c>
      <c r="AF3084">
        <f t="shared" ca="1" si="577"/>
        <v>0.44479999999999997</v>
      </c>
      <c r="AG3084">
        <f t="shared" ca="1" si="578"/>
        <v>0</v>
      </c>
    </row>
    <row r="3085" spans="3:33" x14ac:dyDescent="0.3">
      <c r="C3085" s="1">
        <v>40840</v>
      </c>
      <c r="D3085">
        <v>2.25</v>
      </c>
      <c r="E3085" s="1">
        <v>40840</v>
      </c>
      <c r="F3085">
        <v>0.75</v>
      </c>
      <c r="G3085" s="1">
        <v>40840</v>
      </c>
      <c r="H3085">
        <v>0.93400000000000005</v>
      </c>
      <c r="I3085" s="1">
        <v>40840</v>
      </c>
      <c r="J3085">
        <v>1.5</v>
      </c>
      <c r="L3085" s="1">
        <v>40840</v>
      </c>
      <c r="M3085">
        <v>0.5</v>
      </c>
      <c r="O3085">
        <f t="shared" si="568"/>
        <v>0.75</v>
      </c>
      <c r="P3085" s="1">
        <v>40840</v>
      </c>
      <c r="Q3085">
        <v>0.5393</v>
      </c>
      <c r="R3085" s="1">
        <v>40840</v>
      </c>
      <c r="S3085">
        <v>0.50580000000000003</v>
      </c>
      <c r="U3085" s="9">
        <f t="shared" si="567"/>
        <v>0</v>
      </c>
      <c r="X3085" s="6">
        <f t="shared" si="569"/>
        <v>40840</v>
      </c>
      <c r="Y3085">
        <f t="shared" ca="1" si="570"/>
        <v>2.25</v>
      </c>
      <c r="Z3085">
        <f t="shared" ca="1" si="571"/>
        <v>0.75</v>
      </c>
      <c r="AA3085">
        <f t="shared" ca="1" si="572"/>
        <v>0.93400000000000005</v>
      </c>
      <c r="AB3085">
        <f t="shared" ca="1" si="573"/>
        <v>1.5</v>
      </c>
      <c r="AC3085">
        <f t="shared" ca="1" si="574"/>
        <v>0.5</v>
      </c>
      <c r="AD3085">
        <f t="shared" ca="1" si="575"/>
        <v>0.75</v>
      </c>
      <c r="AE3085">
        <f t="shared" ca="1" si="576"/>
        <v>0.5393</v>
      </c>
      <c r="AF3085">
        <f t="shared" ca="1" si="577"/>
        <v>0.50580000000000003</v>
      </c>
      <c r="AG3085">
        <f t="shared" ca="1" si="578"/>
        <v>0</v>
      </c>
    </row>
    <row r="3086" spans="3:33" x14ac:dyDescent="0.3">
      <c r="C3086" s="1">
        <v>40841</v>
      </c>
      <c r="D3086">
        <v>2.25</v>
      </c>
      <c r="E3086" s="1">
        <v>40841</v>
      </c>
      <c r="F3086">
        <v>0.75</v>
      </c>
      <c r="G3086" s="1">
        <v>40841</v>
      </c>
      <c r="H3086">
        <v>0.93200000000000005</v>
      </c>
      <c r="I3086" s="1">
        <v>40841</v>
      </c>
      <c r="J3086">
        <v>1.5</v>
      </c>
      <c r="L3086" s="1">
        <v>40841</v>
      </c>
      <c r="M3086">
        <v>0.5</v>
      </c>
      <c r="O3086">
        <f t="shared" si="568"/>
        <v>0.75</v>
      </c>
      <c r="P3086" s="1">
        <v>40841</v>
      </c>
      <c r="Q3086">
        <v>0.53090000000000004</v>
      </c>
      <c r="R3086" s="1">
        <v>40841</v>
      </c>
      <c r="S3086">
        <v>0.52510000000000001</v>
      </c>
      <c r="U3086" s="9">
        <f t="shared" si="567"/>
        <v>0</v>
      </c>
      <c r="X3086" s="6">
        <f t="shared" si="569"/>
        <v>40841</v>
      </c>
      <c r="Y3086">
        <f t="shared" ca="1" si="570"/>
        <v>2.25</v>
      </c>
      <c r="Z3086">
        <f t="shared" ca="1" si="571"/>
        <v>0.75</v>
      </c>
      <c r="AA3086">
        <f t="shared" ca="1" si="572"/>
        <v>0.93200000000000005</v>
      </c>
      <c r="AB3086">
        <f t="shared" ca="1" si="573"/>
        <v>1.5</v>
      </c>
      <c r="AC3086">
        <f t="shared" ca="1" si="574"/>
        <v>0.5</v>
      </c>
      <c r="AD3086">
        <f t="shared" ca="1" si="575"/>
        <v>0.75</v>
      </c>
      <c r="AE3086">
        <f t="shared" ca="1" si="576"/>
        <v>0.53090000000000004</v>
      </c>
      <c r="AF3086">
        <f t="shared" ca="1" si="577"/>
        <v>0.52510000000000001</v>
      </c>
      <c r="AG3086">
        <f t="shared" ca="1" si="578"/>
        <v>0</v>
      </c>
    </row>
    <row r="3087" spans="3:33" x14ac:dyDescent="0.3">
      <c r="C3087" s="1">
        <v>40842</v>
      </c>
      <c r="D3087">
        <v>2.25</v>
      </c>
      <c r="E3087" s="1">
        <v>40842</v>
      </c>
      <c r="F3087">
        <v>0.75</v>
      </c>
      <c r="G3087" s="1">
        <v>40842</v>
      </c>
      <c r="H3087">
        <v>0.94599999999999995</v>
      </c>
      <c r="I3087" s="1">
        <v>40842</v>
      </c>
      <c r="J3087">
        <v>1.5</v>
      </c>
      <c r="L3087" s="1">
        <v>40842</v>
      </c>
      <c r="M3087">
        <v>0.5</v>
      </c>
      <c r="O3087">
        <f t="shared" si="568"/>
        <v>0.75</v>
      </c>
      <c r="P3087" s="1">
        <v>40842</v>
      </c>
      <c r="Q3087">
        <v>0.53069999999999995</v>
      </c>
      <c r="R3087" s="1">
        <v>40842</v>
      </c>
      <c r="S3087">
        <v>0.53890000000000005</v>
      </c>
      <c r="U3087" s="9">
        <f t="shared" si="567"/>
        <v>0</v>
      </c>
      <c r="X3087" s="6">
        <f t="shared" si="569"/>
        <v>40842</v>
      </c>
      <c r="Y3087">
        <f t="shared" ca="1" si="570"/>
        <v>2.25</v>
      </c>
      <c r="Z3087">
        <f t="shared" ca="1" si="571"/>
        <v>0.75</v>
      </c>
      <c r="AA3087">
        <f t="shared" ca="1" si="572"/>
        <v>0.94599999999999995</v>
      </c>
      <c r="AB3087">
        <f t="shared" ca="1" si="573"/>
        <v>1.5</v>
      </c>
      <c r="AC3087">
        <f t="shared" ca="1" si="574"/>
        <v>0.5</v>
      </c>
      <c r="AD3087">
        <f t="shared" ca="1" si="575"/>
        <v>0.75</v>
      </c>
      <c r="AE3087">
        <f t="shared" ca="1" si="576"/>
        <v>0.53069999999999995</v>
      </c>
      <c r="AF3087">
        <f t="shared" ca="1" si="577"/>
        <v>0.53890000000000005</v>
      </c>
      <c r="AG3087">
        <f t="shared" ca="1" si="578"/>
        <v>0</v>
      </c>
    </row>
    <row r="3088" spans="3:33" x14ac:dyDescent="0.3">
      <c r="C3088" s="1">
        <v>40843</v>
      </c>
      <c r="D3088">
        <v>2.25</v>
      </c>
      <c r="E3088" s="1">
        <v>40843</v>
      </c>
      <c r="F3088">
        <v>0.75</v>
      </c>
      <c r="G3088" s="1">
        <v>40843</v>
      </c>
      <c r="H3088">
        <v>0.92300000000000004</v>
      </c>
      <c r="I3088" s="1">
        <v>40843</v>
      </c>
      <c r="J3088">
        <v>1.5</v>
      </c>
      <c r="L3088" s="1">
        <v>40843</v>
      </c>
      <c r="M3088">
        <v>0.5</v>
      </c>
      <c r="O3088">
        <f t="shared" si="568"/>
        <v>0.75</v>
      </c>
      <c r="P3088" s="1">
        <v>40843</v>
      </c>
      <c r="Q3088">
        <v>0.53169999999999995</v>
      </c>
      <c r="R3088" s="1">
        <v>40843</v>
      </c>
      <c r="S3088">
        <v>0.53610000000000002</v>
      </c>
      <c r="U3088" s="9">
        <f t="shared" si="567"/>
        <v>0</v>
      </c>
      <c r="X3088" s="6">
        <f t="shared" si="569"/>
        <v>40843</v>
      </c>
      <c r="Y3088">
        <f t="shared" ca="1" si="570"/>
        <v>2.25</v>
      </c>
      <c r="Z3088">
        <f t="shared" ca="1" si="571"/>
        <v>0.75</v>
      </c>
      <c r="AA3088">
        <f t="shared" ca="1" si="572"/>
        <v>0.92300000000000004</v>
      </c>
      <c r="AB3088">
        <f t="shared" ca="1" si="573"/>
        <v>1.5</v>
      </c>
      <c r="AC3088">
        <f t="shared" ca="1" si="574"/>
        <v>0.5</v>
      </c>
      <c r="AD3088">
        <f t="shared" ca="1" si="575"/>
        <v>0.75</v>
      </c>
      <c r="AE3088">
        <f t="shared" ca="1" si="576"/>
        <v>0.53169999999999995</v>
      </c>
      <c r="AF3088">
        <f t="shared" ca="1" si="577"/>
        <v>0.53610000000000002</v>
      </c>
      <c r="AG3088">
        <f t="shared" ca="1" si="578"/>
        <v>0</v>
      </c>
    </row>
    <row r="3089" spans="3:33" x14ac:dyDescent="0.3">
      <c r="C3089" s="1">
        <v>40844</v>
      </c>
      <c r="D3089">
        <v>2.25</v>
      </c>
      <c r="E3089" s="1">
        <v>40844</v>
      </c>
      <c r="F3089">
        <v>0.75</v>
      </c>
      <c r="G3089" s="1">
        <v>40844</v>
      </c>
      <c r="H3089">
        <v>0.91900000000000004</v>
      </c>
      <c r="I3089" s="1">
        <v>40844</v>
      </c>
      <c r="J3089">
        <v>1.5</v>
      </c>
      <c r="L3089" s="1">
        <v>40844</v>
      </c>
      <c r="M3089">
        <v>0.5</v>
      </c>
      <c r="O3089">
        <f t="shared" si="568"/>
        <v>0.75</v>
      </c>
      <c r="P3089" s="1">
        <v>40844</v>
      </c>
      <c r="Q3089">
        <v>0.52310000000000001</v>
      </c>
      <c r="R3089" s="1">
        <v>40844</v>
      </c>
      <c r="S3089">
        <v>0.50119999999999998</v>
      </c>
      <c r="U3089" s="9">
        <f t="shared" si="567"/>
        <v>0</v>
      </c>
      <c r="X3089" s="6">
        <f t="shared" si="569"/>
        <v>40844</v>
      </c>
      <c r="Y3089">
        <f t="shared" ca="1" si="570"/>
        <v>2.25</v>
      </c>
      <c r="Z3089">
        <f t="shared" ca="1" si="571"/>
        <v>0.75</v>
      </c>
      <c r="AA3089">
        <f t="shared" ca="1" si="572"/>
        <v>0.91900000000000004</v>
      </c>
      <c r="AB3089">
        <f t="shared" ca="1" si="573"/>
        <v>1.5</v>
      </c>
      <c r="AC3089">
        <f t="shared" ca="1" si="574"/>
        <v>0.5</v>
      </c>
      <c r="AD3089">
        <f t="shared" ca="1" si="575"/>
        <v>0.75</v>
      </c>
      <c r="AE3089">
        <f t="shared" ca="1" si="576"/>
        <v>0.52310000000000001</v>
      </c>
      <c r="AF3089">
        <f t="shared" ca="1" si="577"/>
        <v>0.50119999999999998</v>
      </c>
      <c r="AG3089">
        <f t="shared" ca="1" si="578"/>
        <v>0</v>
      </c>
    </row>
    <row r="3090" spans="3:33" x14ac:dyDescent="0.3">
      <c r="C3090" s="1">
        <v>40847</v>
      </c>
      <c r="D3090">
        <v>2.25</v>
      </c>
      <c r="E3090" s="1">
        <v>40847</v>
      </c>
      <c r="F3090">
        <v>0.75</v>
      </c>
      <c r="G3090" s="1">
        <v>40847</v>
      </c>
      <c r="H3090">
        <v>0.93700000000000006</v>
      </c>
      <c r="I3090" s="1">
        <v>40847</v>
      </c>
      <c r="J3090">
        <v>1.5</v>
      </c>
      <c r="L3090" s="1">
        <v>40847</v>
      </c>
      <c r="M3090">
        <v>0.5</v>
      </c>
      <c r="O3090">
        <f t="shared" si="568"/>
        <v>0.75</v>
      </c>
      <c r="P3090" s="1">
        <v>40847</v>
      </c>
      <c r="Q3090">
        <v>0.52700000000000002</v>
      </c>
      <c r="R3090" s="1">
        <v>40847</v>
      </c>
      <c r="S3090">
        <v>0.48199999999999998</v>
      </c>
      <c r="U3090" s="9">
        <f t="shared" si="567"/>
        <v>0</v>
      </c>
      <c r="X3090" s="6">
        <f t="shared" si="569"/>
        <v>40847</v>
      </c>
      <c r="Y3090">
        <f t="shared" ca="1" si="570"/>
        <v>2.25</v>
      </c>
      <c r="Z3090">
        <f t="shared" ca="1" si="571"/>
        <v>0.75</v>
      </c>
      <c r="AA3090">
        <f t="shared" ca="1" si="572"/>
        <v>0.93700000000000006</v>
      </c>
      <c r="AB3090">
        <f t="shared" ca="1" si="573"/>
        <v>1.5</v>
      </c>
      <c r="AC3090">
        <f t="shared" ca="1" si="574"/>
        <v>0.5</v>
      </c>
      <c r="AD3090">
        <f t="shared" ca="1" si="575"/>
        <v>0.75</v>
      </c>
      <c r="AE3090">
        <f t="shared" ca="1" si="576"/>
        <v>0.52700000000000002</v>
      </c>
      <c r="AF3090">
        <f t="shared" ca="1" si="577"/>
        <v>0.48199999999999998</v>
      </c>
      <c r="AG3090">
        <f t="shared" ca="1" si="578"/>
        <v>0</v>
      </c>
    </row>
    <row r="3091" spans="3:33" x14ac:dyDescent="0.3">
      <c r="C3091" s="1">
        <v>40848</v>
      </c>
      <c r="D3091">
        <v>2.25</v>
      </c>
      <c r="E3091" s="1">
        <v>40848</v>
      </c>
      <c r="F3091">
        <v>0.75</v>
      </c>
      <c r="G3091" s="1">
        <v>40848</v>
      </c>
      <c r="H3091">
        <v>0.872</v>
      </c>
      <c r="I3091" s="1">
        <v>40848</v>
      </c>
      <c r="J3091">
        <v>1.5</v>
      </c>
      <c r="L3091" s="1">
        <v>40848</v>
      </c>
      <c r="M3091">
        <v>0.5</v>
      </c>
      <c r="O3091">
        <f t="shared" si="568"/>
        <v>0.75</v>
      </c>
      <c r="P3091" s="1">
        <v>40848</v>
      </c>
      <c r="Q3091">
        <v>0.53120000000000001</v>
      </c>
      <c r="R3091" s="1">
        <v>40848</v>
      </c>
      <c r="S3091">
        <v>0.49419999999999997</v>
      </c>
      <c r="U3091" s="9">
        <f t="shared" si="567"/>
        <v>0</v>
      </c>
      <c r="X3091" s="6">
        <f t="shared" si="569"/>
        <v>40848</v>
      </c>
      <c r="Y3091">
        <f t="shared" ca="1" si="570"/>
        <v>2.25</v>
      </c>
      <c r="Z3091">
        <f t="shared" ca="1" si="571"/>
        <v>0.75</v>
      </c>
      <c r="AA3091">
        <f t="shared" ca="1" si="572"/>
        <v>0.872</v>
      </c>
      <c r="AB3091">
        <f t="shared" ca="1" si="573"/>
        <v>1.5</v>
      </c>
      <c r="AC3091">
        <f t="shared" ca="1" si="574"/>
        <v>0.5</v>
      </c>
      <c r="AD3091">
        <f t="shared" ca="1" si="575"/>
        <v>0.75</v>
      </c>
      <c r="AE3091">
        <f t="shared" ca="1" si="576"/>
        <v>0.53120000000000001</v>
      </c>
      <c r="AF3091">
        <f t="shared" ca="1" si="577"/>
        <v>0.49419999999999997</v>
      </c>
      <c r="AG3091">
        <f t="shared" ca="1" si="578"/>
        <v>0</v>
      </c>
    </row>
    <row r="3092" spans="3:33" x14ac:dyDescent="0.3">
      <c r="C3092" s="1">
        <v>40849</v>
      </c>
      <c r="D3092">
        <v>2.25</v>
      </c>
      <c r="E3092" s="1">
        <v>40849</v>
      </c>
      <c r="F3092">
        <v>0.75</v>
      </c>
      <c r="G3092" s="1">
        <v>40849</v>
      </c>
      <c r="H3092">
        <v>0.89900000000000002</v>
      </c>
      <c r="I3092" s="1">
        <v>40849</v>
      </c>
      <c r="J3092">
        <v>1.5</v>
      </c>
      <c r="L3092" s="1">
        <v>40849</v>
      </c>
      <c r="M3092">
        <v>0.5</v>
      </c>
      <c r="O3092">
        <f t="shared" si="568"/>
        <v>0.75</v>
      </c>
      <c r="P3092" s="1">
        <v>40849</v>
      </c>
      <c r="Q3092">
        <v>0.5302</v>
      </c>
      <c r="R3092" s="1">
        <v>40849</v>
      </c>
      <c r="S3092">
        <v>0.47760000000000002</v>
      </c>
      <c r="U3092" s="9">
        <f t="shared" si="567"/>
        <v>0</v>
      </c>
      <c r="X3092" s="6">
        <f t="shared" si="569"/>
        <v>40849</v>
      </c>
      <c r="Y3092">
        <f t="shared" ca="1" si="570"/>
        <v>2.25</v>
      </c>
      <c r="Z3092">
        <f t="shared" ca="1" si="571"/>
        <v>0.75</v>
      </c>
      <c r="AA3092">
        <f t="shared" ca="1" si="572"/>
        <v>0.89900000000000002</v>
      </c>
      <c r="AB3092">
        <f t="shared" ca="1" si="573"/>
        <v>1.5</v>
      </c>
      <c r="AC3092">
        <f t="shared" ca="1" si="574"/>
        <v>0.5</v>
      </c>
      <c r="AD3092">
        <f t="shared" ca="1" si="575"/>
        <v>0.75</v>
      </c>
      <c r="AE3092">
        <f t="shared" ca="1" si="576"/>
        <v>0.5302</v>
      </c>
      <c r="AF3092">
        <f t="shared" ca="1" si="577"/>
        <v>0.47760000000000002</v>
      </c>
      <c r="AG3092">
        <f t="shared" ca="1" si="578"/>
        <v>0</v>
      </c>
    </row>
    <row r="3093" spans="3:33" x14ac:dyDescent="0.3">
      <c r="C3093" s="1">
        <v>40850</v>
      </c>
      <c r="D3093">
        <v>2.25</v>
      </c>
      <c r="E3093" s="1">
        <v>40850</v>
      </c>
      <c r="F3093">
        <v>0.75</v>
      </c>
      <c r="G3093" s="1">
        <v>40850</v>
      </c>
      <c r="H3093">
        <v>0.90900000000000003</v>
      </c>
      <c r="I3093" s="1">
        <v>40850</v>
      </c>
      <c r="J3093">
        <v>1.25</v>
      </c>
      <c r="L3093" s="1">
        <v>40850</v>
      </c>
      <c r="M3093">
        <v>0.5</v>
      </c>
      <c r="O3093">
        <f t="shared" si="568"/>
        <v>0.75</v>
      </c>
      <c r="P3093" s="1">
        <v>40850</v>
      </c>
      <c r="Q3093">
        <v>0.52990000000000004</v>
      </c>
      <c r="R3093" s="1">
        <v>40850</v>
      </c>
      <c r="S3093">
        <v>0.46579999999999999</v>
      </c>
      <c r="U3093" s="9">
        <f t="shared" si="567"/>
        <v>0</v>
      </c>
      <c r="X3093" s="6">
        <f t="shared" si="569"/>
        <v>40850</v>
      </c>
      <c r="Y3093">
        <f t="shared" ca="1" si="570"/>
        <v>2.25</v>
      </c>
      <c r="Z3093">
        <f t="shared" ca="1" si="571"/>
        <v>0.75</v>
      </c>
      <c r="AA3093">
        <f t="shared" ca="1" si="572"/>
        <v>0.90900000000000003</v>
      </c>
      <c r="AB3093">
        <f t="shared" ca="1" si="573"/>
        <v>1.25</v>
      </c>
      <c r="AC3093">
        <f t="shared" ca="1" si="574"/>
        <v>0.5</v>
      </c>
      <c r="AD3093">
        <f t="shared" ca="1" si="575"/>
        <v>0.75</v>
      </c>
      <c r="AE3093">
        <f t="shared" ca="1" si="576"/>
        <v>0.52990000000000004</v>
      </c>
      <c r="AF3093">
        <f t="shared" ca="1" si="577"/>
        <v>0.46579999999999999</v>
      </c>
      <c r="AG3093">
        <f t="shared" ca="1" si="578"/>
        <v>0</v>
      </c>
    </row>
    <row r="3094" spans="3:33" x14ac:dyDescent="0.3">
      <c r="C3094" s="1">
        <v>40851</v>
      </c>
      <c r="D3094">
        <v>2</v>
      </c>
      <c r="E3094" s="1">
        <v>40851</v>
      </c>
      <c r="F3094">
        <v>0.75</v>
      </c>
      <c r="G3094" s="1">
        <v>40851</v>
      </c>
      <c r="H3094">
        <v>0.89200000000000002</v>
      </c>
      <c r="I3094" s="1">
        <v>40851</v>
      </c>
      <c r="J3094">
        <v>1.25</v>
      </c>
      <c r="L3094" s="1">
        <v>40851</v>
      </c>
      <c r="M3094">
        <v>0.5</v>
      </c>
      <c r="O3094">
        <f t="shared" si="568"/>
        <v>0.75</v>
      </c>
      <c r="P3094" s="1">
        <v>40851</v>
      </c>
      <c r="Q3094">
        <v>0.52769999999999995</v>
      </c>
      <c r="R3094" s="1">
        <v>40851</v>
      </c>
      <c r="S3094">
        <v>0.46610000000000001</v>
      </c>
      <c r="U3094" s="9">
        <f t="shared" si="567"/>
        <v>0</v>
      </c>
      <c r="X3094" s="6">
        <f t="shared" si="569"/>
        <v>40851</v>
      </c>
      <c r="Y3094">
        <f t="shared" ca="1" si="570"/>
        <v>2</v>
      </c>
      <c r="Z3094">
        <f t="shared" ca="1" si="571"/>
        <v>0.75</v>
      </c>
      <c r="AA3094">
        <f t="shared" ca="1" si="572"/>
        <v>0.89200000000000002</v>
      </c>
      <c r="AB3094">
        <f t="shared" ca="1" si="573"/>
        <v>1.25</v>
      </c>
      <c r="AC3094">
        <f t="shared" ca="1" si="574"/>
        <v>0.5</v>
      </c>
      <c r="AD3094">
        <f t="shared" ca="1" si="575"/>
        <v>0.75</v>
      </c>
      <c r="AE3094">
        <f t="shared" ca="1" si="576"/>
        <v>0.52769999999999995</v>
      </c>
      <c r="AF3094">
        <f t="shared" ca="1" si="577"/>
        <v>0.46610000000000001</v>
      </c>
      <c r="AG3094">
        <f t="shared" ca="1" si="578"/>
        <v>0</v>
      </c>
    </row>
    <row r="3095" spans="3:33" x14ac:dyDescent="0.3">
      <c r="C3095" s="1">
        <v>40854</v>
      </c>
      <c r="D3095">
        <v>2</v>
      </c>
      <c r="E3095" s="1">
        <v>40854</v>
      </c>
      <c r="F3095">
        <v>0.75</v>
      </c>
      <c r="G3095" s="1">
        <v>40854</v>
      </c>
      <c r="H3095">
        <v>0.88500000000000001</v>
      </c>
      <c r="I3095" s="1">
        <v>40854</v>
      </c>
      <c r="J3095">
        <v>1.25</v>
      </c>
      <c r="L3095" s="1">
        <v>40854</v>
      </c>
      <c r="M3095">
        <v>0.5</v>
      </c>
      <c r="O3095">
        <f t="shared" si="568"/>
        <v>0.75</v>
      </c>
      <c r="P3095" s="1">
        <v>40854</v>
      </c>
      <c r="Q3095">
        <v>0.53280000000000005</v>
      </c>
      <c r="R3095" s="1">
        <v>40854</v>
      </c>
      <c r="S3095">
        <v>0.4909</v>
      </c>
      <c r="U3095" s="9">
        <f t="shared" si="567"/>
        <v>0</v>
      </c>
      <c r="X3095" s="6">
        <f t="shared" si="569"/>
        <v>40854</v>
      </c>
      <c r="Y3095">
        <f t="shared" ca="1" si="570"/>
        <v>2</v>
      </c>
      <c r="Z3095">
        <f t="shared" ca="1" si="571"/>
        <v>0.75</v>
      </c>
      <c r="AA3095">
        <f t="shared" ca="1" si="572"/>
        <v>0.88500000000000001</v>
      </c>
      <c r="AB3095">
        <f t="shared" ca="1" si="573"/>
        <v>1.25</v>
      </c>
      <c r="AC3095">
        <f t="shared" ca="1" si="574"/>
        <v>0.5</v>
      </c>
      <c r="AD3095">
        <f t="shared" ca="1" si="575"/>
        <v>0.75</v>
      </c>
      <c r="AE3095">
        <f t="shared" ca="1" si="576"/>
        <v>0.53280000000000005</v>
      </c>
      <c r="AF3095">
        <f t="shared" ca="1" si="577"/>
        <v>0.4909</v>
      </c>
      <c r="AG3095">
        <f t="shared" ca="1" si="578"/>
        <v>0</v>
      </c>
    </row>
    <row r="3096" spans="3:33" x14ac:dyDescent="0.3">
      <c r="C3096" s="1">
        <v>40855</v>
      </c>
      <c r="D3096">
        <v>2</v>
      </c>
      <c r="E3096" s="1">
        <v>40855</v>
      </c>
      <c r="F3096">
        <v>0.75</v>
      </c>
      <c r="G3096" s="1">
        <v>40855</v>
      </c>
      <c r="H3096">
        <v>1.2190000000000001</v>
      </c>
      <c r="I3096" s="1">
        <v>40855</v>
      </c>
      <c r="J3096">
        <v>1.25</v>
      </c>
      <c r="L3096" s="1">
        <v>40855</v>
      </c>
      <c r="M3096">
        <v>0.5</v>
      </c>
      <c r="O3096">
        <f t="shared" si="568"/>
        <v>0.75</v>
      </c>
      <c r="P3096" s="1">
        <v>40855</v>
      </c>
      <c r="Q3096">
        <v>0.54290000000000005</v>
      </c>
      <c r="R3096" s="1">
        <v>40855</v>
      </c>
      <c r="S3096">
        <v>0.4955</v>
      </c>
      <c r="U3096" s="9">
        <f t="shared" si="567"/>
        <v>0</v>
      </c>
      <c r="X3096" s="6">
        <f t="shared" si="569"/>
        <v>40855</v>
      </c>
      <c r="Y3096">
        <f t="shared" ca="1" si="570"/>
        <v>2</v>
      </c>
      <c r="Z3096">
        <f t="shared" ca="1" si="571"/>
        <v>0.75</v>
      </c>
      <c r="AA3096">
        <f t="shared" ca="1" si="572"/>
        <v>1.2190000000000001</v>
      </c>
      <c r="AB3096">
        <f t="shared" ca="1" si="573"/>
        <v>1.25</v>
      </c>
      <c r="AC3096">
        <f t="shared" ca="1" si="574"/>
        <v>0.5</v>
      </c>
      <c r="AD3096">
        <f t="shared" ca="1" si="575"/>
        <v>0.75</v>
      </c>
      <c r="AE3096">
        <f t="shared" ca="1" si="576"/>
        <v>0.54290000000000005</v>
      </c>
      <c r="AF3096">
        <f t="shared" ca="1" si="577"/>
        <v>0.4955</v>
      </c>
      <c r="AG3096">
        <f t="shared" ca="1" si="578"/>
        <v>0</v>
      </c>
    </row>
    <row r="3097" spans="3:33" x14ac:dyDescent="0.3">
      <c r="C3097" s="1">
        <v>40856</v>
      </c>
      <c r="D3097">
        <v>2</v>
      </c>
      <c r="E3097" s="1">
        <v>40856</v>
      </c>
      <c r="F3097">
        <v>0.5</v>
      </c>
      <c r="G3097" s="1">
        <v>40856</v>
      </c>
      <c r="H3097">
        <v>0.76900000000000002</v>
      </c>
      <c r="I3097" s="1">
        <v>40856</v>
      </c>
      <c r="J3097">
        <v>1.25</v>
      </c>
      <c r="L3097" s="1">
        <v>40856</v>
      </c>
      <c r="M3097">
        <v>0.5</v>
      </c>
      <c r="O3097">
        <f t="shared" si="568"/>
        <v>0.75</v>
      </c>
      <c r="P3097" s="1">
        <v>40856</v>
      </c>
      <c r="Q3097">
        <v>0.53549999999999998</v>
      </c>
      <c r="R3097" s="1">
        <v>40856</v>
      </c>
      <c r="S3097">
        <v>0.49209999999999998</v>
      </c>
      <c r="U3097" s="9">
        <f t="shared" si="567"/>
        <v>0</v>
      </c>
      <c r="X3097" s="6">
        <f t="shared" si="569"/>
        <v>40856</v>
      </c>
      <c r="Y3097">
        <f t="shared" ca="1" si="570"/>
        <v>2</v>
      </c>
      <c r="Z3097">
        <f t="shared" ca="1" si="571"/>
        <v>0.5</v>
      </c>
      <c r="AA3097">
        <f t="shared" ca="1" si="572"/>
        <v>0.76900000000000002</v>
      </c>
      <c r="AB3097">
        <f t="shared" ca="1" si="573"/>
        <v>1.25</v>
      </c>
      <c r="AC3097">
        <f t="shared" ca="1" si="574"/>
        <v>0.5</v>
      </c>
      <c r="AD3097">
        <f t="shared" ca="1" si="575"/>
        <v>0.75</v>
      </c>
      <c r="AE3097">
        <f t="shared" ca="1" si="576"/>
        <v>0.53549999999999998</v>
      </c>
      <c r="AF3097">
        <f t="shared" ca="1" si="577"/>
        <v>0.49209999999999998</v>
      </c>
      <c r="AG3097">
        <f t="shared" ca="1" si="578"/>
        <v>0</v>
      </c>
    </row>
    <row r="3098" spans="3:33" x14ac:dyDescent="0.3">
      <c r="C3098" s="1">
        <v>40857</v>
      </c>
      <c r="D3098">
        <v>2</v>
      </c>
      <c r="E3098" s="1">
        <v>40857</v>
      </c>
      <c r="F3098">
        <v>0.5</v>
      </c>
      <c r="G3098" s="1">
        <v>40857</v>
      </c>
      <c r="H3098">
        <v>0.73599999999999999</v>
      </c>
      <c r="I3098" s="1">
        <v>40857</v>
      </c>
      <c r="J3098">
        <v>1.25</v>
      </c>
      <c r="L3098" s="1">
        <v>40857</v>
      </c>
      <c r="M3098">
        <v>0.5</v>
      </c>
      <c r="O3098">
        <f t="shared" si="568"/>
        <v>0.75</v>
      </c>
      <c r="P3098" s="1">
        <v>40857</v>
      </c>
      <c r="Q3098">
        <v>0.53300000000000003</v>
      </c>
      <c r="R3098" s="1">
        <v>40857</v>
      </c>
      <c r="S3098">
        <v>0.48089999999999999</v>
      </c>
      <c r="U3098" s="9">
        <f t="shared" si="567"/>
        <v>0</v>
      </c>
      <c r="X3098" s="6">
        <f t="shared" si="569"/>
        <v>40857</v>
      </c>
      <c r="Y3098">
        <f t="shared" ca="1" si="570"/>
        <v>2</v>
      </c>
      <c r="Z3098">
        <f t="shared" ca="1" si="571"/>
        <v>0.5</v>
      </c>
      <c r="AA3098">
        <f t="shared" ca="1" si="572"/>
        <v>0.73599999999999999</v>
      </c>
      <c r="AB3098">
        <f t="shared" ca="1" si="573"/>
        <v>1.25</v>
      </c>
      <c r="AC3098">
        <f t="shared" ca="1" si="574"/>
        <v>0.5</v>
      </c>
      <c r="AD3098">
        <f t="shared" ca="1" si="575"/>
        <v>0.75</v>
      </c>
      <c r="AE3098">
        <f t="shared" ca="1" si="576"/>
        <v>0.53300000000000003</v>
      </c>
      <c r="AF3098">
        <f t="shared" ca="1" si="577"/>
        <v>0.48089999999999999</v>
      </c>
      <c r="AG3098">
        <f t="shared" ca="1" si="578"/>
        <v>0</v>
      </c>
    </row>
    <row r="3099" spans="3:33" x14ac:dyDescent="0.3">
      <c r="C3099" s="1">
        <v>40858</v>
      </c>
      <c r="D3099">
        <v>2</v>
      </c>
      <c r="E3099" s="1">
        <v>40858</v>
      </c>
      <c r="F3099">
        <v>0.5</v>
      </c>
      <c r="G3099" s="1">
        <v>40858</v>
      </c>
      <c r="H3099">
        <v>0.73299999999999998</v>
      </c>
      <c r="I3099" s="1">
        <v>40858</v>
      </c>
      <c r="J3099">
        <v>1.25</v>
      </c>
      <c r="L3099" s="1">
        <v>40858</v>
      </c>
      <c r="M3099">
        <v>0.5</v>
      </c>
      <c r="O3099">
        <f t="shared" si="568"/>
        <v>0.75</v>
      </c>
      <c r="P3099" s="1">
        <v>40858</v>
      </c>
      <c r="Q3099">
        <v>0.53200000000000003</v>
      </c>
      <c r="R3099" s="1">
        <v>40858</v>
      </c>
      <c r="S3099">
        <v>0.4672</v>
      </c>
      <c r="U3099" s="9">
        <f t="shared" si="567"/>
        <v>0</v>
      </c>
      <c r="X3099" s="6">
        <f t="shared" si="569"/>
        <v>40858</v>
      </c>
      <c r="Y3099">
        <f t="shared" ca="1" si="570"/>
        <v>2</v>
      </c>
      <c r="Z3099">
        <f t="shared" ca="1" si="571"/>
        <v>0.5</v>
      </c>
      <c r="AA3099">
        <f t="shared" ca="1" si="572"/>
        <v>0.73299999999999998</v>
      </c>
      <c r="AB3099">
        <f t="shared" ca="1" si="573"/>
        <v>1.25</v>
      </c>
      <c r="AC3099">
        <f t="shared" ca="1" si="574"/>
        <v>0.5</v>
      </c>
      <c r="AD3099">
        <f t="shared" ca="1" si="575"/>
        <v>0.75</v>
      </c>
      <c r="AE3099">
        <f t="shared" ca="1" si="576"/>
        <v>0.53200000000000003</v>
      </c>
      <c r="AF3099">
        <f t="shared" ca="1" si="577"/>
        <v>0.4672</v>
      </c>
      <c r="AG3099">
        <f t="shared" ca="1" si="578"/>
        <v>0</v>
      </c>
    </row>
    <row r="3100" spans="3:33" x14ac:dyDescent="0.3">
      <c r="C3100" s="1">
        <v>40861</v>
      </c>
      <c r="D3100">
        <v>2</v>
      </c>
      <c r="E3100" s="1">
        <v>40861</v>
      </c>
      <c r="F3100">
        <v>0.5</v>
      </c>
      <c r="G3100" s="1">
        <v>40861</v>
      </c>
      <c r="H3100">
        <v>0.73799999999999999</v>
      </c>
      <c r="I3100" s="1">
        <v>40861</v>
      </c>
      <c r="J3100">
        <v>1.25</v>
      </c>
      <c r="L3100" s="1">
        <v>40861</v>
      </c>
      <c r="M3100">
        <v>0.5</v>
      </c>
      <c r="O3100">
        <f t="shared" si="568"/>
        <v>0.75</v>
      </c>
      <c r="P3100" s="1">
        <v>40861</v>
      </c>
      <c r="Q3100">
        <v>0.53400000000000003</v>
      </c>
      <c r="R3100" s="1">
        <v>40861</v>
      </c>
      <c r="S3100">
        <v>0.47239999999999999</v>
      </c>
      <c r="U3100" s="9">
        <f t="shared" si="567"/>
        <v>0</v>
      </c>
      <c r="X3100" s="6">
        <f t="shared" si="569"/>
        <v>40861</v>
      </c>
      <c r="Y3100">
        <f t="shared" ca="1" si="570"/>
        <v>2</v>
      </c>
      <c r="Z3100">
        <f t="shared" ca="1" si="571"/>
        <v>0.5</v>
      </c>
      <c r="AA3100">
        <f t="shared" ca="1" si="572"/>
        <v>0.73799999999999999</v>
      </c>
      <c r="AB3100">
        <f t="shared" ca="1" si="573"/>
        <v>1.25</v>
      </c>
      <c r="AC3100">
        <f t="shared" ca="1" si="574"/>
        <v>0.5</v>
      </c>
      <c r="AD3100">
        <f t="shared" ca="1" si="575"/>
        <v>0.75</v>
      </c>
      <c r="AE3100">
        <f t="shared" ca="1" si="576"/>
        <v>0.53400000000000003</v>
      </c>
      <c r="AF3100">
        <f t="shared" ca="1" si="577"/>
        <v>0.47239999999999999</v>
      </c>
      <c r="AG3100">
        <f t="shared" ca="1" si="578"/>
        <v>0</v>
      </c>
    </row>
    <row r="3101" spans="3:33" x14ac:dyDescent="0.3">
      <c r="C3101" s="1">
        <v>40862</v>
      </c>
      <c r="D3101">
        <v>2</v>
      </c>
      <c r="E3101" s="1">
        <v>40862</v>
      </c>
      <c r="F3101">
        <v>0.5</v>
      </c>
      <c r="G3101" s="1">
        <v>40862</v>
      </c>
      <c r="H3101">
        <v>0.73299999999999998</v>
      </c>
      <c r="I3101" s="1">
        <v>40862</v>
      </c>
      <c r="J3101">
        <v>1.25</v>
      </c>
      <c r="L3101" s="1">
        <v>40862</v>
      </c>
      <c r="M3101">
        <v>0.5</v>
      </c>
      <c r="O3101">
        <f t="shared" si="568"/>
        <v>0.75</v>
      </c>
      <c r="P3101" s="1">
        <v>40862</v>
      </c>
      <c r="Q3101">
        <v>0.54010000000000002</v>
      </c>
      <c r="R3101" s="1">
        <v>40862</v>
      </c>
      <c r="S3101">
        <v>0.4627</v>
      </c>
      <c r="U3101" s="9">
        <f t="shared" si="567"/>
        <v>0</v>
      </c>
      <c r="X3101" s="6">
        <f t="shared" si="569"/>
        <v>40862</v>
      </c>
      <c r="Y3101">
        <f t="shared" ca="1" si="570"/>
        <v>2</v>
      </c>
      <c r="Z3101">
        <f t="shared" ca="1" si="571"/>
        <v>0.5</v>
      </c>
      <c r="AA3101">
        <f t="shared" ca="1" si="572"/>
        <v>0.73299999999999998</v>
      </c>
      <c r="AB3101">
        <f t="shared" ca="1" si="573"/>
        <v>1.25</v>
      </c>
      <c r="AC3101">
        <f t="shared" ca="1" si="574"/>
        <v>0.5</v>
      </c>
      <c r="AD3101">
        <f t="shared" ca="1" si="575"/>
        <v>0.75</v>
      </c>
      <c r="AE3101">
        <f t="shared" ca="1" si="576"/>
        <v>0.54010000000000002</v>
      </c>
      <c r="AF3101">
        <f t="shared" ca="1" si="577"/>
        <v>0.4627</v>
      </c>
      <c r="AG3101">
        <f t="shared" ca="1" si="578"/>
        <v>0</v>
      </c>
    </row>
    <row r="3102" spans="3:33" x14ac:dyDescent="0.3">
      <c r="C3102" s="1">
        <v>40863</v>
      </c>
      <c r="D3102">
        <v>2</v>
      </c>
      <c r="E3102" s="1">
        <v>40863</v>
      </c>
      <c r="F3102">
        <v>0.5</v>
      </c>
      <c r="G3102" s="1">
        <v>40863</v>
      </c>
      <c r="H3102">
        <v>0.72799999999999998</v>
      </c>
      <c r="I3102" s="1">
        <v>40863</v>
      </c>
      <c r="J3102">
        <v>1.25</v>
      </c>
      <c r="L3102" s="1">
        <v>40863</v>
      </c>
      <c r="M3102">
        <v>0.5</v>
      </c>
      <c r="O3102">
        <f t="shared" si="568"/>
        <v>0.75</v>
      </c>
      <c r="P3102" s="1">
        <v>40863</v>
      </c>
      <c r="Q3102">
        <v>0.53810000000000002</v>
      </c>
      <c r="R3102" s="1">
        <v>40863</v>
      </c>
      <c r="S3102">
        <v>0.46089999999999998</v>
      </c>
      <c r="U3102" s="9">
        <f t="shared" si="567"/>
        <v>0</v>
      </c>
      <c r="X3102" s="6">
        <f t="shared" si="569"/>
        <v>40863</v>
      </c>
      <c r="Y3102">
        <f t="shared" ca="1" si="570"/>
        <v>2</v>
      </c>
      <c r="Z3102">
        <f t="shared" ca="1" si="571"/>
        <v>0.5</v>
      </c>
      <c r="AA3102">
        <f t="shared" ca="1" si="572"/>
        <v>0.72799999999999998</v>
      </c>
      <c r="AB3102">
        <f t="shared" ca="1" si="573"/>
        <v>1.25</v>
      </c>
      <c r="AC3102">
        <f t="shared" ca="1" si="574"/>
        <v>0.5</v>
      </c>
      <c r="AD3102">
        <f t="shared" ca="1" si="575"/>
        <v>0.75</v>
      </c>
      <c r="AE3102">
        <f t="shared" ca="1" si="576"/>
        <v>0.53810000000000002</v>
      </c>
      <c r="AF3102">
        <f t="shared" ca="1" si="577"/>
        <v>0.46089999999999998</v>
      </c>
      <c r="AG3102">
        <f t="shared" ca="1" si="578"/>
        <v>0</v>
      </c>
    </row>
    <row r="3103" spans="3:33" x14ac:dyDescent="0.3">
      <c r="C3103" s="1">
        <v>40864</v>
      </c>
      <c r="D3103">
        <v>2</v>
      </c>
      <c r="E3103" s="1">
        <v>40864</v>
      </c>
      <c r="F3103">
        <v>0.5</v>
      </c>
      <c r="G3103" s="1">
        <v>40864</v>
      </c>
      <c r="H3103">
        <v>0.70899999999999996</v>
      </c>
      <c r="I3103" s="1">
        <v>40864</v>
      </c>
      <c r="J3103">
        <v>1.25</v>
      </c>
      <c r="L3103" s="1">
        <v>40864</v>
      </c>
      <c r="M3103">
        <v>0.5</v>
      </c>
      <c r="O3103">
        <f t="shared" si="568"/>
        <v>0.75</v>
      </c>
      <c r="P3103" s="1">
        <v>40864</v>
      </c>
      <c r="Q3103">
        <v>0.53849999999999998</v>
      </c>
      <c r="R3103" s="1">
        <v>40864</v>
      </c>
      <c r="S3103">
        <v>0.4471</v>
      </c>
      <c r="U3103" s="9">
        <f t="shared" ref="U3103:U3166" si="579">M3103-0.5</f>
        <v>0</v>
      </c>
      <c r="X3103" s="6">
        <f t="shared" si="569"/>
        <v>40864</v>
      </c>
      <c r="Y3103">
        <f t="shared" ca="1" si="570"/>
        <v>2</v>
      </c>
      <c r="Z3103">
        <f t="shared" ca="1" si="571"/>
        <v>0.5</v>
      </c>
      <c r="AA3103">
        <f t="shared" ca="1" si="572"/>
        <v>0.70899999999999996</v>
      </c>
      <c r="AB3103">
        <f t="shared" ca="1" si="573"/>
        <v>1.25</v>
      </c>
      <c r="AC3103">
        <f t="shared" ca="1" si="574"/>
        <v>0.5</v>
      </c>
      <c r="AD3103">
        <f t="shared" ca="1" si="575"/>
        <v>0.75</v>
      </c>
      <c r="AE3103">
        <f t="shared" ca="1" si="576"/>
        <v>0.53849999999999998</v>
      </c>
      <c r="AF3103">
        <f t="shared" ca="1" si="577"/>
        <v>0.4471</v>
      </c>
      <c r="AG3103">
        <f t="shared" ca="1" si="578"/>
        <v>0</v>
      </c>
    </row>
    <row r="3104" spans="3:33" x14ac:dyDescent="0.3">
      <c r="C3104" s="1">
        <v>40865</v>
      </c>
      <c r="D3104">
        <v>2</v>
      </c>
      <c r="E3104" s="1">
        <v>40865</v>
      </c>
      <c r="F3104">
        <v>0.5</v>
      </c>
      <c r="G3104" s="1">
        <v>40865</v>
      </c>
      <c r="H3104">
        <v>0.72199999999999998</v>
      </c>
      <c r="I3104" s="1">
        <v>40865</v>
      </c>
      <c r="J3104">
        <v>1.25</v>
      </c>
      <c r="L3104" s="1">
        <v>40865</v>
      </c>
      <c r="M3104">
        <v>0.5</v>
      </c>
      <c r="O3104">
        <f t="shared" si="568"/>
        <v>0.75</v>
      </c>
      <c r="P3104" s="1">
        <v>40865</v>
      </c>
      <c r="Q3104">
        <v>0.53180000000000005</v>
      </c>
      <c r="R3104" s="1">
        <v>40865</v>
      </c>
      <c r="S3104">
        <v>0.43659999999999999</v>
      </c>
      <c r="U3104" s="9">
        <f t="shared" si="579"/>
        <v>0</v>
      </c>
      <c r="X3104" s="6">
        <f t="shared" si="569"/>
        <v>40865</v>
      </c>
      <c r="Y3104">
        <f t="shared" ca="1" si="570"/>
        <v>2</v>
      </c>
      <c r="Z3104">
        <f t="shared" ca="1" si="571"/>
        <v>0.5</v>
      </c>
      <c r="AA3104">
        <f t="shared" ca="1" si="572"/>
        <v>0.72199999999999998</v>
      </c>
      <c r="AB3104">
        <f t="shared" ca="1" si="573"/>
        <v>1.25</v>
      </c>
      <c r="AC3104">
        <f t="shared" ca="1" si="574"/>
        <v>0.5</v>
      </c>
      <c r="AD3104">
        <f t="shared" ca="1" si="575"/>
        <v>0.75</v>
      </c>
      <c r="AE3104">
        <f t="shared" ca="1" si="576"/>
        <v>0.53180000000000005</v>
      </c>
      <c r="AF3104">
        <f t="shared" ca="1" si="577"/>
        <v>0.43659999999999999</v>
      </c>
      <c r="AG3104">
        <f t="shared" ca="1" si="578"/>
        <v>0</v>
      </c>
    </row>
    <row r="3105" spans="3:33" x14ac:dyDescent="0.3">
      <c r="C3105" s="1">
        <v>40868</v>
      </c>
      <c r="D3105">
        <v>2</v>
      </c>
      <c r="E3105" s="1">
        <v>40868</v>
      </c>
      <c r="F3105">
        <v>0.5</v>
      </c>
      <c r="G3105" s="1">
        <v>40868</v>
      </c>
      <c r="H3105">
        <v>0.70499999999999996</v>
      </c>
      <c r="I3105" s="1">
        <v>40868</v>
      </c>
      <c r="J3105">
        <v>1.25</v>
      </c>
      <c r="L3105" s="1">
        <v>40868</v>
      </c>
      <c r="M3105">
        <v>0.5</v>
      </c>
      <c r="O3105">
        <f t="shared" si="568"/>
        <v>0.75</v>
      </c>
      <c r="P3105" s="1">
        <v>40868</v>
      </c>
      <c r="Q3105">
        <v>0.54220000000000002</v>
      </c>
      <c r="R3105" s="1">
        <v>40868</v>
      </c>
      <c r="S3105">
        <v>0.4365</v>
      </c>
      <c r="U3105" s="9">
        <f t="shared" si="579"/>
        <v>0</v>
      </c>
      <c r="X3105" s="6">
        <f t="shared" si="569"/>
        <v>40868</v>
      </c>
      <c r="Y3105">
        <f t="shared" ca="1" si="570"/>
        <v>2</v>
      </c>
      <c r="Z3105">
        <f t="shared" ca="1" si="571"/>
        <v>0.5</v>
      </c>
      <c r="AA3105">
        <f t="shared" ca="1" si="572"/>
        <v>0.70499999999999996</v>
      </c>
      <c r="AB3105">
        <f t="shared" ca="1" si="573"/>
        <v>1.25</v>
      </c>
      <c r="AC3105">
        <f t="shared" ca="1" si="574"/>
        <v>0.5</v>
      </c>
      <c r="AD3105">
        <f t="shared" ca="1" si="575"/>
        <v>0.75</v>
      </c>
      <c r="AE3105">
        <f t="shared" ca="1" si="576"/>
        <v>0.54220000000000002</v>
      </c>
      <c r="AF3105">
        <f t="shared" ca="1" si="577"/>
        <v>0.4365</v>
      </c>
      <c r="AG3105">
        <f t="shared" ca="1" si="578"/>
        <v>0</v>
      </c>
    </row>
    <row r="3106" spans="3:33" x14ac:dyDescent="0.3">
      <c r="C3106" s="1">
        <v>40869</v>
      </c>
      <c r="D3106">
        <v>2</v>
      </c>
      <c r="E3106" s="1">
        <v>40869</v>
      </c>
      <c r="F3106">
        <v>0.5</v>
      </c>
      <c r="G3106" s="1">
        <v>40869</v>
      </c>
      <c r="H3106">
        <v>0.72399999999999998</v>
      </c>
      <c r="I3106" s="1">
        <v>40869</v>
      </c>
      <c r="J3106">
        <v>1.25</v>
      </c>
      <c r="L3106" s="1">
        <v>40869</v>
      </c>
      <c r="M3106">
        <v>0.5</v>
      </c>
      <c r="O3106">
        <f t="shared" si="568"/>
        <v>0.75</v>
      </c>
      <c r="P3106" s="1">
        <v>40869</v>
      </c>
      <c r="Q3106">
        <v>0.5302</v>
      </c>
      <c r="R3106" s="1">
        <v>40869</v>
      </c>
      <c r="S3106">
        <v>0.42930000000000001</v>
      </c>
      <c r="U3106" s="9">
        <f t="shared" si="579"/>
        <v>0</v>
      </c>
      <c r="X3106" s="6">
        <f t="shared" si="569"/>
        <v>40869</v>
      </c>
      <c r="Y3106">
        <f t="shared" ca="1" si="570"/>
        <v>2</v>
      </c>
      <c r="Z3106">
        <f t="shared" ca="1" si="571"/>
        <v>0.5</v>
      </c>
      <c r="AA3106">
        <f t="shared" ca="1" si="572"/>
        <v>0.72399999999999998</v>
      </c>
      <c r="AB3106">
        <f t="shared" ca="1" si="573"/>
        <v>1.25</v>
      </c>
      <c r="AC3106">
        <f t="shared" ca="1" si="574"/>
        <v>0.5</v>
      </c>
      <c r="AD3106">
        <f t="shared" ca="1" si="575"/>
        <v>0.75</v>
      </c>
      <c r="AE3106">
        <f t="shared" ca="1" si="576"/>
        <v>0.5302</v>
      </c>
      <c r="AF3106">
        <f t="shared" ca="1" si="577"/>
        <v>0.42930000000000001</v>
      </c>
      <c r="AG3106">
        <f t="shared" ca="1" si="578"/>
        <v>0</v>
      </c>
    </row>
    <row r="3107" spans="3:33" x14ac:dyDescent="0.3">
      <c r="C3107" s="1">
        <v>40870</v>
      </c>
      <c r="D3107">
        <v>2</v>
      </c>
      <c r="E3107" s="1">
        <v>40870</v>
      </c>
      <c r="F3107">
        <v>0.5</v>
      </c>
      <c r="G3107" s="1">
        <v>40870</v>
      </c>
      <c r="H3107">
        <v>0.72199999999999998</v>
      </c>
      <c r="I3107" s="1">
        <v>40870</v>
      </c>
      <c r="J3107">
        <v>1.25</v>
      </c>
      <c r="L3107" s="1">
        <v>40870</v>
      </c>
      <c r="M3107">
        <v>0.5</v>
      </c>
      <c r="O3107">
        <f t="shared" si="568"/>
        <v>0.75</v>
      </c>
      <c r="P3107" s="1">
        <v>40870</v>
      </c>
      <c r="Q3107">
        <v>0.54500000000000004</v>
      </c>
      <c r="R3107" s="1">
        <v>40870</v>
      </c>
      <c r="S3107">
        <v>0.40179999999999999</v>
      </c>
      <c r="U3107" s="9">
        <f t="shared" si="579"/>
        <v>0</v>
      </c>
      <c r="X3107" s="6">
        <f t="shared" si="569"/>
        <v>40870</v>
      </c>
      <c r="Y3107">
        <f t="shared" ca="1" si="570"/>
        <v>2</v>
      </c>
      <c r="Z3107">
        <f t="shared" ca="1" si="571"/>
        <v>0.5</v>
      </c>
      <c r="AA3107">
        <f t="shared" ca="1" si="572"/>
        <v>0.72199999999999998</v>
      </c>
      <c r="AB3107">
        <f t="shared" ca="1" si="573"/>
        <v>1.25</v>
      </c>
      <c r="AC3107">
        <f t="shared" ca="1" si="574"/>
        <v>0.5</v>
      </c>
      <c r="AD3107">
        <f t="shared" ca="1" si="575"/>
        <v>0.75</v>
      </c>
      <c r="AE3107">
        <f t="shared" ca="1" si="576"/>
        <v>0.54500000000000004</v>
      </c>
      <c r="AF3107">
        <f t="shared" ca="1" si="577"/>
        <v>0.40179999999999999</v>
      </c>
      <c r="AG3107">
        <f t="shared" ca="1" si="578"/>
        <v>0</v>
      </c>
    </row>
    <row r="3108" spans="3:33" x14ac:dyDescent="0.3">
      <c r="C3108" s="1">
        <v>40871</v>
      </c>
      <c r="D3108">
        <v>2</v>
      </c>
      <c r="E3108" s="1">
        <v>40871</v>
      </c>
      <c r="F3108">
        <v>0.5</v>
      </c>
      <c r="G3108" s="1">
        <v>40871</v>
      </c>
      <c r="H3108">
        <v>0.71899999999999997</v>
      </c>
      <c r="I3108" s="1">
        <v>40871</v>
      </c>
      <c r="J3108">
        <v>1.25</v>
      </c>
      <c r="L3108" s="1">
        <v>40871</v>
      </c>
      <c r="M3108">
        <v>0.5</v>
      </c>
      <c r="O3108">
        <f t="shared" si="568"/>
        <v>0.75</v>
      </c>
      <c r="P3108" s="1">
        <v>40871</v>
      </c>
      <c r="Q3108">
        <v>0.53839999999999999</v>
      </c>
      <c r="R3108" s="1">
        <v>40871</v>
      </c>
      <c r="S3108">
        <v>0.38279999999999997</v>
      </c>
      <c r="U3108" s="9">
        <f t="shared" si="579"/>
        <v>0</v>
      </c>
      <c r="X3108" s="6">
        <f t="shared" si="569"/>
        <v>40871</v>
      </c>
      <c r="Y3108">
        <f t="shared" ca="1" si="570"/>
        <v>2</v>
      </c>
      <c r="Z3108">
        <f t="shared" ca="1" si="571"/>
        <v>0.5</v>
      </c>
      <c r="AA3108">
        <f t="shared" ca="1" si="572"/>
        <v>0.71899999999999997</v>
      </c>
      <c r="AB3108">
        <f t="shared" ca="1" si="573"/>
        <v>1.25</v>
      </c>
      <c r="AC3108">
        <f t="shared" ca="1" si="574"/>
        <v>0.5</v>
      </c>
      <c r="AD3108">
        <f t="shared" ca="1" si="575"/>
        <v>0.75</v>
      </c>
      <c r="AE3108">
        <f t="shared" ca="1" si="576"/>
        <v>0.53839999999999999</v>
      </c>
      <c r="AF3108">
        <f t="shared" ca="1" si="577"/>
        <v>0.38279999999999997</v>
      </c>
      <c r="AG3108">
        <f t="shared" ca="1" si="578"/>
        <v>0</v>
      </c>
    </row>
    <row r="3109" spans="3:33" x14ac:dyDescent="0.3">
      <c r="C3109" s="1">
        <v>40872</v>
      </c>
      <c r="D3109">
        <v>2</v>
      </c>
      <c r="E3109" s="1">
        <v>40872</v>
      </c>
      <c r="F3109">
        <v>0.5</v>
      </c>
      <c r="G3109" s="1">
        <v>40872</v>
      </c>
      <c r="H3109">
        <v>0.73</v>
      </c>
      <c r="I3109" s="1">
        <v>40872</v>
      </c>
      <c r="J3109">
        <v>1.25</v>
      </c>
      <c r="L3109" s="1">
        <v>40872</v>
      </c>
      <c r="M3109">
        <v>0.5</v>
      </c>
      <c r="O3109">
        <f t="shared" si="568"/>
        <v>0.75</v>
      </c>
      <c r="P3109" s="1">
        <v>40872</v>
      </c>
      <c r="Q3109">
        <v>0.53190000000000004</v>
      </c>
      <c r="R3109" s="1">
        <v>40872</v>
      </c>
      <c r="S3109">
        <v>0.43259999999999998</v>
      </c>
      <c r="U3109" s="9">
        <f t="shared" si="579"/>
        <v>0</v>
      </c>
      <c r="X3109" s="6">
        <f t="shared" si="569"/>
        <v>40872</v>
      </c>
      <c r="Y3109">
        <f t="shared" ca="1" si="570"/>
        <v>2</v>
      </c>
      <c r="Z3109">
        <f t="shared" ca="1" si="571"/>
        <v>0.5</v>
      </c>
      <c r="AA3109">
        <f t="shared" ca="1" si="572"/>
        <v>0.73</v>
      </c>
      <c r="AB3109">
        <f t="shared" ca="1" si="573"/>
        <v>1.25</v>
      </c>
      <c r="AC3109">
        <f t="shared" ca="1" si="574"/>
        <v>0.5</v>
      </c>
      <c r="AD3109">
        <f t="shared" ca="1" si="575"/>
        <v>0.75</v>
      </c>
      <c r="AE3109">
        <f t="shared" ca="1" si="576"/>
        <v>0.53190000000000004</v>
      </c>
      <c r="AF3109">
        <f t="shared" ca="1" si="577"/>
        <v>0.43259999999999998</v>
      </c>
      <c r="AG3109">
        <f t="shared" ca="1" si="578"/>
        <v>0</v>
      </c>
    </row>
    <row r="3110" spans="3:33" x14ac:dyDescent="0.3">
      <c r="C3110" s="1">
        <v>40875</v>
      </c>
      <c r="D3110">
        <v>2</v>
      </c>
      <c r="E3110" s="1">
        <v>40875</v>
      </c>
      <c r="F3110">
        <v>0.5</v>
      </c>
      <c r="G3110" s="1">
        <v>40875</v>
      </c>
      <c r="H3110">
        <v>0.71299999999999997</v>
      </c>
      <c r="I3110" s="1">
        <v>40875</v>
      </c>
      <c r="J3110">
        <v>1.25</v>
      </c>
      <c r="L3110" s="1">
        <v>40875</v>
      </c>
      <c r="M3110">
        <v>0.5</v>
      </c>
      <c r="O3110">
        <f t="shared" si="568"/>
        <v>0.75</v>
      </c>
      <c r="P3110" s="1">
        <v>40875</v>
      </c>
      <c r="Q3110">
        <v>0.53049999999999997</v>
      </c>
      <c r="R3110" s="1">
        <v>40875</v>
      </c>
      <c r="S3110">
        <v>0.44929999999999998</v>
      </c>
      <c r="U3110" s="9">
        <f t="shared" si="579"/>
        <v>0</v>
      </c>
      <c r="X3110" s="6">
        <f t="shared" si="569"/>
        <v>40875</v>
      </c>
      <c r="Y3110">
        <f t="shared" ca="1" si="570"/>
        <v>2</v>
      </c>
      <c r="Z3110">
        <f t="shared" ca="1" si="571"/>
        <v>0.5</v>
      </c>
      <c r="AA3110">
        <f t="shared" ca="1" si="572"/>
        <v>0.71299999999999997</v>
      </c>
      <c r="AB3110">
        <f t="shared" ca="1" si="573"/>
        <v>1.25</v>
      </c>
      <c r="AC3110">
        <f t="shared" ca="1" si="574"/>
        <v>0.5</v>
      </c>
      <c r="AD3110">
        <f t="shared" ca="1" si="575"/>
        <v>0.75</v>
      </c>
      <c r="AE3110">
        <f t="shared" ca="1" si="576"/>
        <v>0.53049999999999997</v>
      </c>
      <c r="AF3110">
        <f t="shared" ca="1" si="577"/>
        <v>0.44929999999999998</v>
      </c>
      <c r="AG3110">
        <f t="shared" ca="1" si="578"/>
        <v>0</v>
      </c>
    </row>
    <row r="3111" spans="3:33" x14ac:dyDescent="0.3">
      <c r="C3111" s="1">
        <v>40876</v>
      </c>
      <c r="D3111">
        <v>2</v>
      </c>
      <c r="E3111" s="1">
        <v>40876</v>
      </c>
      <c r="F3111">
        <v>0.5</v>
      </c>
      <c r="G3111" s="1">
        <v>40876</v>
      </c>
      <c r="H3111">
        <v>0.71799999999999997</v>
      </c>
      <c r="I3111" s="1">
        <v>40876</v>
      </c>
      <c r="J3111">
        <v>1.25</v>
      </c>
      <c r="L3111" s="1">
        <v>40876</v>
      </c>
      <c r="M3111">
        <v>0.5</v>
      </c>
      <c r="O3111">
        <f t="shared" si="568"/>
        <v>0.75</v>
      </c>
      <c r="P3111" s="1">
        <v>40876</v>
      </c>
      <c r="Q3111">
        <v>0.5353</v>
      </c>
      <c r="R3111" s="1">
        <v>40876</v>
      </c>
      <c r="S3111">
        <v>0.439</v>
      </c>
      <c r="U3111" s="9">
        <f t="shared" si="579"/>
        <v>0</v>
      </c>
      <c r="X3111" s="6">
        <f t="shared" si="569"/>
        <v>40876</v>
      </c>
      <c r="Y3111">
        <f t="shared" ca="1" si="570"/>
        <v>2</v>
      </c>
      <c r="Z3111">
        <f t="shared" ca="1" si="571"/>
        <v>0.5</v>
      </c>
      <c r="AA3111">
        <f t="shared" ca="1" si="572"/>
        <v>0.71799999999999997</v>
      </c>
      <c r="AB3111">
        <f t="shared" ca="1" si="573"/>
        <v>1.25</v>
      </c>
      <c r="AC3111">
        <f t="shared" ca="1" si="574"/>
        <v>0.5</v>
      </c>
      <c r="AD3111">
        <f t="shared" ca="1" si="575"/>
        <v>0.75</v>
      </c>
      <c r="AE3111">
        <f t="shared" ca="1" si="576"/>
        <v>0.5353</v>
      </c>
      <c r="AF3111">
        <f t="shared" ca="1" si="577"/>
        <v>0.439</v>
      </c>
      <c r="AG3111">
        <f t="shared" ca="1" si="578"/>
        <v>0</v>
      </c>
    </row>
    <row r="3112" spans="3:33" x14ac:dyDescent="0.3">
      <c r="C3112" s="1">
        <v>40877</v>
      </c>
      <c r="D3112">
        <v>2</v>
      </c>
      <c r="E3112" s="1">
        <v>40877</v>
      </c>
      <c r="F3112">
        <v>0.5</v>
      </c>
      <c r="G3112" s="1">
        <v>40877</v>
      </c>
      <c r="H3112">
        <v>0.80500000000000005</v>
      </c>
      <c r="I3112" s="1">
        <v>40877</v>
      </c>
      <c r="J3112">
        <v>1.25</v>
      </c>
      <c r="L3112" s="1">
        <v>40877</v>
      </c>
      <c r="M3112">
        <v>0.5</v>
      </c>
      <c r="O3112">
        <f t="shared" si="568"/>
        <v>0.75</v>
      </c>
      <c r="P3112" s="1">
        <v>40877</v>
      </c>
      <c r="Q3112">
        <v>0.53269999999999995</v>
      </c>
      <c r="R3112" s="1">
        <v>40877</v>
      </c>
      <c r="S3112">
        <v>0.441</v>
      </c>
      <c r="U3112" s="9">
        <f t="shared" si="579"/>
        <v>0</v>
      </c>
      <c r="X3112" s="6">
        <f t="shared" si="569"/>
        <v>40877</v>
      </c>
      <c r="Y3112">
        <f t="shared" ca="1" si="570"/>
        <v>2</v>
      </c>
      <c r="Z3112">
        <f t="shared" ca="1" si="571"/>
        <v>0.5</v>
      </c>
      <c r="AA3112">
        <f t="shared" ca="1" si="572"/>
        <v>0.80500000000000005</v>
      </c>
      <c r="AB3112">
        <f t="shared" ca="1" si="573"/>
        <v>1.25</v>
      </c>
      <c r="AC3112">
        <f t="shared" ca="1" si="574"/>
        <v>0.5</v>
      </c>
      <c r="AD3112">
        <f t="shared" ca="1" si="575"/>
        <v>0.75</v>
      </c>
      <c r="AE3112">
        <f t="shared" ca="1" si="576"/>
        <v>0.53269999999999995</v>
      </c>
      <c r="AF3112">
        <f t="shared" ca="1" si="577"/>
        <v>0.441</v>
      </c>
      <c r="AG3112">
        <f t="shared" ca="1" si="578"/>
        <v>0</v>
      </c>
    </row>
    <row r="3113" spans="3:33" x14ac:dyDescent="0.3">
      <c r="C3113" s="1">
        <v>40878</v>
      </c>
      <c r="D3113">
        <v>2</v>
      </c>
      <c r="E3113" s="1">
        <v>40878</v>
      </c>
      <c r="F3113">
        <v>0.5</v>
      </c>
      <c r="G3113" s="1">
        <v>40878</v>
      </c>
      <c r="H3113">
        <v>0.73599999999999999</v>
      </c>
      <c r="I3113" s="1">
        <v>40878</v>
      </c>
      <c r="J3113">
        <v>1.25</v>
      </c>
      <c r="L3113" s="1">
        <v>40878</v>
      </c>
      <c r="M3113">
        <v>0.5</v>
      </c>
      <c r="O3113">
        <f t="shared" si="568"/>
        <v>0.75</v>
      </c>
      <c r="P3113" s="1">
        <v>40878</v>
      </c>
      <c r="Q3113">
        <v>0.52400000000000002</v>
      </c>
      <c r="R3113" s="1">
        <v>40878</v>
      </c>
      <c r="S3113">
        <v>0.44479999999999997</v>
      </c>
      <c r="U3113" s="9">
        <f t="shared" si="579"/>
        <v>0</v>
      </c>
      <c r="X3113" s="6">
        <f t="shared" si="569"/>
        <v>40878</v>
      </c>
      <c r="Y3113">
        <f t="shared" ca="1" si="570"/>
        <v>2</v>
      </c>
      <c r="Z3113">
        <f t="shared" ca="1" si="571"/>
        <v>0.5</v>
      </c>
      <c r="AA3113">
        <f t="shared" ca="1" si="572"/>
        <v>0.73599999999999999</v>
      </c>
      <c r="AB3113">
        <f t="shared" ca="1" si="573"/>
        <v>1.25</v>
      </c>
      <c r="AC3113">
        <f t="shared" ca="1" si="574"/>
        <v>0.5</v>
      </c>
      <c r="AD3113">
        <f t="shared" ca="1" si="575"/>
        <v>0.75</v>
      </c>
      <c r="AE3113">
        <f t="shared" ca="1" si="576"/>
        <v>0.52400000000000002</v>
      </c>
      <c r="AF3113">
        <f t="shared" ca="1" si="577"/>
        <v>0.44479999999999997</v>
      </c>
      <c r="AG3113">
        <f t="shared" ca="1" si="578"/>
        <v>0</v>
      </c>
    </row>
    <row r="3114" spans="3:33" x14ac:dyDescent="0.3">
      <c r="C3114" s="1">
        <v>40879</v>
      </c>
      <c r="D3114">
        <v>2</v>
      </c>
      <c r="E3114" s="1">
        <v>40879</v>
      </c>
      <c r="F3114">
        <v>0.5</v>
      </c>
      <c r="G3114" s="1">
        <v>40879</v>
      </c>
      <c r="H3114">
        <v>0.72499999999999998</v>
      </c>
      <c r="I3114" s="1">
        <v>40879</v>
      </c>
      <c r="J3114">
        <v>1.25</v>
      </c>
      <c r="L3114" s="1">
        <v>40879</v>
      </c>
      <c r="M3114">
        <v>0.5</v>
      </c>
      <c r="O3114">
        <f t="shared" si="568"/>
        <v>0.75</v>
      </c>
      <c r="P3114" s="1">
        <v>40879</v>
      </c>
      <c r="Q3114">
        <v>0.52310000000000001</v>
      </c>
      <c r="R3114" s="1">
        <v>40879</v>
      </c>
      <c r="S3114">
        <v>0.46679999999999999</v>
      </c>
      <c r="U3114" s="9">
        <f t="shared" si="579"/>
        <v>0</v>
      </c>
      <c r="X3114" s="6">
        <f t="shared" si="569"/>
        <v>40879</v>
      </c>
      <c r="Y3114">
        <f t="shared" ca="1" si="570"/>
        <v>2</v>
      </c>
      <c r="Z3114">
        <f t="shared" ca="1" si="571"/>
        <v>0.5</v>
      </c>
      <c r="AA3114">
        <f t="shared" ca="1" si="572"/>
        <v>0.72499999999999998</v>
      </c>
      <c r="AB3114">
        <f t="shared" ca="1" si="573"/>
        <v>1.25</v>
      </c>
      <c r="AC3114">
        <f t="shared" ca="1" si="574"/>
        <v>0.5</v>
      </c>
      <c r="AD3114">
        <f t="shared" ca="1" si="575"/>
        <v>0.75</v>
      </c>
      <c r="AE3114">
        <f t="shared" ca="1" si="576"/>
        <v>0.52310000000000001</v>
      </c>
      <c r="AF3114">
        <f t="shared" ca="1" si="577"/>
        <v>0.46679999999999999</v>
      </c>
      <c r="AG3114">
        <f t="shared" ca="1" si="578"/>
        <v>0</v>
      </c>
    </row>
    <row r="3115" spans="3:33" x14ac:dyDescent="0.3">
      <c r="C3115" s="1">
        <v>40882</v>
      </c>
      <c r="D3115">
        <v>2</v>
      </c>
      <c r="E3115" s="1">
        <v>40882</v>
      </c>
      <c r="F3115">
        <v>0.5</v>
      </c>
      <c r="G3115" s="1">
        <v>40882</v>
      </c>
      <c r="H3115">
        <v>0.73299999999999998</v>
      </c>
      <c r="I3115" s="1">
        <v>40882</v>
      </c>
      <c r="J3115">
        <v>1.25</v>
      </c>
      <c r="L3115" s="1">
        <v>40882</v>
      </c>
      <c r="M3115">
        <v>0.5</v>
      </c>
      <c r="O3115">
        <f t="shared" si="568"/>
        <v>0.75</v>
      </c>
      <c r="P3115" s="1">
        <v>40882</v>
      </c>
      <c r="Q3115">
        <v>0.52729999999999999</v>
      </c>
      <c r="R3115" s="1">
        <v>40882</v>
      </c>
      <c r="S3115">
        <v>0.47739999999999999</v>
      </c>
      <c r="U3115" s="9">
        <f t="shared" si="579"/>
        <v>0</v>
      </c>
      <c r="X3115" s="6">
        <f t="shared" si="569"/>
        <v>40882</v>
      </c>
      <c r="Y3115">
        <f t="shared" ca="1" si="570"/>
        <v>2</v>
      </c>
      <c r="Z3115">
        <f t="shared" ca="1" si="571"/>
        <v>0.5</v>
      </c>
      <c r="AA3115">
        <f t="shared" ca="1" si="572"/>
        <v>0.73299999999999998</v>
      </c>
      <c r="AB3115">
        <f t="shared" ca="1" si="573"/>
        <v>1.25</v>
      </c>
      <c r="AC3115">
        <f t="shared" ca="1" si="574"/>
        <v>0.5</v>
      </c>
      <c r="AD3115">
        <f t="shared" ca="1" si="575"/>
        <v>0.75</v>
      </c>
      <c r="AE3115">
        <f t="shared" ca="1" si="576"/>
        <v>0.52729999999999999</v>
      </c>
      <c r="AF3115">
        <f t="shared" ca="1" si="577"/>
        <v>0.47739999999999999</v>
      </c>
      <c r="AG3115">
        <f t="shared" ca="1" si="578"/>
        <v>0</v>
      </c>
    </row>
    <row r="3116" spans="3:33" x14ac:dyDescent="0.3">
      <c r="C3116" s="1">
        <v>40883</v>
      </c>
      <c r="D3116">
        <v>2</v>
      </c>
      <c r="E3116" s="1">
        <v>40883</v>
      </c>
      <c r="F3116">
        <v>0.5</v>
      </c>
      <c r="G3116" s="1">
        <v>40883</v>
      </c>
      <c r="H3116">
        <v>0.755</v>
      </c>
      <c r="I3116" s="1">
        <v>40883</v>
      </c>
      <c r="J3116">
        <v>1.25</v>
      </c>
      <c r="L3116" s="1">
        <v>40883</v>
      </c>
      <c r="M3116">
        <v>0.5</v>
      </c>
      <c r="O3116">
        <f t="shared" si="568"/>
        <v>0.75</v>
      </c>
      <c r="P3116" s="1">
        <v>40883</v>
      </c>
      <c r="Q3116">
        <v>0.5272</v>
      </c>
      <c r="R3116" s="1">
        <v>40883</v>
      </c>
      <c r="S3116">
        <v>0.48209999999999997</v>
      </c>
      <c r="U3116" s="9">
        <f t="shared" si="579"/>
        <v>0</v>
      </c>
      <c r="X3116" s="6">
        <f t="shared" si="569"/>
        <v>40883</v>
      </c>
      <c r="Y3116">
        <f t="shared" ca="1" si="570"/>
        <v>2</v>
      </c>
      <c r="Z3116">
        <f t="shared" ca="1" si="571"/>
        <v>0.5</v>
      </c>
      <c r="AA3116">
        <f t="shared" ca="1" si="572"/>
        <v>0.755</v>
      </c>
      <c r="AB3116">
        <f t="shared" ca="1" si="573"/>
        <v>1.25</v>
      </c>
      <c r="AC3116">
        <f t="shared" ca="1" si="574"/>
        <v>0.5</v>
      </c>
      <c r="AD3116">
        <f t="shared" ca="1" si="575"/>
        <v>0.75</v>
      </c>
      <c r="AE3116">
        <f t="shared" ca="1" si="576"/>
        <v>0.5272</v>
      </c>
      <c r="AF3116">
        <f t="shared" ca="1" si="577"/>
        <v>0.48209999999999997</v>
      </c>
      <c r="AG3116">
        <f t="shared" ca="1" si="578"/>
        <v>0</v>
      </c>
    </row>
    <row r="3117" spans="3:33" x14ac:dyDescent="0.3">
      <c r="C3117" s="1">
        <v>40884</v>
      </c>
      <c r="D3117">
        <v>2</v>
      </c>
      <c r="E3117" s="1">
        <v>40884</v>
      </c>
      <c r="F3117">
        <v>0.5</v>
      </c>
      <c r="G3117" s="1">
        <v>40884</v>
      </c>
      <c r="H3117">
        <v>0.747</v>
      </c>
      <c r="I3117" s="1">
        <v>40884</v>
      </c>
      <c r="J3117">
        <v>1.25</v>
      </c>
      <c r="L3117" s="1">
        <v>40884</v>
      </c>
      <c r="M3117">
        <v>0.5</v>
      </c>
      <c r="O3117">
        <f t="shared" si="568"/>
        <v>0.75</v>
      </c>
      <c r="P3117" s="1">
        <v>40884</v>
      </c>
      <c r="Q3117">
        <v>0.52639999999999998</v>
      </c>
      <c r="R3117" s="1">
        <v>40884</v>
      </c>
      <c r="S3117">
        <v>0.49909999999999999</v>
      </c>
      <c r="U3117" s="9">
        <f t="shared" si="579"/>
        <v>0</v>
      </c>
      <c r="X3117" s="6">
        <f t="shared" si="569"/>
        <v>40884</v>
      </c>
      <c r="Y3117">
        <f t="shared" ca="1" si="570"/>
        <v>2</v>
      </c>
      <c r="Z3117">
        <f t="shared" ca="1" si="571"/>
        <v>0.5</v>
      </c>
      <c r="AA3117">
        <f t="shared" ca="1" si="572"/>
        <v>0.747</v>
      </c>
      <c r="AB3117">
        <f t="shared" ca="1" si="573"/>
        <v>1.25</v>
      </c>
      <c r="AC3117">
        <f t="shared" ca="1" si="574"/>
        <v>0.5</v>
      </c>
      <c r="AD3117">
        <f t="shared" ca="1" si="575"/>
        <v>0.75</v>
      </c>
      <c r="AE3117">
        <f t="shared" ca="1" si="576"/>
        <v>0.52639999999999998</v>
      </c>
      <c r="AF3117">
        <f t="shared" ca="1" si="577"/>
        <v>0.49909999999999999</v>
      </c>
      <c r="AG3117">
        <f t="shared" ca="1" si="578"/>
        <v>0</v>
      </c>
    </row>
    <row r="3118" spans="3:33" x14ac:dyDescent="0.3">
      <c r="C3118" s="1">
        <v>40885</v>
      </c>
      <c r="D3118">
        <v>1.75</v>
      </c>
      <c r="E3118" s="1">
        <v>40885</v>
      </c>
      <c r="F3118">
        <v>0.5</v>
      </c>
      <c r="G3118" s="1">
        <v>40885</v>
      </c>
      <c r="H3118">
        <v>0.72699999999999998</v>
      </c>
      <c r="I3118" s="1">
        <v>40885</v>
      </c>
      <c r="J3118">
        <v>1</v>
      </c>
      <c r="L3118" s="1">
        <v>40885</v>
      </c>
      <c r="M3118">
        <v>0.5</v>
      </c>
      <c r="O3118">
        <f t="shared" si="568"/>
        <v>0.75</v>
      </c>
      <c r="P3118" s="1">
        <v>40885</v>
      </c>
      <c r="Q3118">
        <v>0.53920000000000001</v>
      </c>
      <c r="R3118" s="1">
        <v>40885</v>
      </c>
      <c r="S3118">
        <v>0.4819</v>
      </c>
      <c r="U3118" s="9">
        <f t="shared" si="579"/>
        <v>0</v>
      </c>
      <c r="X3118" s="6">
        <f t="shared" si="569"/>
        <v>40885</v>
      </c>
      <c r="Y3118">
        <f t="shared" ca="1" si="570"/>
        <v>1.75</v>
      </c>
      <c r="Z3118">
        <f t="shared" ca="1" si="571"/>
        <v>0.5</v>
      </c>
      <c r="AA3118">
        <f t="shared" ca="1" si="572"/>
        <v>0.72699999999999998</v>
      </c>
      <c r="AB3118">
        <f t="shared" ca="1" si="573"/>
        <v>1</v>
      </c>
      <c r="AC3118">
        <f t="shared" ca="1" si="574"/>
        <v>0.5</v>
      </c>
      <c r="AD3118">
        <f t="shared" ca="1" si="575"/>
        <v>0.75</v>
      </c>
      <c r="AE3118">
        <f t="shared" ca="1" si="576"/>
        <v>0.53920000000000001</v>
      </c>
      <c r="AF3118">
        <f t="shared" ca="1" si="577"/>
        <v>0.4819</v>
      </c>
      <c r="AG3118">
        <f t="shared" ca="1" si="578"/>
        <v>0</v>
      </c>
    </row>
    <row r="3119" spans="3:33" x14ac:dyDescent="0.3">
      <c r="C3119" s="1">
        <v>40886</v>
      </c>
      <c r="D3119">
        <v>1.75</v>
      </c>
      <c r="E3119" s="1">
        <v>40886</v>
      </c>
      <c r="F3119">
        <v>0.5</v>
      </c>
      <c r="G3119" s="1">
        <v>40886</v>
      </c>
      <c r="H3119">
        <v>0.73499999999999999</v>
      </c>
      <c r="I3119" s="1">
        <v>40886</v>
      </c>
      <c r="J3119">
        <v>1</v>
      </c>
      <c r="L3119" s="1">
        <v>40886</v>
      </c>
      <c r="M3119">
        <v>0.5</v>
      </c>
      <c r="O3119">
        <f t="shared" si="568"/>
        <v>0.75</v>
      </c>
      <c r="P3119" s="1">
        <v>40886</v>
      </c>
      <c r="Q3119">
        <v>0.5292</v>
      </c>
      <c r="R3119" s="1">
        <v>40886</v>
      </c>
      <c r="S3119">
        <v>0.47460000000000002</v>
      </c>
      <c r="U3119" s="9">
        <f t="shared" si="579"/>
        <v>0</v>
      </c>
      <c r="X3119" s="6">
        <f t="shared" si="569"/>
        <v>40886</v>
      </c>
      <c r="Y3119">
        <f t="shared" ca="1" si="570"/>
        <v>1.75</v>
      </c>
      <c r="Z3119">
        <f t="shared" ca="1" si="571"/>
        <v>0.5</v>
      </c>
      <c r="AA3119">
        <f t="shared" ca="1" si="572"/>
        <v>0.73499999999999999</v>
      </c>
      <c r="AB3119">
        <f t="shared" ca="1" si="573"/>
        <v>1</v>
      </c>
      <c r="AC3119">
        <f t="shared" ca="1" si="574"/>
        <v>0.5</v>
      </c>
      <c r="AD3119">
        <f t="shared" ca="1" si="575"/>
        <v>0.75</v>
      </c>
      <c r="AE3119">
        <f t="shared" ca="1" si="576"/>
        <v>0.5292</v>
      </c>
      <c r="AF3119">
        <f t="shared" ca="1" si="577"/>
        <v>0.47460000000000002</v>
      </c>
      <c r="AG3119">
        <f t="shared" ca="1" si="578"/>
        <v>0</v>
      </c>
    </row>
    <row r="3120" spans="3:33" x14ac:dyDescent="0.3">
      <c r="C3120" s="1">
        <v>40889</v>
      </c>
      <c r="D3120">
        <v>1.75</v>
      </c>
      <c r="E3120" s="1">
        <v>40889</v>
      </c>
      <c r="F3120">
        <v>0.5</v>
      </c>
      <c r="G3120" s="1">
        <v>40889</v>
      </c>
      <c r="H3120">
        <v>0.69599999999999995</v>
      </c>
      <c r="I3120" s="1">
        <v>40889</v>
      </c>
      <c r="J3120">
        <v>1</v>
      </c>
      <c r="L3120" s="1">
        <v>40889</v>
      </c>
      <c r="M3120">
        <v>0.5</v>
      </c>
      <c r="O3120">
        <f t="shared" si="568"/>
        <v>0.75</v>
      </c>
      <c r="P3120" s="1">
        <v>40889</v>
      </c>
      <c r="Q3120">
        <v>0.53759999999999997</v>
      </c>
      <c r="R3120" s="1">
        <v>40889</v>
      </c>
      <c r="S3120">
        <v>0.46489999999999998</v>
      </c>
      <c r="U3120" s="9">
        <f t="shared" si="579"/>
        <v>0</v>
      </c>
      <c r="X3120" s="6">
        <f t="shared" si="569"/>
        <v>40889</v>
      </c>
      <c r="Y3120">
        <f t="shared" ca="1" si="570"/>
        <v>1.75</v>
      </c>
      <c r="Z3120">
        <f t="shared" ca="1" si="571"/>
        <v>0.5</v>
      </c>
      <c r="AA3120">
        <f t="shared" ca="1" si="572"/>
        <v>0.69599999999999995</v>
      </c>
      <c r="AB3120">
        <f t="shared" ca="1" si="573"/>
        <v>1</v>
      </c>
      <c r="AC3120">
        <f t="shared" ca="1" si="574"/>
        <v>0.5</v>
      </c>
      <c r="AD3120">
        <f t="shared" ca="1" si="575"/>
        <v>0.75</v>
      </c>
      <c r="AE3120">
        <f t="shared" ca="1" si="576"/>
        <v>0.53759999999999997</v>
      </c>
      <c r="AF3120">
        <f t="shared" ca="1" si="577"/>
        <v>0.46489999999999998</v>
      </c>
      <c r="AG3120">
        <f t="shared" ca="1" si="578"/>
        <v>0</v>
      </c>
    </row>
    <row r="3121" spans="3:33" x14ac:dyDescent="0.3">
      <c r="C3121" s="1">
        <v>40890</v>
      </c>
      <c r="D3121">
        <v>1.75</v>
      </c>
      <c r="E3121" s="1">
        <v>40890</v>
      </c>
      <c r="F3121">
        <v>0.5</v>
      </c>
      <c r="G3121" s="1">
        <v>40890</v>
      </c>
      <c r="H3121">
        <v>1.018</v>
      </c>
      <c r="I3121" s="1">
        <v>40890</v>
      </c>
      <c r="J3121">
        <v>1</v>
      </c>
      <c r="L3121" s="1">
        <v>40890</v>
      </c>
      <c r="M3121">
        <v>0.5</v>
      </c>
      <c r="O3121">
        <f t="shared" si="568"/>
        <v>0.75</v>
      </c>
      <c r="P3121" s="1">
        <v>40890</v>
      </c>
      <c r="Q3121">
        <v>0.5423</v>
      </c>
      <c r="R3121" s="1">
        <v>40890</v>
      </c>
      <c r="S3121">
        <v>0.44750000000000001</v>
      </c>
      <c r="U3121" s="9">
        <f t="shared" si="579"/>
        <v>0</v>
      </c>
      <c r="X3121" s="6">
        <f t="shared" si="569"/>
        <v>40890</v>
      </c>
      <c r="Y3121">
        <f t="shared" ca="1" si="570"/>
        <v>1.75</v>
      </c>
      <c r="Z3121">
        <f t="shared" ca="1" si="571"/>
        <v>0.5</v>
      </c>
      <c r="AA3121">
        <f t="shared" ca="1" si="572"/>
        <v>1.018</v>
      </c>
      <c r="AB3121">
        <f t="shared" ca="1" si="573"/>
        <v>1</v>
      </c>
      <c r="AC3121">
        <f t="shared" ca="1" si="574"/>
        <v>0.5</v>
      </c>
      <c r="AD3121">
        <f t="shared" ca="1" si="575"/>
        <v>0.75</v>
      </c>
      <c r="AE3121">
        <f t="shared" ca="1" si="576"/>
        <v>0.5423</v>
      </c>
      <c r="AF3121">
        <f t="shared" ca="1" si="577"/>
        <v>0.44750000000000001</v>
      </c>
      <c r="AG3121">
        <f t="shared" ca="1" si="578"/>
        <v>0</v>
      </c>
    </row>
    <row r="3122" spans="3:33" x14ac:dyDescent="0.3">
      <c r="C3122" s="1">
        <v>40891</v>
      </c>
      <c r="D3122">
        <v>1.75</v>
      </c>
      <c r="E3122" s="1">
        <v>40891</v>
      </c>
      <c r="F3122">
        <v>0.25</v>
      </c>
      <c r="G3122" s="1">
        <v>40891</v>
      </c>
      <c r="H3122">
        <v>0.57899999999999996</v>
      </c>
      <c r="I3122" s="1">
        <v>40891</v>
      </c>
      <c r="J3122">
        <v>1</v>
      </c>
      <c r="L3122" s="1">
        <v>40891</v>
      </c>
      <c r="M3122">
        <v>0.5</v>
      </c>
      <c r="O3122">
        <f t="shared" si="568"/>
        <v>0.75</v>
      </c>
      <c r="P3122" s="1">
        <v>40891</v>
      </c>
      <c r="Q3122">
        <v>0.52710000000000001</v>
      </c>
      <c r="R3122" s="1">
        <v>40891</v>
      </c>
      <c r="S3122">
        <v>0.45419999999999999</v>
      </c>
      <c r="U3122" s="9">
        <f t="shared" si="579"/>
        <v>0</v>
      </c>
      <c r="X3122" s="6">
        <f t="shared" si="569"/>
        <v>40891</v>
      </c>
      <c r="Y3122">
        <f t="shared" ca="1" si="570"/>
        <v>1.75</v>
      </c>
      <c r="Z3122">
        <f t="shared" ca="1" si="571"/>
        <v>0.25</v>
      </c>
      <c r="AA3122">
        <f t="shared" ca="1" si="572"/>
        <v>0.57899999999999996</v>
      </c>
      <c r="AB3122">
        <f t="shared" ca="1" si="573"/>
        <v>1</v>
      </c>
      <c r="AC3122">
        <f t="shared" ca="1" si="574"/>
        <v>0.5</v>
      </c>
      <c r="AD3122">
        <f t="shared" ca="1" si="575"/>
        <v>0.75</v>
      </c>
      <c r="AE3122">
        <f t="shared" ca="1" si="576"/>
        <v>0.52710000000000001</v>
      </c>
      <c r="AF3122">
        <f t="shared" ca="1" si="577"/>
        <v>0.45419999999999999</v>
      </c>
      <c r="AG3122">
        <f t="shared" ca="1" si="578"/>
        <v>0</v>
      </c>
    </row>
    <row r="3123" spans="3:33" x14ac:dyDescent="0.3">
      <c r="C3123" s="1">
        <v>40892</v>
      </c>
      <c r="D3123">
        <v>1.75</v>
      </c>
      <c r="E3123" s="1">
        <v>40892</v>
      </c>
      <c r="F3123">
        <v>0.25</v>
      </c>
      <c r="G3123" s="1">
        <v>40892</v>
      </c>
      <c r="H3123">
        <v>0.57099999999999995</v>
      </c>
      <c r="I3123" s="1">
        <v>40892</v>
      </c>
      <c r="J3123">
        <v>1</v>
      </c>
      <c r="L3123" s="1">
        <v>40892</v>
      </c>
      <c r="M3123">
        <v>0.5</v>
      </c>
      <c r="O3123">
        <f t="shared" si="568"/>
        <v>0.75</v>
      </c>
      <c r="P3123" s="1">
        <v>40892</v>
      </c>
      <c r="Q3123">
        <v>0.52790000000000004</v>
      </c>
      <c r="R3123" s="1">
        <v>40892</v>
      </c>
      <c r="S3123">
        <v>0.45540000000000003</v>
      </c>
      <c r="U3123" s="9">
        <f t="shared" si="579"/>
        <v>0</v>
      </c>
      <c r="X3123" s="6">
        <f t="shared" si="569"/>
        <v>40892</v>
      </c>
      <c r="Y3123">
        <f t="shared" ca="1" si="570"/>
        <v>1.75</v>
      </c>
      <c r="Z3123">
        <f t="shared" ca="1" si="571"/>
        <v>0.25</v>
      </c>
      <c r="AA3123">
        <f t="shared" ca="1" si="572"/>
        <v>0.57099999999999995</v>
      </c>
      <c r="AB3123">
        <f t="shared" ca="1" si="573"/>
        <v>1</v>
      </c>
      <c r="AC3123">
        <f t="shared" ca="1" si="574"/>
        <v>0.5</v>
      </c>
      <c r="AD3123">
        <f t="shared" ca="1" si="575"/>
        <v>0.75</v>
      </c>
      <c r="AE3123">
        <f t="shared" ca="1" si="576"/>
        <v>0.52790000000000004</v>
      </c>
      <c r="AF3123">
        <f t="shared" ca="1" si="577"/>
        <v>0.45540000000000003</v>
      </c>
      <c r="AG3123">
        <f t="shared" ca="1" si="578"/>
        <v>0</v>
      </c>
    </row>
    <row r="3124" spans="3:33" x14ac:dyDescent="0.3">
      <c r="C3124" s="1">
        <v>40893</v>
      </c>
      <c r="D3124">
        <v>1.75</v>
      </c>
      <c r="E3124" s="1">
        <v>40893</v>
      </c>
      <c r="F3124">
        <v>0.25</v>
      </c>
      <c r="G3124" s="1">
        <v>40893</v>
      </c>
      <c r="H3124">
        <v>0.56899999999999995</v>
      </c>
      <c r="I3124" s="1">
        <v>40893</v>
      </c>
      <c r="J3124">
        <v>1</v>
      </c>
      <c r="L3124" s="1">
        <v>40893</v>
      </c>
      <c r="M3124">
        <v>0.5</v>
      </c>
      <c r="O3124">
        <f t="shared" si="568"/>
        <v>0.75</v>
      </c>
      <c r="P3124" s="1">
        <v>40893</v>
      </c>
      <c r="Q3124">
        <v>0.52339999999999998</v>
      </c>
      <c r="R3124" s="1">
        <v>40893</v>
      </c>
      <c r="S3124">
        <v>0.47520000000000001</v>
      </c>
      <c r="U3124" s="9">
        <f t="shared" si="579"/>
        <v>0</v>
      </c>
      <c r="X3124" s="6">
        <f t="shared" si="569"/>
        <v>40893</v>
      </c>
      <c r="Y3124">
        <f t="shared" ca="1" si="570"/>
        <v>1.75</v>
      </c>
      <c r="Z3124">
        <f t="shared" ca="1" si="571"/>
        <v>0.25</v>
      </c>
      <c r="AA3124">
        <f t="shared" ca="1" si="572"/>
        <v>0.56899999999999995</v>
      </c>
      <c r="AB3124">
        <f t="shared" ca="1" si="573"/>
        <v>1</v>
      </c>
      <c r="AC3124">
        <f t="shared" ca="1" si="574"/>
        <v>0.5</v>
      </c>
      <c r="AD3124">
        <f t="shared" ca="1" si="575"/>
        <v>0.75</v>
      </c>
      <c r="AE3124">
        <f t="shared" ca="1" si="576"/>
        <v>0.52339999999999998</v>
      </c>
      <c r="AF3124">
        <f t="shared" ca="1" si="577"/>
        <v>0.47520000000000001</v>
      </c>
      <c r="AG3124">
        <f t="shared" ca="1" si="578"/>
        <v>0</v>
      </c>
    </row>
    <row r="3125" spans="3:33" x14ac:dyDescent="0.3">
      <c r="C3125" s="1">
        <v>40896</v>
      </c>
      <c r="D3125">
        <v>1.75</v>
      </c>
      <c r="E3125" s="1">
        <v>40896</v>
      </c>
      <c r="F3125">
        <v>0.25</v>
      </c>
      <c r="G3125" s="1">
        <v>40896</v>
      </c>
      <c r="H3125">
        <v>0.58299999999999996</v>
      </c>
      <c r="I3125" s="1">
        <v>40896</v>
      </c>
      <c r="J3125">
        <v>1</v>
      </c>
      <c r="L3125" s="1">
        <v>40896</v>
      </c>
      <c r="M3125">
        <v>0.5</v>
      </c>
      <c r="O3125">
        <f t="shared" si="568"/>
        <v>0.75</v>
      </c>
      <c r="P3125" s="1">
        <v>40896</v>
      </c>
      <c r="Q3125">
        <v>0.52949999999999997</v>
      </c>
      <c r="R3125" s="1">
        <v>40896</v>
      </c>
      <c r="S3125">
        <v>0.45839999999999997</v>
      </c>
      <c r="U3125" s="9">
        <f t="shared" si="579"/>
        <v>0</v>
      </c>
      <c r="X3125" s="6">
        <f t="shared" si="569"/>
        <v>40896</v>
      </c>
      <c r="Y3125">
        <f t="shared" ca="1" si="570"/>
        <v>1.75</v>
      </c>
      <c r="Z3125">
        <f t="shared" ca="1" si="571"/>
        <v>0.25</v>
      </c>
      <c r="AA3125">
        <f t="shared" ca="1" si="572"/>
        <v>0.58299999999999996</v>
      </c>
      <c r="AB3125">
        <f t="shared" ca="1" si="573"/>
        <v>1</v>
      </c>
      <c r="AC3125">
        <f t="shared" ca="1" si="574"/>
        <v>0.5</v>
      </c>
      <c r="AD3125">
        <f t="shared" ca="1" si="575"/>
        <v>0.75</v>
      </c>
      <c r="AE3125">
        <f t="shared" ca="1" si="576"/>
        <v>0.52949999999999997</v>
      </c>
      <c r="AF3125">
        <f t="shared" ca="1" si="577"/>
        <v>0.45839999999999997</v>
      </c>
      <c r="AG3125">
        <f t="shared" ca="1" si="578"/>
        <v>0</v>
      </c>
    </row>
    <row r="3126" spans="3:33" x14ac:dyDescent="0.3">
      <c r="C3126" s="1">
        <v>40897</v>
      </c>
      <c r="D3126">
        <v>1.75</v>
      </c>
      <c r="E3126" s="1">
        <v>40897</v>
      </c>
      <c r="F3126">
        <v>0.25</v>
      </c>
      <c r="G3126" s="1">
        <v>40897</v>
      </c>
      <c r="H3126">
        <v>0.60499999999999998</v>
      </c>
      <c r="I3126" s="1">
        <v>40897</v>
      </c>
      <c r="J3126">
        <v>1</v>
      </c>
      <c r="L3126" s="1">
        <v>40897</v>
      </c>
      <c r="M3126">
        <v>0.5</v>
      </c>
      <c r="O3126">
        <f t="shared" si="568"/>
        <v>0.75</v>
      </c>
      <c r="P3126" s="1">
        <v>40897</v>
      </c>
      <c r="Q3126">
        <v>0.51980000000000004</v>
      </c>
      <c r="R3126" s="1">
        <v>40897</v>
      </c>
      <c r="S3126">
        <v>0.43980000000000002</v>
      </c>
      <c r="U3126" s="9">
        <f t="shared" si="579"/>
        <v>0</v>
      </c>
      <c r="X3126" s="6">
        <f t="shared" si="569"/>
        <v>40897</v>
      </c>
      <c r="Y3126">
        <f t="shared" ca="1" si="570"/>
        <v>1.75</v>
      </c>
      <c r="Z3126">
        <f t="shared" ca="1" si="571"/>
        <v>0.25</v>
      </c>
      <c r="AA3126">
        <f t="shared" ca="1" si="572"/>
        <v>0.60499999999999998</v>
      </c>
      <c r="AB3126">
        <f t="shared" ca="1" si="573"/>
        <v>1</v>
      </c>
      <c r="AC3126">
        <f t="shared" ca="1" si="574"/>
        <v>0.5</v>
      </c>
      <c r="AD3126">
        <f t="shared" ca="1" si="575"/>
        <v>0.75</v>
      </c>
      <c r="AE3126">
        <f t="shared" ca="1" si="576"/>
        <v>0.51980000000000004</v>
      </c>
      <c r="AF3126">
        <f t="shared" ca="1" si="577"/>
        <v>0.43980000000000002</v>
      </c>
      <c r="AG3126">
        <f t="shared" ca="1" si="578"/>
        <v>0</v>
      </c>
    </row>
    <row r="3127" spans="3:33" x14ac:dyDescent="0.3">
      <c r="C3127" s="1">
        <v>40898</v>
      </c>
      <c r="D3127">
        <v>1.75</v>
      </c>
      <c r="E3127" s="1">
        <v>40898</v>
      </c>
      <c r="F3127">
        <v>0.25</v>
      </c>
      <c r="G3127" s="1">
        <v>40898</v>
      </c>
      <c r="H3127">
        <v>0.61099999999999999</v>
      </c>
      <c r="I3127" s="1">
        <v>40898</v>
      </c>
      <c r="J3127">
        <v>1</v>
      </c>
      <c r="L3127" s="1">
        <v>40898</v>
      </c>
      <c r="M3127">
        <v>0.5</v>
      </c>
      <c r="O3127">
        <f t="shared" si="568"/>
        <v>0.75</v>
      </c>
      <c r="P3127" s="1">
        <v>40898</v>
      </c>
      <c r="Q3127">
        <v>0.51190000000000002</v>
      </c>
      <c r="R3127" s="1">
        <v>40898</v>
      </c>
      <c r="S3127">
        <v>0.4486</v>
      </c>
      <c r="U3127" s="9">
        <f t="shared" si="579"/>
        <v>0</v>
      </c>
      <c r="X3127" s="6">
        <f t="shared" si="569"/>
        <v>40898</v>
      </c>
      <c r="Y3127">
        <f t="shared" ca="1" si="570"/>
        <v>1.75</v>
      </c>
      <c r="Z3127">
        <f t="shared" ca="1" si="571"/>
        <v>0.25</v>
      </c>
      <c r="AA3127">
        <f t="shared" ca="1" si="572"/>
        <v>0.61099999999999999</v>
      </c>
      <c r="AB3127">
        <f t="shared" ca="1" si="573"/>
        <v>1</v>
      </c>
      <c r="AC3127">
        <f t="shared" ca="1" si="574"/>
        <v>0.5</v>
      </c>
      <c r="AD3127">
        <f t="shared" ca="1" si="575"/>
        <v>0.75</v>
      </c>
      <c r="AE3127">
        <f t="shared" ca="1" si="576"/>
        <v>0.51190000000000002</v>
      </c>
      <c r="AF3127">
        <f t="shared" ca="1" si="577"/>
        <v>0.4486</v>
      </c>
      <c r="AG3127">
        <f t="shared" ca="1" si="578"/>
        <v>0</v>
      </c>
    </row>
    <row r="3128" spans="3:33" x14ac:dyDescent="0.3">
      <c r="C3128" s="1">
        <v>40899</v>
      </c>
      <c r="D3128">
        <v>1.75</v>
      </c>
      <c r="E3128" s="1">
        <v>40899</v>
      </c>
      <c r="F3128">
        <v>0.25</v>
      </c>
      <c r="G3128" s="1">
        <v>40899</v>
      </c>
      <c r="H3128">
        <v>0.50900000000000001</v>
      </c>
      <c r="I3128" s="1">
        <v>40899</v>
      </c>
      <c r="J3128">
        <v>1</v>
      </c>
      <c r="L3128" s="1">
        <v>40899</v>
      </c>
      <c r="M3128">
        <v>0.5</v>
      </c>
      <c r="O3128">
        <f t="shared" si="568"/>
        <v>0.75</v>
      </c>
      <c r="P3128" s="1">
        <v>40899</v>
      </c>
      <c r="Q3128">
        <v>0.51380000000000003</v>
      </c>
      <c r="R3128" s="1">
        <v>40899</v>
      </c>
      <c r="S3128">
        <v>0.42509999999999998</v>
      </c>
      <c r="U3128" s="9">
        <f t="shared" si="579"/>
        <v>0</v>
      </c>
      <c r="X3128" s="6">
        <f t="shared" si="569"/>
        <v>40899</v>
      </c>
      <c r="Y3128">
        <f t="shared" ca="1" si="570"/>
        <v>1.75</v>
      </c>
      <c r="Z3128">
        <f t="shared" ca="1" si="571"/>
        <v>0.25</v>
      </c>
      <c r="AA3128">
        <f t="shared" ca="1" si="572"/>
        <v>0.50900000000000001</v>
      </c>
      <c r="AB3128">
        <f t="shared" ca="1" si="573"/>
        <v>1</v>
      </c>
      <c r="AC3128">
        <f t="shared" ca="1" si="574"/>
        <v>0.5</v>
      </c>
      <c r="AD3128">
        <f t="shared" ca="1" si="575"/>
        <v>0.75</v>
      </c>
      <c r="AE3128">
        <f t="shared" ca="1" si="576"/>
        <v>0.51380000000000003</v>
      </c>
      <c r="AF3128">
        <f t="shared" ca="1" si="577"/>
        <v>0.42509999999999998</v>
      </c>
      <c r="AG3128">
        <f t="shared" ca="1" si="578"/>
        <v>0</v>
      </c>
    </row>
    <row r="3129" spans="3:33" x14ac:dyDescent="0.3">
      <c r="C3129" s="1">
        <v>40900</v>
      </c>
      <c r="D3129">
        <v>1.75</v>
      </c>
      <c r="E3129" s="1">
        <v>40900</v>
      </c>
      <c r="F3129">
        <v>0.25</v>
      </c>
      <c r="G3129" s="1">
        <v>40900</v>
      </c>
      <c r="H3129">
        <v>0.42199999999999999</v>
      </c>
      <c r="I3129" s="1">
        <v>40900</v>
      </c>
      <c r="J3129">
        <v>1</v>
      </c>
      <c r="L3129" s="1">
        <v>40900</v>
      </c>
      <c r="M3129">
        <v>0.5</v>
      </c>
      <c r="O3129">
        <f t="shared" si="568"/>
        <v>0.75</v>
      </c>
      <c r="P3129" s="1">
        <v>40900</v>
      </c>
      <c r="Q3129">
        <v>0.50370000000000004</v>
      </c>
      <c r="R3129" s="1">
        <v>40900</v>
      </c>
      <c r="S3129">
        <v>0.40460000000000002</v>
      </c>
      <c r="U3129" s="9">
        <f t="shared" si="579"/>
        <v>0</v>
      </c>
      <c r="X3129" s="6">
        <f t="shared" si="569"/>
        <v>40900</v>
      </c>
      <c r="Y3129">
        <f t="shared" ca="1" si="570"/>
        <v>1.75</v>
      </c>
      <c r="Z3129">
        <f t="shared" ca="1" si="571"/>
        <v>0.25</v>
      </c>
      <c r="AA3129">
        <f t="shared" ca="1" si="572"/>
        <v>0.42199999999999999</v>
      </c>
      <c r="AB3129">
        <f t="shared" ca="1" si="573"/>
        <v>1</v>
      </c>
      <c r="AC3129">
        <f t="shared" ca="1" si="574"/>
        <v>0.5</v>
      </c>
      <c r="AD3129">
        <f t="shared" ca="1" si="575"/>
        <v>0.75</v>
      </c>
      <c r="AE3129">
        <f t="shared" ca="1" si="576"/>
        <v>0.50370000000000004</v>
      </c>
      <c r="AF3129">
        <f t="shared" ca="1" si="577"/>
        <v>0.40460000000000002</v>
      </c>
      <c r="AG3129">
        <f t="shared" ca="1" si="578"/>
        <v>0</v>
      </c>
    </row>
    <row r="3130" spans="3:33" x14ac:dyDescent="0.3">
      <c r="C3130" s="1">
        <v>40903</v>
      </c>
      <c r="D3130">
        <v>1.75</v>
      </c>
      <c r="E3130" s="1">
        <v>40903</v>
      </c>
      <c r="F3130">
        <v>0.25</v>
      </c>
      <c r="G3130" s="1">
        <v>40903</v>
      </c>
      <c r="H3130">
        <v>0.42199999999999999</v>
      </c>
      <c r="I3130" s="1">
        <v>40903</v>
      </c>
      <c r="J3130">
        <v>1</v>
      </c>
      <c r="L3130" s="1">
        <v>40903</v>
      </c>
      <c r="M3130">
        <v>0.5</v>
      </c>
      <c r="O3130">
        <f t="shared" si="568"/>
        <v>0.75</v>
      </c>
      <c r="P3130" s="1">
        <v>40903</v>
      </c>
      <c r="Q3130">
        <v>0.50370000000000004</v>
      </c>
      <c r="R3130" s="1">
        <v>40903</v>
      </c>
      <c r="S3130">
        <v>0.40460000000000002</v>
      </c>
      <c r="U3130" s="9">
        <f t="shared" si="579"/>
        <v>0</v>
      </c>
      <c r="X3130" s="6">
        <f t="shared" si="569"/>
        <v>40903</v>
      </c>
      <c r="Y3130">
        <f t="shared" ca="1" si="570"/>
        <v>1.75</v>
      </c>
      <c r="Z3130">
        <f t="shared" ca="1" si="571"/>
        <v>0.25</v>
      </c>
      <c r="AA3130">
        <f t="shared" ca="1" si="572"/>
        <v>0.42199999999999999</v>
      </c>
      <c r="AB3130">
        <f t="shared" ca="1" si="573"/>
        <v>1</v>
      </c>
      <c r="AC3130">
        <f t="shared" ca="1" si="574"/>
        <v>0.5</v>
      </c>
      <c r="AD3130">
        <f t="shared" ca="1" si="575"/>
        <v>0.75</v>
      </c>
      <c r="AE3130">
        <f t="shared" ca="1" si="576"/>
        <v>0.50370000000000004</v>
      </c>
      <c r="AF3130">
        <f t="shared" ca="1" si="577"/>
        <v>0.40460000000000002</v>
      </c>
      <c r="AG3130">
        <f t="shared" ca="1" si="578"/>
        <v>0</v>
      </c>
    </row>
    <row r="3131" spans="3:33" x14ac:dyDescent="0.3">
      <c r="C3131" s="1">
        <v>40904</v>
      </c>
      <c r="D3131">
        <v>1.75</v>
      </c>
      <c r="E3131" s="1">
        <v>40904</v>
      </c>
      <c r="F3131">
        <v>0.25</v>
      </c>
      <c r="G3131" s="1">
        <v>40904</v>
      </c>
      <c r="H3131">
        <v>0.41699999999999998</v>
      </c>
      <c r="I3131" s="1">
        <v>40904</v>
      </c>
      <c r="J3131">
        <v>1</v>
      </c>
      <c r="L3131" s="1">
        <v>40904</v>
      </c>
      <c r="M3131">
        <v>0.5</v>
      </c>
      <c r="O3131">
        <f t="shared" si="568"/>
        <v>0.75</v>
      </c>
      <c r="P3131" s="1">
        <v>40904</v>
      </c>
      <c r="Q3131">
        <v>0.50370000000000004</v>
      </c>
      <c r="R3131" s="1">
        <v>40904</v>
      </c>
      <c r="S3131">
        <v>0.40460000000000002</v>
      </c>
      <c r="U3131" s="9">
        <f t="shared" si="579"/>
        <v>0</v>
      </c>
      <c r="X3131" s="6">
        <f t="shared" si="569"/>
        <v>40904</v>
      </c>
      <c r="Y3131">
        <f t="shared" ca="1" si="570"/>
        <v>1.75</v>
      </c>
      <c r="Z3131">
        <f t="shared" ca="1" si="571"/>
        <v>0.25</v>
      </c>
      <c r="AA3131">
        <f t="shared" ca="1" si="572"/>
        <v>0.41699999999999998</v>
      </c>
      <c r="AB3131">
        <f t="shared" ca="1" si="573"/>
        <v>1</v>
      </c>
      <c r="AC3131">
        <f t="shared" ca="1" si="574"/>
        <v>0.5</v>
      </c>
      <c r="AD3131">
        <f t="shared" ca="1" si="575"/>
        <v>0.75</v>
      </c>
      <c r="AE3131">
        <f t="shared" ca="1" si="576"/>
        <v>0.50370000000000004</v>
      </c>
      <c r="AF3131">
        <f t="shared" ca="1" si="577"/>
        <v>0.40460000000000002</v>
      </c>
      <c r="AG3131">
        <f t="shared" ca="1" si="578"/>
        <v>0</v>
      </c>
    </row>
    <row r="3132" spans="3:33" x14ac:dyDescent="0.3">
      <c r="C3132" s="1">
        <v>40905</v>
      </c>
      <c r="D3132">
        <v>1.75</v>
      </c>
      <c r="E3132" s="1">
        <v>40905</v>
      </c>
      <c r="F3132">
        <v>0.25</v>
      </c>
      <c r="G3132" s="1">
        <v>40905</v>
      </c>
      <c r="H3132">
        <v>0.40200000000000002</v>
      </c>
      <c r="I3132" s="1">
        <v>40905</v>
      </c>
      <c r="J3132">
        <v>1</v>
      </c>
      <c r="L3132" s="1">
        <v>40905</v>
      </c>
      <c r="M3132">
        <v>0.5</v>
      </c>
      <c r="O3132">
        <f t="shared" si="568"/>
        <v>0.75</v>
      </c>
      <c r="P3132" s="1">
        <v>40905</v>
      </c>
      <c r="Q3132">
        <v>0.50860000000000005</v>
      </c>
      <c r="R3132" s="1">
        <v>40905</v>
      </c>
      <c r="S3132">
        <v>0.41310000000000002</v>
      </c>
      <c r="U3132" s="9">
        <f t="shared" si="579"/>
        <v>0</v>
      </c>
      <c r="X3132" s="6">
        <f t="shared" si="569"/>
        <v>40905</v>
      </c>
      <c r="Y3132">
        <f t="shared" ca="1" si="570"/>
        <v>1.75</v>
      </c>
      <c r="Z3132">
        <f t="shared" ca="1" si="571"/>
        <v>0.25</v>
      </c>
      <c r="AA3132">
        <f t="shared" ca="1" si="572"/>
        <v>0.40200000000000002</v>
      </c>
      <c r="AB3132">
        <f t="shared" ca="1" si="573"/>
        <v>1</v>
      </c>
      <c r="AC3132">
        <f t="shared" ca="1" si="574"/>
        <v>0.5</v>
      </c>
      <c r="AD3132">
        <f t="shared" ca="1" si="575"/>
        <v>0.75</v>
      </c>
      <c r="AE3132">
        <f t="shared" ca="1" si="576"/>
        <v>0.50860000000000005</v>
      </c>
      <c r="AF3132">
        <f t="shared" ca="1" si="577"/>
        <v>0.41310000000000002</v>
      </c>
      <c r="AG3132">
        <f t="shared" ca="1" si="578"/>
        <v>0</v>
      </c>
    </row>
    <row r="3133" spans="3:33" x14ac:dyDescent="0.3">
      <c r="C3133" s="1">
        <v>40906</v>
      </c>
      <c r="D3133">
        <v>1.75</v>
      </c>
      <c r="E3133" s="1">
        <v>40906</v>
      </c>
      <c r="F3133">
        <v>0.25</v>
      </c>
      <c r="G3133" s="1">
        <v>40906</v>
      </c>
      <c r="H3133">
        <v>0.39900000000000002</v>
      </c>
      <c r="I3133" s="1">
        <v>40906</v>
      </c>
      <c r="J3133">
        <v>1</v>
      </c>
      <c r="L3133" s="1">
        <v>40906</v>
      </c>
      <c r="M3133">
        <v>0.5</v>
      </c>
      <c r="O3133">
        <f t="shared" si="568"/>
        <v>0.75</v>
      </c>
      <c r="P3133" s="1">
        <v>40906</v>
      </c>
      <c r="Q3133">
        <v>0.50119999999999998</v>
      </c>
      <c r="R3133" s="1">
        <v>40906</v>
      </c>
      <c r="S3133">
        <v>0.3206</v>
      </c>
      <c r="U3133" s="9">
        <f t="shared" si="579"/>
        <v>0</v>
      </c>
      <c r="X3133" s="6">
        <f t="shared" si="569"/>
        <v>40906</v>
      </c>
      <c r="Y3133">
        <f t="shared" ca="1" si="570"/>
        <v>1.75</v>
      </c>
      <c r="Z3133">
        <f t="shared" ca="1" si="571"/>
        <v>0.25</v>
      </c>
      <c r="AA3133">
        <f t="shared" ca="1" si="572"/>
        <v>0.39900000000000002</v>
      </c>
      <c r="AB3133">
        <f t="shared" ca="1" si="573"/>
        <v>1</v>
      </c>
      <c r="AC3133">
        <f t="shared" ca="1" si="574"/>
        <v>0.5</v>
      </c>
      <c r="AD3133">
        <f t="shared" ca="1" si="575"/>
        <v>0.75</v>
      </c>
      <c r="AE3133">
        <f t="shared" ca="1" si="576"/>
        <v>0.50119999999999998</v>
      </c>
      <c r="AF3133">
        <f t="shared" ca="1" si="577"/>
        <v>0.3206</v>
      </c>
      <c r="AG3133">
        <f t="shared" ca="1" si="578"/>
        <v>0</v>
      </c>
    </row>
    <row r="3134" spans="3:33" x14ac:dyDescent="0.3">
      <c r="C3134" s="1">
        <v>40907</v>
      </c>
      <c r="D3134">
        <v>1.75</v>
      </c>
      <c r="E3134" s="1">
        <v>40907</v>
      </c>
      <c r="F3134">
        <v>0.25</v>
      </c>
      <c r="G3134" s="1">
        <v>40907</v>
      </c>
      <c r="H3134">
        <v>0.629</v>
      </c>
      <c r="I3134" s="1">
        <v>40907</v>
      </c>
      <c r="J3134">
        <v>1</v>
      </c>
      <c r="L3134" s="1">
        <v>40907</v>
      </c>
      <c r="M3134">
        <v>0.5</v>
      </c>
      <c r="O3134">
        <f t="shared" ref="O3134:O3197" si="580">M3134+0.25</f>
        <v>0.75</v>
      </c>
      <c r="P3134" s="1">
        <v>40907</v>
      </c>
      <c r="Q3134">
        <v>0.45779999999999998</v>
      </c>
      <c r="R3134" s="1">
        <v>40907</v>
      </c>
      <c r="S3134">
        <v>0.1517</v>
      </c>
      <c r="U3134" s="9">
        <f t="shared" si="579"/>
        <v>0</v>
      </c>
      <c r="X3134" s="6">
        <f t="shared" si="569"/>
        <v>40907</v>
      </c>
      <c r="Y3134">
        <f t="shared" ca="1" si="570"/>
        <v>1.75</v>
      </c>
      <c r="Z3134">
        <f t="shared" ca="1" si="571"/>
        <v>0.25</v>
      </c>
      <c r="AA3134">
        <f t="shared" ca="1" si="572"/>
        <v>0.629</v>
      </c>
      <c r="AB3134">
        <f t="shared" ca="1" si="573"/>
        <v>1</v>
      </c>
      <c r="AC3134">
        <f t="shared" ca="1" si="574"/>
        <v>0.5</v>
      </c>
      <c r="AD3134">
        <f t="shared" ca="1" si="575"/>
        <v>0.75</v>
      </c>
      <c r="AE3134">
        <f t="shared" ca="1" si="576"/>
        <v>0.45779999999999998</v>
      </c>
      <c r="AF3134">
        <f t="shared" ca="1" si="577"/>
        <v>0.1517</v>
      </c>
      <c r="AG3134">
        <f t="shared" ca="1" si="578"/>
        <v>0</v>
      </c>
    </row>
    <row r="3135" spans="3:33" x14ac:dyDescent="0.3">
      <c r="C3135" s="1">
        <v>40910</v>
      </c>
      <c r="D3135">
        <v>1.75</v>
      </c>
      <c r="E3135" s="1">
        <v>40910</v>
      </c>
      <c r="F3135">
        <v>0.25</v>
      </c>
      <c r="G3135" s="1">
        <v>40910</v>
      </c>
      <c r="H3135">
        <v>0.39</v>
      </c>
      <c r="I3135" s="1">
        <v>40910</v>
      </c>
      <c r="J3135">
        <v>1</v>
      </c>
      <c r="L3135" s="1">
        <v>40910</v>
      </c>
      <c r="M3135">
        <v>0.5</v>
      </c>
      <c r="O3135">
        <f t="shared" si="580"/>
        <v>0.75</v>
      </c>
      <c r="P3135" s="1">
        <v>40910</v>
      </c>
      <c r="Q3135">
        <v>0.45779999999999998</v>
      </c>
      <c r="R3135" s="1">
        <v>40910</v>
      </c>
      <c r="S3135">
        <v>0.1517</v>
      </c>
      <c r="U3135" s="9">
        <f t="shared" si="579"/>
        <v>0</v>
      </c>
      <c r="X3135" s="6">
        <f t="shared" si="569"/>
        <v>40910</v>
      </c>
      <c r="Y3135">
        <f t="shared" ca="1" si="570"/>
        <v>1.75</v>
      </c>
      <c r="Z3135">
        <f t="shared" ca="1" si="571"/>
        <v>0.25</v>
      </c>
      <c r="AA3135">
        <f t="shared" ca="1" si="572"/>
        <v>0.39</v>
      </c>
      <c r="AB3135">
        <f t="shared" ca="1" si="573"/>
        <v>1</v>
      </c>
      <c r="AC3135">
        <f t="shared" ca="1" si="574"/>
        <v>0.5</v>
      </c>
      <c r="AD3135">
        <f t="shared" ca="1" si="575"/>
        <v>0.75</v>
      </c>
      <c r="AE3135">
        <f t="shared" ca="1" si="576"/>
        <v>0.45779999999999998</v>
      </c>
      <c r="AF3135">
        <f t="shared" ca="1" si="577"/>
        <v>0.1517</v>
      </c>
      <c r="AG3135">
        <f t="shared" ca="1" si="578"/>
        <v>0</v>
      </c>
    </row>
    <row r="3136" spans="3:33" x14ac:dyDescent="0.3">
      <c r="C3136" s="1">
        <v>40911</v>
      </c>
      <c r="D3136">
        <v>1.75</v>
      </c>
      <c r="E3136" s="1">
        <v>40911</v>
      </c>
      <c r="F3136">
        <v>0.25</v>
      </c>
      <c r="G3136" s="1">
        <v>40911</v>
      </c>
      <c r="H3136">
        <v>0.39600000000000002</v>
      </c>
      <c r="I3136" s="1">
        <v>40911</v>
      </c>
      <c r="J3136">
        <v>1</v>
      </c>
      <c r="L3136" s="1">
        <v>40911</v>
      </c>
      <c r="M3136">
        <v>0.5</v>
      </c>
      <c r="O3136">
        <f t="shared" si="580"/>
        <v>0.75</v>
      </c>
      <c r="P3136" s="1">
        <v>40911</v>
      </c>
      <c r="Q3136">
        <v>0.51690000000000003</v>
      </c>
      <c r="R3136" s="1">
        <v>40911</v>
      </c>
      <c r="S3136">
        <v>0.40660000000000002</v>
      </c>
      <c r="U3136" s="9">
        <f t="shared" si="579"/>
        <v>0</v>
      </c>
      <c r="X3136" s="6">
        <f t="shared" si="569"/>
        <v>40911</v>
      </c>
      <c r="Y3136">
        <f t="shared" ca="1" si="570"/>
        <v>1.75</v>
      </c>
      <c r="Z3136">
        <f t="shared" ca="1" si="571"/>
        <v>0.25</v>
      </c>
      <c r="AA3136">
        <f t="shared" ca="1" si="572"/>
        <v>0.39600000000000002</v>
      </c>
      <c r="AB3136">
        <f t="shared" ca="1" si="573"/>
        <v>1</v>
      </c>
      <c r="AC3136">
        <f t="shared" ca="1" si="574"/>
        <v>0.5</v>
      </c>
      <c r="AD3136">
        <f t="shared" ca="1" si="575"/>
        <v>0.75</v>
      </c>
      <c r="AE3136">
        <f t="shared" ca="1" si="576"/>
        <v>0.51690000000000003</v>
      </c>
      <c r="AF3136">
        <f t="shared" ca="1" si="577"/>
        <v>0.40660000000000002</v>
      </c>
      <c r="AG3136">
        <f t="shared" ca="1" si="578"/>
        <v>0</v>
      </c>
    </row>
    <row r="3137" spans="3:33" x14ac:dyDescent="0.3">
      <c r="C3137" s="1">
        <v>40912</v>
      </c>
      <c r="D3137">
        <v>1.75</v>
      </c>
      <c r="E3137" s="1">
        <v>40912</v>
      </c>
      <c r="F3137">
        <v>0.25</v>
      </c>
      <c r="G3137" s="1">
        <v>40912</v>
      </c>
      <c r="H3137">
        <v>0.39500000000000002</v>
      </c>
      <c r="I3137" s="1">
        <v>40912</v>
      </c>
      <c r="J3137">
        <v>1</v>
      </c>
      <c r="L3137" s="1">
        <v>40912</v>
      </c>
      <c r="M3137">
        <v>0.5</v>
      </c>
      <c r="O3137">
        <f t="shared" si="580"/>
        <v>0.75</v>
      </c>
      <c r="P3137" s="1">
        <v>40912</v>
      </c>
      <c r="Q3137">
        <v>0.52690000000000003</v>
      </c>
      <c r="R3137" s="1">
        <v>40912</v>
      </c>
      <c r="S3137">
        <v>0.41810000000000003</v>
      </c>
      <c r="U3137" s="9">
        <f t="shared" si="579"/>
        <v>0</v>
      </c>
      <c r="X3137" s="6">
        <f t="shared" si="569"/>
        <v>40912</v>
      </c>
      <c r="Y3137">
        <f t="shared" ca="1" si="570"/>
        <v>1.75</v>
      </c>
      <c r="Z3137">
        <f t="shared" ca="1" si="571"/>
        <v>0.25</v>
      </c>
      <c r="AA3137">
        <f t="shared" ca="1" si="572"/>
        <v>0.39500000000000002</v>
      </c>
      <c r="AB3137">
        <f t="shared" ca="1" si="573"/>
        <v>1</v>
      </c>
      <c r="AC3137">
        <f t="shared" ca="1" si="574"/>
        <v>0.5</v>
      </c>
      <c r="AD3137">
        <f t="shared" ca="1" si="575"/>
        <v>0.75</v>
      </c>
      <c r="AE3137">
        <f t="shared" ca="1" si="576"/>
        <v>0.52690000000000003</v>
      </c>
      <c r="AF3137">
        <f t="shared" ca="1" si="577"/>
        <v>0.41810000000000003</v>
      </c>
      <c r="AG3137">
        <f t="shared" ca="1" si="578"/>
        <v>0</v>
      </c>
    </row>
    <row r="3138" spans="3:33" x14ac:dyDescent="0.3">
      <c r="C3138" s="1">
        <v>40913</v>
      </c>
      <c r="D3138">
        <v>1.75</v>
      </c>
      <c r="E3138" s="1">
        <v>40913</v>
      </c>
      <c r="F3138">
        <v>0.25</v>
      </c>
      <c r="G3138" s="1">
        <v>40913</v>
      </c>
      <c r="H3138">
        <v>0.36899999999999999</v>
      </c>
      <c r="I3138" s="1">
        <v>40913</v>
      </c>
      <c r="J3138">
        <v>1</v>
      </c>
      <c r="L3138" s="1">
        <v>40913</v>
      </c>
      <c r="M3138">
        <v>0.5</v>
      </c>
      <c r="O3138">
        <f t="shared" si="580"/>
        <v>0.75</v>
      </c>
      <c r="P3138" s="1">
        <v>40913</v>
      </c>
      <c r="Q3138">
        <v>0.50770000000000004</v>
      </c>
      <c r="R3138" s="1">
        <v>40913</v>
      </c>
      <c r="S3138">
        <v>0.47549999999999998</v>
      </c>
      <c r="U3138" s="9">
        <f t="shared" si="579"/>
        <v>0</v>
      </c>
      <c r="X3138" s="6">
        <f t="shared" si="569"/>
        <v>40913</v>
      </c>
      <c r="Y3138">
        <f t="shared" ca="1" si="570"/>
        <v>1.75</v>
      </c>
      <c r="Z3138">
        <f t="shared" ca="1" si="571"/>
        <v>0.25</v>
      </c>
      <c r="AA3138">
        <f t="shared" ca="1" si="572"/>
        <v>0.36899999999999999</v>
      </c>
      <c r="AB3138">
        <f t="shared" ca="1" si="573"/>
        <v>1</v>
      </c>
      <c r="AC3138">
        <f t="shared" ca="1" si="574"/>
        <v>0.5</v>
      </c>
      <c r="AD3138">
        <f t="shared" ca="1" si="575"/>
        <v>0.75</v>
      </c>
      <c r="AE3138">
        <f t="shared" ca="1" si="576"/>
        <v>0.50770000000000004</v>
      </c>
      <c r="AF3138">
        <f t="shared" ca="1" si="577"/>
        <v>0.47549999999999998</v>
      </c>
      <c r="AG3138">
        <f t="shared" ca="1" si="578"/>
        <v>0</v>
      </c>
    </row>
    <row r="3139" spans="3:33" x14ac:dyDescent="0.3">
      <c r="C3139" s="1">
        <v>40914</v>
      </c>
      <c r="D3139">
        <v>1.75</v>
      </c>
      <c r="E3139" s="1">
        <v>40914</v>
      </c>
      <c r="F3139">
        <v>0.25</v>
      </c>
      <c r="G3139" s="1">
        <v>40914</v>
      </c>
      <c r="H3139">
        <v>0.35699999999999998</v>
      </c>
      <c r="I3139" s="1">
        <v>40914</v>
      </c>
      <c r="J3139">
        <v>1</v>
      </c>
      <c r="L3139" s="1">
        <v>40914</v>
      </c>
      <c r="M3139">
        <v>0.5</v>
      </c>
      <c r="O3139">
        <f t="shared" si="580"/>
        <v>0.75</v>
      </c>
      <c r="P3139" s="1">
        <v>40914</v>
      </c>
      <c r="Q3139">
        <v>0.50380000000000003</v>
      </c>
      <c r="R3139" s="1">
        <v>40914</v>
      </c>
      <c r="S3139">
        <v>0.46539999999999998</v>
      </c>
      <c r="U3139" s="9">
        <f t="shared" si="579"/>
        <v>0</v>
      </c>
      <c r="X3139" s="6">
        <f t="shared" si="569"/>
        <v>40914</v>
      </c>
      <c r="Y3139">
        <f t="shared" ca="1" si="570"/>
        <v>1.75</v>
      </c>
      <c r="Z3139">
        <f t="shared" ca="1" si="571"/>
        <v>0.25</v>
      </c>
      <c r="AA3139">
        <f t="shared" ca="1" si="572"/>
        <v>0.35699999999999998</v>
      </c>
      <c r="AB3139">
        <f t="shared" ca="1" si="573"/>
        <v>1</v>
      </c>
      <c r="AC3139">
        <f t="shared" ca="1" si="574"/>
        <v>0.5</v>
      </c>
      <c r="AD3139">
        <f t="shared" ca="1" si="575"/>
        <v>0.75</v>
      </c>
      <c r="AE3139">
        <f t="shared" ca="1" si="576"/>
        <v>0.50380000000000003</v>
      </c>
      <c r="AF3139">
        <f t="shared" ca="1" si="577"/>
        <v>0.46539999999999998</v>
      </c>
      <c r="AG3139">
        <f t="shared" ca="1" si="578"/>
        <v>0</v>
      </c>
    </row>
    <row r="3140" spans="3:33" x14ac:dyDescent="0.3">
      <c r="C3140" s="1">
        <v>40917</v>
      </c>
      <c r="D3140">
        <v>1.75</v>
      </c>
      <c r="E3140" s="1">
        <v>40917</v>
      </c>
      <c r="F3140">
        <v>0.25</v>
      </c>
      <c r="G3140" s="1">
        <v>40917</v>
      </c>
      <c r="H3140">
        <v>0.372</v>
      </c>
      <c r="I3140" s="1">
        <v>40917</v>
      </c>
      <c r="J3140">
        <v>1</v>
      </c>
      <c r="L3140" s="1">
        <v>40917</v>
      </c>
      <c r="M3140">
        <v>0.5</v>
      </c>
      <c r="O3140">
        <f t="shared" si="580"/>
        <v>0.75</v>
      </c>
      <c r="P3140" s="1">
        <v>40917</v>
      </c>
      <c r="Q3140">
        <v>0.51280000000000003</v>
      </c>
      <c r="R3140" s="1">
        <v>40917</v>
      </c>
      <c r="S3140">
        <v>0.48849999999999999</v>
      </c>
      <c r="U3140" s="9">
        <f t="shared" si="579"/>
        <v>0</v>
      </c>
      <c r="X3140" s="6">
        <f t="shared" si="569"/>
        <v>40917</v>
      </c>
      <c r="Y3140">
        <f t="shared" ca="1" si="570"/>
        <v>1.75</v>
      </c>
      <c r="Z3140">
        <f t="shared" ca="1" si="571"/>
        <v>0.25</v>
      </c>
      <c r="AA3140">
        <f t="shared" ca="1" si="572"/>
        <v>0.372</v>
      </c>
      <c r="AB3140">
        <f t="shared" ca="1" si="573"/>
        <v>1</v>
      </c>
      <c r="AC3140">
        <f t="shared" ca="1" si="574"/>
        <v>0.5</v>
      </c>
      <c r="AD3140">
        <f t="shared" ca="1" si="575"/>
        <v>0.75</v>
      </c>
      <c r="AE3140">
        <f t="shared" ca="1" si="576"/>
        <v>0.51280000000000003</v>
      </c>
      <c r="AF3140">
        <f t="shared" ca="1" si="577"/>
        <v>0.48849999999999999</v>
      </c>
      <c r="AG3140">
        <f t="shared" ca="1" si="578"/>
        <v>0</v>
      </c>
    </row>
    <row r="3141" spans="3:33" x14ac:dyDescent="0.3">
      <c r="C3141" s="1">
        <v>40918</v>
      </c>
      <c r="D3141">
        <v>1.75</v>
      </c>
      <c r="E3141" s="1">
        <v>40918</v>
      </c>
      <c r="F3141">
        <v>0.25</v>
      </c>
      <c r="G3141" s="1">
        <v>40918</v>
      </c>
      <c r="H3141">
        <v>0.371</v>
      </c>
      <c r="I3141" s="1">
        <v>40918</v>
      </c>
      <c r="J3141">
        <v>1</v>
      </c>
      <c r="L3141" s="1">
        <v>40918</v>
      </c>
      <c r="M3141">
        <v>0.5</v>
      </c>
      <c r="O3141">
        <f t="shared" si="580"/>
        <v>0.75</v>
      </c>
      <c r="P3141" s="1">
        <v>40918</v>
      </c>
      <c r="Q3141">
        <v>0.51900000000000002</v>
      </c>
      <c r="R3141" s="1">
        <v>40918</v>
      </c>
      <c r="S3141">
        <v>0.49519999999999997</v>
      </c>
      <c r="U3141" s="9">
        <f t="shared" si="579"/>
        <v>0</v>
      </c>
      <c r="X3141" s="6">
        <f t="shared" si="569"/>
        <v>40918</v>
      </c>
      <c r="Y3141">
        <f t="shared" ca="1" si="570"/>
        <v>1.75</v>
      </c>
      <c r="Z3141">
        <f t="shared" ca="1" si="571"/>
        <v>0.25</v>
      </c>
      <c r="AA3141">
        <f t="shared" ca="1" si="572"/>
        <v>0.371</v>
      </c>
      <c r="AB3141">
        <f t="shared" ca="1" si="573"/>
        <v>1</v>
      </c>
      <c r="AC3141">
        <f t="shared" ca="1" si="574"/>
        <v>0.5</v>
      </c>
      <c r="AD3141">
        <f t="shared" ca="1" si="575"/>
        <v>0.75</v>
      </c>
      <c r="AE3141">
        <f t="shared" ca="1" si="576"/>
        <v>0.51900000000000002</v>
      </c>
      <c r="AF3141">
        <f t="shared" ca="1" si="577"/>
        <v>0.49519999999999997</v>
      </c>
      <c r="AG3141">
        <f t="shared" ca="1" si="578"/>
        <v>0</v>
      </c>
    </row>
    <row r="3142" spans="3:33" x14ac:dyDescent="0.3">
      <c r="C3142" s="1">
        <v>40919</v>
      </c>
      <c r="D3142">
        <v>1.75</v>
      </c>
      <c r="E3142" s="1">
        <v>40919</v>
      </c>
      <c r="F3142">
        <v>0.25</v>
      </c>
      <c r="G3142" s="1">
        <v>40919</v>
      </c>
      <c r="H3142">
        <v>0.375</v>
      </c>
      <c r="I3142" s="1">
        <v>40919</v>
      </c>
      <c r="J3142">
        <v>1</v>
      </c>
      <c r="L3142" s="1">
        <v>40919</v>
      </c>
      <c r="M3142">
        <v>0.5</v>
      </c>
      <c r="O3142">
        <f t="shared" si="580"/>
        <v>0.75</v>
      </c>
      <c r="P3142" s="1">
        <v>40919</v>
      </c>
      <c r="Q3142">
        <v>0.51559999999999995</v>
      </c>
      <c r="R3142" s="1">
        <v>40919</v>
      </c>
      <c r="S3142">
        <v>0.48399999999999999</v>
      </c>
      <c r="U3142" s="9">
        <f t="shared" si="579"/>
        <v>0</v>
      </c>
      <c r="X3142" s="6">
        <f t="shared" ref="X3142:X3205" si="581">IF(ISNUMBER(C3142),C3142,#N/A)</f>
        <v>40919</v>
      </c>
      <c r="Y3142">
        <f t="shared" ref="Y3142:Y3205" ca="1" si="582">VLOOKUP($X3142,$C$5:$D$5000,2,FALSE)</f>
        <v>1.75</v>
      </c>
      <c r="Z3142">
        <f t="shared" ref="Z3142:Z3205" ca="1" si="583">VLOOKUP($X3142,$E$5:$F$5000,2,FALSE)</f>
        <v>0.25</v>
      </c>
      <c r="AA3142">
        <f t="shared" ref="AA3142:AA3205" ca="1" si="584">VLOOKUP($X3142,$G$5:$H$5000,2,FALSE)</f>
        <v>0.375</v>
      </c>
      <c r="AB3142">
        <f t="shared" ref="AB3142:AB3205" ca="1" si="585">VLOOKUP($X3142,$I$5:$J$5000,2,FALSE)</f>
        <v>1</v>
      </c>
      <c r="AC3142">
        <f t="shared" ref="AC3142:AC3205" ca="1" si="586">VLOOKUP($X3142,$L$5:$M$5000,2,FALSE)</f>
        <v>0.5</v>
      </c>
      <c r="AD3142">
        <f t="shared" ref="AD3142:AD3205" ca="1" si="587">VLOOKUP($X3142,$L$5:$O$5000,4,FALSE)</f>
        <v>0.75</v>
      </c>
      <c r="AE3142">
        <f t="shared" ref="AE3142:AE3205" ca="1" si="588">VLOOKUP($X3142,$P$5:$Q$5000,2,FALSE)</f>
        <v>0.51559999999999995</v>
      </c>
      <c r="AF3142">
        <f t="shared" ref="AF3142:AF3205" ca="1" si="589">VLOOKUP($X3142,$R$5:$S$5000,2,FALSE)</f>
        <v>0.48399999999999999</v>
      </c>
      <c r="AG3142">
        <f t="shared" ref="AG3142:AG3205" ca="1" si="590">VLOOKUP($X3142,$L$5:$U$5000,10,FALSE)</f>
        <v>0</v>
      </c>
    </row>
    <row r="3143" spans="3:33" x14ac:dyDescent="0.3">
      <c r="C3143" s="1">
        <v>40920</v>
      </c>
      <c r="D3143">
        <v>1.75</v>
      </c>
      <c r="E3143" s="1">
        <v>40920</v>
      </c>
      <c r="F3143">
        <v>0.25</v>
      </c>
      <c r="G3143" s="1">
        <v>40920</v>
      </c>
      <c r="H3143">
        <v>0.378</v>
      </c>
      <c r="I3143" s="1">
        <v>40920</v>
      </c>
      <c r="J3143">
        <v>1</v>
      </c>
      <c r="L3143" s="1">
        <v>40920</v>
      </c>
      <c r="M3143">
        <v>0.5</v>
      </c>
      <c r="O3143">
        <f t="shared" si="580"/>
        <v>0.75</v>
      </c>
      <c r="P3143" s="1">
        <v>40920</v>
      </c>
      <c r="Q3143">
        <v>0.50570000000000004</v>
      </c>
      <c r="R3143" s="1">
        <v>40920</v>
      </c>
      <c r="S3143">
        <v>0.49419999999999997</v>
      </c>
      <c r="U3143" s="9">
        <f t="shared" si="579"/>
        <v>0</v>
      </c>
      <c r="X3143" s="6">
        <f t="shared" si="581"/>
        <v>40920</v>
      </c>
      <c r="Y3143">
        <f t="shared" ca="1" si="582"/>
        <v>1.75</v>
      </c>
      <c r="Z3143">
        <f t="shared" ca="1" si="583"/>
        <v>0.25</v>
      </c>
      <c r="AA3143">
        <f t="shared" ca="1" si="584"/>
        <v>0.378</v>
      </c>
      <c r="AB3143">
        <f t="shared" ca="1" si="585"/>
        <v>1</v>
      </c>
      <c r="AC3143">
        <f t="shared" ca="1" si="586"/>
        <v>0.5</v>
      </c>
      <c r="AD3143">
        <f t="shared" ca="1" si="587"/>
        <v>0.75</v>
      </c>
      <c r="AE3143">
        <f t="shared" ca="1" si="588"/>
        <v>0.50570000000000004</v>
      </c>
      <c r="AF3143">
        <f t="shared" ca="1" si="589"/>
        <v>0.49419999999999997</v>
      </c>
      <c r="AG3143">
        <f t="shared" ca="1" si="590"/>
        <v>0</v>
      </c>
    </row>
    <row r="3144" spans="3:33" x14ac:dyDescent="0.3">
      <c r="C3144" s="1">
        <v>40921</v>
      </c>
      <c r="D3144">
        <v>1.75</v>
      </c>
      <c r="E3144" s="1">
        <v>40921</v>
      </c>
      <c r="F3144">
        <v>0.25</v>
      </c>
      <c r="G3144" s="1">
        <v>40921</v>
      </c>
      <c r="H3144">
        <v>0.38500000000000001</v>
      </c>
      <c r="I3144" s="1">
        <v>40921</v>
      </c>
      <c r="J3144">
        <v>1</v>
      </c>
      <c r="L3144" s="1">
        <v>40921</v>
      </c>
      <c r="M3144">
        <v>0.5</v>
      </c>
      <c r="O3144">
        <f t="shared" si="580"/>
        <v>0.75</v>
      </c>
      <c r="P3144" s="1">
        <v>40921</v>
      </c>
      <c r="Q3144">
        <v>0.51519999999999999</v>
      </c>
      <c r="R3144" s="1">
        <v>40921</v>
      </c>
      <c r="S3144">
        <v>0.48520000000000002</v>
      </c>
      <c r="U3144" s="9">
        <f t="shared" si="579"/>
        <v>0</v>
      </c>
      <c r="X3144" s="6">
        <f t="shared" si="581"/>
        <v>40921</v>
      </c>
      <c r="Y3144">
        <f t="shared" ca="1" si="582"/>
        <v>1.75</v>
      </c>
      <c r="Z3144">
        <f t="shared" ca="1" si="583"/>
        <v>0.25</v>
      </c>
      <c r="AA3144">
        <f t="shared" ca="1" si="584"/>
        <v>0.38500000000000001</v>
      </c>
      <c r="AB3144">
        <f t="shared" ca="1" si="585"/>
        <v>1</v>
      </c>
      <c r="AC3144">
        <f t="shared" ca="1" si="586"/>
        <v>0.5</v>
      </c>
      <c r="AD3144">
        <f t="shared" ca="1" si="587"/>
        <v>0.75</v>
      </c>
      <c r="AE3144">
        <f t="shared" ca="1" si="588"/>
        <v>0.51519999999999999</v>
      </c>
      <c r="AF3144">
        <f t="shared" ca="1" si="589"/>
        <v>0.48520000000000002</v>
      </c>
      <c r="AG3144">
        <f t="shared" ca="1" si="590"/>
        <v>0</v>
      </c>
    </row>
    <row r="3145" spans="3:33" x14ac:dyDescent="0.3">
      <c r="C3145" s="1">
        <v>40924</v>
      </c>
      <c r="D3145">
        <v>1.75</v>
      </c>
      <c r="E3145" s="1">
        <v>40924</v>
      </c>
      <c r="F3145">
        <v>0.25</v>
      </c>
      <c r="G3145" s="1">
        <v>40924</v>
      </c>
      <c r="H3145">
        <v>0.38600000000000001</v>
      </c>
      <c r="I3145" s="1">
        <v>40924</v>
      </c>
      <c r="J3145">
        <v>1</v>
      </c>
      <c r="L3145" s="1">
        <v>40924</v>
      </c>
      <c r="M3145">
        <v>0.5</v>
      </c>
      <c r="O3145">
        <f t="shared" si="580"/>
        <v>0.75</v>
      </c>
      <c r="P3145" s="1">
        <v>40924</v>
      </c>
      <c r="Q3145">
        <v>0.52439999999999998</v>
      </c>
      <c r="R3145" s="1">
        <v>40924</v>
      </c>
      <c r="S3145">
        <v>0.48630000000000001</v>
      </c>
      <c r="U3145" s="9">
        <f t="shared" si="579"/>
        <v>0</v>
      </c>
      <c r="X3145" s="6">
        <f t="shared" si="581"/>
        <v>40924</v>
      </c>
      <c r="Y3145">
        <f t="shared" ca="1" si="582"/>
        <v>1.75</v>
      </c>
      <c r="Z3145">
        <f t="shared" ca="1" si="583"/>
        <v>0.25</v>
      </c>
      <c r="AA3145">
        <f t="shared" ca="1" si="584"/>
        <v>0.38600000000000001</v>
      </c>
      <c r="AB3145">
        <f t="shared" ca="1" si="585"/>
        <v>1</v>
      </c>
      <c r="AC3145">
        <f t="shared" ca="1" si="586"/>
        <v>0.5</v>
      </c>
      <c r="AD3145">
        <f t="shared" ca="1" si="587"/>
        <v>0.75</v>
      </c>
      <c r="AE3145">
        <f t="shared" ca="1" si="588"/>
        <v>0.52439999999999998</v>
      </c>
      <c r="AF3145">
        <f t="shared" ca="1" si="589"/>
        <v>0.48630000000000001</v>
      </c>
      <c r="AG3145">
        <f t="shared" ca="1" si="590"/>
        <v>0</v>
      </c>
    </row>
    <row r="3146" spans="3:33" x14ac:dyDescent="0.3">
      <c r="C3146" s="1">
        <v>40925</v>
      </c>
      <c r="D3146">
        <v>1.75</v>
      </c>
      <c r="E3146" s="1">
        <v>40925</v>
      </c>
      <c r="F3146">
        <v>0.25</v>
      </c>
      <c r="G3146" s="1">
        <v>40925</v>
      </c>
      <c r="H3146">
        <v>0.379</v>
      </c>
      <c r="I3146" s="1">
        <v>40925</v>
      </c>
      <c r="J3146">
        <v>1</v>
      </c>
      <c r="L3146" s="1">
        <v>40925</v>
      </c>
      <c r="M3146">
        <v>0.5</v>
      </c>
      <c r="O3146">
        <f t="shared" si="580"/>
        <v>0.75</v>
      </c>
      <c r="P3146" s="1">
        <v>40925</v>
      </c>
      <c r="Q3146">
        <v>0.5181</v>
      </c>
      <c r="R3146" s="1">
        <v>40925</v>
      </c>
      <c r="S3146">
        <v>0.45350000000000001</v>
      </c>
      <c r="U3146" s="9">
        <f t="shared" si="579"/>
        <v>0</v>
      </c>
      <c r="X3146" s="6">
        <f t="shared" si="581"/>
        <v>40925</v>
      </c>
      <c r="Y3146">
        <f t="shared" ca="1" si="582"/>
        <v>1.75</v>
      </c>
      <c r="Z3146">
        <f t="shared" ca="1" si="583"/>
        <v>0.25</v>
      </c>
      <c r="AA3146">
        <f t="shared" ca="1" si="584"/>
        <v>0.379</v>
      </c>
      <c r="AB3146">
        <f t="shared" ca="1" si="585"/>
        <v>1</v>
      </c>
      <c r="AC3146">
        <f t="shared" ca="1" si="586"/>
        <v>0.5</v>
      </c>
      <c r="AD3146">
        <f t="shared" ca="1" si="587"/>
        <v>0.75</v>
      </c>
      <c r="AE3146">
        <f t="shared" ca="1" si="588"/>
        <v>0.5181</v>
      </c>
      <c r="AF3146">
        <f t="shared" ca="1" si="589"/>
        <v>0.45350000000000001</v>
      </c>
      <c r="AG3146">
        <f t="shared" ca="1" si="590"/>
        <v>0</v>
      </c>
    </row>
    <row r="3147" spans="3:33" x14ac:dyDescent="0.3">
      <c r="C3147" s="1">
        <v>40926</v>
      </c>
      <c r="D3147">
        <v>1.75</v>
      </c>
      <c r="E3147" s="1">
        <v>40926</v>
      </c>
      <c r="F3147">
        <v>0.25</v>
      </c>
      <c r="G3147" s="1">
        <v>40926</v>
      </c>
      <c r="H3147">
        <v>0.39100000000000001</v>
      </c>
      <c r="I3147" s="1">
        <v>40926</v>
      </c>
      <c r="J3147">
        <v>1</v>
      </c>
      <c r="L3147" s="1">
        <v>40926</v>
      </c>
      <c r="M3147">
        <v>0.5</v>
      </c>
      <c r="O3147">
        <f t="shared" si="580"/>
        <v>0.75</v>
      </c>
      <c r="P3147" s="1">
        <v>40926</v>
      </c>
      <c r="Q3147">
        <v>0.52200000000000002</v>
      </c>
      <c r="R3147" s="1">
        <v>40926</v>
      </c>
      <c r="S3147">
        <v>0.43219999999999997</v>
      </c>
      <c r="U3147" s="9">
        <f t="shared" si="579"/>
        <v>0</v>
      </c>
      <c r="X3147" s="6">
        <f t="shared" si="581"/>
        <v>40926</v>
      </c>
      <c r="Y3147">
        <f t="shared" ca="1" si="582"/>
        <v>1.75</v>
      </c>
      <c r="Z3147">
        <f t="shared" ca="1" si="583"/>
        <v>0.25</v>
      </c>
      <c r="AA3147">
        <f t="shared" ca="1" si="584"/>
        <v>0.39100000000000001</v>
      </c>
      <c r="AB3147">
        <f t="shared" ca="1" si="585"/>
        <v>1</v>
      </c>
      <c r="AC3147">
        <f t="shared" ca="1" si="586"/>
        <v>0.5</v>
      </c>
      <c r="AD3147">
        <f t="shared" ca="1" si="587"/>
        <v>0.75</v>
      </c>
      <c r="AE3147">
        <f t="shared" ca="1" si="588"/>
        <v>0.52200000000000002</v>
      </c>
      <c r="AF3147">
        <f t="shared" ca="1" si="589"/>
        <v>0.43219999999999997</v>
      </c>
      <c r="AG3147">
        <f t="shared" ca="1" si="590"/>
        <v>0</v>
      </c>
    </row>
    <row r="3148" spans="3:33" x14ac:dyDescent="0.3">
      <c r="C3148" s="1">
        <v>40927</v>
      </c>
      <c r="D3148">
        <v>1.75</v>
      </c>
      <c r="E3148" s="1">
        <v>40927</v>
      </c>
      <c r="F3148">
        <v>0.25</v>
      </c>
      <c r="G3148" s="1">
        <v>40927</v>
      </c>
      <c r="H3148">
        <v>0.374</v>
      </c>
      <c r="I3148" s="1">
        <v>40927</v>
      </c>
      <c r="J3148">
        <v>1</v>
      </c>
      <c r="L3148" s="1">
        <v>40927</v>
      </c>
      <c r="M3148">
        <v>0.5</v>
      </c>
      <c r="O3148">
        <f t="shared" si="580"/>
        <v>0.75</v>
      </c>
      <c r="P3148" s="1">
        <v>40927</v>
      </c>
      <c r="Q3148">
        <v>0.51180000000000003</v>
      </c>
      <c r="R3148" s="1">
        <v>40927</v>
      </c>
      <c r="S3148">
        <v>0.46710000000000002</v>
      </c>
      <c r="U3148" s="9">
        <f t="shared" si="579"/>
        <v>0</v>
      </c>
      <c r="X3148" s="6">
        <f t="shared" si="581"/>
        <v>40927</v>
      </c>
      <c r="Y3148">
        <f t="shared" ca="1" si="582"/>
        <v>1.75</v>
      </c>
      <c r="Z3148">
        <f t="shared" ca="1" si="583"/>
        <v>0.25</v>
      </c>
      <c r="AA3148">
        <f t="shared" ca="1" si="584"/>
        <v>0.374</v>
      </c>
      <c r="AB3148">
        <f t="shared" ca="1" si="585"/>
        <v>1</v>
      </c>
      <c r="AC3148">
        <f t="shared" ca="1" si="586"/>
        <v>0.5</v>
      </c>
      <c r="AD3148">
        <f t="shared" ca="1" si="587"/>
        <v>0.75</v>
      </c>
      <c r="AE3148">
        <f t="shared" ca="1" si="588"/>
        <v>0.51180000000000003</v>
      </c>
      <c r="AF3148">
        <f t="shared" ca="1" si="589"/>
        <v>0.46710000000000002</v>
      </c>
      <c r="AG3148">
        <f t="shared" ca="1" si="590"/>
        <v>0</v>
      </c>
    </row>
    <row r="3149" spans="3:33" x14ac:dyDescent="0.3">
      <c r="C3149" s="1">
        <v>40928</v>
      </c>
      <c r="D3149">
        <v>1.75</v>
      </c>
      <c r="E3149" s="1">
        <v>40928</v>
      </c>
      <c r="F3149">
        <v>0.25</v>
      </c>
      <c r="G3149" s="1">
        <v>40928</v>
      </c>
      <c r="H3149">
        <v>0.39400000000000002</v>
      </c>
      <c r="I3149" s="1">
        <v>40928</v>
      </c>
      <c r="J3149">
        <v>1</v>
      </c>
      <c r="L3149" s="1">
        <v>40928</v>
      </c>
      <c r="M3149">
        <v>0.5</v>
      </c>
      <c r="O3149">
        <f t="shared" si="580"/>
        <v>0.75</v>
      </c>
      <c r="P3149" s="1">
        <v>40928</v>
      </c>
      <c r="Q3149">
        <v>0.5081</v>
      </c>
      <c r="R3149" s="1">
        <v>40928</v>
      </c>
      <c r="S3149">
        <v>0.43619999999999998</v>
      </c>
      <c r="U3149" s="9">
        <f t="shared" si="579"/>
        <v>0</v>
      </c>
      <c r="X3149" s="6">
        <f t="shared" si="581"/>
        <v>40928</v>
      </c>
      <c r="Y3149">
        <f t="shared" ca="1" si="582"/>
        <v>1.75</v>
      </c>
      <c r="Z3149">
        <f t="shared" ca="1" si="583"/>
        <v>0.25</v>
      </c>
      <c r="AA3149">
        <f t="shared" ca="1" si="584"/>
        <v>0.39400000000000002</v>
      </c>
      <c r="AB3149">
        <f t="shared" ca="1" si="585"/>
        <v>1</v>
      </c>
      <c r="AC3149">
        <f t="shared" ca="1" si="586"/>
        <v>0.5</v>
      </c>
      <c r="AD3149">
        <f t="shared" ca="1" si="587"/>
        <v>0.75</v>
      </c>
      <c r="AE3149">
        <f t="shared" ca="1" si="588"/>
        <v>0.5081</v>
      </c>
      <c r="AF3149">
        <f t="shared" ca="1" si="589"/>
        <v>0.43619999999999998</v>
      </c>
      <c r="AG3149">
        <f t="shared" ca="1" si="590"/>
        <v>0</v>
      </c>
    </row>
    <row r="3150" spans="3:33" x14ac:dyDescent="0.3">
      <c r="C3150" s="1">
        <v>40931</v>
      </c>
      <c r="D3150">
        <v>1.75</v>
      </c>
      <c r="E3150" s="1">
        <v>40931</v>
      </c>
      <c r="F3150">
        <v>0.25</v>
      </c>
      <c r="G3150" s="1">
        <v>40931</v>
      </c>
      <c r="H3150">
        <v>0.371</v>
      </c>
      <c r="I3150" s="1">
        <v>40931</v>
      </c>
      <c r="J3150">
        <v>1</v>
      </c>
      <c r="L3150" s="1">
        <v>40931</v>
      </c>
      <c r="M3150">
        <v>0.5</v>
      </c>
      <c r="O3150">
        <f t="shared" si="580"/>
        <v>0.75</v>
      </c>
      <c r="P3150" s="1">
        <v>40931</v>
      </c>
      <c r="Q3150">
        <v>0.52110000000000001</v>
      </c>
      <c r="R3150" s="1">
        <v>40931</v>
      </c>
      <c r="S3150">
        <v>0.45500000000000002</v>
      </c>
      <c r="U3150" s="9">
        <f t="shared" si="579"/>
        <v>0</v>
      </c>
      <c r="X3150" s="6">
        <f t="shared" si="581"/>
        <v>40931</v>
      </c>
      <c r="Y3150">
        <f t="shared" ca="1" si="582"/>
        <v>1.75</v>
      </c>
      <c r="Z3150">
        <f t="shared" ca="1" si="583"/>
        <v>0.25</v>
      </c>
      <c r="AA3150">
        <f t="shared" ca="1" si="584"/>
        <v>0.371</v>
      </c>
      <c r="AB3150">
        <f t="shared" ca="1" si="585"/>
        <v>1</v>
      </c>
      <c r="AC3150">
        <f t="shared" ca="1" si="586"/>
        <v>0.5</v>
      </c>
      <c r="AD3150">
        <f t="shared" ca="1" si="587"/>
        <v>0.75</v>
      </c>
      <c r="AE3150">
        <f t="shared" ca="1" si="588"/>
        <v>0.52110000000000001</v>
      </c>
      <c r="AF3150">
        <f t="shared" ca="1" si="589"/>
        <v>0.45500000000000002</v>
      </c>
      <c r="AG3150">
        <f t="shared" ca="1" si="590"/>
        <v>0</v>
      </c>
    </row>
    <row r="3151" spans="3:33" x14ac:dyDescent="0.3">
      <c r="C3151" s="1">
        <v>40932</v>
      </c>
      <c r="D3151">
        <v>1.75</v>
      </c>
      <c r="E3151" s="1">
        <v>40932</v>
      </c>
      <c r="F3151">
        <v>0.25</v>
      </c>
      <c r="G3151" s="1">
        <v>40932</v>
      </c>
      <c r="H3151">
        <v>0.378</v>
      </c>
      <c r="I3151" s="1">
        <v>40932</v>
      </c>
      <c r="J3151">
        <v>1</v>
      </c>
      <c r="L3151" s="1">
        <v>40932</v>
      </c>
      <c r="M3151">
        <v>0.5</v>
      </c>
      <c r="O3151">
        <f t="shared" si="580"/>
        <v>0.75</v>
      </c>
      <c r="P3151" s="1">
        <v>40932</v>
      </c>
      <c r="Q3151">
        <v>0.51149999999999995</v>
      </c>
      <c r="R3151" s="1">
        <v>40932</v>
      </c>
      <c r="S3151">
        <v>0.4375</v>
      </c>
      <c r="U3151" s="9">
        <f t="shared" si="579"/>
        <v>0</v>
      </c>
      <c r="X3151" s="6">
        <f t="shared" si="581"/>
        <v>40932</v>
      </c>
      <c r="Y3151">
        <f t="shared" ca="1" si="582"/>
        <v>1.75</v>
      </c>
      <c r="Z3151">
        <f t="shared" ca="1" si="583"/>
        <v>0.25</v>
      </c>
      <c r="AA3151">
        <f t="shared" ca="1" si="584"/>
        <v>0.378</v>
      </c>
      <c r="AB3151">
        <f t="shared" ca="1" si="585"/>
        <v>1</v>
      </c>
      <c r="AC3151">
        <f t="shared" ca="1" si="586"/>
        <v>0.5</v>
      </c>
      <c r="AD3151">
        <f t="shared" ca="1" si="587"/>
        <v>0.75</v>
      </c>
      <c r="AE3151">
        <f t="shared" ca="1" si="588"/>
        <v>0.51149999999999995</v>
      </c>
      <c r="AF3151">
        <f t="shared" ca="1" si="589"/>
        <v>0.4375</v>
      </c>
      <c r="AG3151">
        <f t="shared" ca="1" si="590"/>
        <v>0</v>
      </c>
    </row>
    <row r="3152" spans="3:33" x14ac:dyDescent="0.3">
      <c r="C3152" s="1">
        <v>40933</v>
      </c>
      <c r="D3152">
        <v>1.75</v>
      </c>
      <c r="E3152" s="1">
        <v>40933</v>
      </c>
      <c r="F3152">
        <v>0.25</v>
      </c>
      <c r="G3152" s="1">
        <v>40933</v>
      </c>
      <c r="H3152">
        <v>0.379</v>
      </c>
      <c r="I3152" s="1">
        <v>40933</v>
      </c>
      <c r="J3152">
        <v>1</v>
      </c>
      <c r="L3152" s="1">
        <v>40933</v>
      </c>
      <c r="M3152">
        <v>0.5</v>
      </c>
      <c r="O3152">
        <f t="shared" si="580"/>
        <v>0.75</v>
      </c>
      <c r="P3152" s="1">
        <v>40933</v>
      </c>
      <c r="Q3152">
        <v>0.5171</v>
      </c>
      <c r="R3152" s="1">
        <v>40933</v>
      </c>
      <c r="S3152">
        <v>0.4577</v>
      </c>
      <c r="U3152" s="9">
        <f t="shared" si="579"/>
        <v>0</v>
      </c>
      <c r="X3152" s="6">
        <f t="shared" si="581"/>
        <v>40933</v>
      </c>
      <c r="Y3152">
        <f t="shared" ca="1" si="582"/>
        <v>1.75</v>
      </c>
      <c r="Z3152">
        <f t="shared" ca="1" si="583"/>
        <v>0.25</v>
      </c>
      <c r="AA3152">
        <f t="shared" ca="1" si="584"/>
        <v>0.379</v>
      </c>
      <c r="AB3152">
        <f t="shared" ca="1" si="585"/>
        <v>1</v>
      </c>
      <c r="AC3152">
        <f t="shared" ca="1" si="586"/>
        <v>0.5</v>
      </c>
      <c r="AD3152">
        <f t="shared" ca="1" si="587"/>
        <v>0.75</v>
      </c>
      <c r="AE3152">
        <f t="shared" ca="1" si="588"/>
        <v>0.5171</v>
      </c>
      <c r="AF3152">
        <f t="shared" ca="1" si="589"/>
        <v>0.4577</v>
      </c>
      <c r="AG3152">
        <f t="shared" ca="1" si="590"/>
        <v>0</v>
      </c>
    </row>
    <row r="3153" spans="3:33" x14ac:dyDescent="0.3">
      <c r="C3153" s="1">
        <v>40934</v>
      </c>
      <c r="D3153">
        <v>1.75</v>
      </c>
      <c r="E3153" s="1">
        <v>40934</v>
      </c>
      <c r="F3153">
        <v>0.25</v>
      </c>
      <c r="G3153" s="1">
        <v>40934</v>
      </c>
      <c r="H3153">
        <v>0.377</v>
      </c>
      <c r="I3153" s="1">
        <v>40934</v>
      </c>
      <c r="J3153">
        <v>1</v>
      </c>
      <c r="L3153" s="1">
        <v>40934</v>
      </c>
      <c r="M3153">
        <v>0.5</v>
      </c>
      <c r="O3153">
        <f t="shared" si="580"/>
        <v>0.75</v>
      </c>
      <c r="P3153" s="1">
        <v>40934</v>
      </c>
      <c r="Q3153">
        <v>0.51770000000000005</v>
      </c>
      <c r="R3153" s="1">
        <v>40934</v>
      </c>
      <c r="S3153">
        <v>0.48010000000000003</v>
      </c>
      <c r="U3153" s="9">
        <f t="shared" si="579"/>
        <v>0</v>
      </c>
      <c r="X3153" s="6">
        <f t="shared" si="581"/>
        <v>40934</v>
      </c>
      <c r="Y3153">
        <f t="shared" ca="1" si="582"/>
        <v>1.75</v>
      </c>
      <c r="Z3153">
        <f t="shared" ca="1" si="583"/>
        <v>0.25</v>
      </c>
      <c r="AA3153">
        <f t="shared" ca="1" si="584"/>
        <v>0.377</v>
      </c>
      <c r="AB3153">
        <f t="shared" ca="1" si="585"/>
        <v>1</v>
      </c>
      <c r="AC3153">
        <f t="shared" ca="1" si="586"/>
        <v>0.5</v>
      </c>
      <c r="AD3153">
        <f t="shared" ca="1" si="587"/>
        <v>0.75</v>
      </c>
      <c r="AE3153">
        <f t="shared" ca="1" si="588"/>
        <v>0.51770000000000005</v>
      </c>
      <c r="AF3153">
        <f t="shared" ca="1" si="589"/>
        <v>0.48010000000000003</v>
      </c>
      <c r="AG3153">
        <f t="shared" ca="1" si="590"/>
        <v>0</v>
      </c>
    </row>
    <row r="3154" spans="3:33" x14ac:dyDescent="0.3">
      <c r="C3154" s="1">
        <v>40935</v>
      </c>
      <c r="D3154">
        <v>1.75</v>
      </c>
      <c r="E3154" s="1">
        <v>40935</v>
      </c>
      <c r="F3154">
        <v>0.25</v>
      </c>
      <c r="G3154" s="1">
        <v>40935</v>
      </c>
      <c r="H3154">
        <v>0.379</v>
      </c>
      <c r="I3154" s="1">
        <v>40935</v>
      </c>
      <c r="J3154">
        <v>1</v>
      </c>
      <c r="L3154" s="1">
        <v>40935</v>
      </c>
      <c r="M3154">
        <v>0.5</v>
      </c>
      <c r="O3154">
        <f t="shared" si="580"/>
        <v>0.75</v>
      </c>
      <c r="P3154" s="1">
        <v>40935</v>
      </c>
      <c r="Q3154">
        <v>0.51819999999999999</v>
      </c>
      <c r="R3154" s="1">
        <v>40935</v>
      </c>
      <c r="S3154">
        <v>0.50049999999999994</v>
      </c>
      <c r="U3154" s="9">
        <f t="shared" si="579"/>
        <v>0</v>
      </c>
      <c r="X3154" s="6">
        <f t="shared" si="581"/>
        <v>40935</v>
      </c>
      <c r="Y3154">
        <f t="shared" ca="1" si="582"/>
        <v>1.75</v>
      </c>
      <c r="Z3154">
        <f t="shared" ca="1" si="583"/>
        <v>0.25</v>
      </c>
      <c r="AA3154">
        <f t="shared" ca="1" si="584"/>
        <v>0.379</v>
      </c>
      <c r="AB3154">
        <f t="shared" ca="1" si="585"/>
        <v>1</v>
      </c>
      <c r="AC3154">
        <f t="shared" ca="1" si="586"/>
        <v>0.5</v>
      </c>
      <c r="AD3154">
        <f t="shared" ca="1" si="587"/>
        <v>0.75</v>
      </c>
      <c r="AE3154">
        <f t="shared" ca="1" si="588"/>
        <v>0.51819999999999999</v>
      </c>
      <c r="AF3154">
        <f t="shared" ca="1" si="589"/>
        <v>0.50049999999999994</v>
      </c>
      <c r="AG3154">
        <f t="shared" ca="1" si="590"/>
        <v>0</v>
      </c>
    </row>
    <row r="3155" spans="3:33" x14ac:dyDescent="0.3">
      <c r="C3155" s="1">
        <v>40938</v>
      </c>
      <c r="D3155">
        <v>1.75</v>
      </c>
      <c r="E3155" s="1">
        <v>40938</v>
      </c>
      <c r="F3155">
        <v>0.25</v>
      </c>
      <c r="G3155" s="1">
        <v>40938</v>
      </c>
      <c r="H3155">
        <v>0.38500000000000001</v>
      </c>
      <c r="I3155" s="1">
        <v>40938</v>
      </c>
      <c r="J3155">
        <v>1</v>
      </c>
      <c r="L3155" s="1">
        <v>40938</v>
      </c>
      <c r="M3155">
        <v>0.5</v>
      </c>
      <c r="O3155">
        <f t="shared" si="580"/>
        <v>0.75</v>
      </c>
      <c r="P3155" s="1">
        <v>40938</v>
      </c>
      <c r="Q3155">
        <v>0.5252</v>
      </c>
      <c r="R3155" s="1">
        <v>40938</v>
      </c>
      <c r="S3155">
        <v>0.47420000000000001</v>
      </c>
      <c r="U3155" s="9">
        <f t="shared" si="579"/>
        <v>0</v>
      </c>
      <c r="X3155" s="6">
        <f t="shared" si="581"/>
        <v>40938</v>
      </c>
      <c r="Y3155">
        <f t="shared" ca="1" si="582"/>
        <v>1.75</v>
      </c>
      <c r="Z3155">
        <f t="shared" ca="1" si="583"/>
        <v>0.25</v>
      </c>
      <c r="AA3155">
        <f t="shared" ca="1" si="584"/>
        <v>0.38500000000000001</v>
      </c>
      <c r="AB3155">
        <f t="shared" ca="1" si="585"/>
        <v>1</v>
      </c>
      <c r="AC3155">
        <f t="shared" ca="1" si="586"/>
        <v>0.5</v>
      </c>
      <c r="AD3155">
        <f t="shared" ca="1" si="587"/>
        <v>0.75</v>
      </c>
      <c r="AE3155">
        <f t="shared" ca="1" si="588"/>
        <v>0.5252</v>
      </c>
      <c r="AF3155">
        <f t="shared" ca="1" si="589"/>
        <v>0.47420000000000001</v>
      </c>
      <c r="AG3155">
        <f t="shared" ca="1" si="590"/>
        <v>0</v>
      </c>
    </row>
    <row r="3156" spans="3:33" x14ac:dyDescent="0.3">
      <c r="C3156" s="1">
        <v>40939</v>
      </c>
      <c r="D3156">
        <v>1.75</v>
      </c>
      <c r="E3156" s="1">
        <v>40939</v>
      </c>
      <c r="F3156">
        <v>0.25</v>
      </c>
      <c r="G3156" s="1">
        <v>40939</v>
      </c>
      <c r="H3156">
        <v>0.38</v>
      </c>
      <c r="I3156" s="1">
        <v>40939</v>
      </c>
      <c r="J3156">
        <v>1</v>
      </c>
      <c r="L3156" s="1">
        <v>40939</v>
      </c>
      <c r="M3156">
        <v>0.5</v>
      </c>
      <c r="O3156">
        <f t="shared" si="580"/>
        <v>0.75</v>
      </c>
      <c r="P3156" s="1">
        <v>40939</v>
      </c>
      <c r="Q3156">
        <v>0.51</v>
      </c>
      <c r="R3156" s="1">
        <v>40939</v>
      </c>
      <c r="S3156">
        <v>0.38900000000000001</v>
      </c>
      <c r="U3156" s="9">
        <f t="shared" si="579"/>
        <v>0</v>
      </c>
      <c r="X3156" s="6">
        <f t="shared" si="581"/>
        <v>40939</v>
      </c>
      <c r="Y3156">
        <f t="shared" ca="1" si="582"/>
        <v>1.75</v>
      </c>
      <c r="Z3156">
        <f t="shared" ca="1" si="583"/>
        <v>0.25</v>
      </c>
      <c r="AA3156">
        <f t="shared" ca="1" si="584"/>
        <v>0.38</v>
      </c>
      <c r="AB3156">
        <f t="shared" ca="1" si="585"/>
        <v>1</v>
      </c>
      <c r="AC3156">
        <f t="shared" ca="1" si="586"/>
        <v>0.5</v>
      </c>
      <c r="AD3156">
        <f t="shared" ca="1" si="587"/>
        <v>0.75</v>
      </c>
      <c r="AE3156">
        <f t="shared" ca="1" si="588"/>
        <v>0.51</v>
      </c>
      <c r="AF3156">
        <f t="shared" ca="1" si="589"/>
        <v>0.38900000000000001</v>
      </c>
      <c r="AG3156">
        <f t="shared" ca="1" si="590"/>
        <v>0</v>
      </c>
    </row>
    <row r="3157" spans="3:33" x14ac:dyDescent="0.3">
      <c r="C3157" s="1">
        <v>40940</v>
      </c>
      <c r="D3157">
        <v>1.75</v>
      </c>
      <c r="E3157" s="1">
        <v>40940</v>
      </c>
      <c r="F3157">
        <v>0.25</v>
      </c>
      <c r="G3157" s="1">
        <v>40940</v>
      </c>
      <c r="H3157">
        <v>0.36299999999999999</v>
      </c>
      <c r="I3157" s="1">
        <v>40940</v>
      </c>
      <c r="J3157">
        <v>1</v>
      </c>
      <c r="L3157" s="1">
        <v>40940</v>
      </c>
      <c r="M3157">
        <v>0.5</v>
      </c>
      <c r="O3157">
        <f t="shared" si="580"/>
        <v>0.75</v>
      </c>
      <c r="P3157" s="1">
        <v>40940</v>
      </c>
      <c r="Q3157">
        <v>0.501</v>
      </c>
      <c r="R3157" s="1">
        <v>40940</v>
      </c>
      <c r="S3157">
        <v>0.38950000000000001</v>
      </c>
      <c r="U3157" s="9">
        <f t="shared" si="579"/>
        <v>0</v>
      </c>
      <c r="X3157" s="6">
        <f t="shared" si="581"/>
        <v>40940</v>
      </c>
      <c r="Y3157">
        <f t="shared" ca="1" si="582"/>
        <v>1.75</v>
      </c>
      <c r="Z3157">
        <f t="shared" ca="1" si="583"/>
        <v>0.25</v>
      </c>
      <c r="AA3157">
        <f t="shared" ca="1" si="584"/>
        <v>0.36299999999999999</v>
      </c>
      <c r="AB3157">
        <f t="shared" ca="1" si="585"/>
        <v>1</v>
      </c>
      <c r="AC3157">
        <f t="shared" ca="1" si="586"/>
        <v>0.5</v>
      </c>
      <c r="AD3157">
        <f t="shared" ca="1" si="587"/>
        <v>0.75</v>
      </c>
      <c r="AE3157">
        <f t="shared" ca="1" si="588"/>
        <v>0.501</v>
      </c>
      <c r="AF3157">
        <f t="shared" ca="1" si="589"/>
        <v>0.38950000000000001</v>
      </c>
      <c r="AG3157">
        <f t="shared" ca="1" si="590"/>
        <v>0</v>
      </c>
    </row>
    <row r="3158" spans="3:33" x14ac:dyDescent="0.3">
      <c r="C3158" s="1">
        <v>40941</v>
      </c>
      <c r="D3158">
        <v>1.75</v>
      </c>
      <c r="E3158" s="1">
        <v>40941</v>
      </c>
      <c r="F3158">
        <v>0.25</v>
      </c>
      <c r="G3158" s="1">
        <v>40941</v>
      </c>
      <c r="H3158">
        <v>0.36599999999999999</v>
      </c>
      <c r="I3158" s="1">
        <v>40941</v>
      </c>
      <c r="J3158">
        <v>1</v>
      </c>
      <c r="L3158" s="1">
        <v>40941</v>
      </c>
      <c r="M3158">
        <v>0.5</v>
      </c>
      <c r="O3158">
        <f t="shared" si="580"/>
        <v>0.75</v>
      </c>
      <c r="P3158" s="1">
        <v>40941</v>
      </c>
      <c r="Q3158">
        <v>0.502</v>
      </c>
      <c r="R3158" s="1">
        <v>40941</v>
      </c>
      <c r="S3158">
        <v>0.42309999999999998</v>
      </c>
      <c r="U3158" s="9">
        <f t="shared" si="579"/>
        <v>0</v>
      </c>
      <c r="X3158" s="6">
        <f t="shared" si="581"/>
        <v>40941</v>
      </c>
      <c r="Y3158">
        <f t="shared" ca="1" si="582"/>
        <v>1.75</v>
      </c>
      <c r="Z3158">
        <f t="shared" ca="1" si="583"/>
        <v>0.25</v>
      </c>
      <c r="AA3158">
        <f t="shared" ca="1" si="584"/>
        <v>0.36599999999999999</v>
      </c>
      <c r="AB3158">
        <f t="shared" ca="1" si="585"/>
        <v>1</v>
      </c>
      <c r="AC3158">
        <f t="shared" ca="1" si="586"/>
        <v>0.5</v>
      </c>
      <c r="AD3158">
        <f t="shared" ca="1" si="587"/>
        <v>0.75</v>
      </c>
      <c r="AE3158">
        <f t="shared" ca="1" si="588"/>
        <v>0.502</v>
      </c>
      <c r="AF3158">
        <f t="shared" ca="1" si="589"/>
        <v>0.42309999999999998</v>
      </c>
      <c r="AG3158">
        <f t="shared" ca="1" si="590"/>
        <v>0</v>
      </c>
    </row>
    <row r="3159" spans="3:33" x14ac:dyDescent="0.3">
      <c r="C3159" s="1">
        <v>40942</v>
      </c>
      <c r="D3159">
        <v>1.75</v>
      </c>
      <c r="E3159" s="1">
        <v>40942</v>
      </c>
      <c r="F3159">
        <v>0.25</v>
      </c>
      <c r="G3159" s="1">
        <v>40942</v>
      </c>
      <c r="H3159">
        <v>0.377</v>
      </c>
      <c r="I3159" s="1">
        <v>40942</v>
      </c>
      <c r="J3159">
        <v>1</v>
      </c>
      <c r="L3159" s="1">
        <v>40942</v>
      </c>
      <c r="M3159">
        <v>0.5</v>
      </c>
      <c r="O3159">
        <f t="shared" si="580"/>
        <v>0.75</v>
      </c>
      <c r="P3159" s="1">
        <v>40942</v>
      </c>
      <c r="Q3159">
        <v>0.497</v>
      </c>
      <c r="R3159" s="1">
        <v>40942</v>
      </c>
      <c r="S3159">
        <v>0.4637</v>
      </c>
      <c r="U3159" s="9">
        <f t="shared" si="579"/>
        <v>0</v>
      </c>
      <c r="X3159" s="6">
        <f t="shared" si="581"/>
        <v>40942</v>
      </c>
      <c r="Y3159">
        <f t="shared" ca="1" si="582"/>
        <v>1.75</v>
      </c>
      <c r="Z3159">
        <f t="shared" ca="1" si="583"/>
        <v>0.25</v>
      </c>
      <c r="AA3159">
        <f t="shared" ca="1" si="584"/>
        <v>0.377</v>
      </c>
      <c r="AB3159">
        <f t="shared" ca="1" si="585"/>
        <v>1</v>
      </c>
      <c r="AC3159">
        <f t="shared" ca="1" si="586"/>
        <v>0.5</v>
      </c>
      <c r="AD3159">
        <f t="shared" ca="1" si="587"/>
        <v>0.75</v>
      </c>
      <c r="AE3159">
        <f t="shared" ca="1" si="588"/>
        <v>0.497</v>
      </c>
      <c r="AF3159">
        <f t="shared" ca="1" si="589"/>
        <v>0.4637</v>
      </c>
      <c r="AG3159">
        <f t="shared" ca="1" si="590"/>
        <v>0</v>
      </c>
    </row>
    <row r="3160" spans="3:33" x14ac:dyDescent="0.3">
      <c r="C3160" s="1">
        <v>40945</v>
      </c>
      <c r="D3160">
        <v>1.75</v>
      </c>
      <c r="E3160" s="1">
        <v>40945</v>
      </c>
      <c r="F3160">
        <v>0.25</v>
      </c>
      <c r="G3160" s="1">
        <v>40945</v>
      </c>
      <c r="H3160">
        <v>0.36599999999999999</v>
      </c>
      <c r="I3160" s="1">
        <v>40945</v>
      </c>
      <c r="J3160">
        <v>1</v>
      </c>
      <c r="L3160" s="1">
        <v>40945</v>
      </c>
      <c r="M3160">
        <v>0.5</v>
      </c>
      <c r="O3160">
        <f t="shared" si="580"/>
        <v>0.75</v>
      </c>
      <c r="P3160" s="1">
        <v>40945</v>
      </c>
      <c r="Q3160">
        <v>0.49969999999999998</v>
      </c>
      <c r="R3160" s="1">
        <v>40945</v>
      </c>
      <c r="S3160">
        <v>0.4955</v>
      </c>
      <c r="U3160" s="9">
        <f t="shared" si="579"/>
        <v>0</v>
      </c>
      <c r="X3160" s="6">
        <f t="shared" si="581"/>
        <v>40945</v>
      </c>
      <c r="Y3160">
        <f t="shared" ca="1" si="582"/>
        <v>1.75</v>
      </c>
      <c r="Z3160">
        <f t="shared" ca="1" si="583"/>
        <v>0.25</v>
      </c>
      <c r="AA3160">
        <f t="shared" ca="1" si="584"/>
        <v>0.36599999999999999</v>
      </c>
      <c r="AB3160">
        <f t="shared" ca="1" si="585"/>
        <v>1</v>
      </c>
      <c r="AC3160">
        <f t="shared" ca="1" si="586"/>
        <v>0.5</v>
      </c>
      <c r="AD3160">
        <f t="shared" ca="1" si="587"/>
        <v>0.75</v>
      </c>
      <c r="AE3160">
        <f t="shared" ca="1" si="588"/>
        <v>0.49969999999999998</v>
      </c>
      <c r="AF3160">
        <f t="shared" ca="1" si="589"/>
        <v>0.4955</v>
      </c>
      <c r="AG3160">
        <f t="shared" ca="1" si="590"/>
        <v>0</v>
      </c>
    </row>
    <row r="3161" spans="3:33" x14ac:dyDescent="0.3">
      <c r="C3161" s="1">
        <v>40946</v>
      </c>
      <c r="D3161">
        <v>1.75</v>
      </c>
      <c r="E3161" s="1">
        <v>40946</v>
      </c>
      <c r="F3161">
        <v>0.25</v>
      </c>
      <c r="G3161" s="1">
        <v>40946</v>
      </c>
      <c r="H3161">
        <v>0.36699999999999999</v>
      </c>
      <c r="I3161" s="1">
        <v>40946</v>
      </c>
      <c r="J3161">
        <v>1</v>
      </c>
      <c r="L3161" s="1">
        <v>40946</v>
      </c>
      <c r="M3161">
        <v>0.5</v>
      </c>
      <c r="O3161">
        <f t="shared" si="580"/>
        <v>0.75</v>
      </c>
      <c r="P3161" s="1">
        <v>40946</v>
      </c>
      <c r="Q3161">
        <v>0.49890000000000001</v>
      </c>
      <c r="R3161" s="1">
        <v>40946</v>
      </c>
      <c r="S3161">
        <v>0.50090000000000001</v>
      </c>
      <c r="U3161" s="9">
        <f t="shared" si="579"/>
        <v>0</v>
      </c>
      <c r="X3161" s="6">
        <f t="shared" si="581"/>
        <v>40946</v>
      </c>
      <c r="Y3161">
        <f t="shared" ca="1" si="582"/>
        <v>1.75</v>
      </c>
      <c r="Z3161">
        <f t="shared" ca="1" si="583"/>
        <v>0.25</v>
      </c>
      <c r="AA3161">
        <f t="shared" ca="1" si="584"/>
        <v>0.36699999999999999</v>
      </c>
      <c r="AB3161">
        <f t="shared" ca="1" si="585"/>
        <v>1</v>
      </c>
      <c r="AC3161">
        <f t="shared" ca="1" si="586"/>
        <v>0.5</v>
      </c>
      <c r="AD3161">
        <f t="shared" ca="1" si="587"/>
        <v>0.75</v>
      </c>
      <c r="AE3161">
        <f t="shared" ca="1" si="588"/>
        <v>0.49890000000000001</v>
      </c>
      <c r="AF3161">
        <f t="shared" ca="1" si="589"/>
        <v>0.50090000000000001</v>
      </c>
      <c r="AG3161">
        <f t="shared" ca="1" si="590"/>
        <v>0</v>
      </c>
    </row>
    <row r="3162" spans="3:33" x14ac:dyDescent="0.3">
      <c r="C3162" s="1">
        <v>40947</v>
      </c>
      <c r="D3162">
        <v>1.75</v>
      </c>
      <c r="E3162" s="1">
        <v>40947</v>
      </c>
      <c r="F3162">
        <v>0.25</v>
      </c>
      <c r="G3162" s="1">
        <v>40947</v>
      </c>
      <c r="H3162">
        <v>0.36199999999999999</v>
      </c>
      <c r="I3162" s="1">
        <v>40947</v>
      </c>
      <c r="J3162">
        <v>1</v>
      </c>
      <c r="L3162" s="1">
        <v>40947</v>
      </c>
      <c r="M3162">
        <v>0.5</v>
      </c>
      <c r="O3162">
        <f t="shared" si="580"/>
        <v>0.75</v>
      </c>
      <c r="P3162" s="1">
        <v>40947</v>
      </c>
      <c r="Q3162">
        <v>0.49809999999999999</v>
      </c>
      <c r="R3162" s="1">
        <v>40947</v>
      </c>
      <c r="S3162">
        <v>0.49880000000000002</v>
      </c>
      <c r="U3162" s="9">
        <f t="shared" si="579"/>
        <v>0</v>
      </c>
      <c r="X3162" s="6">
        <f t="shared" si="581"/>
        <v>40947</v>
      </c>
      <c r="Y3162">
        <f t="shared" ca="1" si="582"/>
        <v>1.75</v>
      </c>
      <c r="Z3162">
        <f t="shared" ca="1" si="583"/>
        <v>0.25</v>
      </c>
      <c r="AA3162">
        <f t="shared" ca="1" si="584"/>
        <v>0.36199999999999999</v>
      </c>
      <c r="AB3162">
        <f t="shared" ca="1" si="585"/>
        <v>1</v>
      </c>
      <c r="AC3162">
        <f t="shared" ca="1" si="586"/>
        <v>0.5</v>
      </c>
      <c r="AD3162">
        <f t="shared" ca="1" si="587"/>
        <v>0.75</v>
      </c>
      <c r="AE3162">
        <f t="shared" ca="1" si="588"/>
        <v>0.49809999999999999</v>
      </c>
      <c r="AF3162">
        <f t="shared" ca="1" si="589"/>
        <v>0.49880000000000002</v>
      </c>
      <c r="AG3162">
        <f t="shared" ca="1" si="590"/>
        <v>0</v>
      </c>
    </row>
    <row r="3163" spans="3:33" x14ac:dyDescent="0.3">
      <c r="C3163" s="1">
        <v>40948</v>
      </c>
      <c r="D3163">
        <v>1.75</v>
      </c>
      <c r="E3163" s="1">
        <v>40948</v>
      </c>
      <c r="F3163">
        <v>0.25</v>
      </c>
      <c r="G3163" s="1">
        <v>40948</v>
      </c>
      <c r="H3163">
        <v>0.36699999999999999</v>
      </c>
      <c r="I3163" s="1">
        <v>40948</v>
      </c>
      <c r="J3163">
        <v>1</v>
      </c>
      <c r="L3163" s="1">
        <v>40948</v>
      </c>
      <c r="M3163">
        <v>0.5</v>
      </c>
      <c r="O3163">
        <f t="shared" si="580"/>
        <v>0.75</v>
      </c>
      <c r="P3163" s="1">
        <v>40948</v>
      </c>
      <c r="Q3163">
        <v>0.50370000000000004</v>
      </c>
      <c r="R3163" s="1">
        <v>40948</v>
      </c>
      <c r="S3163">
        <v>0.50280000000000002</v>
      </c>
      <c r="U3163" s="9">
        <f t="shared" si="579"/>
        <v>0</v>
      </c>
      <c r="X3163" s="6">
        <f t="shared" si="581"/>
        <v>40948</v>
      </c>
      <c r="Y3163">
        <f t="shared" ca="1" si="582"/>
        <v>1.75</v>
      </c>
      <c r="Z3163">
        <f t="shared" ca="1" si="583"/>
        <v>0.25</v>
      </c>
      <c r="AA3163">
        <f t="shared" ca="1" si="584"/>
        <v>0.36699999999999999</v>
      </c>
      <c r="AB3163">
        <f t="shared" ca="1" si="585"/>
        <v>1</v>
      </c>
      <c r="AC3163">
        <f t="shared" ca="1" si="586"/>
        <v>0.5</v>
      </c>
      <c r="AD3163">
        <f t="shared" ca="1" si="587"/>
        <v>0.75</v>
      </c>
      <c r="AE3163">
        <f t="shared" ca="1" si="588"/>
        <v>0.50370000000000004</v>
      </c>
      <c r="AF3163">
        <f t="shared" ca="1" si="589"/>
        <v>0.50280000000000002</v>
      </c>
      <c r="AG3163">
        <f t="shared" ca="1" si="590"/>
        <v>0</v>
      </c>
    </row>
    <row r="3164" spans="3:33" x14ac:dyDescent="0.3">
      <c r="C3164" s="1">
        <v>40949</v>
      </c>
      <c r="D3164">
        <v>1.75</v>
      </c>
      <c r="E3164" s="1">
        <v>40949</v>
      </c>
      <c r="F3164">
        <v>0.25</v>
      </c>
      <c r="G3164" s="1">
        <v>40949</v>
      </c>
      <c r="H3164">
        <v>0.36199999999999999</v>
      </c>
      <c r="I3164" s="1">
        <v>40949</v>
      </c>
      <c r="J3164">
        <v>1</v>
      </c>
      <c r="L3164" s="1">
        <v>40949</v>
      </c>
      <c r="M3164">
        <v>0.5</v>
      </c>
      <c r="O3164">
        <f t="shared" si="580"/>
        <v>0.75</v>
      </c>
      <c r="P3164" s="1">
        <v>40949</v>
      </c>
      <c r="Q3164">
        <v>0.49680000000000002</v>
      </c>
      <c r="R3164" s="1">
        <v>40949</v>
      </c>
      <c r="S3164">
        <v>0.49340000000000001</v>
      </c>
      <c r="U3164" s="9">
        <f t="shared" si="579"/>
        <v>0</v>
      </c>
      <c r="X3164" s="6">
        <f t="shared" si="581"/>
        <v>40949</v>
      </c>
      <c r="Y3164">
        <f t="shared" ca="1" si="582"/>
        <v>1.75</v>
      </c>
      <c r="Z3164">
        <f t="shared" ca="1" si="583"/>
        <v>0.25</v>
      </c>
      <c r="AA3164">
        <f t="shared" ca="1" si="584"/>
        <v>0.36199999999999999</v>
      </c>
      <c r="AB3164">
        <f t="shared" ca="1" si="585"/>
        <v>1</v>
      </c>
      <c r="AC3164">
        <f t="shared" ca="1" si="586"/>
        <v>0.5</v>
      </c>
      <c r="AD3164">
        <f t="shared" ca="1" si="587"/>
        <v>0.75</v>
      </c>
      <c r="AE3164">
        <f t="shared" ca="1" si="588"/>
        <v>0.49680000000000002</v>
      </c>
      <c r="AF3164">
        <f t="shared" ca="1" si="589"/>
        <v>0.49340000000000001</v>
      </c>
      <c r="AG3164">
        <f t="shared" ca="1" si="590"/>
        <v>0</v>
      </c>
    </row>
    <row r="3165" spans="3:33" x14ac:dyDescent="0.3">
      <c r="C3165" s="1">
        <v>40952</v>
      </c>
      <c r="D3165">
        <v>1.75</v>
      </c>
      <c r="E3165" s="1">
        <v>40952</v>
      </c>
      <c r="F3165">
        <v>0.25</v>
      </c>
      <c r="G3165" s="1">
        <v>40952</v>
      </c>
      <c r="H3165">
        <v>0.36399999999999999</v>
      </c>
      <c r="I3165" s="1">
        <v>40952</v>
      </c>
      <c r="J3165">
        <v>1</v>
      </c>
      <c r="L3165" s="1">
        <v>40952</v>
      </c>
      <c r="M3165">
        <v>0.5</v>
      </c>
      <c r="O3165">
        <f t="shared" si="580"/>
        <v>0.75</v>
      </c>
      <c r="P3165" s="1">
        <v>40952</v>
      </c>
      <c r="Q3165">
        <v>0.49199999999999999</v>
      </c>
      <c r="R3165" s="1">
        <v>40952</v>
      </c>
      <c r="S3165">
        <v>0.49199999999999999</v>
      </c>
      <c r="U3165" s="9">
        <f t="shared" si="579"/>
        <v>0</v>
      </c>
      <c r="X3165" s="6">
        <f t="shared" si="581"/>
        <v>40952</v>
      </c>
      <c r="Y3165">
        <f t="shared" ca="1" si="582"/>
        <v>1.75</v>
      </c>
      <c r="Z3165">
        <f t="shared" ca="1" si="583"/>
        <v>0.25</v>
      </c>
      <c r="AA3165">
        <f t="shared" ca="1" si="584"/>
        <v>0.36399999999999999</v>
      </c>
      <c r="AB3165">
        <f t="shared" ca="1" si="585"/>
        <v>1</v>
      </c>
      <c r="AC3165">
        <f t="shared" ca="1" si="586"/>
        <v>0.5</v>
      </c>
      <c r="AD3165">
        <f t="shared" ca="1" si="587"/>
        <v>0.75</v>
      </c>
      <c r="AE3165">
        <f t="shared" ca="1" si="588"/>
        <v>0.49199999999999999</v>
      </c>
      <c r="AF3165">
        <f t="shared" ca="1" si="589"/>
        <v>0.49199999999999999</v>
      </c>
      <c r="AG3165">
        <f t="shared" ca="1" si="590"/>
        <v>0</v>
      </c>
    </row>
    <row r="3166" spans="3:33" x14ac:dyDescent="0.3">
      <c r="C3166" s="1">
        <v>40953</v>
      </c>
      <c r="D3166">
        <v>1.75</v>
      </c>
      <c r="E3166" s="1">
        <v>40953</v>
      </c>
      <c r="F3166">
        <v>0.25</v>
      </c>
      <c r="G3166" s="1">
        <v>40953</v>
      </c>
      <c r="H3166">
        <v>0.371</v>
      </c>
      <c r="I3166" s="1">
        <v>40953</v>
      </c>
      <c r="J3166">
        <v>1</v>
      </c>
      <c r="L3166" s="1">
        <v>40953</v>
      </c>
      <c r="M3166">
        <v>0.5</v>
      </c>
      <c r="O3166">
        <f t="shared" si="580"/>
        <v>0.75</v>
      </c>
      <c r="P3166" s="1">
        <v>40953</v>
      </c>
      <c r="Q3166">
        <v>0.49469999999999997</v>
      </c>
      <c r="R3166" s="1">
        <v>40953</v>
      </c>
      <c r="S3166">
        <v>0.49159999999999998</v>
      </c>
      <c r="U3166" s="9">
        <f t="shared" si="579"/>
        <v>0</v>
      </c>
      <c r="X3166" s="6">
        <f t="shared" si="581"/>
        <v>40953</v>
      </c>
      <c r="Y3166">
        <f t="shared" ca="1" si="582"/>
        <v>1.75</v>
      </c>
      <c r="Z3166">
        <f t="shared" ca="1" si="583"/>
        <v>0.25</v>
      </c>
      <c r="AA3166">
        <f t="shared" ca="1" si="584"/>
        <v>0.371</v>
      </c>
      <c r="AB3166">
        <f t="shared" ca="1" si="585"/>
        <v>1</v>
      </c>
      <c r="AC3166">
        <f t="shared" ca="1" si="586"/>
        <v>0.5</v>
      </c>
      <c r="AD3166">
        <f t="shared" ca="1" si="587"/>
        <v>0.75</v>
      </c>
      <c r="AE3166">
        <f t="shared" ca="1" si="588"/>
        <v>0.49469999999999997</v>
      </c>
      <c r="AF3166">
        <f t="shared" ca="1" si="589"/>
        <v>0.49159999999999998</v>
      </c>
      <c r="AG3166">
        <f t="shared" ca="1" si="590"/>
        <v>0</v>
      </c>
    </row>
    <row r="3167" spans="3:33" x14ac:dyDescent="0.3">
      <c r="C3167" s="1">
        <v>40954</v>
      </c>
      <c r="D3167">
        <v>1.75</v>
      </c>
      <c r="E3167" s="1">
        <v>40954</v>
      </c>
      <c r="F3167">
        <v>0.25</v>
      </c>
      <c r="G3167" s="1">
        <v>40954</v>
      </c>
      <c r="H3167">
        <v>0.371</v>
      </c>
      <c r="I3167" s="1">
        <v>40954</v>
      </c>
      <c r="J3167">
        <v>1</v>
      </c>
      <c r="L3167" s="1">
        <v>40954</v>
      </c>
      <c r="M3167">
        <v>0.5</v>
      </c>
      <c r="O3167">
        <f t="shared" si="580"/>
        <v>0.75</v>
      </c>
      <c r="P3167" s="1">
        <v>40954</v>
      </c>
      <c r="Q3167">
        <v>0.51039999999999996</v>
      </c>
      <c r="R3167" s="1">
        <v>40954</v>
      </c>
      <c r="S3167">
        <v>0.47049999999999997</v>
      </c>
      <c r="U3167" s="9">
        <f t="shared" ref="U3167:U3230" si="591">M3167-0.5</f>
        <v>0</v>
      </c>
      <c r="X3167" s="6">
        <f t="shared" si="581"/>
        <v>40954</v>
      </c>
      <c r="Y3167">
        <f t="shared" ca="1" si="582"/>
        <v>1.75</v>
      </c>
      <c r="Z3167">
        <f t="shared" ca="1" si="583"/>
        <v>0.25</v>
      </c>
      <c r="AA3167">
        <f t="shared" ca="1" si="584"/>
        <v>0.371</v>
      </c>
      <c r="AB3167">
        <f t="shared" ca="1" si="585"/>
        <v>1</v>
      </c>
      <c r="AC3167">
        <f t="shared" ca="1" si="586"/>
        <v>0.5</v>
      </c>
      <c r="AD3167">
        <f t="shared" ca="1" si="587"/>
        <v>0.75</v>
      </c>
      <c r="AE3167">
        <f t="shared" ca="1" si="588"/>
        <v>0.51039999999999996</v>
      </c>
      <c r="AF3167">
        <f t="shared" ca="1" si="589"/>
        <v>0.47049999999999997</v>
      </c>
      <c r="AG3167">
        <f t="shared" ca="1" si="590"/>
        <v>0</v>
      </c>
    </row>
    <row r="3168" spans="3:33" x14ac:dyDescent="0.3">
      <c r="C3168" s="1">
        <v>40955</v>
      </c>
      <c r="D3168">
        <v>1.75</v>
      </c>
      <c r="E3168" s="1">
        <v>40955</v>
      </c>
      <c r="F3168">
        <v>0.25</v>
      </c>
      <c r="G3168" s="1">
        <v>40955</v>
      </c>
      <c r="H3168">
        <v>0.371</v>
      </c>
      <c r="I3168" s="1">
        <v>40955</v>
      </c>
      <c r="J3168">
        <v>1</v>
      </c>
      <c r="L3168" s="1">
        <v>40955</v>
      </c>
      <c r="M3168">
        <v>0.5</v>
      </c>
      <c r="O3168">
        <f t="shared" si="580"/>
        <v>0.75</v>
      </c>
      <c r="P3168" s="1">
        <v>40955</v>
      </c>
      <c r="Q3168">
        <v>0.50149999999999995</v>
      </c>
      <c r="R3168" s="1">
        <v>40955</v>
      </c>
      <c r="S3168">
        <v>0.47589999999999999</v>
      </c>
      <c r="U3168" s="9">
        <f t="shared" si="591"/>
        <v>0</v>
      </c>
      <c r="X3168" s="6">
        <f t="shared" si="581"/>
        <v>40955</v>
      </c>
      <c r="Y3168">
        <f t="shared" ca="1" si="582"/>
        <v>1.75</v>
      </c>
      <c r="Z3168">
        <f t="shared" ca="1" si="583"/>
        <v>0.25</v>
      </c>
      <c r="AA3168">
        <f t="shared" ca="1" si="584"/>
        <v>0.371</v>
      </c>
      <c r="AB3168">
        <f t="shared" ca="1" si="585"/>
        <v>1</v>
      </c>
      <c r="AC3168">
        <f t="shared" ca="1" si="586"/>
        <v>0.5</v>
      </c>
      <c r="AD3168">
        <f t="shared" ca="1" si="587"/>
        <v>0.75</v>
      </c>
      <c r="AE3168">
        <f t="shared" ca="1" si="588"/>
        <v>0.50149999999999995</v>
      </c>
      <c r="AF3168">
        <f t="shared" ca="1" si="589"/>
        <v>0.47589999999999999</v>
      </c>
      <c r="AG3168">
        <f t="shared" ca="1" si="590"/>
        <v>0</v>
      </c>
    </row>
    <row r="3169" spans="3:33" x14ac:dyDescent="0.3">
      <c r="C3169" s="1">
        <v>40956</v>
      </c>
      <c r="D3169">
        <v>1.75</v>
      </c>
      <c r="E3169" s="1">
        <v>40956</v>
      </c>
      <c r="F3169">
        <v>0.25</v>
      </c>
      <c r="G3169" s="1">
        <v>40956</v>
      </c>
      <c r="H3169">
        <v>0.36399999999999999</v>
      </c>
      <c r="I3169" s="1">
        <v>40956</v>
      </c>
      <c r="J3169">
        <v>1</v>
      </c>
      <c r="L3169" s="1">
        <v>40956</v>
      </c>
      <c r="M3169">
        <v>0.5</v>
      </c>
      <c r="O3169">
        <f t="shared" si="580"/>
        <v>0.75</v>
      </c>
      <c r="P3169" s="1">
        <v>40956</v>
      </c>
      <c r="Q3169">
        <v>0.4975</v>
      </c>
      <c r="R3169" s="1">
        <v>40956</v>
      </c>
      <c r="S3169">
        <v>0.4521</v>
      </c>
      <c r="U3169" s="9">
        <f t="shared" si="591"/>
        <v>0</v>
      </c>
      <c r="X3169" s="6">
        <f t="shared" si="581"/>
        <v>40956</v>
      </c>
      <c r="Y3169">
        <f t="shared" ca="1" si="582"/>
        <v>1.75</v>
      </c>
      <c r="Z3169">
        <f t="shared" ca="1" si="583"/>
        <v>0.25</v>
      </c>
      <c r="AA3169">
        <f t="shared" ca="1" si="584"/>
        <v>0.36399999999999999</v>
      </c>
      <c r="AB3169">
        <f t="shared" ca="1" si="585"/>
        <v>1</v>
      </c>
      <c r="AC3169">
        <f t="shared" ca="1" si="586"/>
        <v>0.5</v>
      </c>
      <c r="AD3169">
        <f t="shared" ca="1" si="587"/>
        <v>0.75</v>
      </c>
      <c r="AE3169">
        <f t="shared" ca="1" si="588"/>
        <v>0.4975</v>
      </c>
      <c r="AF3169">
        <f t="shared" ca="1" si="589"/>
        <v>0.4521</v>
      </c>
      <c r="AG3169">
        <f t="shared" ca="1" si="590"/>
        <v>0</v>
      </c>
    </row>
    <row r="3170" spans="3:33" x14ac:dyDescent="0.3">
      <c r="C3170" s="1">
        <v>40959</v>
      </c>
      <c r="D3170">
        <v>1.75</v>
      </c>
      <c r="E3170" s="1">
        <v>40959</v>
      </c>
      <c r="F3170">
        <v>0.25</v>
      </c>
      <c r="G3170" s="1">
        <v>40959</v>
      </c>
      <c r="H3170">
        <v>0.36</v>
      </c>
      <c r="I3170" s="1">
        <v>40959</v>
      </c>
      <c r="J3170">
        <v>1</v>
      </c>
      <c r="L3170" s="1">
        <v>40959</v>
      </c>
      <c r="M3170">
        <v>0.5</v>
      </c>
      <c r="O3170">
        <f t="shared" si="580"/>
        <v>0.75</v>
      </c>
      <c r="P3170" s="1">
        <v>40959</v>
      </c>
      <c r="Q3170">
        <v>0.50129999999999997</v>
      </c>
      <c r="R3170" s="1">
        <v>40959</v>
      </c>
      <c r="S3170">
        <v>0.47420000000000001</v>
      </c>
      <c r="U3170" s="9">
        <f t="shared" si="591"/>
        <v>0</v>
      </c>
      <c r="X3170" s="6">
        <f t="shared" si="581"/>
        <v>40959</v>
      </c>
      <c r="Y3170">
        <f t="shared" ca="1" si="582"/>
        <v>1.75</v>
      </c>
      <c r="Z3170">
        <f t="shared" ca="1" si="583"/>
        <v>0.25</v>
      </c>
      <c r="AA3170">
        <f t="shared" ca="1" si="584"/>
        <v>0.36</v>
      </c>
      <c r="AB3170">
        <f t="shared" ca="1" si="585"/>
        <v>1</v>
      </c>
      <c r="AC3170">
        <f t="shared" ca="1" si="586"/>
        <v>0.5</v>
      </c>
      <c r="AD3170">
        <f t="shared" ca="1" si="587"/>
        <v>0.75</v>
      </c>
      <c r="AE3170">
        <f t="shared" ca="1" si="588"/>
        <v>0.50129999999999997</v>
      </c>
      <c r="AF3170">
        <f t="shared" ca="1" si="589"/>
        <v>0.47420000000000001</v>
      </c>
      <c r="AG3170">
        <f t="shared" ca="1" si="590"/>
        <v>0</v>
      </c>
    </row>
    <row r="3171" spans="3:33" x14ac:dyDescent="0.3">
      <c r="C3171" s="1">
        <v>40960</v>
      </c>
      <c r="D3171">
        <v>1.75</v>
      </c>
      <c r="E3171" s="1">
        <v>40960</v>
      </c>
      <c r="F3171">
        <v>0.25</v>
      </c>
      <c r="G3171" s="1">
        <v>40960</v>
      </c>
      <c r="H3171">
        <v>0.36199999999999999</v>
      </c>
      <c r="I3171" s="1">
        <v>40960</v>
      </c>
      <c r="J3171">
        <v>1</v>
      </c>
      <c r="L3171" s="1">
        <v>40960</v>
      </c>
      <c r="M3171">
        <v>0.5</v>
      </c>
      <c r="O3171">
        <f t="shared" si="580"/>
        <v>0.75</v>
      </c>
      <c r="P3171" s="1">
        <v>40960</v>
      </c>
      <c r="Q3171">
        <v>0.49220000000000003</v>
      </c>
      <c r="R3171" s="1">
        <v>40960</v>
      </c>
      <c r="S3171">
        <v>0.47149999999999997</v>
      </c>
      <c r="U3171" s="9">
        <f t="shared" si="591"/>
        <v>0</v>
      </c>
      <c r="X3171" s="6">
        <f t="shared" si="581"/>
        <v>40960</v>
      </c>
      <c r="Y3171">
        <f t="shared" ca="1" si="582"/>
        <v>1.75</v>
      </c>
      <c r="Z3171">
        <f t="shared" ca="1" si="583"/>
        <v>0.25</v>
      </c>
      <c r="AA3171">
        <f t="shared" ca="1" si="584"/>
        <v>0.36199999999999999</v>
      </c>
      <c r="AB3171">
        <f t="shared" ca="1" si="585"/>
        <v>1</v>
      </c>
      <c r="AC3171">
        <f t="shared" ca="1" si="586"/>
        <v>0.5</v>
      </c>
      <c r="AD3171">
        <f t="shared" ca="1" si="587"/>
        <v>0.75</v>
      </c>
      <c r="AE3171">
        <f t="shared" ca="1" si="588"/>
        <v>0.49220000000000003</v>
      </c>
      <c r="AF3171">
        <f t="shared" ca="1" si="589"/>
        <v>0.47149999999999997</v>
      </c>
      <c r="AG3171">
        <f t="shared" ca="1" si="590"/>
        <v>0</v>
      </c>
    </row>
    <row r="3172" spans="3:33" x14ac:dyDescent="0.3">
      <c r="C3172" s="1">
        <v>40961</v>
      </c>
      <c r="D3172">
        <v>1.75</v>
      </c>
      <c r="E3172" s="1">
        <v>40961</v>
      </c>
      <c r="F3172">
        <v>0.25</v>
      </c>
      <c r="G3172" s="1">
        <v>40961</v>
      </c>
      <c r="H3172">
        <v>0.35899999999999999</v>
      </c>
      <c r="I3172" s="1">
        <v>40961</v>
      </c>
      <c r="J3172">
        <v>1</v>
      </c>
      <c r="L3172" s="1">
        <v>40961</v>
      </c>
      <c r="M3172">
        <v>0.5</v>
      </c>
      <c r="O3172">
        <f t="shared" si="580"/>
        <v>0.75</v>
      </c>
      <c r="P3172" s="1">
        <v>40961</v>
      </c>
      <c r="Q3172">
        <v>0.49569999999999997</v>
      </c>
      <c r="R3172" s="1">
        <v>40961</v>
      </c>
      <c r="S3172">
        <v>0.43980000000000002</v>
      </c>
      <c r="U3172" s="9">
        <f t="shared" si="591"/>
        <v>0</v>
      </c>
      <c r="X3172" s="6">
        <f t="shared" si="581"/>
        <v>40961</v>
      </c>
      <c r="Y3172">
        <f t="shared" ca="1" si="582"/>
        <v>1.75</v>
      </c>
      <c r="Z3172">
        <f t="shared" ca="1" si="583"/>
        <v>0.25</v>
      </c>
      <c r="AA3172">
        <f t="shared" ca="1" si="584"/>
        <v>0.35899999999999999</v>
      </c>
      <c r="AB3172">
        <f t="shared" ca="1" si="585"/>
        <v>1</v>
      </c>
      <c r="AC3172">
        <f t="shared" ca="1" si="586"/>
        <v>0.5</v>
      </c>
      <c r="AD3172">
        <f t="shared" ca="1" si="587"/>
        <v>0.75</v>
      </c>
      <c r="AE3172">
        <f t="shared" ca="1" si="588"/>
        <v>0.49569999999999997</v>
      </c>
      <c r="AF3172">
        <f t="shared" ca="1" si="589"/>
        <v>0.43980000000000002</v>
      </c>
      <c r="AG3172">
        <f t="shared" ca="1" si="590"/>
        <v>0</v>
      </c>
    </row>
    <row r="3173" spans="3:33" x14ac:dyDescent="0.3">
      <c r="C3173" s="1">
        <v>40962</v>
      </c>
      <c r="D3173">
        <v>1.75</v>
      </c>
      <c r="E3173" s="1">
        <v>40962</v>
      </c>
      <c r="F3173">
        <v>0.25</v>
      </c>
      <c r="G3173" s="1">
        <v>40962</v>
      </c>
      <c r="H3173">
        <v>0.36399999999999999</v>
      </c>
      <c r="I3173" s="1">
        <v>40962</v>
      </c>
      <c r="J3173">
        <v>1</v>
      </c>
      <c r="L3173" s="1">
        <v>40962</v>
      </c>
      <c r="M3173">
        <v>0.5</v>
      </c>
      <c r="O3173">
        <f t="shared" si="580"/>
        <v>0.75</v>
      </c>
      <c r="P3173" s="1">
        <v>40962</v>
      </c>
      <c r="Q3173">
        <v>0.50039999999999996</v>
      </c>
      <c r="R3173" s="1">
        <v>40962</v>
      </c>
      <c r="S3173">
        <v>0.4627</v>
      </c>
      <c r="U3173" s="9">
        <f t="shared" si="591"/>
        <v>0</v>
      </c>
      <c r="X3173" s="6">
        <f t="shared" si="581"/>
        <v>40962</v>
      </c>
      <c r="Y3173">
        <f t="shared" ca="1" si="582"/>
        <v>1.75</v>
      </c>
      <c r="Z3173">
        <f t="shared" ca="1" si="583"/>
        <v>0.25</v>
      </c>
      <c r="AA3173">
        <f t="shared" ca="1" si="584"/>
        <v>0.36399999999999999</v>
      </c>
      <c r="AB3173">
        <f t="shared" ca="1" si="585"/>
        <v>1</v>
      </c>
      <c r="AC3173">
        <f t="shared" ca="1" si="586"/>
        <v>0.5</v>
      </c>
      <c r="AD3173">
        <f t="shared" ca="1" si="587"/>
        <v>0.75</v>
      </c>
      <c r="AE3173">
        <f t="shared" ca="1" si="588"/>
        <v>0.50039999999999996</v>
      </c>
      <c r="AF3173">
        <f t="shared" ca="1" si="589"/>
        <v>0.4627</v>
      </c>
      <c r="AG3173">
        <f t="shared" ca="1" si="590"/>
        <v>0</v>
      </c>
    </row>
    <row r="3174" spans="3:33" x14ac:dyDescent="0.3">
      <c r="C3174" s="1">
        <v>40963</v>
      </c>
      <c r="D3174">
        <v>1.75</v>
      </c>
      <c r="E3174" s="1">
        <v>40963</v>
      </c>
      <c r="F3174">
        <v>0.25</v>
      </c>
      <c r="G3174" s="1">
        <v>40963</v>
      </c>
      <c r="H3174">
        <v>0.36799999999999999</v>
      </c>
      <c r="I3174" s="1">
        <v>40963</v>
      </c>
      <c r="J3174">
        <v>1</v>
      </c>
      <c r="L3174" s="1">
        <v>40963</v>
      </c>
      <c r="M3174">
        <v>0.5</v>
      </c>
      <c r="O3174">
        <f t="shared" si="580"/>
        <v>0.75</v>
      </c>
      <c r="P3174" s="1">
        <v>40963</v>
      </c>
      <c r="Q3174">
        <v>0.49709999999999999</v>
      </c>
      <c r="R3174" s="1">
        <v>40963</v>
      </c>
      <c r="S3174">
        <v>0.48280000000000001</v>
      </c>
      <c r="U3174" s="9">
        <f t="shared" si="591"/>
        <v>0</v>
      </c>
      <c r="X3174" s="6">
        <f t="shared" si="581"/>
        <v>40963</v>
      </c>
      <c r="Y3174">
        <f t="shared" ca="1" si="582"/>
        <v>1.75</v>
      </c>
      <c r="Z3174">
        <f t="shared" ca="1" si="583"/>
        <v>0.25</v>
      </c>
      <c r="AA3174">
        <f t="shared" ca="1" si="584"/>
        <v>0.36799999999999999</v>
      </c>
      <c r="AB3174">
        <f t="shared" ca="1" si="585"/>
        <v>1</v>
      </c>
      <c r="AC3174">
        <f t="shared" ca="1" si="586"/>
        <v>0.5</v>
      </c>
      <c r="AD3174">
        <f t="shared" ca="1" si="587"/>
        <v>0.75</v>
      </c>
      <c r="AE3174">
        <f t="shared" ca="1" si="588"/>
        <v>0.49709999999999999</v>
      </c>
      <c r="AF3174">
        <f t="shared" ca="1" si="589"/>
        <v>0.48280000000000001</v>
      </c>
      <c r="AG3174">
        <f t="shared" ca="1" si="590"/>
        <v>0</v>
      </c>
    </row>
    <row r="3175" spans="3:33" x14ac:dyDescent="0.3">
      <c r="C3175" s="1">
        <v>40966</v>
      </c>
      <c r="D3175">
        <v>1.75</v>
      </c>
      <c r="E3175" s="1">
        <v>40966</v>
      </c>
      <c r="F3175">
        <v>0.25</v>
      </c>
      <c r="G3175" s="1">
        <v>40966</v>
      </c>
      <c r="H3175">
        <v>0.36</v>
      </c>
      <c r="I3175" s="1">
        <v>40966</v>
      </c>
      <c r="J3175">
        <v>1</v>
      </c>
      <c r="L3175" s="1">
        <v>40966</v>
      </c>
      <c r="M3175">
        <v>0.5</v>
      </c>
      <c r="O3175">
        <f t="shared" si="580"/>
        <v>0.75</v>
      </c>
      <c r="P3175" s="1">
        <v>40966</v>
      </c>
      <c r="Q3175">
        <v>0.498</v>
      </c>
      <c r="R3175" s="1">
        <v>40966</v>
      </c>
      <c r="S3175">
        <v>0.47810000000000002</v>
      </c>
      <c r="U3175" s="9">
        <f t="shared" si="591"/>
        <v>0</v>
      </c>
      <c r="X3175" s="6">
        <f t="shared" si="581"/>
        <v>40966</v>
      </c>
      <c r="Y3175">
        <f t="shared" ca="1" si="582"/>
        <v>1.75</v>
      </c>
      <c r="Z3175">
        <f t="shared" ca="1" si="583"/>
        <v>0.25</v>
      </c>
      <c r="AA3175">
        <f t="shared" ca="1" si="584"/>
        <v>0.36</v>
      </c>
      <c r="AB3175">
        <f t="shared" ca="1" si="585"/>
        <v>1</v>
      </c>
      <c r="AC3175">
        <f t="shared" ca="1" si="586"/>
        <v>0.5</v>
      </c>
      <c r="AD3175">
        <f t="shared" ca="1" si="587"/>
        <v>0.75</v>
      </c>
      <c r="AE3175">
        <f t="shared" ca="1" si="588"/>
        <v>0.498</v>
      </c>
      <c r="AF3175">
        <f t="shared" ca="1" si="589"/>
        <v>0.47810000000000002</v>
      </c>
      <c r="AG3175">
        <f t="shared" ca="1" si="590"/>
        <v>0</v>
      </c>
    </row>
    <row r="3176" spans="3:33" x14ac:dyDescent="0.3">
      <c r="C3176" s="1">
        <v>40967</v>
      </c>
      <c r="D3176">
        <v>1.75</v>
      </c>
      <c r="E3176" s="1">
        <v>40967</v>
      </c>
      <c r="F3176">
        <v>0.25</v>
      </c>
      <c r="G3176" s="1">
        <v>40967</v>
      </c>
      <c r="H3176">
        <v>0.36</v>
      </c>
      <c r="I3176" s="1">
        <v>40967</v>
      </c>
      <c r="J3176">
        <v>1</v>
      </c>
      <c r="L3176" s="1">
        <v>40967</v>
      </c>
      <c r="M3176">
        <v>0.5</v>
      </c>
      <c r="O3176">
        <f t="shared" si="580"/>
        <v>0.75</v>
      </c>
      <c r="P3176" s="1">
        <v>40967</v>
      </c>
      <c r="Q3176">
        <v>0.50170000000000003</v>
      </c>
      <c r="R3176" s="1">
        <v>40967</v>
      </c>
      <c r="S3176">
        <v>0.49930000000000002</v>
      </c>
      <c r="U3176" s="9">
        <f t="shared" si="591"/>
        <v>0</v>
      </c>
      <c r="X3176" s="6">
        <f t="shared" si="581"/>
        <v>40967</v>
      </c>
      <c r="Y3176">
        <f t="shared" ca="1" si="582"/>
        <v>1.75</v>
      </c>
      <c r="Z3176">
        <f t="shared" ca="1" si="583"/>
        <v>0.25</v>
      </c>
      <c r="AA3176">
        <f t="shared" ca="1" si="584"/>
        <v>0.36</v>
      </c>
      <c r="AB3176">
        <f t="shared" ca="1" si="585"/>
        <v>1</v>
      </c>
      <c r="AC3176">
        <f t="shared" ca="1" si="586"/>
        <v>0.5</v>
      </c>
      <c r="AD3176">
        <f t="shared" ca="1" si="587"/>
        <v>0.75</v>
      </c>
      <c r="AE3176">
        <f t="shared" ca="1" si="588"/>
        <v>0.50170000000000003</v>
      </c>
      <c r="AF3176">
        <f t="shared" ca="1" si="589"/>
        <v>0.49930000000000002</v>
      </c>
      <c r="AG3176">
        <f t="shared" ca="1" si="590"/>
        <v>0</v>
      </c>
    </row>
    <row r="3177" spans="3:33" x14ac:dyDescent="0.3">
      <c r="C3177" s="1">
        <v>40968</v>
      </c>
      <c r="D3177">
        <v>1.75</v>
      </c>
      <c r="E3177" s="1">
        <v>40968</v>
      </c>
      <c r="F3177">
        <v>0.25</v>
      </c>
      <c r="G3177" s="1">
        <v>40968</v>
      </c>
      <c r="H3177">
        <v>0.374</v>
      </c>
      <c r="I3177" s="1">
        <v>40968</v>
      </c>
      <c r="J3177">
        <v>1</v>
      </c>
      <c r="L3177" s="1">
        <v>40968</v>
      </c>
      <c r="M3177">
        <v>0.5</v>
      </c>
      <c r="O3177">
        <f t="shared" si="580"/>
        <v>0.75</v>
      </c>
      <c r="P3177" s="1">
        <v>40968</v>
      </c>
      <c r="Q3177">
        <v>0.50470000000000004</v>
      </c>
      <c r="R3177" s="1">
        <v>40968</v>
      </c>
      <c r="S3177">
        <v>0.42920000000000003</v>
      </c>
      <c r="U3177" s="9">
        <f t="shared" si="591"/>
        <v>0</v>
      </c>
      <c r="X3177" s="6">
        <f t="shared" si="581"/>
        <v>40968</v>
      </c>
      <c r="Y3177">
        <f t="shared" ca="1" si="582"/>
        <v>1.75</v>
      </c>
      <c r="Z3177">
        <f t="shared" ca="1" si="583"/>
        <v>0.25</v>
      </c>
      <c r="AA3177">
        <f t="shared" ca="1" si="584"/>
        <v>0.374</v>
      </c>
      <c r="AB3177">
        <f t="shared" ca="1" si="585"/>
        <v>1</v>
      </c>
      <c r="AC3177">
        <f t="shared" ca="1" si="586"/>
        <v>0.5</v>
      </c>
      <c r="AD3177">
        <f t="shared" ca="1" si="587"/>
        <v>0.75</v>
      </c>
      <c r="AE3177">
        <f t="shared" ca="1" si="588"/>
        <v>0.50470000000000004</v>
      </c>
      <c r="AF3177">
        <f t="shared" ca="1" si="589"/>
        <v>0.42920000000000003</v>
      </c>
      <c r="AG3177">
        <f t="shared" ca="1" si="590"/>
        <v>0</v>
      </c>
    </row>
    <row r="3178" spans="3:33" x14ac:dyDescent="0.3">
      <c r="C3178" s="1">
        <v>40969</v>
      </c>
      <c r="D3178">
        <v>1.75</v>
      </c>
      <c r="E3178" s="1">
        <v>40969</v>
      </c>
      <c r="F3178">
        <v>0.25</v>
      </c>
      <c r="G3178" s="1">
        <v>40969</v>
      </c>
      <c r="H3178">
        <v>0.37</v>
      </c>
      <c r="I3178" s="1">
        <v>40969</v>
      </c>
      <c r="J3178">
        <v>1</v>
      </c>
      <c r="L3178" s="1">
        <v>40969</v>
      </c>
      <c r="M3178">
        <v>0.5</v>
      </c>
      <c r="O3178">
        <f t="shared" si="580"/>
        <v>0.75</v>
      </c>
      <c r="P3178" s="1">
        <v>40969</v>
      </c>
      <c r="Q3178">
        <v>0.50649999999999995</v>
      </c>
      <c r="R3178" s="1">
        <v>40969</v>
      </c>
      <c r="S3178">
        <v>0.4728</v>
      </c>
      <c r="U3178" s="9">
        <f t="shared" si="591"/>
        <v>0</v>
      </c>
      <c r="X3178" s="6">
        <f t="shared" si="581"/>
        <v>40969</v>
      </c>
      <c r="Y3178">
        <f t="shared" ca="1" si="582"/>
        <v>1.75</v>
      </c>
      <c r="Z3178">
        <f t="shared" ca="1" si="583"/>
        <v>0.25</v>
      </c>
      <c r="AA3178">
        <f t="shared" ca="1" si="584"/>
        <v>0.37</v>
      </c>
      <c r="AB3178">
        <f t="shared" ca="1" si="585"/>
        <v>1</v>
      </c>
      <c r="AC3178">
        <f t="shared" ca="1" si="586"/>
        <v>0.5</v>
      </c>
      <c r="AD3178">
        <f t="shared" ca="1" si="587"/>
        <v>0.75</v>
      </c>
      <c r="AE3178">
        <f t="shared" ca="1" si="588"/>
        <v>0.50649999999999995</v>
      </c>
      <c r="AF3178">
        <f t="shared" ca="1" si="589"/>
        <v>0.4728</v>
      </c>
      <c r="AG3178">
        <f t="shared" ca="1" si="590"/>
        <v>0</v>
      </c>
    </row>
    <row r="3179" spans="3:33" x14ac:dyDescent="0.3">
      <c r="C3179" s="1">
        <v>40970</v>
      </c>
      <c r="D3179">
        <v>1.75</v>
      </c>
      <c r="E3179" s="1">
        <v>40970</v>
      </c>
      <c r="F3179">
        <v>0.25</v>
      </c>
      <c r="G3179" s="1">
        <v>40970</v>
      </c>
      <c r="H3179">
        <v>0.36</v>
      </c>
      <c r="I3179" s="1">
        <v>40970</v>
      </c>
      <c r="J3179">
        <v>1</v>
      </c>
      <c r="L3179" s="1">
        <v>40970</v>
      </c>
      <c r="M3179">
        <v>0.5</v>
      </c>
      <c r="O3179">
        <f t="shared" si="580"/>
        <v>0.75</v>
      </c>
      <c r="P3179" s="1">
        <v>40970</v>
      </c>
      <c r="Q3179">
        <v>0.49459999999999998</v>
      </c>
      <c r="R3179" s="1">
        <v>40970</v>
      </c>
      <c r="S3179">
        <v>0.47670000000000001</v>
      </c>
      <c r="U3179" s="9">
        <f t="shared" si="591"/>
        <v>0</v>
      </c>
      <c r="X3179" s="6">
        <f t="shared" si="581"/>
        <v>40970</v>
      </c>
      <c r="Y3179">
        <f t="shared" ca="1" si="582"/>
        <v>1.75</v>
      </c>
      <c r="Z3179">
        <f t="shared" ca="1" si="583"/>
        <v>0.25</v>
      </c>
      <c r="AA3179">
        <f t="shared" ca="1" si="584"/>
        <v>0.36</v>
      </c>
      <c r="AB3179">
        <f t="shared" ca="1" si="585"/>
        <v>1</v>
      </c>
      <c r="AC3179">
        <f t="shared" ca="1" si="586"/>
        <v>0.5</v>
      </c>
      <c r="AD3179">
        <f t="shared" ca="1" si="587"/>
        <v>0.75</v>
      </c>
      <c r="AE3179">
        <f t="shared" ca="1" si="588"/>
        <v>0.49459999999999998</v>
      </c>
      <c r="AF3179">
        <f t="shared" ca="1" si="589"/>
        <v>0.47670000000000001</v>
      </c>
      <c r="AG3179">
        <f t="shared" ca="1" si="590"/>
        <v>0</v>
      </c>
    </row>
    <row r="3180" spans="3:33" x14ac:dyDescent="0.3">
      <c r="C3180" s="1">
        <v>40973</v>
      </c>
      <c r="D3180">
        <v>1.75</v>
      </c>
      <c r="E3180" s="1">
        <v>40973</v>
      </c>
      <c r="F3180">
        <v>0.25</v>
      </c>
      <c r="G3180" s="1">
        <v>40973</v>
      </c>
      <c r="H3180">
        <v>0.35099999999999998</v>
      </c>
      <c r="I3180" s="1">
        <v>40973</v>
      </c>
      <c r="J3180">
        <v>1</v>
      </c>
      <c r="L3180" s="1">
        <v>40973</v>
      </c>
      <c r="M3180">
        <v>0.5</v>
      </c>
      <c r="O3180">
        <f t="shared" si="580"/>
        <v>0.75</v>
      </c>
      <c r="P3180" s="1">
        <v>40973</v>
      </c>
      <c r="Q3180">
        <v>0.49840000000000001</v>
      </c>
      <c r="R3180" s="1">
        <v>40973</v>
      </c>
      <c r="S3180">
        <v>0.50519999999999998</v>
      </c>
      <c r="U3180" s="9">
        <f t="shared" si="591"/>
        <v>0</v>
      </c>
      <c r="X3180" s="6">
        <f t="shared" si="581"/>
        <v>40973</v>
      </c>
      <c r="Y3180">
        <f t="shared" ca="1" si="582"/>
        <v>1.75</v>
      </c>
      <c r="Z3180">
        <f t="shared" ca="1" si="583"/>
        <v>0.25</v>
      </c>
      <c r="AA3180">
        <f t="shared" ca="1" si="584"/>
        <v>0.35099999999999998</v>
      </c>
      <c r="AB3180">
        <f t="shared" ca="1" si="585"/>
        <v>1</v>
      </c>
      <c r="AC3180">
        <f t="shared" ca="1" si="586"/>
        <v>0.5</v>
      </c>
      <c r="AD3180">
        <f t="shared" ca="1" si="587"/>
        <v>0.75</v>
      </c>
      <c r="AE3180">
        <f t="shared" ca="1" si="588"/>
        <v>0.49840000000000001</v>
      </c>
      <c r="AF3180">
        <f t="shared" ca="1" si="589"/>
        <v>0.50519999999999998</v>
      </c>
      <c r="AG3180">
        <f t="shared" ca="1" si="590"/>
        <v>0</v>
      </c>
    </row>
    <row r="3181" spans="3:33" x14ac:dyDescent="0.3">
      <c r="C3181" s="1">
        <v>40974</v>
      </c>
      <c r="D3181">
        <v>1.75</v>
      </c>
      <c r="E3181" s="1">
        <v>40974</v>
      </c>
      <c r="F3181">
        <v>0.25</v>
      </c>
      <c r="G3181" s="1">
        <v>40974</v>
      </c>
      <c r="H3181">
        <v>0.34200000000000003</v>
      </c>
      <c r="I3181" s="1">
        <v>40974</v>
      </c>
      <c r="J3181">
        <v>1</v>
      </c>
      <c r="L3181" s="1">
        <v>40974</v>
      </c>
      <c r="M3181">
        <v>0.5</v>
      </c>
      <c r="O3181">
        <f t="shared" si="580"/>
        <v>0.75</v>
      </c>
      <c r="P3181" s="1">
        <v>40974</v>
      </c>
      <c r="Q3181">
        <v>0.49919999999999998</v>
      </c>
      <c r="R3181" s="1">
        <v>40974</v>
      </c>
      <c r="S3181">
        <v>0.50190000000000001</v>
      </c>
      <c r="U3181" s="9">
        <f t="shared" si="591"/>
        <v>0</v>
      </c>
      <c r="X3181" s="6">
        <f t="shared" si="581"/>
        <v>40974</v>
      </c>
      <c r="Y3181">
        <f t="shared" ca="1" si="582"/>
        <v>1.75</v>
      </c>
      <c r="Z3181">
        <f t="shared" ca="1" si="583"/>
        <v>0.25</v>
      </c>
      <c r="AA3181">
        <f t="shared" ca="1" si="584"/>
        <v>0.34200000000000003</v>
      </c>
      <c r="AB3181">
        <f t="shared" ca="1" si="585"/>
        <v>1</v>
      </c>
      <c r="AC3181">
        <f t="shared" ca="1" si="586"/>
        <v>0.5</v>
      </c>
      <c r="AD3181">
        <f t="shared" ca="1" si="587"/>
        <v>0.75</v>
      </c>
      <c r="AE3181">
        <f t="shared" ca="1" si="588"/>
        <v>0.49919999999999998</v>
      </c>
      <c r="AF3181">
        <f t="shared" ca="1" si="589"/>
        <v>0.50190000000000001</v>
      </c>
      <c r="AG3181">
        <f t="shared" ca="1" si="590"/>
        <v>0</v>
      </c>
    </row>
    <row r="3182" spans="3:33" x14ac:dyDescent="0.3">
      <c r="C3182" s="1">
        <v>40975</v>
      </c>
      <c r="D3182">
        <v>1.75</v>
      </c>
      <c r="E3182" s="1">
        <v>40975</v>
      </c>
      <c r="F3182">
        <v>0.25</v>
      </c>
      <c r="G3182" s="1">
        <v>40975</v>
      </c>
      <c r="H3182">
        <v>0.35499999999999998</v>
      </c>
      <c r="I3182" s="1">
        <v>40975</v>
      </c>
      <c r="J3182">
        <v>1</v>
      </c>
      <c r="L3182" s="1">
        <v>40975</v>
      </c>
      <c r="M3182">
        <v>0.5</v>
      </c>
      <c r="O3182">
        <f t="shared" si="580"/>
        <v>0.75</v>
      </c>
      <c r="P3182" s="1">
        <v>40975</v>
      </c>
      <c r="Q3182">
        <v>0.4924</v>
      </c>
      <c r="R3182" s="1">
        <v>40975</v>
      </c>
      <c r="S3182">
        <v>0.52739999999999998</v>
      </c>
      <c r="U3182" s="9">
        <f t="shared" si="591"/>
        <v>0</v>
      </c>
      <c r="X3182" s="6">
        <f t="shared" si="581"/>
        <v>40975</v>
      </c>
      <c r="Y3182">
        <f t="shared" ca="1" si="582"/>
        <v>1.75</v>
      </c>
      <c r="Z3182">
        <f t="shared" ca="1" si="583"/>
        <v>0.25</v>
      </c>
      <c r="AA3182">
        <f t="shared" ca="1" si="584"/>
        <v>0.35499999999999998</v>
      </c>
      <c r="AB3182">
        <f t="shared" ca="1" si="585"/>
        <v>1</v>
      </c>
      <c r="AC3182">
        <f t="shared" ca="1" si="586"/>
        <v>0.5</v>
      </c>
      <c r="AD3182">
        <f t="shared" ca="1" si="587"/>
        <v>0.75</v>
      </c>
      <c r="AE3182">
        <f t="shared" ca="1" si="588"/>
        <v>0.4924</v>
      </c>
      <c r="AF3182">
        <f t="shared" ca="1" si="589"/>
        <v>0.52739999999999998</v>
      </c>
      <c r="AG3182">
        <f t="shared" ca="1" si="590"/>
        <v>0</v>
      </c>
    </row>
    <row r="3183" spans="3:33" x14ac:dyDescent="0.3">
      <c r="C3183" s="1">
        <v>40976</v>
      </c>
      <c r="D3183">
        <v>1.75</v>
      </c>
      <c r="E3183" s="1">
        <v>40976</v>
      </c>
      <c r="F3183">
        <v>0.25</v>
      </c>
      <c r="G3183" s="1">
        <v>40976</v>
      </c>
      <c r="H3183">
        <v>0.35899999999999999</v>
      </c>
      <c r="I3183" s="1">
        <v>40976</v>
      </c>
      <c r="J3183">
        <v>1</v>
      </c>
      <c r="L3183" s="1">
        <v>40976</v>
      </c>
      <c r="M3183">
        <v>0.5</v>
      </c>
      <c r="O3183">
        <f t="shared" si="580"/>
        <v>0.75</v>
      </c>
      <c r="P3183" s="1">
        <v>40976</v>
      </c>
      <c r="Q3183">
        <v>0.47989999999999999</v>
      </c>
      <c r="R3183" s="1">
        <v>40976</v>
      </c>
      <c r="S3183">
        <v>0.48570000000000002</v>
      </c>
      <c r="U3183" s="9">
        <f t="shared" si="591"/>
        <v>0</v>
      </c>
      <c r="X3183" s="6">
        <f t="shared" si="581"/>
        <v>40976</v>
      </c>
      <c r="Y3183">
        <f t="shared" ca="1" si="582"/>
        <v>1.75</v>
      </c>
      <c r="Z3183">
        <f t="shared" ca="1" si="583"/>
        <v>0.25</v>
      </c>
      <c r="AA3183">
        <f t="shared" ca="1" si="584"/>
        <v>0.35899999999999999</v>
      </c>
      <c r="AB3183">
        <f t="shared" ca="1" si="585"/>
        <v>1</v>
      </c>
      <c r="AC3183">
        <f t="shared" ca="1" si="586"/>
        <v>0.5</v>
      </c>
      <c r="AD3183">
        <f t="shared" ca="1" si="587"/>
        <v>0.75</v>
      </c>
      <c r="AE3183">
        <f t="shared" ca="1" si="588"/>
        <v>0.47989999999999999</v>
      </c>
      <c r="AF3183">
        <f t="shared" ca="1" si="589"/>
        <v>0.48570000000000002</v>
      </c>
      <c r="AG3183">
        <f t="shared" ca="1" si="590"/>
        <v>0</v>
      </c>
    </row>
    <row r="3184" spans="3:33" x14ac:dyDescent="0.3">
      <c r="C3184" s="1">
        <v>40977</v>
      </c>
      <c r="D3184">
        <v>1.75</v>
      </c>
      <c r="E3184" s="1">
        <v>40977</v>
      </c>
      <c r="F3184">
        <v>0.25</v>
      </c>
      <c r="G3184" s="1">
        <v>40977</v>
      </c>
      <c r="H3184">
        <v>0.36199999999999999</v>
      </c>
      <c r="I3184" s="1">
        <v>40977</v>
      </c>
      <c r="J3184">
        <v>1</v>
      </c>
      <c r="L3184" s="1">
        <v>40977</v>
      </c>
      <c r="M3184">
        <v>0.5</v>
      </c>
      <c r="O3184">
        <f t="shared" si="580"/>
        <v>0.75</v>
      </c>
      <c r="P3184" s="1">
        <v>40977</v>
      </c>
      <c r="Q3184">
        <v>0.48199999999999998</v>
      </c>
      <c r="R3184" s="1">
        <v>40977</v>
      </c>
      <c r="S3184">
        <v>0.48359999999999997</v>
      </c>
      <c r="U3184" s="9">
        <f t="shared" si="591"/>
        <v>0</v>
      </c>
      <c r="X3184" s="6">
        <f t="shared" si="581"/>
        <v>40977</v>
      </c>
      <c r="Y3184">
        <f t="shared" ca="1" si="582"/>
        <v>1.75</v>
      </c>
      <c r="Z3184">
        <f t="shared" ca="1" si="583"/>
        <v>0.25</v>
      </c>
      <c r="AA3184">
        <f t="shared" ca="1" si="584"/>
        <v>0.36199999999999999</v>
      </c>
      <c r="AB3184">
        <f t="shared" ca="1" si="585"/>
        <v>1</v>
      </c>
      <c r="AC3184">
        <f t="shared" ca="1" si="586"/>
        <v>0.5</v>
      </c>
      <c r="AD3184">
        <f t="shared" ca="1" si="587"/>
        <v>0.75</v>
      </c>
      <c r="AE3184">
        <f t="shared" ca="1" si="588"/>
        <v>0.48199999999999998</v>
      </c>
      <c r="AF3184">
        <f t="shared" ca="1" si="589"/>
        <v>0.48359999999999997</v>
      </c>
      <c r="AG3184">
        <f t="shared" ca="1" si="590"/>
        <v>0</v>
      </c>
    </row>
    <row r="3185" spans="3:33" x14ac:dyDescent="0.3">
      <c r="C3185" s="1">
        <v>40980</v>
      </c>
      <c r="D3185">
        <v>1.75</v>
      </c>
      <c r="E3185" s="1">
        <v>40980</v>
      </c>
      <c r="F3185">
        <v>0.25</v>
      </c>
      <c r="G3185" s="1">
        <v>40980</v>
      </c>
      <c r="H3185">
        <v>0.35499999999999998</v>
      </c>
      <c r="I3185" s="1">
        <v>40980</v>
      </c>
      <c r="J3185">
        <v>1</v>
      </c>
      <c r="L3185" s="1">
        <v>40980</v>
      </c>
      <c r="M3185">
        <v>0.5</v>
      </c>
      <c r="O3185">
        <f t="shared" si="580"/>
        <v>0.75</v>
      </c>
      <c r="P3185" s="1">
        <v>40980</v>
      </c>
      <c r="Q3185">
        <v>0.48299999999999998</v>
      </c>
      <c r="R3185" s="1">
        <v>40980</v>
      </c>
      <c r="S3185">
        <v>0.503</v>
      </c>
      <c r="U3185" s="9">
        <f t="shared" si="591"/>
        <v>0</v>
      </c>
      <c r="X3185" s="6">
        <f t="shared" si="581"/>
        <v>40980</v>
      </c>
      <c r="Y3185">
        <f t="shared" ca="1" si="582"/>
        <v>1.75</v>
      </c>
      <c r="Z3185">
        <f t="shared" ca="1" si="583"/>
        <v>0.25</v>
      </c>
      <c r="AA3185">
        <f t="shared" ca="1" si="584"/>
        <v>0.35499999999999998</v>
      </c>
      <c r="AB3185">
        <f t="shared" ca="1" si="585"/>
        <v>1</v>
      </c>
      <c r="AC3185">
        <f t="shared" ca="1" si="586"/>
        <v>0.5</v>
      </c>
      <c r="AD3185">
        <f t="shared" ca="1" si="587"/>
        <v>0.75</v>
      </c>
      <c r="AE3185">
        <f t="shared" ca="1" si="588"/>
        <v>0.48299999999999998</v>
      </c>
      <c r="AF3185">
        <f t="shared" ca="1" si="589"/>
        <v>0.503</v>
      </c>
      <c r="AG3185">
        <f t="shared" ca="1" si="590"/>
        <v>0</v>
      </c>
    </row>
    <row r="3186" spans="3:33" x14ac:dyDescent="0.3">
      <c r="C3186" s="1">
        <v>40981</v>
      </c>
      <c r="D3186">
        <v>1.75</v>
      </c>
      <c r="E3186" s="1">
        <v>40981</v>
      </c>
      <c r="F3186">
        <v>0.25</v>
      </c>
      <c r="G3186" s="1">
        <v>40981</v>
      </c>
      <c r="H3186">
        <v>0.35499999999999998</v>
      </c>
      <c r="I3186" s="1">
        <v>40981</v>
      </c>
      <c r="J3186">
        <v>1</v>
      </c>
      <c r="L3186" s="1">
        <v>40981</v>
      </c>
      <c r="M3186">
        <v>0.5</v>
      </c>
      <c r="O3186">
        <f t="shared" si="580"/>
        <v>0.75</v>
      </c>
      <c r="P3186" s="1">
        <v>40981</v>
      </c>
      <c r="Q3186">
        <v>0.48599999999999999</v>
      </c>
      <c r="R3186" s="1">
        <v>40981</v>
      </c>
      <c r="S3186">
        <v>0.50480000000000003</v>
      </c>
      <c r="U3186" s="9">
        <f t="shared" si="591"/>
        <v>0</v>
      </c>
      <c r="X3186" s="6">
        <f t="shared" si="581"/>
        <v>40981</v>
      </c>
      <c r="Y3186">
        <f t="shared" ca="1" si="582"/>
        <v>1.75</v>
      </c>
      <c r="Z3186">
        <f t="shared" ca="1" si="583"/>
        <v>0.25</v>
      </c>
      <c r="AA3186">
        <f t="shared" ca="1" si="584"/>
        <v>0.35499999999999998</v>
      </c>
      <c r="AB3186">
        <f t="shared" ca="1" si="585"/>
        <v>1</v>
      </c>
      <c r="AC3186">
        <f t="shared" ca="1" si="586"/>
        <v>0.5</v>
      </c>
      <c r="AD3186">
        <f t="shared" ca="1" si="587"/>
        <v>0.75</v>
      </c>
      <c r="AE3186">
        <f t="shared" ca="1" si="588"/>
        <v>0.48599999999999999</v>
      </c>
      <c r="AF3186">
        <f t="shared" ca="1" si="589"/>
        <v>0.50480000000000003</v>
      </c>
      <c r="AG3186">
        <f t="shared" ca="1" si="590"/>
        <v>0</v>
      </c>
    </row>
    <row r="3187" spans="3:33" x14ac:dyDescent="0.3">
      <c r="C3187" s="1">
        <v>40982</v>
      </c>
      <c r="D3187">
        <v>1.75</v>
      </c>
      <c r="E3187" s="1">
        <v>40982</v>
      </c>
      <c r="F3187">
        <v>0.25</v>
      </c>
      <c r="G3187" s="1">
        <v>40982</v>
      </c>
      <c r="H3187">
        <v>0.36299999999999999</v>
      </c>
      <c r="I3187" s="1">
        <v>40982</v>
      </c>
      <c r="J3187">
        <v>1</v>
      </c>
      <c r="L3187" s="1">
        <v>40982</v>
      </c>
      <c r="M3187">
        <v>0.5</v>
      </c>
      <c r="O3187">
        <f t="shared" si="580"/>
        <v>0.75</v>
      </c>
      <c r="P3187" s="1">
        <v>40982</v>
      </c>
      <c r="Q3187">
        <v>0.47649999999999998</v>
      </c>
      <c r="R3187" s="1">
        <v>40982</v>
      </c>
      <c r="S3187">
        <v>0.49980000000000002</v>
      </c>
      <c r="U3187" s="9">
        <f t="shared" si="591"/>
        <v>0</v>
      </c>
      <c r="X3187" s="6">
        <f t="shared" si="581"/>
        <v>40982</v>
      </c>
      <c r="Y3187">
        <f t="shared" ca="1" si="582"/>
        <v>1.75</v>
      </c>
      <c r="Z3187">
        <f t="shared" ca="1" si="583"/>
        <v>0.25</v>
      </c>
      <c r="AA3187">
        <f t="shared" ca="1" si="584"/>
        <v>0.36299999999999999</v>
      </c>
      <c r="AB3187">
        <f t="shared" ca="1" si="585"/>
        <v>1</v>
      </c>
      <c r="AC3187">
        <f t="shared" ca="1" si="586"/>
        <v>0.5</v>
      </c>
      <c r="AD3187">
        <f t="shared" ca="1" si="587"/>
        <v>0.75</v>
      </c>
      <c r="AE3187">
        <f t="shared" ca="1" si="588"/>
        <v>0.47649999999999998</v>
      </c>
      <c r="AF3187">
        <f t="shared" ca="1" si="589"/>
        <v>0.49980000000000002</v>
      </c>
      <c r="AG3187">
        <f t="shared" ca="1" si="590"/>
        <v>0</v>
      </c>
    </row>
    <row r="3188" spans="3:33" x14ac:dyDescent="0.3">
      <c r="C3188" s="1">
        <v>40983</v>
      </c>
      <c r="D3188">
        <v>1.75</v>
      </c>
      <c r="E3188" s="1">
        <v>40983</v>
      </c>
      <c r="F3188">
        <v>0.25</v>
      </c>
      <c r="G3188" s="1">
        <v>40983</v>
      </c>
      <c r="H3188">
        <v>0.35599999999999998</v>
      </c>
      <c r="I3188" s="1">
        <v>40983</v>
      </c>
      <c r="J3188">
        <v>1</v>
      </c>
      <c r="L3188" s="1">
        <v>40983</v>
      </c>
      <c r="M3188">
        <v>0.5</v>
      </c>
      <c r="O3188">
        <f t="shared" si="580"/>
        <v>0.75</v>
      </c>
      <c r="P3188" s="1">
        <v>40983</v>
      </c>
      <c r="Q3188">
        <v>0.48309999999999997</v>
      </c>
      <c r="R3188" s="1">
        <v>40983</v>
      </c>
      <c r="S3188">
        <v>0.47189999999999999</v>
      </c>
      <c r="U3188" s="9">
        <f t="shared" si="591"/>
        <v>0</v>
      </c>
      <c r="X3188" s="6">
        <f t="shared" si="581"/>
        <v>40983</v>
      </c>
      <c r="Y3188">
        <f t="shared" ca="1" si="582"/>
        <v>1.75</v>
      </c>
      <c r="Z3188">
        <f t="shared" ca="1" si="583"/>
        <v>0.25</v>
      </c>
      <c r="AA3188">
        <f t="shared" ca="1" si="584"/>
        <v>0.35599999999999998</v>
      </c>
      <c r="AB3188">
        <f t="shared" ca="1" si="585"/>
        <v>1</v>
      </c>
      <c r="AC3188">
        <f t="shared" ca="1" si="586"/>
        <v>0.5</v>
      </c>
      <c r="AD3188">
        <f t="shared" ca="1" si="587"/>
        <v>0.75</v>
      </c>
      <c r="AE3188">
        <f t="shared" ca="1" si="588"/>
        <v>0.48309999999999997</v>
      </c>
      <c r="AF3188">
        <f t="shared" ca="1" si="589"/>
        <v>0.47189999999999999</v>
      </c>
      <c r="AG3188">
        <f t="shared" ca="1" si="590"/>
        <v>0</v>
      </c>
    </row>
    <row r="3189" spans="3:33" x14ac:dyDescent="0.3">
      <c r="C3189" s="1">
        <v>40984</v>
      </c>
      <c r="D3189">
        <v>1.75</v>
      </c>
      <c r="E3189" s="1">
        <v>40984</v>
      </c>
      <c r="F3189">
        <v>0.25</v>
      </c>
      <c r="G3189" s="1">
        <v>40984</v>
      </c>
      <c r="H3189">
        <v>0.36099999999999999</v>
      </c>
      <c r="I3189" s="1">
        <v>40984</v>
      </c>
      <c r="J3189">
        <v>1</v>
      </c>
      <c r="L3189" s="1">
        <v>40984</v>
      </c>
      <c r="M3189">
        <v>0.5</v>
      </c>
      <c r="O3189">
        <f t="shared" si="580"/>
        <v>0.75</v>
      </c>
      <c r="P3189" s="1">
        <v>40984</v>
      </c>
      <c r="Q3189">
        <v>0.47960000000000003</v>
      </c>
      <c r="R3189" s="1">
        <v>40984</v>
      </c>
      <c r="S3189">
        <v>0.45400000000000001</v>
      </c>
      <c r="U3189" s="9">
        <f t="shared" si="591"/>
        <v>0</v>
      </c>
      <c r="X3189" s="6">
        <f t="shared" si="581"/>
        <v>40984</v>
      </c>
      <c r="Y3189">
        <f t="shared" ca="1" si="582"/>
        <v>1.75</v>
      </c>
      <c r="Z3189">
        <f t="shared" ca="1" si="583"/>
        <v>0.25</v>
      </c>
      <c r="AA3189">
        <f t="shared" ca="1" si="584"/>
        <v>0.36099999999999999</v>
      </c>
      <c r="AB3189">
        <f t="shared" ca="1" si="585"/>
        <v>1</v>
      </c>
      <c r="AC3189">
        <f t="shared" ca="1" si="586"/>
        <v>0.5</v>
      </c>
      <c r="AD3189">
        <f t="shared" ca="1" si="587"/>
        <v>0.75</v>
      </c>
      <c r="AE3189">
        <f t="shared" ca="1" si="588"/>
        <v>0.47960000000000003</v>
      </c>
      <c r="AF3189">
        <f t="shared" ca="1" si="589"/>
        <v>0.45400000000000001</v>
      </c>
      <c r="AG3189">
        <f t="shared" ca="1" si="590"/>
        <v>0</v>
      </c>
    </row>
    <row r="3190" spans="3:33" x14ac:dyDescent="0.3">
      <c r="C3190" s="1">
        <v>40987</v>
      </c>
      <c r="D3190">
        <v>1.75</v>
      </c>
      <c r="E3190" s="1">
        <v>40987</v>
      </c>
      <c r="F3190">
        <v>0.25</v>
      </c>
      <c r="G3190" s="1">
        <v>40987</v>
      </c>
      <c r="H3190">
        <v>0.35899999999999999</v>
      </c>
      <c r="I3190" s="1">
        <v>40987</v>
      </c>
      <c r="J3190">
        <v>1</v>
      </c>
      <c r="L3190" s="1">
        <v>40987</v>
      </c>
      <c r="M3190">
        <v>0.5</v>
      </c>
      <c r="O3190">
        <f t="shared" si="580"/>
        <v>0.75</v>
      </c>
      <c r="P3190" s="1">
        <v>40987</v>
      </c>
      <c r="Q3190">
        <v>0.4859</v>
      </c>
      <c r="R3190" s="1">
        <v>40987</v>
      </c>
      <c r="S3190">
        <v>0.47320000000000001</v>
      </c>
      <c r="U3190" s="9">
        <f t="shared" si="591"/>
        <v>0</v>
      </c>
      <c r="X3190" s="6">
        <f t="shared" si="581"/>
        <v>40987</v>
      </c>
      <c r="Y3190">
        <f t="shared" ca="1" si="582"/>
        <v>1.75</v>
      </c>
      <c r="Z3190">
        <f t="shared" ca="1" si="583"/>
        <v>0.25</v>
      </c>
      <c r="AA3190">
        <f t="shared" ca="1" si="584"/>
        <v>0.35899999999999999</v>
      </c>
      <c r="AB3190">
        <f t="shared" ca="1" si="585"/>
        <v>1</v>
      </c>
      <c r="AC3190">
        <f t="shared" ca="1" si="586"/>
        <v>0.5</v>
      </c>
      <c r="AD3190">
        <f t="shared" ca="1" si="587"/>
        <v>0.75</v>
      </c>
      <c r="AE3190">
        <f t="shared" ca="1" si="588"/>
        <v>0.4859</v>
      </c>
      <c r="AF3190">
        <f t="shared" ca="1" si="589"/>
        <v>0.47320000000000001</v>
      </c>
      <c r="AG3190">
        <f t="shared" ca="1" si="590"/>
        <v>0</v>
      </c>
    </row>
    <row r="3191" spans="3:33" x14ac:dyDescent="0.3">
      <c r="C3191" s="1">
        <v>40988</v>
      </c>
      <c r="D3191">
        <v>1.75</v>
      </c>
      <c r="E3191" s="1">
        <v>40988</v>
      </c>
      <c r="F3191">
        <v>0.25</v>
      </c>
      <c r="G3191" s="1">
        <v>40988</v>
      </c>
      <c r="H3191">
        <v>0.35</v>
      </c>
      <c r="I3191" s="1">
        <v>40988</v>
      </c>
      <c r="J3191">
        <v>1</v>
      </c>
      <c r="L3191" s="1">
        <v>40988</v>
      </c>
      <c r="M3191">
        <v>0.5</v>
      </c>
      <c r="O3191">
        <f t="shared" si="580"/>
        <v>0.75</v>
      </c>
      <c r="P3191" s="1">
        <v>40988</v>
      </c>
      <c r="Q3191">
        <v>0.48849999999999999</v>
      </c>
      <c r="R3191" s="1">
        <v>40988</v>
      </c>
      <c r="S3191">
        <v>0.4738</v>
      </c>
      <c r="U3191" s="9">
        <f t="shared" si="591"/>
        <v>0</v>
      </c>
      <c r="X3191" s="6">
        <f t="shared" si="581"/>
        <v>40988</v>
      </c>
      <c r="Y3191">
        <f t="shared" ca="1" si="582"/>
        <v>1.75</v>
      </c>
      <c r="Z3191">
        <f t="shared" ca="1" si="583"/>
        <v>0.25</v>
      </c>
      <c r="AA3191">
        <f t="shared" ca="1" si="584"/>
        <v>0.35</v>
      </c>
      <c r="AB3191">
        <f t="shared" ca="1" si="585"/>
        <v>1</v>
      </c>
      <c r="AC3191">
        <f t="shared" ca="1" si="586"/>
        <v>0.5</v>
      </c>
      <c r="AD3191">
        <f t="shared" ca="1" si="587"/>
        <v>0.75</v>
      </c>
      <c r="AE3191">
        <f t="shared" ca="1" si="588"/>
        <v>0.48849999999999999</v>
      </c>
      <c r="AF3191">
        <f t="shared" ca="1" si="589"/>
        <v>0.4738</v>
      </c>
      <c r="AG3191">
        <f t="shared" ca="1" si="590"/>
        <v>0</v>
      </c>
    </row>
    <row r="3192" spans="3:33" x14ac:dyDescent="0.3">
      <c r="C3192" s="1">
        <v>40989</v>
      </c>
      <c r="D3192">
        <v>1.75</v>
      </c>
      <c r="E3192" s="1">
        <v>40989</v>
      </c>
      <c r="F3192">
        <v>0.25</v>
      </c>
      <c r="G3192" s="1">
        <v>40989</v>
      </c>
      <c r="H3192">
        <v>0.34799999999999998</v>
      </c>
      <c r="I3192" s="1">
        <v>40989</v>
      </c>
      <c r="J3192">
        <v>1</v>
      </c>
      <c r="L3192" s="1">
        <v>40989</v>
      </c>
      <c r="M3192">
        <v>0.5</v>
      </c>
      <c r="O3192">
        <f t="shared" si="580"/>
        <v>0.75</v>
      </c>
      <c r="P3192" s="1">
        <v>40989</v>
      </c>
      <c r="Q3192">
        <v>0.49340000000000001</v>
      </c>
      <c r="R3192" s="1">
        <v>40989</v>
      </c>
      <c r="S3192">
        <v>0.4597</v>
      </c>
      <c r="U3192" s="9">
        <f t="shared" si="591"/>
        <v>0</v>
      </c>
      <c r="X3192" s="6">
        <f t="shared" si="581"/>
        <v>40989</v>
      </c>
      <c r="Y3192">
        <f t="shared" ca="1" si="582"/>
        <v>1.75</v>
      </c>
      <c r="Z3192">
        <f t="shared" ca="1" si="583"/>
        <v>0.25</v>
      </c>
      <c r="AA3192">
        <f t="shared" ca="1" si="584"/>
        <v>0.34799999999999998</v>
      </c>
      <c r="AB3192">
        <f t="shared" ca="1" si="585"/>
        <v>1</v>
      </c>
      <c r="AC3192">
        <f t="shared" ca="1" si="586"/>
        <v>0.5</v>
      </c>
      <c r="AD3192">
        <f t="shared" ca="1" si="587"/>
        <v>0.75</v>
      </c>
      <c r="AE3192">
        <f t="shared" ca="1" si="588"/>
        <v>0.49340000000000001</v>
      </c>
      <c r="AF3192">
        <f t="shared" ca="1" si="589"/>
        <v>0.4597</v>
      </c>
      <c r="AG3192">
        <f t="shared" ca="1" si="590"/>
        <v>0</v>
      </c>
    </row>
    <row r="3193" spans="3:33" x14ac:dyDescent="0.3">
      <c r="C3193" s="1">
        <v>40990</v>
      </c>
      <c r="D3193">
        <v>1.75</v>
      </c>
      <c r="E3193" s="1">
        <v>40990</v>
      </c>
      <c r="F3193">
        <v>0.25</v>
      </c>
      <c r="G3193" s="1">
        <v>40990</v>
      </c>
      <c r="H3193">
        <v>0.35199999999999998</v>
      </c>
      <c r="I3193" s="1">
        <v>40990</v>
      </c>
      <c r="J3193">
        <v>1</v>
      </c>
      <c r="L3193" s="1">
        <v>40990</v>
      </c>
      <c r="M3193">
        <v>0.5</v>
      </c>
      <c r="O3193">
        <f t="shared" si="580"/>
        <v>0.75</v>
      </c>
      <c r="P3193" s="1">
        <v>40990</v>
      </c>
      <c r="Q3193">
        <v>0.50239999999999996</v>
      </c>
      <c r="R3193" s="1">
        <v>40990</v>
      </c>
      <c r="S3193">
        <v>0.438</v>
      </c>
      <c r="U3193" s="9">
        <f t="shared" si="591"/>
        <v>0</v>
      </c>
      <c r="X3193" s="6">
        <f t="shared" si="581"/>
        <v>40990</v>
      </c>
      <c r="Y3193">
        <f t="shared" ca="1" si="582"/>
        <v>1.75</v>
      </c>
      <c r="Z3193">
        <f t="shared" ca="1" si="583"/>
        <v>0.25</v>
      </c>
      <c r="AA3193">
        <f t="shared" ca="1" si="584"/>
        <v>0.35199999999999998</v>
      </c>
      <c r="AB3193">
        <f t="shared" ca="1" si="585"/>
        <v>1</v>
      </c>
      <c r="AC3193">
        <f t="shared" ca="1" si="586"/>
        <v>0.5</v>
      </c>
      <c r="AD3193">
        <f t="shared" ca="1" si="587"/>
        <v>0.75</v>
      </c>
      <c r="AE3193">
        <f t="shared" ca="1" si="588"/>
        <v>0.50239999999999996</v>
      </c>
      <c r="AF3193">
        <f t="shared" ca="1" si="589"/>
        <v>0.438</v>
      </c>
      <c r="AG3193">
        <f t="shared" ca="1" si="590"/>
        <v>0</v>
      </c>
    </row>
    <row r="3194" spans="3:33" x14ac:dyDescent="0.3">
      <c r="C3194" s="1">
        <v>40991</v>
      </c>
      <c r="D3194">
        <v>1.75</v>
      </c>
      <c r="E3194" s="1">
        <v>40991</v>
      </c>
      <c r="F3194">
        <v>0.25</v>
      </c>
      <c r="G3194" s="1">
        <v>40991</v>
      </c>
      <c r="H3194">
        <v>0.35899999999999999</v>
      </c>
      <c r="I3194" s="1">
        <v>40991</v>
      </c>
      <c r="J3194">
        <v>1</v>
      </c>
      <c r="L3194" s="1">
        <v>40991</v>
      </c>
      <c r="M3194">
        <v>0.5</v>
      </c>
      <c r="O3194">
        <f t="shared" si="580"/>
        <v>0.75</v>
      </c>
      <c r="P3194" s="1">
        <v>40991</v>
      </c>
      <c r="Q3194">
        <v>0.49690000000000001</v>
      </c>
      <c r="R3194" s="1">
        <v>40991</v>
      </c>
      <c r="S3194">
        <v>0.43209999999999998</v>
      </c>
      <c r="U3194" s="9">
        <f t="shared" si="591"/>
        <v>0</v>
      </c>
      <c r="X3194" s="6">
        <f t="shared" si="581"/>
        <v>40991</v>
      </c>
      <c r="Y3194">
        <f t="shared" ca="1" si="582"/>
        <v>1.75</v>
      </c>
      <c r="Z3194">
        <f t="shared" ca="1" si="583"/>
        <v>0.25</v>
      </c>
      <c r="AA3194">
        <f t="shared" ca="1" si="584"/>
        <v>0.35899999999999999</v>
      </c>
      <c r="AB3194">
        <f t="shared" ca="1" si="585"/>
        <v>1</v>
      </c>
      <c r="AC3194">
        <f t="shared" ca="1" si="586"/>
        <v>0.5</v>
      </c>
      <c r="AD3194">
        <f t="shared" ca="1" si="587"/>
        <v>0.75</v>
      </c>
      <c r="AE3194">
        <f t="shared" ca="1" si="588"/>
        <v>0.49690000000000001</v>
      </c>
      <c r="AF3194">
        <f t="shared" ca="1" si="589"/>
        <v>0.43209999999999998</v>
      </c>
      <c r="AG3194">
        <f t="shared" ca="1" si="590"/>
        <v>0</v>
      </c>
    </row>
    <row r="3195" spans="3:33" x14ac:dyDescent="0.3">
      <c r="C3195" s="1">
        <v>40994</v>
      </c>
      <c r="D3195">
        <v>1.75</v>
      </c>
      <c r="E3195" s="1">
        <v>40994</v>
      </c>
      <c r="F3195">
        <v>0.25</v>
      </c>
      <c r="G3195" s="1">
        <v>40994</v>
      </c>
      <c r="H3195">
        <v>0.34899999999999998</v>
      </c>
      <c r="I3195" s="1">
        <v>40994</v>
      </c>
      <c r="J3195">
        <v>1</v>
      </c>
      <c r="L3195" s="1">
        <v>40994</v>
      </c>
      <c r="M3195">
        <v>0.5</v>
      </c>
      <c r="O3195">
        <f t="shared" si="580"/>
        <v>0.75</v>
      </c>
      <c r="P3195" s="1">
        <v>40994</v>
      </c>
      <c r="Q3195">
        <v>0.49859999999999999</v>
      </c>
      <c r="R3195" s="1">
        <v>40994</v>
      </c>
      <c r="S3195">
        <v>0.43280000000000002</v>
      </c>
      <c r="U3195" s="9">
        <f t="shared" si="591"/>
        <v>0</v>
      </c>
      <c r="X3195" s="6">
        <f t="shared" si="581"/>
        <v>40994</v>
      </c>
      <c r="Y3195">
        <f t="shared" ca="1" si="582"/>
        <v>1.75</v>
      </c>
      <c r="Z3195">
        <f t="shared" ca="1" si="583"/>
        <v>0.25</v>
      </c>
      <c r="AA3195">
        <f t="shared" ca="1" si="584"/>
        <v>0.34899999999999998</v>
      </c>
      <c r="AB3195">
        <f t="shared" ca="1" si="585"/>
        <v>1</v>
      </c>
      <c r="AC3195">
        <f t="shared" ca="1" si="586"/>
        <v>0.5</v>
      </c>
      <c r="AD3195">
        <f t="shared" ca="1" si="587"/>
        <v>0.75</v>
      </c>
      <c r="AE3195">
        <f t="shared" ca="1" si="588"/>
        <v>0.49859999999999999</v>
      </c>
      <c r="AF3195">
        <f t="shared" ca="1" si="589"/>
        <v>0.43280000000000002</v>
      </c>
      <c r="AG3195">
        <f t="shared" ca="1" si="590"/>
        <v>0</v>
      </c>
    </row>
    <row r="3196" spans="3:33" x14ac:dyDescent="0.3">
      <c r="C3196" s="1">
        <v>40995</v>
      </c>
      <c r="D3196">
        <v>1.75</v>
      </c>
      <c r="E3196" s="1">
        <v>40995</v>
      </c>
      <c r="F3196">
        <v>0.25</v>
      </c>
      <c r="G3196" s="1">
        <v>40995</v>
      </c>
      <c r="H3196">
        <v>0.35299999999999998</v>
      </c>
      <c r="I3196" s="1">
        <v>40995</v>
      </c>
      <c r="J3196">
        <v>1</v>
      </c>
      <c r="L3196" s="1">
        <v>40995</v>
      </c>
      <c r="M3196">
        <v>0.5</v>
      </c>
      <c r="O3196">
        <f t="shared" si="580"/>
        <v>0.75</v>
      </c>
      <c r="P3196" s="1">
        <v>40995</v>
      </c>
      <c r="Q3196">
        <v>0.49130000000000001</v>
      </c>
      <c r="R3196" s="1">
        <v>40995</v>
      </c>
      <c r="S3196">
        <v>0.43980000000000002</v>
      </c>
      <c r="U3196" s="9">
        <f t="shared" si="591"/>
        <v>0</v>
      </c>
      <c r="X3196" s="6">
        <f t="shared" si="581"/>
        <v>40995</v>
      </c>
      <c r="Y3196">
        <f t="shared" ca="1" si="582"/>
        <v>1.75</v>
      </c>
      <c r="Z3196">
        <f t="shared" ca="1" si="583"/>
        <v>0.25</v>
      </c>
      <c r="AA3196">
        <f t="shared" ca="1" si="584"/>
        <v>0.35299999999999998</v>
      </c>
      <c r="AB3196">
        <f t="shared" ca="1" si="585"/>
        <v>1</v>
      </c>
      <c r="AC3196">
        <f t="shared" ca="1" si="586"/>
        <v>0.5</v>
      </c>
      <c r="AD3196">
        <f t="shared" ca="1" si="587"/>
        <v>0.75</v>
      </c>
      <c r="AE3196">
        <f t="shared" ca="1" si="588"/>
        <v>0.49130000000000001</v>
      </c>
      <c r="AF3196">
        <f t="shared" ca="1" si="589"/>
        <v>0.43980000000000002</v>
      </c>
      <c r="AG3196">
        <f t="shared" ca="1" si="590"/>
        <v>0</v>
      </c>
    </row>
    <row r="3197" spans="3:33" x14ac:dyDescent="0.3">
      <c r="C3197" s="1">
        <v>40996</v>
      </c>
      <c r="D3197">
        <v>1.75</v>
      </c>
      <c r="E3197" s="1">
        <v>40996</v>
      </c>
      <c r="F3197">
        <v>0.25</v>
      </c>
      <c r="G3197" s="1">
        <v>40996</v>
      </c>
      <c r="H3197">
        <v>0.35199999999999998</v>
      </c>
      <c r="I3197" s="1">
        <v>40996</v>
      </c>
      <c r="J3197">
        <v>1</v>
      </c>
      <c r="L3197" s="1">
        <v>40996</v>
      </c>
      <c r="M3197">
        <v>0.5</v>
      </c>
      <c r="O3197">
        <f t="shared" si="580"/>
        <v>0.75</v>
      </c>
      <c r="P3197" s="1">
        <v>40996</v>
      </c>
      <c r="Q3197">
        <v>0.48849999999999999</v>
      </c>
      <c r="R3197" s="1">
        <v>40996</v>
      </c>
      <c r="S3197">
        <v>0.46839999999999998</v>
      </c>
      <c r="U3197" s="9">
        <f t="shared" si="591"/>
        <v>0</v>
      </c>
      <c r="X3197" s="6">
        <f t="shared" si="581"/>
        <v>40996</v>
      </c>
      <c r="Y3197">
        <f t="shared" ca="1" si="582"/>
        <v>1.75</v>
      </c>
      <c r="Z3197">
        <f t="shared" ca="1" si="583"/>
        <v>0.25</v>
      </c>
      <c r="AA3197">
        <f t="shared" ca="1" si="584"/>
        <v>0.35199999999999998</v>
      </c>
      <c r="AB3197">
        <f t="shared" ca="1" si="585"/>
        <v>1</v>
      </c>
      <c r="AC3197">
        <f t="shared" ca="1" si="586"/>
        <v>0.5</v>
      </c>
      <c r="AD3197">
        <f t="shared" ca="1" si="587"/>
        <v>0.75</v>
      </c>
      <c r="AE3197">
        <f t="shared" ca="1" si="588"/>
        <v>0.48849999999999999</v>
      </c>
      <c r="AF3197">
        <f t="shared" ca="1" si="589"/>
        <v>0.46839999999999998</v>
      </c>
      <c r="AG3197">
        <f t="shared" ca="1" si="590"/>
        <v>0</v>
      </c>
    </row>
    <row r="3198" spans="3:33" x14ac:dyDescent="0.3">
      <c r="C3198" s="1">
        <v>40997</v>
      </c>
      <c r="D3198">
        <v>1.75</v>
      </c>
      <c r="E3198" s="1">
        <v>40997</v>
      </c>
      <c r="F3198">
        <v>0.25</v>
      </c>
      <c r="G3198" s="1">
        <v>40997</v>
      </c>
      <c r="H3198">
        <v>0.34899999999999998</v>
      </c>
      <c r="I3198" s="1">
        <v>40997</v>
      </c>
      <c r="J3198">
        <v>1</v>
      </c>
      <c r="L3198" s="1">
        <v>40997</v>
      </c>
      <c r="M3198">
        <v>0.5</v>
      </c>
      <c r="O3198">
        <f t="shared" ref="O3198:O3236" si="592">M3198+0.25</f>
        <v>0.75</v>
      </c>
      <c r="P3198" s="1">
        <v>40997</v>
      </c>
      <c r="Q3198">
        <v>0.49569999999999997</v>
      </c>
      <c r="R3198" s="1">
        <v>40997</v>
      </c>
      <c r="S3198">
        <v>0.44040000000000001</v>
      </c>
      <c r="U3198" s="9">
        <f t="shared" si="591"/>
        <v>0</v>
      </c>
      <c r="X3198" s="6">
        <f t="shared" si="581"/>
        <v>40997</v>
      </c>
      <c r="Y3198">
        <f t="shared" ca="1" si="582"/>
        <v>1.75</v>
      </c>
      <c r="Z3198">
        <f t="shared" ca="1" si="583"/>
        <v>0.25</v>
      </c>
      <c r="AA3198">
        <f t="shared" ca="1" si="584"/>
        <v>0.34899999999999998</v>
      </c>
      <c r="AB3198">
        <f t="shared" ca="1" si="585"/>
        <v>1</v>
      </c>
      <c r="AC3198">
        <f t="shared" ca="1" si="586"/>
        <v>0.5</v>
      </c>
      <c r="AD3198">
        <f t="shared" ca="1" si="587"/>
        <v>0.75</v>
      </c>
      <c r="AE3198">
        <f t="shared" ca="1" si="588"/>
        <v>0.49569999999999997</v>
      </c>
      <c r="AF3198">
        <f t="shared" ca="1" si="589"/>
        <v>0.44040000000000001</v>
      </c>
      <c r="AG3198">
        <f t="shared" ca="1" si="590"/>
        <v>0</v>
      </c>
    </row>
    <row r="3199" spans="3:33" x14ac:dyDescent="0.3">
      <c r="C3199" s="1">
        <v>40998</v>
      </c>
      <c r="D3199">
        <v>1.75</v>
      </c>
      <c r="E3199" s="1">
        <v>40998</v>
      </c>
      <c r="F3199">
        <v>0.25</v>
      </c>
      <c r="G3199" s="1">
        <v>40998</v>
      </c>
      <c r="H3199">
        <v>0.38800000000000001</v>
      </c>
      <c r="I3199" s="1">
        <v>40998</v>
      </c>
      <c r="J3199">
        <v>1</v>
      </c>
      <c r="L3199" s="1">
        <v>40998</v>
      </c>
      <c r="M3199">
        <v>0.5</v>
      </c>
      <c r="O3199">
        <f t="shared" si="592"/>
        <v>0.75</v>
      </c>
      <c r="P3199" s="1">
        <v>40998</v>
      </c>
      <c r="Q3199">
        <v>0.47749999999999998</v>
      </c>
      <c r="R3199" s="1">
        <v>40998</v>
      </c>
      <c r="S3199">
        <v>0.35799999999999998</v>
      </c>
      <c r="U3199" s="9">
        <f t="shared" si="591"/>
        <v>0</v>
      </c>
      <c r="X3199" s="6">
        <f t="shared" si="581"/>
        <v>40998</v>
      </c>
      <c r="Y3199">
        <f t="shared" ca="1" si="582"/>
        <v>1.75</v>
      </c>
      <c r="Z3199">
        <f t="shared" ca="1" si="583"/>
        <v>0.25</v>
      </c>
      <c r="AA3199">
        <f t="shared" ca="1" si="584"/>
        <v>0.38800000000000001</v>
      </c>
      <c r="AB3199">
        <f t="shared" ca="1" si="585"/>
        <v>1</v>
      </c>
      <c r="AC3199">
        <f t="shared" ca="1" si="586"/>
        <v>0.5</v>
      </c>
      <c r="AD3199">
        <f t="shared" ca="1" si="587"/>
        <v>0.75</v>
      </c>
      <c r="AE3199">
        <f t="shared" ca="1" si="588"/>
        <v>0.47749999999999998</v>
      </c>
      <c r="AF3199">
        <f t="shared" ca="1" si="589"/>
        <v>0.35799999999999998</v>
      </c>
      <c r="AG3199">
        <f t="shared" ca="1" si="590"/>
        <v>0</v>
      </c>
    </row>
    <row r="3200" spans="3:33" x14ac:dyDescent="0.3">
      <c r="C3200" s="1">
        <v>41001</v>
      </c>
      <c r="D3200">
        <v>1.75</v>
      </c>
      <c r="E3200" s="1">
        <v>41001</v>
      </c>
      <c r="F3200">
        <v>0.25</v>
      </c>
      <c r="G3200" s="1">
        <v>41001</v>
      </c>
      <c r="H3200">
        <v>0.34699999999999998</v>
      </c>
      <c r="I3200" s="1">
        <v>41001</v>
      </c>
      <c r="J3200">
        <v>1</v>
      </c>
      <c r="L3200" s="1">
        <v>41001</v>
      </c>
      <c r="M3200">
        <v>0.5</v>
      </c>
      <c r="O3200">
        <f t="shared" si="592"/>
        <v>0.75</v>
      </c>
      <c r="P3200" s="1">
        <v>41001</v>
      </c>
      <c r="Q3200">
        <v>0.48159999999999997</v>
      </c>
      <c r="R3200" s="1">
        <v>41001</v>
      </c>
      <c r="S3200">
        <v>0.4446</v>
      </c>
      <c r="U3200" s="9">
        <f t="shared" si="591"/>
        <v>0</v>
      </c>
      <c r="X3200" s="6">
        <f t="shared" si="581"/>
        <v>41001</v>
      </c>
      <c r="Y3200">
        <f t="shared" ca="1" si="582"/>
        <v>1.75</v>
      </c>
      <c r="Z3200">
        <f t="shared" ca="1" si="583"/>
        <v>0.25</v>
      </c>
      <c r="AA3200">
        <f t="shared" ca="1" si="584"/>
        <v>0.34699999999999998</v>
      </c>
      <c r="AB3200">
        <f t="shared" ca="1" si="585"/>
        <v>1</v>
      </c>
      <c r="AC3200">
        <f t="shared" ca="1" si="586"/>
        <v>0.5</v>
      </c>
      <c r="AD3200">
        <f t="shared" ca="1" si="587"/>
        <v>0.75</v>
      </c>
      <c r="AE3200">
        <f t="shared" ca="1" si="588"/>
        <v>0.48159999999999997</v>
      </c>
      <c r="AF3200">
        <f t="shared" ca="1" si="589"/>
        <v>0.4446</v>
      </c>
      <c r="AG3200">
        <f t="shared" ca="1" si="590"/>
        <v>0</v>
      </c>
    </row>
    <row r="3201" spans="3:33" x14ac:dyDescent="0.3">
      <c r="C3201" s="1">
        <v>41002</v>
      </c>
      <c r="D3201">
        <v>1.75</v>
      </c>
      <c r="E3201" s="1">
        <v>41002</v>
      </c>
      <c r="F3201">
        <v>0.25</v>
      </c>
      <c r="G3201" s="1">
        <v>41002</v>
      </c>
      <c r="H3201">
        <v>0.34300000000000003</v>
      </c>
      <c r="I3201" s="1">
        <v>41002</v>
      </c>
      <c r="J3201">
        <v>1</v>
      </c>
      <c r="L3201" s="1">
        <v>41002</v>
      </c>
      <c r="M3201">
        <v>0.5</v>
      </c>
      <c r="O3201">
        <f t="shared" si="592"/>
        <v>0.75</v>
      </c>
      <c r="P3201" s="1">
        <v>41002</v>
      </c>
      <c r="Q3201">
        <v>0.48380000000000001</v>
      </c>
      <c r="R3201" s="1">
        <v>41002</v>
      </c>
      <c r="S3201">
        <v>0.46129999999999999</v>
      </c>
      <c r="U3201" s="9">
        <f t="shared" si="591"/>
        <v>0</v>
      </c>
      <c r="X3201" s="6">
        <f t="shared" si="581"/>
        <v>41002</v>
      </c>
      <c r="Y3201">
        <f t="shared" ca="1" si="582"/>
        <v>1.75</v>
      </c>
      <c r="Z3201">
        <f t="shared" ca="1" si="583"/>
        <v>0.25</v>
      </c>
      <c r="AA3201">
        <f t="shared" ca="1" si="584"/>
        <v>0.34300000000000003</v>
      </c>
      <c r="AB3201">
        <f t="shared" ca="1" si="585"/>
        <v>1</v>
      </c>
      <c r="AC3201">
        <f t="shared" ca="1" si="586"/>
        <v>0.5</v>
      </c>
      <c r="AD3201">
        <f t="shared" ca="1" si="587"/>
        <v>0.75</v>
      </c>
      <c r="AE3201">
        <f t="shared" ca="1" si="588"/>
        <v>0.48380000000000001</v>
      </c>
      <c r="AF3201">
        <f t="shared" ca="1" si="589"/>
        <v>0.46129999999999999</v>
      </c>
      <c r="AG3201">
        <f t="shared" ca="1" si="590"/>
        <v>0</v>
      </c>
    </row>
    <row r="3202" spans="3:33" x14ac:dyDescent="0.3">
      <c r="C3202" s="1">
        <v>41003</v>
      </c>
      <c r="D3202">
        <v>1.75</v>
      </c>
      <c r="E3202" s="1">
        <v>41003</v>
      </c>
      <c r="F3202">
        <v>0.25</v>
      </c>
      <c r="G3202" s="1">
        <v>41003</v>
      </c>
      <c r="H3202">
        <v>0.35299999999999998</v>
      </c>
      <c r="I3202" s="1">
        <v>41003</v>
      </c>
      <c r="J3202">
        <v>1</v>
      </c>
      <c r="L3202" s="1">
        <v>41003</v>
      </c>
      <c r="M3202">
        <v>0.5</v>
      </c>
      <c r="O3202">
        <f t="shared" si="592"/>
        <v>0.75</v>
      </c>
      <c r="P3202" s="1">
        <v>41003</v>
      </c>
      <c r="Q3202">
        <v>0.47889999999999999</v>
      </c>
      <c r="R3202" s="1">
        <v>41003</v>
      </c>
      <c r="S3202">
        <v>0.48770000000000002</v>
      </c>
      <c r="U3202" s="9">
        <f t="shared" si="591"/>
        <v>0</v>
      </c>
      <c r="X3202" s="6">
        <f t="shared" si="581"/>
        <v>41003</v>
      </c>
      <c r="Y3202">
        <f t="shared" ca="1" si="582"/>
        <v>1.75</v>
      </c>
      <c r="Z3202">
        <f t="shared" ca="1" si="583"/>
        <v>0.25</v>
      </c>
      <c r="AA3202">
        <f t="shared" ca="1" si="584"/>
        <v>0.35299999999999998</v>
      </c>
      <c r="AB3202">
        <f t="shared" ca="1" si="585"/>
        <v>1</v>
      </c>
      <c r="AC3202">
        <f t="shared" ca="1" si="586"/>
        <v>0.5</v>
      </c>
      <c r="AD3202">
        <f t="shared" ca="1" si="587"/>
        <v>0.75</v>
      </c>
      <c r="AE3202">
        <f t="shared" ca="1" si="588"/>
        <v>0.47889999999999999</v>
      </c>
      <c r="AF3202">
        <f t="shared" ca="1" si="589"/>
        <v>0.48770000000000002</v>
      </c>
      <c r="AG3202">
        <f t="shared" ca="1" si="590"/>
        <v>0</v>
      </c>
    </row>
    <row r="3203" spans="3:33" x14ac:dyDescent="0.3">
      <c r="C3203" s="1">
        <v>41004</v>
      </c>
      <c r="D3203">
        <v>1.75</v>
      </c>
      <c r="E3203" s="1">
        <v>41004</v>
      </c>
      <c r="F3203">
        <v>0.25</v>
      </c>
      <c r="G3203" s="1">
        <v>41004</v>
      </c>
      <c r="H3203">
        <v>0.35199999999999998</v>
      </c>
      <c r="I3203" s="1">
        <v>41004</v>
      </c>
      <c r="J3203">
        <v>1</v>
      </c>
      <c r="L3203" s="1">
        <v>41004</v>
      </c>
      <c r="M3203">
        <v>0.5</v>
      </c>
      <c r="O3203">
        <f t="shared" si="592"/>
        <v>0.75</v>
      </c>
      <c r="P3203" s="1">
        <v>41004</v>
      </c>
      <c r="Q3203">
        <v>0.4834</v>
      </c>
      <c r="R3203" s="1">
        <v>41004</v>
      </c>
      <c r="S3203">
        <v>0.50680000000000003</v>
      </c>
      <c r="U3203" s="9">
        <f t="shared" si="591"/>
        <v>0</v>
      </c>
      <c r="X3203" s="6">
        <f t="shared" si="581"/>
        <v>41004</v>
      </c>
      <c r="Y3203">
        <f t="shared" ca="1" si="582"/>
        <v>1.75</v>
      </c>
      <c r="Z3203">
        <f t="shared" ca="1" si="583"/>
        <v>0.25</v>
      </c>
      <c r="AA3203">
        <f t="shared" ca="1" si="584"/>
        <v>0.35199999999999998</v>
      </c>
      <c r="AB3203">
        <f t="shared" ca="1" si="585"/>
        <v>1</v>
      </c>
      <c r="AC3203">
        <f t="shared" ca="1" si="586"/>
        <v>0.5</v>
      </c>
      <c r="AD3203">
        <f t="shared" ca="1" si="587"/>
        <v>0.75</v>
      </c>
      <c r="AE3203">
        <f t="shared" ca="1" si="588"/>
        <v>0.4834</v>
      </c>
      <c r="AF3203">
        <f t="shared" ca="1" si="589"/>
        <v>0.50680000000000003</v>
      </c>
      <c r="AG3203">
        <f t="shared" ca="1" si="590"/>
        <v>0</v>
      </c>
    </row>
    <row r="3204" spans="3:33" x14ac:dyDescent="0.3">
      <c r="C3204" s="1">
        <v>41005</v>
      </c>
      <c r="D3204">
        <v>1.75</v>
      </c>
      <c r="E3204" s="1">
        <v>41005</v>
      </c>
      <c r="F3204">
        <v>0.25</v>
      </c>
      <c r="G3204" s="1">
        <v>41005</v>
      </c>
      <c r="H3204">
        <v>0.35199999999999998</v>
      </c>
      <c r="I3204" s="1">
        <v>41005</v>
      </c>
      <c r="J3204">
        <v>1</v>
      </c>
      <c r="L3204" s="1">
        <v>41005</v>
      </c>
      <c r="M3204">
        <v>0.5</v>
      </c>
      <c r="O3204">
        <f t="shared" si="592"/>
        <v>0.75</v>
      </c>
      <c r="P3204" s="1">
        <v>41005</v>
      </c>
      <c r="Q3204">
        <v>0.4834</v>
      </c>
      <c r="R3204" s="1">
        <v>41005</v>
      </c>
      <c r="S3204">
        <v>0.50680000000000003</v>
      </c>
      <c r="U3204" s="9">
        <f t="shared" si="591"/>
        <v>0</v>
      </c>
      <c r="X3204" s="6">
        <f t="shared" si="581"/>
        <v>41005</v>
      </c>
      <c r="Y3204">
        <f t="shared" ca="1" si="582"/>
        <v>1.75</v>
      </c>
      <c r="Z3204">
        <f t="shared" ca="1" si="583"/>
        <v>0.25</v>
      </c>
      <c r="AA3204">
        <f t="shared" ca="1" si="584"/>
        <v>0.35199999999999998</v>
      </c>
      <c r="AB3204">
        <f t="shared" ca="1" si="585"/>
        <v>1</v>
      </c>
      <c r="AC3204">
        <f t="shared" ca="1" si="586"/>
        <v>0.5</v>
      </c>
      <c r="AD3204">
        <f t="shared" ca="1" si="587"/>
        <v>0.75</v>
      </c>
      <c r="AE3204">
        <f t="shared" ca="1" si="588"/>
        <v>0.4834</v>
      </c>
      <c r="AF3204">
        <f t="shared" ca="1" si="589"/>
        <v>0.50680000000000003</v>
      </c>
      <c r="AG3204">
        <f t="shared" ca="1" si="590"/>
        <v>0</v>
      </c>
    </row>
    <row r="3205" spans="3:33" x14ac:dyDescent="0.3">
      <c r="C3205" s="1">
        <v>41008</v>
      </c>
      <c r="D3205">
        <v>1.75</v>
      </c>
      <c r="E3205" s="1">
        <v>41008</v>
      </c>
      <c r="F3205">
        <v>0.25</v>
      </c>
      <c r="G3205" s="1">
        <v>41008</v>
      </c>
      <c r="H3205">
        <v>0.35199999999999998</v>
      </c>
      <c r="I3205" s="1">
        <v>41008</v>
      </c>
      <c r="J3205">
        <v>1</v>
      </c>
      <c r="L3205" s="1">
        <v>41008</v>
      </c>
      <c r="M3205">
        <v>0.5</v>
      </c>
      <c r="O3205">
        <f t="shared" si="592"/>
        <v>0.75</v>
      </c>
      <c r="P3205" s="1">
        <v>41008</v>
      </c>
      <c r="Q3205">
        <v>0.4834</v>
      </c>
      <c r="R3205" s="1">
        <v>41008</v>
      </c>
      <c r="S3205">
        <v>0.50680000000000003</v>
      </c>
      <c r="U3205" s="9">
        <f t="shared" si="591"/>
        <v>0</v>
      </c>
      <c r="X3205" s="6">
        <f t="shared" si="581"/>
        <v>41008</v>
      </c>
      <c r="Y3205">
        <f t="shared" ca="1" si="582"/>
        <v>1.75</v>
      </c>
      <c r="Z3205">
        <f t="shared" ca="1" si="583"/>
        <v>0.25</v>
      </c>
      <c r="AA3205">
        <f t="shared" ca="1" si="584"/>
        <v>0.35199999999999998</v>
      </c>
      <c r="AB3205">
        <f t="shared" ca="1" si="585"/>
        <v>1</v>
      </c>
      <c r="AC3205">
        <f t="shared" ca="1" si="586"/>
        <v>0.5</v>
      </c>
      <c r="AD3205">
        <f t="shared" ca="1" si="587"/>
        <v>0.75</v>
      </c>
      <c r="AE3205">
        <f t="shared" ca="1" si="588"/>
        <v>0.4834</v>
      </c>
      <c r="AF3205">
        <f t="shared" ca="1" si="589"/>
        <v>0.50680000000000003</v>
      </c>
      <c r="AG3205">
        <f t="shared" ca="1" si="590"/>
        <v>0</v>
      </c>
    </row>
    <row r="3206" spans="3:33" x14ac:dyDescent="0.3">
      <c r="C3206" s="1">
        <v>41009</v>
      </c>
      <c r="D3206">
        <v>1.75</v>
      </c>
      <c r="E3206" s="1">
        <v>41009</v>
      </c>
      <c r="F3206">
        <v>0.25</v>
      </c>
      <c r="G3206" s="1">
        <v>41009</v>
      </c>
      <c r="H3206">
        <v>0.34699999999999998</v>
      </c>
      <c r="I3206" s="1">
        <v>41009</v>
      </c>
      <c r="J3206">
        <v>1</v>
      </c>
      <c r="L3206" s="1">
        <v>41009</v>
      </c>
      <c r="M3206">
        <v>0.5</v>
      </c>
      <c r="O3206">
        <f t="shared" si="592"/>
        <v>0.75</v>
      </c>
      <c r="P3206" s="1">
        <v>41009</v>
      </c>
      <c r="Q3206">
        <v>0.496</v>
      </c>
      <c r="R3206" s="1">
        <v>41009</v>
      </c>
      <c r="S3206">
        <v>0.48609999999999998</v>
      </c>
      <c r="U3206" s="9">
        <f t="shared" si="591"/>
        <v>0</v>
      </c>
      <c r="X3206" s="6">
        <f t="shared" ref="X3206:X3269" si="593">IF(ISNUMBER(C3206),C3206,#N/A)</f>
        <v>41009</v>
      </c>
      <c r="Y3206">
        <f t="shared" ref="Y3206:Y3269" ca="1" si="594">VLOOKUP($X3206,$C$5:$D$5000,2,FALSE)</f>
        <v>1.75</v>
      </c>
      <c r="Z3206">
        <f t="shared" ref="Z3206:Z3269" ca="1" si="595">VLOOKUP($X3206,$E$5:$F$5000,2,FALSE)</f>
        <v>0.25</v>
      </c>
      <c r="AA3206">
        <f t="shared" ref="AA3206:AA3269" ca="1" si="596">VLOOKUP($X3206,$G$5:$H$5000,2,FALSE)</f>
        <v>0.34699999999999998</v>
      </c>
      <c r="AB3206">
        <f t="shared" ref="AB3206:AB3269" ca="1" si="597">VLOOKUP($X3206,$I$5:$J$5000,2,FALSE)</f>
        <v>1</v>
      </c>
      <c r="AC3206">
        <f t="shared" ref="AC3206:AC3269" ca="1" si="598">VLOOKUP($X3206,$L$5:$M$5000,2,FALSE)</f>
        <v>0.5</v>
      </c>
      <c r="AD3206">
        <f t="shared" ref="AD3206:AD3269" ca="1" si="599">VLOOKUP($X3206,$L$5:$O$5000,4,FALSE)</f>
        <v>0.75</v>
      </c>
      <c r="AE3206">
        <f t="shared" ref="AE3206:AE3269" ca="1" si="600">VLOOKUP($X3206,$P$5:$Q$5000,2,FALSE)</f>
        <v>0.496</v>
      </c>
      <c r="AF3206">
        <f t="shared" ref="AF3206:AF3269" ca="1" si="601">VLOOKUP($X3206,$R$5:$S$5000,2,FALSE)</f>
        <v>0.48609999999999998</v>
      </c>
      <c r="AG3206">
        <f t="shared" ref="AG3206:AG3269" ca="1" si="602">VLOOKUP($X3206,$L$5:$U$5000,10,FALSE)</f>
        <v>0</v>
      </c>
    </row>
    <row r="3207" spans="3:33" x14ac:dyDescent="0.3">
      <c r="C3207" s="1">
        <v>41010</v>
      </c>
      <c r="D3207">
        <v>1.75</v>
      </c>
      <c r="E3207" s="1">
        <v>41010</v>
      </c>
      <c r="F3207">
        <v>0.25</v>
      </c>
      <c r="G3207" s="1">
        <v>41010</v>
      </c>
      <c r="H3207">
        <v>0.35</v>
      </c>
      <c r="I3207" s="1">
        <v>41010</v>
      </c>
      <c r="J3207">
        <v>1</v>
      </c>
      <c r="L3207" s="1">
        <v>41010</v>
      </c>
      <c r="M3207">
        <v>0.5</v>
      </c>
      <c r="O3207">
        <f t="shared" si="592"/>
        <v>0.75</v>
      </c>
      <c r="P3207" s="1">
        <v>41010</v>
      </c>
      <c r="Q3207">
        <v>0.50390000000000001</v>
      </c>
      <c r="R3207" s="1">
        <v>41010</v>
      </c>
      <c r="S3207">
        <v>0.48549999999999999</v>
      </c>
      <c r="U3207" s="9">
        <f t="shared" si="591"/>
        <v>0</v>
      </c>
      <c r="X3207" s="6">
        <f t="shared" si="593"/>
        <v>41010</v>
      </c>
      <c r="Y3207">
        <f t="shared" ca="1" si="594"/>
        <v>1.75</v>
      </c>
      <c r="Z3207">
        <f t="shared" ca="1" si="595"/>
        <v>0.25</v>
      </c>
      <c r="AA3207">
        <f t="shared" ca="1" si="596"/>
        <v>0.35</v>
      </c>
      <c r="AB3207">
        <f t="shared" ca="1" si="597"/>
        <v>1</v>
      </c>
      <c r="AC3207">
        <f t="shared" ca="1" si="598"/>
        <v>0.5</v>
      </c>
      <c r="AD3207">
        <f t="shared" ca="1" si="599"/>
        <v>0.75</v>
      </c>
      <c r="AE3207">
        <f t="shared" ca="1" si="600"/>
        <v>0.50390000000000001</v>
      </c>
      <c r="AF3207">
        <f t="shared" ca="1" si="601"/>
        <v>0.48549999999999999</v>
      </c>
      <c r="AG3207">
        <f t="shared" ca="1" si="602"/>
        <v>0</v>
      </c>
    </row>
    <row r="3208" spans="3:33" x14ac:dyDescent="0.3">
      <c r="C3208" s="1">
        <v>41011</v>
      </c>
      <c r="D3208">
        <v>1.75</v>
      </c>
      <c r="E3208" s="1">
        <v>41011</v>
      </c>
      <c r="F3208">
        <v>0.25</v>
      </c>
      <c r="G3208" s="1">
        <v>41011</v>
      </c>
      <c r="H3208">
        <v>0.34100000000000003</v>
      </c>
      <c r="I3208" s="1">
        <v>41011</v>
      </c>
      <c r="J3208">
        <v>1</v>
      </c>
      <c r="L3208" s="1">
        <v>41011</v>
      </c>
      <c r="M3208">
        <v>0.5</v>
      </c>
      <c r="O3208">
        <f t="shared" si="592"/>
        <v>0.75</v>
      </c>
      <c r="P3208" s="1">
        <v>41011</v>
      </c>
      <c r="Q3208">
        <v>0.49320000000000003</v>
      </c>
      <c r="R3208" s="1">
        <v>41011</v>
      </c>
      <c r="S3208">
        <v>0.48159999999999997</v>
      </c>
      <c r="U3208" s="9">
        <f t="shared" si="591"/>
        <v>0</v>
      </c>
      <c r="X3208" s="6">
        <f t="shared" si="593"/>
        <v>41011</v>
      </c>
      <c r="Y3208">
        <f t="shared" ca="1" si="594"/>
        <v>1.75</v>
      </c>
      <c r="Z3208">
        <f t="shared" ca="1" si="595"/>
        <v>0.25</v>
      </c>
      <c r="AA3208">
        <f t="shared" ca="1" si="596"/>
        <v>0.34100000000000003</v>
      </c>
      <c r="AB3208">
        <f t="shared" ca="1" si="597"/>
        <v>1</v>
      </c>
      <c r="AC3208">
        <f t="shared" ca="1" si="598"/>
        <v>0.5</v>
      </c>
      <c r="AD3208">
        <f t="shared" ca="1" si="599"/>
        <v>0.75</v>
      </c>
      <c r="AE3208">
        <f t="shared" ca="1" si="600"/>
        <v>0.49320000000000003</v>
      </c>
      <c r="AF3208">
        <f t="shared" ca="1" si="601"/>
        <v>0.48159999999999997</v>
      </c>
      <c r="AG3208">
        <f t="shared" ca="1" si="602"/>
        <v>0</v>
      </c>
    </row>
    <row r="3209" spans="3:33" x14ac:dyDescent="0.3">
      <c r="C3209" s="1">
        <v>41012</v>
      </c>
      <c r="D3209">
        <v>1.75</v>
      </c>
      <c r="E3209" s="1">
        <v>41012</v>
      </c>
      <c r="F3209">
        <v>0.25</v>
      </c>
      <c r="G3209" s="1">
        <v>41012</v>
      </c>
      <c r="H3209">
        <v>0.34599999999999997</v>
      </c>
      <c r="I3209" s="1">
        <v>41012</v>
      </c>
      <c r="J3209">
        <v>1</v>
      </c>
      <c r="L3209" s="1">
        <v>41012</v>
      </c>
      <c r="M3209">
        <v>0.5</v>
      </c>
      <c r="O3209">
        <f t="shared" si="592"/>
        <v>0.75</v>
      </c>
      <c r="P3209" s="1">
        <v>41012</v>
      </c>
      <c r="Q3209">
        <v>0.49299999999999999</v>
      </c>
      <c r="R3209" s="1">
        <v>41012</v>
      </c>
      <c r="S3209">
        <v>0.48180000000000001</v>
      </c>
      <c r="U3209" s="9">
        <f t="shared" si="591"/>
        <v>0</v>
      </c>
      <c r="X3209" s="6">
        <f t="shared" si="593"/>
        <v>41012</v>
      </c>
      <c r="Y3209">
        <f t="shared" ca="1" si="594"/>
        <v>1.75</v>
      </c>
      <c r="Z3209">
        <f t="shared" ca="1" si="595"/>
        <v>0.25</v>
      </c>
      <c r="AA3209">
        <f t="shared" ca="1" si="596"/>
        <v>0.34599999999999997</v>
      </c>
      <c r="AB3209">
        <f t="shared" ca="1" si="597"/>
        <v>1</v>
      </c>
      <c r="AC3209">
        <f t="shared" ca="1" si="598"/>
        <v>0.5</v>
      </c>
      <c r="AD3209">
        <f t="shared" ca="1" si="599"/>
        <v>0.75</v>
      </c>
      <c r="AE3209">
        <f t="shared" ca="1" si="600"/>
        <v>0.49299999999999999</v>
      </c>
      <c r="AF3209">
        <f t="shared" ca="1" si="601"/>
        <v>0.48180000000000001</v>
      </c>
      <c r="AG3209">
        <f t="shared" ca="1" si="602"/>
        <v>0</v>
      </c>
    </row>
    <row r="3210" spans="3:33" x14ac:dyDescent="0.3">
      <c r="C3210" s="1">
        <v>41015</v>
      </c>
      <c r="D3210">
        <v>1.75</v>
      </c>
      <c r="E3210" s="1">
        <v>41015</v>
      </c>
      <c r="F3210">
        <v>0.25</v>
      </c>
      <c r="G3210" s="1">
        <v>41015</v>
      </c>
      <c r="H3210">
        <v>0.34599999999999997</v>
      </c>
      <c r="I3210" s="1">
        <v>41015</v>
      </c>
      <c r="J3210">
        <v>1</v>
      </c>
      <c r="L3210" s="1">
        <v>41015</v>
      </c>
      <c r="M3210">
        <v>0.5</v>
      </c>
      <c r="O3210">
        <f t="shared" si="592"/>
        <v>0.75</v>
      </c>
      <c r="P3210" s="1">
        <v>41015</v>
      </c>
      <c r="Q3210">
        <v>0.49070000000000003</v>
      </c>
      <c r="R3210" s="1">
        <v>41015</v>
      </c>
      <c r="S3210">
        <v>0.48349999999999999</v>
      </c>
      <c r="U3210" s="9">
        <f t="shared" si="591"/>
        <v>0</v>
      </c>
      <c r="X3210" s="6">
        <f t="shared" si="593"/>
        <v>41015</v>
      </c>
      <c r="Y3210">
        <f t="shared" ca="1" si="594"/>
        <v>1.75</v>
      </c>
      <c r="Z3210">
        <f t="shared" ca="1" si="595"/>
        <v>0.25</v>
      </c>
      <c r="AA3210">
        <f t="shared" ca="1" si="596"/>
        <v>0.34599999999999997</v>
      </c>
      <c r="AB3210">
        <f t="shared" ca="1" si="597"/>
        <v>1</v>
      </c>
      <c r="AC3210">
        <f t="shared" ca="1" si="598"/>
        <v>0.5</v>
      </c>
      <c r="AD3210">
        <f t="shared" ca="1" si="599"/>
        <v>0.75</v>
      </c>
      <c r="AE3210">
        <f t="shared" ca="1" si="600"/>
        <v>0.49070000000000003</v>
      </c>
      <c r="AF3210">
        <f t="shared" ca="1" si="601"/>
        <v>0.48349999999999999</v>
      </c>
      <c r="AG3210">
        <f t="shared" ca="1" si="602"/>
        <v>0</v>
      </c>
    </row>
    <row r="3211" spans="3:33" x14ac:dyDescent="0.3">
      <c r="C3211" s="1">
        <v>41016</v>
      </c>
      <c r="D3211">
        <v>1.75</v>
      </c>
      <c r="E3211" s="1">
        <v>41016</v>
      </c>
      <c r="F3211">
        <v>0.25</v>
      </c>
      <c r="G3211" s="1">
        <v>41016</v>
      </c>
      <c r="H3211">
        <v>0.34899999999999998</v>
      </c>
      <c r="I3211" s="1">
        <v>41016</v>
      </c>
      <c r="J3211">
        <v>1</v>
      </c>
      <c r="L3211" s="1">
        <v>41016</v>
      </c>
      <c r="M3211">
        <v>0.5</v>
      </c>
      <c r="O3211">
        <f t="shared" si="592"/>
        <v>0.75</v>
      </c>
      <c r="P3211" s="1">
        <v>41016</v>
      </c>
      <c r="Q3211">
        <v>0.48880000000000001</v>
      </c>
      <c r="R3211" s="1">
        <v>41016</v>
      </c>
      <c r="S3211">
        <v>0.4788</v>
      </c>
      <c r="U3211" s="9">
        <f t="shared" si="591"/>
        <v>0</v>
      </c>
      <c r="X3211" s="6">
        <f t="shared" si="593"/>
        <v>41016</v>
      </c>
      <c r="Y3211">
        <f t="shared" ca="1" si="594"/>
        <v>1.75</v>
      </c>
      <c r="Z3211">
        <f t="shared" ca="1" si="595"/>
        <v>0.25</v>
      </c>
      <c r="AA3211">
        <f t="shared" ca="1" si="596"/>
        <v>0.34899999999999998</v>
      </c>
      <c r="AB3211">
        <f t="shared" ca="1" si="597"/>
        <v>1</v>
      </c>
      <c r="AC3211">
        <f t="shared" ca="1" si="598"/>
        <v>0.5</v>
      </c>
      <c r="AD3211">
        <f t="shared" ca="1" si="599"/>
        <v>0.75</v>
      </c>
      <c r="AE3211">
        <f t="shared" ca="1" si="600"/>
        <v>0.48880000000000001</v>
      </c>
      <c r="AF3211">
        <f t="shared" ca="1" si="601"/>
        <v>0.4788</v>
      </c>
      <c r="AG3211">
        <f t="shared" ca="1" si="602"/>
        <v>0</v>
      </c>
    </row>
    <row r="3212" spans="3:33" x14ac:dyDescent="0.3">
      <c r="C3212" s="1">
        <v>41017</v>
      </c>
      <c r="D3212">
        <v>1.75</v>
      </c>
      <c r="E3212" s="1">
        <v>41017</v>
      </c>
      <c r="F3212">
        <v>0.25</v>
      </c>
      <c r="G3212" s="1">
        <v>41017</v>
      </c>
      <c r="H3212">
        <v>0.34599999999999997</v>
      </c>
      <c r="I3212" s="1">
        <v>41017</v>
      </c>
      <c r="J3212">
        <v>1</v>
      </c>
      <c r="L3212" s="1">
        <v>41017</v>
      </c>
      <c r="M3212">
        <v>0.5</v>
      </c>
      <c r="O3212">
        <f t="shared" si="592"/>
        <v>0.75</v>
      </c>
      <c r="P3212" s="1">
        <v>41017</v>
      </c>
      <c r="Q3212">
        <v>0.48480000000000001</v>
      </c>
      <c r="R3212" s="1">
        <v>41017</v>
      </c>
      <c r="S3212">
        <v>0.48570000000000002</v>
      </c>
      <c r="U3212" s="9">
        <f t="shared" si="591"/>
        <v>0</v>
      </c>
      <c r="X3212" s="6">
        <f t="shared" si="593"/>
        <v>41017</v>
      </c>
      <c r="Y3212">
        <f t="shared" ca="1" si="594"/>
        <v>1.75</v>
      </c>
      <c r="Z3212">
        <f t="shared" ca="1" si="595"/>
        <v>0.25</v>
      </c>
      <c r="AA3212">
        <f t="shared" ca="1" si="596"/>
        <v>0.34599999999999997</v>
      </c>
      <c r="AB3212">
        <f t="shared" ca="1" si="597"/>
        <v>1</v>
      </c>
      <c r="AC3212">
        <f t="shared" ca="1" si="598"/>
        <v>0.5</v>
      </c>
      <c r="AD3212">
        <f t="shared" ca="1" si="599"/>
        <v>0.75</v>
      </c>
      <c r="AE3212">
        <f t="shared" ca="1" si="600"/>
        <v>0.48480000000000001</v>
      </c>
      <c r="AF3212">
        <f t="shared" ca="1" si="601"/>
        <v>0.48570000000000002</v>
      </c>
      <c r="AG3212">
        <f t="shared" ca="1" si="602"/>
        <v>0</v>
      </c>
    </row>
    <row r="3213" spans="3:33" x14ac:dyDescent="0.3">
      <c r="C3213" s="1">
        <v>41018</v>
      </c>
      <c r="D3213">
        <v>1.75</v>
      </c>
      <c r="E3213" s="1">
        <v>41018</v>
      </c>
      <c r="F3213">
        <v>0.25</v>
      </c>
      <c r="G3213" s="1">
        <v>41018</v>
      </c>
      <c r="H3213">
        <v>0.34699999999999998</v>
      </c>
      <c r="I3213" s="1">
        <v>41018</v>
      </c>
      <c r="J3213">
        <v>1</v>
      </c>
      <c r="L3213" s="1">
        <v>41018</v>
      </c>
      <c r="M3213">
        <v>0.5</v>
      </c>
      <c r="O3213">
        <f t="shared" si="592"/>
        <v>0.75</v>
      </c>
      <c r="P3213" s="1">
        <v>41018</v>
      </c>
      <c r="Q3213">
        <v>0.49149999999999999</v>
      </c>
      <c r="R3213" s="1">
        <v>41018</v>
      </c>
      <c r="S3213">
        <v>0.46829999999999999</v>
      </c>
      <c r="U3213" s="9">
        <f t="shared" si="591"/>
        <v>0</v>
      </c>
      <c r="X3213" s="6">
        <f t="shared" si="593"/>
        <v>41018</v>
      </c>
      <c r="Y3213">
        <f t="shared" ca="1" si="594"/>
        <v>1.75</v>
      </c>
      <c r="Z3213">
        <f t="shared" ca="1" si="595"/>
        <v>0.25</v>
      </c>
      <c r="AA3213">
        <f t="shared" ca="1" si="596"/>
        <v>0.34699999999999998</v>
      </c>
      <c r="AB3213">
        <f t="shared" ca="1" si="597"/>
        <v>1</v>
      </c>
      <c r="AC3213">
        <f t="shared" ca="1" si="598"/>
        <v>0.5</v>
      </c>
      <c r="AD3213">
        <f t="shared" ca="1" si="599"/>
        <v>0.75</v>
      </c>
      <c r="AE3213">
        <f t="shared" ca="1" si="600"/>
        <v>0.49149999999999999</v>
      </c>
      <c r="AF3213">
        <f t="shared" ca="1" si="601"/>
        <v>0.46829999999999999</v>
      </c>
      <c r="AG3213">
        <f t="shared" ca="1" si="602"/>
        <v>0</v>
      </c>
    </row>
    <row r="3214" spans="3:33" x14ac:dyDescent="0.3">
      <c r="C3214" s="1">
        <v>41019</v>
      </c>
      <c r="D3214">
        <v>1.75</v>
      </c>
      <c r="E3214" s="1">
        <v>41019</v>
      </c>
      <c r="F3214">
        <v>0.25</v>
      </c>
      <c r="G3214" s="1">
        <v>41019</v>
      </c>
      <c r="H3214">
        <v>0.34399999999999997</v>
      </c>
      <c r="I3214" s="1">
        <v>41019</v>
      </c>
      <c r="J3214">
        <v>1</v>
      </c>
      <c r="L3214" s="1">
        <v>41019</v>
      </c>
      <c r="M3214">
        <v>0.5</v>
      </c>
      <c r="O3214">
        <f t="shared" si="592"/>
        <v>0.75</v>
      </c>
      <c r="P3214" s="1">
        <v>41019</v>
      </c>
      <c r="Q3214">
        <v>0.4899</v>
      </c>
      <c r="R3214" s="1">
        <v>41019</v>
      </c>
      <c r="S3214">
        <v>0.4214</v>
      </c>
      <c r="U3214" s="9">
        <f t="shared" si="591"/>
        <v>0</v>
      </c>
      <c r="X3214" s="6">
        <f t="shared" si="593"/>
        <v>41019</v>
      </c>
      <c r="Y3214">
        <f t="shared" ca="1" si="594"/>
        <v>1.75</v>
      </c>
      <c r="Z3214">
        <f t="shared" ca="1" si="595"/>
        <v>0.25</v>
      </c>
      <c r="AA3214">
        <f t="shared" ca="1" si="596"/>
        <v>0.34399999999999997</v>
      </c>
      <c r="AB3214">
        <f t="shared" ca="1" si="597"/>
        <v>1</v>
      </c>
      <c r="AC3214">
        <f t="shared" ca="1" si="598"/>
        <v>0.5</v>
      </c>
      <c r="AD3214">
        <f t="shared" ca="1" si="599"/>
        <v>0.75</v>
      </c>
      <c r="AE3214">
        <f t="shared" ca="1" si="600"/>
        <v>0.4899</v>
      </c>
      <c r="AF3214">
        <f t="shared" ca="1" si="601"/>
        <v>0.4214</v>
      </c>
      <c r="AG3214">
        <f t="shared" ca="1" si="602"/>
        <v>0</v>
      </c>
    </row>
    <row r="3215" spans="3:33" x14ac:dyDescent="0.3">
      <c r="C3215" s="1">
        <v>41022</v>
      </c>
      <c r="D3215">
        <v>1.75</v>
      </c>
      <c r="E3215" s="1">
        <v>41022</v>
      </c>
      <c r="F3215">
        <v>0.25</v>
      </c>
      <c r="G3215" s="1">
        <v>41022</v>
      </c>
      <c r="H3215">
        <v>0.33800000000000002</v>
      </c>
      <c r="I3215" s="1">
        <v>41022</v>
      </c>
      <c r="J3215">
        <v>1</v>
      </c>
      <c r="L3215" s="1">
        <v>41022</v>
      </c>
      <c r="M3215">
        <v>0.5</v>
      </c>
      <c r="O3215">
        <f t="shared" si="592"/>
        <v>0.75</v>
      </c>
      <c r="P3215" s="1">
        <v>41022</v>
      </c>
      <c r="Q3215">
        <v>0.48359999999999997</v>
      </c>
      <c r="R3215" s="1">
        <v>41022</v>
      </c>
      <c r="S3215">
        <v>0.38640000000000002</v>
      </c>
      <c r="U3215" s="9">
        <f t="shared" si="591"/>
        <v>0</v>
      </c>
      <c r="X3215" s="6">
        <f t="shared" si="593"/>
        <v>41022</v>
      </c>
      <c r="Y3215">
        <f t="shared" ca="1" si="594"/>
        <v>1.75</v>
      </c>
      <c r="Z3215">
        <f t="shared" ca="1" si="595"/>
        <v>0.25</v>
      </c>
      <c r="AA3215">
        <f t="shared" ca="1" si="596"/>
        <v>0.33800000000000002</v>
      </c>
      <c r="AB3215">
        <f t="shared" ca="1" si="597"/>
        <v>1</v>
      </c>
      <c r="AC3215">
        <f t="shared" ca="1" si="598"/>
        <v>0.5</v>
      </c>
      <c r="AD3215">
        <f t="shared" ca="1" si="599"/>
        <v>0.75</v>
      </c>
      <c r="AE3215">
        <f t="shared" ca="1" si="600"/>
        <v>0.48359999999999997</v>
      </c>
      <c r="AF3215">
        <f t="shared" ca="1" si="601"/>
        <v>0.38640000000000002</v>
      </c>
      <c r="AG3215">
        <f t="shared" ca="1" si="602"/>
        <v>0</v>
      </c>
    </row>
    <row r="3216" spans="3:33" x14ac:dyDescent="0.3">
      <c r="C3216" s="1">
        <v>41023</v>
      </c>
      <c r="D3216">
        <v>1.75</v>
      </c>
      <c r="E3216" s="1">
        <v>41023</v>
      </c>
      <c r="F3216">
        <v>0.25</v>
      </c>
      <c r="G3216" s="1">
        <v>41023</v>
      </c>
      <c r="H3216">
        <v>0.33800000000000002</v>
      </c>
      <c r="I3216" s="1">
        <v>41023</v>
      </c>
      <c r="J3216">
        <v>1</v>
      </c>
      <c r="L3216" s="1">
        <v>41023</v>
      </c>
      <c r="M3216">
        <v>0.5</v>
      </c>
      <c r="O3216">
        <f t="shared" si="592"/>
        <v>0.75</v>
      </c>
      <c r="P3216" s="1">
        <v>41023</v>
      </c>
      <c r="Q3216">
        <v>0.48259999999999997</v>
      </c>
      <c r="R3216" s="1">
        <v>41023</v>
      </c>
      <c r="S3216">
        <v>0.43459999999999999</v>
      </c>
      <c r="U3216" s="9">
        <f t="shared" si="591"/>
        <v>0</v>
      </c>
      <c r="X3216" s="6">
        <f t="shared" si="593"/>
        <v>41023</v>
      </c>
      <c r="Y3216">
        <f t="shared" ca="1" si="594"/>
        <v>1.75</v>
      </c>
      <c r="Z3216">
        <f t="shared" ca="1" si="595"/>
        <v>0.25</v>
      </c>
      <c r="AA3216">
        <f t="shared" ca="1" si="596"/>
        <v>0.33800000000000002</v>
      </c>
      <c r="AB3216">
        <f t="shared" ca="1" si="597"/>
        <v>1</v>
      </c>
      <c r="AC3216">
        <f t="shared" ca="1" si="598"/>
        <v>0.5</v>
      </c>
      <c r="AD3216">
        <f t="shared" ca="1" si="599"/>
        <v>0.75</v>
      </c>
      <c r="AE3216">
        <f t="shared" ca="1" si="600"/>
        <v>0.48259999999999997</v>
      </c>
      <c r="AF3216">
        <f t="shared" ca="1" si="601"/>
        <v>0.43459999999999999</v>
      </c>
      <c r="AG3216">
        <f t="shared" ca="1" si="602"/>
        <v>0</v>
      </c>
    </row>
    <row r="3217" spans="3:33" x14ac:dyDescent="0.3">
      <c r="C3217" s="1">
        <v>41024</v>
      </c>
      <c r="D3217">
        <v>1.75</v>
      </c>
      <c r="E3217" s="1">
        <v>41024</v>
      </c>
      <c r="F3217">
        <v>0.25</v>
      </c>
      <c r="G3217" s="1">
        <v>41024</v>
      </c>
      <c r="H3217">
        <v>0.33700000000000002</v>
      </c>
      <c r="I3217" s="1">
        <v>41024</v>
      </c>
      <c r="J3217">
        <v>1</v>
      </c>
      <c r="L3217" s="1">
        <v>41024</v>
      </c>
      <c r="M3217">
        <v>0.5</v>
      </c>
      <c r="O3217">
        <f t="shared" si="592"/>
        <v>0.75</v>
      </c>
      <c r="P3217" s="1">
        <v>41024</v>
      </c>
      <c r="Q3217">
        <v>0.47960000000000003</v>
      </c>
      <c r="R3217" s="1">
        <v>41024</v>
      </c>
      <c r="S3217">
        <v>0.42609999999999998</v>
      </c>
      <c r="U3217" s="9">
        <f t="shared" si="591"/>
        <v>0</v>
      </c>
      <c r="X3217" s="6">
        <f t="shared" si="593"/>
        <v>41024</v>
      </c>
      <c r="Y3217">
        <f t="shared" ca="1" si="594"/>
        <v>1.75</v>
      </c>
      <c r="Z3217">
        <f t="shared" ca="1" si="595"/>
        <v>0.25</v>
      </c>
      <c r="AA3217">
        <f t="shared" ca="1" si="596"/>
        <v>0.33700000000000002</v>
      </c>
      <c r="AB3217">
        <f t="shared" ca="1" si="597"/>
        <v>1</v>
      </c>
      <c r="AC3217">
        <f t="shared" ca="1" si="598"/>
        <v>0.5</v>
      </c>
      <c r="AD3217">
        <f t="shared" ca="1" si="599"/>
        <v>0.75</v>
      </c>
      <c r="AE3217">
        <f t="shared" ca="1" si="600"/>
        <v>0.47960000000000003</v>
      </c>
      <c r="AF3217">
        <f t="shared" ca="1" si="601"/>
        <v>0.42609999999999998</v>
      </c>
      <c r="AG3217">
        <f t="shared" ca="1" si="602"/>
        <v>0</v>
      </c>
    </row>
    <row r="3218" spans="3:33" x14ac:dyDescent="0.3">
      <c r="C3218" s="1">
        <v>41025</v>
      </c>
      <c r="D3218">
        <v>1.75</v>
      </c>
      <c r="E3218" s="1">
        <v>41025</v>
      </c>
      <c r="F3218">
        <v>0.25</v>
      </c>
      <c r="G3218" s="1">
        <v>41025</v>
      </c>
      <c r="H3218">
        <v>0.34300000000000003</v>
      </c>
      <c r="I3218" s="1">
        <v>41025</v>
      </c>
      <c r="J3218">
        <v>1</v>
      </c>
      <c r="L3218" s="1">
        <v>41025</v>
      </c>
      <c r="M3218">
        <v>0.5</v>
      </c>
      <c r="O3218">
        <f t="shared" si="592"/>
        <v>0.75</v>
      </c>
      <c r="P3218" s="1">
        <v>41025</v>
      </c>
      <c r="Q3218">
        <v>0.47739999999999999</v>
      </c>
      <c r="R3218" s="1">
        <v>41025</v>
      </c>
      <c r="S3218">
        <v>0.41170000000000001</v>
      </c>
      <c r="U3218" s="9">
        <f t="shared" si="591"/>
        <v>0</v>
      </c>
      <c r="X3218" s="6">
        <f t="shared" si="593"/>
        <v>41025</v>
      </c>
      <c r="Y3218">
        <f t="shared" ca="1" si="594"/>
        <v>1.75</v>
      </c>
      <c r="Z3218">
        <f t="shared" ca="1" si="595"/>
        <v>0.25</v>
      </c>
      <c r="AA3218">
        <f t="shared" ca="1" si="596"/>
        <v>0.34300000000000003</v>
      </c>
      <c r="AB3218">
        <f t="shared" ca="1" si="597"/>
        <v>1</v>
      </c>
      <c r="AC3218">
        <f t="shared" ca="1" si="598"/>
        <v>0.5</v>
      </c>
      <c r="AD3218">
        <f t="shared" ca="1" si="599"/>
        <v>0.75</v>
      </c>
      <c r="AE3218">
        <f t="shared" ca="1" si="600"/>
        <v>0.47739999999999999</v>
      </c>
      <c r="AF3218">
        <f t="shared" ca="1" si="601"/>
        <v>0.41170000000000001</v>
      </c>
      <c r="AG3218">
        <f t="shared" ca="1" si="602"/>
        <v>0</v>
      </c>
    </row>
    <row r="3219" spans="3:33" x14ac:dyDescent="0.3">
      <c r="C3219" s="1">
        <v>41026</v>
      </c>
      <c r="D3219">
        <v>1.75</v>
      </c>
      <c r="E3219" s="1">
        <v>41026</v>
      </c>
      <c r="F3219">
        <v>0.25</v>
      </c>
      <c r="G3219" s="1">
        <v>41026</v>
      </c>
      <c r="H3219">
        <v>0.34599999999999997</v>
      </c>
      <c r="I3219" s="1">
        <v>41026</v>
      </c>
      <c r="J3219">
        <v>1</v>
      </c>
      <c r="L3219" s="1">
        <v>41026</v>
      </c>
      <c r="M3219">
        <v>0.5</v>
      </c>
      <c r="O3219">
        <f t="shared" si="592"/>
        <v>0.75</v>
      </c>
      <c r="P3219" s="1">
        <v>41026</v>
      </c>
      <c r="Q3219">
        <v>0.47489999999999999</v>
      </c>
      <c r="R3219" s="1">
        <v>41026</v>
      </c>
      <c r="S3219">
        <v>0.41830000000000001</v>
      </c>
      <c r="U3219" s="9">
        <f t="shared" si="591"/>
        <v>0</v>
      </c>
      <c r="X3219" s="6">
        <f t="shared" si="593"/>
        <v>41026</v>
      </c>
      <c r="Y3219">
        <f t="shared" ca="1" si="594"/>
        <v>1.75</v>
      </c>
      <c r="Z3219">
        <f t="shared" ca="1" si="595"/>
        <v>0.25</v>
      </c>
      <c r="AA3219">
        <f t="shared" ca="1" si="596"/>
        <v>0.34599999999999997</v>
      </c>
      <c r="AB3219">
        <f t="shared" ca="1" si="597"/>
        <v>1</v>
      </c>
      <c r="AC3219">
        <f t="shared" ca="1" si="598"/>
        <v>0.5</v>
      </c>
      <c r="AD3219">
        <f t="shared" ca="1" si="599"/>
        <v>0.75</v>
      </c>
      <c r="AE3219">
        <f t="shared" ca="1" si="600"/>
        <v>0.47489999999999999</v>
      </c>
      <c r="AF3219">
        <f t="shared" ca="1" si="601"/>
        <v>0.41830000000000001</v>
      </c>
      <c r="AG3219">
        <f t="shared" ca="1" si="602"/>
        <v>0</v>
      </c>
    </row>
    <row r="3220" spans="3:33" x14ac:dyDescent="0.3">
      <c r="C3220" s="1">
        <v>41029</v>
      </c>
      <c r="D3220">
        <v>1.75</v>
      </c>
      <c r="E3220" s="1">
        <v>41029</v>
      </c>
      <c r="F3220">
        <v>0.25</v>
      </c>
      <c r="G3220" s="1">
        <v>41029</v>
      </c>
      <c r="H3220">
        <v>0.34399999999999997</v>
      </c>
      <c r="I3220" s="1">
        <v>41029</v>
      </c>
      <c r="J3220">
        <v>1</v>
      </c>
      <c r="L3220" s="1">
        <v>41029</v>
      </c>
      <c r="M3220">
        <v>0.5</v>
      </c>
      <c r="O3220">
        <f t="shared" si="592"/>
        <v>0.75</v>
      </c>
      <c r="P3220" s="1">
        <v>41029</v>
      </c>
      <c r="Q3220">
        <v>0.47849999999999998</v>
      </c>
      <c r="R3220" s="1">
        <v>41029</v>
      </c>
      <c r="S3220">
        <v>0.40660000000000002</v>
      </c>
      <c r="U3220" s="9">
        <f t="shared" si="591"/>
        <v>0</v>
      </c>
      <c r="X3220" s="6">
        <f t="shared" si="593"/>
        <v>41029</v>
      </c>
      <c r="Y3220">
        <f t="shared" ca="1" si="594"/>
        <v>1.75</v>
      </c>
      <c r="Z3220">
        <f t="shared" ca="1" si="595"/>
        <v>0.25</v>
      </c>
      <c r="AA3220">
        <f t="shared" ca="1" si="596"/>
        <v>0.34399999999999997</v>
      </c>
      <c r="AB3220">
        <f t="shared" ca="1" si="597"/>
        <v>1</v>
      </c>
      <c r="AC3220">
        <f t="shared" ca="1" si="598"/>
        <v>0.5</v>
      </c>
      <c r="AD3220">
        <f t="shared" ca="1" si="599"/>
        <v>0.75</v>
      </c>
      <c r="AE3220">
        <f t="shared" ca="1" si="600"/>
        <v>0.47849999999999998</v>
      </c>
      <c r="AF3220">
        <f t="shared" ca="1" si="601"/>
        <v>0.40660000000000002</v>
      </c>
      <c r="AG3220">
        <f t="shared" ca="1" si="602"/>
        <v>0</v>
      </c>
    </row>
    <row r="3221" spans="3:33" x14ac:dyDescent="0.3">
      <c r="C3221" s="1">
        <v>41030</v>
      </c>
      <c r="D3221">
        <v>1.75</v>
      </c>
      <c r="E3221" s="1">
        <v>41030</v>
      </c>
      <c r="F3221">
        <v>0.25</v>
      </c>
      <c r="G3221" s="1">
        <v>41030</v>
      </c>
      <c r="H3221">
        <v>0.34399999999999997</v>
      </c>
      <c r="I3221" s="1">
        <v>41030</v>
      </c>
      <c r="J3221">
        <v>1</v>
      </c>
      <c r="L3221" s="1">
        <v>41030</v>
      </c>
      <c r="M3221">
        <v>0.5</v>
      </c>
      <c r="O3221">
        <f t="shared" si="592"/>
        <v>0.75</v>
      </c>
      <c r="P3221" s="1">
        <v>41030</v>
      </c>
      <c r="Q3221">
        <v>0.4748</v>
      </c>
      <c r="R3221" s="1">
        <v>41030</v>
      </c>
      <c r="S3221">
        <v>0.4093</v>
      </c>
      <c r="U3221" s="9">
        <f t="shared" si="591"/>
        <v>0</v>
      </c>
      <c r="X3221" s="6">
        <f t="shared" si="593"/>
        <v>41030</v>
      </c>
      <c r="Y3221">
        <f t="shared" ca="1" si="594"/>
        <v>1.75</v>
      </c>
      <c r="Z3221">
        <f t="shared" ca="1" si="595"/>
        <v>0.25</v>
      </c>
      <c r="AA3221">
        <f t="shared" ca="1" si="596"/>
        <v>0.34399999999999997</v>
      </c>
      <c r="AB3221">
        <f t="shared" ca="1" si="597"/>
        <v>1</v>
      </c>
      <c r="AC3221">
        <f t="shared" ca="1" si="598"/>
        <v>0.5</v>
      </c>
      <c r="AD3221">
        <f t="shared" ca="1" si="599"/>
        <v>0.75</v>
      </c>
      <c r="AE3221">
        <f t="shared" ca="1" si="600"/>
        <v>0.4748</v>
      </c>
      <c r="AF3221">
        <f t="shared" ca="1" si="601"/>
        <v>0.4093</v>
      </c>
      <c r="AG3221">
        <f t="shared" ca="1" si="602"/>
        <v>0</v>
      </c>
    </row>
    <row r="3222" spans="3:33" x14ac:dyDescent="0.3">
      <c r="C3222" s="1">
        <v>41031</v>
      </c>
      <c r="D3222">
        <v>1.75</v>
      </c>
      <c r="E3222" s="1">
        <v>41031</v>
      </c>
      <c r="F3222">
        <v>0.25</v>
      </c>
      <c r="G3222" s="1">
        <v>41031</v>
      </c>
      <c r="H3222">
        <v>0.34300000000000003</v>
      </c>
      <c r="I3222" s="1">
        <v>41031</v>
      </c>
      <c r="J3222">
        <v>1</v>
      </c>
      <c r="L3222" s="1">
        <v>41031</v>
      </c>
      <c r="M3222">
        <v>0.5</v>
      </c>
      <c r="O3222">
        <f t="shared" si="592"/>
        <v>0.75</v>
      </c>
      <c r="P3222" s="1">
        <v>41031</v>
      </c>
      <c r="Q3222">
        <v>0.48149999999999998</v>
      </c>
      <c r="R3222" s="1">
        <v>41031</v>
      </c>
      <c r="S3222">
        <v>0.41060000000000002</v>
      </c>
      <c r="U3222" s="9">
        <f t="shared" si="591"/>
        <v>0</v>
      </c>
      <c r="X3222" s="6">
        <f t="shared" si="593"/>
        <v>41031</v>
      </c>
      <c r="Y3222">
        <f t="shared" ca="1" si="594"/>
        <v>1.75</v>
      </c>
      <c r="Z3222">
        <f t="shared" ca="1" si="595"/>
        <v>0.25</v>
      </c>
      <c r="AA3222">
        <f t="shared" ca="1" si="596"/>
        <v>0.34300000000000003</v>
      </c>
      <c r="AB3222">
        <f t="shared" ca="1" si="597"/>
        <v>1</v>
      </c>
      <c r="AC3222">
        <f t="shared" ca="1" si="598"/>
        <v>0.5</v>
      </c>
      <c r="AD3222">
        <f t="shared" ca="1" si="599"/>
        <v>0.75</v>
      </c>
      <c r="AE3222">
        <f t="shared" ca="1" si="600"/>
        <v>0.48149999999999998</v>
      </c>
      <c r="AF3222">
        <f t="shared" ca="1" si="601"/>
        <v>0.41060000000000002</v>
      </c>
      <c r="AG3222">
        <f t="shared" ca="1" si="602"/>
        <v>0</v>
      </c>
    </row>
    <row r="3223" spans="3:33" x14ac:dyDescent="0.3">
      <c r="C3223" s="1">
        <v>41032</v>
      </c>
      <c r="D3223">
        <v>1.75</v>
      </c>
      <c r="E3223" s="1">
        <v>41032</v>
      </c>
      <c r="F3223">
        <v>0.25</v>
      </c>
      <c r="G3223" s="1">
        <v>41032</v>
      </c>
      <c r="H3223">
        <v>0.34300000000000003</v>
      </c>
      <c r="I3223" s="1">
        <v>41032</v>
      </c>
      <c r="J3223">
        <v>1</v>
      </c>
      <c r="L3223" s="1">
        <v>41032</v>
      </c>
      <c r="M3223">
        <v>0.5</v>
      </c>
      <c r="O3223">
        <f t="shared" si="592"/>
        <v>0.75</v>
      </c>
      <c r="P3223" s="1">
        <v>41032</v>
      </c>
      <c r="Q3223">
        <v>0.47420000000000001</v>
      </c>
      <c r="R3223" s="1">
        <v>41032</v>
      </c>
      <c r="S3223">
        <v>0.40760000000000002</v>
      </c>
      <c r="U3223" s="9">
        <f t="shared" si="591"/>
        <v>0</v>
      </c>
      <c r="X3223" s="6">
        <f t="shared" si="593"/>
        <v>41032</v>
      </c>
      <c r="Y3223">
        <f t="shared" ca="1" si="594"/>
        <v>1.75</v>
      </c>
      <c r="Z3223">
        <f t="shared" ca="1" si="595"/>
        <v>0.25</v>
      </c>
      <c r="AA3223">
        <f t="shared" ca="1" si="596"/>
        <v>0.34300000000000003</v>
      </c>
      <c r="AB3223">
        <f t="shared" ca="1" si="597"/>
        <v>1</v>
      </c>
      <c r="AC3223">
        <f t="shared" ca="1" si="598"/>
        <v>0.5</v>
      </c>
      <c r="AD3223">
        <f t="shared" ca="1" si="599"/>
        <v>0.75</v>
      </c>
      <c r="AE3223">
        <f t="shared" ca="1" si="600"/>
        <v>0.47420000000000001</v>
      </c>
      <c r="AF3223">
        <f t="shared" ca="1" si="601"/>
        <v>0.40760000000000002</v>
      </c>
      <c r="AG3223">
        <f t="shared" ca="1" si="602"/>
        <v>0</v>
      </c>
    </row>
    <row r="3224" spans="3:33" x14ac:dyDescent="0.3">
      <c r="C3224" s="1">
        <v>41033</v>
      </c>
      <c r="D3224">
        <v>1.75</v>
      </c>
      <c r="E3224" s="1">
        <v>41033</v>
      </c>
      <c r="F3224">
        <v>0.25</v>
      </c>
      <c r="G3224" s="1">
        <v>41033</v>
      </c>
      <c r="H3224">
        <v>0.34300000000000003</v>
      </c>
      <c r="I3224" s="1">
        <v>41033</v>
      </c>
      <c r="J3224">
        <v>1</v>
      </c>
      <c r="L3224" s="1">
        <v>41033</v>
      </c>
      <c r="M3224">
        <v>0.5</v>
      </c>
      <c r="O3224">
        <f t="shared" si="592"/>
        <v>0.75</v>
      </c>
      <c r="P3224" s="1">
        <v>41033</v>
      </c>
      <c r="Q3224">
        <v>0.47899999999999998</v>
      </c>
      <c r="R3224" s="1">
        <v>41033</v>
      </c>
      <c r="S3224">
        <v>0.41880000000000001</v>
      </c>
      <c r="U3224" s="9">
        <f t="shared" si="591"/>
        <v>0</v>
      </c>
      <c r="X3224" s="6">
        <f t="shared" si="593"/>
        <v>41033</v>
      </c>
      <c r="Y3224">
        <f t="shared" ca="1" si="594"/>
        <v>1.75</v>
      </c>
      <c r="Z3224">
        <f t="shared" ca="1" si="595"/>
        <v>0.25</v>
      </c>
      <c r="AA3224">
        <f t="shared" ca="1" si="596"/>
        <v>0.34300000000000003</v>
      </c>
      <c r="AB3224">
        <f t="shared" ca="1" si="597"/>
        <v>1</v>
      </c>
      <c r="AC3224">
        <f t="shared" ca="1" si="598"/>
        <v>0.5</v>
      </c>
      <c r="AD3224">
        <f t="shared" ca="1" si="599"/>
        <v>0.75</v>
      </c>
      <c r="AE3224">
        <f t="shared" ca="1" si="600"/>
        <v>0.47899999999999998</v>
      </c>
      <c r="AF3224">
        <f t="shared" ca="1" si="601"/>
        <v>0.41880000000000001</v>
      </c>
      <c r="AG3224">
        <f t="shared" ca="1" si="602"/>
        <v>0</v>
      </c>
    </row>
    <row r="3225" spans="3:33" x14ac:dyDescent="0.3">
      <c r="C3225" s="1">
        <v>41036</v>
      </c>
      <c r="D3225">
        <v>1.75</v>
      </c>
      <c r="E3225" s="1">
        <v>41036</v>
      </c>
      <c r="F3225">
        <v>0.25</v>
      </c>
      <c r="G3225" s="1">
        <v>41036</v>
      </c>
      <c r="H3225">
        <v>0.34799999999999998</v>
      </c>
      <c r="I3225" s="1">
        <v>41036</v>
      </c>
      <c r="J3225">
        <v>1</v>
      </c>
      <c r="L3225" s="1">
        <v>41036</v>
      </c>
      <c r="M3225">
        <v>0.5</v>
      </c>
      <c r="O3225">
        <f t="shared" si="592"/>
        <v>0.75</v>
      </c>
      <c r="P3225" s="1">
        <v>41036</v>
      </c>
      <c r="Q3225">
        <v>0.47899999999999998</v>
      </c>
      <c r="R3225" s="1">
        <v>41036</v>
      </c>
      <c r="S3225">
        <v>0.41880000000000001</v>
      </c>
      <c r="U3225" s="9">
        <f t="shared" si="591"/>
        <v>0</v>
      </c>
      <c r="X3225" s="6">
        <f t="shared" si="593"/>
        <v>41036</v>
      </c>
      <c r="Y3225">
        <f t="shared" ca="1" si="594"/>
        <v>1.75</v>
      </c>
      <c r="Z3225">
        <f t="shared" ca="1" si="595"/>
        <v>0.25</v>
      </c>
      <c r="AA3225">
        <f t="shared" ca="1" si="596"/>
        <v>0.34799999999999998</v>
      </c>
      <c r="AB3225">
        <f t="shared" ca="1" si="597"/>
        <v>1</v>
      </c>
      <c r="AC3225">
        <f t="shared" ca="1" si="598"/>
        <v>0.5</v>
      </c>
      <c r="AD3225">
        <f t="shared" ca="1" si="599"/>
        <v>0.75</v>
      </c>
      <c r="AE3225">
        <f t="shared" ca="1" si="600"/>
        <v>0.47899999999999998</v>
      </c>
      <c r="AF3225">
        <f t="shared" ca="1" si="601"/>
        <v>0.41880000000000001</v>
      </c>
      <c r="AG3225">
        <f t="shared" ca="1" si="602"/>
        <v>0</v>
      </c>
    </row>
    <row r="3226" spans="3:33" x14ac:dyDescent="0.3">
      <c r="C3226" s="1">
        <v>41037</v>
      </c>
      <c r="D3226">
        <v>1.75</v>
      </c>
      <c r="E3226" s="1">
        <v>41037</v>
      </c>
      <c r="F3226">
        <v>0.25</v>
      </c>
      <c r="G3226" s="1">
        <v>41037</v>
      </c>
      <c r="H3226">
        <v>0.34599999999999997</v>
      </c>
      <c r="I3226" s="1">
        <v>41037</v>
      </c>
      <c r="J3226">
        <v>1</v>
      </c>
      <c r="L3226" s="1">
        <v>41037</v>
      </c>
      <c r="M3226">
        <v>0.5</v>
      </c>
      <c r="O3226">
        <f t="shared" si="592"/>
        <v>0.75</v>
      </c>
      <c r="P3226" s="1">
        <v>41037</v>
      </c>
      <c r="Q3226">
        <v>0.4733</v>
      </c>
      <c r="R3226" s="1">
        <v>41037</v>
      </c>
      <c r="S3226">
        <v>0.41320000000000001</v>
      </c>
      <c r="U3226" s="9">
        <f t="shared" si="591"/>
        <v>0</v>
      </c>
      <c r="X3226" s="6">
        <f t="shared" si="593"/>
        <v>41037</v>
      </c>
      <c r="Y3226">
        <f t="shared" ca="1" si="594"/>
        <v>1.75</v>
      </c>
      <c r="Z3226">
        <f t="shared" ca="1" si="595"/>
        <v>0.25</v>
      </c>
      <c r="AA3226">
        <f t="shared" ca="1" si="596"/>
        <v>0.34599999999999997</v>
      </c>
      <c r="AB3226">
        <f t="shared" ca="1" si="597"/>
        <v>1</v>
      </c>
      <c r="AC3226">
        <f t="shared" ca="1" si="598"/>
        <v>0.5</v>
      </c>
      <c r="AD3226">
        <f t="shared" ca="1" si="599"/>
        <v>0.75</v>
      </c>
      <c r="AE3226">
        <f t="shared" ca="1" si="600"/>
        <v>0.4733</v>
      </c>
      <c r="AF3226">
        <f t="shared" ca="1" si="601"/>
        <v>0.41320000000000001</v>
      </c>
      <c r="AG3226">
        <f t="shared" ca="1" si="602"/>
        <v>0</v>
      </c>
    </row>
    <row r="3227" spans="3:33" x14ac:dyDescent="0.3">
      <c r="C3227" s="1">
        <v>41038</v>
      </c>
      <c r="D3227">
        <v>1.75</v>
      </c>
      <c r="E3227" s="1">
        <v>41038</v>
      </c>
      <c r="F3227">
        <v>0.25</v>
      </c>
      <c r="G3227" s="1">
        <v>41038</v>
      </c>
      <c r="H3227">
        <v>0.34399999999999997</v>
      </c>
      <c r="I3227" s="1">
        <v>41038</v>
      </c>
      <c r="J3227">
        <v>1</v>
      </c>
      <c r="L3227" s="1">
        <v>41038</v>
      </c>
      <c r="M3227">
        <v>0.5</v>
      </c>
      <c r="O3227">
        <f t="shared" si="592"/>
        <v>0.75</v>
      </c>
      <c r="P3227" s="1">
        <v>41038</v>
      </c>
      <c r="Q3227">
        <v>0.47789999999999999</v>
      </c>
      <c r="R3227" s="1">
        <v>41038</v>
      </c>
      <c r="S3227">
        <v>0.41860000000000003</v>
      </c>
      <c r="U3227" s="9">
        <f t="shared" si="591"/>
        <v>0</v>
      </c>
      <c r="X3227" s="6">
        <f t="shared" si="593"/>
        <v>41038</v>
      </c>
      <c r="Y3227">
        <f t="shared" ca="1" si="594"/>
        <v>1.75</v>
      </c>
      <c r="Z3227">
        <f t="shared" ca="1" si="595"/>
        <v>0.25</v>
      </c>
      <c r="AA3227">
        <f t="shared" ca="1" si="596"/>
        <v>0.34399999999999997</v>
      </c>
      <c r="AB3227">
        <f t="shared" ca="1" si="597"/>
        <v>1</v>
      </c>
      <c r="AC3227">
        <f t="shared" ca="1" si="598"/>
        <v>0.5</v>
      </c>
      <c r="AD3227">
        <f t="shared" ca="1" si="599"/>
        <v>0.75</v>
      </c>
      <c r="AE3227">
        <f t="shared" ca="1" si="600"/>
        <v>0.47789999999999999</v>
      </c>
      <c r="AF3227">
        <f t="shared" ca="1" si="601"/>
        <v>0.41860000000000003</v>
      </c>
      <c r="AG3227">
        <f t="shared" ca="1" si="602"/>
        <v>0</v>
      </c>
    </row>
    <row r="3228" spans="3:33" x14ac:dyDescent="0.3">
      <c r="C3228" s="1">
        <v>41039</v>
      </c>
      <c r="D3228">
        <v>1.75</v>
      </c>
      <c r="E3228" s="1">
        <v>41039</v>
      </c>
      <c r="F3228">
        <v>0.25</v>
      </c>
      <c r="G3228" s="1">
        <v>41039</v>
      </c>
      <c r="H3228">
        <v>0.34799999999999998</v>
      </c>
      <c r="I3228" s="1">
        <v>41039</v>
      </c>
      <c r="J3228">
        <v>1</v>
      </c>
      <c r="L3228" s="1">
        <v>41039</v>
      </c>
      <c r="M3228">
        <v>0.5</v>
      </c>
      <c r="O3228">
        <f t="shared" si="592"/>
        <v>0.75</v>
      </c>
      <c r="P3228" s="1">
        <v>41039</v>
      </c>
      <c r="Q3228">
        <v>0.49340000000000001</v>
      </c>
      <c r="R3228" s="1">
        <v>41039</v>
      </c>
      <c r="S3228">
        <v>0.42270000000000002</v>
      </c>
      <c r="U3228" s="9">
        <f t="shared" si="591"/>
        <v>0</v>
      </c>
      <c r="X3228" s="6">
        <f t="shared" si="593"/>
        <v>41039</v>
      </c>
      <c r="Y3228">
        <f t="shared" ca="1" si="594"/>
        <v>1.75</v>
      </c>
      <c r="Z3228">
        <f t="shared" ca="1" si="595"/>
        <v>0.25</v>
      </c>
      <c r="AA3228">
        <f t="shared" ca="1" si="596"/>
        <v>0.34799999999999998</v>
      </c>
      <c r="AB3228">
        <f t="shared" ca="1" si="597"/>
        <v>1</v>
      </c>
      <c r="AC3228">
        <f t="shared" ca="1" si="598"/>
        <v>0.5</v>
      </c>
      <c r="AD3228">
        <f t="shared" ca="1" si="599"/>
        <v>0.75</v>
      </c>
      <c r="AE3228">
        <f t="shared" ca="1" si="600"/>
        <v>0.49340000000000001</v>
      </c>
      <c r="AF3228">
        <f t="shared" ca="1" si="601"/>
        <v>0.42270000000000002</v>
      </c>
      <c r="AG3228">
        <f t="shared" ca="1" si="602"/>
        <v>0</v>
      </c>
    </row>
    <row r="3229" spans="3:33" x14ac:dyDescent="0.3">
      <c r="C3229" s="1">
        <v>41040</v>
      </c>
      <c r="D3229">
        <v>1.75</v>
      </c>
      <c r="E3229" s="1">
        <v>41040</v>
      </c>
      <c r="F3229">
        <v>0.25</v>
      </c>
      <c r="G3229" s="1">
        <v>41040</v>
      </c>
      <c r="H3229">
        <v>0.34100000000000003</v>
      </c>
      <c r="I3229" s="1">
        <v>41040</v>
      </c>
      <c r="J3229">
        <v>1</v>
      </c>
      <c r="L3229" s="1">
        <v>41040</v>
      </c>
      <c r="M3229">
        <v>0.5</v>
      </c>
      <c r="O3229">
        <f t="shared" si="592"/>
        <v>0.75</v>
      </c>
      <c r="P3229" s="1">
        <v>41040</v>
      </c>
      <c r="Q3229">
        <v>0.48120000000000002</v>
      </c>
      <c r="R3229" s="1">
        <v>41040</v>
      </c>
      <c r="S3229">
        <v>0.43330000000000002</v>
      </c>
      <c r="U3229" s="9">
        <f t="shared" si="591"/>
        <v>0</v>
      </c>
      <c r="X3229" s="6">
        <f t="shared" si="593"/>
        <v>41040</v>
      </c>
      <c r="Y3229">
        <f t="shared" ca="1" si="594"/>
        <v>1.75</v>
      </c>
      <c r="Z3229">
        <f t="shared" ca="1" si="595"/>
        <v>0.25</v>
      </c>
      <c r="AA3229">
        <f t="shared" ca="1" si="596"/>
        <v>0.34100000000000003</v>
      </c>
      <c r="AB3229">
        <f t="shared" ca="1" si="597"/>
        <v>1</v>
      </c>
      <c r="AC3229">
        <f t="shared" ca="1" si="598"/>
        <v>0.5</v>
      </c>
      <c r="AD3229">
        <f t="shared" ca="1" si="599"/>
        <v>0.75</v>
      </c>
      <c r="AE3229">
        <f t="shared" ca="1" si="600"/>
        <v>0.48120000000000002</v>
      </c>
      <c r="AF3229">
        <f t="shared" ca="1" si="601"/>
        <v>0.43330000000000002</v>
      </c>
      <c r="AG3229">
        <f t="shared" ca="1" si="602"/>
        <v>0</v>
      </c>
    </row>
    <row r="3230" spans="3:33" x14ac:dyDescent="0.3">
      <c r="C3230" s="1">
        <v>41043</v>
      </c>
      <c r="D3230">
        <v>1.75</v>
      </c>
      <c r="E3230" s="1">
        <v>41043</v>
      </c>
      <c r="F3230">
        <v>0.25</v>
      </c>
      <c r="G3230" s="1">
        <v>41043</v>
      </c>
      <c r="H3230">
        <v>0.34599999999999997</v>
      </c>
      <c r="I3230" s="1">
        <v>41043</v>
      </c>
      <c r="J3230">
        <v>1</v>
      </c>
      <c r="L3230" s="1">
        <v>41043</v>
      </c>
      <c r="M3230">
        <v>0.5</v>
      </c>
      <c r="O3230">
        <f t="shared" si="592"/>
        <v>0.75</v>
      </c>
      <c r="P3230" s="1">
        <v>41043</v>
      </c>
      <c r="Q3230">
        <v>0.48630000000000001</v>
      </c>
      <c r="R3230" s="1">
        <v>41043</v>
      </c>
      <c r="S3230">
        <v>0.44469999999999998</v>
      </c>
      <c r="U3230" s="9">
        <f t="shared" si="591"/>
        <v>0</v>
      </c>
      <c r="X3230" s="6">
        <f t="shared" si="593"/>
        <v>41043</v>
      </c>
      <c r="Y3230">
        <f t="shared" ca="1" si="594"/>
        <v>1.75</v>
      </c>
      <c r="Z3230">
        <f t="shared" ca="1" si="595"/>
        <v>0.25</v>
      </c>
      <c r="AA3230">
        <f t="shared" ca="1" si="596"/>
        <v>0.34599999999999997</v>
      </c>
      <c r="AB3230">
        <f t="shared" ca="1" si="597"/>
        <v>1</v>
      </c>
      <c r="AC3230">
        <f t="shared" ca="1" si="598"/>
        <v>0.5</v>
      </c>
      <c r="AD3230">
        <f t="shared" ca="1" si="599"/>
        <v>0.75</v>
      </c>
      <c r="AE3230">
        <f t="shared" ca="1" si="600"/>
        <v>0.48630000000000001</v>
      </c>
      <c r="AF3230">
        <f t="shared" ca="1" si="601"/>
        <v>0.44469999999999998</v>
      </c>
      <c r="AG3230">
        <f t="shared" ca="1" si="602"/>
        <v>0</v>
      </c>
    </row>
    <row r="3231" spans="3:33" x14ac:dyDescent="0.3">
      <c r="C3231" s="1">
        <v>41044</v>
      </c>
      <c r="D3231">
        <v>1.75</v>
      </c>
      <c r="E3231" s="1">
        <v>41044</v>
      </c>
      <c r="F3231">
        <v>0.25</v>
      </c>
      <c r="G3231" s="1">
        <v>41044</v>
      </c>
      <c r="H3231">
        <v>0.34</v>
      </c>
      <c r="I3231" s="1">
        <v>41044</v>
      </c>
      <c r="J3231">
        <v>1</v>
      </c>
      <c r="L3231" s="1">
        <v>41044</v>
      </c>
      <c r="M3231">
        <v>0.5</v>
      </c>
      <c r="O3231">
        <f t="shared" si="592"/>
        <v>0.75</v>
      </c>
      <c r="P3231" s="1">
        <v>41044</v>
      </c>
      <c r="Q3231">
        <v>0.48559999999999998</v>
      </c>
      <c r="R3231" s="1">
        <v>41044</v>
      </c>
      <c r="S3231">
        <v>0.44929999999999998</v>
      </c>
      <c r="U3231" s="9">
        <f t="shared" ref="U3231:U3236" si="603">M3231-0.5</f>
        <v>0</v>
      </c>
      <c r="X3231" s="6">
        <f t="shared" si="593"/>
        <v>41044</v>
      </c>
      <c r="Y3231">
        <f t="shared" ca="1" si="594"/>
        <v>1.75</v>
      </c>
      <c r="Z3231">
        <f t="shared" ca="1" si="595"/>
        <v>0.25</v>
      </c>
      <c r="AA3231">
        <f t="shared" ca="1" si="596"/>
        <v>0.34</v>
      </c>
      <c r="AB3231">
        <f t="shared" ca="1" si="597"/>
        <v>1</v>
      </c>
      <c r="AC3231">
        <f t="shared" ca="1" si="598"/>
        <v>0.5</v>
      </c>
      <c r="AD3231">
        <f t="shared" ca="1" si="599"/>
        <v>0.75</v>
      </c>
      <c r="AE3231">
        <f t="shared" ca="1" si="600"/>
        <v>0.48559999999999998</v>
      </c>
      <c r="AF3231">
        <f t="shared" ca="1" si="601"/>
        <v>0.44929999999999998</v>
      </c>
      <c r="AG3231">
        <f t="shared" ca="1" si="602"/>
        <v>0</v>
      </c>
    </row>
    <row r="3232" spans="3:33" x14ac:dyDescent="0.3">
      <c r="C3232" s="1">
        <v>41045</v>
      </c>
      <c r="D3232">
        <v>1.75</v>
      </c>
      <c r="E3232" s="1">
        <v>41045</v>
      </c>
      <c r="F3232">
        <v>0.25</v>
      </c>
      <c r="G3232" s="1">
        <v>41045</v>
      </c>
      <c r="H3232">
        <v>0.33</v>
      </c>
      <c r="I3232" s="1">
        <v>41045</v>
      </c>
      <c r="J3232">
        <v>1</v>
      </c>
      <c r="L3232" s="1">
        <v>41045</v>
      </c>
      <c r="M3232">
        <v>0.5</v>
      </c>
      <c r="O3232">
        <f t="shared" si="592"/>
        <v>0.75</v>
      </c>
      <c r="P3232" s="1">
        <v>41045</v>
      </c>
      <c r="Q3232">
        <v>0.48730000000000001</v>
      </c>
      <c r="R3232" s="1">
        <v>41045</v>
      </c>
      <c r="S3232">
        <v>0.44130000000000003</v>
      </c>
      <c r="U3232" s="9">
        <f t="shared" si="603"/>
        <v>0</v>
      </c>
      <c r="X3232" s="6">
        <f t="shared" si="593"/>
        <v>41045</v>
      </c>
      <c r="Y3232">
        <f t="shared" ca="1" si="594"/>
        <v>1.75</v>
      </c>
      <c r="Z3232">
        <f t="shared" ca="1" si="595"/>
        <v>0.25</v>
      </c>
      <c r="AA3232">
        <f t="shared" ca="1" si="596"/>
        <v>0.33</v>
      </c>
      <c r="AB3232">
        <f t="shared" ca="1" si="597"/>
        <v>1</v>
      </c>
      <c r="AC3232">
        <f t="shared" ca="1" si="598"/>
        <v>0.5</v>
      </c>
      <c r="AD3232">
        <f t="shared" ca="1" si="599"/>
        <v>0.75</v>
      </c>
      <c r="AE3232">
        <f t="shared" ca="1" si="600"/>
        <v>0.48730000000000001</v>
      </c>
      <c r="AF3232">
        <f t="shared" ca="1" si="601"/>
        <v>0.44130000000000003</v>
      </c>
      <c r="AG3232">
        <f t="shared" ca="1" si="602"/>
        <v>0</v>
      </c>
    </row>
    <row r="3233" spans="3:33" x14ac:dyDescent="0.3">
      <c r="C3233" s="1">
        <v>41046</v>
      </c>
      <c r="D3233">
        <v>1.75</v>
      </c>
      <c r="E3233" s="1">
        <v>41046</v>
      </c>
      <c r="F3233">
        <v>0.25</v>
      </c>
      <c r="G3233" s="1">
        <v>41046</v>
      </c>
      <c r="H3233">
        <v>0.32</v>
      </c>
      <c r="I3233" s="1">
        <v>41046</v>
      </c>
      <c r="J3233">
        <v>1</v>
      </c>
      <c r="L3233" s="1">
        <v>41046</v>
      </c>
      <c r="M3233">
        <v>0.5</v>
      </c>
      <c r="O3233">
        <f t="shared" si="592"/>
        <v>0.75</v>
      </c>
      <c r="P3233" s="1">
        <v>41046</v>
      </c>
      <c r="Q3233">
        <v>0.48670000000000002</v>
      </c>
      <c r="R3233" s="1">
        <v>41046</v>
      </c>
      <c r="S3233">
        <v>0.44030000000000002</v>
      </c>
      <c r="U3233" s="9">
        <f t="shared" si="603"/>
        <v>0</v>
      </c>
      <c r="X3233" s="6">
        <f t="shared" si="593"/>
        <v>41046</v>
      </c>
      <c r="Y3233">
        <f t="shared" ca="1" si="594"/>
        <v>1.75</v>
      </c>
      <c r="Z3233">
        <f t="shared" ca="1" si="595"/>
        <v>0.25</v>
      </c>
      <c r="AA3233">
        <f t="shared" ca="1" si="596"/>
        <v>0.32</v>
      </c>
      <c r="AB3233">
        <f t="shared" ca="1" si="597"/>
        <v>1</v>
      </c>
      <c r="AC3233">
        <f t="shared" ca="1" si="598"/>
        <v>0.5</v>
      </c>
      <c r="AD3233">
        <f t="shared" ca="1" si="599"/>
        <v>0.75</v>
      </c>
      <c r="AE3233">
        <f t="shared" ca="1" si="600"/>
        <v>0.48670000000000002</v>
      </c>
      <c r="AF3233">
        <f t="shared" ca="1" si="601"/>
        <v>0.44030000000000002</v>
      </c>
      <c r="AG3233">
        <f t="shared" ca="1" si="602"/>
        <v>0</v>
      </c>
    </row>
    <row r="3234" spans="3:33" x14ac:dyDescent="0.3">
      <c r="C3234" s="1">
        <v>41047</v>
      </c>
      <c r="D3234">
        <v>1.75</v>
      </c>
      <c r="E3234" s="1">
        <v>41047</v>
      </c>
      <c r="F3234">
        <v>0.25</v>
      </c>
      <c r="G3234" s="1">
        <v>41047</v>
      </c>
      <c r="H3234">
        <v>0.33700000000000002</v>
      </c>
      <c r="I3234" s="1">
        <v>41047</v>
      </c>
      <c r="J3234">
        <v>1</v>
      </c>
      <c r="L3234" s="1">
        <v>41047</v>
      </c>
      <c r="M3234">
        <v>0.5</v>
      </c>
      <c r="O3234">
        <f t="shared" si="592"/>
        <v>0.75</v>
      </c>
      <c r="P3234" s="1">
        <v>41047</v>
      </c>
      <c r="Q3234">
        <v>0.4859</v>
      </c>
      <c r="R3234" s="1">
        <v>41047</v>
      </c>
      <c r="S3234">
        <v>0.43469999999999998</v>
      </c>
      <c r="U3234" s="9">
        <f t="shared" si="603"/>
        <v>0</v>
      </c>
      <c r="X3234" s="6">
        <f t="shared" si="593"/>
        <v>41047</v>
      </c>
      <c r="Y3234">
        <f t="shared" ca="1" si="594"/>
        <v>1.75</v>
      </c>
      <c r="Z3234">
        <f t="shared" ca="1" si="595"/>
        <v>0.25</v>
      </c>
      <c r="AA3234">
        <f t="shared" ca="1" si="596"/>
        <v>0.33700000000000002</v>
      </c>
      <c r="AB3234">
        <f t="shared" ca="1" si="597"/>
        <v>1</v>
      </c>
      <c r="AC3234">
        <f t="shared" ca="1" si="598"/>
        <v>0.5</v>
      </c>
      <c r="AD3234">
        <f t="shared" ca="1" si="599"/>
        <v>0.75</v>
      </c>
      <c r="AE3234">
        <f t="shared" ca="1" si="600"/>
        <v>0.4859</v>
      </c>
      <c r="AF3234">
        <f t="shared" ca="1" si="601"/>
        <v>0.43469999999999998</v>
      </c>
      <c r="AG3234">
        <f t="shared" ca="1" si="602"/>
        <v>0</v>
      </c>
    </row>
    <row r="3235" spans="3:33" x14ac:dyDescent="0.3">
      <c r="C3235" s="6">
        <v>41050</v>
      </c>
      <c r="D3235">
        <v>1.75</v>
      </c>
      <c r="E3235" s="1">
        <v>41050</v>
      </c>
      <c r="F3235">
        <v>0.25</v>
      </c>
      <c r="G3235" s="6">
        <v>41050</v>
      </c>
      <c r="H3235">
        <v>0.33700000000000002</v>
      </c>
      <c r="I3235" s="6">
        <v>41050</v>
      </c>
      <c r="J3235">
        <v>1</v>
      </c>
      <c r="L3235" s="6">
        <v>41050</v>
      </c>
      <c r="M3235">
        <v>0.5</v>
      </c>
      <c r="O3235">
        <f t="shared" si="592"/>
        <v>0.75</v>
      </c>
      <c r="P3235" s="6">
        <v>41050</v>
      </c>
      <c r="Q3235">
        <v>0.48630000000000001</v>
      </c>
      <c r="R3235" s="6">
        <v>41050</v>
      </c>
      <c r="S3235">
        <v>0.43230000000000002</v>
      </c>
      <c r="U3235" s="9">
        <f t="shared" si="603"/>
        <v>0</v>
      </c>
      <c r="X3235" s="6">
        <f t="shared" si="593"/>
        <v>41050</v>
      </c>
      <c r="Y3235">
        <f t="shared" ca="1" si="594"/>
        <v>1.75</v>
      </c>
      <c r="Z3235">
        <f t="shared" ca="1" si="595"/>
        <v>0.25</v>
      </c>
      <c r="AA3235">
        <f t="shared" ca="1" si="596"/>
        <v>0.33700000000000002</v>
      </c>
      <c r="AB3235">
        <f t="shared" ca="1" si="597"/>
        <v>1</v>
      </c>
      <c r="AC3235">
        <f t="shared" ca="1" si="598"/>
        <v>0.5</v>
      </c>
      <c r="AD3235">
        <f t="shared" ca="1" si="599"/>
        <v>0.75</v>
      </c>
      <c r="AE3235">
        <f t="shared" ca="1" si="600"/>
        <v>0.48630000000000001</v>
      </c>
      <c r="AF3235">
        <f t="shared" ca="1" si="601"/>
        <v>0.43230000000000002</v>
      </c>
      <c r="AG3235">
        <f t="shared" ca="1" si="602"/>
        <v>0</v>
      </c>
    </row>
    <row r="3236" spans="3:33" x14ac:dyDescent="0.3">
      <c r="C3236" s="6">
        <v>41051</v>
      </c>
      <c r="D3236">
        <v>1.75</v>
      </c>
      <c r="E3236" s="1">
        <v>41051</v>
      </c>
      <c r="F3236">
        <v>0.25</v>
      </c>
      <c r="G3236" s="6">
        <v>41051</v>
      </c>
      <c r="H3236">
        <v>0.33600000000000002</v>
      </c>
      <c r="I3236" s="6">
        <v>41051</v>
      </c>
      <c r="J3236">
        <v>1</v>
      </c>
      <c r="L3236" s="6">
        <v>41051</v>
      </c>
      <c r="M3236">
        <v>0.5</v>
      </c>
      <c r="O3236">
        <f t="shared" si="592"/>
        <v>0.75</v>
      </c>
      <c r="P3236" s="6">
        <v>41051</v>
      </c>
      <c r="Q3236">
        <v>0.48659999999999998</v>
      </c>
      <c r="R3236" s="6">
        <v>41051</v>
      </c>
      <c r="S3236">
        <v>0.433</v>
      </c>
      <c r="U3236" s="9">
        <f t="shared" si="603"/>
        <v>0</v>
      </c>
      <c r="X3236" s="6">
        <f t="shared" si="593"/>
        <v>41051</v>
      </c>
      <c r="Y3236">
        <f t="shared" ca="1" si="594"/>
        <v>1.75</v>
      </c>
      <c r="Z3236">
        <f t="shared" ca="1" si="595"/>
        <v>0.25</v>
      </c>
      <c r="AA3236">
        <f t="shared" ca="1" si="596"/>
        <v>0.33600000000000002</v>
      </c>
      <c r="AB3236">
        <f t="shared" ca="1" si="597"/>
        <v>1</v>
      </c>
      <c r="AC3236">
        <f t="shared" ca="1" si="598"/>
        <v>0.5</v>
      </c>
      <c r="AD3236">
        <f t="shared" ca="1" si="599"/>
        <v>0.75</v>
      </c>
      <c r="AE3236">
        <f t="shared" ca="1" si="600"/>
        <v>0.48659999999999998</v>
      </c>
      <c r="AF3236">
        <f t="shared" ca="1" si="601"/>
        <v>0.433</v>
      </c>
      <c r="AG3236">
        <f t="shared" ca="1" si="602"/>
        <v>0</v>
      </c>
    </row>
    <row r="3237" spans="3:33" x14ac:dyDescent="0.3">
      <c r="C3237" s="6">
        <v>41052</v>
      </c>
      <c r="D3237">
        <v>1.75</v>
      </c>
      <c r="E3237" s="1">
        <v>41052</v>
      </c>
      <c r="F3237">
        <v>0.25</v>
      </c>
      <c r="G3237" s="6">
        <v>41052</v>
      </c>
      <c r="H3237">
        <v>0.33500000000000002</v>
      </c>
      <c r="I3237" s="6">
        <v>41052</v>
      </c>
      <c r="J3237">
        <v>1</v>
      </c>
      <c r="L3237" s="6">
        <v>41052</v>
      </c>
      <c r="M3237">
        <v>0.5</v>
      </c>
      <c r="P3237" s="6">
        <v>41052</v>
      </c>
      <c r="Q3237">
        <v>0.4899</v>
      </c>
      <c r="R3237" s="6">
        <v>41052</v>
      </c>
      <c r="S3237">
        <v>0.4345</v>
      </c>
      <c r="X3237" s="6">
        <f t="shared" si="593"/>
        <v>41052</v>
      </c>
      <c r="Y3237">
        <f t="shared" ca="1" si="594"/>
        <v>1.75</v>
      </c>
      <c r="Z3237">
        <f t="shared" ca="1" si="595"/>
        <v>0.25</v>
      </c>
      <c r="AA3237">
        <f t="shared" ca="1" si="596"/>
        <v>0.33500000000000002</v>
      </c>
      <c r="AB3237">
        <f t="shared" ca="1" si="597"/>
        <v>1</v>
      </c>
      <c r="AC3237">
        <f t="shared" ca="1" si="598"/>
        <v>0.5</v>
      </c>
      <c r="AD3237">
        <f t="shared" ca="1" si="599"/>
        <v>0</v>
      </c>
      <c r="AE3237">
        <f t="shared" ca="1" si="600"/>
        <v>0.4899</v>
      </c>
      <c r="AF3237">
        <f t="shared" ca="1" si="601"/>
        <v>0.4345</v>
      </c>
      <c r="AG3237">
        <f t="shared" ca="1" si="602"/>
        <v>0</v>
      </c>
    </row>
    <row r="3238" spans="3:33" x14ac:dyDescent="0.3">
      <c r="C3238" s="6">
        <v>41053</v>
      </c>
      <c r="D3238">
        <v>1.75</v>
      </c>
      <c r="E3238" s="1">
        <v>41053</v>
      </c>
      <c r="F3238">
        <v>0.25</v>
      </c>
      <c r="G3238" s="6">
        <v>41053</v>
      </c>
      <c r="H3238">
        <v>0.33500000000000002</v>
      </c>
      <c r="I3238" s="6">
        <v>41053</v>
      </c>
      <c r="J3238">
        <v>1</v>
      </c>
      <c r="L3238" s="6">
        <v>41053</v>
      </c>
      <c r="M3238">
        <v>0.5</v>
      </c>
      <c r="P3238" s="6">
        <v>41053</v>
      </c>
      <c r="Q3238">
        <v>0.48449999999999999</v>
      </c>
      <c r="R3238" s="6">
        <v>41053</v>
      </c>
      <c r="S3238">
        <v>0.43969999999999998</v>
      </c>
      <c r="X3238" s="6">
        <f t="shared" si="593"/>
        <v>41053</v>
      </c>
      <c r="Y3238">
        <f t="shared" ca="1" si="594"/>
        <v>1.75</v>
      </c>
      <c r="Z3238">
        <f t="shared" ca="1" si="595"/>
        <v>0.25</v>
      </c>
      <c r="AA3238">
        <f t="shared" ca="1" si="596"/>
        <v>0.33500000000000002</v>
      </c>
      <c r="AB3238">
        <f t="shared" ca="1" si="597"/>
        <v>1</v>
      </c>
      <c r="AC3238">
        <f t="shared" ca="1" si="598"/>
        <v>0.5</v>
      </c>
      <c r="AD3238">
        <f t="shared" ca="1" si="599"/>
        <v>0</v>
      </c>
      <c r="AE3238">
        <f t="shared" ca="1" si="600"/>
        <v>0.48449999999999999</v>
      </c>
      <c r="AF3238">
        <f t="shared" ca="1" si="601"/>
        <v>0.43969999999999998</v>
      </c>
      <c r="AG3238">
        <f t="shared" ca="1" si="602"/>
        <v>0</v>
      </c>
    </row>
    <row r="3239" spans="3:33" x14ac:dyDescent="0.3">
      <c r="C3239" s="6">
        <v>41054</v>
      </c>
      <c r="D3239">
        <v>1.75</v>
      </c>
      <c r="E3239" s="1">
        <v>41054</v>
      </c>
      <c r="F3239">
        <v>0.25</v>
      </c>
      <c r="G3239" s="6">
        <v>41054</v>
      </c>
      <c r="H3239">
        <v>0.32300000000000001</v>
      </c>
      <c r="I3239" s="6">
        <v>41054</v>
      </c>
      <c r="J3239">
        <v>1</v>
      </c>
      <c r="L3239" s="6">
        <v>41054</v>
      </c>
      <c r="M3239">
        <v>0.5</v>
      </c>
      <c r="P3239" s="6">
        <v>41054</v>
      </c>
      <c r="Q3239">
        <v>0.48809999999999998</v>
      </c>
      <c r="R3239" s="6">
        <v>41054</v>
      </c>
      <c r="S3239">
        <v>0.441</v>
      </c>
      <c r="X3239" s="6">
        <f t="shared" si="593"/>
        <v>41054</v>
      </c>
      <c r="Y3239">
        <f t="shared" ca="1" si="594"/>
        <v>1.75</v>
      </c>
      <c r="Z3239">
        <f t="shared" ca="1" si="595"/>
        <v>0.25</v>
      </c>
      <c r="AA3239">
        <f t="shared" ca="1" si="596"/>
        <v>0.32300000000000001</v>
      </c>
      <c r="AB3239">
        <f t="shared" ca="1" si="597"/>
        <v>1</v>
      </c>
      <c r="AC3239">
        <f t="shared" ca="1" si="598"/>
        <v>0.5</v>
      </c>
      <c r="AD3239">
        <f t="shared" ca="1" si="599"/>
        <v>0</v>
      </c>
      <c r="AE3239">
        <f t="shared" ca="1" si="600"/>
        <v>0.48809999999999998</v>
      </c>
      <c r="AF3239">
        <f t="shared" ca="1" si="601"/>
        <v>0.441</v>
      </c>
      <c r="AG3239">
        <f t="shared" ca="1" si="602"/>
        <v>0</v>
      </c>
    </row>
    <row r="3240" spans="3:33" x14ac:dyDescent="0.3">
      <c r="C3240" s="6">
        <v>41057</v>
      </c>
      <c r="D3240">
        <v>1.75</v>
      </c>
      <c r="E3240" s="1">
        <v>41057</v>
      </c>
      <c r="F3240">
        <v>0.25</v>
      </c>
      <c r="G3240" s="6">
        <v>41057</v>
      </c>
      <c r="H3240">
        <v>0.32200000000000001</v>
      </c>
      <c r="I3240" s="6">
        <v>41057</v>
      </c>
      <c r="J3240">
        <v>1</v>
      </c>
      <c r="L3240" s="6">
        <v>41057</v>
      </c>
      <c r="M3240">
        <v>0.5</v>
      </c>
      <c r="P3240" s="6">
        <v>41057</v>
      </c>
      <c r="Q3240">
        <v>0.4894</v>
      </c>
      <c r="R3240" s="6">
        <v>41057</v>
      </c>
      <c r="S3240">
        <v>0.43819999999999998</v>
      </c>
      <c r="X3240" s="6">
        <f t="shared" si="593"/>
        <v>41057</v>
      </c>
      <c r="Y3240">
        <f t="shared" ca="1" si="594"/>
        <v>1.75</v>
      </c>
      <c r="Z3240">
        <f t="shared" ca="1" si="595"/>
        <v>0.25</v>
      </c>
      <c r="AA3240">
        <f t="shared" ca="1" si="596"/>
        <v>0.32200000000000001</v>
      </c>
      <c r="AB3240">
        <f t="shared" ca="1" si="597"/>
        <v>1</v>
      </c>
      <c r="AC3240">
        <f t="shared" ca="1" si="598"/>
        <v>0.5</v>
      </c>
      <c r="AD3240">
        <f t="shared" ca="1" si="599"/>
        <v>0</v>
      </c>
      <c r="AE3240">
        <f t="shared" ca="1" si="600"/>
        <v>0.4894</v>
      </c>
      <c r="AF3240">
        <f t="shared" ca="1" si="601"/>
        <v>0.43819999999999998</v>
      </c>
      <c r="AG3240">
        <f t="shared" ca="1" si="602"/>
        <v>0</v>
      </c>
    </row>
    <row r="3241" spans="3:33" x14ac:dyDescent="0.3">
      <c r="C3241" s="6">
        <v>41058</v>
      </c>
      <c r="D3241">
        <v>1.75</v>
      </c>
      <c r="E3241" s="1">
        <v>41058</v>
      </c>
      <c r="F3241">
        <v>0.25</v>
      </c>
      <c r="G3241" s="6">
        <v>41058</v>
      </c>
      <c r="H3241">
        <v>0.33500000000000002</v>
      </c>
      <c r="I3241" s="6">
        <v>41058</v>
      </c>
      <c r="J3241">
        <v>1</v>
      </c>
      <c r="L3241" s="6">
        <v>41058</v>
      </c>
      <c r="M3241">
        <v>0.5</v>
      </c>
      <c r="P3241" s="6">
        <v>41058</v>
      </c>
      <c r="Q3241">
        <v>0.48709999999999998</v>
      </c>
      <c r="R3241" s="6">
        <v>41058</v>
      </c>
      <c r="S3241">
        <v>0.45229999999999998</v>
      </c>
      <c r="X3241" s="6">
        <f t="shared" si="593"/>
        <v>41058</v>
      </c>
      <c r="Y3241">
        <f t="shared" ca="1" si="594"/>
        <v>1.75</v>
      </c>
      <c r="Z3241">
        <f t="shared" ca="1" si="595"/>
        <v>0.25</v>
      </c>
      <c r="AA3241">
        <f t="shared" ca="1" si="596"/>
        <v>0.33500000000000002</v>
      </c>
      <c r="AB3241">
        <f t="shared" ca="1" si="597"/>
        <v>1</v>
      </c>
      <c r="AC3241">
        <f t="shared" ca="1" si="598"/>
        <v>0.5</v>
      </c>
      <c r="AD3241">
        <f t="shared" ca="1" si="599"/>
        <v>0</v>
      </c>
      <c r="AE3241">
        <f t="shared" ca="1" si="600"/>
        <v>0.48709999999999998</v>
      </c>
      <c r="AF3241">
        <f t="shared" ca="1" si="601"/>
        <v>0.45229999999999998</v>
      </c>
      <c r="AG3241">
        <f t="shared" ca="1" si="602"/>
        <v>0</v>
      </c>
    </row>
    <row r="3242" spans="3:33" x14ac:dyDescent="0.3">
      <c r="C3242" s="6">
        <v>41059</v>
      </c>
      <c r="D3242">
        <v>1.75</v>
      </c>
      <c r="E3242" s="1">
        <v>41059</v>
      </c>
      <c r="F3242">
        <v>0.25</v>
      </c>
      <c r="G3242" s="6">
        <v>41059</v>
      </c>
      <c r="H3242">
        <v>0.33300000000000002</v>
      </c>
      <c r="I3242" s="6">
        <v>41059</v>
      </c>
      <c r="J3242">
        <v>1</v>
      </c>
      <c r="L3242" s="6">
        <v>41059</v>
      </c>
      <c r="M3242">
        <v>0.5</v>
      </c>
      <c r="P3242" s="6">
        <v>41059</v>
      </c>
      <c r="Q3242">
        <v>0.49270000000000003</v>
      </c>
      <c r="R3242" s="6">
        <v>41059</v>
      </c>
      <c r="S3242">
        <v>0.46879999999999999</v>
      </c>
      <c r="X3242" s="6">
        <f t="shared" si="593"/>
        <v>41059</v>
      </c>
      <c r="Y3242">
        <f t="shared" ca="1" si="594"/>
        <v>1.75</v>
      </c>
      <c r="Z3242">
        <f t="shared" ca="1" si="595"/>
        <v>0.25</v>
      </c>
      <c r="AA3242">
        <f t="shared" ca="1" si="596"/>
        <v>0.33300000000000002</v>
      </c>
      <c r="AB3242">
        <f t="shared" ca="1" si="597"/>
        <v>1</v>
      </c>
      <c r="AC3242">
        <f t="shared" ca="1" si="598"/>
        <v>0.5</v>
      </c>
      <c r="AD3242">
        <f t="shared" ca="1" si="599"/>
        <v>0</v>
      </c>
      <c r="AE3242">
        <f t="shared" ca="1" si="600"/>
        <v>0.49270000000000003</v>
      </c>
      <c r="AF3242">
        <f t="shared" ca="1" si="601"/>
        <v>0.46879999999999999</v>
      </c>
      <c r="AG3242">
        <f t="shared" ca="1" si="602"/>
        <v>0</v>
      </c>
    </row>
    <row r="3243" spans="3:33" x14ac:dyDescent="0.3">
      <c r="C3243" s="6">
        <v>41060</v>
      </c>
      <c r="D3243">
        <v>1.75</v>
      </c>
      <c r="E3243" s="1">
        <v>41060</v>
      </c>
      <c r="F3243">
        <v>0.25</v>
      </c>
      <c r="G3243" s="6">
        <v>41060</v>
      </c>
      <c r="H3243">
        <v>0.32900000000000001</v>
      </c>
      <c r="I3243" s="6">
        <v>41060</v>
      </c>
      <c r="J3243">
        <v>1</v>
      </c>
      <c r="L3243" s="6">
        <v>41060</v>
      </c>
      <c r="M3243">
        <v>0.5</v>
      </c>
      <c r="P3243" s="6">
        <v>41060</v>
      </c>
      <c r="Q3243">
        <v>0.49390000000000001</v>
      </c>
      <c r="R3243" s="6">
        <v>41060</v>
      </c>
      <c r="S3243">
        <v>0.43880000000000002</v>
      </c>
      <c r="X3243" s="6">
        <f t="shared" si="593"/>
        <v>41060</v>
      </c>
      <c r="Y3243">
        <f t="shared" ca="1" si="594"/>
        <v>1.75</v>
      </c>
      <c r="Z3243">
        <f t="shared" ca="1" si="595"/>
        <v>0.25</v>
      </c>
      <c r="AA3243">
        <f t="shared" ca="1" si="596"/>
        <v>0.32900000000000001</v>
      </c>
      <c r="AB3243">
        <f t="shared" ca="1" si="597"/>
        <v>1</v>
      </c>
      <c r="AC3243">
        <f t="shared" ca="1" si="598"/>
        <v>0.5</v>
      </c>
      <c r="AD3243">
        <f t="shared" ca="1" si="599"/>
        <v>0</v>
      </c>
      <c r="AE3243">
        <f t="shared" ca="1" si="600"/>
        <v>0.49390000000000001</v>
      </c>
      <c r="AF3243">
        <f t="shared" ca="1" si="601"/>
        <v>0.43880000000000002</v>
      </c>
      <c r="AG3243">
        <f t="shared" ca="1" si="602"/>
        <v>0</v>
      </c>
    </row>
    <row r="3244" spans="3:33" x14ac:dyDescent="0.3">
      <c r="C3244" s="6">
        <v>41061</v>
      </c>
      <c r="D3244">
        <v>1.75</v>
      </c>
      <c r="E3244" s="1">
        <v>41061</v>
      </c>
      <c r="F3244">
        <v>0.25</v>
      </c>
      <c r="G3244" s="6">
        <v>41061</v>
      </c>
      <c r="H3244">
        <v>0.33700000000000002</v>
      </c>
      <c r="I3244" s="6">
        <v>41061</v>
      </c>
      <c r="J3244">
        <v>1</v>
      </c>
      <c r="L3244" s="6">
        <v>41061</v>
      </c>
      <c r="M3244">
        <v>0.5</v>
      </c>
      <c r="P3244" s="6">
        <v>41061</v>
      </c>
      <c r="Q3244">
        <v>0.49349999999999999</v>
      </c>
      <c r="R3244" s="6">
        <v>41061</v>
      </c>
      <c r="S3244">
        <v>0.46949999999999997</v>
      </c>
      <c r="X3244" s="6">
        <f t="shared" si="593"/>
        <v>41061</v>
      </c>
      <c r="Y3244">
        <f t="shared" ca="1" si="594"/>
        <v>1.75</v>
      </c>
      <c r="Z3244">
        <f t="shared" ca="1" si="595"/>
        <v>0.25</v>
      </c>
      <c r="AA3244">
        <f t="shared" ca="1" si="596"/>
        <v>0.33700000000000002</v>
      </c>
      <c r="AB3244">
        <f t="shared" ca="1" si="597"/>
        <v>1</v>
      </c>
      <c r="AC3244">
        <f t="shared" ca="1" si="598"/>
        <v>0.5</v>
      </c>
      <c r="AD3244">
        <f t="shared" ca="1" si="599"/>
        <v>0</v>
      </c>
      <c r="AE3244">
        <f t="shared" ca="1" si="600"/>
        <v>0.49349999999999999</v>
      </c>
      <c r="AF3244">
        <f t="shared" ca="1" si="601"/>
        <v>0.46949999999999997</v>
      </c>
      <c r="AG3244">
        <f t="shared" ca="1" si="602"/>
        <v>0</v>
      </c>
    </row>
    <row r="3245" spans="3:33" x14ac:dyDescent="0.3">
      <c r="C3245" s="6">
        <v>41064</v>
      </c>
      <c r="D3245">
        <v>1.75</v>
      </c>
      <c r="E3245" s="1">
        <v>41064</v>
      </c>
      <c r="F3245">
        <v>0.25</v>
      </c>
      <c r="G3245" s="6">
        <v>41064</v>
      </c>
      <c r="H3245">
        <v>0.33200000000000002</v>
      </c>
      <c r="I3245" s="6">
        <v>41064</v>
      </c>
      <c r="J3245">
        <v>1</v>
      </c>
      <c r="L3245" s="6">
        <v>41064</v>
      </c>
      <c r="M3245">
        <v>0.5</v>
      </c>
      <c r="P3245" s="6">
        <v>41064</v>
      </c>
      <c r="Q3245">
        <v>0.49349999999999999</v>
      </c>
      <c r="R3245" s="6">
        <v>41064</v>
      </c>
      <c r="S3245">
        <v>0.46949999999999997</v>
      </c>
      <c r="X3245" s="6">
        <f t="shared" si="593"/>
        <v>41064</v>
      </c>
      <c r="Y3245">
        <f t="shared" ca="1" si="594"/>
        <v>1.75</v>
      </c>
      <c r="Z3245">
        <f t="shared" ca="1" si="595"/>
        <v>0.25</v>
      </c>
      <c r="AA3245">
        <f t="shared" ca="1" si="596"/>
        <v>0.33200000000000002</v>
      </c>
      <c r="AB3245">
        <f t="shared" ca="1" si="597"/>
        <v>1</v>
      </c>
      <c r="AC3245">
        <f t="shared" ca="1" si="598"/>
        <v>0.5</v>
      </c>
      <c r="AD3245">
        <f t="shared" ca="1" si="599"/>
        <v>0</v>
      </c>
      <c r="AE3245">
        <f t="shared" ca="1" si="600"/>
        <v>0.49349999999999999</v>
      </c>
      <c r="AF3245">
        <f t="shared" ca="1" si="601"/>
        <v>0.46949999999999997</v>
      </c>
      <c r="AG3245">
        <f t="shared" ca="1" si="602"/>
        <v>0</v>
      </c>
    </row>
    <row r="3246" spans="3:33" x14ac:dyDescent="0.3">
      <c r="C3246" s="6">
        <v>41065</v>
      </c>
      <c r="D3246">
        <v>1.75</v>
      </c>
      <c r="E3246" s="1">
        <v>41065</v>
      </c>
      <c r="F3246">
        <v>0.25</v>
      </c>
      <c r="G3246" s="6">
        <v>41065</v>
      </c>
      <c r="H3246">
        <v>0.33500000000000002</v>
      </c>
      <c r="I3246" s="6">
        <v>41065</v>
      </c>
      <c r="J3246">
        <v>1</v>
      </c>
      <c r="L3246" s="6">
        <v>41065</v>
      </c>
      <c r="M3246">
        <v>0.5</v>
      </c>
      <c r="P3246" s="6">
        <v>41065</v>
      </c>
      <c r="Q3246">
        <v>0.49349999999999999</v>
      </c>
      <c r="R3246" s="6">
        <v>41065</v>
      </c>
      <c r="S3246">
        <v>0.46949999999999997</v>
      </c>
      <c r="X3246" s="6">
        <f t="shared" si="593"/>
        <v>41065</v>
      </c>
      <c r="Y3246">
        <f t="shared" ca="1" si="594"/>
        <v>1.75</v>
      </c>
      <c r="Z3246">
        <f t="shared" ca="1" si="595"/>
        <v>0.25</v>
      </c>
      <c r="AA3246">
        <f t="shared" ca="1" si="596"/>
        <v>0.33500000000000002</v>
      </c>
      <c r="AB3246">
        <f t="shared" ca="1" si="597"/>
        <v>1</v>
      </c>
      <c r="AC3246">
        <f t="shared" ca="1" si="598"/>
        <v>0.5</v>
      </c>
      <c r="AD3246">
        <f t="shared" ca="1" si="599"/>
        <v>0</v>
      </c>
      <c r="AE3246">
        <f t="shared" ca="1" si="600"/>
        <v>0.49349999999999999</v>
      </c>
      <c r="AF3246">
        <f t="shared" ca="1" si="601"/>
        <v>0.46949999999999997</v>
      </c>
      <c r="AG3246">
        <f t="shared" ca="1" si="602"/>
        <v>0</v>
      </c>
    </row>
    <row r="3247" spans="3:33" x14ac:dyDescent="0.3">
      <c r="C3247" s="6">
        <v>41066</v>
      </c>
      <c r="D3247">
        <v>1.75</v>
      </c>
      <c r="E3247" s="6">
        <v>41066</v>
      </c>
      <c r="F3247">
        <v>0.25</v>
      </c>
      <c r="G3247" s="6">
        <v>41066</v>
      </c>
      <c r="H3247">
        <v>0.31</v>
      </c>
      <c r="I3247" s="6">
        <v>41066</v>
      </c>
      <c r="J3247">
        <v>1</v>
      </c>
      <c r="L3247" s="6">
        <v>41066</v>
      </c>
      <c r="M3247">
        <v>0.5</v>
      </c>
      <c r="P3247" s="6">
        <v>41066</v>
      </c>
      <c r="Q3247">
        <v>0.48599999999999999</v>
      </c>
      <c r="R3247" s="6">
        <v>41066</v>
      </c>
      <c r="S3247">
        <v>0.44900000000000001</v>
      </c>
      <c r="X3247" s="6">
        <f t="shared" si="593"/>
        <v>41066</v>
      </c>
      <c r="Y3247">
        <f t="shared" ca="1" si="594"/>
        <v>1.75</v>
      </c>
      <c r="Z3247">
        <f t="shared" ca="1" si="595"/>
        <v>0.25</v>
      </c>
      <c r="AA3247">
        <f t="shared" ca="1" si="596"/>
        <v>0.31</v>
      </c>
      <c r="AB3247">
        <f t="shared" ca="1" si="597"/>
        <v>1</v>
      </c>
      <c r="AC3247">
        <f t="shared" ca="1" si="598"/>
        <v>0.5</v>
      </c>
      <c r="AD3247">
        <f t="shared" ca="1" si="599"/>
        <v>0</v>
      </c>
      <c r="AE3247">
        <f t="shared" ca="1" si="600"/>
        <v>0.48599999999999999</v>
      </c>
      <c r="AF3247">
        <f t="shared" ca="1" si="601"/>
        <v>0.44900000000000001</v>
      </c>
      <c r="AG3247">
        <f t="shared" ca="1" si="602"/>
        <v>0</v>
      </c>
    </row>
    <row r="3248" spans="3:33" x14ac:dyDescent="0.3">
      <c r="C3248" s="6">
        <v>41067</v>
      </c>
      <c r="D3248">
        <v>1.75</v>
      </c>
      <c r="E3248" s="6">
        <v>41067</v>
      </c>
      <c r="F3248">
        <v>0.25</v>
      </c>
      <c r="G3248" s="6">
        <v>41067</v>
      </c>
      <c r="H3248">
        <v>0.312</v>
      </c>
      <c r="I3248" s="6">
        <v>41067</v>
      </c>
      <c r="J3248">
        <v>1</v>
      </c>
      <c r="L3248" s="6">
        <v>41067</v>
      </c>
      <c r="M3248">
        <v>0.5</v>
      </c>
      <c r="P3248" s="6">
        <v>41067</v>
      </c>
      <c r="Q3248">
        <v>0.48809999999999998</v>
      </c>
      <c r="R3248" s="6">
        <v>41067</v>
      </c>
      <c r="S3248">
        <v>0.47239999999999999</v>
      </c>
      <c r="X3248" s="6">
        <f t="shared" si="593"/>
        <v>41067</v>
      </c>
      <c r="Y3248">
        <f t="shared" ca="1" si="594"/>
        <v>1.75</v>
      </c>
      <c r="Z3248">
        <f t="shared" ca="1" si="595"/>
        <v>0.25</v>
      </c>
      <c r="AA3248">
        <f t="shared" ca="1" si="596"/>
        <v>0.312</v>
      </c>
      <c r="AB3248">
        <f t="shared" ca="1" si="597"/>
        <v>1</v>
      </c>
      <c r="AC3248">
        <f t="shared" ca="1" si="598"/>
        <v>0.5</v>
      </c>
      <c r="AD3248">
        <f t="shared" ca="1" si="599"/>
        <v>0</v>
      </c>
      <c r="AE3248">
        <f t="shared" ca="1" si="600"/>
        <v>0.48809999999999998</v>
      </c>
      <c r="AF3248">
        <f t="shared" ca="1" si="601"/>
        <v>0.47239999999999999</v>
      </c>
      <c r="AG3248">
        <f t="shared" ca="1" si="602"/>
        <v>0</v>
      </c>
    </row>
    <row r="3249" spans="3:33" x14ac:dyDescent="0.3">
      <c r="C3249" s="6">
        <v>41068</v>
      </c>
      <c r="D3249">
        <v>1.75</v>
      </c>
      <c r="E3249" s="6">
        <v>41068</v>
      </c>
      <c r="F3249">
        <v>0.25</v>
      </c>
      <c r="G3249" s="6">
        <v>41068</v>
      </c>
      <c r="H3249">
        <v>0.33100000000000002</v>
      </c>
      <c r="I3249" s="6">
        <v>41068</v>
      </c>
      <c r="J3249">
        <v>1</v>
      </c>
      <c r="L3249" s="6">
        <v>41068</v>
      </c>
      <c r="M3249">
        <v>0.5</v>
      </c>
      <c r="P3249" s="6">
        <v>41068</v>
      </c>
      <c r="Q3249">
        <v>0.4874</v>
      </c>
      <c r="R3249" s="6">
        <v>41068</v>
      </c>
      <c r="S3249">
        <v>0.47189999999999999</v>
      </c>
      <c r="X3249" s="6">
        <f t="shared" si="593"/>
        <v>41068</v>
      </c>
      <c r="Y3249">
        <f t="shared" ca="1" si="594"/>
        <v>1.75</v>
      </c>
      <c r="Z3249">
        <f t="shared" ca="1" si="595"/>
        <v>0.25</v>
      </c>
      <c r="AA3249">
        <f t="shared" ca="1" si="596"/>
        <v>0.33100000000000002</v>
      </c>
      <c r="AB3249">
        <f t="shared" ca="1" si="597"/>
        <v>1</v>
      </c>
      <c r="AC3249">
        <f t="shared" ca="1" si="598"/>
        <v>0.5</v>
      </c>
      <c r="AD3249">
        <f t="shared" ca="1" si="599"/>
        <v>0</v>
      </c>
      <c r="AE3249">
        <f t="shared" ca="1" si="600"/>
        <v>0.4874</v>
      </c>
      <c r="AF3249">
        <f t="shared" ca="1" si="601"/>
        <v>0.47189999999999999</v>
      </c>
      <c r="AG3249">
        <f t="shared" ca="1" si="602"/>
        <v>0</v>
      </c>
    </row>
    <row r="3250" spans="3:33" x14ac:dyDescent="0.3">
      <c r="C3250" s="6">
        <v>41071</v>
      </c>
      <c r="D3250">
        <v>1.75</v>
      </c>
      <c r="E3250" s="6">
        <v>41071</v>
      </c>
      <c r="F3250">
        <v>0.25</v>
      </c>
      <c r="G3250" s="6">
        <v>41071</v>
      </c>
      <c r="H3250">
        <v>0.33600000000000002</v>
      </c>
      <c r="I3250" s="6">
        <v>41071</v>
      </c>
      <c r="J3250">
        <v>1</v>
      </c>
      <c r="L3250" s="6">
        <v>41071</v>
      </c>
      <c r="M3250">
        <v>0.5</v>
      </c>
      <c r="P3250" s="6">
        <v>41071</v>
      </c>
      <c r="Q3250">
        <v>0.48470000000000002</v>
      </c>
      <c r="R3250" s="6">
        <v>41071</v>
      </c>
      <c r="S3250">
        <v>0.48930000000000001</v>
      </c>
      <c r="X3250" s="6">
        <f t="shared" si="593"/>
        <v>41071</v>
      </c>
      <c r="Y3250">
        <f t="shared" ca="1" si="594"/>
        <v>1.75</v>
      </c>
      <c r="Z3250">
        <f t="shared" ca="1" si="595"/>
        <v>0.25</v>
      </c>
      <c r="AA3250">
        <f t="shared" ca="1" si="596"/>
        <v>0.33600000000000002</v>
      </c>
      <c r="AB3250">
        <f t="shared" ca="1" si="597"/>
        <v>1</v>
      </c>
      <c r="AC3250">
        <f t="shared" ca="1" si="598"/>
        <v>0.5</v>
      </c>
      <c r="AD3250">
        <f t="shared" ca="1" si="599"/>
        <v>0</v>
      </c>
      <c r="AE3250">
        <f t="shared" ca="1" si="600"/>
        <v>0.48470000000000002</v>
      </c>
      <c r="AF3250">
        <f t="shared" ca="1" si="601"/>
        <v>0.48930000000000001</v>
      </c>
      <c r="AG3250">
        <f t="shared" ca="1" si="602"/>
        <v>0</v>
      </c>
    </row>
    <row r="3251" spans="3:33" x14ac:dyDescent="0.3">
      <c r="C3251" s="6">
        <v>41072</v>
      </c>
      <c r="D3251">
        <v>1.75</v>
      </c>
      <c r="E3251" s="6">
        <v>41072</v>
      </c>
      <c r="F3251">
        <v>0.25</v>
      </c>
      <c r="G3251" s="6">
        <v>41072</v>
      </c>
      <c r="H3251">
        <v>0.33600000000000002</v>
      </c>
      <c r="I3251" s="6">
        <v>41072</v>
      </c>
      <c r="J3251">
        <v>1</v>
      </c>
      <c r="L3251" s="6">
        <v>41072</v>
      </c>
      <c r="M3251">
        <v>0.5</v>
      </c>
      <c r="P3251" s="6">
        <v>41072</v>
      </c>
      <c r="Q3251">
        <v>0.47870000000000001</v>
      </c>
      <c r="R3251" s="6">
        <v>41072</v>
      </c>
      <c r="S3251">
        <v>0.4894</v>
      </c>
      <c r="X3251" s="6">
        <f t="shared" si="593"/>
        <v>41072</v>
      </c>
      <c r="Y3251">
        <f t="shared" ca="1" si="594"/>
        <v>1.75</v>
      </c>
      <c r="Z3251">
        <f t="shared" ca="1" si="595"/>
        <v>0.25</v>
      </c>
      <c r="AA3251">
        <f t="shared" ca="1" si="596"/>
        <v>0.33600000000000002</v>
      </c>
      <c r="AB3251">
        <f t="shared" ca="1" si="597"/>
        <v>1</v>
      </c>
      <c r="AC3251">
        <f t="shared" ca="1" si="598"/>
        <v>0.5</v>
      </c>
      <c r="AD3251">
        <f t="shared" ca="1" si="599"/>
        <v>0</v>
      </c>
      <c r="AE3251">
        <f t="shared" ca="1" si="600"/>
        <v>0.47870000000000001</v>
      </c>
      <c r="AF3251">
        <f t="shared" ca="1" si="601"/>
        <v>0.4894</v>
      </c>
      <c r="AG3251">
        <f t="shared" ca="1" si="602"/>
        <v>0</v>
      </c>
    </row>
    <row r="3252" spans="3:33" x14ac:dyDescent="0.3">
      <c r="C3252" s="6">
        <v>41073</v>
      </c>
      <c r="D3252">
        <v>1.75</v>
      </c>
      <c r="E3252" s="6">
        <v>41073</v>
      </c>
      <c r="F3252">
        <v>0.25</v>
      </c>
      <c r="G3252" s="6">
        <v>41073</v>
      </c>
      <c r="H3252">
        <v>0.33500000000000002</v>
      </c>
      <c r="I3252" s="6">
        <v>41073</v>
      </c>
      <c r="J3252">
        <v>1</v>
      </c>
      <c r="L3252" s="6">
        <v>41073</v>
      </c>
      <c r="M3252">
        <v>0.5</v>
      </c>
      <c r="P3252" s="6">
        <v>41073</v>
      </c>
      <c r="Q3252">
        <v>0.49099999999999999</v>
      </c>
      <c r="R3252" s="6">
        <v>41073</v>
      </c>
      <c r="S3252">
        <v>0.48880000000000001</v>
      </c>
      <c r="X3252" s="6">
        <f t="shared" si="593"/>
        <v>41073</v>
      </c>
      <c r="Y3252">
        <f t="shared" ca="1" si="594"/>
        <v>1.75</v>
      </c>
      <c r="Z3252">
        <f t="shared" ca="1" si="595"/>
        <v>0.25</v>
      </c>
      <c r="AA3252">
        <f t="shared" ca="1" si="596"/>
        <v>0.33500000000000002</v>
      </c>
      <c r="AB3252">
        <f t="shared" ca="1" si="597"/>
        <v>1</v>
      </c>
      <c r="AC3252">
        <f t="shared" ca="1" si="598"/>
        <v>0.5</v>
      </c>
      <c r="AD3252">
        <f t="shared" ca="1" si="599"/>
        <v>0</v>
      </c>
      <c r="AE3252">
        <f t="shared" ca="1" si="600"/>
        <v>0.49099999999999999</v>
      </c>
      <c r="AF3252">
        <f t="shared" ca="1" si="601"/>
        <v>0.48880000000000001</v>
      </c>
      <c r="AG3252">
        <f t="shared" ca="1" si="602"/>
        <v>0</v>
      </c>
    </row>
    <row r="3253" spans="3:33" x14ac:dyDescent="0.3">
      <c r="C3253" s="6">
        <v>41074</v>
      </c>
      <c r="D3253">
        <v>1.75</v>
      </c>
      <c r="E3253" s="6">
        <v>41074</v>
      </c>
      <c r="F3253">
        <v>0.25</v>
      </c>
      <c r="G3253" s="6">
        <v>41074</v>
      </c>
      <c r="H3253">
        <v>0.33100000000000002</v>
      </c>
      <c r="I3253" s="6">
        <v>41074</v>
      </c>
      <c r="J3253">
        <v>1</v>
      </c>
      <c r="L3253" s="6">
        <v>41074</v>
      </c>
      <c r="M3253">
        <v>0.5</v>
      </c>
      <c r="P3253" s="6">
        <v>41074</v>
      </c>
      <c r="Q3253">
        <v>0.4864</v>
      </c>
      <c r="R3253" s="6">
        <v>41074</v>
      </c>
      <c r="S3253">
        <v>0.49690000000000001</v>
      </c>
      <c r="X3253" s="6">
        <f t="shared" si="593"/>
        <v>41074</v>
      </c>
      <c r="Y3253">
        <f t="shared" ca="1" si="594"/>
        <v>1.75</v>
      </c>
      <c r="Z3253">
        <f t="shared" ca="1" si="595"/>
        <v>0.25</v>
      </c>
      <c r="AA3253">
        <f t="shared" ca="1" si="596"/>
        <v>0.33100000000000002</v>
      </c>
      <c r="AB3253">
        <f t="shared" ca="1" si="597"/>
        <v>1</v>
      </c>
      <c r="AC3253">
        <f t="shared" ca="1" si="598"/>
        <v>0.5</v>
      </c>
      <c r="AD3253">
        <f t="shared" ca="1" si="599"/>
        <v>0</v>
      </c>
      <c r="AE3253">
        <f t="shared" ca="1" si="600"/>
        <v>0.4864</v>
      </c>
      <c r="AF3253">
        <f t="shared" ca="1" si="601"/>
        <v>0.49690000000000001</v>
      </c>
      <c r="AG3253">
        <f t="shared" ca="1" si="602"/>
        <v>0</v>
      </c>
    </row>
    <row r="3254" spans="3:33" x14ac:dyDescent="0.3">
      <c r="C3254" s="6">
        <v>41075</v>
      </c>
      <c r="D3254">
        <v>1.75</v>
      </c>
      <c r="E3254" s="6">
        <v>41075</v>
      </c>
      <c r="F3254">
        <v>0.25</v>
      </c>
      <c r="G3254" s="6">
        <v>41075</v>
      </c>
      <c r="H3254">
        <v>0.32900000000000001</v>
      </c>
      <c r="I3254" s="6">
        <v>41075</v>
      </c>
      <c r="J3254">
        <v>1</v>
      </c>
      <c r="L3254" s="6">
        <v>41075</v>
      </c>
      <c r="M3254">
        <v>0.5</v>
      </c>
      <c r="P3254" s="6">
        <v>41075</v>
      </c>
      <c r="Q3254">
        <v>0.49099999999999999</v>
      </c>
      <c r="R3254" s="6">
        <v>41075</v>
      </c>
      <c r="S3254">
        <v>0.4924</v>
      </c>
      <c r="X3254" s="6">
        <f t="shared" si="593"/>
        <v>41075</v>
      </c>
      <c r="Y3254">
        <f t="shared" ca="1" si="594"/>
        <v>1.75</v>
      </c>
      <c r="Z3254">
        <f t="shared" ca="1" si="595"/>
        <v>0.25</v>
      </c>
      <c r="AA3254">
        <f t="shared" ca="1" si="596"/>
        <v>0.32900000000000001</v>
      </c>
      <c r="AB3254">
        <f t="shared" ca="1" si="597"/>
        <v>1</v>
      </c>
      <c r="AC3254">
        <f t="shared" ca="1" si="598"/>
        <v>0.5</v>
      </c>
      <c r="AD3254">
        <f t="shared" ca="1" si="599"/>
        <v>0</v>
      </c>
      <c r="AE3254">
        <f t="shared" ca="1" si="600"/>
        <v>0.49099999999999999</v>
      </c>
      <c r="AF3254">
        <f t="shared" ca="1" si="601"/>
        <v>0.4924</v>
      </c>
      <c r="AG3254">
        <f t="shared" ca="1" si="602"/>
        <v>0</v>
      </c>
    </row>
    <row r="3255" spans="3:33" x14ac:dyDescent="0.3">
      <c r="C3255" s="6">
        <v>41078</v>
      </c>
      <c r="D3255">
        <v>1.75</v>
      </c>
      <c r="E3255" s="6">
        <v>41078</v>
      </c>
      <c r="F3255">
        <v>0.25</v>
      </c>
      <c r="G3255" s="6">
        <v>41078</v>
      </c>
      <c r="H3255">
        <v>0.33400000000000002</v>
      </c>
      <c r="I3255" s="6">
        <v>41078</v>
      </c>
      <c r="J3255">
        <v>1</v>
      </c>
      <c r="L3255" s="6">
        <v>41078</v>
      </c>
      <c r="M3255">
        <v>0.5</v>
      </c>
      <c r="P3255" s="6">
        <v>41078</v>
      </c>
      <c r="Q3255">
        <v>0.49409999999999998</v>
      </c>
      <c r="R3255" s="6">
        <v>41078</v>
      </c>
      <c r="S3255">
        <v>0.50449999999999995</v>
      </c>
      <c r="X3255" s="6">
        <f t="shared" si="593"/>
        <v>41078</v>
      </c>
      <c r="Y3255">
        <f t="shared" ca="1" si="594"/>
        <v>1.75</v>
      </c>
      <c r="Z3255">
        <f t="shared" ca="1" si="595"/>
        <v>0.25</v>
      </c>
      <c r="AA3255">
        <f t="shared" ca="1" si="596"/>
        <v>0.33400000000000002</v>
      </c>
      <c r="AB3255">
        <f t="shared" ca="1" si="597"/>
        <v>1</v>
      </c>
      <c r="AC3255">
        <f t="shared" ca="1" si="598"/>
        <v>0.5</v>
      </c>
      <c r="AD3255">
        <f t="shared" ca="1" si="599"/>
        <v>0</v>
      </c>
      <c r="AE3255">
        <f t="shared" ca="1" si="600"/>
        <v>0.49409999999999998</v>
      </c>
      <c r="AF3255">
        <f t="shared" ca="1" si="601"/>
        <v>0.50449999999999995</v>
      </c>
      <c r="AG3255">
        <f t="shared" ca="1" si="602"/>
        <v>0</v>
      </c>
    </row>
    <row r="3256" spans="3:33" x14ac:dyDescent="0.3">
      <c r="C3256" s="6">
        <v>41079</v>
      </c>
      <c r="D3256">
        <v>1.75</v>
      </c>
      <c r="E3256" s="6">
        <v>41079</v>
      </c>
      <c r="F3256">
        <v>0.25</v>
      </c>
      <c r="G3256" s="6">
        <v>41079</v>
      </c>
      <c r="H3256">
        <v>0.33300000000000002</v>
      </c>
      <c r="I3256" s="6">
        <v>41079</v>
      </c>
      <c r="J3256">
        <v>1</v>
      </c>
      <c r="L3256" s="6">
        <v>41079</v>
      </c>
      <c r="M3256">
        <v>0.5</v>
      </c>
      <c r="P3256" s="6">
        <v>41079</v>
      </c>
      <c r="Q3256">
        <v>0.48909999999999998</v>
      </c>
      <c r="R3256" s="6">
        <v>41079</v>
      </c>
      <c r="S3256">
        <v>0.51080000000000003</v>
      </c>
      <c r="X3256" s="6">
        <f t="shared" si="593"/>
        <v>41079</v>
      </c>
      <c r="Y3256">
        <f t="shared" ca="1" si="594"/>
        <v>1.75</v>
      </c>
      <c r="Z3256">
        <f t="shared" ca="1" si="595"/>
        <v>0.25</v>
      </c>
      <c r="AA3256">
        <f t="shared" ca="1" si="596"/>
        <v>0.33300000000000002</v>
      </c>
      <c r="AB3256">
        <f t="shared" ca="1" si="597"/>
        <v>1</v>
      </c>
      <c r="AC3256">
        <f t="shared" ca="1" si="598"/>
        <v>0.5</v>
      </c>
      <c r="AD3256">
        <f t="shared" ca="1" si="599"/>
        <v>0</v>
      </c>
      <c r="AE3256">
        <f t="shared" ca="1" si="600"/>
        <v>0.48909999999999998</v>
      </c>
      <c r="AF3256">
        <f t="shared" ca="1" si="601"/>
        <v>0.51080000000000003</v>
      </c>
      <c r="AG3256">
        <f t="shared" ca="1" si="602"/>
        <v>0</v>
      </c>
    </row>
    <row r="3257" spans="3:33" x14ac:dyDescent="0.3">
      <c r="C3257" s="6">
        <v>41080</v>
      </c>
      <c r="D3257">
        <v>1.75</v>
      </c>
      <c r="E3257" s="6">
        <v>41080</v>
      </c>
      <c r="F3257">
        <v>0.25</v>
      </c>
      <c r="G3257" s="6">
        <v>41080</v>
      </c>
      <c r="H3257">
        <v>0.32600000000000001</v>
      </c>
      <c r="I3257" s="6">
        <v>41080</v>
      </c>
      <c r="J3257">
        <v>1</v>
      </c>
      <c r="L3257" s="6">
        <v>41080</v>
      </c>
      <c r="M3257">
        <v>0.5</v>
      </c>
      <c r="P3257" s="6">
        <v>41080</v>
      </c>
      <c r="Q3257">
        <v>0.49330000000000002</v>
      </c>
      <c r="R3257" s="6">
        <v>41080</v>
      </c>
      <c r="S3257">
        <v>0.4965</v>
      </c>
      <c r="X3257" s="6">
        <f t="shared" si="593"/>
        <v>41080</v>
      </c>
      <c r="Y3257">
        <f t="shared" ca="1" si="594"/>
        <v>1.75</v>
      </c>
      <c r="Z3257">
        <f t="shared" ca="1" si="595"/>
        <v>0.25</v>
      </c>
      <c r="AA3257">
        <f t="shared" ca="1" si="596"/>
        <v>0.32600000000000001</v>
      </c>
      <c r="AB3257">
        <f t="shared" ca="1" si="597"/>
        <v>1</v>
      </c>
      <c r="AC3257">
        <f t="shared" ca="1" si="598"/>
        <v>0.5</v>
      </c>
      <c r="AD3257">
        <f t="shared" ca="1" si="599"/>
        <v>0</v>
      </c>
      <c r="AE3257">
        <f t="shared" ca="1" si="600"/>
        <v>0.49330000000000002</v>
      </c>
      <c r="AF3257">
        <f t="shared" ca="1" si="601"/>
        <v>0.4965</v>
      </c>
      <c r="AG3257">
        <f t="shared" ca="1" si="602"/>
        <v>0</v>
      </c>
    </row>
    <row r="3258" spans="3:33" x14ac:dyDescent="0.3">
      <c r="C3258" s="6">
        <v>41081</v>
      </c>
      <c r="D3258">
        <v>1.75</v>
      </c>
      <c r="E3258" s="6">
        <v>41081</v>
      </c>
      <c r="F3258">
        <v>0.25</v>
      </c>
      <c r="G3258" s="6">
        <v>41081</v>
      </c>
      <c r="H3258">
        <v>0.32900000000000001</v>
      </c>
      <c r="I3258" s="6">
        <v>41081</v>
      </c>
      <c r="J3258">
        <v>1</v>
      </c>
      <c r="L3258" s="6">
        <v>41081</v>
      </c>
      <c r="M3258">
        <v>0.5</v>
      </c>
      <c r="P3258" s="6">
        <v>41081</v>
      </c>
      <c r="Q3258">
        <v>0.49409999999999998</v>
      </c>
      <c r="R3258" s="6">
        <v>41081</v>
      </c>
      <c r="S3258">
        <v>0.50319999999999998</v>
      </c>
      <c r="X3258" s="6">
        <f t="shared" si="593"/>
        <v>41081</v>
      </c>
      <c r="Y3258">
        <f t="shared" ca="1" si="594"/>
        <v>1.75</v>
      </c>
      <c r="Z3258">
        <f t="shared" ca="1" si="595"/>
        <v>0.25</v>
      </c>
      <c r="AA3258">
        <f t="shared" ca="1" si="596"/>
        <v>0.32900000000000001</v>
      </c>
      <c r="AB3258">
        <f t="shared" ca="1" si="597"/>
        <v>1</v>
      </c>
      <c r="AC3258">
        <f t="shared" ca="1" si="598"/>
        <v>0.5</v>
      </c>
      <c r="AD3258">
        <f t="shared" ca="1" si="599"/>
        <v>0</v>
      </c>
      <c r="AE3258">
        <f t="shared" ca="1" si="600"/>
        <v>0.49409999999999998</v>
      </c>
      <c r="AF3258">
        <f t="shared" ca="1" si="601"/>
        <v>0.50319999999999998</v>
      </c>
      <c r="AG3258">
        <f t="shared" ca="1" si="602"/>
        <v>0</v>
      </c>
    </row>
    <row r="3259" spans="3:33" x14ac:dyDescent="0.3">
      <c r="C3259" s="6">
        <v>41082</v>
      </c>
      <c r="D3259">
        <v>1.75</v>
      </c>
      <c r="E3259" s="6">
        <v>41082</v>
      </c>
      <c r="F3259">
        <v>0.25</v>
      </c>
      <c r="G3259" s="6">
        <v>41082</v>
      </c>
      <c r="H3259">
        <v>0.32500000000000001</v>
      </c>
      <c r="I3259" s="6">
        <v>41082</v>
      </c>
      <c r="J3259">
        <v>1</v>
      </c>
      <c r="L3259" s="6">
        <v>41082</v>
      </c>
      <c r="M3259">
        <v>0.5</v>
      </c>
      <c r="P3259" s="6">
        <v>41082</v>
      </c>
      <c r="Q3259">
        <v>0.48180000000000001</v>
      </c>
      <c r="R3259" s="6">
        <v>41082</v>
      </c>
      <c r="S3259">
        <v>0.45679999999999998</v>
      </c>
      <c r="X3259" s="6">
        <f t="shared" si="593"/>
        <v>41082</v>
      </c>
      <c r="Y3259">
        <f t="shared" ca="1" si="594"/>
        <v>1.75</v>
      </c>
      <c r="Z3259">
        <f t="shared" ca="1" si="595"/>
        <v>0.25</v>
      </c>
      <c r="AA3259">
        <f t="shared" ca="1" si="596"/>
        <v>0.32500000000000001</v>
      </c>
      <c r="AB3259">
        <f t="shared" ca="1" si="597"/>
        <v>1</v>
      </c>
      <c r="AC3259">
        <f t="shared" ca="1" si="598"/>
        <v>0.5</v>
      </c>
      <c r="AD3259">
        <f t="shared" ca="1" si="599"/>
        <v>0</v>
      </c>
      <c r="AE3259">
        <f t="shared" ca="1" si="600"/>
        <v>0.48180000000000001</v>
      </c>
      <c r="AF3259">
        <f t="shared" ca="1" si="601"/>
        <v>0.45679999999999998</v>
      </c>
      <c r="AG3259">
        <f t="shared" ca="1" si="602"/>
        <v>0</v>
      </c>
    </row>
    <row r="3260" spans="3:33" x14ac:dyDescent="0.3">
      <c r="C3260" s="6">
        <v>41085</v>
      </c>
      <c r="D3260">
        <v>1.75</v>
      </c>
      <c r="E3260" s="6">
        <v>41085</v>
      </c>
      <c r="F3260">
        <v>0.25</v>
      </c>
      <c r="G3260" s="6">
        <v>41085</v>
      </c>
      <c r="H3260">
        <v>0.32800000000000001</v>
      </c>
      <c r="I3260" s="6">
        <v>41085</v>
      </c>
      <c r="J3260">
        <v>1</v>
      </c>
      <c r="L3260" s="6">
        <v>41085</v>
      </c>
      <c r="M3260">
        <v>0.5</v>
      </c>
      <c r="P3260" s="6">
        <v>41085</v>
      </c>
      <c r="Q3260">
        <v>0.4869</v>
      </c>
      <c r="R3260" s="6">
        <v>41085</v>
      </c>
      <c r="S3260">
        <v>0.4677</v>
      </c>
      <c r="X3260" s="6">
        <f t="shared" si="593"/>
        <v>41085</v>
      </c>
      <c r="Y3260">
        <f t="shared" ca="1" si="594"/>
        <v>1.75</v>
      </c>
      <c r="Z3260">
        <f t="shared" ca="1" si="595"/>
        <v>0.25</v>
      </c>
      <c r="AA3260">
        <f t="shared" ca="1" si="596"/>
        <v>0.32800000000000001</v>
      </c>
      <c r="AB3260">
        <f t="shared" ca="1" si="597"/>
        <v>1</v>
      </c>
      <c r="AC3260">
        <f t="shared" ca="1" si="598"/>
        <v>0.5</v>
      </c>
      <c r="AD3260">
        <f t="shared" ca="1" si="599"/>
        <v>0</v>
      </c>
      <c r="AE3260">
        <f t="shared" ca="1" si="600"/>
        <v>0.4869</v>
      </c>
      <c r="AF3260">
        <f t="shared" ca="1" si="601"/>
        <v>0.4677</v>
      </c>
      <c r="AG3260">
        <f t="shared" ca="1" si="602"/>
        <v>0</v>
      </c>
    </row>
    <row r="3261" spans="3:33" x14ac:dyDescent="0.3">
      <c r="C3261" s="6">
        <v>41086</v>
      </c>
      <c r="D3261">
        <v>1.75</v>
      </c>
      <c r="E3261" s="6">
        <v>41086</v>
      </c>
      <c r="F3261">
        <v>0.25</v>
      </c>
      <c r="G3261" s="6">
        <v>41086</v>
      </c>
      <c r="H3261">
        <v>0.33</v>
      </c>
      <c r="I3261" s="6">
        <v>41086</v>
      </c>
      <c r="J3261">
        <v>1</v>
      </c>
      <c r="L3261" s="6">
        <v>41086</v>
      </c>
      <c r="M3261">
        <v>0.5</v>
      </c>
      <c r="P3261" s="6">
        <v>41086</v>
      </c>
      <c r="Q3261">
        <v>0.48420000000000002</v>
      </c>
      <c r="R3261" s="6">
        <v>41086</v>
      </c>
      <c r="S3261">
        <v>0.44619999999999999</v>
      </c>
      <c r="X3261" s="6">
        <f t="shared" si="593"/>
        <v>41086</v>
      </c>
      <c r="Y3261">
        <f t="shared" ca="1" si="594"/>
        <v>1.75</v>
      </c>
      <c r="Z3261">
        <f t="shared" ca="1" si="595"/>
        <v>0.25</v>
      </c>
      <c r="AA3261">
        <f t="shared" ca="1" si="596"/>
        <v>0.33</v>
      </c>
      <c r="AB3261">
        <f t="shared" ca="1" si="597"/>
        <v>1</v>
      </c>
      <c r="AC3261">
        <f t="shared" ca="1" si="598"/>
        <v>0.5</v>
      </c>
      <c r="AD3261">
        <f t="shared" ca="1" si="599"/>
        <v>0</v>
      </c>
      <c r="AE3261">
        <f t="shared" ca="1" si="600"/>
        <v>0.48420000000000002</v>
      </c>
      <c r="AF3261">
        <f t="shared" ca="1" si="601"/>
        <v>0.44619999999999999</v>
      </c>
      <c r="AG3261">
        <f t="shared" ca="1" si="602"/>
        <v>0</v>
      </c>
    </row>
    <row r="3262" spans="3:33" x14ac:dyDescent="0.3">
      <c r="C3262" s="6">
        <v>41087</v>
      </c>
      <c r="D3262">
        <v>1.75</v>
      </c>
      <c r="E3262" s="6">
        <v>41087</v>
      </c>
      <c r="F3262">
        <v>0.25</v>
      </c>
      <c r="G3262" s="6">
        <v>41087</v>
      </c>
      <c r="H3262">
        <v>0.33100000000000002</v>
      </c>
      <c r="I3262" s="6">
        <v>41087</v>
      </c>
      <c r="J3262">
        <v>1</v>
      </c>
      <c r="L3262" s="6">
        <v>41087</v>
      </c>
      <c r="M3262">
        <v>0.5</v>
      </c>
      <c r="P3262" s="6">
        <v>41087</v>
      </c>
      <c r="Q3262">
        <v>0.48799999999999999</v>
      </c>
      <c r="R3262" s="6">
        <v>41087</v>
      </c>
      <c r="S3262">
        <v>0.46400000000000002</v>
      </c>
      <c r="X3262" s="6">
        <f t="shared" si="593"/>
        <v>41087</v>
      </c>
      <c r="Y3262">
        <f t="shared" ca="1" si="594"/>
        <v>1.75</v>
      </c>
      <c r="Z3262">
        <f t="shared" ca="1" si="595"/>
        <v>0.25</v>
      </c>
      <c r="AA3262">
        <f t="shared" ca="1" si="596"/>
        <v>0.33100000000000002</v>
      </c>
      <c r="AB3262">
        <f t="shared" ca="1" si="597"/>
        <v>1</v>
      </c>
      <c r="AC3262">
        <f t="shared" ca="1" si="598"/>
        <v>0.5</v>
      </c>
      <c r="AD3262">
        <f t="shared" ca="1" si="599"/>
        <v>0</v>
      </c>
      <c r="AE3262">
        <f t="shared" ca="1" si="600"/>
        <v>0.48799999999999999</v>
      </c>
      <c r="AF3262">
        <f t="shared" ca="1" si="601"/>
        <v>0.46400000000000002</v>
      </c>
      <c r="AG3262">
        <f t="shared" ca="1" si="602"/>
        <v>0</v>
      </c>
    </row>
    <row r="3263" spans="3:33" x14ac:dyDescent="0.3">
      <c r="C3263" s="6">
        <v>41088</v>
      </c>
      <c r="D3263">
        <v>1.75</v>
      </c>
      <c r="E3263" s="6">
        <v>41088</v>
      </c>
      <c r="F3263">
        <v>0.25</v>
      </c>
      <c r="G3263" s="6">
        <v>41088</v>
      </c>
      <c r="H3263">
        <v>0.33100000000000002</v>
      </c>
      <c r="I3263" s="6">
        <v>41088</v>
      </c>
      <c r="J3263">
        <v>1</v>
      </c>
      <c r="L3263" s="6">
        <v>41088</v>
      </c>
      <c r="M3263">
        <v>0.5</v>
      </c>
      <c r="P3263" s="6">
        <v>41088</v>
      </c>
      <c r="Q3263">
        <v>0.47489999999999999</v>
      </c>
      <c r="R3263" s="6">
        <v>41088</v>
      </c>
      <c r="S3263">
        <v>0.49390000000000001</v>
      </c>
      <c r="X3263" s="6">
        <f t="shared" si="593"/>
        <v>41088</v>
      </c>
      <c r="Y3263">
        <f t="shared" ca="1" si="594"/>
        <v>1.75</v>
      </c>
      <c r="Z3263">
        <f t="shared" ca="1" si="595"/>
        <v>0.25</v>
      </c>
      <c r="AA3263">
        <f t="shared" ca="1" si="596"/>
        <v>0.33100000000000002</v>
      </c>
      <c r="AB3263">
        <f t="shared" ca="1" si="597"/>
        <v>1</v>
      </c>
      <c r="AC3263">
        <f t="shared" ca="1" si="598"/>
        <v>0.5</v>
      </c>
      <c r="AD3263">
        <f t="shared" ca="1" si="599"/>
        <v>0</v>
      </c>
      <c r="AE3263">
        <f t="shared" ca="1" si="600"/>
        <v>0.47489999999999999</v>
      </c>
      <c r="AF3263">
        <f t="shared" ca="1" si="601"/>
        <v>0.49390000000000001</v>
      </c>
      <c r="AG3263">
        <f t="shared" ca="1" si="602"/>
        <v>0</v>
      </c>
    </row>
    <row r="3264" spans="3:33" x14ac:dyDescent="0.3">
      <c r="C3264" s="6">
        <v>41089</v>
      </c>
      <c r="D3264">
        <v>1.75</v>
      </c>
      <c r="E3264" s="6">
        <v>41089</v>
      </c>
      <c r="F3264">
        <v>0.25</v>
      </c>
      <c r="G3264" s="6">
        <v>41089</v>
      </c>
      <c r="H3264">
        <v>0.38200000000000001</v>
      </c>
      <c r="I3264" s="6">
        <v>41089</v>
      </c>
      <c r="J3264">
        <v>1</v>
      </c>
      <c r="L3264" s="6">
        <v>41089</v>
      </c>
      <c r="M3264">
        <v>0.5</v>
      </c>
      <c r="P3264" s="6">
        <v>41089</v>
      </c>
      <c r="Q3264">
        <v>0.45860000000000001</v>
      </c>
      <c r="R3264" s="6">
        <v>41089</v>
      </c>
      <c r="S3264">
        <v>0.49109999999999998</v>
      </c>
      <c r="X3264" s="6">
        <f t="shared" si="593"/>
        <v>41089</v>
      </c>
      <c r="Y3264">
        <f t="shared" ca="1" si="594"/>
        <v>1.75</v>
      </c>
      <c r="Z3264">
        <f t="shared" ca="1" si="595"/>
        <v>0.25</v>
      </c>
      <c r="AA3264">
        <f t="shared" ca="1" si="596"/>
        <v>0.38200000000000001</v>
      </c>
      <c r="AB3264">
        <f t="shared" ca="1" si="597"/>
        <v>1</v>
      </c>
      <c r="AC3264">
        <f t="shared" ca="1" si="598"/>
        <v>0.5</v>
      </c>
      <c r="AD3264">
        <f t="shared" ca="1" si="599"/>
        <v>0</v>
      </c>
      <c r="AE3264">
        <f t="shared" ca="1" si="600"/>
        <v>0.45860000000000001</v>
      </c>
      <c r="AF3264">
        <f t="shared" ca="1" si="601"/>
        <v>0.49109999999999998</v>
      </c>
      <c r="AG3264">
        <f t="shared" ca="1" si="602"/>
        <v>0</v>
      </c>
    </row>
    <row r="3265" spans="3:33" x14ac:dyDescent="0.3">
      <c r="C3265" s="6">
        <v>41092</v>
      </c>
      <c r="D3265">
        <v>1.75</v>
      </c>
      <c r="E3265" s="6">
        <v>41092</v>
      </c>
      <c r="F3265">
        <v>0.25</v>
      </c>
      <c r="G3265" s="6">
        <v>41092</v>
      </c>
      <c r="H3265">
        <v>0.32900000000000001</v>
      </c>
      <c r="I3265" s="6">
        <v>41092</v>
      </c>
      <c r="J3265">
        <v>1</v>
      </c>
      <c r="L3265" s="6">
        <v>41092</v>
      </c>
      <c r="M3265">
        <v>0.5</v>
      </c>
      <c r="P3265" s="6">
        <v>41092</v>
      </c>
      <c r="Q3265">
        <v>0.47420000000000001</v>
      </c>
      <c r="R3265" s="6">
        <v>41092</v>
      </c>
      <c r="S3265">
        <v>0.50570000000000004</v>
      </c>
      <c r="X3265" s="6">
        <f t="shared" si="593"/>
        <v>41092</v>
      </c>
      <c r="Y3265">
        <f t="shared" ca="1" si="594"/>
        <v>1.75</v>
      </c>
      <c r="Z3265">
        <f t="shared" ca="1" si="595"/>
        <v>0.25</v>
      </c>
      <c r="AA3265">
        <f t="shared" ca="1" si="596"/>
        <v>0.32900000000000001</v>
      </c>
      <c r="AB3265">
        <f t="shared" ca="1" si="597"/>
        <v>1</v>
      </c>
      <c r="AC3265">
        <f t="shared" ca="1" si="598"/>
        <v>0.5</v>
      </c>
      <c r="AD3265">
        <f t="shared" ca="1" si="599"/>
        <v>0</v>
      </c>
      <c r="AE3265">
        <f t="shared" ca="1" si="600"/>
        <v>0.47420000000000001</v>
      </c>
      <c r="AF3265">
        <f t="shared" ca="1" si="601"/>
        <v>0.50570000000000004</v>
      </c>
      <c r="AG3265">
        <f t="shared" ca="1" si="602"/>
        <v>0</v>
      </c>
    </row>
    <row r="3266" spans="3:33" x14ac:dyDescent="0.3">
      <c r="C3266" s="6">
        <v>41093</v>
      </c>
      <c r="D3266">
        <v>1.75</v>
      </c>
      <c r="E3266" s="6">
        <v>41093</v>
      </c>
      <c r="F3266">
        <v>0.25</v>
      </c>
      <c r="G3266" s="6">
        <v>41093</v>
      </c>
      <c r="H3266">
        <v>0.33200000000000002</v>
      </c>
      <c r="I3266" s="6">
        <v>41093</v>
      </c>
      <c r="J3266">
        <v>1</v>
      </c>
      <c r="L3266" s="6">
        <v>41093</v>
      </c>
      <c r="M3266">
        <v>0.5</v>
      </c>
      <c r="P3266" s="6">
        <v>41093</v>
      </c>
      <c r="Q3266">
        <v>0.4763</v>
      </c>
      <c r="R3266" s="6">
        <v>41093</v>
      </c>
      <c r="S3266">
        <v>0.5131</v>
      </c>
      <c r="X3266" s="6">
        <f t="shared" si="593"/>
        <v>41093</v>
      </c>
      <c r="Y3266">
        <f t="shared" ca="1" si="594"/>
        <v>1.75</v>
      </c>
      <c r="Z3266">
        <f t="shared" ca="1" si="595"/>
        <v>0.25</v>
      </c>
      <c r="AA3266">
        <f t="shared" ca="1" si="596"/>
        <v>0.33200000000000002</v>
      </c>
      <c r="AB3266">
        <f t="shared" ca="1" si="597"/>
        <v>1</v>
      </c>
      <c r="AC3266">
        <f t="shared" ca="1" si="598"/>
        <v>0.5</v>
      </c>
      <c r="AD3266">
        <f t="shared" ca="1" si="599"/>
        <v>0</v>
      </c>
      <c r="AE3266">
        <f t="shared" ca="1" si="600"/>
        <v>0.4763</v>
      </c>
      <c r="AF3266">
        <f t="shared" ca="1" si="601"/>
        <v>0.5131</v>
      </c>
      <c r="AG3266">
        <f t="shared" ca="1" si="602"/>
        <v>0</v>
      </c>
    </row>
    <row r="3267" spans="3:33" x14ac:dyDescent="0.3">
      <c r="C3267" s="6">
        <v>41094</v>
      </c>
      <c r="D3267">
        <v>1.75</v>
      </c>
      <c r="E3267" s="6">
        <v>41094</v>
      </c>
      <c r="F3267">
        <v>0.25</v>
      </c>
      <c r="G3267" s="6">
        <v>41094</v>
      </c>
      <c r="H3267">
        <v>0.33200000000000002</v>
      </c>
      <c r="I3267" s="6">
        <v>41094</v>
      </c>
      <c r="J3267">
        <v>1</v>
      </c>
      <c r="L3267" s="6">
        <v>41094</v>
      </c>
      <c r="M3267">
        <v>0.5</v>
      </c>
      <c r="P3267" s="6">
        <v>41094</v>
      </c>
      <c r="Q3267">
        <v>0.4723</v>
      </c>
      <c r="R3267" s="6">
        <v>41094</v>
      </c>
      <c r="S3267">
        <v>0.51339999999999997</v>
      </c>
      <c r="X3267" s="6">
        <f t="shared" si="593"/>
        <v>41094</v>
      </c>
      <c r="Y3267">
        <f t="shared" ca="1" si="594"/>
        <v>1.75</v>
      </c>
      <c r="Z3267">
        <f t="shared" ca="1" si="595"/>
        <v>0.25</v>
      </c>
      <c r="AA3267">
        <f t="shared" ca="1" si="596"/>
        <v>0.33200000000000002</v>
      </c>
      <c r="AB3267">
        <f t="shared" ca="1" si="597"/>
        <v>1</v>
      </c>
      <c r="AC3267">
        <f t="shared" ca="1" si="598"/>
        <v>0.5</v>
      </c>
      <c r="AD3267">
        <f t="shared" ca="1" si="599"/>
        <v>0</v>
      </c>
      <c r="AE3267">
        <f t="shared" ca="1" si="600"/>
        <v>0.4723</v>
      </c>
      <c r="AF3267">
        <f t="shared" ca="1" si="601"/>
        <v>0.51339999999999997</v>
      </c>
      <c r="AG3267">
        <f t="shared" ca="1" si="602"/>
        <v>0</v>
      </c>
    </row>
    <row r="3268" spans="3:33" x14ac:dyDescent="0.3">
      <c r="C3268" s="6">
        <v>41095</v>
      </c>
      <c r="D3268">
        <v>1.5</v>
      </c>
      <c r="E3268" s="6">
        <v>41095</v>
      </c>
      <c r="F3268">
        <v>0.25</v>
      </c>
      <c r="G3268" s="6">
        <v>41095</v>
      </c>
      <c r="H3268">
        <v>0.33100000000000002</v>
      </c>
      <c r="I3268" s="6">
        <v>41095</v>
      </c>
      <c r="J3268">
        <v>0.75</v>
      </c>
      <c r="L3268" s="6">
        <v>41095</v>
      </c>
      <c r="M3268">
        <v>0.5</v>
      </c>
      <c r="P3268" s="6">
        <v>41095</v>
      </c>
      <c r="Q3268">
        <v>0.4713</v>
      </c>
      <c r="R3268" s="6">
        <v>41095</v>
      </c>
      <c r="S3268">
        <v>0.51200000000000001</v>
      </c>
      <c r="X3268" s="6">
        <f t="shared" si="593"/>
        <v>41095</v>
      </c>
      <c r="Y3268">
        <f t="shared" ca="1" si="594"/>
        <v>1.5</v>
      </c>
      <c r="Z3268">
        <f t="shared" ca="1" si="595"/>
        <v>0.25</v>
      </c>
      <c r="AA3268">
        <f t="shared" ca="1" si="596"/>
        <v>0.33100000000000002</v>
      </c>
      <c r="AB3268">
        <f t="shared" ca="1" si="597"/>
        <v>0.75</v>
      </c>
      <c r="AC3268">
        <f t="shared" ca="1" si="598"/>
        <v>0.5</v>
      </c>
      <c r="AD3268">
        <f t="shared" ca="1" si="599"/>
        <v>0</v>
      </c>
      <c r="AE3268">
        <f t="shared" ca="1" si="600"/>
        <v>0.4713</v>
      </c>
      <c r="AF3268">
        <f t="shared" ca="1" si="601"/>
        <v>0.51200000000000001</v>
      </c>
      <c r="AG3268">
        <f t="shared" ca="1" si="602"/>
        <v>0</v>
      </c>
    </row>
    <row r="3269" spans="3:33" x14ac:dyDescent="0.3">
      <c r="C3269" s="6">
        <v>41096</v>
      </c>
      <c r="D3269">
        <v>1.5</v>
      </c>
      <c r="E3269" s="6">
        <v>41096</v>
      </c>
      <c r="F3269">
        <v>0.25</v>
      </c>
      <c r="G3269" s="6">
        <v>41096</v>
      </c>
      <c r="H3269">
        <v>0.32900000000000001</v>
      </c>
      <c r="I3269" s="6">
        <v>41096</v>
      </c>
      <c r="J3269">
        <v>0.75</v>
      </c>
      <c r="L3269" s="6">
        <v>41096</v>
      </c>
      <c r="M3269">
        <v>0.5</v>
      </c>
      <c r="P3269" s="6">
        <v>41096</v>
      </c>
      <c r="Q3269">
        <v>0.46779999999999999</v>
      </c>
      <c r="R3269" s="6">
        <v>41096</v>
      </c>
      <c r="S3269">
        <v>0.5091</v>
      </c>
      <c r="X3269" s="6">
        <f t="shared" si="593"/>
        <v>41096</v>
      </c>
      <c r="Y3269">
        <f t="shared" ca="1" si="594"/>
        <v>1.5</v>
      </c>
      <c r="Z3269">
        <f t="shared" ca="1" si="595"/>
        <v>0.25</v>
      </c>
      <c r="AA3269">
        <f t="shared" ca="1" si="596"/>
        <v>0.32900000000000001</v>
      </c>
      <c r="AB3269">
        <f t="shared" ca="1" si="597"/>
        <v>0.75</v>
      </c>
      <c r="AC3269">
        <f t="shared" ca="1" si="598"/>
        <v>0.5</v>
      </c>
      <c r="AD3269">
        <f t="shared" ca="1" si="599"/>
        <v>0</v>
      </c>
      <c r="AE3269">
        <f t="shared" ca="1" si="600"/>
        <v>0.46779999999999999</v>
      </c>
      <c r="AF3269">
        <f t="shared" ca="1" si="601"/>
        <v>0.5091</v>
      </c>
      <c r="AG3269">
        <f t="shared" ca="1" si="602"/>
        <v>0</v>
      </c>
    </row>
    <row r="3270" spans="3:33" x14ac:dyDescent="0.3">
      <c r="C3270" s="6">
        <v>41099</v>
      </c>
      <c r="D3270">
        <v>1.5</v>
      </c>
      <c r="E3270" s="6">
        <v>41099</v>
      </c>
      <c r="F3270">
        <v>0.25</v>
      </c>
      <c r="G3270" s="6">
        <v>41099</v>
      </c>
      <c r="H3270">
        <v>0.32500000000000001</v>
      </c>
      <c r="I3270" s="6">
        <v>41099</v>
      </c>
      <c r="J3270">
        <v>0.75</v>
      </c>
      <c r="L3270" s="6">
        <v>41099</v>
      </c>
      <c r="M3270">
        <v>0.5</v>
      </c>
      <c r="P3270" s="6">
        <v>41099</v>
      </c>
      <c r="Q3270">
        <v>0.46850000000000003</v>
      </c>
      <c r="R3270" s="6">
        <v>41099</v>
      </c>
      <c r="S3270">
        <v>0.51319999999999999</v>
      </c>
      <c r="X3270" s="6">
        <f t="shared" ref="X3270:X3333" si="604">IF(ISNUMBER(C3270),C3270,#N/A)</f>
        <v>41099</v>
      </c>
      <c r="Y3270">
        <f t="shared" ref="Y3270:Y3333" ca="1" si="605">VLOOKUP($X3270,$C$5:$D$5000,2,FALSE)</f>
        <v>1.5</v>
      </c>
      <c r="Z3270">
        <f t="shared" ref="Z3270:Z3333" ca="1" si="606">VLOOKUP($X3270,$E$5:$F$5000,2,FALSE)</f>
        <v>0.25</v>
      </c>
      <c r="AA3270">
        <f t="shared" ref="AA3270:AA3333" ca="1" si="607">VLOOKUP($X3270,$G$5:$H$5000,2,FALSE)</f>
        <v>0.32500000000000001</v>
      </c>
      <c r="AB3270">
        <f t="shared" ref="AB3270:AB3333" ca="1" si="608">VLOOKUP($X3270,$I$5:$J$5000,2,FALSE)</f>
        <v>0.75</v>
      </c>
      <c r="AC3270">
        <f t="shared" ref="AC3270:AC3333" ca="1" si="609">VLOOKUP($X3270,$L$5:$M$5000,2,FALSE)</f>
        <v>0.5</v>
      </c>
      <c r="AD3270">
        <f t="shared" ref="AD3270:AD3333" ca="1" si="610">VLOOKUP($X3270,$L$5:$O$5000,4,FALSE)</f>
        <v>0</v>
      </c>
      <c r="AE3270">
        <f t="shared" ref="AE3270:AE3333" ca="1" si="611">VLOOKUP($X3270,$P$5:$Q$5000,2,FALSE)</f>
        <v>0.46850000000000003</v>
      </c>
      <c r="AF3270">
        <f t="shared" ref="AF3270:AF3333" ca="1" si="612">VLOOKUP($X3270,$R$5:$S$5000,2,FALSE)</f>
        <v>0.51319999999999999</v>
      </c>
      <c r="AG3270">
        <f t="shared" ref="AG3270:AG3333" ca="1" si="613">VLOOKUP($X3270,$L$5:$U$5000,10,FALSE)</f>
        <v>0</v>
      </c>
    </row>
    <row r="3271" spans="3:33" x14ac:dyDescent="0.3">
      <c r="C3271" s="6">
        <v>41100</v>
      </c>
      <c r="D3271">
        <v>1.5</v>
      </c>
      <c r="E3271" s="6">
        <v>41100</v>
      </c>
      <c r="F3271">
        <v>0.25</v>
      </c>
      <c r="G3271" s="6">
        <v>41100</v>
      </c>
      <c r="H3271">
        <v>0.32300000000000001</v>
      </c>
      <c r="I3271" s="6">
        <v>41100</v>
      </c>
      <c r="J3271">
        <v>0.75</v>
      </c>
      <c r="L3271" s="6">
        <v>41100</v>
      </c>
      <c r="M3271">
        <v>0.5</v>
      </c>
      <c r="P3271" s="6">
        <v>41100</v>
      </c>
      <c r="Q3271">
        <v>0.46760000000000002</v>
      </c>
      <c r="R3271" s="6">
        <v>41100</v>
      </c>
      <c r="S3271">
        <v>0.49840000000000001</v>
      </c>
      <c r="X3271" s="6">
        <f t="shared" si="604"/>
        <v>41100</v>
      </c>
      <c r="Y3271">
        <f t="shared" ca="1" si="605"/>
        <v>1.5</v>
      </c>
      <c r="Z3271">
        <f t="shared" ca="1" si="606"/>
        <v>0.25</v>
      </c>
      <c r="AA3271">
        <f t="shared" ca="1" si="607"/>
        <v>0.32300000000000001</v>
      </c>
      <c r="AB3271">
        <f t="shared" ca="1" si="608"/>
        <v>0.75</v>
      </c>
      <c r="AC3271">
        <f t="shared" ca="1" si="609"/>
        <v>0.5</v>
      </c>
      <c r="AD3271">
        <f t="shared" ca="1" si="610"/>
        <v>0</v>
      </c>
      <c r="AE3271">
        <f t="shared" ca="1" si="611"/>
        <v>0.46760000000000002</v>
      </c>
      <c r="AF3271">
        <f t="shared" ca="1" si="612"/>
        <v>0.49840000000000001</v>
      </c>
      <c r="AG3271">
        <f t="shared" ca="1" si="613"/>
        <v>0</v>
      </c>
    </row>
    <row r="3272" spans="3:33" x14ac:dyDescent="0.3">
      <c r="C3272" s="6">
        <v>41101</v>
      </c>
      <c r="D3272">
        <v>1.5</v>
      </c>
      <c r="E3272" s="6">
        <v>41101</v>
      </c>
      <c r="F3272">
        <v>0</v>
      </c>
      <c r="G3272" s="6">
        <v>41101</v>
      </c>
      <c r="H3272">
        <v>0.13100000000000001</v>
      </c>
      <c r="I3272" s="6">
        <v>41101</v>
      </c>
      <c r="J3272">
        <v>0.75</v>
      </c>
      <c r="L3272" s="6">
        <v>41101</v>
      </c>
      <c r="M3272">
        <v>0.5</v>
      </c>
      <c r="P3272" s="6">
        <v>41101</v>
      </c>
      <c r="Q3272">
        <v>0.4713</v>
      </c>
      <c r="R3272" s="6">
        <v>41101</v>
      </c>
      <c r="S3272">
        <v>0.4914</v>
      </c>
      <c r="X3272" s="6">
        <f t="shared" si="604"/>
        <v>41101</v>
      </c>
      <c r="Y3272">
        <f t="shared" ca="1" si="605"/>
        <v>1.5</v>
      </c>
      <c r="Z3272">
        <f t="shared" ca="1" si="606"/>
        <v>0</v>
      </c>
      <c r="AA3272">
        <f t="shared" ca="1" si="607"/>
        <v>0.13100000000000001</v>
      </c>
      <c r="AB3272">
        <f t="shared" ca="1" si="608"/>
        <v>0.75</v>
      </c>
      <c r="AC3272">
        <f t="shared" ca="1" si="609"/>
        <v>0.5</v>
      </c>
      <c r="AD3272">
        <f t="shared" ca="1" si="610"/>
        <v>0</v>
      </c>
      <c r="AE3272">
        <f t="shared" ca="1" si="611"/>
        <v>0.4713</v>
      </c>
      <c r="AF3272">
        <f t="shared" ca="1" si="612"/>
        <v>0.4914</v>
      </c>
      <c r="AG3272">
        <f t="shared" ca="1" si="613"/>
        <v>0</v>
      </c>
    </row>
    <row r="3273" spans="3:33" x14ac:dyDescent="0.3">
      <c r="C3273" s="6">
        <v>41102</v>
      </c>
      <c r="D3273">
        <v>1.5</v>
      </c>
      <c r="E3273" s="6">
        <v>41102</v>
      </c>
      <c r="F3273">
        <v>0</v>
      </c>
      <c r="G3273" s="6">
        <v>41102</v>
      </c>
      <c r="H3273">
        <v>0.128</v>
      </c>
      <c r="I3273" s="6">
        <v>41102</v>
      </c>
      <c r="J3273">
        <v>0.75</v>
      </c>
      <c r="L3273" s="6">
        <v>41102</v>
      </c>
      <c r="M3273">
        <v>0.5</v>
      </c>
      <c r="P3273" s="6">
        <v>41102</v>
      </c>
      <c r="Q3273">
        <v>0.46400000000000002</v>
      </c>
      <c r="R3273" s="6">
        <v>41102</v>
      </c>
      <c r="S3273">
        <v>0.49469999999999997</v>
      </c>
      <c r="X3273" s="6">
        <f t="shared" si="604"/>
        <v>41102</v>
      </c>
      <c r="Y3273">
        <f t="shared" ca="1" si="605"/>
        <v>1.5</v>
      </c>
      <c r="Z3273">
        <f t="shared" ca="1" si="606"/>
        <v>0</v>
      </c>
      <c r="AA3273">
        <f t="shared" ca="1" si="607"/>
        <v>0.128</v>
      </c>
      <c r="AB3273">
        <f t="shared" ca="1" si="608"/>
        <v>0.75</v>
      </c>
      <c r="AC3273">
        <f t="shared" ca="1" si="609"/>
        <v>0.5</v>
      </c>
      <c r="AD3273">
        <f t="shared" ca="1" si="610"/>
        <v>0</v>
      </c>
      <c r="AE3273">
        <f t="shared" ca="1" si="611"/>
        <v>0.46400000000000002</v>
      </c>
      <c r="AF3273">
        <f t="shared" ca="1" si="612"/>
        <v>0.49469999999999997</v>
      </c>
      <c r="AG3273">
        <f t="shared" ca="1" si="613"/>
        <v>0</v>
      </c>
    </row>
    <row r="3274" spans="3:33" x14ac:dyDescent="0.3">
      <c r="C3274" s="6">
        <v>41103</v>
      </c>
      <c r="D3274">
        <v>1.5</v>
      </c>
      <c r="E3274" s="6">
        <v>41103</v>
      </c>
      <c r="F3274">
        <v>0</v>
      </c>
      <c r="G3274" s="6">
        <v>41103</v>
      </c>
      <c r="H3274">
        <v>0.11700000000000001</v>
      </c>
      <c r="I3274" s="6">
        <v>41103</v>
      </c>
      <c r="J3274">
        <v>0.75</v>
      </c>
      <c r="L3274" s="6">
        <v>41103</v>
      </c>
      <c r="M3274">
        <v>0.5</v>
      </c>
      <c r="P3274" s="6">
        <v>41103</v>
      </c>
      <c r="Q3274">
        <v>0.46610000000000001</v>
      </c>
      <c r="R3274" s="6">
        <v>41103</v>
      </c>
      <c r="S3274">
        <v>0.48420000000000002</v>
      </c>
      <c r="X3274" s="6">
        <f t="shared" si="604"/>
        <v>41103</v>
      </c>
      <c r="Y3274">
        <f t="shared" ca="1" si="605"/>
        <v>1.5</v>
      </c>
      <c r="Z3274">
        <f t="shared" ca="1" si="606"/>
        <v>0</v>
      </c>
      <c r="AA3274">
        <f t="shared" ca="1" si="607"/>
        <v>0.11700000000000001</v>
      </c>
      <c r="AB3274">
        <f t="shared" ca="1" si="608"/>
        <v>0.75</v>
      </c>
      <c r="AC3274">
        <f t="shared" ca="1" si="609"/>
        <v>0.5</v>
      </c>
      <c r="AD3274">
        <f t="shared" ca="1" si="610"/>
        <v>0</v>
      </c>
      <c r="AE3274">
        <f t="shared" ca="1" si="611"/>
        <v>0.46610000000000001</v>
      </c>
      <c r="AF3274">
        <f t="shared" ca="1" si="612"/>
        <v>0.48420000000000002</v>
      </c>
      <c r="AG3274">
        <f t="shared" ca="1" si="613"/>
        <v>0</v>
      </c>
    </row>
    <row r="3275" spans="3:33" x14ac:dyDescent="0.3">
      <c r="C3275" s="6">
        <v>41106</v>
      </c>
      <c r="D3275">
        <v>1.5</v>
      </c>
      <c r="E3275" s="6">
        <v>41106</v>
      </c>
      <c r="F3275">
        <v>0</v>
      </c>
      <c r="G3275" s="6">
        <v>41106</v>
      </c>
      <c r="H3275">
        <v>0.114</v>
      </c>
      <c r="I3275" s="6">
        <v>41106</v>
      </c>
      <c r="J3275">
        <v>0.75</v>
      </c>
      <c r="L3275" s="6">
        <v>41106</v>
      </c>
      <c r="M3275">
        <v>0.5</v>
      </c>
      <c r="P3275" s="6">
        <v>41106</v>
      </c>
      <c r="Q3275">
        <v>0.46050000000000002</v>
      </c>
      <c r="R3275" s="6">
        <v>41106</v>
      </c>
      <c r="S3275">
        <v>0.47870000000000001</v>
      </c>
      <c r="X3275" s="6">
        <f t="shared" si="604"/>
        <v>41106</v>
      </c>
      <c r="Y3275">
        <f t="shared" ca="1" si="605"/>
        <v>1.5</v>
      </c>
      <c r="Z3275">
        <f t="shared" ca="1" si="606"/>
        <v>0</v>
      </c>
      <c r="AA3275">
        <f t="shared" ca="1" si="607"/>
        <v>0.114</v>
      </c>
      <c r="AB3275">
        <f t="shared" ca="1" si="608"/>
        <v>0.75</v>
      </c>
      <c r="AC3275">
        <f t="shared" ca="1" si="609"/>
        <v>0.5</v>
      </c>
      <c r="AD3275">
        <f t="shared" ca="1" si="610"/>
        <v>0</v>
      </c>
      <c r="AE3275">
        <f t="shared" ca="1" si="611"/>
        <v>0.46050000000000002</v>
      </c>
      <c r="AF3275">
        <f t="shared" ca="1" si="612"/>
        <v>0.47870000000000001</v>
      </c>
      <c r="AG3275">
        <f t="shared" ca="1" si="613"/>
        <v>0</v>
      </c>
    </row>
    <row r="3276" spans="3:33" x14ac:dyDescent="0.3">
      <c r="C3276" s="6">
        <v>41107</v>
      </c>
      <c r="D3276">
        <v>1.5</v>
      </c>
      <c r="E3276" s="6">
        <v>41107</v>
      </c>
      <c r="F3276">
        <v>0</v>
      </c>
      <c r="G3276" s="6">
        <v>41107</v>
      </c>
      <c r="H3276">
        <v>0.11899999999999999</v>
      </c>
      <c r="I3276" s="6">
        <v>41107</v>
      </c>
      <c r="J3276">
        <v>0.75</v>
      </c>
      <c r="L3276" s="6">
        <v>41107</v>
      </c>
      <c r="M3276">
        <v>0.5</v>
      </c>
      <c r="P3276" s="6">
        <v>41107</v>
      </c>
      <c r="Q3276">
        <v>0.46339999999999998</v>
      </c>
      <c r="R3276" s="6">
        <v>41107</v>
      </c>
      <c r="S3276">
        <v>0.48280000000000001</v>
      </c>
      <c r="X3276" s="6">
        <f t="shared" si="604"/>
        <v>41107</v>
      </c>
      <c r="Y3276">
        <f t="shared" ca="1" si="605"/>
        <v>1.5</v>
      </c>
      <c r="Z3276">
        <f t="shared" ca="1" si="606"/>
        <v>0</v>
      </c>
      <c r="AA3276">
        <f t="shared" ca="1" si="607"/>
        <v>0.11899999999999999</v>
      </c>
      <c r="AB3276">
        <f t="shared" ca="1" si="608"/>
        <v>0.75</v>
      </c>
      <c r="AC3276">
        <f t="shared" ca="1" si="609"/>
        <v>0.5</v>
      </c>
      <c r="AD3276">
        <f t="shared" ca="1" si="610"/>
        <v>0</v>
      </c>
      <c r="AE3276">
        <f t="shared" ca="1" si="611"/>
        <v>0.46339999999999998</v>
      </c>
      <c r="AF3276">
        <f t="shared" ca="1" si="612"/>
        <v>0.48280000000000001</v>
      </c>
      <c r="AG3276">
        <f t="shared" ca="1" si="613"/>
        <v>0</v>
      </c>
    </row>
    <row r="3277" spans="3:33" x14ac:dyDescent="0.3">
      <c r="C3277" s="6">
        <v>41108</v>
      </c>
      <c r="D3277">
        <v>1.5</v>
      </c>
      <c r="E3277" s="6">
        <v>41108</v>
      </c>
      <c r="F3277">
        <v>0</v>
      </c>
      <c r="G3277" s="6">
        <v>41108</v>
      </c>
      <c r="H3277">
        <v>0.11899999999999999</v>
      </c>
      <c r="I3277" s="6">
        <v>41108</v>
      </c>
      <c r="J3277">
        <v>0.75</v>
      </c>
      <c r="L3277" s="6">
        <v>41108</v>
      </c>
      <c r="M3277">
        <v>0.5</v>
      </c>
      <c r="P3277" s="6">
        <v>41108</v>
      </c>
      <c r="Q3277">
        <v>0.46200000000000002</v>
      </c>
      <c r="R3277" s="6">
        <v>41108</v>
      </c>
      <c r="S3277">
        <v>0.46970000000000001</v>
      </c>
      <c r="X3277" s="6">
        <f t="shared" si="604"/>
        <v>41108</v>
      </c>
      <c r="Y3277">
        <f t="shared" ca="1" si="605"/>
        <v>1.5</v>
      </c>
      <c r="Z3277">
        <f t="shared" ca="1" si="606"/>
        <v>0</v>
      </c>
      <c r="AA3277">
        <f t="shared" ca="1" si="607"/>
        <v>0.11899999999999999</v>
      </c>
      <c r="AB3277">
        <f t="shared" ca="1" si="608"/>
        <v>0.75</v>
      </c>
      <c r="AC3277">
        <f t="shared" ca="1" si="609"/>
        <v>0.5</v>
      </c>
      <c r="AD3277">
        <f t="shared" ca="1" si="610"/>
        <v>0</v>
      </c>
      <c r="AE3277">
        <f t="shared" ca="1" si="611"/>
        <v>0.46200000000000002</v>
      </c>
      <c r="AF3277">
        <f t="shared" ca="1" si="612"/>
        <v>0.46970000000000001</v>
      </c>
      <c r="AG3277">
        <f t="shared" ca="1" si="613"/>
        <v>0</v>
      </c>
    </row>
    <row r="3278" spans="3:33" x14ac:dyDescent="0.3">
      <c r="C3278" s="6">
        <v>41109</v>
      </c>
      <c r="D3278">
        <v>1.5</v>
      </c>
      <c r="E3278" s="6">
        <v>41109</v>
      </c>
      <c r="F3278">
        <v>0</v>
      </c>
      <c r="G3278" s="6">
        <v>41109</v>
      </c>
      <c r="H3278">
        <v>0.12</v>
      </c>
      <c r="I3278" s="6">
        <v>41109</v>
      </c>
      <c r="J3278">
        <v>0.75</v>
      </c>
      <c r="L3278" s="6">
        <v>41109</v>
      </c>
      <c r="M3278">
        <v>0.5</v>
      </c>
      <c r="P3278" s="6">
        <v>41109</v>
      </c>
      <c r="Q3278">
        <v>0.4607</v>
      </c>
      <c r="R3278" s="6">
        <v>41109</v>
      </c>
      <c r="S3278">
        <v>0.47289999999999999</v>
      </c>
      <c r="X3278" s="6">
        <f t="shared" si="604"/>
        <v>41109</v>
      </c>
      <c r="Y3278">
        <f t="shared" ca="1" si="605"/>
        <v>1.5</v>
      </c>
      <c r="Z3278">
        <f t="shared" ca="1" si="606"/>
        <v>0</v>
      </c>
      <c r="AA3278">
        <f t="shared" ca="1" si="607"/>
        <v>0.12</v>
      </c>
      <c r="AB3278">
        <f t="shared" ca="1" si="608"/>
        <v>0.75</v>
      </c>
      <c r="AC3278">
        <f t="shared" ca="1" si="609"/>
        <v>0.5</v>
      </c>
      <c r="AD3278">
        <f t="shared" ca="1" si="610"/>
        <v>0</v>
      </c>
      <c r="AE3278">
        <f t="shared" ca="1" si="611"/>
        <v>0.4607</v>
      </c>
      <c r="AF3278">
        <f t="shared" ca="1" si="612"/>
        <v>0.47289999999999999</v>
      </c>
      <c r="AG3278">
        <f t="shared" ca="1" si="613"/>
        <v>0</v>
      </c>
    </row>
    <row r="3279" spans="3:33" x14ac:dyDescent="0.3">
      <c r="C3279" s="6">
        <v>41110</v>
      </c>
      <c r="D3279">
        <v>1.5</v>
      </c>
      <c r="E3279" s="6">
        <v>41110</v>
      </c>
      <c r="F3279">
        <v>0</v>
      </c>
      <c r="G3279" s="6">
        <v>41110</v>
      </c>
      <c r="H3279">
        <v>0.115</v>
      </c>
      <c r="I3279" s="6">
        <v>41110</v>
      </c>
      <c r="J3279">
        <v>0.75</v>
      </c>
      <c r="L3279" s="6">
        <v>41110</v>
      </c>
      <c r="M3279">
        <v>0.5</v>
      </c>
      <c r="P3279" s="6">
        <v>41110</v>
      </c>
      <c r="Q3279">
        <v>0.46410000000000001</v>
      </c>
      <c r="R3279" s="6">
        <v>41110</v>
      </c>
      <c r="S3279">
        <v>0.45660000000000001</v>
      </c>
      <c r="X3279" s="6">
        <f t="shared" si="604"/>
        <v>41110</v>
      </c>
      <c r="Y3279">
        <f t="shared" ca="1" si="605"/>
        <v>1.5</v>
      </c>
      <c r="Z3279">
        <f t="shared" ca="1" si="606"/>
        <v>0</v>
      </c>
      <c r="AA3279">
        <f t="shared" ca="1" si="607"/>
        <v>0.115</v>
      </c>
      <c r="AB3279">
        <f t="shared" ca="1" si="608"/>
        <v>0.75</v>
      </c>
      <c r="AC3279">
        <f t="shared" ca="1" si="609"/>
        <v>0.5</v>
      </c>
      <c r="AD3279">
        <f t="shared" ca="1" si="610"/>
        <v>0</v>
      </c>
      <c r="AE3279">
        <f t="shared" ca="1" si="611"/>
        <v>0.46410000000000001</v>
      </c>
      <c r="AF3279">
        <f t="shared" ca="1" si="612"/>
        <v>0.45660000000000001</v>
      </c>
      <c r="AG3279">
        <f t="shared" ca="1" si="613"/>
        <v>0</v>
      </c>
    </row>
    <row r="3280" spans="3:33" x14ac:dyDescent="0.3">
      <c r="C3280" s="6">
        <v>41113</v>
      </c>
      <c r="D3280">
        <v>1.5</v>
      </c>
      <c r="E3280" s="6">
        <v>41113</v>
      </c>
      <c r="F3280">
        <v>0</v>
      </c>
      <c r="G3280" s="6">
        <v>41113</v>
      </c>
      <c r="H3280">
        <v>0.11600000000000001</v>
      </c>
      <c r="I3280" s="6">
        <v>41113</v>
      </c>
      <c r="J3280">
        <v>0.75</v>
      </c>
      <c r="L3280" s="6">
        <v>41113</v>
      </c>
      <c r="M3280">
        <v>0.5</v>
      </c>
      <c r="P3280" s="6">
        <v>41113</v>
      </c>
      <c r="Q3280">
        <v>0.46179999999999999</v>
      </c>
      <c r="R3280" s="6">
        <v>41113</v>
      </c>
      <c r="S3280">
        <v>0.46410000000000001</v>
      </c>
      <c r="X3280" s="6">
        <f t="shared" si="604"/>
        <v>41113</v>
      </c>
      <c r="Y3280">
        <f t="shared" ca="1" si="605"/>
        <v>1.5</v>
      </c>
      <c r="Z3280">
        <f t="shared" ca="1" si="606"/>
        <v>0</v>
      </c>
      <c r="AA3280">
        <f t="shared" ca="1" si="607"/>
        <v>0.11600000000000001</v>
      </c>
      <c r="AB3280">
        <f t="shared" ca="1" si="608"/>
        <v>0.75</v>
      </c>
      <c r="AC3280">
        <f t="shared" ca="1" si="609"/>
        <v>0.5</v>
      </c>
      <c r="AD3280">
        <f t="shared" ca="1" si="610"/>
        <v>0</v>
      </c>
      <c r="AE3280">
        <f t="shared" ca="1" si="611"/>
        <v>0.46179999999999999</v>
      </c>
      <c r="AF3280">
        <f t="shared" ca="1" si="612"/>
        <v>0.46410000000000001</v>
      </c>
      <c r="AG3280">
        <f t="shared" ca="1" si="613"/>
        <v>0</v>
      </c>
    </row>
    <row r="3281" spans="3:33" x14ac:dyDescent="0.3">
      <c r="C3281" s="6">
        <v>41114</v>
      </c>
      <c r="D3281">
        <v>1.5</v>
      </c>
      <c r="E3281" s="6">
        <v>41114</v>
      </c>
      <c r="F3281">
        <v>0</v>
      </c>
      <c r="G3281" s="6">
        <v>41114</v>
      </c>
      <c r="H3281">
        <v>0.113</v>
      </c>
      <c r="I3281" s="6">
        <v>41114</v>
      </c>
      <c r="J3281">
        <v>0.75</v>
      </c>
      <c r="L3281" s="6">
        <v>41114</v>
      </c>
      <c r="M3281">
        <v>0.5</v>
      </c>
      <c r="P3281" s="6">
        <v>41114</v>
      </c>
      <c r="Q3281">
        <v>0.45829999999999999</v>
      </c>
      <c r="R3281" s="6">
        <v>41114</v>
      </c>
      <c r="S3281">
        <v>0.45760000000000001</v>
      </c>
      <c r="X3281" s="6">
        <f t="shared" si="604"/>
        <v>41114</v>
      </c>
      <c r="Y3281">
        <f t="shared" ca="1" si="605"/>
        <v>1.5</v>
      </c>
      <c r="Z3281">
        <f t="shared" ca="1" si="606"/>
        <v>0</v>
      </c>
      <c r="AA3281">
        <f t="shared" ca="1" si="607"/>
        <v>0.113</v>
      </c>
      <c r="AB3281">
        <f t="shared" ca="1" si="608"/>
        <v>0.75</v>
      </c>
      <c r="AC3281">
        <f t="shared" ca="1" si="609"/>
        <v>0.5</v>
      </c>
      <c r="AD3281">
        <f t="shared" ca="1" si="610"/>
        <v>0</v>
      </c>
      <c r="AE3281">
        <f t="shared" ca="1" si="611"/>
        <v>0.45829999999999999</v>
      </c>
      <c r="AF3281">
        <f t="shared" ca="1" si="612"/>
        <v>0.45760000000000001</v>
      </c>
      <c r="AG3281">
        <f t="shared" ca="1" si="613"/>
        <v>0</v>
      </c>
    </row>
    <row r="3282" spans="3:33" x14ac:dyDescent="0.3">
      <c r="C3282" s="6">
        <v>41115</v>
      </c>
      <c r="D3282">
        <v>1.5</v>
      </c>
      <c r="E3282" s="6">
        <v>41115</v>
      </c>
      <c r="F3282">
        <v>0</v>
      </c>
      <c r="G3282" s="6">
        <v>41115</v>
      </c>
      <c r="H3282">
        <v>0.114</v>
      </c>
      <c r="I3282" s="6">
        <v>41115</v>
      </c>
      <c r="J3282">
        <v>0.75</v>
      </c>
      <c r="L3282" s="6">
        <v>41115</v>
      </c>
      <c r="M3282">
        <v>0.5</v>
      </c>
      <c r="P3282" s="6">
        <v>41115</v>
      </c>
      <c r="Q3282">
        <v>0.45910000000000001</v>
      </c>
      <c r="R3282" s="6">
        <v>41115</v>
      </c>
      <c r="S3282">
        <v>0.45100000000000001</v>
      </c>
      <c r="X3282" s="6">
        <f t="shared" si="604"/>
        <v>41115</v>
      </c>
      <c r="Y3282">
        <f t="shared" ca="1" si="605"/>
        <v>1.5</v>
      </c>
      <c r="Z3282">
        <f t="shared" ca="1" si="606"/>
        <v>0</v>
      </c>
      <c r="AA3282">
        <f t="shared" ca="1" si="607"/>
        <v>0.114</v>
      </c>
      <c r="AB3282">
        <f t="shared" ca="1" si="608"/>
        <v>0.75</v>
      </c>
      <c r="AC3282">
        <f t="shared" ca="1" si="609"/>
        <v>0.5</v>
      </c>
      <c r="AD3282">
        <f t="shared" ca="1" si="610"/>
        <v>0</v>
      </c>
      <c r="AE3282">
        <f t="shared" ca="1" si="611"/>
        <v>0.45910000000000001</v>
      </c>
      <c r="AF3282">
        <f t="shared" ca="1" si="612"/>
        <v>0.45100000000000001</v>
      </c>
      <c r="AG3282">
        <f t="shared" ca="1" si="613"/>
        <v>0</v>
      </c>
    </row>
    <row r="3283" spans="3:33" x14ac:dyDescent="0.3">
      <c r="C3283" s="6">
        <v>41116</v>
      </c>
      <c r="D3283">
        <v>1.5</v>
      </c>
      <c r="E3283" s="6">
        <v>41116</v>
      </c>
      <c r="F3283">
        <v>0</v>
      </c>
      <c r="G3283" s="6">
        <v>41116</v>
      </c>
      <c r="H3283">
        <v>0.112</v>
      </c>
      <c r="I3283" s="6">
        <v>41116</v>
      </c>
      <c r="J3283">
        <v>0.75</v>
      </c>
      <c r="L3283" s="6">
        <v>41116</v>
      </c>
      <c r="M3283">
        <v>0.5</v>
      </c>
      <c r="P3283" s="6">
        <v>41116</v>
      </c>
      <c r="Q3283">
        <v>0.45479999999999998</v>
      </c>
      <c r="R3283" s="6">
        <v>41116</v>
      </c>
      <c r="S3283">
        <v>0.45069999999999999</v>
      </c>
      <c r="X3283" s="6">
        <f t="shared" si="604"/>
        <v>41116</v>
      </c>
      <c r="Y3283">
        <f t="shared" ca="1" si="605"/>
        <v>1.5</v>
      </c>
      <c r="Z3283">
        <f t="shared" ca="1" si="606"/>
        <v>0</v>
      </c>
      <c r="AA3283">
        <f t="shared" ca="1" si="607"/>
        <v>0.112</v>
      </c>
      <c r="AB3283">
        <f t="shared" ca="1" si="608"/>
        <v>0.75</v>
      </c>
      <c r="AC3283">
        <f t="shared" ca="1" si="609"/>
        <v>0.5</v>
      </c>
      <c r="AD3283">
        <f t="shared" ca="1" si="610"/>
        <v>0</v>
      </c>
      <c r="AE3283">
        <f t="shared" ca="1" si="611"/>
        <v>0.45479999999999998</v>
      </c>
      <c r="AF3283">
        <f t="shared" ca="1" si="612"/>
        <v>0.45069999999999999</v>
      </c>
      <c r="AG3283">
        <f t="shared" ca="1" si="613"/>
        <v>0</v>
      </c>
    </row>
    <row r="3284" spans="3:33" x14ac:dyDescent="0.3">
      <c r="C3284" s="6">
        <v>41117</v>
      </c>
      <c r="D3284">
        <v>1.5</v>
      </c>
      <c r="E3284" s="6">
        <v>41117</v>
      </c>
      <c r="F3284">
        <v>0</v>
      </c>
      <c r="G3284" s="6">
        <v>41117</v>
      </c>
      <c r="H3284">
        <v>0.111</v>
      </c>
      <c r="I3284" s="6">
        <v>41117</v>
      </c>
      <c r="J3284">
        <v>0.75</v>
      </c>
      <c r="L3284" s="6">
        <v>41117</v>
      </c>
      <c r="M3284">
        <v>0.5</v>
      </c>
      <c r="P3284" s="6">
        <v>41117</v>
      </c>
      <c r="Q3284">
        <v>0.46289999999999998</v>
      </c>
      <c r="R3284" s="6">
        <v>41117</v>
      </c>
      <c r="S3284">
        <v>0.44569999999999999</v>
      </c>
      <c r="X3284" s="6">
        <f t="shared" si="604"/>
        <v>41117</v>
      </c>
      <c r="Y3284">
        <f t="shared" ca="1" si="605"/>
        <v>1.5</v>
      </c>
      <c r="Z3284">
        <f t="shared" ca="1" si="606"/>
        <v>0</v>
      </c>
      <c r="AA3284">
        <f t="shared" ca="1" si="607"/>
        <v>0.111</v>
      </c>
      <c r="AB3284">
        <f t="shared" ca="1" si="608"/>
        <v>0.75</v>
      </c>
      <c r="AC3284">
        <f t="shared" ca="1" si="609"/>
        <v>0.5</v>
      </c>
      <c r="AD3284">
        <f t="shared" ca="1" si="610"/>
        <v>0</v>
      </c>
      <c r="AE3284">
        <f t="shared" ca="1" si="611"/>
        <v>0.46289999999999998</v>
      </c>
      <c r="AF3284">
        <f t="shared" ca="1" si="612"/>
        <v>0.44569999999999999</v>
      </c>
      <c r="AG3284">
        <f t="shared" ca="1" si="613"/>
        <v>0</v>
      </c>
    </row>
    <row r="3285" spans="3:33" x14ac:dyDescent="0.3">
      <c r="C3285" s="6">
        <v>41120</v>
      </c>
      <c r="D3285">
        <v>1.5</v>
      </c>
      <c r="E3285" s="6">
        <v>41120</v>
      </c>
      <c r="F3285">
        <v>0</v>
      </c>
      <c r="G3285" s="6">
        <v>41120</v>
      </c>
      <c r="H3285">
        <v>0.112</v>
      </c>
      <c r="I3285" s="6">
        <v>41120</v>
      </c>
      <c r="J3285">
        <v>0.75</v>
      </c>
      <c r="L3285" s="6">
        <v>41120</v>
      </c>
      <c r="M3285">
        <v>0.5</v>
      </c>
      <c r="P3285" s="6">
        <v>41120</v>
      </c>
      <c r="Q3285">
        <v>0.45789999999999997</v>
      </c>
      <c r="R3285" s="6">
        <v>41120</v>
      </c>
      <c r="S3285">
        <v>0.44679999999999997</v>
      </c>
      <c r="X3285" s="6">
        <f t="shared" si="604"/>
        <v>41120</v>
      </c>
      <c r="Y3285">
        <f t="shared" ca="1" si="605"/>
        <v>1.5</v>
      </c>
      <c r="Z3285">
        <f t="shared" ca="1" si="606"/>
        <v>0</v>
      </c>
      <c r="AA3285">
        <f t="shared" ca="1" si="607"/>
        <v>0.112</v>
      </c>
      <c r="AB3285">
        <f t="shared" ca="1" si="608"/>
        <v>0.75</v>
      </c>
      <c r="AC3285">
        <f t="shared" ca="1" si="609"/>
        <v>0.5</v>
      </c>
      <c r="AD3285">
        <f t="shared" ca="1" si="610"/>
        <v>0</v>
      </c>
      <c r="AE3285">
        <f t="shared" ca="1" si="611"/>
        <v>0.45789999999999997</v>
      </c>
      <c r="AF3285">
        <f t="shared" ca="1" si="612"/>
        <v>0.44679999999999997</v>
      </c>
      <c r="AG3285">
        <f t="shared" ca="1" si="613"/>
        <v>0</v>
      </c>
    </row>
    <row r="3286" spans="3:33" x14ac:dyDescent="0.3">
      <c r="C3286" s="23">
        <v>41121</v>
      </c>
      <c r="D3286">
        <v>1.5</v>
      </c>
      <c r="E3286" s="23">
        <v>41121</v>
      </c>
      <c r="F3286">
        <v>0</v>
      </c>
      <c r="G3286" s="23">
        <v>41121</v>
      </c>
      <c r="H3286">
        <v>0.111</v>
      </c>
      <c r="I3286" s="23">
        <v>41121</v>
      </c>
      <c r="J3286">
        <v>0.75</v>
      </c>
      <c r="L3286" s="23">
        <v>41121</v>
      </c>
      <c r="M3286">
        <v>0.5</v>
      </c>
      <c r="P3286" s="23">
        <v>41121</v>
      </c>
      <c r="Q3286">
        <v>0.45529999999999998</v>
      </c>
      <c r="R3286" s="23">
        <v>41121</v>
      </c>
      <c r="S3286">
        <v>0.33090000000000003</v>
      </c>
      <c r="X3286" s="6">
        <f t="shared" si="604"/>
        <v>41121</v>
      </c>
      <c r="Y3286">
        <f t="shared" ca="1" si="605"/>
        <v>1.5</v>
      </c>
      <c r="Z3286">
        <f t="shared" ca="1" si="606"/>
        <v>0</v>
      </c>
      <c r="AA3286">
        <f t="shared" ca="1" si="607"/>
        <v>0.111</v>
      </c>
      <c r="AB3286">
        <f t="shared" ca="1" si="608"/>
        <v>0.75</v>
      </c>
      <c r="AC3286">
        <f t="shared" ca="1" si="609"/>
        <v>0.5</v>
      </c>
      <c r="AD3286">
        <f t="shared" ca="1" si="610"/>
        <v>0</v>
      </c>
      <c r="AE3286">
        <f t="shared" ca="1" si="611"/>
        <v>0.45529999999999998</v>
      </c>
      <c r="AF3286">
        <f t="shared" ca="1" si="612"/>
        <v>0.33090000000000003</v>
      </c>
      <c r="AG3286">
        <f t="shared" ca="1" si="613"/>
        <v>0</v>
      </c>
    </row>
    <row r="3287" spans="3:33" x14ac:dyDescent="0.3">
      <c r="C3287" s="23">
        <v>41122</v>
      </c>
      <c r="D3287">
        <v>1.5</v>
      </c>
      <c r="E3287" s="23">
        <v>41122</v>
      </c>
      <c r="F3287">
        <v>0</v>
      </c>
      <c r="G3287" s="23">
        <v>41122</v>
      </c>
      <c r="H3287">
        <v>0.112</v>
      </c>
      <c r="I3287" s="23">
        <v>41122</v>
      </c>
      <c r="J3287">
        <v>0.75</v>
      </c>
      <c r="L3287" s="23">
        <v>41122</v>
      </c>
      <c r="M3287">
        <v>0.5</v>
      </c>
      <c r="P3287" s="23">
        <v>41122</v>
      </c>
      <c r="Q3287">
        <v>0.45889999999999997</v>
      </c>
      <c r="R3287" s="23">
        <v>41122</v>
      </c>
      <c r="S3287">
        <v>0.42570000000000002</v>
      </c>
      <c r="X3287" s="6">
        <f t="shared" si="604"/>
        <v>41122</v>
      </c>
      <c r="Y3287">
        <f t="shared" ca="1" si="605"/>
        <v>1.5</v>
      </c>
      <c r="Z3287">
        <f t="shared" ca="1" si="606"/>
        <v>0</v>
      </c>
      <c r="AA3287">
        <f t="shared" ca="1" si="607"/>
        <v>0.112</v>
      </c>
      <c r="AB3287">
        <f t="shared" ca="1" si="608"/>
        <v>0.75</v>
      </c>
      <c r="AC3287">
        <f t="shared" ca="1" si="609"/>
        <v>0.5</v>
      </c>
      <c r="AD3287">
        <f t="shared" ca="1" si="610"/>
        <v>0</v>
      </c>
      <c r="AE3287">
        <f t="shared" ca="1" si="611"/>
        <v>0.45889999999999997</v>
      </c>
      <c r="AF3287">
        <f t="shared" ca="1" si="612"/>
        <v>0.42570000000000002</v>
      </c>
      <c r="AG3287">
        <f t="shared" ca="1" si="613"/>
        <v>0</v>
      </c>
    </row>
    <row r="3288" spans="3:33" x14ac:dyDescent="0.3">
      <c r="X3288" s="6" t="e">
        <f t="shared" si="604"/>
        <v>#N/A</v>
      </c>
      <c r="Y3288" t="e">
        <f t="shared" si="605"/>
        <v>#N/A</v>
      </c>
      <c r="Z3288" t="e">
        <f t="shared" si="606"/>
        <v>#N/A</v>
      </c>
      <c r="AA3288" t="e">
        <f t="shared" si="607"/>
        <v>#N/A</v>
      </c>
      <c r="AB3288" t="e">
        <f t="shared" si="608"/>
        <v>#N/A</v>
      </c>
      <c r="AC3288" t="e">
        <f t="shared" si="609"/>
        <v>#N/A</v>
      </c>
      <c r="AD3288" t="e">
        <f t="shared" si="610"/>
        <v>#N/A</v>
      </c>
      <c r="AE3288" t="e">
        <f t="shared" si="611"/>
        <v>#N/A</v>
      </c>
      <c r="AF3288" t="e">
        <f t="shared" si="612"/>
        <v>#N/A</v>
      </c>
      <c r="AG3288" t="e">
        <f t="shared" si="613"/>
        <v>#N/A</v>
      </c>
    </row>
    <row r="3289" spans="3:33" x14ac:dyDescent="0.3">
      <c r="X3289" s="6" t="e">
        <f t="shared" si="604"/>
        <v>#N/A</v>
      </c>
      <c r="Y3289" t="e">
        <f t="shared" si="605"/>
        <v>#N/A</v>
      </c>
      <c r="Z3289" t="e">
        <f t="shared" si="606"/>
        <v>#N/A</v>
      </c>
      <c r="AA3289" t="e">
        <f t="shared" si="607"/>
        <v>#N/A</v>
      </c>
      <c r="AB3289" t="e">
        <f t="shared" si="608"/>
        <v>#N/A</v>
      </c>
      <c r="AC3289" t="e">
        <f t="shared" si="609"/>
        <v>#N/A</v>
      </c>
      <c r="AD3289" t="e">
        <f t="shared" si="610"/>
        <v>#N/A</v>
      </c>
      <c r="AE3289" t="e">
        <f t="shared" si="611"/>
        <v>#N/A</v>
      </c>
      <c r="AF3289" t="e">
        <f t="shared" si="612"/>
        <v>#N/A</v>
      </c>
      <c r="AG3289" t="e">
        <f t="shared" si="613"/>
        <v>#N/A</v>
      </c>
    </row>
    <row r="3290" spans="3:33" x14ac:dyDescent="0.3">
      <c r="X3290" s="6" t="e">
        <f t="shared" si="604"/>
        <v>#N/A</v>
      </c>
      <c r="Y3290" t="e">
        <f t="shared" si="605"/>
        <v>#N/A</v>
      </c>
      <c r="Z3290" t="e">
        <f t="shared" si="606"/>
        <v>#N/A</v>
      </c>
      <c r="AA3290" t="e">
        <f t="shared" si="607"/>
        <v>#N/A</v>
      </c>
      <c r="AB3290" t="e">
        <f t="shared" si="608"/>
        <v>#N/A</v>
      </c>
      <c r="AC3290" t="e">
        <f t="shared" si="609"/>
        <v>#N/A</v>
      </c>
      <c r="AD3290" t="e">
        <f t="shared" si="610"/>
        <v>#N/A</v>
      </c>
      <c r="AE3290" t="e">
        <f t="shared" si="611"/>
        <v>#N/A</v>
      </c>
      <c r="AF3290" t="e">
        <f t="shared" si="612"/>
        <v>#N/A</v>
      </c>
      <c r="AG3290" t="e">
        <f t="shared" si="613"/>
        <v>#N/A</v>
      </c>
    </row>
    <row r="3291" spans="3:33" x14ac:dyDescent="0.3">
      <c r="X3291" s="6" t="e">
        <f t="shared" si="604"/>
        <v>#N/A</v>
      </c>
      <c r="Y3291" t="e">
        <f t="shared" si="605"/>
        <v>#N/A</v>
      </c>
      <c r="Z3291" t="e">
        <f t="shared" si="606"/>
        <v>#N/A</v>
      </c>
      <c r="AA3291" t="e">
        <f t="shared" si="607"/>
        <v>#N/A</v>
      </c>
      <c r="AB3291" t="e">
        <f t="shared" si="608"/>
        <v>#N/A</v>
      </c>
      <c r="AC3291" t="e">
        <f t="shared" si="609"/>
        <v>#N/A</v>
      </c>
      <c r="AD3291" t="e">
        <f t="shared" si="610"/>
        <v>#N/A</v>
      </c>
      <c r="AE3291" t="e">
        <f t="shared" si="611"/>
        <v>#N/A</v>
      </c>
      <c r="AF3291" t="e">
        <f t="shared" si="612"/>
        <v>#N/A</v>
      </c>
      <c r="AG3291" t="e">
        <f t="shared" si="613"/>
        <v>#N/A</v>
      </c>
    </row>
    <row r="3292" spans="3:33" x14ac:dyDescent="0.3">
      <c r="X3292" s="6" t="e">
        <f t="shared" si="604"/>
        <v>#N/A</v>
      </c>
      <c r="Y3292" t="e">
        <f t="shared" si="605"/>
        <v>#N/A</v>
      </c>
      <c r="Z3292" t="e">
        <f t="shared" si="606"/>
        <v>#N/A</v>
      </c>
      <c r="AA3292" t="e">
        <f t="shared" si="607"/>
        <v>#N/A</v>
      </c>
      <c r="AB3292" t="e">
        <f t="shared" si="608"/>
        <v>#N/A</v>
      </c>
      <c r="AC3292" t="e">
        <f t="shared" si="609"/>
        <v>#N/A</v>
      </c>
      <c r="AD3292" t="e">
        <f t="shared" si="610"/>
        <v>#N/A</v>
      </c>
      <c r="AE3292" t="e">
        <f t="shared" si="611"/>
        <v>#N/A</v>
      </c>
      <c r="AF3292" t="e">
        <f t="shared" si="612"/>
        <v>#N/A</v>
      </c>
      <c r="AG3292" t="e">
        <f t="shared" si="613"/>
        <v>#N/A</v>
      </c>
    </row>
    <row r="3293" spans="3:33" x14ac:dyDescent="0.3">
      <c r="X3293" s="6" t="e">
        <f t="shared" si="604"/>
        <v>#N/A</v>
      </c>
      <c r="Y3293" t="e">
        <f t="shared" si="605"/>
        <v>#N/A</v>
      </c>
      <c r="Z3293" t="e">
        <f t="shared" si="606"/>
        <v>#N/A</v>
      </c>
      <c r="AA3293" t="e">
        <f t="shared" si="607"/>
        <v>#N/A</v>
      </c>
      <c r="AB3293" t="e">
        <f t="shared" si="608"/>
        <v>#N/A</v>
      </c>
      <c r="AC3293" t="e">
        <f t="shared" si="609"/>
        <v>#N/A</v>
      </c>
      <c r="AD3293" t="e">
        <f t="shared" si="610"/>
        <v>#N/A</v>
      </c>
      <c r="AE3293" t="e">
        <f t="shared" si="611"/>
        <v>#N/A</v>
      </c>
      <c r="AF3293" t="e">
        <f t="shared" si="612"/>
        <v>#N/A</v>
      </c>
      <c r="AG3293" t="e">
        <f t="shared" si="613"/>
        <v>#N/A</v>
      </c>
    </row>
    <row r="3294" spans="3:33" x14ac:dyDescent="0.3">
      <c r="X3294" s="6" t="e">
        <f t="shared" si="604"/>
        <v>#N/A</v>
      </c>
      <c r="Y3294" t="e">
        <f t="shared" si="605"/>
        <v>#N/A</v>
      </c>
      <c r="Z3294" t="e">
        <f t="shared" si="606"/>
        <v>#N/A</v>
      </c>
      <c r="AA3294" t="e">
        <f t="shared" si="607"/>
        <v>#N/A</v>
      </c>
      <c r="AB3294" t="e">
        <f t="shared" si="608"/>
        <v>#N/A</v>
      </c>
      <c r="AC3294" t="e">
        <f t="shared" si="609"/>
        <v>#N/A</v>
      </c>
      <c r="AD3294" t="e">
        <f t="shared" si="610"/>
        <v>#N/A</v>
      </c>
      <c r="AE3294" t="e">
        <f t="shared" si="611"/>
        <v>#N/A</v>
      </c>
      <c r="AF3294" t="e">
        <f t="shared" si="612"/>
        <v>#N/A</v>
      </c>
      <c r="AG3294" t="e">
        <f t="shared" si="613"/>
        <v>#N/A</v>
      </c>
    </row>
    <row r="3295" spans="3:33" x14ac:dyDescent="0.3">
      <c r="X3295" s="6" t="e">
        <f t="shared" si="604"/>
        <v>#N/A</v>
      </c>
      <c r="Y3295" t="e">
        <f t="shared" si="605"/>
        <v>#N/A</v>
      </c>
      <c r="Z3295" t="e">
        <f t="shared" si="606"/>
        <v>#N/A</v>
      </c>
      <c r="AA3295" t="e">
        <f t="shared" si="607"/>
        <v>#N/A</v>
      </c>
      <c r="AB3295" t="e">
        <f t="shared" si="608"/>
        <v>#N/A</v>
      </c>
      <c r="AC3295" t="e">
        <f t="shared" si="609"/>
        <v>#N/A</v>
      </c>
      <c r="AD3295" t="e">
        <f t="shared" si="610"/>
        <v>#N/A</v>
      </c>
      <c r="AE3295" t="e">
        <f t="shared" si="611"/>
        <v>#N/A</v>
      </c>
      <c r="AF3295" t="e">
        <f t="shared" si="612"/>
        <v>#N/A</v>
      </c>
      <c r="AG3295" t="e">
        <f t="shared" si="613"/>
        <v>#N/A</v>
      </c>
    </row>
    <row r="3296" spans="3:33" x14ac:dyDescent="0.3">
      <c r="X3296" s="6" t="e">
        <f t="shared" si="604"/>
        <v>#N/A</v>
      </c>
      <c r="Y3296" t="e">
        <f t="shared" si="605"/>
        <v>#N/A</v>
      </c>
      <c r="Z3296" t="e">
        <f t="shared" si="606"/>
        <v>#N/A</v>
      </c>
      <c r="AA3296" t="e">
        <f t="shared" si="607"/>
        <v>#N/A</v>
      </c>
      <c r="AB3296" t="e">
        <f t="shared" si="608"/>
        <v>#N/A</v>
      </c>
      <c r="AC3296" t="e">
        <f t="shared" si="609"/>
        <v>#N/A</v>
      </c>
      <c r="AD3296" t="e">
        <f t="shared" si="610"/>
        <v>#N/A</v>
      </c>
      <c r="AE3296" t="e">
        <f t="shared" si="611"/>
        <v>#N/A</v>
      </c>
      <c r="AF3296" t="e">
        <f t="shared" si="612"/>
        <v>#N/A</v>
      </c>
      <c r="AG3296" t="e">
        <f t="shared" si="613"/>
        <v>#N/A</v>
      </c>
    </row>
    <row r="3297" spans="24:33" x14ac:dyDescent="0.3">
      <c r="X3297" s="6" t="e">
        <f t="shared" si="604"/>
        <v>#N/A</v>
      </c>
      <c r="Y3297" t="e">
        <f t="shared" si="605"/>
        <v>#N/A</v>
      </c>
      <c r="Z3297" t="e">
        <f t="shared" si="606"/>
        <v>#N/A</v>
      </c>
      <c r="AA3297" t="e">
        <f t="shared" si="607"/>
        <v>#N/A</v>
      </c>
      <c r="AB3297" t="e">
        <f t="shared" si="608"/>
        <v>#N/A</v>
      </c>
      <c r="AC3297" t="e">
        <f t="shared" si="609"/>
        <v>#N/A</v>
      </c>
      <c r="AD3297" t="e">
        <f t="shared" si="610"/>
        <v>#N/A</v>
      </c>
      <c r="AE3297" t="e">
        <f t="shared" si="611"/>
        <v>#N/A</v>
      </c>
      <c r="AF3297" t="e">
        <f t="shared" si="612"/>
        <v>#N/A</v>
      </c>
      <c r="AG3297" t="e">
        <f t="shared" si="613"/>
        <v>#N/A</v>
      </c>
    </row>
    <row r="3298" spans="24:33" x14ac:dyDescent="0.3">
      <c r="X3298" s="6" t="e">
        <f t="shared" si="604"/>
        <v>#N/A</v>
      </c>
      <c r="Y3298" t="e">
        <f t="shared" si="605"/>
        <v>#N/A</v>
      </c>
      <c r="Z3298" t="e">
        <f t="shared" si="606"/>
        <v>#N/A</v>
      </c>
      <c r="AA3298" t="e">
        <f t="shared" si="607"/>
        <v>#N/A</v>
      </c>
      <c r="AB3298" t="e">
        <f t="shared" si="608"/>
        <v>#N/A</v>
      </c>
      <c r="AC3298" t="e">
        <f t="shared" si="609"/>
        <v>#N/A</v>
      </c>
      <c r="AD3298" t="e">
        <f t="shared" si="610"/>
        <v>#N/A</v>
      </c>
      <c r="AE3298" t="e">
        <f t="shared" si="611"/>
        <v>#N/A</v>
      </c>
      <c r="AF3298" t="e">
        <f t="shared" si="612"/>
        <v>#N/A</v>
      </c>
      <c r="AG3298" t="e">
        <f t="shared" si="613"/>
        <v>#N/A</v>
      </c>
    </row>
    <row r="3299" spans="24:33" x14ac:dyDescent="0.3">
      <c r="X3299" s="6" t="e">
        <f t="shared" si="604"/>
        <v>#N/A</v>
      </c>
      <c r="Y3299" t="e">
        <f t="shared" si="605"/>
        <v>#N/A</v>
      </c>
      <c r="Z3299" t="e">
        <f t="shared" si="606"/>
        <v>#N/A</v>
      </c>
      <c r="AA3299" t="e">
        <f t="shared" si="607"/>
        <v>#N/A</v>
      </c>
      <c r="AB3299" t="e">
        <f t="shared" si="608"/>
        <v>#N/A</v>
      </c>
      <c r="AC3299" t="e">
        <f t="shared" si="609"/>
        <v>#N/A</v>
      </c>
      <c r="AD3299" t="e">
        <f t="shared" si="610"/>
        <v>#N/A</v>
      </c>
      <c r="AE3299" t="e">
        <f t="shared" si="611"/>
        <v>#N/A</v>
      </c>
      <c r="AF3299" t="e">
        <f t="shared" si="612"/>
        <v>#N/A</v>
      </c>
      <c r="AG3299" t="e">
        <f t="shared" si="613"/>
        <v>#N/A</v>
      </c>
    </row>
    <row r="3300" spans="24:33" x14ac:dyDescent="0.3">
      <c r="X3300" s="6" t="e">
        <f t="shared" si="604"/>
        <v>#N/A</v>
      </c>
      <c r="Y3300" t="e">
        <f t="shared" si="605"/>
        <v>#N/A</v>
      </c>
      <c r="Z3300" t="e">
        <f t="shared" si="606"/>
        <v>#N/A</v>
      </c>
      <c r="AA3300" t="e">
        <f t="shared" si="607"/>
        <v>#N/A</v>
      </c>
      <c r="AB3300" t="e">
        <f t="shared" si="608"/>
        <v>#N/A</v>
      </c>
      <c r="AC3300" t="e">
        <f t="shared" si="609"/>
        <v>#N/A</v>
      </c>
      <c r="AD3300" t="e">
        <f t="shared" si="610"/>
        <v>#N/A</v>
      </c>
      <c r="AE3300" t="e">
        <f t="shared" si="611"/>
        <v>#N/A</v>
      </c>
      <c r="AF3300" t="e">
        <f t="shared" si="612"/>
        <v>#N/A</v>
      </c>
      <c r="AG3300" t="e">
        <f t="shared" si="613"/>
        <v>#N/A</v>
      </c>
    </row>
    <row r="3301" spans="24:33" x14ac:dyDescent="0.3">
      <c r="X3301" s="6" t="e">
        <f t="shared" si="604"/>
        <v>#N/A</v>
      </c>
      <c r="Y3301" t="e">
        <f t="shared" si="605"/>
        <v>#N/A</v>
      </c>
      <c r="Z3301" t="e">
        <f t="shared" si="606"/>
        <v>#N/A</v>
      </c>
      <c r="AA3301" t="e">
        <f t="shared" si="607"/>
        <v>#N/A</v>
      </c>
      <c r="AB3301" t="e">
        <f t="shared" si="608"/>
        <v>#N/A</v>
      </c>
      <c r="AC3301" t="e">
        <f t="shared" si="609"/>
        <v>#N/A</v>
      </c>
      <c r="AD3301" t="e">
        <f t="shared" si="610"/>
        <v>#N/A</v>
      </c>
      <c r="AE3301" t="e">
        <f t="shared" si="611"/>
        <v>#N/A</v>
      </c>
      <c r="AF3301" t="e">
        <f t="shared" si="612"/>
        <v>#N/A</v>
      </c>
      <c r="AG3301" t="e">
        <f t="shared" si="613"/>
        <v>#N/A</v>
      </c>
    </row>
    <row r="3302" spans="24:33" x14ac:dyDescent="0.3">
      <c r="X3302" s="6" t="e">
        <f t="shared" si="604"/>
        <v>#N/A</v>
      </c>
      <c r="Y3302" t="e">
        <f t="shared" si="605"/>
        <v>#N/A</v>
      </c>
      <c r="Z3302" t="e">
        <f t="shared" si="606"/>
        <v>#N/A</v>
      </c>
      <c r="AA3302" t="e">
        <f t="shared" si="607"/>
        <v>#N/A</v>
      </c>
      <c r="AB3302" t="e">
        <f t="shared" si="608"/>
        <v>#N/A</v>
      </c>
      <c r="AC3302" t="e">
        <f t="shared" si="609"/>
        <v>#N/A</v>
      </c>
      <c r="AD3302" t="e">
        <f t="shared" si="610"/>
        <v>#N/A</v>
      </c>
      <c r="AE3302" t="e">
        <f t="shared" si="611"/>
        <v>#N/A</v>
      </c>
      <c r="AF3302" t="e">
        <f t="shared" si="612"/>
        <v>#N/A</v>
      </c>
      <c r="AG3302" t="e">
        <f t="shared" si="613"/>
        <v>#N/A</v>
      </c>
    </row>
    <row r="3303" spans="24:33" x14ac:dyDescent="0.3">
      <c r="X3303" s="6" t="e">
        <f t="shared" si="604"/>
        <v>#N/A</v>
      </c>
      <c r="Y3303" t="e">
        <f t="shared" si="605"/>
        <v>#N/A</v>
      </c>
      <c r="Z3303" t="e">
        <f t="shared" si="606"/>
        <v>#N/A</v>
      </c>
      <c r="AA3303" t="e">
        <f t="shared" si="607"/>
        <v>#N/A</v>
      </c>
      <c r="AB3303" t="e">
        <f t="shared" si="608"/>
        <v>#N/A</v>
      </c>
      <c r="AC3303" t="e">
        <f t="shared" si="609"/>
        <v>#N/A</v>
      </c>
      <c r="AD3303" t="e">
        <f t="shared" si="610"/>
        <v>#N/A</v>
      </c>
      <c r="AE3303" t="e">
        <f t="shared" si="611"/>
        <v>#N/A</v>
      </c>
      <c r="AF3303" t="e">
        <f t="shared" si="612"/>
        <v>#N/A</v>
      </c>
      <c r="AG3303" t="e">
        <f t="shared" si="613"/>
        <v>#N/A</v>
      </c>
    </row>
    <row r="3304" spans="24:33" x14ac:dyDescent="0.3">
      <c r="X3304" s="6" t="e">
        <f t="shared" si="604"/>
        <v>#N/A</v>
      </c>
      <c r="Y3304" t="e">
        <f t="shared" si="605"/>
        <v>#N/A</v>
      </c>
      <c r="Z3304" t="e">
        <f t="shared" si="606"/>
        <v>#N/A</v>
      </c>
      <c r="AA3304" t="e">
        <f t="shared" si="607"/>
        <v>#N/A</v>
      </c>
      <c r="AB3304" t="e">
        <f t="shared" si="608"/>
        <v>#N/A</v>
      </c>
      <c r="AC3304" t="e">
        <f t="shared" si="609"/>
        <v>#N/A</v>
      </c>
      <c r="AD3304" t="e">
        <f t="shared" si="610"/>
        <v>#N/A</v>
      </c>
      <c r="AE3304" t="e">
        <f t="shared" si="611"/>
        <v>#N/A</v>
      </c>
      <c r="AF3304" t="e">
        <f t="shared" si="612"/>
        <v>#N/A</v>
      </c>
      <c r="AG3304" t="e">
        <f t="shared" si="613"/>
        <v>#N/A</v>
      </c>
    </row>
    <row r="3305" spans="24:33" x14ac:dyDescent="0.3">
      <c r="X3305" s="6" t="e">
        <f t="shared" si="604"/>
        <v>#N/A</v>
      </c>
      <c r="Y3305" t="e">
        <f t="shared" si="605"/>
        <v>#N/A</v>
      </c>
      <c r="Z3305" t="e">
        <f t="shared" si="606"/>
        <v>#N/A</v>
      </c>
      <c r="AA3305" t="e">
        <f t="shared" si="607"/>
        <v>#N/A</v>
      </c>
      <c r="AB3305" t="e">
        <f t="shared" si="608"/>
        <v>#N/A</v>
      </c>
      <c r="AC3305" t="e">
        <f t="shared" si="609"/>
        <v>#N/A</v>
      </c>
      <c r="AD3305" t="e">
        <f t="shared" si="610"/>
        <v>#N/A</v>
      </c>
      <c r="AE3305" t="e">
        <f t="shared" si="611"/>
        <v>#N/A</v>
      </c>
      <c r="AF3305" t="e">
        <f t="shared" si="612"/>
        <v>#N/A</v>
      </c>
      <c r="AG3305" t="e">
        <f t="shared" si="613"/>
        <v>#N/A</v>
      </c>
    </row>
    <row r="3306" spans="24:33" x14ac:dyDescent="0.3">
      <c r="X3306" s="6" t="e">
        <f t="shared" si="604"/>
        <v>#N/A</v>
      </c>
      <c r="Y3306" t="e">
        <f t="shared" si="605"/>
        <v>#N/A</v>
      </c>
      <c r="Z3306" t="e">
        <f t="shared" si="606"/>
        <v>#N/A</v>
      </c>
      <c r="AA3306" t="e">
        <f t="shared" si="607"/>
        <v>#N/A</v>
      </c>
      <c r="AB3306" t="e">
        <f t="shared" si="608"/>
        <v>#N/A</v>
      </c>
      <c r="AC3306" t="e">
        <f t="shared" si="609"/>
        <v>#N/A</v>
      </c>
      <c r="AD3306" t="e">
        <f t="shared" si="610"/>
        <v>#N/A</v>
      </c>
      <c r="AE3306" t="e">
        <f t="shared" si="611"/>
        <v>#N/A</v>
      </c>
      <c r="AF3306" t="e">
        <f t="shared" si="612"/>
        <v>#N/A</v>
      </c>
      <c r="AG3306" t="e">
        <f t="shared" si="613"/>
        <v>#N/A</v>
      </c>
    </row>
    <row r="3307" spans="24:33" x14ac:dyDescent="0.3">
      <c r="X3307" s="6" t="e">
        <f t="shared" si="604"/>
        <v>#N/A</v>
      </c>
      <c r="Y3307" t="e">
        <f t="shared" si="605"/>
        <v>#N/A</v>
      </c>
      <c r="Z3307" t="e">
        <f t="shared" si="606"/>
        <v>#N/A</v>
      </c>
      <c r="AA3307" t="e">
        <f t="shared" si="607"/>
        <v>#N/A</v>
      </c>
      <c r="AB3307" t="e">
        <f t="shared" si="608"/>
        <v>#N/A</v>
      </c>
      <c r="AC3307" t="e">
        <f t="shared" si="609"/>
        <v>#N/A</v>
      </c>
      <c r="AD3307" t="e">
        <f t="shared" si="610"/>
        <v>#N/A</v>
      </c>
      <c r="AE3307" t="e">
        <f t="shared" si="611"/>
        <v>#N/A</v>
      </c>
      <c r="AF3307" t="e">
        <f t="shared" si="612"/>
        <v>#N/A</v>
      </c>
      <c r="AG3307" t="e">
        <f t="shared" si="613"/>
        <v>#N/A</v>
      </c>
    </row>
    <row r="3308" spans="24:33" x14ac:dyDescent="0.3">
      <c r="X3308" s="6" t="e">
        <f t="shared" si="604"/>
        <v>#N/A</v>
      </c>
      <c r="Y3308" t="e">
        <f t="shared" si="605"/>
        <v>#N/A</v>
      </c>
      <c r="Z3308" t="e">
        <f t="shared" si="606"/>
        <v>#N/A</v>
      </c>
      <c r="AA3308" t="e">
        <f t="shared" si="607"/>
        <v>#N/A</v>
      </c>
      <c r="AB3308" t="e">
        <f t="shared" si="608"/>
        <v>#N/A</v>
      </c>
      <c r="AC3308" t="e">
        <f t="shared" si="609"/>
        <v>#N/A</v>
      </c>
      <c r="AD3308" t="e">
        <f t="shared" si="610"/>
        <v>#N/A</v>
      </c>
      <c r="AE3308" t="e">
        <f t="shared" si="611"/>
        <v>#N/A</v>
      </c>
      <c r="AF3308" t="e">
        <f t="shared" si="612"/>
        <v>#N/A</v>
      </c>
      <c r="AG3308" t="e">
        <f t="shared" si="613"/>
        <v>#N/A</v>
      </c>
    </row>
    <row r="3309" spans="24:33" x14ac:dyDescent="0.3">
      <c r="X3309" s="6" t="e">
        <f t="shared" si="604"/>
        <v>#N/A</v>
      </c>
      <c r="Y3309" t="e">
        <f t="shared" si="605"/>
        <v>#N/A</v>
      </c>
      <c r="Z3309" t="e">
        <f t="shared" si="606"/>
        <v>#N/A</v>
      </c>
      <c r="AA3309" t="e">
        <f t="shared" si="607"/>
        <v>#N/A</v>
      </c>
      <c r="AB3309" t="e">
        <f t="shared" si="608"/>
        <v>#N/A</v>
      </c>
      <c r="AC3309" t="e">
        <f t="shared" si="609"/>
        <v>#N/A</v>
      </c>
      <c r="AD3309" t="e">
        <f t="shared" si="610"/>
        <v>#N/A</v>
      </c>
      <c r="AE3309" t="e">
        <f t="shared" si="611"/>
        <v>#N/A</v>
      </c>
      <c r="AF3309" t="e">
        <f t="shared" si="612"/>
        <v>#N/A</v>
      </c>
      <c r="AG3309" t="e">
        <f t="shared" si="613"/>
        <v>#N/A</v>
      </c>
    </row>
    <row r="3310" spans="24:33" x14ac:dyDescent="0.3">
      <c r="X3310" s="6" t="e">
        <f t="shared" si="604"/>
        <v>#N/A</v>
      </c>
      <c r="Y3310" t="e">
        <f t="shared" si="605"/>
        <v>#N/A</v>
      </c>
      <c r="Z3310" t="e">
        <f t="shared" si="606"/>
        <v>#N/A</v>
      </c>
      <c r="AA3310" t="e">
        <f t="shared" si="607"/>
        <v>#N/A</v>
      </c>
      <c r="AB3310" t="e">
        <f t="shared" si="608"/>
        <v>#N/A</v>
      </c>
      <c r="AC3310" t="e">
        <f t="shared" si="609"/>
        <v>#N/A</v>
      </c>
      <c r="AD3310" t="e">
        <f t="shared" si="610"/>
        <v>#N/A</v>
      </c>
      <c r="AE3310" t="e">
        <f t="shared" si="611"/>
        <v>#N/A</v>
      </c>
      <c r="AF3310" t="e">
        <f t="shared" si="612"/>
        <v>#N/A</v>
      </c>
      <c r="AG3310" t="e">
        <f t="shared" si="613"/>
        <v>#N/A</v>
      </c>
    </row>
    <row r="3311" spans="24:33" x14ac:dyDescent="0.3">
      <c r="X3311" s="6" t="e">
        <f t="shared" si="604"/>
        <v>#N/A</v>
      </c>
      <c r="Y3311" t="e">
        <f t="shared" si="605"/>
        <v>#N/A</v>
      </c>
      <c r="Z3311" t="e">
        <f t="shared" si="606"/>
        <v>#N/A</v>
      </c>
      <c r="AA3311" t="e">
        <f t="shared" si="607"/>
        <v>#N/A</v>
      </c>
      <c r="AB3311" t="e">
        <f t="shared" si="608"/>
        <v>#N/A</v>
      </c>
      <c r="AC3311" t="e">
        <f t="shared" si="609"/>
        <v>#N/A</v>
      </c>
      <c r="AD3311" t="e">
        <f t="shared" si="610"/>
        <v>#N/A</v>
      </c>
      <c r="AE3311" t="e">
        <f t="shared" si="611"/>
        <v>#N/A</v>
      </c>
      <c r="AF3311" t="e">
        <f t="shared" si="612"/>
        <v>#N/A</v>
      </c>
      <c r="AG3311" t="e">
        <f t="shared" si="613"/>
        <v>#N/A</v>
      </c>
    </row>
    <row r="3312" spans="24:33" x14ac:dyDescent="0.3">
      <c r="X3312" s="6" t="e">
        <f t="shared" si="604"/>
        <v>#N/A</v>
      </c>
      <c r="Y3312" t="e">
        <f t="shared" si="605"/>
        <v>#N/A</v>
      </c>
      <c r="Z3312" t="e">
        <f t="shared" si="606"/>
        <v>#N/A</v>
      </c>
      <c r="AA3312" t="e">
        <f t="shared" si="607"/>
        <v>#N/A</v>
      </c>
      <c r="AB3312" t="e">
        <f t="shared" si="608"/>
        <v>#N/A</v>
      </c>
      <c r="AC3312" t="e">
        <f t="shared" si="609"/>
        <v>#N/A</v>
      </c>
      <c r="AD3312" t="e">
        <f t="shared" si="610"/>
        <v>#N/A</v>
      </c>
      <c r="AE3312" t="e">
        <f t="shared" si="611"/>
        <v>#N/A</v>
      </c>
      <c r="AF3312" t="e">
        <f t="shared" si="612"/>
        <v>#N/A</v>
      </c>
      <c r="AG3312" t="e">
        <f t="shared" si="613"/>
        <v>#N/A</v>
      </c>
    </row>
    <row r="3313" spans="24:33" x14ac:dyDescent="0.3">
      <c r="X3313" s="6" t="e">
        <f t="shared" si="604"/>
        <v>#N/A</v>
      </c>
      <c r="Y3313" t="e">
        <f t="shared" si="605"/>
        <v>#N/A</v>
      </c>
      <c r="Z3313" t="e">
        <f t="shared" si="606"/>
        <v>#N/A</v>
      </c>
      <c r="AA3313" t="e">
        <f t="shared" si="607"/>
        <v>#N/A</v>
      </c>
      <c r="AB3313" t="e">
        <f t="shared" si="608"/>
        <v>#N/A</v>
      </c>
      <c r="AC3313" t="e">
        <f t="shared" si="609"/>
        <v>#N/A</v>
      </c>
      <c r="AD3313" t="e">
        <f t="shared" si="610"/>
        <v>#N/A</v>
      </c>
      <c r="AE3313" t="e">
        <f t="shared" si="611"/>
        <v>#N/A</v>
      </c>
      <c r="AF3313" t="e">
        <f t="shared" si="612"/>
        <v>#N/A</v>
      </c>
      <c r="AG3313" t="e">
        <f t="shared" si="613"/>
        <v>#N/A</v>
      </c>
    </row>
    <row r="3314" spans="24:33" x14ac:dyDescent="0.3">
      <c r="X3314" s="6" t="e">
        <f t="shared" si="604"/>
        <v>#N/A</v>
      </c>
      <c r="Y3314" t="e">
        <f t="shared" si="605"/>
        <v>#N/A</v>
      </c>
      <c r="Z3314" t="e">
        <f t="shared" si="606"/>
        <v>#N/A</v>
      </c>
      <c r="AA3314" t="e">
        <f t="shared" si="607"/>
        <v>#N/A</v>
      </c>
      <c r="AB3314" t="e">
        <f t="shared" si="608"/>
        <v>#N/A</v>
      </c>
      <c r="AC3314" t="e">
        <f t="shared" si="609"/>
        <v>#N/A</v>
      </c>
      <c r="AD3314" t="e">
        <f t="shared" si="610"/>
        <v>#N/A</v>
      </c>
      <c r="AE3314" t="e">
        <f t="shared" si="611"/>
        <v>#N/A</v>
      </c>
      <c r="AF3314" t="e">
        <f t="shared" si="612"/>
        <v>#N/A</v>
      </c>
      <c r="AG3314" t="e">
        <f t="shared" si="613"/>
        <v>#N/A</v>
      </c>
    </row>
    <row r="3315" spans="24:33" x14ac:dyDescent="0.3">
      <c r="X3315" s="6" t="e">
        <f t="shared" si="604"/>
        <v>#N/A</v>
      </c>
      <c r="Y3315" t="e">
        <f t="shared" si="605"/>
        <v>#N/A</v>
      </c>
      <c r="Z3315" t="e">
        <f t="shared" si="606"/>
        <v>#N/A</v>
      </c>
      <c r="AA3315" t="e">
        <f t="shared" si="607"/>
        <v>#N/A</v>
      </c>
      <c r="AB3315" t="e">
        <f t="shared" si="608"/>
        <v>#N/A</v>
      </c>
      <c r="AC3315" t="e">
        <f t="shared" si="609"/>
        <v>#N/A</v>
      </c>
      <c r="AD3315" t="e">
        <f t="shared" si="610"/>
        <v>#N/A</v>
      </c>
      <c r="AE3315" t="e">
        <f t="shared" si="611"/>
        <v>#N/A</v>
      </c>
      <c r="AF3315" t="e">
        <f t="shared" si="612"/>
        <v>#N/A</v>
      </c>
      <c r="AG3315" t="e">
        <f t="shared" si="613"/>
        <v>#N/A</v>
      </c>
    </row>
    <row r="3316" spans="24:33" x14ac:dyDescent="0.3">
      <c r="X3316" s="6" t="e">
        <f t="shared" si="604"/>
        <v>#N/A</v>
      </c>
      <c r="Y3316" t="e">
        <f t="shared" si="605"/>
        <v>#N/A</v>
      </c>
      <c r="Z3316" t="e">
        <f t="shared" si="606"/>
        <v>#N/A</v>
      </c>
      <c r="AA3316" t="e">
        <f t="shared" si="607"/>
        <v>#N/A</v>
      </c>
      <c r="AB3316" t="e">
        <f t="shared" si="608"/>
        <v>#N/A</v>
      </c>
      <c r="AC3316" t="e">
        <f t="shared" si="609"/>
        <v>#N/A</v>
      </c>
      <c r="AD3316" t="e">
        <f t="shared" si="610"/>
        <v>#N/A</v>
      </c>
      <c r="AE3316" t="e">
        <f t="shared" si="611"/>
        <v>#N/A</v>
      </c>
      <c r="AF3316" t="e">
        <f t="shared" si="612"/>
        <v>#N/A</v>
      </c>
      <c r="AG3316" t="e">
        <f t="shared" si="613"/>
        <v>#N/A</v>
      </c>
    </row>
    <row r="3317" spans="24:33" x14ac:dyDescent="0.3">
      <c r="X3317" s="6" t="e">
        <f t="shared" si="604"/>
        <v>#N/A</v>
      </c>
      <c r="Y3317" t="e">
        <f t="shared" si="605"/>
        <v>#N/A</v>
      </c>
      <c r="Z3317" t="e">
        <f t="shared" si="606"/>
        <v>#N/A</v>
      </c>
      <c r="AA3317" t="e">
        <f t="shared" si="607"/>
        <v>#N/A</v>
      </c>
      <c r="AB3317" t="e">
        <f t="shared" si="608"/>
        <v>#N/A</v>
      </c>
      <c r="AC3317" t="e">
        <f t="shared" si="609"/>
        <v>#N/A</v>
      </c>
      <c r="AD3317" t="e">
        <f t="shared" si="610"/>
        <v>#N/A</v>
      </c>
      <c r="AE3317" t="e">
        <f t="shared" si="611"/>
        <v>#N/A</v>
      </c>
      <c r="AF3317" t="e">
        <f t="shared" si="612"/>
        <v>#N/A</v>
      </c>
      <c r="AG3317" t="e">
        <f t="shared" si="613"/>
        <v>#N/A</v>
      </c>
    </row>
    <row r="3318" spans="24:33" x14ac:dyDescent="0.3">
      <c r="X3318" s="6" t="e">
        <f t="shared" si="604"/>
        <v>#N/A</v>
      </c>
      <c r="Y3318" t="e">
        <f t="shared" si="605"/>
        <v>#N/A</v>
      </c>
      <c r="Z3318" t="e">
        <f t="shared" si="606"/>
        <v>#N/A</v>
      </c>
      <c r="AA3318" t="e">
        <f t="shared" si="607"/>
        <v>#N/A</v>
      </c>
      <c r="AB3318" t="e">
        <f t="shared" si="608"/>
        <v>#N/A</v>
      </c>
      <c r="AC3318" t="e">
        <f t="shared" si="609"/>
        <v>#N/A</v>
      </c>
      <c r="AD3318" t="e">
        <f t="shared" si="610"/>
        <v>#N/A</v>
      </c>
      <c r="AE3318" t="e">
        <f t="shared" si="611"/>
        <v>#N/A</v>
      </c>
      <c r="AF3318" t="e">
        <f t="shared" si="612"/>
        <v>#N/A</v>
      </c>
      <c r="AG3318" t="e">
        <f t="shared" si="613"/>
        <v>#N/A</v>
      </c>
    </row>
    <row r="3319" spans="24:33" x14ac:dyDescent="0.3">
      <c r="X3319" s="6" t="e">
        <f t="shared" si="604"/>
        <v>#N/A</v>
      </c>
      <c r="Y3319" t="e">
        <f t="shared" si="605"/>
        <v>#N/A</v>
      </c>
      <c r="Z3319" t="e">
        <f t="shared" si="606"/>
        <v>#N/A</v>
      </c>
      <c r="AA3319" t="e">
        <f t="shared" si="607"/>
        <v>#N/A</v>
      </c>
      <c r="AB3319" t="e">
        <f t="shared" si="608"/>
        <v>#N/A</v>
      </c>
      <c r="AC3319" t="e">
        <f t="shared" si="609"/>
        <v>#N/A</v>
      </c>
      <c r="AD3319" t="e">
        <f t="shared" si="610"/>
        <v>#N/A</v>
      </c>
      <c r="AE3319" t="e">
        <f t="shared" si="611"/>
        <v>#N/A</v>
      </c>
      <c r="AF3319" t="e">
        <f t="shared" si="612"/>
        <v>#N/A</v>
      </c>
      <c r="AG3319" t="e">
        <f t="shared" si="613"/>
        <v>#N/A</v>
      </c>
    </row>
    <row r="3320" spans="24:33" x14ac:dyDescent="0.3">
      <c r="X3320" s="6" t="e">
        <f t="shared" si="604"/>
        <v>#N/A</v>
      </c>
      <c r="Y3320" t="e">
        <f t="shared" si="605"/>
        <v>#N/A</v>
      </c>
      <c r="Z3320" t="e">
        <f t="shared" si="606"/>
        <v>#N/A</v>
      </c>
      <c r="AA3320" t="e">
        <f t="shared" si="607"/>
        <v>#N/A</v>
      </c>
      <c r="AB3320" t="e">
        <f t="shared" si="608"/>
        <v>#N/A</v>
      </c>
      <c r="AC3320" t="e">
        <f t="shared" si="609"/>
        <v>#N/A</v>
      </c>
      <c r="AD3320" t="e">
        <f t="shared" si="610"/>
        <v>#N/A</v>
      </c>
      <c r="AE3320" t="e">
        <f t="shared" si="611"/>
        <v>#N/A</v>
      </c>
      <c r="AF3320" t="e">
        <f t="shared" si="612"/>
        <v>#N/A</v>
      </c>
      <c r="AG3320" t="e">
        <f t="shared" si="613"/>
        <v>#N/A</v>
      </c>
    </row>
    <row r="3321" spans="24:33" x14ac:dyDescent="0.3">
      <c r="X3321" s="6" t="e">
        <f t="shared" si="604"/>
        <v>#N/A</v>
      </c>
      <c r="Y3321" t="e">
        <f t="shared" si="605"/>
        <v>#N/A</v>
      </c>
      <c r="Z3321" t="e">
        <f t="shared" si="606"/>
        <v>#N/A</v>
      </c>
      <c r="AA3321" t="e">
        <f t="shared" si="607"/>
        <v>#N/A</v>
      </c>
      <c r="AB3321" t="e">
        <f t="shared" si="608"/>
        <v>#N/A</v>
      </c>
      <c r="AC3321" t="e">
        <f t="shared" si="609"/>
        <v>#N/A</v>
      </c>
      <c r="AD3321" t="e">
        <f t="shared" si="610"/>
        <v>#N/A</v>
      </c>
      <c r="AE3321" t="e">
        <f t="shared" si="611"/>
        <v>#N/A</v>
      </c>
      <c r="AF3321" t="e">
        <f t="shared" si="612"/>
        <v>#N/A</v>
      </c>
      <c r="AG3321" t="e">
        <f t="shared" si="613"/>
        <v>#N/A</v>
      </c>
    </row>
    <row r="3322" spans="24:33" x14ac:dyDescent="0.3">
      <c r="X3322" s="6" t="e">
        <f t="shared" si="604"/>
        <v>#N/A</v>
      </c>
      <c r="Y3322" t="e">
        <f t="shared" si="605"/>
        <v>#N/A</v>
      </c>
      <c r="Z3322" t="e">
        <f t="shared" si="606"/>
        <v>#N/A</v>
      </c>
      <c r="AA3322" t="e">
        <f t="shared" si="607"/>
        <v>#N/A</v>
      </c>
      <c r="AB3322" t="e">
        <f t="shared" si="608"/>
        <v>#N/A</v>
      </c>
      <c r="AC3322" t="e">
        <f t="shared" si="609"/>
        <v>#N/A</v>
      </c>
      <c r="AD3322" t="e">
        <f t="shared" si="610"/>
        <v>#N/A</v>
      </c>
      <c r="AE3322" t="e">
        <f t="shared" si="611"/>
        <v>#N/A</v>
      </c>
      <c r="AF3322" t="e">
        <f t="shared" si="612"/>
        <v>#N/A</v>
      </c>
      <c r="AG3322" t="e">
        <f t="shared" si="613"/>
        <v>#N/A</v>
      </c>
    </row>
    <row r="3323" spans="24:33" x14ac:dyDescent="0.3">
      <c r="X3323" s="6" t="e">
        <f t="shared" si="604"/>
        <v>#N/A</v>
      </c>
      <c r="Y3323" t="e">
        <f t="shared" si="605"/>
        <v>#N/A</v>
      </c>
      <c r="Z3323" t="e">
        <f t="shared" si="606"/>
        <v>#N/A</v>
      </c>
      <c r="AA3323" t="e">
        <f t="shared" si="607"/>
        <v>#N/A</v>
      </c>
      <c r="AB3323" t="e">
        <f t="shared" si="608"/>
        <v>#N/A</v>
      </c>
      <c r="AC3323" t="e">
        <f t="shared" si="609"/>
        <v>#N/A</v>
      </c>
      <c r="AD3323" t="e">
        <f t="shared" si="610"/>
        <v>#N/A</v>
      </c>
      <c r="AE3323" t="e">
        <f t="shared" si="611"/>
        <v>#N/A</v>
      </c>
      <c r="AF3323" t="e">
        <f t="shared" si="612"/>
        <v>#N/A</v>
      </c>
      <c r="AG3323" t="e">
        <f t="shared" si="613"/>
        <v>#N/A</v>
      </c>
    </row>
    <row r="3324" spans="24:33" x14ac:dyDescent="0.3">
      <c r="X3324" s="6" t="e">
        <f t="shared" si="604"/>
        <v>#N/A</v>
      </c>
      <c r="Y3324" t="e">
        <f t="shared" si="605"/>
        <v>#N/A</v>
      </c>
      <c r="Z3324" t="e">
        <f t="shared" si="606"/>
        <v>#N/A</v>
      </c>
      <c r="AA3324" t="e">
        <f t="shared" si="607"/>
        <v>#N/A</v>
      </c>
      <c r="AB3324" t="e">
        <f t="shared" si="608"/>
        <v>#N/A</v>
      </c>
      <c r="AC3324" t="e">
        <f t="shared" si="609"/>
        <v>#N/A</v>
      </c>
      <c r="AD3324" t="e">
        <f t="shared" si="610"/>
        <v>#N/A</v>
      </c>
      <c r="AE3324" t="e">
        <f t="shared" si="611"/>
        <v>#N/A</v>
      </c>
      <c r="AF3324" t="e">
        <f t="shared" si="612"/>
        <v>#N/A</v>
      </c>
      <c r="AG3324" t="e">
        <f t="shared" si="613"/>
        <v>#N/A</v>
      </c>
    </row>
    <row r="3325" spans="24:33" x14ac:dyDescent="0.3">
      <c r="X3325" s="6" t="e">
        <f t="shared" si="604"/>
        <v>#N/A</v>
      </c>
      <c r="Y3325" t="e">
        <f t="shared" si="605"/>
        <v>#N/A</v>
      </c>
      <c r="Z3325" t="e">
        <f t="shared" si="606"/>
        <v>#N/A</v>
      </c>
      <c r="AA3325" t="e">
        <f t="shared" si="607"/>
        <v>#N/A</v>
      </c>
      <c r="AB3325" t="e">
        <f t="shared" si="608"/>
        <v>#N/A</v>
      </c>
      <c r="AC3325" t="e">
        <f t="shared" si="609"/>
        <v>#N/A</v>
      </c>
      <c r="AD3325" t="e">
        <f t="shared" si="610"/>
        <v>#N/A</v>
      </c>
      <c r="AE3325" t="e">
        <f t="shared" si="611"/>
        <v>#N/A</v>
      </c>
      <c r="AF3325" t="e">
        <f t="shared" si="612"/>
        <v>#N/A</v>
      </c>
      <c r="AG3325" t="e">
        <f t="shared" si="613"/>
        <v>#N/A</v>
      </c>
    </row>
    <row r="3326" spans="24:33" x14ac:dyDescent="0.3">
      <c r="X3326" s="6" t="e">
        <f t="shared" si="604"/>
        <v>#N/A</v>
      </c>
      <c r="Y3326" t="e">
        <f t="shared" si="605"/>
        <v>#N/A</v>
      </c>
      <c r="Z3326" t="e">
        <f t="shared" si="606"/>
        <v>#N/A</v>
      </c>
      <c r="AA3326" t="e">
        <f t="shared" si="607"/>
        <v>#N/A</v>
      </c>
      <c r="AB3326" t="e">
        <f t="shared" si="608"/>
        <v>#N/A</v>
      </c>
      <c r="AC3326" t="e">
        <f t="shared" si="609"/>
        <v>#N/A</v>
      </c>
      <c r="AD3326" t="e">
        <f t="shared" si="610"/>
        <v>#N/A</v>
      </c>
      <c r="AE3326" t="e">
        <f t="shared" si="611"/>
        <v>#N/A</v>
      </c>
      <c r="AF3326" t="e">
        <f t="shared" si="612"/>
        <v>#N/A</v>
      </c>
      <c r="AG3326" t="e">
        <f t="shared" si="613"/>
        <v>#N/A</v>
      </c>
    </row>
    <row r="3327" spans="24:33" x14ac:dyDescent="0.3">
      <c r="X3327" s="6" t="e">
        <f t="shared" si="604"/>
        <v>#N/A</v>
      </c>
      <c r="Y3327" t="e">
        <f t="shared" si="605"/>
        <v>#N/A</v>
      </c>
      <c r="Z3327" t="e">
        <f t="shared" si="606"/>
        <v>#N/A</v>
      </c>
      <c r="AA3327" t="e">
        <f t="shared" si="607"/>
        <v>#N/A</v>
      </c>
      <c r="AB3327" t="e">
        <f t="shared" si="608"/>
        <v>#N/A</v>
      </c>
      <c r="AC3327" t="e">
        <f t="shared" si="609"/>
        <v>#N/A</v>
      </c>
      <c r="AD3327" t="e">
        <f t="shared" si="610"/>
        <v>#N/A</v>
      </c>
      <c r="AE3327" t="e">
        <f t="shared" si="611"/>
        <v>#N/A</v>
      </c>
      <c r="AF3327" t="e">
        <f t="shared" si="612"/>
        <v>#N/A</v>
      </c>
      <c r="AG3327" t="e">
        <f t="shared" si="613"/>
        <v>#N/A</v>
      </c>
    </row>
    <row r="3328" spans="24:33" x14ac:dyDescent="0.3">
      <c r="X3328" s="6" t="e">
        <f t="shared" si="604"/>
        <v>#N/A</v>
      </c>
      <c r="Y3328" t="e">
        <f t="shared" si="605"/>
        <v>#N/A</v>
      </c>
      <c r="Z3328" t="e">
        <f t="shared" si="606"/>
        <v>#N/A</v>
      </c>
      <c r="AA3328" t="e">
        <f t="shared" si="607"/>
        <v>#N/A</v>
      </c>
      <c r="AB3328" t="e">
        <f t="shared" si="608"/>
        <v>#N/A</v>
      </c>
      <c r="AC3328" t="e">
        <f t="shared" si="609"/>
        <v>#N/A</v>
      </c>
      <c r="AD3328" t="e">
        <f t="shared" si="610"/>
        <v>#N/A</v>
      </c>
      <c r="AE3328" t="e">
        <f t="shared" si="611"/>
        <v>#N/A</v>
      </c>
      <c r="AF3328" t="e">
        <f t="shared" si="612"/>
        <v>#N/A</v>
      </c>
      <c r="AG3328" t="e">
        <f t="shared" si="613"/>
        <v>#N/A</v>
      </c>
    </row>
    <row r="3329" spans="24:33" x14ac:dyDescent="0.3">
      <c r="X3329" s="6" t="e">
        <f t="shared" si="604"/>
        <v>#N/A</v>
      </c>
      <c r="Y3329" t="e">
        <f t="shared" si="605"/>
        <v>#N/A</v>
      </c>
      <c r="Z3329" t="e">
        <f t="shared" si="606"/>
        <v>#N/A</v>
      </c>
      <c r="AA3329" t="e">
        <f t="shared" si="607"/>
        <v>#N/A</v>
      </c>
      <c r="AB3329" t="e">
        <f t="shared" si="608"/>
        <v>#N/A</v>
      </c>
      <c r="AC3329" t="e">
        <f t="shared" si="609"/>
        <v>#N/A</v>
      </c>
      <c r="AD3329" t="e">
        <f t="shared" si="610"/>
        <v>#N/A</v>
      </c>
      <c r="AE3329" t="e">
        <f t="shared" si="611"/>
        <v>#N/A</v>
      </c>
      <c r="AF3329" t="e">
        <f t="shared" si="612"/>
        <v>#N/A</v>
      </c>
      <c r="AG3329" t="e">
        <f t="shared" si="613"/>
        <v>#N/A</v>
      </c>
    </row>
    <row r="3330" spans="24:33" x14ac:dyDescent="0.3">
      <c r="X3330" s="6" t="e">
        <f t="shared" si="604"/>
        <v>#N/A</v>
      </c>
      <c r="Y3330" t="e">
        <f t="shared" si="605"/>
        <v>#N/A</v>
      </c>
      <c r="Z3330" t="e">
        <f t="shared" si="606"/>
        <v>#N/A</v>
      </c>
      <c r="AA3330" t="e">
        <f t="shared" si="607"/>
        <v>#N/A</v>
      </c>
      <c r="AB3330" t="e">
        <f t="shared" si="608"/>
        <v>#N/A</v>
      </c>
      <c r="AC3330" t="e">
        <f t="shared" si="609"/>
        <v>#N/A</v>
      </c>
      <c r="AD3330" t="e">
        <f t="shared" si="610"/>
        <v>#N/A</v>
      </c>
      <c r="AE3330" t="e">
        <f t="shared" si="611"/>
        <v>#N/A</v>
      </c>
      <c r="AF3330" t="e">
        <f t="shared" si="612"/>
        <v>#N/A</v>
      </c>
      <c r="AG3330" t="e">
        <f t="shared" si="613"/>
        <v>#N/A</v>
      </c>
    </row>
    <row r="3331" spans="24:33" x14ac:dyDescent="0.3">
      <c r="X3331" s="6" t="e">
        <f t="shared" si="604"/>
        <v>#N/A</v>
      </c>
      <c r="Y3331" t="e">
        <f t="shared" si="605"/>
        <v>#N/A</v>
      </c>
      <c r="Z3331" t="e">
        <f t="shared" si="606"/>
        <v>#N/A</v>
      </c>
      <c r="AA3331" t="e">
        <f t="shared" si="607"/>
        <v>#N/A</v>
      </c>
      <c r="AB3331" t="e">
        <f t="shared" si="608"/>
        <v>#N/A</v>
      </c>
      <c r="AC3331" t="e">
        <f t="shared" si="609"/>
        <v>#N/A</v>
      </c>
      <c r="AD3331" t="e">
        <f t="shared" si="610"/>
        <v>#N/A</v>
      </c>
      <c r="AE3331" t="e">
        <f t="shared" si="611"/>
        <v>#N/A</v>
      </c>
      <c r="AF3331" t="e">
        <f t="shared" si="612"/>
        <v>#N/A</v>
      </c>
      <c r="AG3331" t="e">
        <f t="shared" si="613"/>
        <v>#N/A</v>
      </c>
    </row>
    <row r="3332" spans="24:33" x14ac:dyDescent="0.3">
      <c r="X3332" s="6" t="e">
        <f t="shared" si="604"/>
        <v>#N/A</v>
      </c>
      <c r="Y3332" t="e">
        <f t="shared" si="605"/>
        <v>#N/A</v>
      </c>
      <c r="Z3332" t="e">
        <f t="shared" si="606"/>
        <v>#N/A</v>
      </c>
      <c r="AA3332" t="e">
        <f t="shared" si="607"/>
        <v>#N/A</v>
      </c>
      <c r="AB3332" t="e">
        <f t="shared" si="608"/>
        <v>#N/A</v>
      </c>
      <c r="AC3332" t="e">
        <f t="shared" si="609"/>
        <v>#N/A</v>
      </c>
      <c r="AD3332" t="e">
        <f t="shared" si="610"/>
        <v>#N/A</v>
      </c>
      <c r="AE3332" t="e">
        <f t="shared" si="611"/>
        <v>#N/A</v>
      </c>
      <c r="AF3332" t="e">
        <f t="shared" si="612"/>
        <v>#N/A</v>
      </c>
      <c r="AG3332" t="e">
        <f t="shared" si="613"/>
        <v>#N/A</v>
      </c>
    </row>
    <row r="3333" spans="24:33" x14ac:dyDescent="0.3">
      <c r="X3333" s="6" t="e">
        <f t="shared" si="604"/>
        <v>#N/A</v>
      </c>
      <c r="Y3333" t="e">
        <f t="shared" si="605"/>
        <v>#N/A</v>
      </c>
      <c r="Z3333" t="e">
        <f t="shared" si="606"/>
        <v>#N/A</v>
      </c>
      <c r="AA3333" t="e">
        <f t="shared" si="607"/>
        <v>#N/A</v>
      </c>
      <c r="AB3333" t="e">
        <f t="shared" si="608"/>
        <v>#N/A</v>
      </c>
      <c r="AC3333" t="e">
        <f t="shared" si="609"/>
        <v>#N/A</v>
      </c>
      <c r="AD3333" t="e">
        <f t="shared" si="610"/>
        <v>#N/A</v>
      </c>
      <c r="AE3333" t="e">
        <f t="shared" si="611"/>
        <v>#N/A</v>
      </c>
      <c r="AF3333" t="e">
        <f t="shared" si="612"/>
        <v>#N/A</v>
      </c>
      <c r="AG3333" t="e">
        <f t="shared" si="613"/>
        <v>#N/A</v>
      </c>
    </row>
    <row r="3334" spans="24:33" x14ac:dyDescent="0.3">
      <c r="X3334" s="6" t="e">
        <f t="shared" ref="X3334:X3397" si="614">IF(ISNUMBER(C3334),C3334,#N/A)</f>
        <v>#N/A</v>
      </c>
      <c r="Y3334" t="e">
        <f t="shared" ref="Y3334:Y3397" si="615">VLOOKUP($X3334,$C$5:$D$5000,2,FALSE)</f>
        <v>#N/A</v>
      </c>
      <c r="Z3334" t="e">
        <f t="shared" ref="Z3334:Z3397" si="616">VLOOKUP($X3334,$E$5:$F$5000,2,FALSE)</f>
        <v>#N/A</v>
      </c>
      <c r="AA3334" t="e">
        <f t="shared" ref="AA3334:AA3397" si="617">VLOOKUP($X3334,$G$5:$H$5000,2,FALSE)</f>
        <v>#N/A</v>
      </c>
      <c r="AB3334" t="e">
        <f t="shared" ref="AB3334:AB3397" si="618">VLOOKUP($X3334,$I$5:$J$5000,2,FALSE)</f>
        <v>#N/A</v>
      </c>
      <c r="AC3334" t="e">
        <f t="shared" ref="AC3334:AC3397" si="619">VLOOKUP($X3334,$L$5:$M$5000,2,FALSE)</f>
        <v>#N/A</v>
      </c>
      <c r="AD3334" t="e">
        <f t="shared" ref="AD3334:AD3397" si="620">VLOOKUP($X3334,$L$5:$O$5000,4,FALSE)</f>
        <v>#N/A</v>
      </c>
      <c r="AE3334" t="e">
        <f t="shared" ref="AE3334:AE3397" si="621">VLOOKUP($X3334,$P$5:$Q$5000,2,FALSE)</f>
        <v>#N/A</v>
      </c>
      <c r="AF3334" t="e">
        <f t="shared" ref="AF3334:AF3397" si="622">VLOOKUP($X3334,$R$5:$S$5000,2,FALSE)</f>
        <v>#N/A</v>
      </c>
      <c r="AG3334" t="e">
        <f t="shared" ref="AG3334:AG3397" si="623">VLOOKUP($X3334,$L$5:$U$5000,10,FALSE)</f>
        <v>#N/A</v>
      </c>
    </row>
    <row r="3335" spans="24:33" x14ac:dyDescent="0.3">
      <c r="X3335" s="6" t="e">
        <f t="shared" si="614"/>
        <v>#N/A</v>
      </c>
      <c r="Y3335" t="e">
        <f t="shared" si="615"/>
        <v>#N/A</v>
      </c>
      <c r="Z3335" t="e">
        <f t="shared" si="616"/>
        <v>#N/A</v>
      </c>
      <c r="AA3335" t="e">
        <f t="shared" si="617"/>
        <v>#N/A</v>
      </c>
      <c r="AB3335" t="e">
        <f t="shared" si="618"/>
        <v>#N/A</v>
      </c>
      <c r="AC3335" t="e">
        <f t="shared" si="619"/>
        <v>#N/A</v>
      </c>
      <c r="AD3335" t="e">
        <f t="shared" si="620"/>
        <v>#N/A</v>
      </c>
      <c r="AE3335" t="e">
        <f t="shared" si="621"/>
        <v>#N/A</v>
      </c>
      <c r="AF3335" t="e">
        <f t="shared" si="622"/>
        <v>#N/A</v>
      </c>
      <c r="AG3335" t="e">
        <f t="shared" si="623"/>
        <v>#N/A</v>
      </c>
    </row>
    <row r="3336" spans="24:33" x14ac:dyDescent="0.3">
      <c r="X3336" s="6" t="e">
        <f t="shared" si="614"/>
        <v>#N/A</v>
      </c>
      <c r="Y3336" t="e">
        <f t="shared" si="615"/>
        <v>#N/A</v>
      </c>
      <c r="Z3336" t="e">
        <f t="shared" si="616"/>
        <v>#N/A</v>
      </c>
      <c r="AA3336" t="e">
        <f t="shared" si="617"/>
        <v>#N/A</v>
      </c>
      <c r="AB3336" t="e">
        <f t="shared" si="618"/>
        <v>#N/A</v>
      </c>
      <c r="AC3336" t="e">
        <f t="shared" si="619"/>
        <v>#N/A</v>
      </c>
      <c r="AD3336" t="e">
        <f t="shared" si="620"/>
        <v>#N/A</v>
      </c>
      <c r="AE3336" t="e">
        <f t="shared" si="621"/>
        <v>#N/A</v>
      </c>
      <c r="AF3336" t="e">
        <f t="shared" si="622"/>
        <v>#N/A</v>
      </c>
      <c r="AG3336" t="e">
        <f t="shared" si="623"/>
        <v>#N/A</v>
      </c>
    </row>
    <row r="3337" spans="24:33" x14ac:dyDescent="0.3">
      <c r="X3337" s="6" t="e">
        <f t="shared" si="614"/>
        <v>#N/A</v>
      </c>
      <c r="Y3337" t="e">
        <f t="shared" si="615"/>
        <v>#N/A</v>
      </c>
      <c r="Z3337" t="e">
        <f t="shared" si="616"/>
        <v>#N/A</v>
      </c>
      <c r="AA3337" t="e">
        <f t="shared" si="617"/>
        <v>#N/A</v>
      </c>
      <c r="AB3337" t="e">
        <f t="shared" si="618"/>
        <v>#N/A</v>
      </c>
      <c r="AC3337" t="e">
        <f t="shared" si="619"/>
        <v>#N/A</v>
      </c>
      <c r="AD3337" t="e">
        <f t="shared" si="620"/>
        <v>#N/A</v>
      </c>
      <c r="AE3337" t="e">
        <f t="shared" si="621"/>
        <v>#N/A</v>
      </c>
      <c r="AF3337" t="e">
        <f t="shared" si="622"/>
        <v>#N/A</v>
      </c>
      <c r="AG3337" t="e">
        <f t="shared" si="623"/>
        <v>#N/A</v>
      </c>
    </row>
    <row r="3338" spans="24:33" x14ac:dyDescent="0.3">
      <c r="X3338" s="6" t="e">
        <f t="shared" si="614"/>
        <v>#N/A</v>
      </c>
      <c r="Y3338" t="e">
        <f t="shared" si="615"/>
        <v>#N/A</v>
      </c>
      <c r="Z3338" t="e">
        <f t="shared" si="616"/>
        <v>#N/A</v>
      </c>
      <c r="AA3338" t="e">
        <f t="shared" si="617"/>
        <v>#N/A</v>
      </c>
      <c r="AB3338" t="e">
        <f t="shared" si="618"/>
        <v>#N/A</v>
      </c>
      <c r="AC3338" t="e">
        <f t="shared" si="619"/>
        <v>#N/A</v>
      </c>
      <c r="AD3338" t="e">
        <f t="shared" si="620"/>
        <v>#N/A</v>
      </c>
      <c r="AE3338" t="e">
        <f t="shared" si="621"/>
        <v>#N/A</v>
      </c>
      <c r="AF3338" t="e">
        <f t="shared" si="622"/>
        <v>#N/A</v>
      </c>
      <c r="AG3338" t="e">
        <f t="shared" si="623"/>
        <v>#N/A</v>
      </c>
    </row>
    <row r="3339" spans="24:33" x14ac:dyDescent="0.3">
      <c r="X3339" s="6" t="e">
        <f t="shared" si="614"/>
        <v>#N/A</v>
      </c>
      <c r="Y3339" t="e">
        <f t="shared" si="615"/>
        <v>#N/A</v>
      </c>
      <c r="Z3339" t="e">
        <f t="shared" si="616"/>
        <v>#N/A</v>
      </c>
      <c r="AA3339" t="e">
        <f t="shared" si="617"/>
        <v>#N/A</v>
      </c>
      <c r="AB3339" t="e">
        <f t="shared" si="618"/>
        <v>#N/A</v>
      </c>
      <c r="AC3339" t="e">
        <f t="shared" si="619"/>
        <v>#N/A</v>
      </c>
      <c r="AD3339" t="e">
        <f t="shared" si="620"/>
        <v>#N/A</v>
      </c>
      <c r="AE3339" t="e">
        <f t="shared" si="621"/>
        <v>#N/A</v>
      </c>
      <c r="AF3339" t="e">
        <f t="shared" si="622"/>
        <v>#N/A</v>
      </c>
      <c r="AG3339" t="e">
        <f t="shared" si="623"/>
        <v>#N/A</v>
      </c>
    </row>
    <row r="3340" spans="24:33" x14ac:dyDescent="0.3">
      <c r="X3340" s="6" t="e">
        <f t="shared" si="614"/>
        <v>#N/A</v>
      </c>
      <c r="Y3340" t="e">
        <f t="shared" si="615"/>
        <v>#N/A</v>
      </c>
      <c r="Z3340" t="e">
        <f t="shared" si="616"/>
        <v>#N/A</v>
      </c>
      <c r="AA3340" t="e">
        <f t="shared" si="617"/>
        <v>#N/A</v>
      </c>
      <c r="AB3340" t="e">
        <f t="shared" si="618"/>
        <v>#N/A</v>
      </c>
      <c r="AC3340" t="e">
        <f t="shared" si="619"/>
        <v>#N/A</v>
      </c>
      <c r="AD3340" t="e">
        <f t="shared" si="620"/>
        <v>#N/A</v>
      </c>
      <c r="AE3340" t="e">
        <f t="shared" si="621"/>
        <v>#N/A</v>
      </c>
      <c r="AF3340" t="e">
        <f t="shared" si="622"/>
        <v>#N/A</v>
      </c>
      <c r="AG3340" t="e">
        <f t="shared" si="623"/>
        <v>#N/A</v>
      </c>
    </row>
    <row r="3341" spans="24:33" x14ac:dyDescent="0.3">
      <c r="X3341" s="6" t="e">
        <f t="shared" si="614"/>
        <v>#N/A</v>
      </c>
      <c r="Y3341" t="e">
        <f t="shared" si="615"/>
        <v>#N/A</v>
      </c>
      <c r="Z3341" t="e">
        <f t="shared" si="616"/>
        <v>#N/A</v>
      </c>
      <c r="AA3341" t="e">
        <f t="shared" si="617"/>
        <v>#N/A</v>
      </c>
      <c r="AB3341" t="e">
        <f t="shared" si="618"/>
        <v>#N/A</v>
      </c>
      <c r="AC3341" t="e">
        <f t="shared" si="619"/>
        <v>#N/A</v>
      </c>
      <c r="AD3341" t="e">
        <f t="shared" si="620"/>
        <v>#N/A</v>
      </c>
      <c r="AE3341" t="e">
        <f t="shared" si="621"/>
        <v>#N/A</v>
      </c>
      <c r="AF3341" t="e">
        <f t="shared" si="622"/>
        <v>#N/A</v>
      </c>
      <c r="AG3341" t="e">
        <f t="shared" si="623"/>
        <v>#N/A</v>
      </c>
    </row>
    <row r="3342" spans="24:33" x14ac:dyDescent="0.3">
      <c r="X3342" s="6" t="e">
        <f t="shared" si="614"/>
        <v>#N/A</v>
      </c>
      <c r="Y3342" t="e">
        <f t="shared" si="615"/>
        <v>#N/A</v>
      </c>
      <c r="Z3342" t="e">
        <f t="shared" si="616"/>
        <v>#N/A</v>
      </c>
      <c r="AA3342" t="e">
        <f t="shared" si="617"/>
        <v>#N/A</v>
      </c>
      <c r="AB3342" t="e">
        <f t="shared" si="618"/>
        <v>#N/A</v>
      </c>
      <c r="AC3342" t="e">
        <f t="shared" si="619"/>
        <v>#N/A</v>
      </c>
      <c r="AD3342" t="e">
        <f t="shared" si="620"/>
        <v>#N/A</v>
      </c>
      <c r="AE3342" t="e">
        <f t="shared" si="621"/>
        <v>#N/A</v>
      </c>
      <c r="AF3342" t="e">
        <f t="shared" si="622"/>
        <v>#N/A</v>
      </c>
      <c r="AG3342" t="e">
        <f t="shared" si="623"/>
        <v>#N/A</v>
      </c>
    </row>
    <row r="3343" spans="24:33" x14ac:dyDescent="0.3">
      <c r="X3343" s="6" t="e">
        <f t="shared" si="614"/>
        <v>#N/A</v>
      </c>
      <c r="Y3343" t="e">
        <f t="shared" si="615"/>
        <v>#N/A</v>
      </c>
      <c r="Z3343" t="e">
        <f t="shared" si="616"/>
        <v>#N/A</v>
      </c>
      <c r="AA3343" t="e">
        <f t="shared" si="617"/>
        <v>#N/A</v>
      </c>
      <c r="AB3343" t="e">
        <f t="shared" si="618"/>
        <v>#N/A</v>
      </c>
      <c r="AC3343" t="e">
        <f t="shared" si="619"/>
        <v>#N/A</v>
      </c>
      <c r="AD3343" t="e">
        <f t="shared" si="620"/>
        <v>#N/A</v>
      </c>
      <c r="AE3343" t="e">
        <f t="shared" si="621"/>
        <v>#N/A</v>
      </c>
      <c r="AF3343" t="e">
        <f t="shared" si="622"/>
        <v>#N/A</v>
      </c>
      <c r="AG3343" t="e">
        <f t="shared" si="623"/>
        <v>#N/A</v>
      </c>
    </row>
    <row r="3344" spans="24:33" x14ac:dyDescent="0.3">
      <c r="X3344" s="6" t="e">
        <f t="shared" si="614"/>
        <v>#N/A</v>
      </c>
      <c r="Y3344" t="e">
        <f t="shared" si="615"/>
        <v>#N/A</v>
      </c>
      <c r="Z3344" t="e">
        <f t="shared" si="616"/>
        <v>#N/A</v>
      </c>
      <c r="AA3344" t="e">
        <f t="shared" si="617"/>
        <v>#N/A</v>
      </c>
      <c r="AB3344" t="e">
        <f t="shared" si="618"/>
        <v>#N/A</v>
      </c>
      <c r="AC3344" t="e">
        <f t="shared" si="619"/>
        <v>#N/A</v>
      </c>
      <c r="AD3344" t="e">
        <f t="shared" si="620"/>
        <v>#N/A</v>
      </c>
      <c r="AE3344" t="e">
        <f t="shared" si="621"/>
        <v>#N/A</v>
      </c>
      <c r="AF3344" t="e">
        <f t="shared" si="622"/>
        <v>#N/A</v>
      </c>
      <c r="AG3344" t="e">
        <f t="shared" si="623"/>
        <v>#N/A</v>
      </c>
    </row>
    <row r="3345" spans="24:33" x14ac:dyDescent="0.3">
      <c r="X3345" s="6" t="e">
        <f t="shared" si="614"/>
        <v>#N/A</v>
      </c>
      <c r="Y3345" t="e">
        <f t="shared" si="615"/>
        <v>#N/A</v>
      </c>
      <c r="Z3345" t="e">
        <f t="shared" si="616"/>
        <v>#N/A</v>
      </c>
      <c r="AA3345" t="e">
        <f t="shared" si="617"/>
        <v>#N/A</v>
      </c>
      <c r="AB3345" t="e">
        <f t="shared" si="618"/>
        <v>#N/A</v>
      </c>
      <c r="AC3345" t="e">
        <f t="shared" si="619"/>
        <v>#N/A</v>
      </c>
      <c r="AD3345" t="e">
        <f t="shared" si="620"/>
        <v>#N/A</v>
      </c>
      <c r="AE3345" t="e">
        <f t="shared" si="621"/>
        <v>#N/A</v>
      </c>
      <c r="AF3345" t="e">
        <f t="shared" si="622"/>
        <v>#N/A</v>
      </c>
      <c r="AG3345" t="e">
        <f t="shared" si="623"/>
        <v>#N/A</v>
      </c>
    </row>
    <row r="3346" spans="24:33" x14ac:dyDescent="0.3">
      <c r="X3346" s="6" t="e">
        <f t="shared" si="614"/>
        <v>#N/A</v>
      </c>
      <c r="Y3346" t="e">
        <f t="shared" si="615"/>
        <v>#N/A</v>
      </c>
      <c r="Z3346" t="e">
        <f t="shared" si="616"/>
        <v>#N/A</v>
      </c>
      <c r="AA3346" t="e">
        <f t="shared" si="617"/>
        <v>#N/A</v>
      </c>
      <c r="AB3346" t="e">
        <f t="shared" si="618"/>
        <v>#N/A</v>
      </c>
      <c r="AC3346" t="e">
        <f t="shared" si="619"/>
        <v>#N/A</v>
      </c>
      <c r="AD3346" t="e">
        <f t="shared" si="620"/>
        <v>#N/A</v>
      </c>
      <c r="AE3346" t="e">
        <f t="shared" si="621"/>
        <v>#N/A</v>
      </c>
      <c r="AF3346" t="e">
        <f t="shared" si="622"/>
        <v>#N/A</v>
      </c>
      <c r="AG3346" t="e">
        <f t="shared" si="623"/>
        <v>#N/A</v>
      </c>
    </row>
    <row r="3347" spans="24:33" x14ac:dyDescent="0.3">
      <c r="X3347" s="6" t="e">
        <f t="shared" si="614"/>
        <v>#N/A</v>
      </c>
      <c r="Y3347" t="e">
        <f t="shared" si="615"/>
        <v>#N/A</v>
      </c>
      <c r="Z3347" t="e">
        <f t="shared" si="616"/>
        <v>#N/A</v>
      </c>
      <c r="AA3347" t="e">
        <f t="shared" si="617"/>
        <v>#N/A</v>
      </c>
      <c r="AB3347" t="e">
        <f t="shared" si="618"/>
        <v>#N/A</v>
      </c>
      <c r="AC3347" t="e">
        <f t="shared" si="619"/>
        <v>#N/A</v>
      </c>
      <c r="AD3347" t="e">
        <f t="shared" si="620"/>
        <v>#N/A</v>
      </c>
      <c r="AE3347" t="e">
        <f t="shared" si="621"/>
        <v>#N/A</v>
      </c>
      <c r="AF3347" t="e">
        <f t="shared" si="622"/>
        <v>#N/A</v>
      </c>
      <c r="AG3347" t="e">
        <f t="shared" si="623"/>
        <v>#N/A</v>
      </c>
    </row>
    <row r="3348" spans="24:33" x14ac:dyDescent="0.3">
      <c r="X3348" s="6" t="e">
        <f t="shared" si="614"/>
        <v>#N/A</v>
      </c>
      <c r="Y3348" t="e">
        <f t="shared" si="615"/>
        <v>#N/A</v>
      </c>
      <c r="Z3348" t="e">
        <f t="shared" si="616"/>
        <v>#N/A</v>
      </c>
      <c r="AA3348" t="e">
        <f t="shared" si="617"/>
        <v>#N/A</v>
      </c>
      <c r="AB3348" t="e">
        <f t="shared" si="618"/>
        <v>#N/A</v>
      </c>
      <c r="AC3348" t="e">
        <f t="shared" si="619"/>
        <v>#N/A</v>
      </c>
      <c r="AD3348" t="e">
        <f t="shared" si="620"/>
        <v>#N/A</v>
      </c>
      <c r="AE3348" t="e">
        <f t="shared" si="621"/>
        <v>#N/A</v>
      </c>
      <c r="AF3348" t="e">
        <f t="shared" si="622"/>
        <v>#N/A</v>
      </c>
      <c r="AG3348" t="e">
        <f t="shared" si="623"/>
        <v>#N/A</v>
      </c>
    </row>
    <row r="3349" spans="24:33" x14ac:dyDescent="0.3">
      <c r="X3349" s="6" t="e">
        <f t="shared" si="614"/>
        <v>#N/A</v>
      </c>
      <c r="Y3349" t="e">
        <f t="shared" si="615"/>
        <v>#N/A</v>
      </c>
      <c r="Z3349" t="e">
        <f t="shared" si="616"/>
        <v>#N/A</v>
      </c>
      <c r="AA3349" t="e">
        <f t="shared" si="617"/>
        <v>#N/A</v>
      </c>
      <c r="AB3349" t="e">
        <f t="shared" si="618"/>
        <v>#N/A</v>
      </c>
      <c r="AC3349" t="e">
        <f t="shared" si="619"/>
        <v>#N/A</v>
      </c>
      <c r="AD3349" t="e">
        <f t="shared" si="620"/>
        <v>#N/A</v>
      </c>
      <c r="AE3349" t="e">
        <f t="shared" si="621"/>
        <v>#N/A</v>
      </c>
      <c r="AF3349" t="e">
        <f t="shared" si="622"/>
        <v>#N/A</v>
      </c>
      <c r="AG3349" t="e">
        <f t="shared" si="623"/>
        <v>#N/A</v>
      </c>
    </row>
    <row r="3350" spans="24:33" x14ac:dyDescent="0.3">
      <c r="X3350" s="6" t="e">
        <f t="shared" si="614"/>
        <v>#N/A</v>
      </c>
      <c r="Y3350" t="e">
        <f t="shared" si="615"/>
        <v>#N/A</v>
      </c>
      <c r="Z3350" t="e">
        <f t="shared" si="616"/>
        <v>#N/A</v>
      </c>
      <c r="AA3350" t="e">
        <f t="shared" si="617"/>
        <v>#N/A</v>
      </c>
      <c r="AB3350" t="e">
        <f t="shared" si="618"/>
        <v>#N/A</v>
      </c>
      <c r="AC3350" t="e">
        <f t="shared" si="619"/>
        <v>#N/A</v>
      </c>
      <c r="AD3350" t="e">
        <f t="shared" si="620"/>
        <v>#N/A</v>
      </c>
      <c r="AE3350" t="e">
        <f t="shared" si="621"/>
        <v>#N/A</v>
      </c>
      <c r="AF3350" t="e">
        <f t="shared" si="622"/>
        <v>#N/A</v>
      </c>
      <c r="AG3350" t="e">
        <f t="shared" si="623"/>
        <v>#N/A</v>
      </c>
    </row>
    <row r="3351" spans="24:33" x14ac:dyDescent="0.3">
      <c r="X3351" s="6" t="e">
        <f t="shared" si="614"/>
        <v>#N/A</v>
      </c>
      <c r="Y3351" t="e">
        <f t="shared" si="615"/>
        <v>#N/A</v>
      </c>
      <c r="Z3351" t="e">
        <f t="shared" si="616"/>
        <v>#N/A</v>
      </c>
      <c r="AA3351" t="e">
        <f t="shared" si="617"/>
        <v>#N/A</v>
      </c>
      <c r="AB3351" t="e">
        <f t="shared" si="618"/>
        <v>#N/A</v>
      </c>
      <c r="AC3351" t="e">
        <f t="shared" si="619"/>
        <v>#N/A</v>
      </c>
      <c r="AD3351" t="e">
        <f t="shared" si="620"/>
        <v>#N/A</v>
      </c>
      <c r="AE3351" t="e">
        <f t="shared" si="621"/>
        <v>#N/A</v>
      </c>
      <c r="AF3351" t="e">
        <f t="shared" si="622"/>
        <v>#N/A</v>
      </c>
      <c r="AG3351" t="e">
        <f t="shared" si="623"/>
        <v>#N/A</v>
      </c>
    </row>
    <row r="3352" spans="24:33" x14ac:dyDescent="0.3">
      <c r="X3352" s="6" t="e">
        <f t="shared" si="614"/>
        <v>#N/A</v>
      </c>
      <c r="Y3352" t="e">
        <f t="shared" si="615"/>
        <v>#N/A</v>
      </c>
      <c r="Z3352" t="e">
        <f t="shared" si="616"/>
        <v>#N/A</v>
      </c>
      <c r="AA3352" t="e">
        <f t="shared" si="617"/>
        <v>#N/A</v>
      </c>
      <c r="AB3352" t="e">
        <f t="shared" si="618"/>
        <v>#N/A</v>
      </c>
      <c r="AC3352" t="e">
        <f t="shared" si="619"/>
        <v>#N/A</v>
      </c>
      <c r="AD3352" t="e">
        <f t="shared" si="620"/>
        <v>#N/A</v>
      </c>
      <c r="AE3352" t="e">
        <f t="shared" si="621"/>
        <v>#N/A</v>
      </c>
      <c r="AF3352" t="e">
        <f t="shared" si="622"/>
        <v>#N/A</v>
      </c>
      <c r="AG3352" t="e">
        <f t="shared" si="623"/>
        <v>#N/A</v>
      </c>
    </row>
    <row r="3353" spans="24:33" x14ac:dyDescent="0.3">
      <c r="X3353" s="6" t="e">
        <f t="shared" si="614"/>
        <v>#N/A</v>
      </c>
      <c r="Y3353" t="e">
        <f t="shared" si="615"/>
        <v>#N/A</v>
      </c>
      <c r="Z3353" t="e">
        <f t="shared" si="616"/>
        <v>#N/A</v>
      </c>
      <c r="AA3353" t="e">
        <f t="shared" si="617"/>
        <v>#N/A</v>
      </c>
      <c r="AB3353" t="e">
        <f t="shared" si="618"/>
        <v>#N/A</v>
      </c>
      <c r="AC3353" t="e">
        <f t="shared" si="619"/>
        <v>#N/A</v>
      </c>
      <c r="AD3353" t="e">
        <f t="shared" si="620"/>
        <v>#N/A</v>
      </c>
      <c r="AE3353" t="e">
        <f t="shared" si="621"/>
        <v>#N/A</v>
      </c>
      <c r="AF3353" t="e">
        <f t="shared" si="622"/>
        <v>#N/A</v>
      </c>
      <c r="AG3353" t="e">
        <f t="shared" si="623"/>
        <v>#N/A</v>
      </c>
    </row>
    <row r="3354" spans="24:33" x14ac:dyDescent="0.3">
      <c r="X3354" s="6" t="e">
        <f t="shared" si="614"/>
        <v>#N/A</v>
      </c>
      <c r="Y3354" t="e">
        <f t="shared" si="615"/>
        <v>#N/A</v>
      </c>
      <c r="Z3354" t="e">
        <f t="shared" si="616"/>
        <v>#N/A</v>
      </c>
      <c r="AA3354" t="e">
        <f t="shared" si="617"/>
        <v>#N/A</v>
      </c>
      <c r="AB3354" t="e">
        <f t="shared" si="618"/>
        <v>#N/A</v>
      </c>
      <c r="AC3354" t="e">
        <f t="shared" si="619"/>
        <v>#N/A</v>
      </c>
      <c r="AD3354" t="e">
        <f t="shared" si="620"/>
        <v>#N/A</v>
      </c>
      <c r="AE3354" t="e">
        <f t="shared" si="621"/>
        <v>#N/A</v>
      </c>
      <c r="AF3354" t="e">
        <f t="shared" si="622"/>
        <v>#N/A</v>
      </c>
      <c r="AG3354" t="e">
        <f t="shared" si="623"/>
        <v>#N/A</v>
      </c>
    </row>
    <row r="3355" spans="24:33" x14ac:dyDescent="0.3">
      <c r="X3355" s="6" t="e">
        <f t="shared" si="614"/>
        <v>#N/A</v>
      </c>
      <c r="Y3355" t="e">
        <f t="shared" si="615"/>
        <v>#N/A</v>
      </c>
      <c r="Z3355" t="e">
        <f t="shared" si="616"/>
        <v>#N/A</v>
      </c>
      <c r="AA3355" t="e">
        <f t="shared" si="617"/>
        <v>#N/A</v>
      </c>
      <c r="AB3355" t="e">
        <f t="shared" si="618"/>
        <v>#N/A</v>
      </c>
      <c r="AC3355" t="e">
        <f t="shared" si="619"/>
        <v>#N/A</v>
      </c>
      <c r="AD3355" t="e">
        <f t="shared" si="620"/>
        <v>#N/A</v>
      </c>
      <c r="AE3355" t="e">
        <f t="shared" si="621"/>
        <v>#N/A</v>
      </c>
      <c r="AF3355" t="e">
        <f t="shared" si="622"/>
        <v>#N/A</v>
      </c>
      <c r="AG3355" t="e">
        <f t="shared" si="623"/>
        <v>#N/A</v>
      </c>
    </row>
    <row r="3356" spans="24:33" x14ac:dyDescent="0.3">
      <c r="X3356" s="6" t="e">
        <f t="shared" si="614"/>
        <v>#N/A</v>
      </c>
      <c r="Y3356" t="e">
        <f t="shared" si="615"/>
        <v>#N/A</v>
      </c>
      <c r="Z3356" t="e">
        <f t="shared" si="616"/>
        <v>#N/A</v>
      </c>
      <c r="AA3356" t="e">
        <f t="shared" si="617"/>
        <v>#N/A</v>
      </c>
      <c r="AB3356" t="e">
        <f t="shared" si="618"/>
        <v>#N/A</v>
      </c>
      <c r="AC3356" t="e">
        <f t="shared" si="619"/>
        <v>#N/A</v>
      </c>
      <c r="AD3356" t="e">
        <f t="shared" si="620"/>
        <v>#N/A</v>
      </c>
      <c r="AE3356" t="e">
        <f t="shared" si="621"/>
        <v>#N/A</v>
      </c>
      <c r="AF3356" t="e">
        <f t="shared" si="622"/>
        <v>#N/A</v>
      </c>
      <c r="AG3356" t="e">
        <f t="shared" si="623"/>
        <v>#N/A</v>
      </c>
    </row>
    <row r="3357" spans="24:33" x14ac:dyDescent="0.3">
      <c r="X3357" s="6" t="e">
        <f t="shared" si="614"/>
        <v>#N/A</v>
      </c>
      <c r="Y3357" t="e">
        <f t="shared" si="615"/>
        <v>#N/A</v>
      </c>
      <c r="Z3357" t="e">
        <f t="shared" si="616"/>
        <v>#N/A</v>
      </c>
      <c r="AA3357" t="e">
        <f t="shared" si="617"/>
        <v>#N/A</v>
      </c>
      <c r="AB3357" t="e">
        <f t="shared" si="618"/>
        <v>#N/A</v>
      </c>
      <c r="AC3357" t="e">
        <f t="shared" si="619"/>
        <v>#N/A</v>
      </c>
      <c r="AD3357" t="e">
        <f t="shared" si="620"/>
        <v>#N/A</v>
      </c>
      <c r="AE3357" t="e">
        <f t="shared" si="621"/>
        <v>#N/A</v>
      </c>
      <c r="AF3357" t="e">
        <f t="shared" si="622"/>
        <v>#N/A</v>
      </c>
      <c r="AG3357" t="e">
        <f t="shared" si="623"/>
        <v>#N/A</v>
      </c>
    </row>
    <row r="3358" spans="24:33" x14ac:dyDescent="0.3">
      <c r="X3358" s="6" t="e">
        <f t="shared" si="614"/>
        <v>#N/A</v>
      </c>
      <c r="Y3358" t="e">
        <f t="shared" si="615"/>
        <v>#N/A</v>
      </c>
      <c r="Z3358" t="e">
        <f t="shared" si="616"/>
        <v>#N/A</v>
      </c>
      <c r="AA3358" t="e">
        <f t="shared" si="617"/>
        <v>#N/A</v>
      </c>
      <c r="AB3358" t="e">
        <f t="shared" si="618"/>
        <v>#N/A</v>
      </c>
      <c r="AC3358" t="e">
        <f t="shared" si="619"/>
        <v>#N/A</v>
      </c>
      <c r="AD3358" t="e">
        <f t="shared" si="620"/>
        <v>#N/A</v>
      </c>
      <c r="AE3358" t="e">
        <f t="shared" si="621"/>
        <v>#N/A</v>
      </c>
      <c r="AF3358" t="e">
        <f t="shared" si="622"/>
        <v>#N/A</v>
      </c>
      <c r="AG3358" t="e">
        <f t="shared" si="623"/>
        <v>#N/A</v>
      </c>
    </row>
    <row r="3359" spans="24:33" x14ac:dyDescent="0.3">
      <c r="X3359" s="6" t="e">
        <f t="shared" si="614"/>
        <v>#N/A</v>
      </c>
      <c r="Y3359" t="e">
        <f t="shared" si="615"/>
        <v>#N/A</v>
      </c>
      <c r="Z3359" t="e">
        <f t="shared" si="616"/>
        <v>#N/A</v>
      </c>
      <c r="AA3359" t="e">
        <f t="shared" si="617"/>
        <v>#N/A</v>
      </c>
      <c r="AB3359" t="e">
        <f t="shared" si="618"/>
        <v>#N/A</v>
      </c>
      <c r="AC3359" t="e">
        <f t="shared" si="619"/>
        <v>#N/A</v>
      </c>
      <c r="AD3359" t="e">
        <f t="shared" si="620"/>
        <v>#N/A</v>
      </c>
      <c r="AE3359" t="e">
        <f t="shared" si="621"/>
        <v>#N/A</v>
      </c>
      <c r="AF3359" t="e">
        <f t="shared" si="622"/>
        <v>#N/A</v>
      </c>
      <c r="AG3359" t="e">
        <f t="shared" si="623"/>
        <v>#N/A</v>
      </c>
    </row>
    <row r="3360" spans="24:33" x14ac:dyDescent="0.3">
      <c r="X3360" s="6" t="e">
        <f t="shared" si="614"/>
        <v>#N/A</v>
      </c>
      <c r="Y3360" t="e">
        <f t="shared" si="615"/>
        <v>#N/A</v>
      </c>
      <c r="Z3360" t="e">
        <f t="shared" si="616"/>
        <v>#N/A</v>
      </c>
      <c r="AA3360" t="e">
        <f t="shared" si="617"/>
        <v>#N/A</v>
      </c>
      <c r="AB3360" t="e">
        <f t="shared" si="618"/>
        <v>#N/A</v>
      </c>
      <c r="AC3360" t="e">
        <f t="shared" si="619"/>
        <v>#N/A</v>
      </c>
      <c r="AD3360" t="e">
        <f t="shared" si="620"/>
        <v>#N/A</v>
      </c>
      <c r="AE3360" t="e">
        <f t="shared" si="621"/>
        <v>#N/A</v>
      </c>
      <c r="AF3360" t="e">
        <f t="shared" si="622"/>
        <v>#N/A</v>
      </c>
      <c r="AG3360" t="e">
        <f t="shared" si="623"/>
        <v>#N/A</v>
      </c>
    </row>
    <row r="3361" spans="24:33" x14ac:dyDescent="0.3">
      <c r="X3361" s="6" t="e">
        <f t="shared" si="614"/>
        <v>#N/A</v>
      </c>
      <c r="Y3361" t="e">
        <f t="shared" si="615"/>
        <v>#N/A</v>
      </c>
      <c r="Z3361" t="e">
        <f t="shared" si="616"/>
        <v>#N/A</v>
      </c>
      <c r="AA3361" t="e">
        <f t="shared" si="617"/>
        <v>#N/A</v>
      </c>
      <c r="AB3361" t="e">
        <f t="shared" si="618"/>
        <v>#N/A</v>
      </c>
      <c r="AC3361" t="e">
        <f t="shared" si="619"/>
        <v>#N/A</v>
      </c>
      <c r="AD3361" t="e">
        <f t="shared" si="620"/>
        <v>#N/A</v>
      </c>
      <c r="AE3361" t="e">
        <f t="shared" si="621"/>
        <v>#N/A</v>
      </c>
      <c r="AF3361" t="e">
        <f t="shared" si="622"/>
        <v>#N/A</v>
      </c>
      <c r="AG3361" t="e">
        <f t="shared" si="623"/>
        <v>#N/A</v>
      </c>
    </row>
    <row r="3362" spans="24:33" x14ac:dyDescent="0.3">
      <c r="X3362" s="6" t="e">
        <f t="shared" si="614"/>
        <v>#N/A</v>
      </c>
      <c r="Y3362" t="e">
        <f t="shared" si="615"/>
        <v>#N/A</v>
      </c>
      <c r="Z3362" t="e">
        <f t="shared" si="616"/>
        <v>#N/A</v>
      </c>
      <c r="AA3362" t="e">
        <f t="shared" si="617"/>
        <v>#N/A</v>
      </c>
      <c r="AB3362" t="e">
        <f t="shared" si="618"/>
        <v>#N/A</v>
      </c>
      <c r="AC3362" t="e">
        <f t="shared" si="619"/>
        <v>#N/A</v>
      </c>
      <c r="AD3362" t="e">
        <f t="shared" si="620"/>
        <v>#N/A</v>
      </c>
      <c r="AE3362" t="e">
        <f t="shared" si="621"/>
        <v>#N/A</v>
      </c>
      <c r="AF3362" t="e">
        <f t="shared" si="622"/>
        <v>#N/A</v>
      </c>
      <c r="AG3362" t="e">
        <f t="shared" si="623"/>
        <v>#N/A</v>
      </c>
    </row>
    <row r="3363" spans="24:33" x14ac:dyDescent="0.3">
      <c r="X3363" s="6" t="e">
        <f t="shared" si="614"/>
        <v>#N/A</v>
      </c>
      <c r="Y3363" t="e">
        <f t="shared" si="615"/>
        <v>#N/A</v>
      </c>
      <c r="Z3363" t="e">
        <f t="shared" si="616"/>
        <v>#N/A</v>
      </c>
      <c r="AA3363" t="e">
        <f t="shared" si="617"/>
        <v>#N/A</v>
      </c>
      <c r="AB3363" t="e">
        <f t="shared" si="618"/>
        <v>#N/A</v>
      </c>
      <c r="AC3363" t="e">
        <f t="shared" si="619"/>
        <v>#N/A</v>
      </c>
      <c r="AD3363" t="e">
        <f t="shared" si="620"/>
        <v>#N/A</v>
      </c>
      <c r="AE3363" t="e">
        <f t="shared" si="621"/>
        <v>#N/A</v>
      </c>
      <c r="AF3363" t="e">
        <f t="shared" si="622"/>
        <v>#N/A</v>
      </c>
      <c r="AG3363" t="e">
        <f t="shared" si="623"/>
        <v>#N/A</v>
      </c>
    </row>
    <row r="3364" spans="24:33" x14ac:dyDescent="0.3">
      <c r="X3364" s="6" t="e">
        <f t="shared" si="614"/>
        <v>#N/A</v>
      </c>
      <c r="Y3364" t="e">
        <f t="shared" si="615"/>
        <v>#N/A</v>
      </c>
      <c r="Z3364" t="e">
        <f t="shared" si="616"/>
        <v>#N/A</v>
      </c>
      <c r="AA3364" t="e">
        <f t="shared" si="617"/>
        <v>#N/A</v>
      </c>
      <c r="AB3364" t="e">
        <f t="shared" si="618"/>
        <v>#N/A</v>
      </c>
      <c r="AC3364" t="e">
        <f t="shared" si="619"/>
        <v>#N/A</v>
      </c>
      <c r="AD3364" t="e">
        <f t="shared" si="620"/>
        <v>#N/A</v>
      </c>
      <c r="AE3364" t="e">
        <f t="shared" si="621"/>
        <v>#N/A</v>
      </c>
      <c r="AF3364" t="e">
        <f t="shared" si="622"/>
        <v>#N/A</v>
      </c>
      <c r="AG3364" t="e">
        <f t="shared" si="623"/>
        <v>#N/A</v>
      </c>
    </row>
    <row r="3365" spans="24:33" x14ac:dyDescent="0.3">
      <c r="X3365" s="6" t="e">
        <f t="shared" si="614"/>
        <v>#N/A</v>
      </c>
      <c r="Y3365" t="e">
        <f t="shared" si="615"/>
        <v>#N/A</v>
      </c>
      <c r="Z3365" t="e">
        <f t="shared" si="616"/>
        <v>#N/A</v>
      </c>
      <c r="AA3365" t="e">
        <f t="shared" si="617"/>
        <v>#N/A</v>
      </c>
      <c r="AB3365" t="e">
        <f t="shared" si="618"/>
        <v>#N/A</v>
      </c>
      <c r="AC3365" t="e">
        <f t="shared" si="619"/>
        <v>#N/A</v>
      </c>
      <c r="AD3365" t="e">
        <f t="shared" si="620"/>
        <v>#N/A</v>
      </c>
      <c r="AE3365" t="e">
        <f t="shared" si="621"/>
        <v>#N/A</v>
      </c>
      <c r="AF3365" t="e">
        <f t="shared" si="622"/>
        <v>#N/A</v>
      </c>
      <c r="AG3365" t="e">
        <f t="shared" si="623"/>
        <v>#N/A</v>
      </c>
    </row>
    <row r="3366" spans="24:33" x14ac:dyDescent="0.3">
      <c r="X3366" s="6" t="e">
        <f t="shared" si="614"/>
        <v>#N/A</v>
      </c>
      <c r="Y3366" t="e">
        <f t="shared" si="615"/>
        <v>#N/A</v>
      </c>
      <c r="Z3366" t="e">
        <f t="shared" si="616"/>
        <v>#N/A</v>
      </c>
      <c r="AA3366" t="e">
        <f t="shared" si="617"/>
        <v>#N/A</v>
      </c>
      <c r="AB3366" t="e">
        <f t="shared" si="618"/>
        <v>#N/A</v>
      </c>
      <c r="AC3366" t="e">
        <f t="shared" si="619"/>
        <v>#N/A</v>
      </c>
      <c r="AD3366" t="e">
        <f t="shared" si="620"/>
        <v>#N/A</v>
      </c>
      <c r="AE3366" t="e">
        <f t="shared" si="621"/>
        <v>#N/A</v>
      </c>
      <c r="AF3366" t="e">
        <f t="shared" si="622"/>
        <v>#N/A</v>
      </c>
      <c r="AG3366" t="e">
        <f t="shared" si="623"/>
        <v>#N/A</v>
      </c>
    </row>
    <row r="3367" spans="24:33" x14ac:dyDescent="0.3">
      <c r="X3367" s="6" t="e">
        <f t="shared" si="614"/>
        <v>#N/A</v>
      </c>
      <c r="Y3367" t="e">
        <f t="shared" si="615"/>
        <v>#N/A</v>
      </c>
      <c r="Z3367" t="e">
        <f t="shared" si="616"/>
        <v>#N/A</v>
      </c>
      <c r="AA3367" t="e">
        <f t="shared" si="617"/>
        <v>#N/A</v>
      </c>
      <c r="AB3367" t="e">
        <f t="shared" si="618"/>
        <v>#N/A</v>
      </c>
      <c r="AC3367" t="e">
        <f t="shared" si="619"/>
        <v>#N/A</v>
      </c>
      <c r="AD3367" t="e">
        <f t="shared" si="620"/>
        <v>#N/A</v>
      </c>
      <c r="AE3367" t="e">
        <f t="shared" si="621"/>
        <v>#N/A</v>
      </c>
      <c r="AF3367" t="e">
        <f t="shared" si="622"/>
        <v>#N/A</v>
      </c>
      <c r="AG3367" t="e">
        <f t="shared" si="623"/>
        <v>#N/A</v>
      </c>
    </row>
    <row r="3368" spans="24:33" x14ac:dyDescent="0.3">
      <c r="X3368" s="6" t="e">
        <f t="shared" si="614"/>
        <v>#N/A</v>
      </c>
      <c r="Y3368" t="e">
        <f t="shared" si="615"/>
        <v>#N/A</v>
      </c>
      <c r="Z3368" t="e">
        <f t="shared" si="616"/>
        <v>#N/A</v>
      </c>
      <c r="AA3368" t="e">
        <f t="shared" si="617"/>
        <v>#N/A</v>
      </c>
      <c r="AB3368" t="e">
        <f t="shared" si="618"/>
        <v>#N/A</v>
      </c>
      <c r="AC3368" t="e">
        <f t="shared" si="619"/>
        <v>#N/A</v>
      </c>
      <c r="AD3368" t="e">
        <f t="shared" si="620"/>
        <v>#N/A</v>
      </c>
      <c r="AE3368" t="e">
        <f t="shared" si="621"/>
        <v>#N/A</v>
      </c>
      <c r="AF3368" t="e">
        <f t="shared" si="622"/>
        <v>#N/A</v>
      </c>
      <c r="AG3368" t="e">
        <f t="shared" si="623"/>
        <v>#N/A</v>
      </c>
    </row>
    <row r="3369" spans="24:33" x14ac:dyDescent="0.3">
      <c r="X3369" s="6" t="e">
        <f t="shared" si="614"/>
        <v>#N/A</v>
      </c>
      <c r="Y3369" t="e">
        <f t="shared" si="615"/>
        <v>#N/A</v>
      </c>
      <c r="Z3369" t="e">
        <f t="shared" si="616"/>
        <v>#N/A</v>
      </c>
      <c r="AA3369" t="e">
        <f t="shared" si="617"/>
        <v>#N/A</v>
      </c>
      <c r="AB3369" t="e">
        <f t="shared" si="618"/>
        <v>#N/A</v>
      </c>
      <c r="AC3369" t="e">
        <f t="shared" si="619"/>
        <v>#N/A</v>
      </c>
      <c r="AD3369" t="e">
        <f t="shared" si="620"/>
        <v>#N/A</v>
      </c>
      <c r="AE3369" t="e">
        <f t="shared" si="621"/>
        <v>#N/A</v>
      </c>
      <c r="AF3369" t="e">
        <f t="shared" si="622"/>
        <v>#N/A</v>
      </c>
      <c r="AG3369" t="e">
        <f t="shared" si="623"/>
        <v>#N/A</v>
      </c>
    </row>
    <row r="3370" spans="24:33" x14ac:dyDescent="0.3">
      <c r="X3370" s="6" t="e">
        <f t="shared" si="614"/>
        <v>#N/A</v>
      </c>
      <c r="Y3370" t="e">
        <f t="shared" si="615"/>
        <v>#N/A</v>
      </c>
      <c r="Z3370" t="e">
        <f t="shared" si="616"/>
        <v>#N/A</v>
      </c>
      <c r="AA3370" t="e">
        <f t="shared" si="617"/>
        <v>#N/A</v>
      </c>
      <c r="AB3370" t="e">
        <f t="shared" si="618"/>
        <v>#N/A</v>
      </c>
      <c r="AC3370" t="e">
        <f t="shared" si="619"/>
        <v>#N/A</v>
      </c>
      <c r="AD3370" t="e">
        <f t="shared" si="620"/>
        <v>#N/A</v>
      </c>
      <c r="AE3370" t="e">
        <f t="shared" si="621"/>
        <v>#N/A</v>
      </c>
      <c r="AF3370" t="e">
        <f t="shared" si="622"/>
        <v>#N/A</v>
      </c>
      <c r="AG3370" t="e">
        <f t="shared" si="623"/>
        <v>#N/A</v>
      </c>
    </row>
    <row r="3371" spans="24:33" x14ac:dyDescent="0.3">
      <c r="X3371" s="6" t="e">
        <f t="shared" si="614"/>
        <v>#N/A</v>
      </c>
      <c r="Y3371" t="e">
        <f t="shared" si="615"/>
        <v>#N/A</v>
      </c>
      <c r="Z3371" t="e">
        <f t="shared" si="616"/>
        <v>#N/A</v>
      </c>
      <c r="AA3371" t="e">
        <f t="shared" si="617"/>
        <v>#N/A</v>
      </c>
      <c r="AB3371" t="e">
        <f t="shared" si="618"/>
        <v>#N/A</v>
      </c>
      <c r="AC3371" t="e">
        <f t="shared" si="619"/>
        <v>#N/A</v>
      </c>
      <c r="AD3371" t="e">
        <f t="shared" si="620"/>
        <v>#N/A</v>
      </c>
      <c r="AE3371" t="e">
        <f t="shared" si="621"/>
        <v>#N/A</v>
      </c>
      <c r="AF3371" t="e">
        <f t="shared" si="622"/>
        <v>#N/A</v>
      </c>
      <c r="AG3371" t="e">
        <f t="shared" si="623"/>
        <v>#N/A</v>
      </c>
    </row>
    <row r="3372" spans="24:33" x14ac:dyDescent="0.3">
      <c r="X3372" s="6" t="e">
        <f t="shared" si="614"/>
        <v>#N/A</v>
      </c>
      <c r="Y3372" t="e">
        <f t="shared" si="615"/>
        <v>#N/A</v>
      </c>
      <c r="Z3372" t="e">
        <f t="shared" si="616"/>
        <v>#N/A</v>
      </c>
      <c r="AA3372" t="e">
        <f t="shared" si="617"/>
        <v>#N/A</v>
      </c>
      <c r="AB3372" t="e">
        <f t="shared" si="618"/>
        <v>#N/A</v>
      </c>
      <c r="AC3372" t="e">
        <f t="shared" si="619"/>
        <v>#N/A</v>
      </c>
      <c r="AD3372" t="e">
        <f t="shared" si="620"/>
        <v>#N/A</v>
      </c>
      <c r="AE3372" t="e">
        <f t="shared" si="621"/>
        <v>#N/A</v>
      </c>
      <c r="AF3372" t="e">
        <f t="shared" si="622"/>
        <v>#N/A</v>
      </c>
      <c r="AG3372" t="e">
        <f t="shared" si="623"/>
        <v>#N/A</v>
      </c>
    </row>
    <row r="3373" spans="24:33" x14ac:dyDescent="0.3">
      <c r="X3373" s="6" t="e">
        <f t="shared" si="614"/>
        <v>#N/A</v>
      </c>
      <c r="Y3373" t="e">
        <f t="shared" si="615"/>
        <v>#N/A</v>
      </c>
      <c r="Z3373" t="e">
        <f t="shared" si="616"/>
        <v>#N/A</v>
      </c>
      <c r="AA3373" t="e">
        <f t="shared" si="617"/>
        <v>#N/A</v>
      </c>
      <c r="AB3373" t="e">
        <f t="shared" si="618"/>
        <v>#N/A</v>
      </c>
      <c r="AC3373" t="e">
        <f t="shared" si="619"/>
        <v>#N/A</v>
      </c>
      <c r="AD3373" t="e">
        <f t="shared" si="620"/>
        <v>#N/A</v>
      </c>
      <c r="AE3373" t="e">
        <f t="shared" si="621"/>
        <v>#N/A</v>
      </c>
      <c r="AF3373" t="e">
        <f t="shared" si="622"/>
        <v>#N/A</v>
      </c>
      <c r="AG3373" t="e">
        <f t="shared" si="623"/>
        <v>#N/A</v>
      </c>
    </row>
    <row r="3374" spans="24:33" x14ac:dyDescent="0.3">
      <c r="X3374" s="6" t="e">
        <f t="shared" si="614"/>
        <v>#N/A</v>
      </c>
      <c r="Y3374" t="e">
        <f t="shared" si="615"/>
        <v>#N/A</v>
      </c>
      <c r="Z3374" t="e">
        <f t="shared" si="616"/>
        <v>#N/A</v>
      </c>
      <c r="AA3374" t="e">
        <f t="shared" si="617"/>
        <v>#N/A</v>
      </c>
      <c r="AB3374" t="e">
        <f t="shared" si="618"/>
        <v>#N/A</v>
      </c>
      <c r="AC3374" t="e">
        <f t="shared" si="619"/>
        <v>#N/A</v>
      </c>
      <c r="AD3374" t="e">
        <f t="shared" si="620"/>
        <v>#N/A</v>
      </c>
      <c r="AE3374" t="e">
        <f t="shared" si="621"/>
        <v>#N/A</v>
      </c>
      <c r="AF3374" t="e">
        <f t="shared" si="622"/>
        <v>#N/A</v>
      </c>
      <c r="AG3374" t="e">
        <f t="shared" si="623"/>
        <v>#N/A</v>
      </c>
    </row>
    <row r="3375" spans="24:33" x14ac:dyDescent="0.3">
      <c r="X3375" s="6" t="e">
        <f t="shared" si="614"/>
        <v>#N/A</v>
      </c>
      <c r="Y3375" t="e">
        <f t="shared" si="615"/>
        <v>#N/A</v>
      </c>
      <c r="Z3375" t="e">
        <f t="shared" si="616"/>
        <v>#N/A</v>
      </c>
      <c r="AA3375" t="e">
        <f t="shared" si="617"/>
        <v>#N/A</v>
      </c>
      <c r="AB3375" t="e">
        <f t="shared" si="618"/>
        <v>#N/A</v>
      </c>
      <c r="AC3375" t="e">
        <f t="shared" si="619"/>
        <v>#N/A</v>
      </c>
      <c r="AD3375" t="e">
        <f t="shared" si="620"/>
        <v>#N/A</v>
      </c>
      <c r="AE3375" t="e">
        <f t="shared" si="621"/>
        <v>#N/A</v>
      </c>
      <c r="AF3375" t="e">
        <f t="shared" si="622"/>
        <v>#N/A</v>
      </c>
      <c r="AG3375" t="e">
        <f t="shared" si="623"/>
        <v>#N/A</v>
      </c>
    </row>
    <row r="3376" spans="24:33" x14ac:dyDescent="0.3">
      <c r="X3376" s="6" t="e">
        <f t="shared" si="614"/>
        <v>#N/A</v>
      </c>
      <c r="Y3376" t="e">
        <f t="shared" si="615"/>
        <v>#N/A</v>
      </c>
      <c r="Z3376" t="e">
        <f t="shared" si="616"/>
        <v>#N/A</v>
      </c>
      <c r="AA3376" t="e">
        <f t="shared" si="617"/>
        <v>#N/A</v>
      </c>
      <c r="AB3376" t="e">
        <f t="shared" si="618"/>
        <v>#N/A</v>
      </c>
      <c r="AC3376" t="e">
        <f t="shared" si="619"/>
        <v>#N/A</v>
      </c>
      <c r="AD3376" t="e">
        <f t="shared" si="620"/>
        <v>#N/A</v>
      </c>
      <c r="AE3376" t="e">
        <f t="shared" si="621"/>
        <v>#N/A</v>
      </c>
      <c r="AF3376" t="e">
        <f t="shared" si="622"/>
        <v>#N/A</v>
      </c>
      <c r="AG3376" t="e">
        <f t="shared" si="623"/>
        <v>#N/A</v>
      </c>
    </row>
    <row r="3377" spans="24:33" x14ac:dyDescent="0.3">
      <c r="X3377" s="6" t="e">
        <f t="shared" si="614"/>
        <v>#N/A</v>
      </c>
      <c r="Y3377" t="e">
        <f t="shared" si="615"/>
        <v>#N/A</v>
      </c>
      <c r="Z3377" t="e">
        <f t="shared" si="616"/>
        <v>#N/A</v>
      </c>
      <c r="AA3377" t="e">
        <f t="shared" si="617"/>
        <v>#N/A</v>
      </c>
      <c r="AB3377" t="e">
        <f t="shared" si="618"/>
        <v>#N/A</v>
      </c>
      <c r="AC3377" t="e">
        <f t="shared" si="619"/>
        <v>#N/A</v>
      </c>
      <c r="AD3377" t="e">
        <f t="shared" si="620"/>
        <v>#N/A</v>
      </c>
      <c r="AE3377" t="e">
        <f t="shared" si="621"/>
        <v>#N/A</v>
      </c>
      <c r="AF3377" t="e">
        <f t="shared" si="622"/>
        <v>#N/A</v>
      </c>
      <c r="AG3377" t="e">
        <f t="shared" si="623"/>
        <v>#N/A</v>
      </c>
    </row>
    <row r="3378" spans="24:33" x14ac:dyDescent="0.3">
      <c r="X3378" s="6" t="e">
        <f t="shared" si="614"/>
        <v>#N/A</v>
      </c>
      <c r="Y3378" t="e">
        <f t="shared" si="615"/>
        <v>#N/A</v>
      </c>
      <c r="Z3378" t="e">
        <f t="shared" si="616"/>
        <v>#N/A</v>
      </c>
      <c r="AA3378" t="e">
        <f t="shared" si="617"/>
        <v>#N/A</v>
      </c>
      <c r="AB3378" t="e">
        <f t="shared" si="618"/>
        <v>#N/A</v>
      </c>
      <c r="AC3378" t="e">
        <f t="shared" si="619"/>
        <v>#N/A</v>
      </c>
      <c r="AD3378" t="e">
        <f t="shared" si="620"/>
        <v>#N/A</v>
      </c>
      <c r="AE3378" t="e">
        <f t="shared" si="621"/>
        <v>#N/A</v>
      </c>
      <c r="AF3378" t="e">
        <f t="shared" si="622"/>
        <v>#N/A</v>
      </c>
      <c r="AG3378" t="e">
        <f t="shared" si="623"/>
        <v>#N/A</v>
      </c>
    </row>
    <row r="3379" spans="24:33" x14ac:dyDescent="0.3">
      <c r="X3379" s="6" t="e">
        <f t="shared" si="614"/>
        <v>#N/A</v>
      </c>
      <c r="Y3379" t="e">
        <f t="shared" si="615"/>
        <v>#N/A</v>
      </c>
      <c r="Z3379" t="e">
        <f t="shared" si="616"/>
        <v>#N/A</v>
      </c>
      <c r="AA3379" t="e">
        <f t="shared" si="617"/>
        <v>#N/A</v>
      </c>
      <c r="AB3379" t="e">
        <f t="shared" si="618"/>
        <v>#N/A</v>
      </c>
      <c r="AC3379" t="e">
        <f t="shared" si="619"/>
        <v>#N/A</v>
      </c>
      <c r="AD3379" t="e">
        <f t="shared" si="620"/>
        <v>#N/A</v>
      </c>
      <c r="AE3379" t="e">
        <f t="shared" si="621"/>
        <v>#N/A</v>
      </c>
      <c r="AF3379" t="e">
        <f t="shared" si="622"/>
        <v>#N/A</v>
      </c>
      <c r="AG3379" t="e">
        <f t="shared" si="623"/>
        <v>#N/A</v>
      </c>
    </row>
    <row r="3380" spans="24:33" x14ac:dyDescent="0.3">
      <c r="X3380" s="6" t="e">
        <f t="shared" si="614"/>
        <v>#N/A</v>
      </c>
      <c r="Y3380" t="e">
        <f t="shared" si="615"/>
        <v>#N/A</v>
      </c>
      <c r="Z3380" t="e">
        <f t="shared" si="616"/>
        <v>#N/A</v>
      </c>
      <c r="AA3380" t="e">
        <f t="shared" si="617"/>
        <v>#N/A</v>
      </c>
      <c r="AB3380" t="e">
        <f t="shared" si="618"/>
        <v>#N/A</v>
      </c>
      <c r="AC3380" t="e">
        <f t="shared" si="619"/>
        <v>#N/A</v>
      </c>
      <c r="AD3380" t="e">
        <f t="shared" si="620"/>
        <v>#N/A</v>
      </c>
      <c r="AE3380" t="e">
        <f t="shared" si="621"/>
        <v>#N/A</v>
      </c>
      <c r="AF3380" t="e">
        <f t="shared" si="622"/>
        <v>#N/A</v>
      </c>
      <c r="AG3380" t="e">
        <f t="shared" si="623"/>
        <v>#N/A</v>
      </c>
    </row>
    <row r="3381" spans="24:33" x14ac:dyDescent="0.3">
      <c r="X3381" s="6" t="e">
        <f t="shared" si="614"/>
        <v>#N/A</v>
      </c>
      <c r="Y3381" t="e">
        <f t="shared" si="615"/>
        <v>#N/A</v>
      </c>
      <c r="Z3381" t="e">
        <f t="shared" si="616"/>
        <v>#N/A</v>
      </c>
      <c r="AA3381" t="e">
        <f t="shared" si="617"/>
        <v>#N/A</v>
      </c>
      <c r="AB3381" t="e">
        <f t="shared" si="618"/>
        <v>#N/A</v>
      </c>
      <c r="AC3381" t="e">
        <f t="shared" si="619"/>
        <v>#N/A</v>
      </c>
      <c r="AD3381" t="e">
        <f t="shared" si="620"/>
        <v>#N/A</v>
      </c>
      <c r="AE3381" t="e">
        <f t="shared" si="621"/>
        <v>#N/A</v>
      </c>
      <c r="AF3381" t="e">
        <f t="shared" si="622"/>
        <v>#N/A</v>
      </c>
      <c r="AG3381" t="e">
        <f t="shared" si="623"/>
        <v>#N/A</v>
      </c>
    </row>
    <row r="3382" spans="24:33" x14ac:dyDescent="0.3">
      <c r="X3382" s="6" t="e">
        <f t="shared" si="614"/>
        <v>#N/A</v>
      </c>
      <c r="Y3382" t="e">
        <f t="shared" si="615"/>
        <v>#N/A</v>
      </c>
      <c r="Z3382" t="e">
        <f t="shared" si="616"/>
        <v>#N/A</v>
      </c>
      <c r="AA3382" t="e">
        <f t="shared" si="617"/>
        <v>#N/A</v>
      </c>
      <c r="AB3382" t="e">
        <f t="shared" si="618"/>
        <v>#N/A</v>
      </c>
      <c r="AC3382" t="e">
        <f t="shared" si="619"/>
        <v>#N/A</v>
      </c>
      <c r="AD3382" t="e">
        <f t="shared" si="620"/>
        <v>#N/A</v>
      </c>
      <c r="AE3382" t="e">
        <f t="shared" si="621"/>
        <v>#N/A</v>
      </c>
      <c r="AF3382" t="e">
        <f t="shared" si="622"/>
        <v>#N/A</v>
      </c>
      <c r="AG3382" t="e">
        <f t="shared" si="623"/>
        <v>#N/A</v>
      </c>
    </row>
    <row r="3383" spans="24:33" x14ac:dyDescent="0.3">
      <c r="X3383" s="6" t="e">
        <f t="shared" si="614"/>
        <v>#N/A</v>
      </c>
      <c r="Y3383" t="e">
        <f t="shared" si="615"/>
        <v>#N/A</v>
      </c>
      <c r="Z3383" t="e">
        <f t="shared" si="616"/>
        <v>#N/A</v>
      </c>
      <c r="AA3383" t="e">
        <f t="shared" si="617"/>
        <v>#N/A</v>
      </c>
      <c r="AB3383" t="e">
        <f t="shared" si="618"/>
        <v>#N/A</v>
      </c>
      <c r="AC3383" t="e">
        <f t="shared" si="619"/>
        <v>#N/A</v>
      </c>
      <c r="AD3383" t="e">
        <f t="shared" si="620"/>
        <v>#N/A</v>
      </c>
      <c r="AE3383" t="e">
        <f t="shared" si="621"/>
        <v>#N/A</v>
      </c>
      <c r="AF3383" t="e">
        <f t="shared" si="622"/>
        <v>#N/A</v>
      </c>
      <c r="AG3383" t="e">
        <f t="shared" si="623"/>
        <v>#N/A</v>
      </c>
    </row>
    <row r="3384" spans="24:33" x14ac:dyDescent="0.3">
      <c r="X3384" s="6" t="e">
        <f t="shared" si="614"/>
        <v>#N/A</v>
      </c>
      <c r="Y3384" t="e">
        <f t="shared" si="615"/>
        <v>#N/A</v>
      </c>
      <c r="Z3384" t="e">
        <f t="shared" si="616"/>
        <v>#N/A</v>
      </c>
      <c r="AA3384" t="e">
        <f t="shared" si="617"/>
        <v>#N/A</v>
      </c>
      <c r="AB3384" t="e">
        <f t="shared" si="618"/>
        <v>#N/A</v>
      </c>
      <c r="AC3384" t="e">
        <f t="shared" si="619"/>
        <v>#N/A</v>
      </c>
      <c r="AD3384" t="e">
        <f t="shared" si="620"/>
        <v>#N/A</v>
      </c>
      <c r="AE3384" t="e">
        <f t="shared" si="621"/>
        <v>#N/A</v>
      </c>
      <c r="AF3384" t="e">
        <f t="shared" si="622"/>
        <v>#N/A</v>
      </c>
      <c r="AG3384" t="e">
        <f t="shared" si="623"/>
        <v>#N/A</v>
      </c>
    </row>
    <row r="3385" spans="24:33" x14ac:dyDescent="0.3">
      <c r="X3385" s="6" t="e">
        <f t="shared" si="614"/>
        <v>#N/A</v>
      </c>
      <c r="Y3385" t="e">
        <f t="shared" si="615"/>
        <v>#N/A</v>
      </c>
      <c r="Z3385" t="e">
        <f t="shared" si="616"/>
        <v>#N/A</v>
      </c>
      <c r="AA3385" t="e">
        <f t="shared" si="617"/>
        <v>#N/A</v>
      </c>
      <c r="AB3385" t="e">
        <f t="shared" si="618"/>
        <v>#N/A</v>
      </c>
      <c r="AC3385" t="e">
        <f t="shared" si="619"/>
        <v>#N/A</v>
      </c>
      <c r="AD3385" t="e">
        <f t="shared" si="620"/>
        <v>#N/A</v>
      </c>
      <c r="AE3385" t="e">
        <f t="shared" si="621"/>
        <v>#N/A</v>
      </c>
      <c r="AF3385" t="e">
        <f t="shared" si="622"/>
        <v>#N/A</v>
      </c>
      <c r="AG3385" t="e">
        <f t="shared" si="623"/>
        <v>#N/A</v>
      </c>
    </row>
    <row r="3386" spans="24:33" x14ac:dyDescent="0.3">
      <c r="X3386" s="6" t="e">
        <f t="shared" si="614"/>
        <v>#N/A</v>
      </c>
      <c r="Y3386" t="e">
        <f t="shared" si="615"/>
        <v>#N/A</v>
      </c>
      <c r="Z3386" t="e">
        <f t="shared" si="616"/>
        <v>#N/A</v>
      </c>
      <c r="AA3386" t="e">
        <f t="shared" si="617"/>
        <v>#N/A</v>
      </c>
      <c r="AB3386" t="e">
        <f t="shared" si="618"/>
        <v>#N/A</v>
      </c>
      <c r="AC3386" t="e">
        <f t="shared" si="619"/>
        <v>#N/A</v>
      </c>
      <c r="AD3386" t="e">
        <f t="shared" si="620"/>
        <v>#N/A</v>
      </c>
      <c r="AE3386" t="e">
        <f t="shared" si="621"/>
        <v>#N/A</v>
      </c>
      <c r="AF3386" t="e">
        <f t="shared" si="622"/>
        <v>#N/A</v>
      </c>
      <c r="AG3386" t="e">
        <f t="shared" si="623"/>
        <v>#N/A</v>
      </c>
    </row>
    <row r="3387" spans="24:33" x14ac:dyDescent="0.3">
      <c r="X3387" s="6" t="e">
        <f t="shared" si="614"/>
        <v>#N/A</v>
      </c>
      <c r="Y3387" t="e">
        <f t="shared" si="615"/>
        <v>#N/A</v>
      </c>
      <c r="Z3387" t="e">
        <f t="shared" si="616"/>
        <v>#N/A</v>
      </c>
      <c r="AA3387" t="e">
        <f t="shared" si="617"/>
        <v>#N/A</v>
      </c>
      <c r="AB3387" t="e">
        <f t="shared" si="618"/>
        <v>#N/A</v>
      </c>
      <c r="AC3387" t="e">
        <f t="shared" si="619"/>
        <v>#N/A</v>
      </c>
      <c r="AD3387" t="e">
        <f t="shared" si="620"/>
        <v>#N/A</v>
      </c>
      <c r="AE3387" t="e">
        <f t="shared" si="621"/>
        <v>#N/A</v>
      </c>
      <c r="AF3387" t="e">
        <f t="shared" si="622"/>
        <v>#N/A</v>
      </c>
      <c r="AG3387" t="e">
        <f t="shared" si="623"/>
        <v>#N/A</v>
      </c>
    </row>
    <row r="3388" spans="24:33" x14ac:dyDescent="0.3">
      <c r="X3388" s="6" t="e">
        <f t="shared" si="614"/>
        <v>#N/A</v>
      </c>
      <c r="Y3388" t="e">
        <f t="shared" si="615"/>
        <v>#N/A</v>
      </c>
      <c r="Z3388" t="e">
        <f t="shared" si="616"/>
        <v>#N/A</v>
      </c>
      <c r="AA3388" t="e">
        <f t="shared" si="617"/>
        <v>#N/A</v>
      </c>
      <c r="AB3388" t="e">
        <f t="shared" si="618"/>
        <v>#N/A</v>
      </c>
      <c r="AC3388" t="e">
        <f t="shared" si="619"/>
        <v>#N/A</v>
      </c>
      <c r="AD3388" t="e">
        <f t="shared" si="620"/>
        <v>#N/A</v>
      </c>
      <c r="AE3388" t="e">
        <f t="shared" si="621"/>
        <v>#N/A</v>
      </c>
      <c r="AF3388" t="e">
        <f t="shared" si="622"/>
        <v>#N/A</v>
      </c>
      <c r="AG3388" t="e">
        <f t="shared" si="623"/>
        <v>#N/A</v>
      </c>
    </row>
    <row r="3389" spans="24:33" x14ac:dyDescent="0.3">
      <c r="X3389" s="6" t="e">
        <f t="shared" si="614"/>
        <v>#N/A</v>
      </c>
      <c r="Y3389" t="e">
        <f t="shared" si="615"/>
        <v>#N/A</v>
      </c>
      <c r="Z3389" t="e">
        <f t="shared" si="616"/>
        <v>#N/A</v>
      </c>
      <c r="AA3389" t="e">
        <f t="shared" si="617"/>
        <v>#N/A</v>
      </c>
      <c r="AB3389" t="e">
        <f t="shared" si="618"/>
        <v>#N/A</v>
      </c>
      <c r="AC3389" t="e">
        <f t="shared" si="619"/>
        <v>#N/A</v>
      </c>
      <c r="AD3389" t="e">
        <f t="shared" si="620"/>
        <v>#N/A</v>
      </c>
      <c r="AE3389" t="e">
        <f t="shared" si="621"/>
        <v>#N/A</v>
      </c>
      <c r="AF3389" t="e">
        <f t="shared" si="622"/>
        <v>#N/A</v>
      </c>
      <c r="AG3389" t="e">
        <f t="shared" si="623"/>
        <v>#N/A</v>
      </c>
    </row>
    <row r="3390" spans="24:33" x14ac:dyDescent="0.3">
      <c r="X3390" s="6" t="e">
        <f t="shared" si="614"/>
        <v>#N/A</v>
      </c>
      <c r="Y3390" t="e">
        <f t="shared" si="615"/>
        <v>#N/A</v>
      </c>
      <c r="Z3390" t="e">
        <f t="shared" si="616"/>
        <v>#N/A</v>
      </c>
      <c r="AA3390" t="e">
        <f t="shared" si="617"/>
        <v>#N/A</v>
      </c>
      <c r="AB3390" t="e">
        <f t="shared" si="618"/>
        <v>#N/A</v>
      </c>
      <c r="AC3390" t="e">
        <f t="shared" si="619"/>
        <v>#N/A</v>
      </c>
      <c r="AD3390" t="e">
        <f t="shared" si="620"/>
        <v>#N/A</v>
      </c>
      <c r="AE3390" t="e">
        <f t="shared" si="621"/>
        <v>#N/A</v>
      </c>
      <c r="AF3390" t="e">
        <f t="shared" si="622"/>
        <v>#N/A</v>
      </c>
      <c r="AG3390" t="e">
        <f t="shared" si="623"/>
        <v>#N/A</v>
      </c>
    </row>
    <row r="3391" spans="24:33" x14ac:dyDescent="0.3">
      <c r="X3391" s="6" t="e">
        <f t="shared" si="614"/>
        <v>#N/A</v>
      </c>
      <c r="Y3391" t="e">
        <f t="shared" si="615"/>
        <v>#N/A</v>
      </c>
      <c r="Z3391" t="e">
        <f t="shared" si="616"/>
        <v>#N/A</v>
      </c>
      <c r="AA3391" t="e">
        <f t="shared" si="617"/>
        <v>#N/A</v>
      </c>
      <c r="AB3391" t="e">
        <f t="shared" si="618"/>
        <v>#N/A</v>
      </c>
      <c r="AC3391" t="e">
        <f t="shared" si="619"/>
        <v>#N/A</v>
      </c>
      <c r="AD3391" t="e">
        <f t="shared" si="620"/>
        <v>#N/A</v>
      </c>
      <c r="AE3391" t="e">
        <f t="shared" si="621"/>
        <v>#N/A</v>
      </c>
      <c r="AF3391" t="e">
        <f t="shared" si="622"/>
        <v>#N/A</v>
      </c>
      <c r="AG3391" t="e">
        <f t="shared" si="623"/>
        <v>#N/A</v>
      </c>
    </row>
    <row r="3392" spans="24:33" x14ac:dyDescent="0.3">
      <c r="X3392" s="6" t="e">
        <f t="shared" si="614"/>
        <v>#N/A</v>
      </c>
      <c r="Y3392" t="e">
        <f t="shared" si="615"/>
        <v>#N/A</v>
      </c>
      <c r="Z3392" t="e">
        <f t="shared" si="616"/>
        <v>#N/A</v>
      </c>
      <c r="AA3392" t="e">
        <f t="shared" si="617"/>
        <v>#N/A</v>
      </c>
      <c r="AB3392" t="e">
        <f t="shared" si="618"/>
        <v>#N/A</v>
      </c>
      <c r="AC3392" t="e">
        <f t="shared" si="619"/>
        <v>#N/A</v>
      </c>
      <c r="AD3392" t="e">
        <f t="shared" si="620"/>
        <v>#N/A</v>
      </c>
      <c r="AE3392" t="e">
        <f t="shared" si="621"/>
        <v>#N/A</v>
      </c>
      <c r="AF3392" t="e">
        <f t="shared" si="622"/>
        <v>#N/A</v>
      </c>
      <c r="AG3392" t="e">
        <f t="shared" si="623"/>
        <v>#N/A</v>
      </c>
    </row>
    <row r="3393" spans="24:33" x14ac:dyDescent="0.3">
      <c r="X3393" s="6" t="e">
        <f t="shared" si="614"/>
        <v>#N/A</v>
      </c>
      <c r="Y3393" t="e">
        <f t="shared" si="615"/>
        <v>#N/A</v>
      </c>
      <c r="Z3393" t="e">
        <f t="shared" si="616"/>
        <v>#N/A</v>
      </c>
      <c r="AA3393" t="e">
        <f t="shared" si="617"/>
        <v>#N/A</v>
      </c>
      <c r="AB3393" t="e">
        <f t="shared" si="618"/>
        <v>#N/A</v>
      </c>
      <c r="AC3393" t="e">
        <f t="shared" si="619"/>
        <v>#N/A</v>
      </c>
      <c r="AD3393" t="e">
        <f t="shared" si="620"/>
        <v>#N/A</v>
      </c>
      <c r="AE3393" t="e">
        <f t="shared" si="621"/>
        <v>#N/A</v>
      </c>
      <c r="AF3393" t="e">
        <f t="shared" si="622"/>
        <v>#N/A</v>
      </c>
      <c r="AG3393" t="e">
        <f t="shared" si="623"/>
        <v>#N/A</v>
      </c>
    </row>
    <row r="3394" spans="24:33" x14ac:dyDescent="0.3">
      <c r="X3394" s="6" t="e">
        <f t="shared" si="614"/>
        <v>#N/A</v>
      </c>
      <c r="Y3394" t="e">
        <f t="shared" si="615"/>
        <v>#N/A</v>
      </c>
      <c r="Z3394" t="e">
        <f t="shared" si="616"/>
        <v>#N/A</v>
      </c>
      <c r="AA3394" t="e">
        <f t="shared" si="617"/>
        <v>#N/A</v>
      </c>
      <c r="AB3394" t="e">
        <f t="shared" si="618"/>
        <v>#N/A</v>
      </c>
      <c r="AC3394" t="e">
        <f t="shared" si="619"/>
        <v>#N/A</v>
      </c>
      <c r="AD3394" t="e">
        <f t="shared" si="620"/>
        <v>#N/A</v>
      </c>
      <c r="AE3394" t="e">
        <f t="shared" si="621"/>
        <v>#N/A</v>
      </c>
      <c r="AF3394" t="e">
        <f t="shared" si="622"/>
        <v>#N/A</v>
      </c>
      <c r="AG3394" t="e">
        <f t="shared" si="623"/>
        <v>#N/A</v>
      </c>
    </row>
    <row r="3395" spans="24:33" x14ac:dyDescent="0.3">
      <c r="X3395" s="6" t="e">
        <f t="shared" si="614"/>
        <v>#N/A</v>
      </c>
      <c r="Y3395" t="e">
        <f t="shared" si="615"/>
        <v>#N/A</v>
      </c>
      <c r="Z3395" t="e">
        <f t="shared" si="616"/>
        <v>#N/A</v>
      </c>
      <c r="AA3395" t="e">
        <f t="shared" si="617"/>
        <v>#N/A</v>
      </c>
      <c r="AB3395" t="e">
        <f t="shared" si="618"/>
        <v>#N/A</v>
      </c>
      <c r="AC3395" t="e">
        <f t="shared" si="619"/>
        <v>#N/A</v>
      </c>
      <c r="AD3395" t="e">
        <f t="shared" si="620"/>
        <v>#N/A</v>
      </c>
      <c r="AE3395" t="e">
        <f t="shared" si="621"/>
        <v>#N/A</v>
      </c>
      <c r="AF3395" t="e">
        <f t="shared" si="622"/>
        <v>#N/A</v>
      </c>
      <c r="AG3395" t="e">
        <f t="shared" si="623"/>
        <v>#N/A</v>
      </c>
    </row>
    <row r="3396" spans="24:33" x14ac:dyDescent="0.3">
      <c r="X3396" s="6" t="e">
        <f t="shared" si="614"/>
        <v>#N/A</v>
      </c>
      <c r="Y3396" t="e">
        <f t="shared" si="615"/>
        <v>#N/A</v>
      </c>
      <c r="Z3396" t="e">
        <f t="shared" si="616"/>
        <v>#N/A</v>
      </c>
      <c r="AA3396" t="e">
        <f t="shared" si="617"/>
        <v>#N/A</v>
      </c>
      <c r="AB3396" t="e">
        <f t="shared" si="618"/>
        <v>#N/A</v>
      </c>
      <c r="AC3396" t="e">
        <f t="shared" si="619"/>
        <v>#N/A</v>
      </c>
      <c r="AD3396" t="e">
        <f t="shared" si="620"/>
        <v>#N/A</v>
      </c>
      <c r="AE3396" t="e">
        <f t="shared" si="621"/>
        <v>#N/A</v>
      </c>
      <c r="AF3396" t="e">
        <f t="shared" si="622"/>
        <v>#N/A</v>
      </c>
      <c r="AG3396" t="e">
        <f t="shared" si="623"/>
        <v>#N/A</v>
      </c>
    </row>
    <row r="3397" spans="24:33" x14ac:dyDescent="0.3">
      <c r="X3397" s="6" t="e">
        <f t="shared" si="614"/>
        <v>#N/A</v>
      </c>
      <c r="Y3397" t="e">
        <f t="shared" si="615"/>
        <v>#N/A</v>
      </c>
      <c r="Z3397" t="e">
        <f t="shared" si="616"/>
        <v>#N/A</v>
      </c>
      <c r="AA3397" t="e">
        <f t="shared" si="617"/>
        <v>#N/A</v>
      </c>
      <c r="AB3397" t="e">
        <f t="shared" si="618"/>
        <v>#N/A</v>
      </c>
      <c r="AC3397" t="e">
        <f t="shared" si="619"/>
        <v>#N/A</v>
      </c>
      <c r="AD3397" t="e">
        <f t="shared" si="620"/>
        <v>#N/A</v>
      </c>
      <c r="AE3397" t="e">
        <f t="shared" si="621"/>
        <v>#N/A</v>
      </c>
      <c r="AF3397" t="e">
        <f t="shared" si="622"/>
        <v>#N/A</v>
      </c>
      <c r="AG3397" t="e">
        <f t="shared" si="623"/>
        <v>#N/A</v>
      </c>
    </row>
    <row r="3398" spans="24:33" x14ac:dyDescent="0.3">
      <c r="X3398" s="6" t="e">
        <f t="shared" ref="X3398:X3461" si="624">IF(ISNUMBER(C3398),C3398,#N/A)</f>
        <v>#N/A</v>
      </c>
      <c r="Y3398" t="e">
        <f t="shared" ref="Y3398:Y3461" si="625">VLOOKUP($X3398,$C$5:$D$5000,2,FALSE)</f>
        <v>#N/A</v>
      </c>
      <c r="Z3398" t="e">
        <f t="shared" ref="Z3398:Z3461" si="626">VLOOKUP($X3398,$E$5:$F$5000,2,FALSE)</f>
        <v>#N/A</v>
      </c>
      <c r="AA3398" t="e">
        <f t="shared" ref="AA3398:AA3461" si="627">VLOOKUP($X3398,$G$5:$H$5000,2,FALSE)</f>
        <v>#N/A</v>
      </c>
      <c r="AB3398" t="e">
        <f t="shared" ref="AB3398:AB3461" si="628">VLOOKUP($X3398,$I$5:$J$5000,2,FALSE)</f>
        <v>#N/A</v>
      </c>
      <c r="AC3398" t="e">
        <f t="shared" ref="AC3398:AC3461" si="629">VLOOKUP($X3398,$L$5:$M$5000,2,FALSE)</f>
        <v>#N/A</v>
      </c>
      <c r="AD3398" t="e">
        <f t="shared" ref="AD3398:AD3461" si="630">VLOOKUP($X3398,$L$5:$O$5000,4,FALSE)</f>
        <v>#N/A</v>
      </c>
      <c r="AE3398" t="e">
        <f t="shared" ref="AE3398:AE3461" si="631">VLOOKUP($X3398,$P$5:$Q$5000,2,FALSE)</f>
        <v>#N/A</v>
      </c>
      <c r="AF3398" t="e">
        <f t="shared" ref="AF3398:AF3461" si="632">VLOOKUP($X3398,$R$5:$S$5000,2,FALSE)</f>
        <v>#N/A</v>
      </c>
      <c r="AG3398" t="e">
        <f t="shared" ref="AG3398:AG3461" si="633">VLOOKUP($X3398,$L$5:$U$5000,10,FALSE)</f>
        <v>#N/A</v>
      </c>
    </row>
    <row r="3399" spans="24:33" x14ac:dyDescent="0.3">
      <c r="X3399" s="6" t="e">
        <f t="shared" si="624"/>
        <v>#N/A</v>
      </c>
      <c r="Y3399" t="e">
        <f t="shared" si="625"/>
        <v>#N/A</v>
      </c>
      <c r="Z3399" t="e">
        <f t="shared" si="626"/>
        <v>#N/A</v>
      </c>
      <c r="AA3399" t="e">
        <f t="shared" si="627"/>
        <v>#N/A</v>
      </c>
      <c r="AB3399" t="e">
        <f t="shared" si="628"/>
        <v>#N/A</v>
      </c>
      <c r="AC3399" t="e">
        <f t="shared" si="629"/>
        <v>#N/A</v>
      </c>
      <c r="AD3399" t="e">
        <f t="shared" si="630"/>
        <v>#N/A</v>
      </c>
      <c r="AE3399" t="e">
        <f t="shared" si="631"/>
        <v>#N/A</v>
      </c>
      <c r="AF3399" t="e">
        <f t="shared" si="632"/>
        <v>#N/A</v>
      </c>
      <c r="AG3399" t="e">
        <f t="shared" si="633"/>
        <v>#N/A</v>
      </c>
    </row>
    <row r="3400" spans="24:33" x14ac:dyDescent="0.3">
      <c r="X3400" s="6" t="e">
        <f t="shared" si="624"/>
        <v>#N/A</v>
      </c>
      <c r="Y3400" t="e">
        <f t="shared" si="625"/>
        <v>#N/A</v>
      </c>
      <c r="Z3400" t="e">
        <f t="shared" si="626"/>
        <v>#N/A</v>
      </c>
      <c r="AA3400" t="e">
        <f t="shared" si="627"/>
        <v>#N/A</v>
      </c>
      <c r="AB3400" t="e">
        <f t="shared" si="628"/>
        <v>#N/A</v>
      </c>
      <c r="AC3400" t="e">
        <f t="shared" si="629"/>
        <v>#N/A</v>
      </c>
      <c r="AD3400" t="e">
        <f t="shared" si="630"/>
        <v>#N/A</v>
      </c>
      <c r="AE3400" t="e">
        <f t="shared" si="631"/>
        <v>#N/A</v>
      </c>
      <c r="AF3400" t="e">
        <f t="shared" si="632"/>
        <v>#N/A</v>
      </c>
      <c r="AG3400" t="e">
        <f t="shared" si="633"/>
        <v>#N/A</v>
      </c>
    </row>
    <row r="3401" spans="24:33" x14ac:dyDescent="0.3">
      <c r="X3401" s="6" t="e">
        <f t="shared" si="624"/>
        <v>#N/A</v>
      </c>
      <c r="Y3401" t="e">
        <f t="shared" si="625"/>
        <v>#N/A</v>
      </c>
      <c r="Z3401" t="e">
        <f t="shared" si="626"/>
        <v>#N/A</v>
      </c>
      <c r="AA3401" t="e">
        <f t="shared" si="627"/>
        <v>#N/A</v>
      </c>
      <c r="AB3401" t="e">
        <f t="shared" si="628"/>
        <v>#N/A</v>
      </c>
      <c r="AC3401" t="e">
        <f t="shared" si="629"/>
        <v>#N/A</v>
      </c>
      <c r="AD3401" t="e">
        <f t="shared" si="630"/>
        <v>#N/A</v>
      </c>
      <c r="AE3401" t="e">
        <f t="shared" si="631"/>
        <v>#N/A</v>
      </c>
      <c r="AF3401" t="e">
        <f t="shared" si="632"/>
        <v>#N/A</v>
      </c>
      <c r="AG3401" t="e">
        <f t="shared" si="633"/>
        <v>#N/A</v>
      </c>
    </row>
    <row r="3402" spans="24:33" x14ac:dyDescent="0.3">
      <c r="X3402" s="6" t="e">
        <f t="shared" si="624"/>
        <v>#N/A</v>
      </c>
      <c r="Y3402" t="e">
        <f t="shared" si="625"/>
        <v>#N/A</v>
      </c>
      <c r="Z3402" t="e">
        <f t="shared" si="626"/>
        <v>#N/A</v>
      </c>
      <c r="AA3402" t="e">
        <f t="shared" si="627"/>
        <v>#N/A</v>
      </c>
      <c r="AB3402" t="e">
        <f t="shared" si="628"/>
        <v>#N/A</v>
      </c>
      <c r="AC3402" t="e">
        <f t="shared" si="629"/>
        <v>#N/A</v>
      </c>
      <c r="AD3402" t="e">
        <f t="shared" si="630"/>
        <v>#N/A</v>
      </c>
      <c r="AE3402" t="e">
        <f t="shared" si="631"/>
        <v>#N/A</v>
      </c>
      <c r="AF3402" t="e">
        <f t="shared" si="632"/>
        <v>#N/A</v>
      </c>
      <c r="AG3402" t="e">
        <f t="shared" si="633"/>
        <v>#N/A</v>
      </c>
    </row>
    <row r="3403" spans="24:33" x14ac:dyDescent="0.3">
      <c r="X3403" s="6" t="e">
        <f t="shared" si="624"/>
        <v>#N/A</v>
      </c>
      <c r="Y3403" t="e">
        <f t="shared" si="625"/>
        <v>#N/A</v>
      </c>
      <c r="Z3403" t="e">
        <f t="shared" si="626"/>
        <v>#N/A</v>
      </c>
      <c r="AA3403" t="e">
        <f t="shared" si="627"/>
        <v>#N/A</v>
      </c>
      <c r="AB3403" t="e">
        <f t="shared" si="628"/>
        <v>#N/A</v>
      </c>
      <c r="AC3403" t="e">
        <f t="shared" si="629"/>
        <v>#N/A</v>
      </c>
      <c r="AD3403" t="e">
        <f t="shared" si="630"/>
        <v>#N/A</v>
      </c>
      <c r="AE3403" t="e">
        <f t="shared" si="631"/>
        <v>#N/A</v>
      </c>
      <c r="AF3403" t="e">
        <f t="shared" si="632"/>
        <v>#N/A</v>
      </c>
      <c r="AG3403" t="e">
        <f t="shared" si="633"/>
        <v>#N/A</v>
      </c>
    </row>
    <row r="3404" spans="24:33" x14ac:dyDescent="0.3">
      <c r="X3404" s="6" t="e">
        <f t="shared" si="624"/>
        <v>#N/A</v>
      </c>
      <c r="Y3404" t="e">
        <f t="shared" si="625"/>
        <v>#N/A</v>
      </c>
      <c r="Z3404" t="e">
        <f t="shared" si="626"/>
        <v>#N/A</v>
      </c>
      <c r="AA3404" t="e">
        <f t="shared" si="627"/>
        <v>#N/A</v>
      </c>
      <c r="AB3404" t="e">
        <f t="shared" si="628"/>
        <v>#N/A</v>
      </c>
      <c r="AC3404" t="e">
        <f t="shared" si="629"/>
        <v>#N/A</v>
      </c>
      <c r="AD3404" t="e">
        <f t="shared" si="630"/>
        <v>#N/A</v>
      </c>
      <c r="AE3404" t="e">
        <f t="shared" si="631"/>
        <v>#N/A</v>
      </c>
      <c r="AF3404" t="e">
        <f t="shared" si="632"/>
        <v>#N/A</v>
      </c>
      <c r="AG3404" t="e">
        <f t="shared" si="633"/>
        <v>#N/A</v>
      </c>
    </row>
    <row r="3405" spans="24:33" x14ac:dyDescent="0.3">
      <c r="X3405" s="6" t="e">
        <f t="shared" si="624"/>
        <v>#N/A</v>
      </c>
      <c r="Y3405" t="e">
        <f t="shared" si="625"/>
        <v>#N/A</v>
      </c>
      <c r="Z3405" t="e">
        <f t="shared" si="626"/>
        <v>#N/A</v>
      </c>
      <c r="AA3405" t="e">
        <f t="shared" si="627"/>
        <v>#N/A</v>
      </c>
      <c r="AB3405" t="e">
        <f t="shared" si="628"/>
        <v>#N/A</v>
      </c>
      <c r="AC3405" t="e">
        <f t="shared" si="629"/>
        <v>#N/A</v>
      </c>
      <c r="AD3405" t="e">
        <f t="shared" si="630"/>
        <v>#N/A</v>
      </c>
      <c r="AE3405" t="e">
        <f t="shared" si="631"/>
        <v>#N/A</v>
      </c>
      <c r="AF3405" t="e">
        <f t="shared" si="632"/>
        <v>#N/A</v>
      </c>
      <c r="AG3405" t="e">
        <f t="shared" si="633"/>
        <v>#N/A</v>
      </c>
    </row>
    <row r="3406" spans="24:33" x14ac:dyDescent="0.3">
      <c r="X3406" s="6" t="e">
        <f t="shared" si="624"/>
        <v>#N/A</v>
      </c>
      <c r="Y3406" t="e">
        <f t="shared" si="625"/>
        <v>#N/A</v>
      </c>
      <c r="Z3406" t="e">
        <f t="shared" si="626"/>
        <v>#N/A</v>
      </c>
      <c r="AA3406" t="e">
        <f t="shared" si="627"/>
        <v>#N/A</v>
      </c>
      <c r="AB3406" t="e">
        <f t="shared" si="628"/>
        <v>#N/A</v>
      </c>
      <c r="AC3406" t="e">
        <f t="shared" si="629"/>
        <v>#N/A</v>
      </c>
      <c r="AD3406" t="e">
        <f t="shared" si="630"/>
        <v>#N/A</v>
      </c>
      <c r="AE3406" t="e">
        <f t="shared" si="631"/>
        <v>#N/A</v>
      </c>
      <c r="AF3406" t="e">
        <f t="shared" si="632"/>
        <v>#N/A</v>
      </c>
      <c r="AG3406" t="e">
        <f t="shared" si="633"/>
        <v>#N/A</v>
      </c>
    </row>
    <row r="3407" spans="24:33" x14ac:dyDescent="0.3">
      <c r="X3407" s="6" t="e">
        <f t="shared" si="624"/>
        <v>#N/A</v>
      </c>
      <c r="Y3407" t="e">
        <f t="shared" si="625"/>
        <v>#N/A</v>
      </c>
      <c r="Z3407" t="e">
        <f t="shared" si="626"/>
        <v>#N/A</v>
      </c>
      <c r="AA3407" t="e">
        <f t="shared" si="627"/>
        <v>#N/A</v>
      </c>
      <c r="AB3407" t="e">
        <f t="shared" si="628"/>
        <v>#N/A</v>
      </c>
      <c r="AC3407" t="e">
        <f t="shared" si="629"/>
        <v>#N/A</v>
      </c>
      <c r="AD3407" t="e">
        <f t="shared" si="630"/>
        <v>#N/A</v>
      </c>
      <c r="AE3407" t="e">
        <f t="shared" si="631"/>
        <v>#N/A</v>
      </c>
      <c r="AF3407" t="e">
        <f t="shared" si="632"/>
        <v>#N/A</v>
      </c>
      <c r="AG3407" t="e">
        <f t="shared" si="633"/>
        <v>#N/A</v>
      </c>
    </row>
    <row r="3408" spans="24:33" x14ac:dyDescent="0.3">
      <c r="X3408" s="6" t="e">
        <f t="shared" si="624"/>
        <v>#N/A</v>
      </c>
      <c r="Y3408" t="e">
        <f t="shared" si="625"/>
        <v>#N/A</v>
      </c>
      <c r="Z3408" t="e">
        <f t="shared" si="626"/>
        <v>#N/A</v>
      </c>
      <c r="AA3408" t="e">
        <f t="shared" si="627"/>
        <v>#N/A</v>
      </c>
      <c r="AB3408" t="e">
        <f t="shared" si="628"/>
        <v>#N/A</v>
      </c>
      <c r="AC3408" t="e">
        <f t="shared" si="629"/>
        <v>#N/A</v>
      </c>
      <c r="AD3408" t="e">
        <f t="shared" si="630"/>
        <v>#N/A</v>
      </c>
      <c r="AE3408" t="e">
        <f t="shared" si="631"/>
        <v>#N/A</v>
      </c>
      <c r="AF3408" t="e">
        <f t="shared" si="632"/>
        <v>#N/A</v>
      </c>
      <c r="AG3408" t="e">
        <f t="shared" si="633"/>
        <v>#N/A</v>
      </c>
    </row>
    <row r="3409" spans="24:33" x14ac:dyDescent="0.3">
      <c r="X3409" s="6" t="e">
        <f t="shared" si="624"/>
        <v>#N/A</v>
      </c>
      <c r="Y3409" t="e">
        <f t="shared" si="625"/>
        <v>#N/A</v>
      </c>
      <c r="Z3409" t="e">
        <f t="shared" si="626"/>
        <v>#N/A</v>
      </c>
      <c r="AA3409" t="e">
        <f t="shared" si="627"/>
        <v>#N/A</v>
      </c>
      <c r="AB3409" t="e">
        <f t="shared" si="628"/>
        <v>#N/A</v>
      </c>
      <c r="AC3409" t="e">
        <f t="shared" si="629"/>
        <v>#N/A</v>
      </c>
      <c r="AD3409" t="e">
        <f t="shared" si="630"/>
        <v>#N/A</v>
      </c>
      <c r="AE3409" t="e">
        <f t="shared" si="631"/>
        <v>#N/A</v>
      </c>
      <c r="AF3409" t="e">
        <f t="shared" si="632"/>
        <v>#N/A</v>
      </c>
      <c r="AG3409" t="e">
        <f t="shared" si="633"/>
        <v>#N/A</v>
      </c>
    </row>
    <row r="3410" spans="24:33" x14ac:dyDescent="0.3">
      <c r="X3410" s="6" t="e">
        <f t="shared" si="624"/>
        <v>#N/A</v>
      </c>
      <c r="Y3410" t="e">
        <f t="shared" si="625"/>
        <v>#N/A</v>
      </c>
      <c r="Z3410" t="e">
        <f t="shared" si="626"/>
        <v>#N/A</v>
      </c>
      <c r="AA3410" t="e">
        <f t="shared" si="627"/>
        <v>#N/A</v>
      </c>
      <c r="AB3410" t="e">
        <f t="shared" si="628"/>
        <v>#N/A</v>
      </c>
      <c r="AC3410" t="e">
        <f t="shared" si="629"/>
        <v>#N/A</v>
      </c>
      <c r="AD3410" t="e">
        <f t="shared" si="630"/>
        <v>#N/A</v>
      </c>
      <c r="AE3410" t="e">
        <f t="shared" si="631"/>
        <v>#N/A</v>
      </c>
      <c r="AF3410" t="e">
        <f t="shared" si="632"/>
        <v>#N/A</v>
      </c>
      <c r="AG3410" t="e">
        <f t="shared" si="633"/>
        <v>#N/A</v>
      </c>
    </row>
    <row r="3411" spans="24:33" x14ac:dyDescent="0.3">
      <c r="X3411" s="6" t="e">
        <f t="shared" si="624"/>
        <v>#N/A</v>
      </c>
      <c r="Y3411" t="e">
        <f t="shared" si="625"/>
        <v>#N/A</v>
      </c>
      <c r="Z3411" t="e">
        <f t="shared" si="626"/>
        <v>#N/A</v>
      </c>
      <c r="AA3411" t="e">
        <f t="shared" si="627"/>
        <v>#N/A</v>
      </c>
      <c r="AB3411" t="e">
        <f t="shared" si="628"/>
        <v>#N/A</v>
      </c>
      <c r="AC3411" t="e">
        <f t="shared" si="629"/>
        <v>#N/A</v>
      </c>
      <c r="AD3411" t="e">
        <f t="shared" si="630"/>
        <v>#N/A</v>
      </c>
      <c r="AE3411" t="e">
        <f t="shared" si="631"/>
        <v>#N/A</v>
      </c>
      <c r="AF3411" t="e">
        <f t="shared" si="632"/>
        <v>#N/A</v>
      </c>
      <c r="AG3411" t="e">
        <f t="shared" si="633"/>
        <v>#N/A</v>
      </c>
    </row>
    <row r="3412" spans="24:33" x14ac:dyDescent="0.3">
      <c r="X3412" s="6" t="e">
        <f t="shared" si="624"/>
        <v>#N/A</v>
      </c>
      <c r="Y3412" t="e">
        <f t="shared" si="625"/>
        <v>#N/A</v>
      </c>
      <c r="Z3412" t="e">
        <f t="shared" si="626"/>
        <v>#N/A</v>
      </c>
      <c r="AA3412" t="e">
        <f t="shared" si="627"/>
        <v>#N/A</v>
      </c>
      <c r="AB3412" t="e">
        <f t="shared" si="628"/>
        <v>#N/A</v>
      </c>
      <c r="AC3412" t="e">
        <f t="shared" si="629"/>
        <v>#N/A</v>
      </c>
      <c r="AD3412" t="e">
        <f t="shared" si="630"/>
        <v>#N/A</v>
      </c>
      <c r="AE3412" t="e">
        <f t="shared" si="631"/>
        <v>#N/A</v>
      </c>
      <c r="AF3412" t="e">
        <f t="shared" si="632"/>
        <v>#N/A</v>
      </c>
      <c r="AG3412" t="e">
        <f t="shared" si="633"/>
        <v>#N/A</v>
      </c>
    </row>
    <row r="3413" spans="24:33" x14ac:dyDescent="0.3">
      <c r="X3413" s="6" t="e">
        <f t="shared" si="624"/>
        <v>#N/A</v>
      </c>
      <c r="Y3413" t="e">
        <f t="shared" si="625"/>
        <v>#N/A</v>
      </c>
      <c r="Z3413" t="e">
        <f t="shared" si="626"/>
        <v>#N/A</v>
      </c>
      <c r="AA3413" t="e">
        <f t="shared" si="627"/>
        <v>#N/A</v>
      </c>
      <c r="AB3413" t="e">
        <f t="shared" si="628"/>
        <v>#N/A</v>
      </c>
      <c r="AC3413" t="e">
        <f t="shared" si="629"/>
        <v>#N/A</v>
      </c>
      <c r="AD3413" t="e">
        <f t="shared" si="630"/>
        <v>#N/A</v>
      </c>
      <c r="AE3413" t="e">
        <f t="shared" si="631"/>
        <v>#N/A</v>
      </c>
      <c r="AF3413" t="e">
        <f t="shared" si="632"/>
        <v>#N/A</v>
      </c>
      <c r="AG3413" t="e">
        <f t="shared" si="633"/>
        <v>#N/A</v>
      </c>
    </row>
    <row r="3414" spans="24:33" x14ac:dyDescent="0.3">
      <c r="X3414" s="6" t="e">
        <f t="shared" si="624"/>
        <v>#N/A</v>
      </c>
      <c r="Y3414" t="e">
        <f t="shared" si="625"/>
        <v>#N/A</v>
      </c>
      <c r="Z3414" t="e">
        <f t="shared" si="626"/>
        <v>#N/A</v>
      </c>
      <c r="AA3414" t="e">
        <f t="shared" si="627"/>
        <v>#N/A</v>
      </c>
      <c r="AB3414" t="e">
        <f t="shared" si="628"/>
        <v>#N/A</v>
      </c>
      <c r="AC3414" t="e">
        <f t="shared" si="629"/>
        <v>#N/A</v>
      </c>
      <c r="AD3414" t="e">
        <f t="shared" si="630"/>
        <v>#N/A</v>
      </c>
      <c r="AE3414" t="e">
        <f t="shared" si="631"/>
        <v>#N/A</v>
      </c>
      <c r="AF3414" t="e">
        <f t="shared" si="632"/>
        <v>#N/A</v>
      </c>
      <c r="AG3414" t="e">
        <f t="shared" si="633"/>
        <v>#N/A</v>
      </c>
    </row>
    <row r="3415" spans="24:33" x14ac:dyDescent="0.3">
      <c r="X3415" s="6" t="e">
        <f t="shared" si="624"/>
        <v>#N/A</v>
      </c>
      <c r="Y3415" t="e">
        <f t="shared" si="625"/>
        <v>#N/A</v>
      </c>
      <c r="Z3415" t="e">
        <f t="shared" si="626"/>
        <v>#N/A</v>
      </c>
      <c r="AA3415" t="e">
        <f t="shared" si="627"/>
        <v>#N/A</v>
      </c>
      <c r="AB3415" t="e">
        <f t="shared" si="628"/>
        <v>#N/A</v>
      </c>
      <c r="AC3415" t="e">
        <f t="shared" si="629"/>
        <v>#N/A</v>
      </c>
      <c r="AD3415" t="e">
        <f t="shared" si="630"/>
        <v>#N/A</v>
      </c>
      <c r="AE3415" t="e">
        <f t="shared" si="631"/>
        <v>#N/A</v>
      </c>
      <c r="AF3415" t="e">
        <f t="shared" si="632"/>
        <v>#N/A</v>
      </c>
      <c r="AG3415" t="e">
        <f t="shared" si="633"/>
        <v>#N/A</v>
      </c>
    </row>
    <row r="3416" spans="24:33" x14ac:dyDescent="0.3">
      <c r="X3416" s="6" t="e">
        <f t="shared" si="624"/>
        <v>#N/A</v>
      </c>
      <c r="Y3416" t="e">
        <f t="shared" si="625"/>
        <v>#N/A</v>
      </c>
      <c r="Z3416" t="e">
        <f t="shared" si="626"/>
        <v>#N/A</v>
      </c>
      <c r="AA3416" t="e">
        <f t="shared" si="627"/>
        <v>#N/A</v>
      </c>
      <c r="AB3416" t="e">
        <f t="shared" si="628"/>
        <v>#N/A</v>
      </c>
      <c r="AC3416" t="e">
        <f t="shared" si="629"/>
        <v>#N/A</v>
      </c>
      <c r="AD3416" t="e">
        <f t="shared" si="630"/>
        <v>#N/A</v>
      </c>
      <c r="AE3416" t="e">
        <f t="shared" si="631"/>
        <v>#N/A</v>
      </c>
      <c r="AF3416" t="e">
        <f t="shared" si="632"/>
        <v>#N/A</v>
      </c>
      <c r="AG3416" t="e">
        <f t="shared" si="633"/>
        <v>#N/A</v>
      </c>
    </row>
    <row r="3417" spans="24:33" x14ac:dyDescent="0.3">
      <c r="X3417" s="6" t="e">
        <f t="shared" si="624"/>
        <v>#N/A</v>
      </c>
      <c r="Y3417" t="e">
        <f t="shared" si="625"/>
        <v>#N/A</v>
      </c>
      <c r="Z3417" t="e">
        <f t="shared" si="626"/>
        <v>#N/A</v>
      </c>
      <c r="AA3417" t="e">
        <f t="shared" si="627"/>
        <v>#N/A</v>
      </c>
      <c r="AB3417" t="e">
        <f t="shared" si="628"/>
        <v>#N/A</v>
      </c>
      <c r="AC3417" t="e">
        <f t="shared" si="629"/>
        <v>#N/A</v>
      </c>
      <c r="AD3417" t="e">
        <f t="shared" si="630"/>
        <v>#N/A</v>
      </c>
      <c r="AE3417" t="e">
        <f t="shared" si="631"/>
        <v>#N/A</v>
      </c>
      <c r="AF3417" t="e">
        <f t="shared" si="632"/>
        <v>#N/A</v>
      </c>
      <c r="AG3417" t="e">
        <f t="shared" si="633"/>
        <v>#N/A</v>
      </c>
    </row>
    <row r="3418" spans="24:33" x14ac:dyDescent="0.3">
      <c r="X3418" s="6" t="e">
        <f t="shared" si="624"/>
        <v>#N/A</v>
      </c>
      <c r="Y3418" t="e">
        <f t="shared" si="625"/>
        <v>#N/A</v>
      </c>
      <c r="Z3418" t="e">
        <f t="shared" si="626"/>
        <v>#N/A</v>
      </c>
      <c r="AA3418" t="e">
        <f t="shared" si="627"/>
        <v>#N/A</v>
      </c>
      <c r="AB3418" t="e">
        <f t="shared" si="628"/>
        <v>#N/A</v>
      </c>
      <c r="AC3418" t="e">
        <f t="shared" si="629"/>
        <v>#N/A</v>
      </c>
      <c r="AD3418" t="e">
        <f t="shared" si="630"/>
        <v>#N/A</v>
      </c>
      <c r="AE3418" t="e">
        <f t="shared" si="631"/>
        <v>#N/A</v>
      </c>
      <c r="AF3418" t="e">
        <f t="shared" si="632"/>
        <v>#N/A</v>
      </c>
      <c r="AG3418" t="e">
        <f t="shared" si="633"/>
        <v>#N/A</v>
      </c>
    </row>
    <row r="3419" spans="24:33" x14ac:dyDescent="0.3">
      <c r="X3419" s="6" t="e">
        <f t="shared" si="624"/>
        <v>#N/A</v>
      </c>
      <c r="Y3419" t="e">
        <f t="shared" si="625"/>
        <v>#N/A</v>
      </c>
      <c r="Z3419" t="e">
        <f t="shared" si="626"/>
        <v>#N/A</v>
      </c>
      <c r="AA3419" t="e">
        <f t="shared" si="627"/>
        <v>#N/A</v>
      </c>
      <c r="AB3419" t="e">
        <f t="shared" si="628"/>
        <v>#N/A</v>
      </c>
      <c r="AC3419" t="e">
        <f t="shared" si="629"/>
        <v>#N/A</v>
      </c>
      <c r="AD3419" t="e">
        <f t="shared" si="630"/>
        <v>#N/A</v>
      </c>
      <c r="AE3419" t="e">
        <f t="shared" si="631"/>
        <v>#N/A</v>
      </c>
      <c r="AF3419" t="e">
        <f t="shared" si="632"/>
        <v>#N/A</v>
      </c>
      <c r="AG3419" t="e">
        <f t="shared" si="633"/>
        <v>#N/A</v>
      </c>
    </row>
    <row r="3420" spans="24:33" x14ac:dyDescent="0.3">
      <c r="X3420" s="6" t="e">
        <f t="shared" si="624"/>
        <v>#N/A</v>
      </c>
      <c r="Y3420" t="e">
        <f t="shared" si="625"/>
        <v>#N/A</v>
      </c>
      <c r="Z3420" t="e">
        <f t="shared" si="626"/>
        <v>#N/A</v>
      </c>
      <c r="AA3420" t="e">
        <f t="shared" si="627"/>
        <v>#N/A</v>
      </c>
      <c r="AB3420" t="e">
        <f t="shared" si="628"/>
        <v>#N/A</v>
      </c>
      <c r="AC3420" t="e">
        <f t="shared" si="629"/>
        <v>#N/A</v>
      </c>
      <c r="AD3420" t="e">
        <f t="shared" si="630"/>
        <v>#N/A</v>
      </c>
      <c r="AE3420" t="e">
        <f t="shared" si="631"/>
        <v>#N/A</v>
      </c>
      <c r="AF3420" t="e">
        <f t="shared" si="632"/>
        <v>#N/A</v>
      </c>
      <c r="AG3420" t="e">
        <f t="shared" si="633"/>
        <v>#N/A</v>
      </c>
    </row>
    <row r="3421" spans="24:33" x14ac:dyDescent="0.3">
      <c r="X3421" s="6" t="e">
        <f t="shared" si="624"/>
        <v>#N/A</v>
      </c>
      <c r="Y3421" t="e">
        <f t="shared" si="625"/>
        <v>#N/A</v>
      </c>
      <c r="Z3421" t="e">
        <f t="shared" si="626"/>
        <v>#N/A</v>
      </c>
      <c r="AA3421" t="e">
        <f t="shared" si="627"/>
        <v>#N/A</v>
      </c>
      <c r="AB3421" t="e">
        <f t="shared" si="628"/>
        <v>#N/A</v>
      </c>
      <c r="AC3421" t="e">
        <f t="shared" si="629"/>
        <v>#N/A</v>
      </c>
      <c r="AD3421" t="e">
        <f t="shared" si="630"/>
        <v>#N/A</v>
      </c>
      <c r="AE3421" t="e">
        <f t="shared" si="631"/>
        <v>#N/A</v>
      </c>
      <c r="AF3421" t="e">
        <f t="shared" si="632"/>
        <v>#N/A</v>
      </c>
      <c r="AG3421" t="e">
        <f t="shared" si="633"/>
        <v>#N/A</v>
      </c>
    </row>
    <row r="3422" spans="24:33" x14ac:dyDescent="0.3">
      <c r="X3422" s="6" t="e">
        <f t="shared" si="624"/>
        <v>#N/A</v>
      </c>
      <c r="Y3422" t="e">
        <f t="shared" si="625"/>
        <v>#N/A</v>
      </c>
      <c r="Z3422" t="e">
        <f t="shared" si="626"/>
        <v>#N/A</v>
      </c>
      <c r="AA3422" t="e">
        <f t="shared" si="627"/>
        <v>#N/A</v>
      </c>
      <c r="AB3422" t="e">
        <f t="shared" si="628"/>
        <v>#N/A</v>
      </c>
      <c r="AC3422" t="e">
        <f t="shared" si="629"/>
        <v>#N/A</v>
      </c>
      <c r="AD3422" t="e">
        <f t="shared" si="630"/>
        <v>#N/A</v>
      </c>
      <c r="AE3422" t="e">
        <f t="shared" si="631"/>
        <v>#N/A</v>
      </c>
      <c r="AF3422" t="e">
        <f t="shared" si="632"/>
        <v>#N/A</v>
      </c>
      <c r="AG3422" t="e">
        <f t="shared" si="633"/>
        <v>#N/A</v>
      </c>
    </row>
    <row r="3423" spans="24:33" x14ac:dyDescent="0.3">
      <c r="X3423" s="6" t="e">
        <f t="shared" si="624"/>
        <v>#N/A</v>
      </c>
      <c r="Y3423" t="e">
        <f t="shared" si="625"/>
        <v>#N/A</v>
      </c>
      <c r="Z3423" t="e">
        <f t="shared" si="626"/>
        <v>#N/A</v>
      </c>
      <c r="AA3423" t="e">
        <f t="shared" si="627"/>
        <v>#N/A</v>
      </c>
      <c r="AB3423" t="e">
        <f t="shared" si="628"/>
        <v>#N/A</v>
      </c>
      <c r="AC3423" t="e">
        <f t="shared" si="629"/>
        <v>#N/A</v>
      </c>
      <c r="AD3423" t="e">
        <f t="shared" si="630"/>
        <v>#N/A</v>
      </c>
      <c r="AE3423" t="e">
        <f t="shared" si="631"/>
        <v>#N/A</v>
      </c>
      <c r="AF3423" t="e">
        <f t="shared" si="632"/>
        <v>#N/A</v>
      </c>
      <c r="AG3423" t="e">
        <f t="shared" si="633"/>
        <v>#N/A</v>
      </c>
    </row>
    <row r="3424" spans="24:33" x14ac:dyDescent="0.3">
      <c r="X3424" s="6" t="e">
        <f t="shared" si="624"/>
        <v>#N/A</v>
      </c>
      <c r="Y3424" t="e">
        <f t="shared" si="625"/>
        <v>#N/A</v>
      </c>
      <c r="Z3424" t="e">
        <f t="shared" si="626"/>
        <v>#N/A</v>
      </c>
      <c r="AA3424" t="e">
        <f t="shared" si="627"/>
        <v>#N/A</v>
      </c>
      <c r="AB3424" t="e">
        <f t="shared" si="628"/>
        <v>#N/A</v>
      </c>
      <c r="AC3424" t="e">
        <f t="shared" si="629"/>
        <v>#N/A</v>
      </c>
      <c r="AD3424" t="e">
        <f t="shared" si="630"/>
        <v>#N/A</v>
      </c>
      <c r="AE3424" t="e">
        <f t="shared" si="631"/>
        <v>#N/A</v>
      </c>
      <c r="AF3424" t="e">
        <f t="shared" si="632"/>
        <v>#N/A</v>
      </c>
      <c r="AG3424" t="e">
        <f t="shared" si="633"/>
        <v>#N/A</v>
      </c>
    </row>
    <row r="3425" spans="24:33" x14ac:dyDescent="0.3">
      <c r="X3425" s="6" t="e">
        <f t="shared" si="624"/>
        <v>#N/A</v>
      </c>
      <c r="Y3425" t="e">
        <f t="shared" si="625"/>
        <v>#N/A</v>
      </c>
      <c r="Z3425" t="e">
        <f t="shared" si="626"/>
        <v>#N/A</v>
      </c>
      <c r="AA3425" t="e">
        <f t="shared" si="627"/>
        <v>#N/A</v>
      </c>
      <c r="AB3425" t="e">
        <f t="shared" si="628"/>
        <v>#N/A</v>
      </c>
      <c r="AC3425" t="e">
        <f t="shared" si="629"/>
        <v>#N/A</v>
      </c>
      <c r="AD3425" t="e">
        <f t="shared" si="630"/>
        <v>#N/A</v>
      </c>
      <c r="AE3425" t="e">
        <f t="shared" si="631"/>
        <v>#N/A</v>
      </c>
      <c r="AF3425" t="e">
        <f t="shared" si="632"/>
        <v>#N/A</v>
      </c>
      <c r="AG3425" t="e">
        <f t="shared" si="633"/>
        <v>#N/A</v>
      </c>
    </row>
    <row r="3426" spans="24:33" x14ac:dyDescent="0.3">
      <c r="X3426" s="6" t="e">
        <f t="shared" si="624"/>
        <v>#N/A</v>
      </c>
      <c r="Y3426" t="e">
        <f t="shared" si="625"/>
        <v>#N/A</v>
      </c>
      <c r="Z3426" t="e">
        <f t="shared" si="626"/>
        <v>#N/A</v>
      </c>
      <c r="AA3426" t="e">
        <f t="shared" si="627"/>
        <v>#N/A</v>
      </c>
      <c r="AB3426" t="e">
        <f t="shared" si="628"/>
        <v>#N/A</v>
      </c>
      <c r="AC3426" t="e">
        <f t="shared" si="629"/>
        <v>#N/A</v>
      </c>
      <c r="AD3426" t="e">
        <f t="shared" si="630"/>
        <v>#N/A</v>
      </c>
      <c r="AE3426" t="e">
        <f t="shared" si="631"/>
        <v>#N/A</v>
      </c>
      <c r="AF3426" t="e">
        <f t="shared" si="632"/>
        <v>#N/A</v>
      </c>
      <c r="AG3426" t="e">
        <f t="shared" si="633"/>
        <v>#N/A</v>
      </c>
    </row>
    <row r="3427" spans="24:33" x14ac:dyDescent="0.3">
      <c r="X3427" s="6" t="e">
        <f t="shared" si="624"/>
        <v>#N/A</v>
      </c>
      <c r="Y3427" t="e">
        <f t="shared" si="625"/>
        <v>#N/A</v>
      </c>
      <c r="Z3427" t="e">
        <f t="shared" si="626"/>
        <v>#N/A</v>
      </c>
      <c r="AA3427" t="e">
        <f t="shared" si="627"/>
        <v>#N/A</v>
      </c>
      <c r="AB3427" t="e">
        <f t="shared" si="628"/>
        <v>#N/A</v>
      </c>
      <c r="AC3427" t="e">
        <f t="shared" si="629"/>
        <v>#N/A</v>
      </c>
      <c r="AD3427" t="e">
        <f t="shared" si="630"/>
        <v>#N/A</v>
      </c>
      <c r="AE3427" t="e">
        <f t="shared" si="631"/>
        <v>#N/A</v>
      </c>
      <c r="AF3427" t="e">
        <f t="shared" si="632"/>
        <v>#N/A</v>
      </c>
      <c r="AG3427" t="e">
        <f t="shared" si="633"/>
        <v>#N/A</v>
      </c>
    </row>
    <row r="3428" spans="24:33" x14ac:dyDescent="0.3">
      <c r="X3428" s="6" t="e">
        <f t="shared" si="624"/>
        <v>#N/A</v>
      </c>
      <c r="Y3428" t="e">
        <f t="shared" si="625"/>
        <v>#N/A</v>
      </c>
      <c r="Z3428" t="e">
        <f t="shared" si="626"/>
        <v>#N/A</v>
      </c>
      <c r="AA3428" t="e">
        <f t="shared" si="627"/>
        <v>#N/A</v>
      </c>
      <c r="AB3428" t="e">
        <f t="shared" si="628"/>
        <v>#N/A</v>
      </c>
      <c r="AC3428" t="e">
        <f t="shared" si="629"/>
        <v>#N/A</v>
      </c>
      <c r="AD3428" t="e">
        <f t="shared" si="630"/>
        <v>#N/A</v>
      </c>
      <c r="AE3428" t="e">
        <f t="shared" si="631"/>
        <v>#N/A</v>
      </c>
      <c r="AF3428" t="e">
        <f t="shared" si="632"/>
        <v>#N/A</v>
      </c>
      <c r="AG3428" t="e">
        <f t="shared" si="633"/>
        <v>#N/A</v>
      </c>
    </row>
    <row r="3429" spans="24:33" x14ac:dyDescent="0.3">
      <c r="X3429" s="6" t="e">
        <f t="shared" si="624"/>
        <v>#N/A</v>
      </c>
      <c r="Y3429" t="e">
        <f t="shared" si="625"/>
        <v>#N/A</v>
      </c>
      <c r="Z3429" t="e">
        <f t="shared" si="626"/>
        <v>#N/A</v>
      </c>
      <c r="AA3429" t="e">
        <f t="shared" si="627"/>
        <v>#N/A</v>
      </c>
      <c r="AB3429" t="e">
        <f t="shared" si="628"/>
        <v>#N/A</v>
      </c>
      <c r="AC3429" t="e">
        <f t="shared" si="629"/>
        <v>#N/A</v>
      </c>
      <c r="AD3429" t="e">
        <f t="shared" si="630"/>
        <v>#N/A</v>
      </c>
      <c r="AE3429" t="e">
        <f t="shared" si="631"/>
        <v>#N/A</v>
      </c>
      <c r="AF3429" t="e">
        <f t="shared" si="632"/>
        <v>#N/A</v>
      </c>
      <c r="AG3429" t="e">
        <f t="shared" si="633"/>
        <v>#N/A</v>
      </c>
    </row>
    <row r="3430" spans="24:33" x14ac:dyDescent="0.3">
      <c r="X3430" s="6" t="e">
        <f t="shared" si="624"/>
        <v>#N/A</v>
      </c>
      <c r="Y3430" t="e">
        <f t="shared" si="625"/>
        <v>#N/A</v>
      </c>
      <c r="Z3430" t="e">
        <f t="shared" si="626"/>
        <v>#N/A</v>
      </c>
      <c r="AA3430" t="e">
        <f t="shared" si="627"/>
        <v>#N/A</v>
      </c>
      <c r="AB3430" t="e">
        <f t="shared" si="628"/>
        <v>#N/A</v>
      </c>
      <c r="AC3430" t="e">
        <f t="shared" si="629"/>
        <v>#N/A</v>
      </c>
      <c r="AD3430" t="e">
        <f t="shared" si="630"/>
        <v>#N/A</v>
      </c>
      <c r="AE3430" t="e">
        <f t="shared" si="631"/>
        <v>#N/A</v>
      </c>
      <c r="AF3430" t="e">
        <f t="shared" si="632"/>
        <v>#N/A</v>
      </c>
      <c r="AG3430" t="e">
        <f t="shared" si="633"/>
        <v>#N/A</v>
      </c>
    </row>
    <row r="3431" spans="24:33" x14ac:dyDescent="0.3">
      <c r="X3431" s="6" t="e">
        <f t="shared" si="624"/>
        <v>#N/A</v>
      </c>
      <c r="Y3431" t="e">
        <f t="shared" si="625"/>
        <v>#N/A</v>
      </c>
      <c r="Z3431" t="e">
        <f t="shared" si="626"/>
        <v>#N/A</v>
      </c>
      <c r="AA3431" t="e">
        <f t="shared" si="627"/>
        <v>#N/A</v>
      </c>
      <c r="AB3431" t="e">
        <f t="shared" si="628"/>
        <v>#N/A</v>
      </c>
      <c r="AC3431" t="e">
        <f t="shared" si="629"/>
        <v>#N/A</v>
      </c>
      <c r="AD3431" t="e">
        <f t="shared" si="630"/>
        <v>#N/A</v>
      </c>
      <c r="AE3431" t="e">
        <f t="shared" si="631"/>
        <v>#N/A</v>
      </c>
      <c r="AF3431" t="e">
        <f t="shared" si="632"/>
        <v>#N/A</v>
      </c>
      <c r="AG3431" t="e">
        <f t="shared" si="633"/>
        <v>#N/A</v>
      </c>
    </row>
    <row r="3432" spans="24:33" x14ac:dyDescent="0.3">
      <c r="X3432" s="6" t="e">
        <f t="shared" si="624"/>
        <v>#N/A</v>
      </c>
      <c r="Y3432" t="e">
        <f t="shared" si="625"/>
        <v>#N/A</v>
      </c>
      <c r="Z3432" t="e">
        <f t="shared" si="626"/>
        <v>#N/A</v>
      </c>
      <c r="AA3432" t="e">
        <f t="shared" si="627"/>
        <v>#N/A</v>
      </c>
      <c r="AB3432" t="e">
        <f t="shared" si="628"/>
        <v>#N/A</v>
      </c>
      <c r="AC3432" t="e">
        <f t="shared" si="629"/>
        <v>#N/A</v>
      </c>
      <c r="AD3432" t="e">
        <f t="shared" si="630"/>
        <v>#N/A</v>
      </c>
      <c r="AE3432" t="e">
        <f t="shared" si="631"/>
        <v>#N/A</v>
      </c>
      <c r="AF3432" t="e">
        <f t="shared" si="632"/>
        <v>#N/A</v>
      </c>
      <c r="AG3432" t="e">
        <f t="shared" si="633"/>
        <v>#N/A</v>
      </c>
    </row>
    <row r="3433" spans="24:33" x14ac:dyDescent="0.3">
      <c r="X3433" s="6" t="e">
        <f t="shared" si="624"/>
        <v>#N/A</v>
      </c>
      <c r="Y3433" t="e">
        <f t="shared" si="625"/>
        <v>#N/A</v>
      </c>
      <c r="Z3433" t="e">
        <f t="shared" si="626"/>
        <v>#N/A</v>
      </c>
      <c r="AA3433" t="e">
        <f t="shared" si="627"/>
        <v>#N/A</v>
      </c>
      <c r="AB3433" t="e">
        <f t="shared" si="628"/>
        <v>#N/A</v>
      </c>
      <c r="AC3433" t="e">
        <f t="shared" si="629"/>
        <v>#N/A</v>
      </c>
      <c r="AD3433" t="e">
        <f t="shared" si="630"/>
        <v>#N/A</v>
      </c>
      <c r="AE3433" t="e">
        <f t="shared" si="631"/>
        <v>#N/A</v>
      </c>
      <c r="AF3433" t="e">
        <f t="shared" si="632"/>
        <v>#N/A</v>
      </c>
      <c r="AG3433" t="e">
        <f t="shared" si="633"/>
        <v>#N/A</v>
      </c>
    </row>
    <row r="3434" spans="24:33" x14ac:dyDescent="0.3">
      <c r="X3434" s="6" t="e">
        <f t="shared" si="624"/>
        <v>#N/A</v>
      </c>
      <c r="Y3434" t="e">
        <f t="shared" si="625"/>
        <v>#N/A</v>
      </c>
      <c r="Z3434" t="e">
        <f t="shared" si="626"/>
        <v>#N/A</v>
      </c>
      <c r="AA3434" t="e">
        <f t="shared" si="627"/>
        <v>#N/A</v>
      </c>
      <c r="AB3434" t="e">
        <f t="shared" si="628"/>
        <v>#N/A</v>
      </c>
      <c r="AC3434" t="e">
        <f t="shared" si="629"/>
        <v>#N/A</v>
      </c>
      <c r="AD3434" t="e">
        <f t="shared" si="630"/>
        <v>#N/A</v>
      </c>
      <c r="AE3434" t="e">
        <f t="shared" si="631"/>
        <v>#N/A</v>
      </c>
      <c r="AF3434" t="e">
        <f t="shared" si="632"/>
        <v>#N/A</v>
      </c>
      <c r="AG3434" t="e">
        <f t="shared" si="633"/>
        <v>#N/A</v>
      </c>
    </row>
    <row r="3435" spans="24:33" x14ac:dyDescent="0.3">
      <c r="X3435" s="6" t="e">
        <f t="shared" si="624"/>
        <v>#N/A</v>
      </c>
      <c r="Y3435" t="e">
        <f t="shared" si="625"/>
        <v>#N/A</v>
      </c>
      <c r="Z3435" t="e">
        <f t="shared" si="626"/>
        <v>#N/A</v>
      </c>
      <c r="AA3435" t="e">
        <f t="shared" si="627"/>
        <v>#N/A</v>
      </c>
      <c r="AB3435" t="e">
        <f t="shared" si="628"/>
        <v>#N/A</v>
      </c>
      <c r="AC3435" t="e">
        <f t="shared" si="629"/>
        <v>#N/A</v>
      </c>
      <c r="AD3435" t="e">
        <f t="shared" si="630"/>
        <v>#N/A</v>
      </c>
      <c r="AE3435" t="e">
        <f t="shared" si="631"/>
        <v>#N/A</v>
      </c>
      <c r="AF3435" t="e">
        <f t="shared" si="632"/>
        <v>#N/A</v>
      </c>
      <c r="AG3435" t="e">
        <f t="shared" si="633"/>
        <v>#N/A</v>
      </c>
    </row>
    <row r="3436" spans="24:33" x14ac:dyDescent="0.3">
      <c r="X3436" s="6" t="e">
        <f t="shared" si="624"/>
        <v>#N/A</v>
      </c>
      <c r="Y3436" t="e">
        <f t="shared" si="625"/>
        <v>#N/A</v>
      </c>
      <c r="Z3436" t="e">
        <f t="shared" si="626"/>
        <v>#N/A</v>
      </c>
      <c r="AA3436" t="e">
        <f t="shared" si="627"/>
        <v>#N/A</v>
      </c>
      <c r="AB3436" t="e">
        <f t="shared" si="628"/>
        <v>#N/A</v>
      </c>
      <c r="AC3436" t="e">
        <f t="shared" si="629"/>
        <v>#N/A</v>
      </c>
      <c r="AD3436" t="e">
        <f t="shared" si="630"/>
        <v>#N/A</v>
      </c>
      <c r="AE3436" t="e">
        <f t="shared" si="631"/>
        <v>#N/A</v>
      </c>
      <c r="AF3436" t="e">
        <f t="shared" si="632"/>
        <v>#N/A</v>
      </c>
      <c r="AG3436" t="e">
        <f t="shared" si="633"/>
        <v>#N/A</v>
      </c>
    </row>
    <row r="3437" spans="24:33" x14ac:dyDescent="0.3">
      <c r="X3437" s="6" t="e">
        <f t="shared" si="624"/>
        <v>#N/A</v>
      </c>
      <c r="Y3437" t="e">
        <f t="shared" si="625"/>
        <v>#N/A</v>
      </c>
      <c r="Z3437" t="e">
        <f t="shared" si="626"/>
        <v>#N/A</v>
      </c>
      <c r="AA3437" t="e">
        <f t="shared" si="627"/>
        <v>#N/A</v>
      </c>
      <c r="AB3437" t="e">
        <f t="shared" si="628"/>
        <v>#N/A</v>
      </c>
      <c r="AC3437" t="e">
        <f t="shared" si="629"/>
        <v>#N/A</v>
      </c>
      <c r="AD3437" t="e">
        <f t="shared" si="630"/>
        <v>#N/A</v>
      </c>
      <c r="AE3437" t="e">
        <f t="shared" si="631"/>
        <v>#N/A</v>
      </c>
      <c r="AF3437" t="e">
        <f t="shared" si="632"/>
        <v>#N/A</v>
      </c>
      <c r="AG3437" t="e">
        <f t="shared" si="633"/>
        <v>#N/A</v>
      </c>
    </row>
    <row r="3438" spans="24:33" x14ac:dyDescent="0.3">
      <c r="X3438" s="6" t="e">
        <f t="shared" si="624"/>
        <v>#N/A</v>
      </c>
      <c r="Y3438" t="e">
        <f t="shared" si="625"/>
        <v>#N/A</v>
      </c>
      <c r="Z3438" t="e">
        <f t="shared" si="626"/>
        <v>#N/A</v>
      </c>
      <c r="AA3438" t="e">
        <f t="shared" si="627"/>
        <v>#N/A</v>
      </c>
      <c r="AB3438" t="e">
        <f t="shared" si="628"/>
        <v>#N/A</v>
      </c>
      <c r="AC3438" t="e">
        <f t="shared" si="629"/>
        <v>#N/A</v>
      </c>
      <c r="AD3438" t="e">
        <f t="shared" si="630"/>
        <v>#N/A</v>
      </c>
      <c r="AE3438" t="e">
        <f t="shared" si="631"/>
        <v>#N/A</v>
      </c>
      <c r="AF3438" t="e">
        <f t="shared" si="632"/>
        <v>#N/A</v>
      </c>
      <c r="AG3438" t="e">
        <f t="shared" si="633"/>
        <v>#N/A</v>
      </c>
    </row>
    <row r="3439" spans="24:33" x14ac:dyDescent="0.3">
      <c r="X3439" s="6" t="e">
        <f t="shared" si="624"/>
        <v>#N/A</v>
      </c>
      <c r="Y3439" t="e">
        <f t="shared" si="625"/>
        <v>#N/A</v>
      </c>
      <c r="Z3439" t="e">
        <f t="shared" si="626"/>
        <v>#N/A</v>
      </c>
      <c r="AA3439" t="e">
        <f t="shared" si="627"/>
        <v>#N/A</v>
      </c>
      <c r="AB3439" t="e">
        <f t="shared" si="628"/>
        <v>#N/A</v>
      </c>
      <c r="AC3439" t="e">
        <f t="shared" si="629"/>
        <v>#N/A</v>
      </c>
      <c r="AD3439" t="e">
        <f t="shared" si="630"/>
        <v>#N/A</v>
      </c>
      <c r="AE3439" t="e">
        <f t="shared" si="631"/>
        <v>#N/A</v>
      </c>
      <c r="AF3439" t="e">
        <f t="shared" si="632"/>
        <v>#N/A</v>
      </c>
      <c r="AG3439" t="e">
        <f t="shared" si="633"/>
        <v>#N/A</v>
      </c>
    </row>
    <row r="3440" spans="24:33" x14ac:dyDescent="0.3">
      <c r="X3440" s="6" t="e">
        <f t="shared" si="624"/>
        <v>#N/A</v>
      </c>
      <c r="Y3440" t="e">
        <f t="shared" si="625"/>
        <v>#N/A</v>
      </c>
      <c r="Z3440" t="e">
        <f t="shared" si="626"/>
        <v>#N/A</v>
      </c>
      <c r="AA3440" t="e">
        <f t="shared" si="627"/>
        <v>#N/A</v>
      </c>
      <c r="AB3440" t="e">
        <f t="shared" si="628"/>
        <v>#N/A</v>
      </c>
      <c r="AC3440" t="e">
        <f t="shared" si="629"/>
        <v>#N/A</v>
      </c>
      <c r="AD3440" t="e">
        <f t="shared" si="630"/>
        <v>#N/A</v>
      </c>
      <c r="AE3440" t="e">
        <f t="shared" si="631"/>
        <v>#N/A</v>
      </c>
      <c r="AF3440" t="e">
        <f t="shared" si="632"/>
        <v>#N/A</v>
      </c>
      <c r="AG3440" t="e">
        <f t="shared" si="633"/>
        <v>#N/A</v>
      </c>
    </row>
    <row r="3441" spans="24:33" x14ac:dyDescent="0.3">
      <c r="X3441" s="6" t="e">
        <f t="shared" si="624"/>
        <v>#N/A</v>
      </c>
      <c r="Y3441" t="e">
        <f t="shared" si="625"/>
        <v>#N/A</v>
      </c>
      <c r="Z3441" t="e">
        <f t="shared" si="626"/>
        <v>#N/A</v>
      </c>
      <c r="AA3441" t="e">
        <f t="shared" si="627"/>
        <v>#N/A</v>
      </c>
      <c r="AB3441" t="e">
        <f t="shared" si="628"/>
        <v>#N/A</v>
      </c>
      <c r="AC3441" t="e">
        <f t="shared" si="629"/>
        <v>#N/A</v>
      </c>
      <c r="AD3441" t="e">
        <f t="shared" si="630"/>
        <v>#N/A</v>
      </c>
      <c r="AE3441" t="e">
        <f t="shared" si="631"/>
        <v>#N/A</v>
      </c>
      <c r="AF3441" t="e">
        <f t="shared" si="632"/>
        <v>#N/A</v>
      </c>
      <c r="AG3441" t="e">
        <f t="shared" si="633"/>
        <v>#N/A</v>
      </c>
    </row>
    <row r="3442" spans="24:33" x14ac:dyDescent="0.3">
      <c r="X3442" s="6" t="e">
        <f t="shared" si="624"/>
        <v>#N/A</v>
      </c>
      <c r="Y3442" t="e">
        <f t="shared" si="625"/>
        <v>#N/A</v>
      </c>
      <c r="Z3442" t="e">
        <f t="shared" si="626"/>
        <v>#N/A</v>
      </c>
      <c r="AA3442" t="e">
        <f t="shared" si="627"/>
        <v>#N/A</v>
      </c>
      <c r="AB3442" t="e">
        <f t="shared" si="628"/>
        <v>#N/A</v>
      </c>
      <c r="AC3442" t="e">
        <f t="shared" si="629"/>
        <v>#N/A</v>
      </c>
      <c r="AD3442" t="e">
        <f t="shared" si="630"/>
        <v>#N/A</v>
      </c>
      <c r="AE3442" t="e">
        <f t="shared" si="631"/>
        <v>#N/A</v>
      </c>
      <c r="AF3442" t="e">
        <f t="shared" si="632"/>
        <v>#N/A</v>
      </c>
      <c r="AG3442" t="e">
        <f t="shared" si="633"/>
        <v>#N/A</v>
      </c>
    </row>
    <row r="3443" spans="24:33" x14ac:dyDescent="0.3">
      <c r="X3443" s="6" t="e">
        <f t="shared" si="624"/>
        <v>#N/A</v>
      </c>
      <c r="Y3443" t="e">
        <f t="shared" si="625"/>
        <v>#N/A</v>
      </c>
      <c r="Z3443" t="e">
        <f t="shared" si="626"/>
        <v>#N/A</v>
      </c>
      <c r="AA3443" t="e">
        <f t="shared" si="627"/>
        <v>#N/A</v>
      </c>
      <c r="AB3443" t="e">
        <f t="shared" si="628"/>
        <v>#N/A</v>
      </c>
      <c r="AC3443" t="e">
        <f t="shared" si="629"/>
        <v>#N/A</v>
      </c>
      <c r="AD3443" t="e">
        <f t="shared" si="630"/>
        <v>#N/A</v>
      </c>
      <c r="AE3443" t="e">
        <f t="shared" si="631"/>
        <v>#N/A</v>
      </c>
      <c r="AF3443" t="e">
        <f t="shared" si="632"/>
        <v>#N/A</v>
      </c>
      <c r="AG3443" t="e">
        <f t="shared" si="633"/>
        <v>#N/A</v>
      </c>
    </row>
    <row r="3444" spans="24:33" x14ac:dyDescent="0.3">
      <c r="X3444" s="6" t="e">
        <f t="shared" si="624"/>
        <v>#N/A</v>
      </c>
      <c r="Y3444" t="e">
        <f t="shared" si="625"/>
        <v>#N/A</v>
      </c>
      <c r="Z3444" t="e">
        <f t="shared" si="626"/>
        <v>#N/A</v>
      </c>
      <c r="AA3444" t="e">
        <f t="shared" si="627"/>
        <v>#N/A</v>
      </c>
      <c r="AB3444" t="e">
        <f t="shared" si="628"/>
        <v>#N/A</v>
      </c>
      <c r="AC3444" t="e">
        <f t="shared" si="629"/>
        <v>#N/A</v>
      </c>
      <c r="AD3444" t="e">
        <f t="shared" si="630"/>
        <v>#N/A</v>
      </c>
      <c r="AE3444" t="e">
        <f t="shared" si="631"/>
        <v>#N/A</v>
      </c>
      <c r="AF3444" t="e">
        <f t="shared" si="632"/>
        <v>#N/A</v>
      </c>
      <c r="AG3444" t="e">
        <f t="shared" si="633"/>
        <v>#N/A</v>
      </c>
    </row>
    <row r="3445" spans="24:33" x14ac:dyDescent="0.3">
      <c r="X3445" s="6" t="e">
        <f t="shared" si="624"/>
        <v>#N/A</v>
      </c>
      <c r="Y3445" t="e">
        <f t="shared" si="625"/>
        <v>#N/A</v>
      </c>
      <c r="Z3445" t="e">
        <f t="shared" si="626"/>
        <v>#N/A</v>
      </c>
      <c r="AA3445" t="e">
        <f t="shared" si="627"/>
        <v>#N/A</v>
      </c>
      <c r="AB3445" t="e">
        <f t="shared" si="628"/>
        <v>#N/A</v>
      </c>
      <c r="AC3445" t="e">
        <f t="shared" si="629"/>
        <v>#N/A</v>
      </c>
      <c r="AD3445" t="e">
        <f t="shared" si="630"/>
        <v>#N/A</v>
      </c>
      <c r="AE3445" t="e">
        <f t="shared" si="631"/>
        <v>#N/A</v>
      </c>
      <c r="AF3445" t="e">
        <f t="shared" si="632"/>
        <v>#N/A</v>
      </c>
      <c r="AG3445" t="e">
        <f t="shared" si="633"/>
        <v>#N/A</v>
      </c>
    </row>
    <row r="3446" spans="24:33" x14ac:dyDescent="0.3">
      <c r="X3446" s="6" t="e">
        <f t="shared" si="624"/>
        <v>#N/A</v>
      </c>
      <c r="Y3446" t="e">
        <f t="shared" si="625"/>
        <v>#N/A</v>
      </c>
      <c r="Z3446" t="e">
        <f t="shared" si="626"/>
        <v>#N/A</v>
      </c>
      <c r="AA3446" t="e">
        <f t="shared" si="627"/>
        <v>#N/A</v>
      </c>
      <c r="AB3446" t="e">
        <f t="shared" si="628"/>
        <v>#N/A</v>
      </c>
      <c r="AC3446" t="e">
        <f t="shared" si="629"/>
        <v>#N/A</v>
      </c>
      <c r="AD3446" t="e">
        <f t="shared" si="630"/>
        <v>#N/A</v>
      </c>
      <c r="AE3446" t="e">
        <f t="shared" si="631"/>
        <v>#N/A</v>
      </c>
      <c r="AF3446" t="e">
        <f t="shared" si="632"/>
        <v>#N/A</v>
      </c>
      <c r="AG3446" t="e">
        <f t="shared" si="633"/>
        <v>#N/A</v>
      </c>
    </row>
    <row r="3447" spans="24:33" x14ac:dyDescent="0.3">
      <c r="X3447" s="6" t="e">
        <f t="shared" si="624"/>
        <v>#N/A</v>
      </c>
      <c r="Y3447" t="e">
        <f t="shared" si="625"/>
        <v>#N/A</v>
      </c>
      <c r="Z3447" t="e">
        <f t="shared" si="626"/>
        <v>#N/A</v>
      </c>
      <c r="AA3447" t="e">
        <f t="shared" si="627"/>
        <v>#N/A</v>
      </c>
      <c r="AB3447" t="e">
        <f t="shared" si="628"/>
        <v>#N/A</v>
      </c>
      <c r="AC3447" t="e">
        <f t="shared" si="629"/>
        <v>#N/A</v>
      </c>
      <c r="AD3447" t="e">
        <f t="shared" si="630"/>
        <v>#N/A</v>
      </c>
      <c r="AE3447" t="e">
        <f t="shared" si="631"/>
        <v>#N/A</v>
      </c>
      <c r="AF3447" t="e">
        <f t="shared" si="632"/>
        <v>#N/A</v>
      </c>
      <c r="AG3447" t="e">
        <f t="shared" si="633"/>
        <v>#N/A</v>
      </c>
    </row>
    <row r="3448" spans="24:33" x14ac:dyDescent="0.3">
      <c r="X3448" s="6" t="e">
        <f t="shared" si="624"/>
        <v>#N/A</v>
      </c>
      <c r="Y3448" t="e">
        <f t="shared" si="625"/>
        <v>#N/A</v>
      </c>
      <c r="Z3448" t="e">
        <f t="shared" si="626"/>
        <v>#N/A</v>
      </c>
      <c r="AA3448" t="e">
        <f t="shared" si="627"/>
        <v>#N/A</v>
      </c>
      <c r="AB3448" t="e">
        <f t="shared" si="628"/>
        <v>#N/A</v>
      </c>
      <c r="AC3448" t="e">
        <f t="shared" si="629"/>
        <v>#N/A</v>
      </c>
      <c r="AD3448" t="e">
        <f t="shared" si="630"/>
        <v>#N/A</v>
      </c>
      <c r="AE3448" t="e">
        <f t="shared" si="631"/>
        <v>#N/A</v>
      </c>
      <c r="AF3448" t="e">
        <f t="shared" si="632"/>
        <v>#N/A</v>
      </c>
      <c r="AG3448" t="e">
        <f t="shared" si="633"/>
        <v>#N/A</v>
      </c>
    </row>
    <row r="3449" spans="24:33" x14ac:dyDescent="0.3">
      <c r="X3449" s="6" t="e">
        <f t="shared" si="624"/>
        <v>#N/A</v>
      </c>
      <c r="Y3449" t="e">
        <f t="shared" si="625"/>
        <v>#N/A</v>
      </c>
      <c r="Z3449" t="e">
        <f t="shared" si="626"/>
        <v>#N/A</v>
      </c>
      <c r="AA3449" t="e">
        <f t="shared" si="627"/>
        <v>#N/A</v>
      </c>
      <c r="AB3449" t="e">
        <f t="shared" si="628"/>
        <v>#N/A</v>
      </c>
      <c r="AC3449" t="e">
        <f t="shared" si="629"/>
        <v>#N/A</v>
      </c>
      <c r="AD3449" t="e">
        <f t="shared" si="630"/>
        <v>#N/A</v>
      </c>
      <c r="AE3449" t="e">
        <f t="shared" si="631"/>
        <v>#N/A</v>
      </c>
      <c r="AF3449" t="e">
        <f t="shared" si="632"/>
        <v>#N/A</v>
      </c>
      <c r="AG3449" t="e">
        <f t="shared" si="633"/>
        <v>#N/A</v>
      </c>
    </row>
    <row r="3450" spans="24:33" x14ac:dyDescent="0.3">
      <c r="X3450" s="6" t="e">
        <f t="shared" si="624"/>
        <v>#N/A</v>
      </c>
      <c r="Y3450" t="e">
        <f t="shared" si="625"/>
        <v>#N/A</v>
      </c>
      <c r="Z3450" t="e">
        <f t="shared" si="626"/>
        <v>#N/A</v>
      </c>
      <c r="AA3450" t="e">
        <f t="shared" si="627"/>
        <v>#N/A</v>
      </c>
      <c r="AB3450" t="e">
        <f t="shared" si="628"/>
        <v>#N/A</v>
      </c>
      <c r="AC3450" t="e">
        <f t="shared" si="629"/>
        <v>#N/A</v>
      </c>
      <c r="AD3450" t="e">
        <f t="shared" si="630"/>
        <v>#N/A</v>
      </c>
      <c r="AE3450" t="e">
        <f t="shared" si="631"/>
        <v>#N/A</v>
      </c>
      <c r="AF3450" t="e">
        <f t="shared" si="632"/>
        <v>#N/A</v>
      </c>
      <c r="AG3450" t="e">
        <f t="shared" si="633"/>
        <v>#N/A</v>
      </c>
    </row>
    <row r="3451" spans="24:33" x14ac:dyDescent="0.3">
      <c r="X3451" s="6" t="e">
        <f t="shared" si="624"/>
        <v>#N/A</v>
      </c>
      <c r="Y3451" t="e">
        <f t="shared" si="625"/>
        <v>#N/A</v>
      </c>
      <c r="Z3451" t="e">
        <f t="shared" si="626"/>
        <v>#N/A</v>
      </c>
      <c r="AA3451" t="e">
        <f t="shared" si="627"/>
        <v>#N/A</v>
      </c>
      <c r="AB3451" t="e">
        <f t="shared" si="628"/>
        <v>#N/A</v>
      </c>
      <c r="AC3451" t="e">
        <f t="shared" si="629"/>
        <v>#N/A</v>
      </c>
      <c r="AD3451" t="e">
        <f t="shared" si="630"/>
        <v>#N/A</v>
      </c>
      <c r="AE3451" t="e">
        <f t="shared" si="631"/>
        <v>#N/A</v>
      </c>
      <c r="AF3451" t="e">
        <f t="shared" si="632"/>
        <v>#N/A</v>
      </c>
      <c r="AG3451" t="e">
        <f t="shared" si="633"/>
        <v>#N/A</v>
      </c>
    </row>
    <row r="3452" spans="24:33" x14ac:dyDescent="0.3">
      <c r="X3452" s="6" t="e">
        <f t="shared" si="624"/>
        <v>#N/A</v>
      </c>
      <c r="Y3452" t="e">
        <f t="shared" si="625"/>
        <v>#N/A</v>
      </c>
      <c r="Z3452" t="e">
        <f t="shared" si="626"/>
        <v>#N/A</v>
      </c>
      <c r="AA3452" t="e">
        <f t="shared" si="627"/>
        <v>#N/A</v>
      </c>
      <c r="AB3452" t="e">
        <f t="shared" si="628"/>
        <v>#N/A</v>
      </c>
      <c r="AC3452" t="e">
        <f t="shared" si="629"/>
        <v>#N/A</v>
      </c>
      <c r="AD3452" t="e">
        <f t="shared" si="630"/>
        <v>#N/A</v>
      </c>
      <c r="AE3452" t="e">
        <f t="shared" si="631"/>
        <v>#N/A</v>
      </c>
      <c r="AF3452" t="e">
        <f t="shared" si="632"/>
        <v>#N/A</v>
      </c>
      <c r="AG3452" t="e">
        <f t="shared" si="633"/>
        <v>#N/A</v>
      </c>
    </row>
    <row r="3453" spans="24:33" x14ac:dyDescent="0.3">
      <c r="X3453" s="6" t="e">
        <f t="shared" si="624"/>
        <v>#N/A</v>
      </c>
      <c r="Y3453" t="e">
        <f t="shared" si="625"/>
        <v>#N/A</v>
      </c>
      <c r="Z3453" t="e">
        <f t="shared" si="626"/>
        <v>#N/A</v>
      </c>
      <c r="AA3453" t="e">
        <f t="shared" si="627"/>
        <v>#N/A</v>
      </c>
      <c r="AB3453" t="e">
        <f t="shared" si="628"/>
        <v>#N/A</v>
      </c>
      <c r="AC3453" t="e">
        <f t="shared" si="629"/>
        <v>#N/A</v>
      </c>
      <c r="AD3453" t="e">
        <f t="shared" si="630"/>
        <v>#N/A</v>
      </c>
      <c r="AE3453" t="e">
        <f t="shared" si="631"/>
        <v>#N/A</v>
      </c>
      <c r="AF3453" t="e">
        <f t="shared" si="632"/>
        <v>#N/A</v>
      </c>
      <c r="AG3453" t="e">
        <f t="shared" si="633"/>
        <v>#N/A</v>
      </c>
    </row>
    <row r="3454" spans="24:33" x14ac:dyDescent="0.3">
      <c r="X3454" s="6" t="e">
        <f t="shared" si="624"/>
        <v>#N/A</v>
      </c>
      <c r="Y3454" t="e">
        <f t="shared" si="625"/>
        <v>#N/A</v>
      </c>
      <c r="Z3454" t="e">
        <f t="shared" si="626"/>
        <v>#N/A</v>
      </c>
      <c r="AA3454" t="e">
        <f t="shared" si="627"/>
        <v>#N/A</v>
      </c>
      <c r="AB3454" t="e">
        <f t="shared" si="628"/>
        <v>#N/A</v>
      </c>
      <c r="AC3454" t="e">
        <f t="shared" si="629"/>
        <v>#N/A</v>
      </c>
      <c r="AD3454" t="e">
        <f t="shared" si="630"/>
        <v>#N/A</v>
      </c>
      <c r="AE3454" t="e">
        <f t="shared" si="631"/>
        <v>#N/A</v>
      </c>
      <c r="AF3454" t="e">
        <f t="shared" si="632"/>
        <v>#N/A</v>
      </c>
      <c r="AG3454" t="e">
        <f t="shared" si="633"/>
        <v>#N/A</v>
      </c>
    </row>
    <row r="3455" spans="24:33" x14ac:dyDescent="0.3">
      <c r="X3455" s="6" t="e">
        <f t="shared" si="624"/>
        <v>#N/A</v>
      </c>
      <c r="Y3455" t="e">
        <f t="shared" si="625"/>
        <v>#N/A</v>
      </c>
      <c r="Z3455" t="e">
        <f t="shared" si="626"/>
        <v>#N/A</v>
      </c>
      <c r="AA3455" t="e">
        <f t="shared" si="627"/>
        <v>#N/A</v>
      </c>
      <c r="AB3455" t="e">
        <f t="shared" si="628"/>
        <v>#N/A</v>
      </c>
      <c r="AC3455" t="e">
        <f t="shared" si="629"/>
        <v>#N/A</v>
      </c>
      <c r="AD3455" t="e">
        <f t="shared" si="630"/>
        <v>#N/A</v>
      </c>
      <c r="AE3455" t="e">
        <f t="shared" si="631"/>
        <v>#N/A</v>
      </c>
      <c r="AF3455" t="e">
        <f t="shared" si="632"/>
        <v>#N/A</v>
      </c>
      <c r="AG3455" t="e">
        <f t="shared" si="633"/>
        <v>#N/A</v>
      </c>
    </row>
    <row r="3456" spans="24:33" x14ac:dyDescent="0.3">
      <c r="X3456" s="6" t="e">
        <f t="shared" si="624"/>
        <v>#N/A</v>
      </c>
      <c r="Y3456" t="e">
        <f t="shared" si="625"/>
        <v>#N/A</v>
      </c>
      <c r="Z3456" t="e">
        <f t="shared" si="626"/>
        <v>#N/A</v>
      </c>
      <c r="AA3456" t="e">
        <f t="shared" si="627"/>
        <v>#N/A</v>
      </c>
      <c r="AB3456" t="e">
        <f t="shared" si="628"/>
        <v>#N/A</v>
      </c>
      <c r="AC3456" t="e">
        <f t="shared" si="629"/>
        <v>#N/A</v>
      </c>
      <c r="AD3456" t="e">
        <f t="shared" si="630"/>
        <v>#N/A</v>
      </c>
      <c r="AE3456" t="e">
        <f t="shared" si="631"/>
        <v>#N/A</v>
      </c>
      <c r="AF3456" t="e">
        <f t="shared" si="632"/>
        <v>#N/A</v>
      </c>
      <c r="AG3456" t="e">
        <f t="shared" si="633"/>
        <v>#N/A</v>
      </c>
    </row>
    <row r="3457" spans="24:33" x14ac:dyDescent="0.3">
      <c r="X3457" s="6" t="e">
        <f t="shared" si="624"/>
        <v>#N/A</v>
      </c>
      <c r="Y3457" t="e">
        <f t="shared" si="625"/>
        <v>#N/A</v>
      </c>
      <c r="Z3457" t="e">
        <f t="shared" si="626"/>
        <v>#N/A</v>
      </c>
      <c r="AA3457" t="e">
        <f t="shared" si="627"/>
        <v>#N/A</v>
      </c>
      <c r="AB3457" t="e">
        <f t="shared" si="628"/>
        <v>#N/A</v>
      </c>
      <c r="AC3457" t="e">
        <f t="shared" si="629"/>
        <v>#N/A</v>
      </c>
      <c r="AD3457" t="e">
        <f t="shared" si="630"/>
        <v>#N/A</v>
      </c>
      <c r="AE3457" t="e">
        <f t="shared" si="631"/>
        <v>#N/A</v>
      </c>
      <c r="AF3457" t="e">
        <f t="shared" si="632"/>
        <v>#N/A</v>
      </c>
      <c r="AG3457" t="e">
        <f t="shared" si="633"/>
        <v>#N/A</v>
      </c>
    </row>
    <row r="3458" spans="24:33" x14ac:dyDescent="0.3">
      <c r="X3458" s="6" t="e">
        <f t="shared" si="624"/>
        <v>#N/A</v>
      </c>
      <c r="Y3458" t="e">
        <f t="shared" si="625"/>
        <v>#N/A</v>
      </c>
      <c r="Z3458" t="e">
        <f t="shared" si="626"/>
        <v>#N/A</v>
      </c>
      <c r="AA3458" t="e">
        <f t="shared" si="627"/>
        <v>#N/A</v>
      </c>
      <c r="AB3458" t="e">
        <f t="shared" si="628"/>
        <v>#N/A</v>
      </c>
      <c r="AC3458" t="e">
        <f t="shared" si="629"/>
        <v>#N/A</v>
      </c>
      <c r="AD3458" t="e">
        <f t="shared" si="630"/>
        <v>#N/A</v>
      </c>
      <c r="AE3458" t="e">
        <f t="shared" si="631"/>
        <v>#N/A</v>
      </c>
      <c r="AF3458" t="e">
        <f t="shared" si="632"/>
        <v>#N/A</v>
      </c>
      <c r="AG3458" t="e">
        <f t="shared" si="633"/>
        <v>#N/A</v>
      </c>
    </row>
    <row r="3459" spans="24:33" x14ac:dyDescent="0.3">
      <c r="X3459" s="6" t="e">
        <f t="shared" si="624"/>
        <v>#N/A</v>
      </c>
      <c r="Y3459" t="e">
        <f t="shared" si="625"/>
        <v>#N/A</v>
      </c>
      <c r="Z3459" t="e">
        <f t="shared" si="626"/>
        <v>#N/A</v>
      </c>
      <c r="AA3459" t="e">
        <f t="shared" si="627"/>
        <v>#N/A</v>
      </c>
      <c r="AB3459" t="e">
        <f t="shared" si="628"/>
        <v>#N/A</v>
      </c>
      <c r="AC3459" t="e">
        <f t="shared" si="629"/>
        <v>#N/A</v>
      </c>
      <c r="AD3459" t="e">
        <f t="shared" si="630"/>
        <v>#N/A</v>
      </c>
      <c r="AE3459" t="e">
        <f t="shared" si="631"/>
        <v>#N/A</v>
      </c>
      <c r="AF3459" t="e">
        <f t="shared" si="632"/>
        <v>#N/A</v>
      </c>
      <c r="AG3459" t="e">
        <f t="shared" si="633"/>
        <v>#N/A</v>
      </c>
    </row>
    <row r="3460" spans="24:33" x14ac:dyDescent="0.3">
      <c r="X3460" s="6" t="e">
        <f t="shared" si="624"/>
        <v>#N/A</v>
      </c>
      <c r="Y3460" t="e">
        <f t="shared" si="625"/>
        <v>#N/A</v>
      </c>
      <c r="Z3460" t="e">
        <f t="shared" si="626"/>
        <v>#N/A</v>
      </c>
      <c r="AA3460" t="e">
        <f t="shared" si="627"/>
        <v>#N/A</v>
      </c>
      <c r="AB3460" t="e">
        <f t="shared" si="628"/>
        <v>#N/A</v>
      </c>
      <c r="AC3460" t="e">
        <f t="shared" si="629"/>
        <v>#N/A</v>
      </c>
      <c r="AD3460" t="e">
        <f t="shared" si="630"/>
        <v>#N/A</v>
      </c>
      <c r="AE3460" t="e">
        <f t="shared" si="631"/>
        <v>#N/A</v>
      </c>
      <c r="AF3460" t="e">
        <f t="shared" si="632"/>
        <v>#N/A</v>
      </c>
      <c r="AG3460" t="e">
        <f t="shared" si="633"/>
        <v>#N/A</v>
      </c>
    </row>
    <row r="3461" spans="24:33" x14ac:dyDescent="0.3">
      <c r="X3461" s="6" t="e">
        <f t="shared" si="624"/>
        <v>#N/A</v>
      </c>
      <c r="Y3461" t="e">
        <f t="shared" si="625"/>
        <v>#N/A</v>
      </c>
      <c r="Z3461" t="e">
        <f t="shared" si="626"/>
        <v>#N/A</v>
      </c>
      <c r="AA3461" t="e">
        <f t="shared" si="627"/>
        <v>#N/A</v>
      </c>
      <c r="AB3461" t="e">
        <f t="shared" si="628"/>
        <v>#N/A</v>
      </c>
      <c r="AC3461" t="e">
        <f t="shared" si="629"/>
        <v>#N/A</v>
      </c>
      <c r="AD3461" t="e">
        <f t="shared" si="630"/>
        <v>#N/A</v>
      </c>
      <c r="AE3461" t="e">
        <f t="shared" si="631"/>
        <v>#N/A</v>
      </c>
      <c r="AF3461" t="e">
        <f t="shared" si="632"/>
        <v>#N/A</v>
      </c>
      <c r="AG3461" t="e">
        <f t="shared" si="633"/>
        <v>#N/A</v>
      </c>
    </row>
    <row r="3462" spans="24:33" x14ac:dyDescent="0.3">
      <c r="X3462" s="6" t="e">
        <f t="shared" ref="X3462:X3525" si="634">IF(ISNUMBER(C3462),C3462,#N/A)</f>
        <v>#N/A</v>
      </c>
      <c r="Y3462" t="e">
        <f t="shared" ref="Y3462:Y3525" si="635">VLOOKUP($X3462,$C$5:$D$5000,2,FALSE)</f>
        <v>#N/A</v>
      </c>
      <c r="Z3462" t="e">
        <f t="shared" ref="Z3462:Z3525" si="636">VLOOKUP($X3462,$E$5:$F$5000,2,FALSE)</f>
        <v>#N/A</v>
      </c>
      <c r="AA3462" t="e">
        <f t="shared" ref="AA3462:AA3525" si="637">VLOOKUP($X3462,$G$5:$H$5000,2,FALSE)</f>
        <v>#N/A</v>
      </c>
      <c r="AB3462" t="e">
        <f t="shared" ref="AB3462:AB3525" si="638">VLOOKUP($X3462,$I$5:$J$5000,2,FALSE)</f>
        <v>#N/A</v>
      </c>
      <c r="AC3462" t="e">
        <f t="shared" ref="AC3462:AC3525" si="639">VLOOKUP($X3462,$L$5:$M$5000,2,FALSE)</f>
        <v>#N/A</v>
      </c>
      <c r="AD3462" t="e">
        <f t="shared" ref="AD3462:AD3525" si="640">VLOOKUP($X3462,$L$5:$O$5000,4,FALSE)</f>
        <v>#N/A</v>
      </c>
      <c r="AE3462" t="e">
        <f t="shared" ref="AE3462:AE3525" si="641">VLOOKUP($X3462,$P$5:$Q$5000,2,FALSE)</f>
        <v>#N/A</v>
      </c>
      <c r="AF3462" t="e">
        <f t="shared" ref="AF3462:AF3525" si="642">VLOOKUP($X3462,$R$5:$S$5000,2,FALSE)</f>
        <v>#N/A</v>
      </c>
      <c r="AG3462" t="e">
        <f t="shared" ref="AG3462:AG3525" si="643">VLOOKUP($X3462,$L$5:$U$5000,10,FALSE)</f>
        <v>#N/A</v>
      </c>
    </row>
    <row r="3463" spans="24:33" x14ac:dyDescent="0.3">
      <c r="X3463" s="6" t="e">
        <f t="shared" si="634"/>
        <v>#N/A</v>
      </c>
      <c r="Y3463" t="e">
        <f t="shared" si="635"/>
        <v>#N/A</v>
      </c>
      <c r="Z3463" t="e">
        <f t="shared" si="636"/>
        <v>#N/A</v>
      </c>
      <c r="AA3463" t="e">
        <f t="shared" si="637"/>
        <v>#N/A</v>
      </c>
      <c r="AB3463" t="e">
        <f t="shared" si="638"/>
        <v>#N/A</v>
      </c>
      <c r="AC3463" t="e">
        <f t="shared" si="639"/>
        <v>#N/A</v>
      </c>
      <c r="AD3463" t="e">
        <f t="shared" si="640"/>
        <v>#N/A</v>
      </c>
      <c r="AE3463" t="e">
        <f t="shared" si="641"/>
        <v>#N/A</v>
      </c>
      <c r="AF3463" t="e">
        <f t="shared" si="642"/>
        <v>#N/A</v>
      </c>
      <c r="AG3463" t="e">
        <f t="shared" si="643"/>
        <v>#N/A</v>
      </c>
    </row>
    <row r="3464" spans="24:33" x14ac:dyDescent="0.3">
      <c r="X3464" s="6" t="e">
        <f t="shared" si="634"/>
        <v>#N/A</v>
      </c>
      <c r="Y3464" t="e">
        <f t="shared" si="635"/>
        <v>#N/A</v>
      </c>
      <c r="Z3464" t="e">
        <f t="shared" si="636"/>
        <v>#N/A</v>
      </c>
      <c r="AA3464" t="e">
        <f t="shared" si="637"/>
        <v>#N/A</v>
      </c>
      <c r="AB3464" t="e">
        <f t="shared" si="638"/>
        <v>#N/A</v>
      </c>
      <c r="AC3464" t="e">
        <f t="shared" si="639"/>
        <v>#N/A</v>
      </c>
      <c r="AD3464" t="e">
        <f t="shared" si="640"/>
        <v>#N/A</v>
      </c>
      <c r="AE3464" t="e">
        <f t="shared" si="641"/>
        <v>#N/A</v>
      </c>
      <c r="AF3464" t="e">
        <f t="shared" si="642"/>
        <v>#N/A</v>
      </c>
      <c r="AG3464" t="e">
        <f t="shared" si="643"/>
        <v>#N/A</v>
      </c>
    </row>
    <row r="3465" spans="24:33" x14ac:dyDescent="0.3">
      <c r="X3465" s="6" t="e">
        <f t="shared" si="634"/>
        <v>#N/A</v>
      </c>
      <c r="Y3465" t="e">
        <f t="shared" si="635"/>
        <v>#N/A</v>
      </c>
      <c r="Z3465" t="e">
        <f t="shared" si="636"/>
        <v>#N/A</v>
      </c>
      <c r="AA3465" t="e">
        <f t="shared" si="637"/>
        <v>#N/A</v>
      </c>
      <c r="AB3465" t="e">
        <f t="shared" si="638"/>
        <v>#N/A</v>
      </c>
      <c r="AC3465" t="e">
        <f t="shared" si="639"/>
        <v>#N/A</v>
      </c>
      <c r="AD3465" t="e">
        <f t="shared" si="640"/>
        <v>#N/A</v>
      </c>
      <c r="AE3465" t="e">
        <f t="shared" si="641"/>
        <v>#N/A</v>
      </c>
      <c r="AF3465" t="e">
        <f t="shared" si="642"/>
        <v>#N/A</v>
      </c>
      <c r="AG3465" t="e">
        <f t="shared" si="643"/>
        <v>#N/A</v>
      </c>
    </row>
    <row r="3466" spans="24:33" x14ac:dyDescent="0.3">
      <c r="X3466" s="6" t="e">
        <f t="shared" si="634"/>
        <v>#N/A</v>
      </c>
      <c r="Y3466" t="e">
        <f t="shared" si="635"/>
        <v>#N/A</v>
      </c>
      <c r="Z3466" t="e">
        <f t="shared" si="636"/>
        <v>#N/A</v>
      </c>
      <c r="AA3466" t="e">
        <f t="shared" si="637"/>
        <v>#N/A</v>
      </c>
      <c r="AB3466" t="e">
        <f t="shared" si="638"/>
        <v>#N/A</v>
      </c>
      <c r="AC3466" t="e">
        <f t="shared" si="639"/>
        <v>#N/A</v>
      </c>
      <c r="AD3466" t="e">
        <f t="shared" si="640"/>
        <v>#N/A</v>
      </c>
      <c r="AE3466" t="e">
        <f t="shared" si="641"/>
        <v>#N/A</v>
      </c>
      <c r="AF3466" t="e">
        <f t="shared" si="642"/>
        <v>#N/A</v>
      </c>
      <c r="AG3466" t="e">
        <f t="shared" si="643"/>
        <v>#N/A</v>
      </c>
    </row>
    <row r="3467" spans="24:33" x14ac:dyDescent="0.3">
      <c r="X3467" s="6" t="e">
        <f t="shared" si="634"/>
        <v>#N/A</v>
      </c>
      <c r="Y3467" t="e">
        <f t="shared" si="635"/>
        <v>#N/A</v>
      </c>
      <c r="Z3467" t="e">
        <f t="shared" si="636"/>
        <v>#N/A</v>
      </c>
      <c r="AA3467" t="e">
        <f t="shared" si="637"/>
        <v>#N/A</v>
      </c>
      <c r="AB3467" t="e">
        <f t="shared" si="638"/>
        <v>#N/A</v>
      </c>
      <c r="AC3467" t="e">
        <f t="shared" si="639"/>
        <v>#N/A</v>
      </c>
      <c r="AD3467" t="e">
        <f t="shared" si="640"/>
        <v>#N/A</v>
      </c>
      <c r="AE3467" t="e">
        <f t="shared" si="641"/>
        <v>#N/A</v>
      </c>
      <c r="AF3467" t="e">
        <f t="shared" si="642"/>
        <v>#N/A</v>
      </c>
      <c r="AG3467" t="e">
        <f t="shared" si="643"/>
        <v>#N/A</v>
      </c>
    </row>
    <row r="3468" spans="24:33" x14ac:dyDescent="0.3">
      <c r="X3468" s="6" t="e">
        <f t="shared" si="634"/>
        <v>#N/A</v>
      </c>
      <c r="Y3468" t="e">
        <f t="shared" si="635"/>
        <v>#N/A</v>
      </c>
      <c r="Z3468" t="e">
        <f t="shared" si="636"/>
        <v>#N/A</v>
      </c>
      <c r="AA3468" t="e">
        <f t="shared" si="637"/>
        <v>#N/A</v>
      </c>
      <c r="AB3468" t="e">
        <f t="shared" si="638"/>
        <v>#N/A</v>
      </c>
      <c r="AC3468" t="e">
        <f t="shared" si="639"/>
        <v>#N/A</v>
      </c>
      <c r="AD3468" t="e">
        <f t="shared" si="640"/>
        <v>#N/A</v>
      </c>
      <c r="AE3468" t="e">
        <f t="shared" si="641"/>
        <v>#N/A</v>
      </c>
      <c r="AF3468" t="e">
        <f t="shared" si="642"/>
        <v>#N/A</v>
      </c>
      <c r="AG3468" t="e">
        <f t="shared" si="643"/>
        <v>#N/A</v>
      </c>
    </row>
    <row r="3469" spans="24:33" x14ac:dyDescent="0.3">
      <c r="X3469" s="6" t="e">
        <f t="shared" si="634"/>
        <v>#N/A</v>
      </c>
      <c r="Y3469" t="e">
        <f t="shared" si="635"/>
        <v>#N/A</v>
      </c>
      <c r="Z3469" t="e">
        <f t="shared" si="636"/>
        <v>#N/A</v>
      </c>
      <c r="AA3469" t="e">
        <f t="shared" si="637"/>
        <v>#N/A</v>
      </c>
      <c r="AB3469" t="e">
        <f t="shared" si="638"/>
        <v>#N/A</v>
      </c>
      <c r="AC3469" t="e">
        <f t="shared" si="639"/>
        <v>#N/A</v>
      </c>
      <c r="AD3469" t="e">
        <f t="shared" si="640"/>
        <v>#N/A</v>
      </c>
      <c r="AE3469" t="e">
        <f t="shared" si="641"/>
        <v>#N/A</v>
      </c>
      <c r="AF3469" t="e">
        <f t="shared" si="642"/>
        <v>#N/A</v>
      </c>
      <c r="AG3469" t="e">
        <f t="shared" si="643"/>
        <v>#N/A</v>
      </c>
    </row>
    <row r="3470" spans="24:33" x14ac:dyDescent="0.3">
      <c r="X3470" s="6" t="e">
        <f t="shared" si="634"/>
        <v>#N/A</v>
      </c>
      <c r="Y3470" t="e">
        <f t="shared" si="635"/>
        <v>#N/A</v>
      </c>
      <c r="Z3470" t="e">
        <f t="shared" si="636"/>
        <v>#N/A</v>
      </c>
      <c r="AA3470" t="e">
        <f t="shared" si="637"/>
        <v>#N/A</v>
      </c>
      <c r="AB3470" t="e">
        <f t="shared" si="638"/>
        <v>#N/A</v>
      </c>
      <c r="AC3470" t="e">
        <f t="shared" si="639"/>
        <v>#N/A</v>
      </c>
      <c r="AD3470" t="e">
        <f t="shared" si="640"/>
        <v>#N/A</v>
      </c>
      <c r="AE3470" t="e">
        <f t="shared" si="641"/>
        <v>#N/A</v>
      </c>
      <c r="AF3470" t="e">
        <f t="shared" si="642"/>
        <v>#N/A</v>
      </c>
      <c r="AG3470" t="e">
        <f t="shared" si="643"/>
        <v>#N/A</v>
      </c>
    </row>
    <row r="3471" spans="24:33" x14ac:dyDescent="0.3">
      <c r="X3471" s="6" t="e">
        <f t="shared" si="634"/>
        <v>#N/A</v>
      </c>
      <c r="Y3471" t="e">
        <f t="shared" si="635"/>
        <v>#N/A</v>
      </c>
      <c r="Z3471" t="e">
        <f t="shared" si="636"/>
        <v>#N/A</v>
      </c>
      <c r="AA3471" t="e">
        <f t="shared" si="637"/>
        <v>#N/A</v>
      </c>
      <c r="AB3471" t="e">
        <f t="shared" si="638"/>
        <v>#N/A</v>
      </c>
      <c r="AC3471" t="e">
        <f t="shared" si="639"/>
        <v>#N/A</v>
      </c>
      <c r="AD3471" t="e">
        <f t="shared" si="640"/>
        <v>#N/A</v>
      </c>
      <c r="AE3471" t="e">
        <f t="shared" si="641"/>
        <v>#N/A</v>
      </c>
      <c r="AF3471" t="e">
        <f t="shared" si="642"/>
        <v>#N/A</v>
      </c>
      <c r="AG3471" t="e">
        <f t="shared" si="643"/>
        <v>#N/A</v>
      </c>
    </row>
    <row r="3472" spans="24:33" x14ac:dyDescent="0.3">
      <c r="X3472" s="6" t="e">
        <f t="shared" si="634"/>
        <v>#N/A</v>
      </c>
      <c r="Y3472" t="e">
        <f t="shared" si="635"/>
        <v>#N/A</v>
      </c>
      <c r="Z3472" t="e">
        <f t="shared" si="636"/>
        <v>#N/A</v>
      </c>
      <c r="AA3472" t="e">
        <f t="shared" si="637"/>
        <v>#N/A</v>
      </c>
      <c r="AB3472" t="e">
        <f t="shared" si="638"/>
        <v>#N/A</v>
      </c>
      <c r="AC3472" t="e">
        <f t="shared" si="639"/>
        <v>#N/A</v>
      </c>
      <c r="AD3472" t="e">
        <f t="shared" si="640"/>
        <v>#N/A</v>
      </c>
      <c r="AE3472" t="e">
        <f t="shared" si="641"/>
        <v>#N/A</v>
      </c>
      <c r="AF3472" t="e">
        <f t="shared" si="642"/>
        <v>#N/A</v>
      </c>
      <c r="AG3472" t="e">
        <f t="shared" si="643"/>
        <v>#N/A</v>
      </c>
    </row>
    <row r="3473" spans="24:33" x14ac:dyDescent="0.3">
      <c r="X3473" s="6" t="e">
        <f t="shared" si="634"/>
        <v>#N/A</v>
      </c>
      <c r="Y3473" t="e">
        <f t="shared" si="635"/>
        <v>#N/A</v>
      </c>
      <c r="Z3473" t="e">
        <f t="shared" si="636"/>
        <v>#N/A</v>
      </c>
      <c r="AA3473" t="e">
        <f t="shared" si="637"/>
        <v>#N/A</v>
      </c>
      <c r="AB3473" t="e">
        <f t="shared" si="638"/>
        <v>#N/A</v>
      </c>
      <c r="AC3473" t="e">
        <f t="shared" si="639"/>
        <v>#N/A</v>
      </c>
      <c r="AD3473" t="e">
        <f t="shared" si="640"/>
        <v>#N/A</v>
      </c>
      <c r="AE3473" t="e">
        <f t="shared" si="641"/>
        <v>#N/A</v>
      </c>
      <c r="AF3473" t="e">
        <f t="shared" si="642"/>
        <v>#N/A</v>
      </c>
      <c r="AG3473" t="e">
        <f t="shared" si="643"/>
        <v>#N/A</v>
      </c>
    </row>
    <row r="3474" spans="24:33" x14ac:dyDescent="0.3">
      <c r="X3474" s="6" t="e">
        <f t="shared" si="634"/>
        <v>#N/A</v>
      </c>
      <c r="Y3474" t="e">
        <f t="shared" si="635"/>
        <v>#N/A</v>
      </c>
      <c r="Z3474" t="e">
        <f t="shared" si="636"/>
        <v>#N/A</v>
      </c>
      <c r="AA3474" t="e">
        <f t="shared" si="637"/>
        <v>#N/A</v>
      </c>
      <c r="AB3474" t="e">
        <f t="shared" si="638"/>
        <v>#N/A</v>
      </c>
      <c r="AC3474" t="e">
        <f t="shared" si="639"/>
        <v>#N/A</v>
      </c>
      <c r="AD3474" t="e">
        <f t="shared" si="640"/>
        <v>#N/A</v>
      </c>
      <c r="AE3474" t="e">
        <f t="shared" si="641"/>
        <v>#N/A</v>
      </c>
      <c r="AF3474" t="e">
        <f t="shared" si="642"/>
        <v>#N/A</v>
      </c>
      <c r="AG3474" t="e">
        <f t="shared" si="643"/>
        <v>#N/A</v>
      </c>
    </row>
    <row r="3475" spans="24:33" x14ac:dyDescent="0.3">
      <c r="X3475" s="6" t="e">
        <f t="shared" si="634"/>
        <v>#N/A</v>
      </c>
      <c r="Y3475" t="e">
        <f t="shared" si="635"/>
        <v>#N/A</v>
      </c>
      <c r="Z3475" t="e">
        <f t="shared" si="636"/>
        <v>#N/A</v>
      </c>
      <c r="AA3475" t="e">
        <f t="shared" si="637"/>
        <v>#N/A</v>
      </c>
      <c r="AB3475" t="e">
        <f t="shared" si="638"/>
        <v>#N/A</v>
      </c>
      <c r="AC3475" t="e">
        <f t="shared" si="639"/>
        <v>#N/A</v>
      </c>
      <c r="AD3475" t="e">
        <f t="shared" si="640"/>
        <v>#N/A</v>
      </c>
      <c r="AE3475" t="e">
        <f t="shared" si="641"/>
        <v>#N/A</v>
      </c>
      <c r="AF3475" t="e">
        <f t="shared" si="642"/>
        <v>#N/A</v>
      </c>
      <c r="AG3475" t="e">
        <f t="shared" si="643"/>
        <v>#N/A</v>
      </c>
    </row>
    <row r="3476" spans="24:33" x14ac:dyDescent="0.3">
      <c r="X3476" s="6" t="e">
        <f t="shared" si="634"/>
        <v>#N/A</v>
      </c>
      <c r="Y3476" t="e">
        <f t="shared" si="635"/>
        <v>#N/A</v>
      </c>
      <c r="Z3476" t="e">
        <f t="shared" si="636"/>
        <v>#N/A</v>
      </c>
      <c r="AA3476" t="e">
        <f t="shared" si="637"/>
        <v>#N/A</v>
      </c>
      <c r="AB3476" t="e">
        <f t="shared" si="638"/>
        <v>#N/A</v>
      </c>
      <c r="AC3476" t="e">
        <f t="shared" si="639"/>
        <v>#N/A</v>
      </c>
      <c r="AD3476" t="e">
        <f t="shared" si="640"/>
        <v>#N/A</v>
      </c>
      <c r="AE3476" t="e">
        <f t="shared" si="641"/>
        <v>#N/A</v>
      </c>
      <c r="AF3476" t="e">
        <f t="shared" si="642"/>
        <v>#N/A</v>
      </c>
      <c r="AG3476" t="e">
        <f t="shared" si="643"/>
        <v>#N/A</v>
      </c>
    </row>
    <row r="3477" spans="24:33" x14ac:dyDescent="0.3">
      <c r="X3477" s="6" t="e">
        <f t="shared" si="634"/>
        <v>#N/A</v>
      </c>
      <c r="Y3477" t="e">
        <f t="shared" si="635"/>
        <v>#N/A</v>
      </c>
      <c r="Z3477" t="e">
        <f t="shared" si="636"/>
        <v>#N/A</v>
      </c>
      <c r="AA3477" t="e">
        <f t="shared" si="637"/>
        <v>#N/A</v>
      </c>
      <c r="AB3477" t="e">
        <f t="shared" si="638"/>
        <v>#N/A</v>
      </c>
      <c r="AC3477" t="e">
        <f t="shared" si="639"/>
        <v>#N/A</v>
      </c>
      <c r="AD3477" t="e">
        <f t="shared" si="640"/>
        <v>#N/A</v>
      </c>
      <c r="AE3477" t="e">
        <f t="shared" si="641"/>
        <v>#N/A</v>
      </c>
      <c r="AF3477" t="e">
        <f t="shared" si="642"/>
        <v>#N/A</v>
      </c>
      <c r="AG3477" t="e">
        <f t="shared" si="643"/>
        <v>#N/A</v>
      </c>
    </row>
    <row r="3478" spans="24:33" x14ac:dyDescent="0.3">
      <c r="X3478" s="6" t="e">
        <f t="shared" si="634"/>
        <v>#N/A</v>
      </c>
      <c r="Y3478" t="e">
        <f t="shared" si="635"/>
        <v>#N/A</v>
      </c>
      <c r="Z3478" t="e">
        <f t="shared" si="636"/>
        <v>#N/A</v>
      </c>
      <c r="AA3478" t="e">
        <f t="shared" si="637"/>
        <v>#N/A</v>
      </c>
      <c r="AB3478" t="e">
        <f t="shared" si="638"/>
        <v>#N/A</v>
      </c>
      <c r="AC3478" t="e">
        <f t="shared" si="639"/>
        <v>#N/A</v>
      </c>
      <c r="AD3478" t="e">
        <f t="shared" si="640"/>
        <v>#N/A</v>
      </c>
      <c r="AE3478" t="e">
        <f t="shared" si="641"/>
        <v>#N/A</v>
      </c>
      <c r="AF3478" t="e">
        <f t="shared" si="642"/>
        <v>#N/A</v>
      </c>
      <c r="AG3478" t="e">
        <f t="shared" si="643"/>
        <v>#N/A</v>
      </c>
    </row>
    <row r="3479" spans="24:33" x14ac:dyDescent="0.3">
      <c r="X3479" s="6" t="e">
        <f t="shared" si="634"/>
        <v>#N/A</v>
      </c>
      <c r="Y3479" t="e">
        <f t="shared" si="635"/>
        <v>#N/A</v>
      </c>
      <c r="Z3479" t="e">
        <f t="shared" si="636"/>
        <v>#N/A</v>
      </c>
      <c r="AA3479" t="e">
        <f t="shared" si="637"/>
        <v>#N/A</v>
      </c>
      <c r="AB3479" t="e">
        <f t="shared" si="638"/>
        <v>#N/A</v>
      </c>
      <c r="AC3479" t="e">
        <f t="shared" si="639"/>
        <v>#N/A</v>
      </c>
      <c r="AD3479" t="e">
        <f t="shared" si="640"/>
        <v>#N/A</v>
      </c>
      <c r="AE3479" t="e">
        <f t="shared" si="641"/>
        <v>#N/A</v>
      </c>
      <c r="AF3479" t="e">
        <f t="shared" si="642"/>
        <v>#N/A</v>
      </c>
      <c r="AG3479" t="e">
        <f t="shared" si="643"/>
        <v>#N/A</v>
      </c>
    </row>
    <row r="3480" spans="24:33" x14ac:dyDescent="0.3">
      <c r="X3480" s="6" t="e">
        <f t="shared" si="634"/>
        <v>#N/A</v>
      </c>
      <c r="Y3480" t="e">
        <f t="shared" si="635"/>
        <v>#N/A</v>
      </c>
      <c r="Z3480" t="e">
        <f t="shared" si="636"/>
        <v>#N/A</v>
      </c>
      <c r="AA3480" t="e">
        <f t="shared" si="637"/>
        <v>#N/A</v>
      </c>
      <c r="AB3480" t="e">
        <f t="shared" si="638"/>
        <v>#N/A</v>
      </c>
      <c r="AC3480" t="e">
        <f t="shared" si="639"/>
        <v>#N/A</v>
      </c>
      <c r="AD3480" t="e">
        <f t="shared" si="640"/>
        <v>#N/A</v>
      </c>
      <c r="AE3480" t="e">
        <f t="shared" si="641"/>
        <v>#N/A</v>
      </c>
      <c r="AF3480" t="e">
        <f t="shared" si="642"/>
        <v>#N/A</v>
      </c>
      <c r="AG3480" t="e">
        <f t="shared" si="643"/>
        <v>#N/A</v>
      </c>
    </row>
    <row r="3481" spans="24:33" x14ac:dyDescent="0.3">
      <c r="X3481" s="6" t="e">
        <f t="shared" si="634"/>
        <v>#N/A</v>
      </c>
      <c r="Y3481" t="e">
        <f t="shared" si="635"/>
        <v>#N/A</v>
      </c>
      <c r="Z3481" t="e">
        <f t="shared" si="636"/>
        <v>#N/A</v>
      </c>
      <c r="AA3481" t="e">
        <f t="shared" si="637"/>
        <v>#N/A</v>
      </c>
      <c r="AB3481" t="e">
        <f t="shared" si="638"/>
        <v>#N/A</v>
      </c>
      <c r="AC3481" t="e">
        <f t="shared" si="639"/>
        <v>#N/A</v>
      </c>
      <c r="AD3481" t="e">
        <f t="shared" si="640"/>
        <v>#N/A</v>
      </c>
      <c r="AE3481" t="e">
        <f t="shared" si="641"/>
        <v>#N/A</v>
      </c>
      <c r="AF3481" t="e">
        <f t="shared" si="642"/>
        <v>#N/A</v>
      </c>
      <c r="AG3481" t="e">
        <f t="shared" si="643"/>
        <v>#N/A</v>
      </c>
    </row>
    <row r="3482" spans="24:33" x14ac:dyDescent="0.3">
      <c r="X3482" s="6" t="e">
        <f t="shared" si="634"/>
        <v>#N/A</v>
      </c>
      <c r="Y3482" t="e">
        <f t="shared" si="635"/>
        <v>#N/A</v>
      </c>
      <c r="Z3482" t="e">
        <f t="shared" si="636"/>
        <v>#N/A</v>
      </c>
      <c r="AA3482" t="e">
        <f t="shared" si="637"/>
        <v>#N/A</v>
      </c>
      <c r="AB3482" t="e">
        <f t="shared" si="638"/>
        <v>#N/A</v>
      </c>
      <c r="AC3482" t="e">
        <f t="shared" si="639"/>
        <v>#N/A</v>
      </c>
      <c r="AD3482" t="e">
        <f t="shared" si="640"/>
        <v>#N/A</v>
      </c>
      <c r="AE3482" t="e">
        <f t="shared" si="641"/>
        <v>#N/A</v>
      </c>
      <c r="AF3482" t="e">
        <f t="shared" si="642"/>
        <v>#N/A</v>
      </c>
      <c r="AG3482" t="e">
        <f t="shared" si="643"/>
        <v>#N/A</v>
      </c>
    </row>
    <row r="3483" spans="24:33" x14ac:dyDescent="0.3">
      <c r="X3483" s="6" t="e">
        <f t="shared" si="634"/>
        <v>#N/A</v>
      </c>
      <c r="Y3483" t="e">
        <f t="shared" si="635"/>
        <v>#N/A</v>
      </c>
      <c r="Z3483" t="e">
        <f t="shared" si="636"/>
        <v>#N/A</v>
      </c>
      <c r="AA3483" t="e">
        <f t="shared" si="637"/>
        <v>#N/A</v>
      </c>
      <c r="AB3483" t="e">
        <f t="shared" si="638"/>
        <v>#N/A</v>
      </c>
      <c r="AC3483" t="e">
        <f t="shared" si="639"/>
        <v>#N/A</v>
      </c>
      <c r="AD3483" t="e">
        <f t="shared" si="640"/>
        <v>#N/A</v>
      </c>
      <c r="AE3483" t="e">
        <f t="shared" si="641"/>
        <v>#N/A</v>
      </c>
      <c r="AF3483" t="e">
        <f t="shared" si="642"/>
        <v>#N/A</v>
      </c>
      <c r="AG3483" t="e">
        <f t="shared" si="643"/>
        <v>#N/A</v>
      </c>
    </row>
    <row r="3484" spans="24:33" x14ac:dyDescent="0.3">
      <c r="X3484" s="6" t="e">
        <f t="shared" si="634"/>
        <v>#N/A</v>
      </c>
      <c r="Y3484" t="e">
        <f t="shared" si="635"/>
        <v>#N/A</v>
      </c>
      <c r="Z3484" t="e">
        <f t="shared" si="636"/>
        <v>#N/A</v>
      </c>
      <c r="AA3484" t="e">
        <f t="shared" si="637"/>
        <v>#N/A</v>
      </c>
      <c r="AB3484" t="e">
        <f t="shared" si="638"/>
        <v>#N/A</v>
      </c>
      <c r="AC3484" t="e">
        <f t="shared" si="639"/>
        <v>#N/A</v>
      </c>
      <c r="AD3484" t="e">
        <f t="shared" si="640"/>
        <v>#N/A</v>
      </c>
      <c r="AE3484" t="e">
        <f t="shared" si="641"/>
        <v>#N/A</v>
      </c>
      <c r="AF3484" t="e">
        <f t="shared" si="642"/>
        <v>#N/A</v>
      </c>
      <c r="AG3484" t="e">
        <f t="shared" si="643"/>
        <v>#N/A</v>
      </c>
    </row>
    <row r="3485" spans="24:33" x14ac:dyDescent="0.3">
      <c r="X3485" s="6" t="e">
        <f t="shared" si="634"/>
        <v>#N/A</v>
      </c>
      <c r="Y3485" t="e">
        <f t="shared" si="635"/>
        <v>#N/A</v>
      </c>
      <c r="Z3485" t="e">
        <f t="shared" si="636"/>
        <v>#N/A</v>
      </c>
      <c r="AA3485" t="e">
        <f t="shared" si="637"/>
        <v>#N/A</v>
      </c>
      <c r="AB3485" t="e">
        <f t="shared" si="638"/>
        <v>#N/A</v>
      </c>
      <c r="AC3485" t="e">
        <f t="shared" si="639"/>
        <v>#N/A</v>
      </c>
      <c r="AD3485" t="e">
        <f t="shared" si="640"/>
        <v>#N/A</v>
      </c>
      <c r="AE3485" t="e">
        <f t="shared" si="641"/>
        <v>#N/A</v>
      </c>
      <c r="AF3485" t="e">
        <f t="shared" si="642"/>
        <v>#N/A</v>
      </c>
      <c r="AG3485" t="e">
        <f t="shared" si="643"/>
        <v>#N/A</v>
      </c>
    </row>
    <row r="3486" spans="24:33" x14ac:dyDescent="0.3">
      <c r="X3486" s="6" t="e">
        <f t="shared" si="634"/>
        <v>#N/A</v>
      </c>
      <c r="Y3486" t="e">
        <f t="shared" si="635"/>
        <v>#N/A</v>
      </c>
      <c r="Z3486" t="e">
        <f t="shared" si="636"/>
        <v>#N/A</v>
      </c>
      <c r="AA3486" t="e">
        <f t="shared" si="637"/>
        <v>#N/A</v>
      </c>
      <c r="AB3486" t="e">
        <f t="shared" si="638"/>
        <v>#N/A</v>
      </c>
      <c r="AC3486" t="e">
        <f t="shared" si="639"/>
        <v>#N/A</v>
      </c>
      <c r="AD3486" t="e">
        <f t="shared" si="640"/>
        <v>#N/A</v>
      </c>
      <c r="AE3486" t="e">
        <f t="shared" si="641"/>
        <v>#N/A</v>
      </c>
      <c r="AF3486" t="e">
        <f t="shared" si="642"/>
        <v>#N/A</v>
      </c>
      <c r="AG3486" t="e">
        <f t="shared" si="643"/>
        <v>#N/A</v>
      </c>
    </row>
    <row r="3487" spans="24:33" x14ac:dyDescent="0.3">
      <c r="X3487" s="6" t="e">
        <f t="shared" si="634"/>
        <v>#N/A</v>
      </c>
      <c r="Y3487" t="e">
        <f t="shared" si="635"/>
        <v>#N/A</v>
      </c>
      <c r="Z3487" t="e">
        <f t="shared" si="636"/>
        <v>#N/A</v>
      </c>
      <c r="AA3487" t="e">
        <f t="shared" si="637"/>
        <v>#N/A</v>
      </c>
      <c r="AB3487" t="e">
        <f t="shared" si="638"/>
        <v>#N/A</v>
      </c>
      <c r="AC3487" t="e">
        <f t="shared" si="639"/>
        <v>#N/A</v>
      </c>
      <c r="AD3487" t="e">
        <f t="shared" si="640"/>
        <v>#N/A</v>
      </c>
      <c r="AE3487" t="e">
        <f t="shared" si="641"/>
        <v>#N/A</v>
      </c>
      <c r="AF3487" t="e">
        <f t="shared" si="642"/>
        <v>#N/A</v>
      </c>
      <c r="AG3487" t="e">
        <f t="shared" si="643"/>
        <v>#N/A</v>
      </c>
    </row>
    <row r="3488" spans="24:33" x14ac:dyDescent="0.3">
      <c r="X3488" s="6" t="e">
        <f t="shared" si="634"/>
        <v>#N/A</v>
      </c>
      <c r="Y3488" t="e">
        <f t="shared" si="635"/>
        <v>#N/A</v>
      </c>
      <c r="Z3488" t="e">
        <f t="shared" si="636"/>
        <v>#N/A</v>
      </c>
      <c r="AA3488" t="e">
        <f t="shared" si="637"/>
        <v>#N/A</v>
      </c>
      <c r="AB3488" t="e">
        <f t="shared" si="638"/>
        <v>#N/A</v>
      </c>
      <c r="AC3488" t="e">
        <f t="shared" si="639"/>
        <v>#N/A</v>
      </c>
      <c r="AD3488" t="e">
        <f t="shared" si="640"/>
        <v>#N/A</v>
      </c>
      <c r="AE3488" t="e">
        <f t="shared" si="641"/>
        <v>#N/A</v>
      </c>
      <c r="AF3488" t="e">
        <f t="shared" si="642"/>
        <v>#N/A</v>
      </c>
      <c r="AG3488" t="e">
        <f t="shared" si="643"/>
        <v>#N/A</v>
      </c>
    </row>
    <row r="3489" spans="24:33" x14ac:dyDescent="0.3">
      <c r="X3489" s="6" t="e">
        <f t="shared" si="634"/>
        <v>#N/A</v>
      </c>
      <c r="Y3489" t="e">
        <f t="shared" si="635"/>
        <v>#N/A</v>
      </c>
      <c r="Z3489" t="e">
        <f t="shared" si="636"/>
        <v>#N/A</v>
      </c>
      <c r="AA3489" t="e">
        <f t="shared" si="637"/>
        <v>#N/A</v>
      </c>
      <c r="AB3489" t="e">
        <f t="shared" si="638"/>
        <v>#N/A</v>
      </c>
      <c r="AC3489" t="e">
        <f t="shared" si="639"/>
        <v>#N/A</v>
      </c>
      <c r="AD3489" t="e">
        <f t="shared" si="640"/>
        <v>#N/A</v>
      </c>
      <c r="AE3489" t="e">
        <f t="shared" si="641"/>
        <v>#N/A</v>
      </c>
      <c r="AF3489" t="e">
        <f t="shared" si="642"/>
        <v>#N/A</v>
      </c>
      <c r="AG3489" t="e">
        <f t="shared" si="643"/>
        <v>#N/A</v>
      </c>
    </row>
    <row r="3490" spans="24:33" x14ac:dyDescent="0.3">
      <c r="X3490" s="6" t="e">
        <f t="shared" si="634"/>
        <v>#N/A</v>
      </c>
      <c r="Y3490" t="e">
        <f t="shared" si="635"/>
        <v>#N/A</v>
      </c>
      <c r="Z3490" t="e">
        <f t="shared" si="636"/>
        <v>#N/A</v>
      </c>
      <c r="AA3490" t="e">
        <f t="shared" si="637"/>
        <v>#N/A</v>
      </c>
      <c r="AB3490" t="e">
        <f t="shared" si="638"/>
        <v>#N/A</v>
      </c>
      <c r="AC3490" t="e">
        <f t="shared" si="639"/>
        <v>#N/A</v>
      </c>
      <c r="AD3490" t="e">
        <f t="shared" si="640"/>
        <v>#N/A</v>
      </c>
      <c r="AE3490" t="e">
        <f t="shared" si="641"/>
        <v>#N/A</v>
      </c>
      <c r="AF3490" t="e">
        <f t="shared" si="642"/>
        <v>#N/A</v>
      </c>
      <c r="AG3490" t="e">
        <f t="shared" si="643"/>
        <v>#N/A</v>
      </c>
    </row>
    <row r="3491" spans="24:33" x14ac:dyDescent="0.3">
      <c r="X3491" s="6" t="e">
        <f t="shared" si="634"/>
        <v>#N/A</v>
      </c>
      <c r="Y3491" t="e">
        <f t="shared" si="635"/>
        <v>#N/A</v>
      </c>
      <c r="Z3491" t="e">
        <f t="shared" si="636"/>
        <v>#N/A</v>
      </c>
      <c r="AA3491" t="e">
        <f t="shared" si="637"/>
        <v>#N/A</v>
      </c>
      <c r="AB3491" t="e">
        <f t="shared" si="638"/>
        <v>#N/A</v>
      </c>
      <c r="AC3491" t="e">
        <f t="shared" si="639"/>
        <v>#N/A</v>
      </c>
      <c r="AD3491" t="e">
        <f t="shared" si="640"/>
        <v>#N/A</v>
      </c>
      <c r="AE3491" t="e">
        <f t="shared" si="641"/>
        <v>#N/A</v>
      </c>
      <c r="AF3491" t="e">
        <f t="shared" si="642"/>
        <v>#N/A</v>
      </c>
      <c r="AG3491" t="e">
        <f t="shared" si="643"/>
        <v>#N/A</v>
      </c>
    </row>
    <row r="3492" spans="24:33" x14ac:dyDescent="0.3">
      <c r="X3492" s="6" t="e">
        <f t="shared" si="634"/>
        <v>#N/A</v>
      </c>
      <c r="Y3492" t="e">
        <f t="shared" si="635"/>
        <v>#N/A</v>
      </c>
      <c r="Z3492" t="e">
        <f t="shared" si="636"/>
        <v>#N/A</v>
      </c>
      <c r="AA3492" t="e">
        <f t="shared" si="637"/>
        <v>#N/A</v>
      </c>
      <c r="AB3492" t="e">
        <f t="shared" si="638"/>
        <v>#N/A</v>
      </c>
      <c r="AC3492" t="e">
        <f t="shared" si="639"/>
        <v>#N/A</v>
      </c>
      <c r="AD3492" t="e">
        <f t="shared" si="640"/>
        <v>#N/A</v>
      </c>
      <c r="AE3492" t="e">
        <f t="shared" si="641"/>
        <v>#N/A</v>
      </c>
      <c r="AF3492" t="e">
        <f t="shared" si="642"/>
        <v>#N/A</v>
      </c>
      <c r="AG3492" t="e">
        <f t="shared" si="643"/>
        <v>#N/A</v>
      </c>
    </row>
    <row r="3493" spans="24:33" x14ac:dyDescent="0.3">
      <c r="X3493" s="6" t="e">
        <f t="shared" si="634"/>
        <v>#N/A</v>
      </c>
      <c r="Y3493" t="e">
        <f t="shared" si="635"/>
        <v>#N/A</v>
      </c>
      <c r="Z3493" t="e">
        <f t="shared" si="636"/>
        <v>#N/A</v>
      </c>
      <c r="AA3493" t="e">
        <f t="shared" si="637"/>
        <v>#N/A</v>
      </c>
      <c r="AB3493" t="e">
        <f t="shared" si="638"/>
        <v>#N/A</v>
      </c>
      <c r="AC3493" t="e">
        <f t="shared" si="639"/>
        <v>#N/A</v>
      </c>
      <c r="AD3493" t="e">
        <f t="shared" si="640"/>
        <v>#N/A</v>
      </c>
      <c r="AE3493" t="e">
        <f t="shared" si="641"/>
        <v>#N/A</v>
      </c>
      <c r="AF3493" t="e">
        <f t="shared" si="642"/>
        <v>#N/A</v>
      </c>
      <c r="AG3493" t="e">
        <f t="shared" si="643"/>
        <v>#N/A</v>
      </c>
    </row>
    <row r="3494" spans="24:33" x14ac:dyDescent="0.3">
      <c r="X3494" s="6" t="e">
        <f t="shared" si="634"/>
        <v>#N/A</v>
      </c>
      <c r="Y3494" t="e">
        <f t="shared" si="635"/>
        <v>#N/A</v>
      </c>
      <c r="Z3494" t="e">
        <f t="shared" si="636"/>
        <v>#N/A</v>
      </c>
      <c r="AA3494" t="e">
        <f t="shared" si="637"/>
        <v>#N/A</v>
      </c>
      <c r="AB3494" t="e">
        <f t="shared" si="638"/>
        <v>#N/A</v>
      </c>
      <c r="AC3494" t="e">
        <f t="shared" si="639"/>
        <v>#N/A</v>
      </c>
      <c r="AD3494" t="e">
        <f t="shared" si="640"/>
        <v>#N/A</v>
      </c>
      <c r="AE3494" t="e">
        <f t="shared" si="641"/>
        <v>#N/A</v>
      </c>
      <c r="AF3494" t="e">
        <f t="shared" si="642"/>
        <v>#N/A</v>
      </c>
      <c r="AG3494" t="e">
        <f t="shared" si="643"/>
        <v>#N/A</v>
      </c>
    </row>
    <row r="3495" spans="24:33" x14ac:dyDescent="0.3">
      <c r="X3495" s="6" t="e">
        <f t="shared" si="634"/>
        <v>#N/A</v>
      </c>
      <c r="Y3495" t="e">
        <f t="shared" si="635"/>
        <v>#N/A</v>
      </c>
      <c r="Z3495" t="e">
        <f t="shared" si="636"/>
        <v>#N/A</v>
      </c>
      <c r="AA3495" t="e">
        <f t="shared" si="637"/>
        <v>#N/A</v>
      </c>
      <c r="AB3495" t="e">
        <f t="shared" si="638"/>
        <v>#N/A</v>
      </c>
      <c r="AC3495" t="e">
        <f t="shared" si="639"/>
        <v>#N/A</v>
      </c>
      <c r="AD3495" t="e">
        <f t="shared" si="640"/>
        <v>#N/A</v>
      </c>
      <c r="AE3495" t="e">
        <f t="shared" si="641"/>
        <v>#N/A</v>
      </c>
      <c r="AF3495" t="e">
        <f t="shared" si="642"/>
        <v>#N/A</v>
      </c>
      <c r="AG3495" t="e">
        <f t="shared" si="643"/>
        <v>#N/A</v>
      </c>
    </row>
    <row r="3496" spans="24:33" x14ac:dyDescent="0.3">
      <c r="X3496" s="6" t="e">
        <f t="shared" si="634"/>
        <v>#N/A</v>
      </c>
      <c r="Y3496" t="e">
        <f t="shared" si="635"/>
        <v>#N/A</v>
      </c>
      <c r="Z3496" t="e">
        <f t="shared" si="636"/>
        <v>#N/A</v>
      </c>
      <c r="AA3496" t="e">
        <f t="shared" si="637"/>
        <v>#N/A</v>
      </c>
      <c r="AB3496" t="e">
        <f t="shared" si="638"/>
        <v>#N/A</v>
      </c>
      <c r="AC3496" t="e">
        <f t="shared" si="639"/>
        <v>#N/A</v>
      </c>
      <c r="AD3496" t="e">
        <f t="shared" si="640"/>
        <v>#N/A</v>
      </c>
      <c r="AE3496" t="e">
        <f t="shared" si="641"/>
        <v>#N/A</v>
      </c>
      <c r="AF3496" t="e">
        <f t="shared" si="642"/>
        <v>#N/A</v>
      </c>
      <c r="AG3496" t="e">
        <f t="shared" si="643"/>
        <v>#N/A</v>
      </c>
    </row>
    <row r="3497" spans="24:33" x14ac:dyDescent="0.3">
      <c r="X3497" s="6" t="e">
        <f t="shared" si="634"/>
        <v>#N/A</v>
      </c>
      <c r="Y3497" t="e">
        <f t="shared" si="635"/>
        <v>#N/A</v>
      </c>
      <c r="Z3497" t="e">
        <f t="shared" si="636"/>
        <v>#N/A</v>
      </c>
      <c r="AA3497" t="e">
        <f t="shared" si="637"/>
        <v>#N/A</v>
      </c>
      <c r="AB3497" t="e">
        <f t="shared" si="638"/>
        <v>#N/A</v>
      </c>
      <c r="AC3497" t="e">
        <f t="shared" si="639"/>
        <v>#N/A</v>
      </c>
      <c r="AD3497" t="e">
        <f t="shared" si="640"/>
        <v>#N/A</v>
      </c>
      <c r="AE3497" t="e">
        <f t="shared" si="641"/>
        <v>#N/A</v>
      </c>
      <c r="AF3497" t="e">
        <f t="shared" si="642"/>
        <v>#N/A</v>
      </c>
      <c r="AG3497" t="e">
        <f t="shared" si="643"/>
        <v>#N/A</v>
      </c>
    </row>
    <row r="3498" spans="24:33" x14ac:dyDescent="0.3">
      <c r="X3498" s="6" t="e">
        <f t="shared" si="634"/>
        <v>#N/A</v>
      </c>
      <c r="Y3498" t="e">
        <f t="shared" si="635"/>
        <v>#N/A</v>
      </c>
      <c r="Z3498" t="e">
        <f t="shared" si="636"/>
        <v>#N/A</v>
      </c>
      <c r="AA3498" t="e">
        <f t="shared" si="637"/>
        <v>#N/A</v>
      </c>
      <c r="AB3498" t="e">
        <f t="shared" si="638"/>
        <v>#N/A</v>
      </c>
      <c r="AC3498" t="e">
        <f t="shared" si="639"/>
        <v>#N/A</v>
      </c>
      <c r="AD3498" t="e">
        <f t="shared" si="640"/>
        <v>#N/A</v>
      </c>
      <c r="AE3498" t="e">
        <f t="shared" si="641"/>
        <v>#N/A</v>
      </c>
      <c r="AF3498" t="e">
        <f t="shared" si="642"/>
        <v>#N/A</v>
      </c>
      <c r="AG3498" t="e">
        <f t="shared" si="643"/>
        <v>#N/A</v>
      </c>
    </row>
    <row r="3499" spans="24:33" x14ac:dyDescent="0.3">
      <c r="X3499" s="6" t="e">
        <f t="shared" si="634"/>
        <v>#N/A</v>
      </c>
      <c r="Y3499" t="e">
        <f t="shared" si="635"/>
        <v>#N/A</v>
      </c>
      <c r="Z3499" t="e">
        <f t="shared" si="636"/>
        <v>#N/A</v>
      </c>
      <c r="AA3499" t="e">
        <f t="shared" si="637"/>
        <v>#N/A</v>
      </c>
      <c r="AB3499" t="e">
        <f t="shared" si="638"/>
        <v>#N/A</v>
      </c>
      <c r="AC3499" t="e">
        <f t="shared" si="639"/>
        <v>#N/A</v>
      </c>
      <c r="AD3499" t="e">
        <f t="shared" si="640"/>
        <v>#N/A</v>
      </c>
      <c r="AE3499" t="e">
        <f t="shared" si="641"/>
        <v>#N/A</v>
      </c>
      <c r="AF3499" t="e">
        <f t="shared" si="642"/>
        <v>#N/A</v>
      </c>
      <c r="AG3499" t="e">
        <f t="shared" si="643"/>
        <v>#N/A</v>
      </c>
    </row>
    <row r="3500" spans="24:33" x14ac:dyDescent="0.3">
      <c r="X3500" s="6" t="e">
        <f t="shared" si="634"/>
        <v>#N/A</v>
      </c>
      <c r="Y3500" t="e">
        <f t="shared" si="635"/>
        <v>#N/A</v>
      </c>
      <c r="Z3500" t="e">
        <f t="shared" si="636"/>
        <v>#N/A</v>
      </c>
      <c r="AA3500" t="e">
        <f t="shared" si="637"/>
        <v>#N/A</v>
      </c>
      <c r="AB3500" t="e">
        <f t="shared" si="638"/>
        <v>#N/A</v>
      </c>
      <c r="AC3500" t="e">
        <f t="shared" si="639"/>
        <v>#N/A</v>
      </c>
      <c r="AD3500" t="e">
        <f t="shared" si="640"/>
        <v>#N/A</v>
      </c>
      <c r="AE3500" t="e">
        <f t="shared" si="641"/>
        <v>#N/A</v>
      </c>
      <c r="AF3500" t="e">
        <f t="shared" si="642"/>
        <v>#N/A</v>
      </c>
      <c r="AG3500" t="e">
        <f t="shared" si="643"/>
        <v>#N/A</v>
      </c>
    </row>
    <row r="3501" spans="24:33" x14ac:dyDescent="0.3">
      <c r="X3501" s="6" t="e">
        <f t="shared" si="634"/>
        <v>#N/A</v>
      </c>
      <c r="Y3501" t="e">
        <f t="shared" si="635"/>
        <v>#N/A</v>
      </c>
      <c r="Z3501" t="e">
        <f t="shared" si="636"/>
        <v>#N/A</v>
      </c>
      <c r="AA3501" t="e">
        <f t="shared" si="637"/>
        <v>#N/A</v>
      </c>
      <c r="AB3501" t="e">
        <f t="shared" si="638"/>
        <v>#N/A</v>
      </c>
      <c r="AC3501" t="e">
        <f t="shared" si="639"/>
        <v>#N/A</v>
      </c>
      <c r="AD3501" t="e">
        <f t="shared" si="640"/>
        <v>#N/A</v>
      </c>
      <c r="AE3501" t="e">
        <f t="shared" si="641"/>
        <v>#N/A</v>
      </c>
      <c r="AF3501" t="e">
        <f t="shared" si="642"/>
        <v>#N/A</v>
      </c>
      <c r="AG3501" t="e">
        <f t="shared" si="643"/>
        <v>#N/A</v>
      </c>
    </row>
    <row r="3502" spans="24:33" x14ac:dyDescent="0.3">
      <c r="X3502" s="6" t="e">
        <f t="shared" si="634"/>
        <v>#N/A</v>
      </c>
      <c r="Y3502" t="e">
        <f t="shared" si="635"/>
        <v>#N/A</v>
      </c>
      <c r="Z3502" t="e">
        <f t="shared" si="636"/>
        <v>#N/A</v>
      </c>
      <c r="AA3502" t="e">
        <f t="shared" si="637"/>
        <v>#N/A</v>
      </c>
      <c r="AB3502" t="e">
        <f t="shared" si="638"/>
        <v>#N/A</v>
      </c>
      <c r="AC3502" t="e">
        <f t="shared" si="639"/>
        <v>#N/A</v>
      </c>
      <c r="AD3502" t="e">
        <f t="shared" si="640"/>
        <v>#N/A</v>
      </c>
      <c r="AE3502" t="e">
        <f t="shared" si="641"/>
        <v>#N/A</v>
      </c>
      <c r="AF3502" t="e">
        <f t="shared" si="642"/>
        <v>#N/A</v>
      </c>
      <c r="AG3502" t="e">
        <f t="shared" si="643"/>
        <v>#N/A</v>
      </c>
    </row>
    <row r="3503" spans="24:33" x14ac:dyDescent="0.3">
      <c r="X3503" s="6" t="e">
        <f t="shared" si="634"/>
        <v>#N/A</v>
      </c>
      <c r="Y3503" t="e">
        <f t="shared" si="635"/>
        <v>#N/A</v>
      </c>
      <c r="Z3503" t="e">
        <f t="shared" si="636"/>
        <v>#N/A</v>
      </c>
      <c r="AA3503" t="e">
        <f t="shared" si="637"/>
        <v>#N/A</v>
      </c>
      <c r="AB3503" t="e">
        <f t="shared" si="638"/>
        <v>#N/A</v>
      </c>
      <c r="AC3503" t="e">
        <f t="shared" si="639"/>
        <v>#N/A</v>
      </c>
      <c r="AD3503" t="e">
        <f t="shared" si="640"/>
        <v>#N/A</v>
      </c>
      <c r="AE3503" t="e">
        <f t="shared" si="641"/>
        <v>#N/A</v>
      </c>
      <c r="AF3503" t="e">
        <f t="shared" si="642"/>
        <v>#N/A</v>
      </c>
      <c r="AG3503" t="e">
        <f t="shared" si="643"/>
        <v>#N/A</v>
      </c>
    </row>
    <row r="3504" spans="24:33" x14ac:dyDescent="0.3">
      <c r="X3504" s="6" t="e">
        <f t="shared" si="634"/>
        <v>#N/A</v>
      </c>
      <c r="Y3504" t="e">
        <f t="shared" si="635"/>
        <v>#N/A</v>
      </c>
      <c r="Z3504" t="e">
        <f t="shared" si="636"/>
        <v>#N/A</v>
      </c>
      <c r="AA3504" t="e">
        <f t="shared" si="637"/>
        <v>#N/A</v>
      </c>
      <c r="AB3504" t="e">
        <f t="shared" si="638"/>
        <v>#N/A</v>
      </c>
      <c r="AC3504" t="e">
        <f t="shared" si="639"/>
        <v>#N/A</v>
      </c>
      <c r="AD3504" t="e">
        <f t="shared" si="640"/>
        <v>#N/A</v>
      </c>
      <c r="AE3504" t="e">
        <f t="shared" si="641"/>
        <v>#N/A</v>
      </c>
      <c r="AF3504" t="e">
        <f t="shared" si="642"/>
        <v>#N/A</v>
      </c>
      <c r="AG3504" t="e">
        <f t="shared" si="643"/>
        <v>#N/A</v>
      </c>
    </row>
    <row r="3505" spans="24:33" x14ac:dyDescent="0.3">
      <c r="X3505" s="6" t="e">
        <f t="shared" si="634"/>
        <v>#N/A</v>
      </c>
      <c r="Y3505" t="e">
        <f t="shared" si="635"/>
        <v>#N/A</v>
      </c>
      <c r="Z3505" t="e">
        <f t="shared" si="636"/>
        <v>#N/A</v>
      </c>
      <c r="AA3505" t="e">
        <f t="shared" si="637"/>
        <v>#N/A</v>
      </c>
      <c r="AB3505" t="e">
        <f t="shared" si="638"/>
        <v>#N/A</v>
      </c>
      <c r="AC3505" t="e">
        <f t="shared" si="639"/>
        <v>#N/A</v>
      </c>
      <c r="AD3505" t="e">
        <f t="shared" si="640"/>
        <v>#N/A</v>
      </c>
      <c r="AE3505" t="e">
        <f t="shared" si="641"/>
        <v>#N/A</v>
      </c>
      <c r="AF3505" t="e">
        <f t="shared" si="642"/>
        <v>#N/A</v>
      </c>
      <c r="AG3505" t="e">
        <f t="shared" si="643"/>
        <v>#N/A</v>
      </c>
    </row>
    <row r="3506" spans="24:33" x14ac:dyDescent="0.3">
      <c r="X3506" s="6" t="e">
        <f t="shared" si="634"/>
        <v>#N/A</v>
      </c>
      <c r="Y3506" t="e">
        <f t="shared" si="635"/>
        <v>#N/A</v>
      </c>
      <c r="Z3506" t="e">
        <f t="shared" si="636"/>
        <v>#N/A</v>
      </c>
      <c r="AA3506" t="e">
        <f t="shared" si="637"/>
        <v>#N/A</v>
      </c>
      <c r="AB3506" t="e">
        <f t="shared" si="638"/>
        <v>#N/A</v>
      </c>
      <c r="AC3506" t="e">
        <f t="shared" si="639"/>
        <v>#N/A</v>
      </c>
      <c r="AD3506" t="e">
        <f t="shared" si="640"/>
        <v>#N/A</v>
      </c>
      <c r="AE3506" t="e">
        <f t="shared" si="641"/>
        <v>#N/A</v>
      </c>
      <c r="AF3506" t="e">
        <f t="shared" si="642"/>
        <v>#N/A</v>
      </c>
      <c r="AG3506" t="e">
        <f t="shared" si="643"/>
        <v>#N/A</v>
      </c>
    </row>
    <row r="3507" spans="24:33" x14ac:dyDescent="0.3">
      <c r="X3507" s="6" t="e">
        <f t="shared" si="634"/>
        <v>#N/A</v>
      </c>
      <c r="Y3507" t="e">
        <f t="shared" si="635"/>
        <v>#N/A</v>
      </c>
      <c r="Z3507" t="e">
        <f t="shared" si="636"/>
        <v>#N/A</v>
      </c>
      <c r="AA3507" t="e">
        <f t="shared" si="637"/>
        <v>#N/A</v>
      </c>
      <c r="AB3507" t="e">
        <f t="shared" si="638"/>
        <v>#N/A</v>
      </c>
      <c r="AC3507" t="e">
        <f t="shared" si="639"/>
        <v>#N/A</v>
      </c>
      <c r="AD3507" t="e">
        <f t="shared" si="640"/>
        <v>#N/A</v>
      </c>
      <c r="AE3507" t="e">
        <f t="shared" si="641"/>
        <v>#N/A</v>
      </c>
      <c r="AF3507" t="e">
        <f t="shared" si="642"/>
        <v>#N/A</v>
      </c>
      <c r="AG3507" t="e">
        <f t="shared" si="643"/>
        <v>#N/A</v>
      </c>
    </row>
    <row r="3508" spans="24:33" x14ac:dyDescent="0.3">
      <c r="X3508" s="6" t="e">
        <f t="shared" si="634"/>
        <v>#N/A</v>
      </c>
      <c r="Y3508" t="e">
        <f t="shared" si="635"/>
        <v>#N/A</v>
      </c>
      <c r="Z3508" t="e">
        <f t="shared" si="636"/>
        <v>#N/A</v>
      </c>
      <c r="AA3508" t="e">
        <f t="shared" si="637"/>
        <v>#N/A</v>
      </c>
      <c r="AB3508" t="e">
        <f t="shared" si="638"/>
        <v>#N/A</v>
      </c>
      <c r="AC3508" t="e">
        <f t="shared" si="639"/>
        <v>#N/A</v>
      </c>
      <c r="AD3508" t="e">
        <f t="shared" si="640"/>
        <v>#N/A</v>
      </c>
      <c r="AE3508" t="e">
        <f t="shared" si="641"/>
        <v>#N/A</v>
      </c>
      <c r="AF3508" t="e">
        <f t="shared" si="642"/>
        <v>#N/A</v>
      </c>
      <c r="AG3508" t="e">
        <f t="shared" si="643"/>
        <v>#N/A</v>
      </c>
    </row>
    <row r="3509" spans="24:33" x14ac:dyDescent="0.3">
      <c r="X3509" s="6" t="e">
        <f t="shared" si="634"/>
        <v>#N/A</v>
      </c>
      <c r="Y3509" t="e">
        <f t="shared" si="635"/>
        <v>#N/A</v>
      </c>
      <c r="Z3509" t="e">
        <f t="shared" si="636"/>
        <v>#N/A</v>
      </c>
      <c r="AA3509" t="e">
        <f t="shared" si="637"/>
        <v>#N/A</v>
      </c>
      <c r="AB3509" t="e">
        <f t="shared" si="638"/>
        <v>#N/A</v>
      </c>
      <c r="AC3509" t="e">
        <f t="shared" si="639"/>
        <v>#N/A</v>
      </c>
      <c r="AD3509" t="e">
        <f t="shared" si="640"/>
        <v>#N/A</v>
      </c>
      <c r="AE3509" t="e">
        <f t="shared" si="641"/>
        <v>#N/A</v>
      </c>
      <c r="AF3509" t="e">
        <f t="shared" si="642"/>
        <v>#N/A</v>
      </c>
      <c r="AG3509" t="e">
        <f t="shared" si="643"/>
        <v>#N/A</v>
      </c>
    </row>
    <row r="3510" spans="24:33" x14ac:dyDescent="0.3">
      <c r="X3510" s="6" t="e">
        <f t="shared" si="634"/>
        <v>#N/A</v>
      </c>
      <c r="Y3510" t="e">
        <f t="shared" si="635"/>
        <v>#N/A</v>
      </c>
      <c r="Z3510" t="e">
        <f t="shared" si="636"/>
        <v>#N/A</v>
      </c>
      <c r="AA3510" t="e">
        <f t="shared" si="637"/>
        <v>#N/A</v>
      </c>
      <c r="AB3510" t="e">
        <f t="shared" si="638"/>
        <v>#N/A</v>
      </c>
      <c r="AC3510" t="e">
        <f t="shared" si="639"/>
        <v>#N/A</v>
      </c>
      <c r="AD3510" t="e">
        <f t="shared" si="640"/>
        <v>#N/A</v>
      </c>
      <c r="AE3510" t="e">
        <f t="shared" si="641"/>
        <v>#N/A</v>
      </c>
      <c r="AF3510" t="e">
        <f t="shared" si="642"/>
        <v>#N/A</v>
      </c>
      <c r="AG3510" t="e">
        <f t="shared" si="643"/>
        <v>#N/A</v>
      </c>
    </row>
    <row r="3511" spans="24:33" x14ac:dyDescent="0.3">
      <c r="X3511" s="6" t="e">
        <f t="shared" si="634"/>
        <v>#N/A</v>
      </c>
      <c r="Y3511" t="e">
        <f t="shared" si="635"/>
        <v>#N/A</v>
      </c>
      <c r="Z3511" t="e">
        <f t="shared" si="636"/>
        <v>#N/A</v>
      </c>
      <c r="AA3511" t="e">
        <f t="shared" si="637"/>
        <v>#N/A</v>
      </c>
      <c r="AB3511" t="e">
        <f t="shared" si="638"/>
        <v>#N/A</v>
      </c>
      <c r="AC3511" t="e">
        <f t="shared" si="639"/>
        <v>#N/A</v>
      </c>
      <c r="AD3511" t="e">
        <f t="shared" si="640"/>
        <v>#N/A</v>
      </c>
      <c r="AE3511" t="e">
        <f t="shared" si="641"/>
        <v>#N/A</v>
      </c>
      <c r="AF3511" t="e">
        <f t="shared" si="642"/>
        <v>#N/A</v>
      </c>
      <c r="AG3511" t="e">
        <f t="shared" si="643"/>
        <v>#N/A</v>
      </c>
    </row>
    <row r="3512" spans="24:33" x14ac:dyDescent="0.3">
      <c r="X3512" s="6" t="e">
        <f t="shared" si="634"/>
        <v>#N/A</v>
      </c>
      <c r="Y3512" t="e">
        <f t="shared" si="635"/>
        <v>#N/A</v>
      </c>
      <c r="Z3512" t="e">
        <f t="shared" si="636"/>
        <v>#N/A</v>
      </c>
      <c r="AA3512" t="e">
        <f t="shared" si="637"/>
        <v>#N/A</v>
      </c>
      <c r="AB3512" t="e">
        <f t="shared" si="638"/>
        <v>#N/A</v>
      </c>
      <c r="AC3512" t="e">
        <f t="shared" si="639"/>
        <v>#N/A</v>
      </c>
      <c r="AD3512" t="e">
        <f t="shared" si="640"/>
        <v>#N/A</v>
      </c>
      <c r="AE3512" t="e">
        <f t="shared" si="641"/>
        <v>#N/A</v>
      </c>
      <c r="AF3512" t="e">
        <f t="shared" si="642"/>
        <v>#N/A</v>
      </c>
      <c r="AG3512" t="e">
        <f t="shared" si="643"/>
        <v>#N/A</v>
      </c>
    </row>
    <row r="3513" spans="24:33" x14ac:dyDescent="0.3">
      <c r="X3513" s="6" t="e">
        <f t="shared" si="634"/>
        <v>#N/A</v>
      </c>
      <c r="Y3513" t="e">
        <f t="shared" si="635"/>
        <v>#N/A</v>
      </c>
      <c r="Z3513" t="e">
        <f t="shared" si="636"/>
        <v>#N/A</v>
      </c>
      <c r="AA3513" t="e">
        <f t="shared" si="637"/>
        <v>#N/A</v>
      </c>
      <c r="AB3513" t="e">
        <f t="shared" si="638"/>
        <v>#N/A</v>
      </c>
      <c r="AC3513" t="e">
        <f t="shared" si="639"/>
        <v>#N/A</v>
      </c>
      <c r="AD3513" t="e">
        <f t="shared" si="640"/>
        <v>#N/A</v>
      </c>
      <c r="AE3513" t="e">
        <f t="shared" si="641"/>
        <v>#N/A</v>
      </c>
      <c r="AF3513" t="e">
        <f t="shared" si="642"/>
        <v>#N/A</v>
      </c>
      <c r="AG3513" t="e">
        <f t="shared" si="643"/>
        <v>#N/A</v>
      </c>
    </row>
    <row r="3514" spans="24:33" x14ac:dyDescent="0.3">
      <c r="X3514" s="6" t="e">
        <f t="shared" si="634"/>
        <v>#N/A</v>
      </c>
      <c r="Y3514" t="e">
        <f t="shared" si="635"/>
        <v>#N/A</v>
      </c>
      <c r="Z3514" t="e">
        <f t="shared" si="636"/>
        <v>#N/A</v>
      </c>
      <c r="AA3514" t="e">
        <f t="shared" si="637"/>
        <v>#N/A</v>
      </c>
      <c r="AB3514" t="e">
        <f t="shared" si="638"/>
        <v>#N/A</v>
      </c>
      <c r="AC3514" t="e">
        <f t="shared" si="639"/>
        <v>#N/A</v>
      </c>
      <c r="AD3514" t="e">
        <f t="shared" si="640"/>
        <v>#N/A</v>
      </c>
      <c r="AE3514" t="e">
        <f t="shared" si="641"/>
        <v>#N/A</v>
      </c>
      <c r="AF3514" t="e">
        <f t="shared" si="642"/>
        <v>#N/A</v>
      </c>
      <c r="AG3514" t="e">
        <f t="shared" si="643"/>
        <v>#N/A</v>
      </c>
    </row>
    <row r="3515" spans="24:33" x14ac:dyDescent="0.3">
      <c r="X3515" s="6" t="e">
        <f t="shared" si="634"/>
        <v>#N/A</v>
      </c>
      <c r="Y3515" t="e">
        <f t="shared" si="635"/>
        <v>#N/A</v>
      </c>
      <c r="Z3515" t="e">
        <f t="shared" si="636"/>
        <v>#N/A</v>
      </c>
      <c r="AA3515" t="e">
        <f t="shared" si="637"/>
        <v>#N/A</v>
      </c>
      <c r="AB3515" t="e">
        <f t="shared" si="638"/>
        <v>#N/A</v>
      </c>
      <c r="AC3515" t="e">
        <f t="shared" si="639"/>
        <v>#N/A</v>
      </c>
      <c r="AD3515" t="e">
        <f t="shared" si="640"/>
        <v>#N/A</v>
      </c>
      <c r="AE3515" t="e">
        <f t="shared" si="641"/>
        <v>#N/A</v>
      </c>
      <c r="AF3515" t="e">
        <f t="shared" si="642"/>
        <v>#N/A</v>
      </c>
      <c r="AG3515" t="e">
        <f t="shared" si="643"/>
        <v>#N/A</v>
      </c>
    </row>
    <row r="3516" spans="24:33" x14ac:dyDescent="0.3">
      <c r="X3516" s="6" t="e">
        <f t="shared" si="634"/>
        <v>#N/A</v>
      </c>
      <c r="Y3516" t="e">
        <f t="shared" si="635"/>
        <v>#N/A</v>
      </c>
      <c r="Z3516" t="e">
        <f t="shared" si="636"/>
        <v>#N/A</v>
      </c>
      <c r="AA3516" t="e">
        <f t="shared" si="637"/>
        <v>#N/A</v>
      </c>
      <c r="AB3516" t="e">
        <f t="shared" si="638"/>
        <v>#N/A</v>
      </c>
      <c r="AC3516" t="e">
        <f t="shared" si="639"/>
        <v>#N/A</v>
      </c>
      <c r="AD3516" t="e">
        <f t="shared" si="640"/>
        <v>#N/A</v>
      </c>
      <c r="AE3516" t="e">
        <f t="shared" si="641"/>
        <v>#N/A</v>
      </c>
      <c r="AF3516" t="e">
        <f t="shared" si="642"/>
        <v>#N/A</v>
      </c>
      <c r="AG3516" t="e">
        <f t="shared" si="643"/>
        <v>#N/A</v>
      </c>
    </row>
    <row r="3517" spans="24:33" x14ac:dyDescent="0.3">
      <c r="X3517" s="6" t="e">
        <f t="shared" si="634"/>
        <v>#N/A</v>
      </c>
      <c r="Y3517" t="e">
        <f t="shared" si="635"/>
        <v>#N/A</v>
      </c>
      <c r="Z3517" t="e">
        <f t="shared" si="636"/>
        <v>#N/A</v>
      </c>
      <c r="AA3517" t="e">
        <f t="shared" si="637"/>
        <v>#N/A</v>
      </c>
      <c r="AB3517" t="e">
        <f t="shared" si="638"/>
        <v>#N/A</v>
      </c>
      <c r="AC3517" t="e">
        <f t="shared" si="639"/>
        <v>#N/A</v>
      </c>
      <c r="AD3517" t="e">
        <f t="shared" si="640"/>
        <v>#N/A</v>
      </c>
      <c r="AE3517" t="e">
        <f t="shared" si="641"/>
        <v>#N/A</v>
      </c>
      <c r="AF3517" t="e">
        <f t="shared" si="642"/>
        <v>#N/A</v>
      </c>
      <c r="AG3517" t="e">
        <f t="shared" si="643"/>
        <v>#N/A</v>
      </c>
    </row>
    <row r="3518" spans="24:33" x14ac:dyDescent="0.3">
      <c r="X3518" s="6" t="e">
        <f t="shared" si="634"/>
        <v>#N/A</v>
      </c>
      <c r="Y3518" t="e">
        <f t="shared" si="635"/>
        <v>#N/A</v>
      </c>
      <c r="Z3518" t="e">
        <f t="shared" si="636"/>
        <v>#N/A</v>
      </c>
      <c r="AA3518" t="e">
        <f t="shared" si="637"/>
        <v>#N/A</v>
      </c>
      <c r="AB3518" t="e">
        <f t="shared" si="638"/>
        <v>#N/A</v>
      </c>
      <c r="AC3518" t="e">
        <f t="shared" si="639"/>
        <v>#N/A</v>
      </c>
      <c r="AD3518" t="e">
        <f t="shared" si="640"/>
        <v>#N/A</v>
      </c>
      <c r="AE3518" t="e">
        <f t="shared" si="641"/>
        <v>#N/A</v>
      </c>
      <c r="AF3518" t="e">
        <f t="shared" si="642"/>
        <v>#N/A</v>
      </c>
      <c r="AG3518" t="e">
        <f t="shared" si="643"/>
        <v>#N/A</v>
      </c>
    </row>
    <row r="3519" spans="24:33" x14ac:dyDescent="0.3">
      <c r="X3519" s="6" t="e">
        <f t="shared" si="634"/>
        <v>#N/A</v>
      </c>
      <c r="Y3519" t="e">
        <f t="shared" si="635"/>
        <v>#N/A</v>
      </c>
      <c r="Z3519" t="e">
        <f t="shared" si="636"/>
        <v>#N/A</v>
      </c>
      <c r="AA3519" t="e">
        <f t="shared" si="637"/>
        <v>#N/A</v>
      </c>
      <c r="AB3519" t="e">
        <f t="shared" si="638"/>
        <v>#N/A</v>
      </c>
      <c r="AC3519" t="e">
        <f t="shared" si="639"/>
        <v>#N/A</v>
      </c>
      <c r="AD3519" t="e">
        <f t="shared" si="640"/>
        <v>#N/A</v>
      </c>
      <c r="AE3519" t="e">
        <f t="shared" si="641"/>
        <v>#N/A</v>
      </c>
      <c r="AF3519" t="e">
        <f t="shared" si="642"/>
        <v>#N/A</v>
      </c>
      <c r="AG3519" t="e">
        <f t="shared" si="643"/>
        <v>#N/A</v>
      </c>
    </row>
    <row r="3520" spans="24:33" x14ac:dyDescent="0.3">
      <c r="X3520" s="6" t="e">
        <f t="shared" si="634"/>
        <v>#N/A</v>
      </c>
      <c r="Y3520" t="e">
        <f t="shared" si="635"/>
        <v>#N/A</v>
      </c>
      <c r="Z3520" t="e">
        <f t="shared" si="636"/>
        <v>#N/A</v>
      </c>
      <c r="AA3520" t="e">
        <f t="shared" si="637"/>
        <v>#N/A</v>
      </c>
      <c r="AB3520" t="e">
        <f t="shared" si="638"/>
        <v>#N/A</v>
      </c>
      <c r="AC3520" t="e">
        <f t="shared" si="639"/>
        <v>#N/A</v>
      </c>
      <c r="AD3520" t="e">
        <f t="shared" si="640"/>
        <v>#N/A</v>
      </c>
      <c r="AE3520" t="e">
        <f t="shared" si="641"/>
        <v>#N/A</v>
      </c>
      <c r="AF3520" t="e">
        <f t="shared" si="642"/>
        <v>#N/A</v>
      </c>
      <c r="AG3520" t="e">
        <f t="shared" si="643"/>
        <v>#N/A</v>
      </c>
    </row>
    <row r="3521" spans="24:33" x14ac:dyDescent="0.3">
      <c r="X3521" s="6" t="e">
        <f t="shared" si="634"/>
        <v>#N/A</v>
      </c>
      <c r="Y3521" t="e">
        <f t="shared" si="635"/>
        <v>#N/A</v>
      </c>
      <c r="Z3521" t="e">
        <f t="shared" si="636"/>
        <v>#N/A</v>
      </c>
      <c r="AA3521" t="e">
        <f t="shared" si="637"/>
        <v>#N/A</v>
      </c>
      <c r="AB3521" t="e">
        <f t="shared" si="638"/>
        <v>#N/A</v>
      </c>
      <c r="AC3521" t="e">
        <f t="shared" si="639"/>
        <v>#N/A</v>
      </c>
      <c r="AD3521" t="e">
        <f t="shared" si="640"/>
        <v>#N/A</v>
      </c>
      <c r="AE3521" t="e">
        <f t="shared" si="641"/>
        <v>#N/A</v>
      </c>
      <c r="AF3521" t="e">
        <f t="shared" si="642"/>
        <v>#N/A</v>
      </c>
      <c r="AG3521" t="e">
        <f t="shared" si="643"/>
        <v>#N/A</v>
      </c>
    </row>
    <row r="3522" spans="24:33" x14ac:dyDescent="0.3">
      <c r="X3522" s="6" t="e">
        <f t="shared" si="634"/>
        <v>#N/A</v>
      </c>
      <c r="Y3522" t="e">
        <f t="shared" si="635"/>
        <v>#N/A</v>
      </c>
      <c r="Z3522" t="e">
        <f t="shared" si="636"/>
        <v>#N/A</v>
      </c>
      <c r="AA3522" t="e">
        <f t="shared" si="637"/>
        <v>#N/A</v>
      </c>
      <c r="AB3522" t="e">
        <f t="shared" si="638"/>
        <v>#N/A</v>
      </c>
      <c r="AC3522" t="e">
        <f t="shared" si="639"/>
        <v>#N/A</v>
      </c>
      <c r="AD3522" t="e">
        <f t="shared" si="640"/>
        <v>#N/A</v>
      </c>
      <c r="AE3522" t="e">
        <f t="shared" si="641"/>
        <v>#N/A</v>
      </c>
      <c r="AF3522" t="e">
        <f t="shared" si="642"/>
        <v>#N/A</v>
      </c>
      <c r="AG3522" t="e">
        <f t="shared" si="643"/>
        <v>#N/A</v>
      </c>
    </row>
    <row r="3523" spans="24:33" x14ac:dyDescent="0.3">
      <c r="X3523" s="6" t="e">
        <f t="shared" si="634"/>
        <v>#N/A</v>
      </c>
      <c r="Y3523" t="e">
        <f t="shared" si="635"/>
        <v>#N/A</v>
      </c>
      <c r="Z3523" t="e">
        <f t="shared" si="636"/>
        <v>#N/A</v>
      </c>
      <c r="AA3523" t="e">
        <f t="shared" si="637"/>
        <v>#N/A</v>
      </c>
      <c r="AB3523" t="e">
        <f t="shared" si="638"/>
        <v>#N/A</v>
      </c>
      <c r="AC3523" t="e">
        <f t="shared" si="639"/>
        <v>#N/A</v>
      </c>
      <c r="AD3523" t="e">
        <f t="shared" si="640"/>
        <v>#N/A</v>
      </c>
      <c r="AE3523" t="e">
        <f t="shared" si="641"/>
        <v>#N/A</v>
      </c>
      <c r="AF3523" t="e">
        <f t="shared" si="642"/>
        <v>#N/A</v>
      </c>
      <c r="AG3523" t="e">
        <f t="shared" si="643"/>
        <v>#N/A</v>
      </c>
    </row>
    <row r="3524" spans="24:33" x14ac:dyDescent="0.3">
      <c r="X3524" s="6" t="e">
        <f t="shared" si="634"/>
        <v>#N/A</v>
      </c>
      <c r="Y3524" t="e">
        <f t="shared" si="635"/>
        <v>#N/A</v>
      </c>
      <c r="Z3524" t="e">
        <f t="shared" si="636"/>
        <v>#N/A</v>
      </c>
      <c r="AA3524" t="e">
        <f t="shared" si="637"/>
        <v>#N/A</v>
      </c>
      <c r="AB3524" t="e">
        <f t="shared" si="638"/>
        <v>#N/A</v>
      </c>
      <c r="AC3524" t="e">
        <f t="shared" si="639"/>
        <v>#N/A</v>
      </c>
      <c r="AD3524" t="e">
        <f t="shared" si="640"/>
        <v>#N/A</v>
      </c>
      <c r="AE3524" t="e">
        <f t="shared" si="641"/>
        <v>#N/A</v>
      </c>
      <c r="AF3524" t="e">
        <f t="shared" si="642"/>
        <v>#N/A</v>
      </c>
      <c r="AG3524" t="e">
        <f t="shared" si="643"/>
        <v>#N/A</v>
      </c>
    </row>
    <row r="3525" spans="24:33" x14ac:dyDescent="0.3">
      <c r="X3525" s="6" t="e">
        <f t="shared" si="634"/>
        <v>#N/A</v>
      </c>
      <c r="Y3525" t="e">
        <f t="shared" si="635"/>
        <v>#N/A</v>
      </c>
      <c r="Z3525" t="e">
        <f t="shared" si="636"/>
        <v>#N/A</v>
      </c>
      <c r="AA3525" t="e">
        <f t="shared" si="637"/>
        <v>#N/A</v>
      </c>
      <c r="AB3525" t="e">
        <f t="shared" si="638"/>
        <v>#N/A</v>
      </c>
      <c r="AC3525" t="e">
        <f t="shared" si="639"/>
        <v>#N/A</v>
      </c>
      <c r="AD3525" t="e">
        <f t="shared" si="640"/>
        <v>#N/A</v>
      </c>
      <c r="AE3525" t="e">
        <f t="shared" si="641"/>
        <v>#N/A</v>
      </c>
      <c r="AF3525" t="e">
        <f t="shared" si="642"/>
        <v>#N/A</v>
      </c>
      <c r="AG3525" t="e">
        <f t="shared" si="643"/>
        <v>#N/A</v>
      </c>
    </row>
    <row r="3526" spans="24:33" x14ac:dyDescent="0.3">
      <c r="X3526" s="6" t="e">
        <f t="shared" ref="X3526:X3589" si="644">IF(ISNUMBER(C3526),C3526,#N/A)</f>
        <v>#N/A</v>
      </c>
      <c r="Y3526" t="e">
        <f t="shared" ref="Y3526:Y3589" si="645">VLOOKUP($X3526,$C$5:$D$5000,2,FALSE)</f>
        <v>#N/A</v>
      </c>
      <c r="Z3526" t="e">
        <f t="shared" ref="Z3526:Z3589" si="646">VLOOKUP($X3526,$E$5:$F$5000,2,FALSE)</f>
        <v>#N/A</v>
      </c>
      <c r="AA3526" t="e">
        <f t="shared" ref="AA3526:AA3589" si="647">VLOOKUP($X3526,$G$5:$H$5000,2,FALSE)</f>
        <v>#N/A</v>
      </c>
      <c r="AB3526" t="e">
        <f t="shared" ref="AB3526:AB3589" si="648">VLOOKUP($X3526,$I$5:$J$5000,2,FALSE)</f>
        <v>#N/A</v>
      </c>
      <c r="AC3526" t="e">
        <f t="shared" ref="AC3526:AC3589" si="649">VLOOKUP($X3526,$L$5:$M$5000,2,FALSE)</f>
        <v>#N/A</v>
      </c>
      <c r="AD3526" t="e">
        <f t="shared" ref="AD3526:AD3589" si="650">VLOOKUP($X3526,$L$5:$O$5000,4,FALSE)</f>
        <v>#N/A</v>
      </c>
      <c r="AE3526" t="e">
        <f t="shared" ref="AE3526:AE3589" si="651">VLOOKUP($X3526,$P$5:$Q$5000,2,FALSE)</f>
        <v>#N/A</v>
      </c>
      <c r="AF3526" t="e">
        <f t="shared" ref="AF3526:AF3589" si="652">VLOOKUP($X3526,$R$5:$S$5000,2,FALSE)</f>
        <v>#N/A</v>
      </c>
      <c r="AG3526" t="e">
        <f t="shared" ref="AG3526:AG3589" si="653">VLOOKUP($X3526,$L$5:$U$5000,10,FALSE)</f>
        <v>#N/A</v>
      </c>
    </row>
    <row r="3527" spans="24:33" x14ac:dyDescent="0.3">
      <c r="X3527" s="6" t="e">
        <f t="shared" si="644"/>
        <v>#N/A</v>
      </c>
      <c r="Y3527" t="e">
        <f t="shared" si="645"/>
        <v>#N/A</v>
      </c>
      <c r="Z3527" t="e">
        <f t="shared" si="646"/>
        <v>#N/A</v>
      </c>
      <c r="AA3527" t="e">
        <f t="shared" si="647"/>
        <v>#N/A</v>
      </c>
      <c r="AB3527" t="e">
        <f t="shared" si="648"/>
        <v>#N/A</v>
      </c>
      <c r="AC3527" t="e">
        <f t="shared" si="649"/>
        <v>#N/A</v>
      </c>
      <c r="AD3527" t="e">
        <f t="shared" si="650"/>
        <v>#N/A</v>
      </c>
      <c r="AE3527" t="e">
        <f t="shared" si="651"/>
        <v>#N/A</v>
      </c>
      <c r="AF3527" t="e">
        <f t="shared" si="652"/>
        <v>#N/A</v>
      </c>
      <c r="AG3527" t="e">
        <f t="shared" si="653"/>
        <v>#N/A</v>
      </c>
    </row>
    <row r="3528" spans="24:33" x14ac:dyDescent="0.3">
      <c r="X3528" s="6" t="e">
        <f t="shared" si="644"/>
        <v>#N/A</v>
      </c>
      <c r="Y3528" t="e">
        <f t="shared" si="645"/>
        <v>#N/A</v>
      </c>
      <c r="Z3528" t="e">
        <f t="shared" si="646"/>
        <v>#N/A</v>
      </c>
      <c r="AA3528" t="e">
        <f t="shared" si="647"/>
        <v>#N/A</v>
      </c>
      <c r="AB3528" t="e">
        <f t="shared" si="648"/>
        <v>#N/A</v>
      </c>
      <c r="AC3528" t="e">
        <f t="shared" si="649"/>
        <v>#N/A</v>
      </c>
      <c r="AD3528" t="e">
        <f t="shared" si="650"/>
        <v>#N/A</v>
      </c>
      <c r="AE3528" t="e">
        <f t="shared" si="651"/>
        <v>#N/A</v>
      </c>
      <c r="AF3528" t="e">
        <f t="shared" si="652"/>
        <v>#N/A</v>
      </c>
      <c r="AG3528" t="e">
        <f t="shared" si="653"/>
        <v>#N/A</v>
      </c>
    </row>
    <row r="3529" spans="24:33" x14ac:dyDescent="0.3">
      <c r="X3529" s="6" t="e">
        <f t="shared" si="644"/>
        <v>#N/A</v>
      </c>
      <c r="Y3529" t="e">
        <f t="shared" si="645"/>
        <v>#N/A</v>
      </c>
      <c r="Z3529" t="e">
        <f t="shared" si="646"/>
        <v>#N/A</v>
      </c>
      <c r="AA3529" t="e">
        <f t="shared" si="647"/>
        <v>#N/A</v>
      </c>
      <c r="AB3529" t="e">
        <f t="shared" si="648"/>
        <v>#N/A</v>
      </c>
      <c r="AC3529" t="e">
        <f t="shared" si="649"/>
        <v>#N/A</v>
      </c>
      <c r="AD3529" t="e">
        <f t="shared" si="650"/>
        <v>#N/A</v>
      </c>
      <c r="AE3529" t="e">
        <f t="shared" si="651"/>
        <v>#N/A</v>
      </c>
      <c r="AF3529" t="e">
        <f t="shared" si="652"/>
        <v>#N/A</v>
      </c>
      <c r="AG3529" t="e">
        <f t="shared" si="653"/>
        <v>#N/A</v>
      </c>
    </row>
    <row r="3530" spans="24:33" x14ac:dyDescent="0.3">
      <c r="X3530" s="6" t="e">
        <f t="shared" si="644"/>
        <v>#N/A</v>
      </c>
      <c r="Y3530" t="e">
        <f t="shared" si="645"/>
        <v>#N/A</v>
      </c>
      <c r="Z3530" t="e">
        <f t="shared" si="646"/>
        <v>#N/A</v>
      </c>
      <c r="AA3530" t="e">
        <f t="shared" si="647"/>
        <v>#N/A</v>
      </c>
      <c r="AB3530" t="e">
        <f t="shared" si="648"/>
        <v>#N/A</v>
      </c>
      <c r="AC3530" t="e">
        <f t="shared" si="649"/>
        <v>#N/A</v>
      </c>
      <c r="AD3530" t="e">
        <f t="shared" si="650"/>
        <v>#N/A</v>
      </c>
      <c r="AE3530" t="e">
        <f t="shared" si="651"/>
        <v>#N/A</v>
      </c>
      <c r="AF3530" t="e">
        <f t="shared" si="652"/>
        <v>#N/A</v>
      </c>
      <c r="AG3530" t="e">
        <f t="shared" si="653"/>
        <v>#N/A</v>
      </c>
    </row>
    <row r="3531" spans="24:33" x14ac:dyDescent="0.3">
      <c r="X3531" s="6" t="e">
        <f t="shared" si="644"/>
        <v>#N/A</v>
      </c>
      <c r="Y3531" t="e">
        <f t="shared" si="645"/>
        <v>#N/A</v>
      </c>
      <c r="Z3531" t="e">
        <f t="shared" si="646"/>
        <v>#N/A</v>
      </c>
      <c r="AA3531" t="e">
        <f t="shared" si="647"/>
        <v>#N/A</v>
      </c>
      <c r="AB3531" t="e">
        <f t="shared" si="648"/>
        <v>#N/A</v>
      </c>
      <c r="AC3531" t="e">
        <f t="shared" si="649"/>
        <v>#N/A</v>
      </c>
      <c r="AD3531" t="e">
        <f t="shared" si="650"/>
        <v>#N/A</v>
      </c>
      <c r="AE3531" t="e">
        <f t="shared" si="651"/>
        <v>#N/A</v>
      </c>
      <c r="AF3531" t="e">
        <f t="shared" si="652"/>
        <v>#N/A</v>
      </c>
      <c r="AG3531" t="e">
        <f t="shared" si="653"/>
        <v>#N/A</v>
      </c>
    </row>
    <row r="3532" spans="24:33" x14ac:dyDescent="0.3">
      <c r="X3532" s="6" t="e">
        <f t="shared" si="644"/>
        <v>#N/A</v>
      </c>
      <c r="Y3532" t="e">
        <f t="shared" si="645"/>
        <v>#N/A</v>
      </c>
      <c r="Z3532" t="e">
        <f t="shared" si="646"/>
        <v>#N/A</v>
      </c>
      <c r="AA3532" t="e">
        <f t="shared" si="647"/>
        <v>#N/A</v>
      </c>
      <c r="AB3532" t="e">
        <f t="shared" si="648"/>
        <v>#N/A</v>
      </c>
      <c r="AC3532" t="e">
        <f t="shared" si="649"/>
        <v>#N/A</v>
      </c>
      <c r="AD3532" t="e">
        <f t="shared" si="650"/>
        <v>#N/A</v>
      </c>
      <c r="AE3532" t="e">
        <f t="shared" si="651"/>
        <v>#N/A</v>
      </c>
      <c r="AF3532" t="e">
        <f t="shared" si="652"/>
        <v>#N/A</v>
      </c>
      <c r="AG3532" t="e">
        <f t="shared" si="653"/>
        <v>#N/A</v>
      </c>
    </row>
    <row r="3533" spans="24:33" x14ac:dyDescent="0.3">
      <c r="X3533" s="6" t="e">
        <f t="shared" si="644"/>
        <v>#N/A</v>
      </c>
      <c r="Y3533" t="e">
        <f t="shared" si="645"/>
        <v>#N/A</v>
      </c>
      <c r="Z3533" t="e">
        <f t="shared" si="646"/>
        <v>#N/A</v>
      </c>
      <c r="AA3533" t="e">
        <f t="shared" si="647"/>
        <v>#N/A</v>
      </c>
      <c r="AB3533" t="e">
        <f t="shared" si="648"/>
        <v>#N/A</v>
      </c>
      <c r="AC3533" t="e">
        <f t="shared" si="649"/>
        <v>#N/A</v>
      </c>
      <c r="AD3533" t="e">
        <f t="shared" si="650"/>
        <v>#N/A</v>
      </c>
      <c r="AE3533" t="e">
        <f t="shared" si="651"/>
        <v>#N/A</v>
      </c>
      <c r="AF3533" t="e">
        <f t="shared" si="652"/>
        <v>#N/A</v>
      </c>
      <c r="AG3533" t="e">
        <f t="shared" si="653"/>
        <v>#N/A</v>
      </c>
    </row>
    <row r="3534" spans="24:33" x14ac:dyDescent="0.3">
      <c r="X3534" s="6" t="e">
        <f t="shared" si="644"/>
        <v>#N/A</v>
      </c>
      <c r="Y3534" t="e">
        <f t="shared" si="645"/>
        <v>#N/A</v>
      </c>
      <c r="Z3534" t="e">
        <f t="shared" si="646"/>
        <v>#N/A</v>
      </c>
      <c r="AA3534" t="e">
        <f t="shared" si="647"/>
        <v>#N/A</v>
      </c>
      <c r="AB3534" t="e">
        <f t="shared" si="648"/>
        <v>#N/A</v>
      </c>
      <c r="AC3534" t="e">
        <f t="shared" si="649"/>
        <v>#N/A</v>
      </c>
      <c r="AD3534" t="e">
        <f t="shared" si="650"/>
        <v>#N/A</v>
      </c>
      <c r="AE3534" t="e">
        <f t="shared" si="651"/>
        <v>#N/A</v>
      </c>
      <c r="AF3534" t="e">
        <f t="shared" si="652"/>
        <v>#N/A</v>
      </c>
      <c r="AG3534" t="e">
        <f t="shared" si="653"/>
        <v>#N/A</v>
      </c>
    </row>
    <row r="3535" spans="24:33" x14ac:dyDescent="0.3">
      <c r="X3535" s="6" t="e">
        <f t="shared" si="644"/>
        <v>#N/A</v>
      </c>
      <c r="Y3535" t="e">
        <f t="shared" si="645"/>
        <v>#N/A</v>
      </c>
      <c r="Z3535" t="e">
        <f t="shared" si="646"/>
        <v>#N/A</v>
      </c>
      <c r="AA3535" t="e">
        <f t="shared" si="647"/>
        <v>#N/A</v>
      </c>
      <c r="AB3535" t="e">
        <f t="shared" si="648"/>
        <v>#N/A</v>
      </c>
      <c r="AC3535" t="e">
        <f t="shared" si="649"/>
        <v>#N/A</v>
      </c>
      <c r="AD3535" t="e">
        <f t="shared" si="650"/>
        <v>#N/A</v>
      </c>
      <c r="AE3535" t="e">
        <f t="shared" si="651"/>
        <v>#N/A</v>
      </c>
      <c r="AF3535" t="e">
        <f t="shared" si="652"/>
        <v>#N/A</v>
      </c>
      <c r="AG3535" t="e">
        <f t="shared" si="653"/>
        <v>#N/A</v>
      </c>
    </row>
    <row r="3536" spans="24:33" x14ac:dyDescent="0.3">
      <c r="X3536" s="6" t="e">
        <f t="shared" si="644"/>
        <v>#N/A</v>
      </c>
      <c r="Y3536" t="e">
        <f t="shared" si="645"/>
        <v>#N/A</v>
      </c>
      <c r="Z3536" t="e">
        <f t="shared" si="646"/>
        <v>#N/A</v>
      </c>
      <c r="AA3536" t="e">
        <f t="shared" si="647"/>
        <v>#N/A</v>
      </c>
      <c r="AB3536" t="e">
        <f t="shared" si="648"/>
        <v>#N/A</v>
      </c>
      <c r="AC3536" t="e">
        <f t="shared" si="649"/>
        <v>#N/A</v>
      </c>
      <c r="AD3536" t="e">
        <f t="shared" si="650"/>
        <v>#N/A</v>
      </c>
      <c r="AE3536" t="e">
        <f t="shared" si="651"/>
        <v>#N/A</v>
      </c>
      <c r="AF3536" t="e">
        <f t="shared" si="652"/>
        <v>#N/A</v>
      </c>
      <c r="AG3536" t="e">
        <f t="shared" si="653"/>
        <v>#N/A</v>
      </c>
    </row>
    <row r="3537" spans="24:33" x14ac:dyDescent="0.3">
      <c r="X3537" s="6" t="e">
        <f t="shared" si="644"/>
        <v>#N/A</v>
      </c>
      <c r="Y3537" t="e">
        <f t="shared" si="645"/>
        <v>#N/A</v>
      </c>
      <c r="Z3537" t="e">
        <f t="shared" si="646"/>
        <v>#N/A</v>
      </c>
      <c r="AA3537" t="e">
        <f t="shared" si="647"/>
        <v>#N/A</v>
      </c>
      <c r="AB3537" t="e">
        <f t="shared" si="648"/>
        <v>#N/A</v>
      </c>
      <c r="AC3537" t="e">
        <f t="shared" si="649"/>
        <v>#N/A</v>
      </c>
      <c r="AD3537" t="e">
        <f t="shared" si="650"/>
        <v>#N/A</v>
      </c>
      <c r="AE3537" t="e">
        <f t="shared" si="651"/>
        <v>#N/A</v>
      </c>
      <c r="AF3537" t="e">
        <f t="shared" si="652"/>
        <v>#N/A</v>
      </c>
      <c r="AG3537" t="e">
        <f t="shared" si="653"/>
        <v>#N/A</v>
      </c>
    </row>
    <row r="3538" spans="24:33" x14ac:dyDescent="0.3">
      <c r="X3538" s="6" t="e">
        <f t="shared" si="644"/>
        <v>#N/A</v>
      </c>
      <c r="Y3538" t="e">
        <f t="shared" si="645"/>
        <v>#N/A</v>
      </c>
      <c r="Z3538" t="e">
        <f t="shared" si="646"/>
        <v>#N/A</v>
      </c>
      <c r="AA3538" t="e">
        <f t="shared" si="647"/>
        <v>#N/A</v>
      </c>
      <c r="AB3538" t="e">
        <f t="shared" si="648"/>
        <v>#N/A</v>
      </c>
      <c r="AC3538" t="e">
        <f t="shared" si="649"/>
        <v>#N/A</v>
      </c>
      <c r="AD3538" t="e">
        <f t="shared" si="650"/>
        <v>#N/A</v>
      </c>
      <c r="AE3538" t="e">
        <f t="shared" si="651"/>
        <v>#N/A</v>
      </c>
      <c r="AF3538" t="e">
        <f t="shared" si="652"/>
        <v>#N/A</v>
      </c>
      <c r="AG3538" t="e">
        <f t="shared" si="653"/>
        <v>#N/A</v>
      </c>
    </row>
    <row r="3539" spans="24:33" x14ac:dyDescent="0.3">
      <c r="X3539" s="6" t="e">
        <f t="shared" si="644"/>
        <v>#N/A</v>
      </c>
      <c r="Y3539" t="e">
        <f t="shared" si="645"/>
        <v>#N/A</v>
      </c>
      <c r="Z3539" t="e">
        <f t="shared" si="646"/>
        <v>#N/A</v>
      </c>
      <c r="AA3539" t="e">
        <f t="shared" si="647"/>
        <v>#N/A</v>
      </c>
      <c r="AB3539" t="e">
        <f t="shared" si="648"/>
        <v>#N/A</v>
      </c>
      <c r="AC3539" t="e">
        <f t="shared" si="649"/>
        <v>#N/A</v>
      </c>
      <c r="AD3539" t="e">
        <f t="shared" si="650"/>
        <v>#N/A</v>
      </c>
      <c r="AE3539" t="e">
        <f t="shared" si="651"/>
        <v>#N/A</v>
      </c>
      <c r="AF3539" t="e">
        <f t="shared" si="652"/>
        <v>#N/A</v>
      </c>
      <c r="AG3539" t="e">
        <f t="shared" si="653"/>
        <v>#N/A</v>
      </c>
    </row>
    <row r="3540" spans="24:33" x14ac:dyDescent="0.3">
      <c r="X3540" s="6" t="e">
        <f t="shared" si="644"/>
        <v>#N/A</v>
      </c>
      <c r="Y3540" t="e">
        <f t="shared" si="645"/>
        <v>#N/A</v>
      </c>
      <c r="Z3540" t="e">
        <f t="shared" si="646"/>
        <v>#N/A</v>
      </c>
      <c r="AA3540" t="e">
        <f t="shared" si="647"/>
        <v>#N/A</v>
      </c>
      <c r="AB3540" t="e">
        <f t="shared" si="648"/>
        <v>#N/A</v>
      </c>
      <c r="AC3540" t="e">
        <f t="shared" si="649"/>
        <v>#N/A</v>
      </c>
      <c r="AD3540" t="e">
        <f t="shared" si="650"/>
        <v>#N/A</v>
      </c>
      <c r="AE3540" t="e">
        <f t="shared" si="651"/>
        <v>#N/A</v>
      </c>
      <c r="AF3540" t="e">
        <f t="shared" si="652"/>
        <v>#N/A</v>
      </c>
      <c r="AG3540" t="e">
        <f t="shared" si="653"/>
        <v>#N/A</v>
      </c>
    </row>
    <row r="3541" spans="24:33" x14ac:dyDescent="0.3">
      <c r="X3541" s="6" t="e">
        <f t="shared" si="644"/>
        <v>#N/A</v>
      </c>
      <c r="Y3541" t="e">
        <f t="shared" si="645"/>
        <v>#N/A</v>
      </c>
      <c r="Z3541" t="e">
        <f t="shared" si="646"/>
        <v>#N/A</v>
      </c>
      <c r="AA3541" t="e">
        <f t="shared" si="647"/>
        <v>#N/A</v>
      </c>
      <c r="AB3541" t="e">
        <f t="shared" si="648"/>
        <v>#N/A</v>
      </c>
      <c r="AC3541" t="e">
        <f t="shared" si="649"/>
        <v>#N/A</v>
      </c>
      <c r="AD3541" t="e">
        <f t="shared" si="650"/>
        <v>#N/A</v>
      </c>
      <c r="AE3541" t="e">
        <f t="shared" si="651"/>
        <v>#N/A</v>
      </c>
      <c r="AF3541" t="e">
        <f t="shared" si="652"/>
        <v>#N/A</v>
      </c>
      <c r="AG3541" t="e">
        <f t="shared" si="653"/>
        <v>#N/A</v>
      </c>
    </row>
    <row r="3542" spans="24:33" x14ac:dyDescent="0.3">
      <c r="X3542" s="6" t="e">
        <f t="shared" si="644"/>
        <v>#N/A</v>
      </c>
      <c r="Y3542" t="e">
        <f t="shared" si="645"/>
        <v>#N/A</v>
      </c>
      <c r="Z3542" t="e">
        <f t="shared" si="646"/>
        <v>#N/A</v>
      </c>
      <c r="AA3542" t="e">
        <f t="shared" si="647"/>
        <v>#N/A</v>
      </c>
      <c r="AB3542" t="e">
        <f t="shared" si="648"/>
        <v>#N/A</v>
      </c>
      <c r="AC3542" t="e">
        <f t="shared" si="649"/>
        <v>#N/A</v>
      </c>
      <c r="AD3542" t="e">
        <f t="shared" si="650"/>
        <v>#N/A</v>
      </c>
      <c r="AE3542" t="e">
        <f t="shared" si="651"/>
        <v>#N/A</v>
      </c>
      <c r="AF3542" t="e">
        <f t="shared" si="652"/>
        <v>#N/A</v>
      </c>
      <c r="AG3542" t="e">
        <f t="shared" si="653"/>
        <v>#N/A</v>
      </c>
    </row>
    <row r="3543" spans="24:33" x14ac:dyDescent="0.3">
      <c r="X3543" s="6" t="e">
        <f t="shared" si="644"/>
        <v>#N/A</v>
      </c>
      <c r="Y3543" t="e">
        <f t="shared" si="645"/>
        <v>#N/A</v>
      </c>
      <c r="Z3543" t="e">
        <f t="shared" si="646"/>
        <v>#N/A</v>
      </c>
      <c r="AA3543" t="e">
        <f t="shared" si="647"/>
        <v>#N/A</v>
      </c>
      <c r="AB3543" t="e">
        <f t="shared" si="648"/>
        <v>#N/A</v>
      </c>
      <c r="AC3543" t="e">
        <f t="shared" si="649"/>
        <v>#N/A</v>
      </c>
      <c r="AD3543" t="e">
        <f t="shared" si="650"/>
        <v>#N/A</v>
      </c>
      <c r="AE3543" t="e">
        <f t="shared" si="651"/>
        <v>#N/A</v>
      </c>
      <c r="AF3543" t="e">
        <f t="shared" si="652"/>
        <v>#N/A</v>
      </c>
      <c r="AG3543" t="e">
        <f t="shared" si="653"/>
        <v>#N/A</v>
      </c>
    </row>
    <row r="3544" spans="24:33" x14ac:dyDescent="0.3">
      <c r="X3544" s="6" t="e">
        <f t="shared" si="644"/>
        <v>#N/A</v>
      </c>
      <c r="Y3544" t="e">
        <f t="shared" si="645"/>
        <v>#N/A</v>
      </c>
      <c r="Z3544" t="e">
        <f t="shared" si="646"/>
        <v>#N/A</v>
      </c>
      <c r="AA3544" t="e">
        <f t="shared" si="647"/>
        <v>#N/A</v>
      </c>
      <c r="AB3544" t="e">
        <f t="shared" si="648"/>
        <v>#N/A</v>
      </c>
      <c r="AC3544" t="e">
        <f t="shared" si="649"/>
        <v>#N/A</v>
      </c>
      <c r="AD3544" t="e">
        <f t="shared" si="650"/>
        <v>#N/A</v>
      </c>
      <c r="AE3544" t="e">
        <f t="shared" si="651"/>
        <v>#N/A</v>
      </c>
      <c r="AF3544" t="e">
        <f t="shared" si="652"/>
        <v>#N/A</v>
      </c>
      <c r="AG3544" t="e">
        <f t="shared" si="653"/>
        <v>#N/A</v>
      </c>
    </row>
    <row r="3545" spans="24:33" x14ac:dyDescent="0.3">
      <c r="X3545" s="6" t="e">
        <f t="shared" si="644"/>
        <v>#N/A</v>
      </c>
      <c r="Y3545" t="e">
        <f t="shared" si="645"/>
        <v>#N/A</v>
      </c>
      <c r="Z3545" t="e">
        <f t="shared" si="646"/>
        <v>#N/A</v>
      </c>
      <c r="AA3545" t="e">
        <f t="shared" si="647"/>
        <v>#N/A</v>
      </c>
      <c r="AB3545" t="e">
        <f t="shared" si="648"/>
        <v>#N/A</v>
      </c>
      <c r="AC3545" t="e">
        <f t="shared" si="649"/>
        <v>#N/A</v>
      </c>
      <c r="AD3545" t="e">
        <f t="shared" si="650"/>
        <v>#N/A</v>
      </c>
      <c r="AE3545" t="e">
        <f t="shared" si="651"/>
        <v>#N/A</v>
      </c>
      <c r="AF3545" t="e">
        <f t="shared" si="652"/>
        <v>#N/A</v>
      </c>
      <c r="AG3545" t="e">
        <f t="shared" si="653"/>
        <v>#N/A</v>
      </c>
    </row>
    <row r="3546" spans="24:33" x14ac:dyDescent="0.3">
      <c r="X3546" s="6" t="e">
        <f t="shared" si="644"/>
        <v>#N/A</v>
      </c>
      <c r="Y3546" t="e">
        <f t="shared" si="645"/>
        <v>#N/A</v>
      </c>
      <c r="Z3546" t="e">
        <f t="shared" si="646"/>
        <v>#N/A</v>
      </c>
      <c r="AA3546" t="e">
        <f t="shared" si="647"/>
        <v>#N/A</v>
      </c>
      <c r="AB3546" t="e">
        <f t="shared" si="648"/>
        <v>#N/A</v>
      </c>
      <c r="AC3546" t="e">
        <f t="shared" si="649"/>
        <v>#N/A</v>
      </c>
      <c r="AD3546" t="e">
        <f t="shared" si="650"/>
        <v>#N/A</v>
      </c>
      <c r="AE3546" t="e">
        <f t="shared" si="651"/>
        <v>#N/A</v>
      </c>
      <c r="AF3546" t="e">
        <f t="shared" si="652"/>
        <v>#N/A</v>
      </c>
      <c r="AG3546" t="e">
        <f t="shared" si="653"/>
        <v>#N/A</v>
      </c>
    </row>
    <row r="3547" spans="24:33" x14ac:dyDescent="0.3">
      <c r="X3547" s="6" t="e">
        <f t="shared" si="644"/>
        <v>#N/A</v>
      </c>
      <c r="Y3547" t="e">
        <f t="shared" si="645"/>
        <v>#N/A</v>
      </c>
      <c r="Z3547" t="e">
        <f t="shared" si="646"/>
        <v>#N/A</v>
      </c>
      <c r="AA3547" t="e">
        <f t="shared" si="647"/>
        <v>#N/A</v>
      </c>
      <c r="AB3547" t="e">
        <f t="shared" si="648"/>
        <v>#N/A</v>
      </c>
      <c r="AC3547" t="e">
        <f t="shared" si="649"/>
        <v>#N/A</v>
      </c>
      <c r="AD3547" t="e">
        <f t="shared" si="650"/>
        <v>#N/A</v>
      </c>
      <c r="AE3547" t="e">
        <f t="shared" si="651"/>
        <v>#N/A</v>
      </c>
      <c r="AF3547" t="e">
        <f t="shared" si="652"/>
        <v>#N/A</v>
      </c>
      <c r="AG3547" t="e">
        <f t="shared" si="653"/>
        <v>#N/A</v>
      </c>
    </row>
    <row r="3548" spans="24:33" x14ac:dyDescent="0.3">
      <c r="X3548" s="6" t="e">
        <f t="shared" si="644"/>
        <v>#N/A</v>
      </c>
      <c r="Y3548" t="e">
        <f t="shared" si="645"/>
        <v>#N/A</v>
      </c>
      <c r="Z3548" t="e">
        <f t="shared" si="646"/>
        <v>#N/A</v>
      </c>
      <c r="AA3548" t="e">
        <f t="shared" si="647"/>
        <v>#N/A</v>
      </c>
      <c r="AB3548" t="e">
        <f t="shared" si="648"/>
        <v>#N/A</v>
      </c>
      <c r="AC3548" t="e">
        <f t="shared" si="649"/>
        <v>#N/A</v>
      </c>
      <c r="AD3548" t="e">
        <f t="shared" si="650"/>
        <v>#N/A</v>
      </c>
      <c r="AE3548" t="e">
        <f t="shared" si="651"/>
        <v>#N/A</v>
      </c>
      <c r="AF3548" t="e">
        <f t="shared" si="652"/>
        <v>#N/A</v>
      </c>
      <c r="AG3548" t="e">
        <f t="shared" si="653"/>
        <v>#N/A</v>
      </c>
    </row>
    <row r="3549" spans="24:33" x14ac:dyDescent="0.3">
      <c r="X3549" s="6" t="e">
        <f t="shared" si="644"/>
        <v>#N/A</v>
      </c>
      <c r="Y3549" t="e">
        <f t="shared" si="645"/>
        <v>#N/A</v>
      </c>
      <c r="Z3549" t="e">
        <f t="shared" si="646"/>
        <v>#N/A</v>
      </c>
      <c r="AA3549" t="e">
        <f t="shared" si="647"/>
        <v>#N/A</v>
      </c>
      <c r="AB3549" t="e">
        <f t="shared" si="648"/>
        <v>#N/A</v>
      </c>
      <c r="AC3549" t="e">
        <f t="shared" si="649"/>
        <v>#N/A</v>
      </c>
      <c r="AD3549" t="e">
        <f t="shared" si="650"/>
        <v>#N/A</v>
      </c>
      <c r="AE3549" t="e">
        <f t="shared" si="651"/>
        <v>#N/A</v>
      </c>
      <c r="AF3549" t="e">
        <f t="shared" si="652"/>
        <v>#N/A</v>
      </c>
      <c r="AG3549" t="e">
        <f t="shared" si="653"/>
        <v>#N/A</v>
      </c>
    </row>
    <row r="3550" spans="24:33" x14ac:dyDescent="0.3">
      <c r="X3550" s="6" t="e">
        <f t="shared" si="644"/>
        <v>#N/A</v>
      </c>
      <c r="Y3550" t="e">
        <f t="shared" si="645"/>
        <v>#N/A</v>
      </c>
      <c r="Z3550" t="e">
        <f t="shared" si="646"/>
        <v>#N/A</v>
      </c>
      <c r="AA3550" t="e">
        <f t="shared" si="647"/>
        <v>#N/A</v>
      </c>
      <c r="AB3550" t="e">
        <f t="shared" si="648"/>
        <v>#N/A</v>
      </c>
      <c r="AC3550" t="e">
        <f t="shared" si="649"/>
        <v>#N/A</v>
      </c>
      <c r="AD3550" t="e">
        <f t="shared" si="650"/>
        <v>#N/A</v>
      </c>
      <c r="AE3550" t="e">
        <f t="shared" si="651"/>
        <v>#N/A</v>
      </c>
      <c r="AF3550" t="e">
        <f t="shared" si="652"/>
        <v>#N/A</v>
      </c>
      <c r="AG3550" t="e">
        <f t="shared" si="653"/>
        <v>#N/A</v>
      </c>
    </row>
    <row r="3551" spans="24:33" x14ac:dyDescent="0.3">
      <c r="X3551" s="6" t="e">
        <f t="shared" si="644"/>
        <v>#N/A</v>
      </c>
      <c r="Y3551" t="e">
        <f t="shared" si="645"/>
        <v>#N/A</v>
      </c>
      <c r="Z3551" t="e">
        <f t="shared" si="646"/>
        <v>#N/A</v>
      </c>
      <c r="AA3551" t="e">
        <f t="shared" si="647"/>
        <v>#N/A</v>
      </c>
      <c r="AB3551" t="e">
        <f t="shared" si="648"/>
        <v>#N/A</v>
      </c>
      <c r="AC3551" t="e">
        <f t="shared" si="649"/>
        <v>#N/A</v>
      </c>
      <c r="AD3551" t="e">
        <f t="shared" si="650"/>
        <v>#N/A</v>
      </c>
      <c r="AE3551" t="e">
        <f t="shared" si="651"/>
        <v>#N/A</v>
      </c>
      <c r="AF3551" t="e">
        <f t="shared" si="652"/>
        <v>#N/A</v>
      </c>
      <c r="AG3551" t="e">
        <f t="shared" si="653"/>
        <v>#N/A</v>
      </c>
    </row>
    <row r="3552" spans="24:33" x14ac:dyDescent="0.3">
      <c r="X3552" s="6" t="e">
        <f t="shared" si="644"/>
        <v>#N/A</v>
      </c>
      <c r="Y3552" t="e">
        <f t="shared" si="645"/>
        <v>#N/A</v>
      </c>
      <c r="Z3552" t="e">
        <f t="shared" si="646"/>
        <v>#N/A</v>
      </c>
      <c r="AA3552" t="e">
        <f t="shared" si="647"/>
        <v>#N/A</v>
      </c>
      <c r="AB3552" t="e">
        <f t="shared" si="648"/>
        <v>#N/A</v>
      </c>
      <c r="AC3552" t="e">
        <f t="shared" si="649"/>
        <v>#N/A</v>
      </c>
      <c r="AD3552" t="e">
        <f t="shared" si="650"/>
        <v>#N/A</v>
      </c>
      <c r="AE3552" t="e">
        <f t="shared" si="651"/>
        <v>#N/A</v>
      </c>
      <c r="AF3552" t="e">
        <f t="shared" si="652"/>
        <v>#N/A</v>
      </c>
      <c r="AG3552" t="e">
        <f t="shared" si="653"/>
        <v>#N/A</v>
      </c>
    </row>
    <row r="3553" spans="24:33" x14ac:dyDescent="0.3">
      <c r="X3553" s="6" t="e">
        <f t="shared" si="644"/>
        <v>#N/A</v>
      </c>
      <c r="Y3553" t="e">
        <f t="shared" si="645"/>
        <v>#N/A</v>
      </c>
      <c r="Z3553" t="e">
        <f t="shared" si="646"/>
        <v>#N/A</v>
      </c>
      <c r="AA3553" t="e">
        <f t="shared" si="647"/>
        <v>#N/A</v>
      </c>
      <c r="AB3553" t="e">
        <f t="shared" si="648"/>
        <v>#N/A</v>
      </c>
      <c r="AC3553" t="e">
        <f t="shared" si="649"/>
        <v>#N/A</v>
      </c>
      <c r="AD3553" t="e">
        <f t="shared" si="650"/>
        <v>#N/A</v>
      </c>
      <c r="AE3553" t="e">
        <f t="shared" si="651"/>
        <v>#N/A</v>
      </c>
      <c r="AF3553" t="e">
        <f t="shared" si="652"/>
        <v>#N/A</v>
      </c>
      <c r="AG3553" t="e">
        <f t="shared" si="653"/>
        <v>#N/A</v>
      </c>
    </row>
    <row r="3554" spans="24:33" x14ac:dyDescent="0.3">
      <c r="X3554" s="6" t="e">
        <f t="shared" si="644"/>
        <v>#N/A</v>
      </c>
      <c r="Y3554" t="e">
        <f t="shared" si="645"/>
        <v>#N/A</v>
      </c>
      <c r="Z3554" t="e">
        <f t="shared" si="646"/>
        <v>#N/A</v>
      </c>
      <c r="AA3554" t="e">
        <f t="shared" si="647"/>
        <v>#N/A</v>
      </c>
      <c r="AB3554" t="e">
        <f t="shared" si="648"/>
        <v>#N/A</v>
      </c>
      <c r="AC3554" t="e">
        <f t="shared" si="649"/>
        <v>#N/A</v>
      </c>
      <c r="AD3554" t="e">
        <f t="shared" si="650"/>
        <v>#N/A</v>
      </c>
      <c r="AE3554" t="e">
        <f t="shared" si="651"/>
        <v>#N/A</v>
      </c>
      <c r="AF3554" t="e">
        <f t="shared" si="652"/>
        <v>#N/A</v>
      </c>
      <c r="AG3554" t="e">
        <f t="shared" si="653"/>
        <v>#N/A</v>
      </c>
    </row>
    <row r="3555" spans="24:33" x14ac:dyDescent="0.3">
      <c r="X3555" s="6" t="e">
        <f t="shared" si="644"/>
        <v>#N/A</v>
      </c>
      <c r="Y3555" t="e">
        <f t="shared" si="645"/>
        <v>#N/A</v>
      </c>
      <c r="Z3555" t="e">
        <f t="shared" si="646"/>
        <v>#N/A</v>
      </c>
      <c r="AA3555" t="e">
        <f t="shared" si="647"/>
        <v>#N/A</v>
      </c>
      <c r="AB3555" t="e">
        <f t="shared" si="648"/>
        <v>#N/A</v>
      </c>
      <c r="AC3555" t="e">
        <f t="shared" si="649"/>
        <v>#N/A</v>
      </c>
      <c r="AD3555" t="e">
        <f t="shared" si="650"/>
        <v>#N/A</v>
      </c>
      <c r="AE3555" t="e">
        <f t="shared" si="651"/>
        <v>#N/A</v>
      </c>
      <c r="AF3555" t="e">
        <f t="shared" si="652"/>
        <v>#N/A</v>
      </c>
      <c r="AG3555" t="e">
        <f t="shared" si="653"/>
        <v>#N/A</v>
      </c>
    </row>
    <row r="3556" spans="24:33" x14ac:dyDescent="0.3">
      <c r="X3556" s="6" t="e">
        <f t="shared" si="644"/>
        <v>#N/A</v>
      </c>
      <c r="Y3556" t="e">
        <f t="shared" si="645"/>
        <v>#N/A</v>
      </c>
      <c r="Z3556" t="e">
        <f t="shared" si="646"/>
        <v>#N/A</v>
      </c>
      <c r="AA3556" t="e">
        <f t="shared" si="647"/>
        <v>#N/A</v>
      </c>
      <c r="AB3556" t="e">
        <f t="shared" si="648"/>
        <v>#N/A</v>
      </c>
      <c r="AC3556" t="e">
        <f t="shared" si="649"/>
        <v>#N/A</v>
      </c>
      <c r="AD3556" t="e">
        <f t="shared" si="650"/>
        <v>#N/A</v>
      </c>
      <c r="AE3556" t="e">
        <f t="shared" si="651"/>
        <v>#N/A</v>
      </c>
      <c r="AF3556" t="e">
        <f t="shared" si="652"/>
        <v>#N/A</v>
      </c>
      <c r="AG3556" t="e">
        <f t="shared" si="653"/>
        <v>#N/A</v>
      </c>
    </row>
    <row r="3557" spans="24:33" x14ac:dyDescent="0.3">
      <c r="X3557" s="6" t="e">
        <f t="shared" si="644"/>
        <v>#N/A</v>
      </c>
      <c r="Y3557" t="e">
        <f t="shared" si="645"/>
        <v>#N/A</v>
      </c>
      <c r="Z3557" t="e">
        <f t="shared" si="646"/>
        <v>#N/A</v>
      </c>
      <c r="AA3557" t="e">
        <f t="shared" si="647"/>
        <v>#N/A</v>
      </c>
      <c r="AB3557" t="e">
        <f t="shared" si="648"/>
        <v>#N/A</v>
      </c>
      <c r="AC3557" t="e">
        <f t="shared" si="649"/>
        <v>#N/A</v>
      </c>
      <c r="AD3557" t="e">
        <f t="shared" si="650"/>
        <v>#N/A</v>
      </c>
      <c r="AE3557" t="e">
        <f t="shared" si="651"/>
        <v>#N/A</v>
      </c>
      <c r="AF3557" t="e">
        <f t="shared" si="652"/>
        <v>#N/A</v>
      </c>
      <c r="AG3557" t="e">
        <f t="shared" si="653"/>
        <v>#N/A</v>
      </c>
    </row>
    <row r="3558" spans="24:33" x14ac:dyDescent="0.3">
      <c r="X3558" s="6" t="e">
        <f t="shared" si="644"/>
        <v>#N/A</v>
      </c>
      <c r="Y3558" t="e">
        <f t="shared" si="645"/>
        <v>#N/A</v>
      </c>
      <c r="Z3558" t="e">
        <f t="shared" si="646"/>
        <v>#N/A</v>
      </c>
      <c r="AA3558" t="e">
        <f t="shared" si="647"/>
        <v>#N/A</v>
      </c>
      <c r="AB3558" t="e">
        <f t="shared" si="648"/>
        <v>#N/A</v>
      </c>
      <c r="AC3558" t="e">
        <f t="shared" si="649"/>
        <v>#N/A</v>
      </c>
      <c r="AD3558" t="e">
        <f t="shared" si="650"/>
        <v>#N/A</v>
      </c>
      <c r="AE3558" t="e">
        <f t="shared" si="651"/>
        <v>#N/A</v>
      </c>
      <c r="AF3558" t="e">
        <f t="shared" si="652"/>
        <v>#N/A</v>
      </c>
      <c r="AG3558" t="e">
        <f t="shared" si="653"/>
        <v>#N/A</v>
      </c>
    </row>
    <row r="3559" spans="24:33" x14ac:dyDescent="0.3">
      <c r="X3559" s="6" t="e">
        <f t="shared" si="644"/>
        <v>#N/A</v>
      </c>
      <c r="Y3559" t="e">
        <f t="shared" si="645"/>
        <v>#N/A</v>
      </c>
      <c r="Z3559" t="e">
        <f t="shared" si="646"/>
        <v>#N/A</v>
      </c>
      <c r="AA3559" t="e">
        <f t="shared" si="647"/>
        <v>#N/A</v>
      </c>
      <c r="AB3559" t="e">
        <f t="shared" si="648"/>
        <v>#N/A</v>
      </c>
      <c r="AC3559" t="e">
        <f t="shared" si="649"/>
        <v>#N/A</v>
      </c>
      <c r="AD3559" t="e">
        <f t="shared" si="650"/>
        <v>#N/A</v>
      </c>
      <c r="AE3559" t="e">
        <f t="shared" si="651"/>
        <v>#N/A</v>
      </c>
      <c r="AF3559" t="e">
        <f t="shared" si="652"/>
        <v>#N/A</v>
      </c>
      <c r="AG3559" t="e">
        <f t="shared" si="653"/>
        <v>#N/A</v>
      </c>
    </row>
    <row r="3560" spans="24:33" x14ac:dyDescent="0.3">
      <c r="X3560" s="6" t="e">
        <f t="shared" si="644"/>
        <v>#N/A</v>
      </c>
      <c r="Y3560" t="e">
        <f t="shared" si="645"/>
        <v>#N/A</v>
      </c>
      <c r="Z3560" t="e">
        <f t="shared" si="646"/>
        <v>#N/A</v>
      </c>
      <c r="AA3560" t="e">
        <f t="shared" si="647"/>
        <v>#N/A</v>
      </c>
      <c r="AB3560" t="e">
        <f t="shared" si="648"/>
        <v>#N/A</v>
      </c>
      <c r="AC3560" t="e">
        <f t="shared" si="649"/>
        <v>#N/A</v>
      </c>
      <c r="AD3560" t="e">
        <f t="shared" si="650"/>
        <v>#N/A</v>
      </c>
      <c r="AE3560" t="e">
        <f t="shared" si="651"/>
        <v>#N/A</v>
      </c>
      <c r="AF3560" t="e">
        <f t="shared" si="652"/>
        <v>#N/A</v>
      </c>
      <c r="AG3560" t="e">
        <f t="shared" si="653"/>
        <v>#N/A</v>
      </c>
    </row>
    <row r="3561" spans="24:33" x14ac:dyDescent="0.3">
      <c r="X3561" s="6" t="e">
        <f t="shared" si="644"/>
        <v>#N/A</v>
      </c>
      <c r="Y3561" t="e">
        <f t="shared" si="645"/>
        <v>#N/A</v>
      </c>
      <c r="Z3561" t="e">
        <f t="shared" si="646"/>
        <v>#N/A</v>
      </c>
      <c r="AA3561" t="e">
        <f t="shared" si="647"/>
        <v>#N/A</v>
      </c>
      <c r="AB3561" t="e">
        <f t="shared" si="648"/>
        <v>#N/A</v>
      </c>
      <c r="AC3561" t="e">
        <f t="shared" si="649"/>
        <v>#N/A</v>
      </c>
      <c r="AD3561" t="e">
        <f t="shared" si="650"/>
        <v>#N/A</v>
      </c>
      <c r="AE3561" t="e">
        <f t="shared" si="651"/>
        <v>#N/A</v>
      </c>
      <c r="AF3561" t="e">
        <f t="shared" si="652"/>
        <v>#N/A</v>
      </c>
      <c r="AG3561" t="e">
        <f t="shared" si="653"/>
        <v>#N/A</v>
      </c>
    </row>
    <row r="3562" spans="24:33" x14ac:dyDescent="0.3">
      <c r="X3562" s="6" t="e">
        <f t="shared" si="644"/>
        <v>#N/A</v>
      </c>
      <c r="Y3562" t="e">
        <f t="shared" si="645"/>
        <v>#N/A</v>
      </c>
      <c r="Z3562" t="e">
        <f t="shared" si="646"/>
        <v>#N/A</v>
      </c>
      <c r="AA3562" t="e">
        <f t="shared" si="647"/>
        <v>#N/A</v>
      </c>
      <c r="AB3562" t="e">
        <f t="shared" si="648"/>
        <v>#N/A</v>
      </c>
      <c r="AC3562" t="e">
        <f t="shared" si="649"/>
        <v>#N/A</v>
      </c>
      <c r="AD3562" t="e">
        <f t="shared" si="650"/>
        <v>#N/A</v>
      </c>
      <c r="AE3562" t="e">
        <f t="shared" si="651"/>
        <v>#N/A</v>
      </c>
      <c r="AF3562" t="e">
        <f t="shared" si="652"/>
        <v>#N/A</v>
      </c>
      <c r="AG3562" t="e">
        <f t="shared" si="653"/>
        <v>#N/A</v>
      </c>
    </row>
    <row r="3563" spans="24:33" x14ac:dyDescent="0.3">
      <c r="X3563" s="6" t="e">
        <f t="shared" si="644"/>
        <v>#N/A</v>
      </c>
      <c r="Y3563" t="e">
        <f t="shared" si="645"/>
        <v>#N/A</v>
      </c>
      <c r="Z3563" t="e">
        <f t="shared" si="646"/>
        <v>#N/A</v>
      </c>
      <c r="AA3563" t="e">
        <f t="shared" si="647"/>
        <v>#N/A</v>
      </c>
      <c r="AB3563" t="e">
        <f t="shared" si="648"/>
        <v>#N/A</v>
      </c>
      <c r="AC3563" t="e">
        <f t="shared" si="649"/>
        <v>#N/A</v>
      </c>
      <c r="AD3563" t="e">
        <f t="shared" si="650"/>
        <v>#N/A</v>
      </c>
      <c r="AE3563" t="e">
        <f t="shared" si="651"/>
        <v>#N/A</v>
      </c>
      <c r="AF3563" t="e">
        <f t="shared" si="652"/>
        <v>#N/A</v>
      </c>
      <c r="AG3563" t="e">
        <f t="shared" si="653"/>
        <v>#N/A</v>
      </c>
    </row>
    <row r="3564" spans="24:33" x14ac:dyDescent="0.3">
      <c r="X3564" s="6" t="e">
        <f t="shared" si="644"/>
        <v>#N/A</v>
      </c>
      <c r="Y3564" t="e">
        <f t="shared" si="645"/>
        <v>#N/A</v>
      </c>
      <c r="Z3564" t="e">
        <f t="shared" si="646"/>
        <v>#N/A</v>
      </c>
      <c r="AA3564" t="e">
        <f t="shared" si="647"/>
        <v>#N/A</v>
      </c>
      <c r="AB3564" t="e">
        <f t="shared" si="648"/>
        <v>#N/A</v>
      </c>
      <c r="AC3564" t="e">
        <f t="shared" si="649"/>
        <v>#N/A</v>
      </c>
      <c r="AD3564" t="e">
        <f t="shared" si="650"/>
        <v>#N/A</v>
      </c>
      <c r="AE3564" t="e">
        <f t="shared" si="651"/>
        <v>#N/A</v>
      </c>
      <c r="AF3564" t="e">
        <f t="shared" si="652"/>
        <v>#N/A</v>
      </c>
      <c r="AG3564" t="e">
        <f t="shared" si="653"/>
        <v>#N/A</v>
      </c>
    </row>
    <row r="3565" spans="24:33" x14ac:dyDescent="0.3">
      <c r="X3565" s="6" t="e">
        <f t="shared" si="644"/>
        <v>#N/A</v>
      </c>
      <c r="Y3565" t="e">
        <f t="shared" si="645"/>
        <v>#N/A</v>
      </c>
      <c r="Z3565" t="e">
        <f t="shared" si="646"/>
        <v>#N/A</v>
      </c>
      <c r="AA3565" t="e">
        <f t="shared" si="647"/>
        <v>#N/A</v>
      </c>
      <c r="AB3565" t="e">
        <f t="shared" si="648"/>
        <v>#N/A</v>
      </c>
      <c r="AC3565" t="e">
        <f t="shared" si="649"/>
        <v>#N/A</v>
      </c>
      <c r="AD3565" t="e">
        <f t="shared" si="650"/>
        <v>#N/A</v>
      </c>
      <c r="AE3565" t="e">
        <f t="shared" si="651"/>
        <v>#N/A</v>
      </c>
      <c r="AF3565" t="e">
        <f t="shared" si="652"/>
        <v>#N/A</v>
      </c>
      <c r="AG3565" t="e">
        <f t="shared" si="653"/>
        <v>#N/A</v>
      </c>
    </row>
    <row r="3566" spans="24:33" x14ac:dyDescent="0.3">
      <c r="X3566" s="6" t="e">
        <f t="shared" si="644"/>
        <v>#N/A</v>
      </c>
      <c r="Y3566" t="e">
        <f t="shared" si="645"/>
        <v>#N/A</v>
      </c>
      <c r="Z3566" t="e">
        <f t="shared" si="646"/>
        <v>#N/A</v>
      </c>
      <c r="AA3566" t="e">
        <f t="shared" si="647"/>
        <v>#N/A</v>
      </c>
      <c r="AB3566" t="e">
        <f t="shared" si="648"/>
        <v>#N/A</v>
      </c>
      <c r="AC3566" t="e">
        <f t="shared" si="649"/>
        <v>#N/A</v>
      </c>
      <c r="AD3566" t="e">
        <f t="shared" si="650"/>
        <v>#N/A</v>
      </c>
      <c r="AE3566" t="e">
        <f t="shared" si="651"/>
        <v>#N/A</v>
      </c>
      <c r="AF3566" t="e">
        <f t="shared" si="652"/>
        <v>#N/A</v>
      </c>
      <c r="AG3566" t="e">
        <f t="shared" si="653"/>
        <v>#N/A</v>
      </c>
    </row>
    <row r="3567" spans="24:33" x14ac:dyDescent="0.3">
      <c r="X3567" s="6" t="e">
        <f t="shared" si="644"/>
        <v>#N/A</v>
      </c>
      <c r="Y3567" t="e">
        <f t="shared" si="645"/>
        <v>#N/A</v>
      </c>
      <c r="Z3567" t="e">
        <f t="shared" si="646"/>
        <v>#N/A</v>
      </c>
      <c r="AA3567" t="e">
        <f t="shared" si="647"/>
        <v>#N/A</v>
      </c>
      <c r="AB3567" t="e">
        <f t="shared" si="648"/>
        <v>#N/A</v>
      </c>
      <c r="AC3567" t="e">
        <f t="shared" si="649"/>
        <v>#N/A</v>
      </c>
      <c r="AD3567" t="e">
        <f t="shared" si="650"/>
        <v>#N/A</v>
      </c>
      <c r="AE3567" t="e">
        <f t="shared" si="651"/>
        <v>#N/A</v>
      </c>
      <c r="AF3567" t="e">
        <f t="shared" si="652"/>
        <v>#N/A</v>
      </c>
      <c r="AG3567" t="e">
        <f t="shared" si="653"/>
        <v>#N/A</v>
      </c>
    </row>
    <row r="3568" spans="24:33" x14ac:dyDescent="0.3">
      <c r="X3568" s="6" t="e">
        <f t="shared" si="644"/>
        <v>#N/A</v>
      </c>
      <c r="Y3568" t="e">
        <f t="shared" si="645"/>
        <v>#N/A</v>
      </c>
      <c r="Z3568" t="e">
        <f t="shared" si="646"/>
        <v>#N/A</v>
      </c>
      <c r="AA3568" t="e">
        <f t="shared" si="647"/>
        <v>#N/A</v>
      </c>
      <c r="AB3568" t="e">
        <f t="shared" si="648"/>
        <v>#N/A</v>
      </c>
      <c r="AC3568" t="e">
        <f t="shared" si="649"/>
        <v>#N/A</v>
      </c>
      <c r="AD3568" t="e">
        <f t="shared" si="650"/>
        <v>#N/A</v>
      </c>
      <c r="AE3568" t="e">
        <f t="shared" si="651"/>
        <v>#N/A</v>
      </c>
      <c r="AF3568" t="e">
        <f t="shared" si="652"/>
        <v>#N/A</v>
      </c>
      <c r="AG3568" t="e">
        <f t="shared" si="653"/>
        <v>#N/A</v>
      </c>
    </row>
    <row r="3569" spans="24:33" x14ac:dyDescent="0.3">
      <c r="X3569" s="6" t="e">
        <f t="shared" si="644"/>
        <v>#N/A</v>
      </c>
      <c r="Y3569" t="e">
        <f t="shared" si="645"/>
        <v>#N/A</v>
      </c>
      <c r="Z3569" t="e">
        <f t="shared" si="646"/>
        <v>#N/A</v>
      </c>
      <c r="AA3569" t="e">
        <f t="shared" si="647"/>
        <v>#N/A</v>
      </c>
      <c r="AB3569" t="e">
        <f t="shared" si="648"/>
        <v>#N/A</v>
      </c>
      <c r="AC3569" t="e">
        <f t="shared" si="649"/>
        <v>#N/A</v>
      </c>
      <c r="AD3569" t="e">
        <f t="shared" si="650"/>
        <v>#N/A</v>
      </c>
      <c r="AE3569" t="e">
        <f t="shared" si="651"/>
        <v>#N/A</v>
      </c>
      <c r="AF3569" t="e">
        <f t="shared" si="652"/>
        <v>#N/A</v>
      </c>
      <c r="AG3569" t="e">
        <f t="shared" si="653"/>
        <v>#N/A</v>
      </c>
    </row>
    <row r="3570" spans="24:33" x14ac:dyDescent="0.3">
      <c r="X3570" s="6" t="e">
        <f t="shared" si="644"/>
        <v>#N/A</v>
      </c>
      <c r="Y3570" t="e">
        <f t="shared" si="645"/>
        <v>#N/A</v>
      </c>
      <c r="Z3570" t="e">
        <f t="shared" si="646"/>
        <v>#N/A</v>
      </c>
      <c r="AA3570" t="e">
        <f t="shared" si="647"/>
        <v>#N/A</v>
      </c>
      <c r="AB3570" t="e">
        <f t="shared" si="648"/>
        <v>#N/A</v>
      </c>
      <c r="AC3570" t="e">
        <f t="shared" si="649"/>
        <v>#N/A</v>
      </c>
      <c r="AD3570" t="e">
        <f t="shared" si="650"/>
        <v>#N/A</v>
      </c>
      <c r="AE3570" t="e">
        <f t="shared" si="651"/>
        <v>#N/A</v>
      </c>
      <c r="AF3570" t="e">
        <f t="shared" si="652"/>
        <v>#N/A</v>
      </c>
      <c r="AG3570" t="e">
        <f t="shared" si="653"/>
        <v>#N/A</v>
      </c>
    </row>
    <row r="3571" spans="24:33" x14ac:dyDescent="0.3">
      <c r="X3571" s="6" t="e">
        <f t="shared" si="644"/>
        <v>#N/A</v>
      </c>
      <c r="Y3571" t="e">
        <f t="shared" si="645"/>
        <v>#N/A</v>
      </c>
      <c r="Z3571" t="e">
        <f t="shared" si="646"/>
        <v>#N/A</v>
      </c>
      <c r="AA3571" t="e">
        <f t="shared" si="647"/>
        <v>#N/A</v>
      </c>
      <c r="AB3571" t="e">
        <f t="shared" si="648"/>
        <v>#N/A</v>
      </c>
      <c r="AC3571" t="e">
        <f t="shared" si="649"/>
        <v>#N/A</v>
      </c>
      <c r="AD3571" t="e">
        <f t="shared" si="650"/>
        <v>#N/A</v>
      </c>
      <c r="AE3571" t="e">
        <f t="shared" si="651"/>
        <v>#N/A</v>
      </c>
      <c r="AF3571" t="e">
        <f t="shared" si="652"/>
        <v>#N/A</v>
      </c>
      <c r="AG3571" t="e">
        <f t="shared" si="653"/>
        <v>#N/A</v>
      </c>
    </row>
    <row r="3572" spans="24:33" x14ac:dyDescent="0.3">
      <c r="X3572" s="6" t="e">
        <f t="shared" si="644"/>
        <v>#N/A</v>
      </c>
      <c r="Y3572" t="e">
        <f t="shared" si="645"/>
        <v>#N/A</v>
      </c>
      <c r="Z3572" t="e">
        <f t="shared" si="646"/>
        <v>#N/A</v>
      </c>
      <c r="AA3572" t="e">
        <f t="shared" si="647"/>
        <v>#N/A</v>
      </c>
      <c r="AB3572" t="e">
        <f t="shared" si="648"/>
        <v>#N/A</v>
      </c>
      <c r="AC3572" t="e">
        <f t="shared" si="649"/>
        <v>#N/A</v>
      </c>
      <c r="AD3572" t="e">
        <f t="shared" si="650"/>
        <v>#N/A</v>
      </c>
      <c r="AE3572" t="e">
        <f t="shared" si="651"/>
        <v>#N/A</v>
      </c>
      <c r="AF3572" t="e">
        <f t="shared" si="652"/>
        <v>#N/A</v>
      </c>
      <c r="AG3572" t="e">
        <f t="shared" si="653"/>
        <v>#N/A</v>
      </c>
    </row>
    <row r="3573" spans="24:33" x14ac:dyDescent="0.3">
      <c r="X3573" s="6" t="e">
        <f t="shared" si="644"/>
        <v>#N/A</v>
      </c>
      <c r="Y3573" t="e">
        <f t="shared" si="645"/>
        <v>#N/A</v>
      </c>
      <c r="Z3573" t="e">
        <f t="shared" si="646"/>
        <v>#N/A</v>
      </c>
      <c r="AA3573" t="e">
        <f t="shared" si="647"/>
        <v>#N/A</v>
      </c>
      <c r="AB3573" t="e">
        <f t="shared" si="648"/>
        <v>#N/A</v>
      </c>
      <c r="AC3573" t="e">
        <f t="shared" si="649"/>
        <v>#N/A</v>
      </c>
      <c r="AD3573" t="e">
        <f t="shared" si="650"/>
        <v>#N/A</v>
      </c>
      <c r="AE3573" t="e">
        <f t="shared" si="651"/>
        <v>#N/A</v>
      </c>
      <c r="AF3573" t="e">
        <f t="shared" si="652"/>
        <v>#N/A</v>
      </c>
      <c r="AG3573" t="e">
        <f t="shared" si="653"/>
        <v>#N/A</v>
      </c>
    </row>
    <row r="3574" spans="24:33" x14ac:dyDescent="0.3">
      <c r="X3574" s="6" t="e">
        <f t="shared" si="644"/>
        <v>#N/A</v>
      </c>
      <c r="Y3574" t="e">
        <f t="shared" si="645"/>
        <v>#N/A</v>
      </c>
      <c r="Z3574" t="e">
        <f t="shared" si="646"/>
        <v>#N/A</v>
      </c>
      <c r="AA3574" t="e">
        <f t="shared" si="647"/>
        <v>#N/A</v>
      </c>
      <c r="AB3574" t="e">
        <f t="shared" si="648"/>
        <v>#N/A</v>
      </c>
      <c r="AC3574" t="e">
        <f t="shared" si="649"/>
        <v>#N/A</v>
      </c>
      <c r="AD3574" t="e">
        <f t="shared" si="650"/>
        <v>#N/A</v>
      </c>
      <c r="AE3574" t="e">
        <f t="shared" si="651"/>
        <v>#N/A</v>
      </c>
      <c r="AF3574" t="e">
        <f t="shared" si="652"/>
        <v>#N/A</v>
      </c>
      <c r="AG3574" t="e">
        <f t="shared" si="653"/>
        <v>#N/A</v>
      </c>
    </row>
    <row r="3575" spans="24:33" x14ac:dyDescent="0.3">
      <c r="X3575" s="6" t="e">
        <f t="shared" si="644"/>
        <v>#N/A</v>
      </c>
      <c r="Y3575" t="e">
        <f t="shared" si="645"/>
        <v>#N/A</v>
      </c>
      <c r="Z3575" t="e">
        <f t="shared" si="646"/>
        <v>#N/A</v>
      </c>
      <c r="AA3575" t="e">
        <f t="shared" si="647"/>
        <v>#N/A</v>
      </c>
      <c r="AB3575" t="e">
        <f t="shared" si="648"/>
        <v>#N/A</v>
      </c>
      <c r="AC3575" t="e">
        <f t="shared" si="649"/>
        <v>#N/A</v>
      </c>
      <c r="AD3575" t="e">
        <f t="shared" si="650"/>
        <v>#N/A</v>
      </c>
      <c r="AE3575" t="e">
        <f t="shared" si="651"/>
        <v>#N/A</v>
      </c>
      <c r="AF3575" t="e">
        <f t="shared" si="652"/>
        <v>#N/A</v>
      </c>
      <c r="AG3575" t="e">
        <f t="shared" si="653"/>
        <v>#N/A</v>
      </c>
    </row>
    <row r="3576" spans="24:33" x14ac:dyDescent="0.3">
      <c r="X3576" s="6" t="e">
        <f t="shared" si="644"/>
        <v>#N/A</v>
      </c>
      <c r="Y3576" t="e">
        <f t="shared" si="645"/>
        <v>#N/A</v>
      </c>
      <c r="Z3576" t="e">
        <f t="shared" si="646"/>
        <v>#N/A</v>
      </c>
      <c r="AA3576" t="e">
        <f t="shared" si="647"/>
        <v>#N/A</v>
      </c>
      <c r="AB3576" t="e">
        <f t="shared" si="648"/>
        <v>#N/A</v>
      </c>
      <c r="AC3576" t="e">
        <f t="shared" si="649"/>
        <v>#N/A</v>
      </c>
      <c r="AD3576" t="e">
        <f t="shared" si="650"/>
        <v>#N/A</v>
      </c>
      <c r="AE3576" t="e">
        <f t="shared" si="651"/>
        <v>#N/A</v>
      </c>
      <c r="AF3576" t="e">
        <f t="shared" si="652"/>
        <v>#N/A</v>
      </c>
      <c r="AG3576" t="e">
        <f t="shared" si="653"/>
        <v>#N/A</v>
      </c>
    </row>
    <row r="3577" spans="24:33" x14ac:dyDescent="0.3">
      <c r="X3577" s="6" t="e">
        <f t="shared" si="644"/>
        <v>#N/A</v>
      </c>
      <c r="Y3577" t="e">
        <f t="shared" si="645"/>
        <v>#N/A</v>
      </c>
      <c r="Z3577" t="e">
        <f t="shared" si="646"/>
        <v>#N/A</v>
      </c>
      <c r="AA3577" t="e">
        <f t="shared" si="647"/>
        <v>#N/A</v>
      </c>
      <c r="AB3577" t="e">
        <f t="shared" si="648"/>
        <v>#N/A</v>
      </c>
      <c r="AC3577" t="e">
        <f t="shared" si="649"/>
        <v>#N/A</v>
      </c>
      <c r="AD3577" t="e">
        <f t="shared" si="650"/>
        <v>#N/A</v>
      </c>
      <c r="AE3577" t="e">
        <f t="shared" si="651"/>
        <v>#N/A</v>
      </c>
      <c r="AF3577" t="e">
        <f t="shared" si="652"/>
        <v>#N/A</v>
      </c>
      <c r="AG3577" t="e">
        <f t="shared" si="653"/>
        <v>#N/A</v>
      </c>
    </row>
    <row r="3578" spans="24:33" x14ac:dyDescent="0.3">
      <c r="X3578" s="6" t="e">
        <f t="shared" si="644"/>
        <v>#N/A</v>
      </c>
      <c r="Y3578" t="e">
        <f t="shared" si="645"/>
        <v>#N/A</v>
      </c>
      <c r="Z3578" t="e">
        <f t="shared" si="646"/>
        <v>#N/A</v>
      </c>
      <c r="AA3578" t="e">
        <f t="shared" si="647"/>
        <v>#N/A</v>
      </c>
      <c r="AB3578" t="e">
        <f t="shared" si="648"/>
        <v>#N/A</v>
      </c>
      <c r="AC3578" t="e">
        <f t="shared" si="649"/>
        <v>#N/A</v>
      </c>
      <c r="AD3578" t="e">
        <f t="shared" si="650"/>
        <v>#N/A</v>
      </c>
      <c r="AE3578" t="e">
        <f t="shared" si="651"/>
        <v>#N/A</v>
      </c>
      <c r="AF3578" t="e">
        <f t="shared" si="652"/>
        <v>#N/A</v>
      </c>
      <c r="AG3578" t="e">
        <f t="shared" si="653"/>
        <v>#N/A</v>
      </c>
    </row>
    <row r="3579" spans="24:33" x14ac:dyDescent="0.3">
      <c r="X3579" s="6" t="e">
        <f t="shared" si="644"/>
        <v>#N/A</v>
      </c>
      <c r="Y3579" t="e">
        <f t="shared" si="645"/>
        <v>#N/A</v>
      </c>
      <c r="Z3579" t="e">
        <f t="shared" si="646"/>
        <v>#N/A</v>
      </c>
      <c r="AA3579" t="e">
        <f t="shared" si="647"/>
        <v>#N/A</v>
      </c>
      <c r="AB3579" t="e">
        <f t="shared" si="648"/>
        <v>#N/A</v>
      </c>
      <c r="AC3579" t="e">
        <f t="shared" si="649"/>
        <v>#N/A</v>
      </c>
      <c r="AD3579" t="e">
        <f t="shared" si="650"/>
        <v>#N/A</v>
      </c>
      <c r="AE3579" t="e">
        <f t="shared" si="651"/>
        <v>#N/A</v>
      </c>
      <c r="AF3579" t="e">
        <f t="shared" si="652"/>
        <v>#N/A</v>
      </c>
      <c r="AG3579" t="e">
        <f t="shared" si="653"/>
        <v>#N/A</v>
      </c>
    </row>
    <row r="3580" spans="24:33" x14ac:dyDescent="0.3">
      <c r="X3580" s="6" t="e">
        <f t="shared" si="644"/>
        <v>#N/A</v>
      </c>
      <c r="Y3580" t="e">
        <f t="shared" si="645"/>
        <v>#N/A</v>
      </c>
      <c r="Z3580" t="e">
        <f t="shared" si="646"/>
        <v>#N/A</v>
      </c>
      <c r="AA3580" t="e">
        <f t="shared" si="647"/>
        <v>#N/A</v>
      </c>
      <c r="AB3580" t="e">
        <f t="shared" si="648"/>
        <v>#N/A</v>
      </c>
      <c r="AC3580" t="e">
        <f t="shared" si="649"/>
        <v>#N/A</v>
      </c>
      <c r="AD3580" t="e">
        <f t="shared" si="650"/>
        <v>#N/A</v>
      </c>
      <c r="AE3580" t="e">
        <f t="shared" si="651"/>
        <v>#N/A</v>
      </c>
      <c r="AF3580" t="e">
        <f t="shared" si="652"/>
        <v>#N/A</v>
      </c>
      <c r="AG3580" t="e">
        <f t="shared" si="653"/>
        <v>#N/A</v>
      </c>
    </row>
    <row r="3581" spans="24:33" x14ac:dyDescent="0.3">
      <c r="X3581" s="6" t="e">
        <f t="shared" si="644"/>
        <v>#N/A</v>
      </c>
      <c r="Y3581" t="e">
        <f t="shared" si="645"/>
        <v>#N/A</v>
      </c>
      <c r="Z3581" t="e">
        <f t="shared" si="646"/>
        <v>#N/A</v>
      </c>
      <c r="AA3581" t="e">
        <f t="shared" si="647"/>
        <v>#N/A</v>
      </c>
      <c r="AB3581" t="e">
        <f t="shared" si="648"/>
        <v>#N/A</v>
      </c>
      <c r="AC3581" t="e">
        <f t="shared" si="649"/>
        <v>#N/A</v>
      </c>
      <c r="AD3581" t="e">
        <f t="shared" si="650"/>
        <v>#N/A</v>
      </c>
      <c r="AE3581" t="e">
        <f t="shared" si="651"/>
        <v>#N/A</v>
      </c>
      <c r="AF3581" t="e">
        <f t="shared" si="652"/>
        <v>#N/A</v>
      </c>
      <c r="AG3581" t="e">
        <f t="shared" si="653"/>
        <v>#N/A</v>
      </c>
    </row>
    <row r="3582" spans="24:33" x14ac:dyDescent="0.3">
      <c r="X3582" s="6" t="e">
        <f t="shared" si="644"/>
        <v>#N/A</v>
      </c>
      <c r="Y3582" t="e">
        <f t="shared" si="645"/>
        <v>#N/A</v>
      </c>
      <c r="Z3582" t="e">
        <f t="shared" si="646"/>
        <v>#N/A</v>
      </c>
      <c r="AA3582" t="e">
        <f t="shared" si="647"/>
        <v>#N/A</v>
      </c>
      <c r="AB3582" t="e">
        <f t="shared" si="648"/>
        <v>#N/A</v>
      </c>
      <c r="AC3582" t="e">
        <f t="shared" si="649"/>
        <v>#N/A</v>
      </c>
      <c r="AD3582" t="e">
        <f t="shared" si="650"/>
        <v>#N/A</v>
      </c>
      <c r="AE3582" t="e">
        <f t="shared" si="651"/>
        <v>#N/A</v>
      </c>
      <c r="AF3582" t="e">
        <f t="shared" si="652"/>
        <v>#N/A</v>
      </c>
      <c r="AG3582" t="e">
        <f t="shared" si="653"/>
        <v>#N/A</v>
      </c>
    </row>
    <row r="3583" spans="24:33" x14ac:dyDescent="0.3">
      <c r="X3583" s="6" t="e">
        <f t="shared" si="644"/>
        <v>#N/A</v>
      </c>
      <c r="Y3583" t="e">
        <f t="shared" si="645"/>
        <v>#N/A</v>
      </c>
      <c r="Z3583" t="e">
        <f t="shared" si="646"/>
        <v>#N/A</v>
      </c>
      <c r="AA3583" t="e">
        <f t="shared" si="647"/>
        <v>#N/A</v>
      </c>
      <c r="AB3583" t="e">
        <f t="shared" si="648"/>
        <v>#N/A</v>
      </c>
      <c r="AC3583" t="e">
        <f t="shared" si="649"/>
        <v>#N/A</v>
      </c>
      <c r="AD3583" t="e">
        <f t="shared" si="650"/>
        <v>#N/A</v>
      </c>
      <c r="AE3583" t="e">
        <f t="shared" si="651"/>
        <v>#N/A</v>
      </c>
      <c r="AF3583" t="e">
        <f t="shared" si="652"/>
        <v>#N/A</v>
      </c>
      <c r="AG3583" t="e">
        <f t="shared" si="653"/>
        <v>#N/A</v>
      </c>
    </row>
    <row r="3584" spans="24:33" x14ac:dyDescent="0.3">
      <c r="X3584" s="6" t="e">
        <f t="shared" si="644"/>
        <v>#N/A</v>
      </c>
      <c r="Y3584" t="e">
        <f t="shared" si="645"/>
        <v>#N/A</v>
      </c>
      <c r="Z3584" t="e">
        <f t="shared" si="646"/>
        <v>#N/A</v>
      </c>
      <c r="AA3584" t="e">
        <f t="shared" si="647"/>
        <v>#N/A</v>
      </c>
      <c r="AB3584" t="e">
        <f t="shared" si="648"/>
        <v>#N/A</v>
      </c>
      <c r="AC3584" t="e">
        <f t="shared" si="649"/>
        <v>#N/A</v>
      </c>
      <c r="AD3584" t="e">
        <f t="shared" si="650"/>
        <v>#N/A</v>
      </c>
      <c r="AE3584" t="e">
        <f t="shared" si="651"/>
        <v>#N/A</v>
      </c>
      <c r="AF3584" t="e">
        <f t="shared" si="652"/>
        <v>#N/A</v>
      </c>
      <c r="AG3584" t="e">
        <f t="shared" si="653"/>
        <v>#N/A</v>
      </c>
    </row>
    <row r="3585" spans="24:33" x14ac:dyDescent="0.3">
      <c r="X3585" s="6" t="e">
        <f t="shared" si="644"/>
        <v>#N/A</v>
      </c>
      <c r="Y3585" t="e">
        <f t="shared" si="645"/>
        <v>#N/A</v>
      </c>
      <c r="Z3585" t="e">
        <f t="shared" si="646"/>
        <v>#N/A</v>
      </c>
      <c r="AA3585" t="e">
        <f t="shared" si="647"/>
        <v>#N/A</v>
      </c>
      <c r="AB3585" t="e">
        <f t="shared" si="648"/>
        <v>#N/A</v>
      </c>
      <c r="AC3585" t="e">
        <f t="shared" si="649"/>
        <v>#N/A</v>
      </c>
      <c r="AD3585" t="e">
        <f t="shared" si="650"/>
        <v>#N/A</v>
      </c>
      <c r="AE3585" t="e">
        <f t="shared" si="651"/>
        <v>#N/A</v>
      </c>
      <c r="AF3585" t="e">
        <f t="shared" si="652"/>
        <v>#N/A</v>
      </c>
      <c r="AG3585" t="e">
        <f t="shared" si="653"/>
        <v>#N/A</v>
      </c>
    </row>
    <row r="3586" spans="24:33" x14ac:dyDescent="0.3">
      <c r="X3586" s="6" t="e">
        <f t="shared" si="644"/>
        <v>#N/A</v>
      </c>
      <c r="Y3586" t="e">
        <f t="shared" si="645"/>
        <v>#N/A</v>
      </c>
      <c r="Z3586" t="e">
        <f t="shared" si="646"/>
        <v>#N/A</v>
      </c>
      <c r="AA3586" t="e">
        <f t="shared" si="647"/>
        <v>#N/A</v>
      </c>
      <c r="AB3586" t="e">
        <f t="shared" si="648"/>
        <v>#N/A</v>
      </c>
      <c r="AC3586" t="e">
        <f t="shared" si="649"/>
        <v>#N/A</v>
      </c>
      <c r="AD3586" t="e">
        <f t="shared" si="650"/>
        <v>#N/A</v>
      </c>
      <c r="AE3586" t="e">
        <f t="shared" si="651"/>
        <v>#N/A</v>
      </c>
      <c r="AF3586" t="e">
        <f t="shared" si="652"/>
        <v>#N/A</v>
      </c>
      <c r="AG3586" t="e">
        <f t="shared" si="653"/>
        <v>#N/A</v>
      </c>
    </row>
    <row r="3587" spans="24:33" x14ac:dyDescent="0.3">
      <c r="X3587" s="6" t="e">
        <f t="shared" si="644"/>
        <v>#N/A</v>
      </c>
      <c r="Y3587" t="e">
        <f t="shared" si="645"/>
        <v>#N/A</v>
      </c>
      <c r="Z3587" t="e">
        <f t="shared" si="646"/>
        <v>#N/A</v>
      </c>
      <c r="AA3587" t="e">
        <f t="shared" si="647"/>
        <v>#N/A</v>
      </c>
      <c r="AB3587" t="e">
        <f t="shared" si="648"/>
        <v>#N/A</v>
      </c>
      <c r="AC3587" t="e">
        <f t="shared" si="649"/>
        <v>#N/A</v>
      </c>
      <c r="AD3587" t="e">
        <f t="shared" si="650"/>
        <v>#N/A</v>
      </c>
      <c r="AE3587" t="e">
        <f t="shared" si="651"/>
        <v>#N/A</v>
      </c>
      <c r="AF3587" t="e">
        <f t="shared" si="652"/>
        <v>#N/A</v>
      </c>
      <c r="AG3587" t="e">
        <f t="shared" si="653"/>
        <v>#N/A</v>
      </c>
    </row>
    <row r="3588" spans="24:33" x14ac:dyDescent="0.3">
      <c r="X3588" s="6" t="e">
        <f t="shared" si="644"/>
        <v>#N/A</v>
      </c>
      <c r="Y3588" t="e">
        <f t="shared" si="645"/>
        <v>#N/A</v>
      </c>
      <c r="Z3588" t="e">
        <f t="shared" si="646"/>
        <v>#N/A</v>
      </c>
      <c r="AA3588" t="e">
        <f t="shared" si="647"/>
        <v>#N/A</v>
      </c>
      <c r="AB3588" t="e">
        <f t="shared" si="648"/>
        <v>#N/A</v>
      </c>
      <c r="AC3588" t="e">
        <f t="shared" si="649"/>
        <v>#N/A</v>
      </c>
      <c r="AD3588" t="e">
        <f t="shared" si="650"/>
        <v>#N/A</v>
      </c>
      <c r="AE3588" t="e">
        <f t="shared" si="651"/>
        <v>#N/A</v>
      </c>
      <c r="AF3588" t="e">
        <f t="shared" si="652"/>
        <v>#N/A</v>
      </c>
      <c r="AG3588" t="e">
        <f t="shared" si="653"/>
        <v>#N/A</v>
      </c>
    </row>
    <row r="3589" spans="24:33" x14ac:dyDescent="0.3">
      <c r="X3589" s="6" t="e">
        <f t="shared" si="644"/>
        <v>#N/A</v>
      </c>
      <c r="Y3589" t="e">
        <f t="shared" si="645"/>
        <v>#N/A</v>
      </c>
      <c r="Z3589" t="e">
        <f t="shared" si="646"/>
        <v>#N/A</v>
      </c>
      <c r="AA3589" t="e">
        <f t="shared" si="647"/>
        <v>#N/A</v>
      </c>
      <c r="AB3589" t="e">
        <f t="shared" si="648"/>
        <v>#N/A</v>
      </c>
      <c r="AC3589" t="e">
        <f t="shared" si="649"/>
        <v>#N/A</v>
      </c>
      <c r="AD3589" t="e">
        <f t="shared" si="650"/>
        <v>#N/A</v>
      </c>
      <c r="AE3589" t="e">
        <f t="shared" si="651"/>
        <v>#N/A</v>
      </c>
      <c r="AF3589" t="e">
        <f t="shared" si="652"/>
        <v>#N/A</v>
      </c>
      <c r="AG3589" t="e">
        <f t="shared" si="653"/>
        <v>#N/A</v>
      </c>
    </row>
    <row r="3590" spans="24:33" x14ac:dyDescent="0.3">
      <c r="X3590" s="6" t="e">
        <f t="shared" ref="X3590:X3653" si="654">IF(ISNUMBER(C3590),C3590,#N/A)</f>
        <v>#N/A</v>
      </c>
      <c r="Y3590" t="e">
        <f t="shared" ref="Y3590:Y3653" si="655">VLOOKUP($X3590,$C$5:$D$5000,2,FALSE)</f>
        <v>#N/A</v>
      </c>
      <c r="Z3590" t="e">
        <f t="shared" ref="Z3590:Z3653" si="656">VLOOKUP($X3590,$E$5:$F$5000,2,FALSE)</f>
        <v>#N/A</v>
      </c>
      <c r="AA3590" t="e">
        <f t="shared" ref="AA3590:AA3653" si="657">VLOOKUP($X3590,$G$5:$H$5000,2,FALSE)</f>
        <v>#N/A</v>
      </c>
      <c r="AB3590" t="e">
        <f t="shared" ref="AB3590:AB3653" si="658">VLOOKUP($X3590,$I$5:$J$5000,2,FALSE)</f>
        <v>#N/A</v>
      </c>
      <c r="AC3590" t="e">
        <f t="shared" ref="AC3590:AC3653" si="659">VLOOKUP($X3590,$L$5:$M$5000,2,FALSE)</f>
        <v>#N/A</v>
      </c>
      <c r="AD3590" t="e">
        <f t="shared" ref="AD3590:AD3653" si="660">VLOOKUP($X3590,$L$5:$O$5000,4,FALSE)</f>
        <v>#N/A</v>
      </c>
      <c r="AE3590" t="e">
        <f t="shared" ref="AE3590:AE3653" si="661">VLOOKUP($X3590,$P$5:$Q$5000,2,FALSE)</f>
        <v>#N/A</v>
      </c>
      <c r="AF3590" t="e">
        <f t="shared" ref="AF3590:AF3653" si="662">VLOOKUP($X3590,$R$5:$S$5000,2,FALSE)</f>
        <v>#N/A</v>
      </c>
      <c r="AG3590" t="e">
        <f t="shared" ref="AG3590:AG3653" si="663">VLOOKUP($X3590,$L$5:$U$5000,10,FALSE)</f>
        <v>#N/A</v>
      </c>
    </row>
    <row r="3591" spans="24:33" x14ac:dyDescent="0.3">
      <c r="X3591" s="6" t="e">
        <f t="shared" si="654"/>
        <v>#N/A</v>
      </c>
      <c r="Y3591" t="e">
        <f t="shared" si="655"/>
        <v>#N/A</v>
      </c>
      <c r="Z3591" t="e">
        <f t="shared" si="656"/>
        <v>#N/A</v>
      </c>
      <c r="AA3591" t="e">
        <f t="shared" si="657"/>
        <v>#N/A</v>
      </c>
      <c r="AB3591" t="e">
        <f t="shared" si="658"/>
        <v>#N/A</v>
      </c>
      <c r="AC3591" t="e">
        <f t="shared" si="659"/>
        <v>#N/A</v>
      </c>
      <c r="AD3591" t="e">
        <f t="shared" si="660"/>
        <v>#N/A</v>
      </c>
      <c r="AE3591" t="e">
        <f t="shared" si="661"/>
        <v>#N/A</v>
      </c>
      <c r="AF3591" t="e">
        <f t="shared" si="662"/>
        <v>#N/A</v>
      </c>
      <c r="AG3591" t="e">
        <f t="shared" si="663"/>
        <v>#N/A</v>
      </c>
    </row>
    <row r="3592" spans="24:33" x14ac:dyDescent="0.3">
      <c r="X3592" s="6" t="e">
        <f t="shared" si="654"/>
        <v>#N/A</v>
      </c>
      <c r="Y3592" t="e">
        <f t="shared" si="655"/>
        <v>#N/A</v>
      </c>
      <c r="Z3592" t="e">
        <f t="shared" si="656"/>
        <v>#N/A</v>
      </c>
      <c r="AA3592" t="e">
        <f t="shared" si="657"/>
        <v>#N/A</v>
      </c>
      <c r="AB3592" t="e">
        <f t="shared" si="658"/>
        <v>#N/A</v>
      </c>
      <c r="AC3592" t="e">
        <f t="shared" si="659"/>
        <v>#N/A</v>
      </c>
      <c r="AD3592" t="e">
        <f t="shared" si="660"/>
        <v>#N/A</v>
      </c>
      <c r="AE3592" t="e">
        <f t="shared" si="661"/>
        <v>#N/A</v>
      </c>
      <c r="AF3592" t="e">
        <f t="shared" si="662"/>
        <v>#N/A</v>
      </c>
      <c r="AG3592" t="e">
        <f t="shared" si="663"/>
        <v>#N/A</v>
      </c>
    </row>
    <row r="3593" spans="24:33" x14ac:dyDescent="0.3">
      <c r="X3593" s="6" t="e">
        <f t="shared" si="654"/>
        <v>#N/A</v>
      </c>
      <c r="Y3593" t="e">
        <f t="shared" si="655"/>
        <v>#N/A</v>
      </c>
      <c r="Z3593" t="e">
        <f t="shared" si="656"/>
        <v>#N/A</v>
      </c>
      <c r="AA3593" t="e">
        <f t="shared" si="657"/>
        <v>#N/A</v>
      </c>
      <c r="AB3593" t="e">
        <f t="shared" si="658"/>
        <v>#N/A</v>
      </c>
      <c r="AC3593" t="e">
        <f t="shared" si="659"/>
        <v>#N/A</v>
      </c>
      <c r="AD3593" t="e">
        <f t="shared" si="660"/>
        <v>#N/A</v>
      </c>
      <c r="AE3593" t="e">
        <f t="shared" si="661"/>
        <v>#N/A</v>
      </c>
      <c r="AF3593" t="e">
        <f t="shared" si="662"/>
        <v>#N/A</v>
      </c>
      <c r="AG3593" t="e">
        <f t="shared" si="663"/>
        <v>#N/A</v>
      </c>
    </row>
    <row r="3594" spans="24:33" x14ac:dyDescent="0.3">
      <c r="X3594" s="6" t="e">
        <f t="shared" si="654"/>
        <v>#N/A</v>
      </c>
      <c r="Y3594" t="e">
        <f t="shared" si="655"/>
        <v>#N/A</v>
      </c>
      <c r="Z3594" t="e">
        <f t="shared" si="656"/>
        <v>#N/A</v>
      </c>
      <c r="AA3594" t="e">
        <f t="shared" si="657"/>
        <v>#N/A</v>
      </c>
      <c r="AB3594" t="e">
        <f t="shared" si="658"/>
        <v>#N/A</v>
      </c>
      <c r="AC3594" t="e">
        <f t="shared" si="659"/>
        <v>#N/A</v>
      </c>
      <c r="AD3594" t="e">
        <f t="shared" si="660"/>
        <v>#N/A</v>
      </c>
      <c r="AE3594" t="e">
        <f t="shared" si="661"/>
        <v>#N/A</v>
      </c>
      <c r="AF3594" t="e">
        <f t="shared" si="662"/>
        <v>#N/A</v>
      </c>
      <c r="AG3594" t="e">
        <f t="shared" si="663"/>
        <v>#N/A</v>
      </c>
    </row>
    <row r="3595" spans="24:33" x14ac:dyDescent="0.3">
      <c r="X3595" s="6" t="e">
        <f t="shared" si="654"/>
        <v>#N/A</v>
      </c>
      <c r="Y3595" t="e">
        <f t="shared" si="655"/>
        <v>#N/A</v>
      </c>
      <c r="Z3595" t="e">
        <f t="shared" si="656"/>
        <v>#N/A</v>
      </c>
      <c r="AA3595" t="e">
        <f t="shared" si="657"/>
        <v>#N/A</v>
      </c>
      <c r="AB3595" t="e">
        <f t="shared" si="658"/>
        <v>#N/A</v>
      </c>
      <c r="AC3595" t="e">
        <f t="shared" si="659"/>
        <v>#N/A</v>
      </c>
      <c r="AD3595" t="e">
        <f t="shared" si="660"/>
        <v>#N/A</v>
      </c>
      <c r="AE3595" t="e">
        <f t="shared" si="661"/>
        <v>#N/A</v>
      </c>
      <c r="AF3595" t="e">
        <f t="shared" si="662"/>
        <v>#N/A</v>
      </c>
      <c r="AG3595" t="e">
        <f t="shared" si="663"/>
        <v>#N/A</v>
      </c>
    </row>
    <row r="3596" spans="24:33" x14ac:dyDescent="0.3">
      <c r="X3596" s="6" t="e">
        <f t="shared" si="654"/>
        <v>#N/A</v>
      </c>
      <c r="Y3596" t="e">
        <f t="shared" si="655"/>
        <v>#N/A</v>
      </c>
      <c r="Z3596" t="e">
        <f t="shared" si="656"/>
        <v>#N/A</v>
      </c>
      <c r="AA3596" t="e">
        <f t="shared" si="657"/>
        <v>#N/A</v>
      </c>
      <c r="AB3596" t="e">
        <f t="shared" si="658"/>
        <v>#N/A</v>
      </c>
      <c r="AC3596" t="e">
        <f t="shared" si="659"/>
        <v>#N/A</v>
      </c>
      <c r="AD3596" t="e">
        <f t="shared" si="660"/>
        <v>#N/A</v>
      </c>
      <c r="AE3596" t="e">
        <f t="shared" si="661"/>
        <v>#N/A</v>
      </c>
      <c r="AF3596" t="e">
        <f t="shared" si="662"/>
        <v>#N/A</v>
      </c>
      <c r="AG3596" t="e">
        <f t="shared" si="663"/>
        <v>#N/A</v>
      </c>
    </row>
    <row r="3597" spans="24:33" x14ac:dyDescent="0.3">
      <c r="X3597" s="6" t="e">
        <f t="shared" si="654"/>
        <v>#N/A</v>
      </c>
      <c r="Y3597" t="e">
        <f t="shared" si="655"/>
        <v>#N/A</v>
      </c>
      <c r="Z3597" t="e">
        <f t="shared" si="656"/>
        <v>#N/A</v>
      </c>
      <c r="AA3597" t="e">
        <f t="shared" si="657"/>
        <v>#N/A</v>
      </c>
      <c r="AB3597" t="e">
        <f t="shared" si="658"/>
        <v>#N/A</v>
      </c>
      <c r="AC3597" t="e">
        <f t="shared" si="659"/>
        <v>#N/A</v>
      </c>
      <c r="AD3597" t="e">
        <f t="shared" si="660"/>
        <v>#N/A</v>
      </c>
      <c r="AE3597" t="e">
        <f t="shared" si="661"/>
        <v>#N/A</v>
      </c>
      <c r="AF3597" t="e">
        <f t="shared" si="662"/>
        <v>#N/A</v>
      </c>
      <c r="AG3597" t="e">
        <f t="shared" si="663"/>
        <v>#N/A</v>
      </c>
    </row>
    <row r="3598" spans="24:33" x14ac:dyDescent="0.3">
      <c r="X3598" s="6" t="e">
        <f t="shared" si="654"/>
        <v>#N/A</v>
      </c>
      <c r="Y3598" t="e">
        <f t="shared" si="655"/>
        <v>#N/A</v>
      </c>
      <c r="Z3598" t="e">
        <f t="shared" si="656"/>
        <v>#N/A</v>
      </c>
      <c r="AA3598" t="e">
        <f t="shared" si="657"/>
        <v>#N/A</v>
      </c>
      <c r="AB3598" t="e">
        <f t="shared" si="658"/>
        <v>#N/A</v>
      </c>
      <c r="AC3598" t="e">
        <f t="shared" si="659"/>
        <v>#N/A</v>
      </c>
      <c r="AD3598" t="e">
        <f t="shared" si="660"/>
        <v>#N/A</v>
      </c>
      <c r="AE3598" t="e">
        <f t="shared" si="661"/>
        <v>#N/A</v>
      </c>
      <c r="AF3598" t="e">
        <f t="shared" si="662"/>
        <v>#N/A</v>
      </c>
      <c r="AG3598" t="e">
        <f t="shared" si="663"/>
        <v>#N/A</v>
      </c>
    </row>
    <row r="3599" spans="24:33" x14ac:dyDescent="0.3">
      <c r="X3599" s="6" t="e">
        <f t="shared" si="654"/>
        <v>#N/A</v>
      </c>
      <c r="Y3599" t="e">
        <f t="shared" si="655"/>
        <v>#N/A</v>
      </c>
      <c r="Z3599" t="e">
        <f t="shared" si="656"/>
        <v>#N/A</v>
      </c>
      <c r="AA3599" t="e">
        <f t="shared" si="657"/>
        <v>#N/A</v>
      </c>
      <c r="AB3599" t="e">
        <f t="shared" si="658"/>
        <v>#N/A</v>
      </c>
      <c r="AC3599" t="e">
        <f t="shared" si="659"/>
        <v>#N/A</v>
      </c>
      <c r="AD3599" t="e">
        <f t="shared" si="660"/>
        <v>#N/A</v>
      </c>
      <c r="AE3599" t="e">
        <f t="shared" si="661"/>
        <v>#N/A</v>
      </c>
      <c r="AF3599" t="e">
        <f t="shared" si="662"/>
        <v>#N/A</v>
      </c>
      <c r="AG3599" t="e">
        <f t="shared" si="663"/>
        <v>#N/A</v>
      </c>
    </row>
    <row r="3600" spans="24:33" x14ac:dyDescent="0.3">
      <c r="X3600" s="6" t="e">
        <f t="shared" si="654"/>
        <v>#N/A</v>
      </c>
      <c r="Y3600" t="e">
        <f t="shared" si="655"/>
        <v>#N/A</v>
      </c>
      <c r="Z3600" t="e">
        <f t="shared" si="656"/>
        <v>#N/A</v>
      </c>
      <c r="AA3600" t="e">
        <f t="shared" si="657"/>
        <v>#N/A</v>
      </c>
      <c r="AB3600" t="e">
        <f t="shared" si="658"/>
        <v>#N/A</v>
      </c>
      <c r="AC3600" t="e">
        <f t="shared" si="659"/>
        <v>#N/A</v>
      </c>
      <c r="AD3600" t="e">
        <f t="shared" si="660"/>
        <v>#N/A</v>
      </c>
      <c r="AE3600" t="e">
        <f t="shared" si="661"/>
        <v>#N/A</v>
      </c>
      <c r="AF3600" t="e">
        <f t="shared" si="662"/>
        <v>#N/A</v>
      </c>
      <c r="AG3600" t="e">
        <f t="shared" si="663"/>
        <v>#N/A</v>
      </c>
    </row>
    <row r="3601" spans="24:33" x14ac:dyDescent="0.3">
      <c r="X3601" s="6" t="e">
        <f t="shared" si="654"/>
        <v>#N/A</v>
      </c>
      <c r="Y3601" t="e">
        <f t="shared" si="655"/>
        <v>#N/A</v>
      </c>
      <c r="Z3601" t="e">
        <f t="shared" si="656"/>
        <v>#N/A</v>
      </c>
      <c r="AA3601" t="e">
        <f t="shared" si="657"/>
        <v>#N/A</v>
      </c>
      <c r="AB3601" t="e">
        <f t="shared" si="658"/>
        <v>#N/A</v>
      </c>
      <c r="AC3601" t="e">
        <f t="shared" si="659"/>
        <v>#N/A</v>
      </c>
      <c r="AD3601" t="e">
        <f t="shared" si="660"/>
        <v>#N/A</v>
      </c>
      <c r="AE3601" t="e">
        <f t="shared" si="661"/>
        <v>#N/A</v>
      </c>
      <c r="AF3601" t="e">
        <f t="shared" si="662"/>
        <v>#N/A</v>
      </c>
      <c r="AG3601" t="e">
        <f t="shared" si="663"/>
        <v>#N/A</v>
      </c>
    </row>
    <row r="3602" spans="24:33" x14ac:dyDescent="0.3">
      <c r="X3602" s="6" t="e">
        <f t="shared" si="654"/>
        <v>#N/A</v>
      </c>
      <c r="Y3602" t="e">
        <f t="shared" si="655"/>
        <v>#N/A</v>
      </c>
      <c r="Z3602" t="e">
        <f t="shared" si="656"/>
        <v>#N/A</v>
      </c>
      <c r="AA3602" t="e">
        <f t="shared" si="657"/>
        <v>#N/A</v>
      </c>
      <c r="AB3602" t="e">
        <f t="shared" si="658"/>
        <v>#N/A</v>
      </c>
      <c r="AC3602" t="e">
        <f t="shared" si="659"/>
        <v>#N/A</v>
      </c>
      <c r="AD3602" t="e">
        <f t="shared" si="660"/>
        <v>#N/A</v>
      </c>
      <c r="AE3602" t="e">
        <f t="shared" si="661"/>
        <v>#N/A</v>
      </c>
      <c r="AF3602" t="e">
        <f t="shared" si="662"/>
        <v>#N/A</v>
      </c>
      <c r="AG3602" t="e">
        <f t="shared" si="663"/>
        <v>#N/A</v>
      </c>
    </row>
    <row r="3603" spans="24:33" x14ac:dyDescent="0.3">
      <c r="X3603" s="6" t="e">
        <f t="shared" si="654"/>
        <v>#N/A</v>
      </c>
      <c r="Y3603" t="e">
        <f t="shared" si="655"/>
        <v>#N/A</v>
      </c>
      <c r="Z3603" t="e">
        <f t="shared" si="656"/>
        <v>#N/A</v>
      </c>
      <c r="AA3603" t="e">
        <f t="shared" si="657"/>
        <v>#N/A</v>
      </c>
      <c r="AB3603" t="e">
        <f t="shared" si="658"/>
        <v>#N/A</v>
      </c>
      <c r="AC3603" t="e">
        <f t="shared" si="659"/>
        <v>#N/A</v>
      </c>
      <c r="AD3603" t="e">
        <f t="shared" si="660"/>
        <v>#N/A</v>
      </c>
      <c r="AE3603" t="e">
        <f t="shared" si="661"/>
        <v>#N/A</v>
      </c>
      <c r="AF3603" t="e">
        <f t="shared" si="662"/>
        <v>#N/A</v>
      </c>
      <c r="AG3603" t="e">
        <f t="shared" si="663"/>
        <v>#N/A</v>
      </c>
    </row>
    <row r="3604" spans="24:33" x14ac:dyDescent="0.3">
      <c r="X3604" s="6" t="e">
        <f t="shared" si="654"/>
        <v>#N/A</v>
      </c>
      <c r="Y3604" t="e">
        <f t="shared" si="655"/>
        <v>#N/A</v>
      </c>
      <c r="Z3604" t="e">
        <f t="shared" si="656"/>
        <v>#N/A</v>
      </c>
      <c r="AA3604" t="e">
        <f t="shared" si="657"/>
        <v>#N/A</v>
      </c>
      <c r="AB3604" t="e">
        <f t="shared" si="658"/>
        <v>#N/A</v>
      </c>
      <c r="AC3604" t="e">
        <f t="shared" si="659"/>
        <v>#N/A</v>
      </c>
      <c r="AD3604" t="e">
        <f t="shared" si="660"/>
        <v>#N/A</v>
      </c>
      <c r="AE3604" t="e">
        <f t="shared" si="661"/>
        <v>#N/A</v>
      </c>
      <c r="AF3604" t="e">
        <f t="shared" si="662"/>
        <v>#N/A</v>
      </c>
      <c r="AG3604" t="e">
        <f t="shared" si="663"/>
        <v>#N/A</v>
      </c>
    </row>
    <row r="3605" spans="24:33" x14ac:dyDescent="0.3">
      <c r="X3605" s="6" t="e">
        <f t="shared" si="654"/>
        <v>#N/A</v>
      </c>
      <c r="Y3605" t="e">
        <f t="shared" si="655"/>
        <v>#N/A</v>
      </c>
      <c r="Z3605" t="e">
        <f t="shared" si="656"/>
        <v>#N/A</v>
      </c>
      <c r="AA3605" t="e">
        <f t="shared" si="657"/>
        <v>#N/A</v>
      </c>
      <c r="AB3605" t="e">
        <f t="shared" si="658"/>
        <v>#N/A</v>
      </c>
      <c r="AC3605" t="e">
        <f t="shared" si="659"/>
        <v>#N/A</v>
      </c>
      <c r="AD3605" t="e">
        <f t="shared" si="660"/>
        <v>#N/A</v>
      </c>
      <c r="AE3605" t="e">
        <f t="shared" si="661"/>
        <v>#N/A</v>
      </c>
      <c r="AF3605" t="e">
        <f t="shared" si="662"/>
        <v>#N/A</v>
      </c>
      <c r="AG3605" t="e">
        <f t="shared" si="663"/>
        <v>#N/A</v>
      </c>
    </row>
    <row r="3606" spans="24:33" x14ac:dyDescent="0.3">
      <c r="X3606" s="6" t="e">
        <f t="shared" si="654"/>
        <v>#N/A</v>
      </c>
      <c r="Y3606" t="e">
        <f t="shared" si="655"/>
        <v>#N/A</v>
      </c>
      <c r="Z3606" t="e">
        <f t="shared" si="656"/>
        <v>#N/A</v>
      </c>
      <c r="AA3606" t="e">
        <f t="shared" si="657"/>
        <v>#N/A</v>
      </c>
      <c r="AB3606" t="e">
        <f t="shared" si="658"/>
        <v>#N/A</v>
      </c>
      <c r="AC3606" t="e">
        <f t="shared" si="659"/>
        <v>#N/A</v>
      </c>
      <c r="AD3606" t="e">
        <f t="shared" si="660"/>
        <v>#N/A</v>
      </c>
      <c r="AE3606" t="e">
        <f t="shared" si="661"/>
        <v>#N/A</v>
      </c>
      <c r="AF3606" t="e">
        <f t="shared" si="662"/>
        <v>#N/A</v>
      </c>
      <c r="AG3606" t="e">
        <f t="shared" si="663"/>
        <v>#N/A</v>
      </c>
    </row>
    <row r="3607" spans="24:33" x14ac:dyDescent="0.3">
      <c r="X3607" s="6" t="e">
        <f t="shared" si="654"/>
        <v>#N/A</v>
      </c>
      <c r="Y3607" t="e">
        <f t="shared" si="655"/>
        <v>#N/A</v>
      </c>
      <c r="Z3607" t="e">
        <f t="shared" si="656"/>
        <v>#N/A</v>
      </c>
      <c r="AA3607" t="e">
        <f t="shared" si="657"/>
        <v>#N/A</v>
      </c>
      <c r="AB3607" t="e">
        <f t="shared" si="658"/>
        <v>#N/A</v>
      </c>
      <c r="AC3607" t="e">
        <f t="shared" si="659"/>
        <v>#N/A</v>
      </c>
      <c r="AD3607" t="e">
        <f t="shared" si="660"/>
        <v>#N/A</v>
      </c>
      <c r="AE3607" t="e">
        <f t="shared" si="661"/>
        <v>#N/A</v>
      </c>
      <c r="AF3607" t="e">
        <f t="shared" si="662"/>
        <v>#N/A</v>
      </c>
      <c r="AG3607" t="e">
        <f t="shared" si="663"/>
        <v>#N/A</v>
      </c>
    </row>
    <row r="3608" spans="24:33" x14ac:dyDescent="0.3">
      <c r="X3608" s="6" t="e">
        <f t="shared" si="654"/>
        <v>#N/A</v>
      </c>
      <c r="Y3608" t="e">
        <f t="shared" si="655"/>
        <v>#N/A</v>
      </c>
      <c r="Z3608" t="e">
        <f t="shared" si="656"/>
        <v>#N/A</v>
      </c>
      <c r="AA3608" t="e">
        <f t="shared" si="657"/>
        <v>#N/A</v>
      </c>
      <c r="AB3608" t="e">
        <f t="shared" si="658"/>
        <v>#N/A</v>
      </c>
      <c r="AC3608" t="e">
        <f t="shared" si="659"/>
        <v>#N/A</v>
      </c>
      <c r="AD3608" t="e">
        <f t="shared" si="660"/>
        <v>#N/A</v>
      </c>
      <c r="AE3608" t="e">
        <f t="shared" si="661"/>
        <v>#N/A</v>
      </c>
      <c r="AF3608" t="e">
        <f t="shared" si="662"/>
        <v>#N/A</v>
      </c>
      <c r="AG3608" t="e">
        <f t="shared" si="663"/>
        <v>#N/A</v>
      </c>
    </row>
    <row r="3609" spans="24:33" x14ac:dyDescent="0.3">
      <c r="X3609" s="6" t="e">
        <f t="shared" si="654"/>
        <v>#N/A</v>
      </c>
      <c r="Y3609" t="e">
        <f t="shared" si="655"/>
        <v>#N/A</v>
      </c>
      <c r="Z3609" t="e">
        <f t="shared" si="656"/>
        <v>#N/A</v>
      </c>
      <c r="AA3609" t="e">
        <f t="shared" si="657"/>
        <v>#N/A</v>
      </c>
      <c r="AB3609" t="e">
        <f t="shared" si="658"/>
        <v>#N/A</v>
      </c>
      <c r="AC3609" t="e">
        <f t="shared" si="659"/>
        <v>#N/A</v>
      </c>
      <c r="AD3609" t="e">
        <f t="shared" si="660"/>
        <v>#N/A</v>
      </c>
      <c r="AE3609" t="e">
        <f t="shared" si="661"/>
        <v>#N/A</v>
      </c>
      <c r="AF3609" t="e">
        <f t="shared" si="662"/>
        <v>#N/A</v>
      </c>
      <c r="AG3609" t="e">
        <f t="shared" si="663"/>
        <v>#N/A</v>
      </c>
    </row>
    <row r="3610" spans="24:33" x14ac:dyDescent="0.3">
      <c r="X3610" s="6" t="e">
        <f t="shared" si="654"/>
        <v>#N/A</v>
      </c>
      <c r="Y3610" t="e">
        <f t="shared" si="655"/>
        <v>#N/A</v>
      </c>
      <c r="Z3610" t="e">
        <f t="shared" si="656"/>
        <v>#N/A</v>
      </c>
      <c r="AA3610" t="e">
        <f t="shared" si="657"/>
        <v>#N/A</v>
      </c>
      <c r="AB3610" t="e">
        <f t="shared" si="658"/>
        <v>#N/A</v>
      </c>
      <c r="AC3610" t="e">
        <f t="shared" si="659"/>
        <v>#N/A</v>
      </c>
      <c r="AD3610" t="e">
        <f t="shared" si="660"/>
        <v>#N/A</v>
      </c>
      <c r="AE3610" t="e">
        <f t="shared" si="661"/>
        <v>#N/A</v>
      </c>
      <c r="AF3610" t="e">
        <f t="shared" si="662"/>
        <v>#N/A</v>
      </c>
      <c r="AG3610" t="e">
        <f t="shared" si="663"/>
        <v>#N/A</v>
      </c>
    </row>
    <row r="3611" spans="24:33" x14ac:dyDescent="0.3">
      <c r="X3611" s="6" t="e">
        <f t="shared" si="654"/>
        <v>#N/A</v>
      </c>
      <c r="Y3611" t="e">
        <f t="shared" si="655"/>
        <v>#N/A</v>
      </c>
      <c r="Z3611" t="e">
        <f t="shared" si="656"/>
        <v>#N/A</v>
      </c>
      <c r="AA3611" t="e">
        <f t="shared" si="657"/>
        <v>#N/A</v>
      </c>
      <c r="AB3611" t="e">
        <f t="shared" si="658"/>
        <v>#N/A</v>
      </c>
      <c r="AC3611" t="e">
        <f t="shared" si="659"/>
        <v>#N/A</v>
      </c>
      <c r="AD3611" t="e">
        <f t="shared" si="660"/>
        <v>#N/A</v>
      </c>
      <c r="AE3611" t="e">
        <f t="shared" si="661"/>
        <v>#N/A</v>
      </c>
      <c r="AF3611" t="e">
        <f t="shared" si="662"/>
        <v>#N/A</v>
      </c>
      <c r="AG3611" t="e">
        <f t="shared" si="663"/>
        <v>#N/A</v>
      </c>
    </row>
    <row r="3612" spans="24:33" x14ac:dyDescent="0.3">
      <c r="X3612" s="6" t="e">
        <f t="shared" si="654"/>
        <v>#N/A</v>
      </c>
      <c r="Y3612" t="e">
        <f t="shared" si="655"/>
        <v>#N/A</v>
      </c>
      <c r="Z3612" t="e">
        <f t="shared" si="656"/>
        <v>#N/A</v>
      </c>
      <c r="AA3612" t="e">
        <f t="shared" si="657"/>
        <v>#N/A</v>
      </c>
      <c r="AB3612" t="e">
        <f t="shared" si="658"/>
        <v>#N/A</v>
      </c>
      <c r="AC3612" t="e">
        <f t="shared" si="659"/>
        <v>#N/A</v>
      </c>
      <c r="AD3612" t="e">
        <f t="shared" si="660"/>
        <v>#N/A</v>
      </c>
      <c r="AE3612" t="e">
        <f t="shared" si="661"/>
        <v>#N/A</v>
      </c>
      <c r="AF3612" t="e">
        <f t="shared" si="662"/>
        <v>#N/A</v>
      </c>
      <c r="AG3612" t="e">
        <f t="shared" si="663"/>
        <v>#N/A</v>
      </c>
    </row>
    <row r="3613" spans="24:33" x14ac:dyDescent="0.3">
      <c r="X3613" s="6" t="e">
        <f t="shared" si="654"/>
        <v>#N/A</v>
      </c>
      <c r="Y3613" t="e">
        <f t="shared" si="655"/>
        <v>#N/A</v>
      </c>
      <c r="Z3613" t="e">
        <f t="shared" si="656"/>
        <v>#N/A</v>
      </c>
      <c r="AA3613" t="e">
        <f t="shared" si="657"/>
        <v>#N/A</v>
      </c>
      <c r="AB3613" t="e">
        <f t="shared" si="658"/>
        <v>#N/A</v>
      </c>
      <c r="AC3613" t="e">
        <f t="shared" si="659"/>
        <v>#N/A</v>
      </c>
      <c r="AD3613" t="e">
        <f t="shared" si="660"/>
        <v>#N/A</v>
      </c>
      <c r="AE3613" t="e">
        <f t="shared" si="661"/>
        <v>#N/A</v>
      </c>
      <c r="AF3613" t="e">
        <f t="shared" si="662"/>
        <v>#N/A</v>
      </c>
      <c r="AG3613" t="e">
        <f t="shared" si="663"/>
        <v>#N/A</v>
      </c>
    </row>
    <row r="3614" spans="24:33" x14ac:dyDescent="0.3">
      <c r="X3614" s="6" t="e">
        <f t="shared" si="654"/>
        <v>#N/A</v>
      </c>
      <c r="Y3614" t="e">
        <f t="shared" si="655"/>
        <v>#N/A</v>
      </c>
      <c r="Z3614" t="e">
        <f t="shared" si="656"/>
        <v>#N/A</v>
      </c>
      <c r="AA3614" t="e">
        <f t="shared" si="657"/>
        <v>#N/A</v>
      </c>
      <c r="AB3614" t="e">
        <f t="shared" si="658"/>
        <v>#N/A</v>
      </c>
      <c r="AC3614" t="e">
        <f t="shared" si="659"/>
        <v>#N/A</v>
      </c>
      <c r="AD3614" t="e">
        <f t="shared" si="660"/>
        <v>#N/A</v>
      </c>
      <c r="AE3614" t="e">
        <f t="shared" si="661"/>
        <v>#N/A</v>
      </c>
      <c r="AF3614" t="e">
        <f t="shared" si="662"/>
        <v>#N/A</v>
      </c>
      <c r="AG3614" t="e">
        <f t="shared" si="663"/>
        <v>#N/A</v>
      </c>
    </row>
    <row r="3615" spans="24:33" x14ac:dyDescent="0.3">
      <c r="X3615" s="6" t="e">
        <f t="shared" si="654"/>
        <v>#N/A</v>
      </c>
      <c r="Y3615" t="e">
        <f t="shared" si="655"/>
        <v>#N/A</v>
      </c>
      <c r="Z3615" t="e">
        <f t="shared" si="656"/>
        <v>#N/A</v>
      </c>
      <c r="AA3615" t="e">
        <f t="shared" si="657"/>
        <v>#N/A</v>
      </c>
      <c r="AB3615" t="e">
        <f t="shared" si="658"/>
        <v>#N/A</v>
      </c>
      <c r="AC3615" t="e">
        <f t="shared" si="659"/>
        <v>#N/A</v>
      </c>
      <c r="AD3615" t="e">
        <f t="shared" si="660"/>
        <v>#N/A</v>
      </c>
      <c r="AE3615" t="e">
        <f t="shared" si="661"/>
        <v>#N/A</v>
      </c>
      <c r="AF3615" t="e">
        <f t="shared" si="662"/>
        <v>#N/A</v>
      </c>
      <c r="AG3615" t="e">
        <f t="shared" si="663"/>
        <v>#N/A</v>
      </c>
    </row>
    <row r="3616" spans="24:33" x14ac:dyDescent="0.3">
      <c r="X3616" s="6" t="e">
        <f t="shared" si="654"/>
        <v>#N/A</v>
      </c>
      <c r="Y3616" t="e">
        <f t="shared" si="655"/>
        <v>#N/A</v>
      </c>
      <c r="Z3616" t="e">
        <f t="shared" si="656"/>
        <v>#N/A</v>
      </c>
      <c r="AA3616" t="e">
        <f t="shared" si="657"/>
        <v>#N/A</v>
      </c>
      <c r="AB3616" t="e">
        <f t="shared" si="658"/>
        <v>#N/A</v>
      </c>
      <c r="AC3616" t="e">
        <f t="shared" si="659"/>
        <v>#N/A</v>
      </c>
      <c r="AD3616" t="e">
        <f t="shared" si="660"/>
        <v>#N/A</v>
      </c>
      <c r="AE3616" t="e">
        <f t="shared" si="661"/>
        <v>#N/A</v>
      </c>
      <c r="AF3616" t="e">
        <f t="shared" si="662"/>
        <v>#N/A</v>
      </c>
      <c r="AG3616" t="e">
        <f t="shared" si="663"/>
        <v>#N/A</v>
      </c>
    </row>
    <row r="3617" spans="24:33" x14ac:dyDescent="0.3">
      <c r="X3617" s="6" t="e">
        <f t="shared" si="654"/>
        <v>#N/A</v>
      </c>
      <c r="Y3617" t="e">
        <f t="shared" si="655"/>
        <v>#N/A</v>
      </c>
      <c r="Z3617" t="e">
        <f t="shared" si="656"/>
        <v>#N/A</v>
      </c>
      <c r="AA3617" t="e">
        <f t="shared" si="657"/>
        <v>#N/A</v>
      </c>
      <c r="AB3617" t="e">
        <f t="shared" si="658"/>
        <v>#N/A</v>
      </c>
      <c r="AC3617" t="e">
        <f t="shared" si="659"/>
        <v>#N/A</v>
      </c>
      <c r="AD3617" t="e">
        <f t="shared" si="660"/>
        <v>#N/A</v>
      </c>
      <c r="AE3617" t="e">
        <f t="shared" si="661"/>
        <v>#N/A</v>
      </c>
      <c r="AF3617" t="e">
        <f t="shared" si="662"/>
        <v>#N/A</v>
      </c>
      <c r="AG3617" t="e">
        <f t="shared" si="663"/>
        <v>#N/A</v>
      </c>
    </row>
    <row r="3618" spans="24:33" x14ac:dyDescent="0.3">
      <c r="X3618" s="6" t="e">
        <f t="shared" si="654"/>
        <v>#N/A</v>
      </c>
      <c r="Y3618" t="e">
        <f t="shared" si="655"/>
        <v>#N/A</v>
      </c>
      <c r="Z3618" t="e">
        <f t="shared" si="656"/>
        <v>#N/A</v>
      </c>
      <c r="AA3618" t="e">
        <f t="shared" si="657"/>
        <v>#N/A</v>
      </c>
      <c r="AB3618" t="e">
        <f t="shared" si="658"/>
        <v>#N/A</v>
      </c>
      <c r="AC3618" t="e">
        <f t="shared" si="659"/>
        <v>#N/A</v>
      </c>
      <c r="AD3618" t="e">
        <f t="shared" si="660"/>
        <v>#N/A</v>
      </c>
      <c r="AE3618" t="e">
        <f t="shared" si="661"/>
        <v>#N/A</v>
      </c>
      <c r="AF3618" t="e">
        <f t="shared" si="662"/>
        <v>#N/A</v>
      </c>
      <c r="AG3618" t="e">
        <f t="shared" si="663"/>
        <v>#N/A</v>
      </c>
    </row>
    <row r="3619" spans="24:33" x14ac:dyDescent="0.3">
      <c r="X3619" s="6" t="e">
        <f t="shared" si="654"/>
        <v>#N/A</v>
      </c>
      <c r="Y3619" t="e">
        <f t="shared" si="655"/>
        <v>#N/A</v>
      </c>
      <c r="Z3619" t="e">
        <f t="shared" si="656"/>
        <v>#N/A</v>
      </c>
      <c r="AA3619" t="e">
        <f t="shared" si="657"/>
        <v>#N/A</v>
      </c>
      <c r="AB3619" t="e">
        <f t="shared" si="658"/>
        <v>#N/A</v>
      </c>
      <c r="AC3619" t="e">
        <f t="shared" si="659"/>
        <v>#N/A</v>
      </c>
      <c r="AD3619" t="e">
        <f t="shared" si="660"/>
        <v>#N/A</v>
      </c>
      <c r="AE3619" t="e">
        <f t="shared" si="661"/>
        <v>#N/A</v>
      </c>
      <c r="AF3619" t="e">
        <f t="shared" si="662"/>
        <v>#N/A</v>
      </c>
      <c r="AG3619" t="e">
        <f t="shared" si="663"/>
        <v>#N/A</v>
      </c>
    </row>
    <row r="3620" spans="24:33" x14ac:dyDescent="0.3">
      <c r="X3620" s="6" t="e">
        <f t="shared" si="654"/>
        <v>#N/A</v>
      </c>
      <c r="Y3620" t="e">
        <f t="shared" si="655"/>
        <v>#N/A</v>
      </c>
      <c r="Z3620" t="e">
        <f t="shared" si="656"/>
        <v>#N/A</v>
      </c>
      <c r="AA3620" t="e">
        <f t="shared" si="657"/>
        <v>#N/A</v>
      </c>
      <c r="AB3620" t="e">
        <f t="shared" si="658"/>
        <v>#N/A</v>
      </c>
      <c r="AC3620" t="e">
        <f t="shared" si="659"/>
        <v>#N/A</v>
      </c>
      <c r="AD3620" t="e">
        <f t="shared" si="660"/>
        <v>#N/A</v>
      </c>
      <c r="AE3620" t="e">
        <f t="shared" si="661"/>
        <v>#N/A</v>
      </c>
      <c r="AF3620" t="e">
        <f t="shared" si="662"/>
        <v>#N/A</v>
      </c>
      <c r="AG3620" t="e">
        <f t="shared" si="663"/>
        <v>#N/A</v>
      </c>
    </row>
    <row r="3621" spans="24:33" x14ac:dyDescent="0.3">
      <c r="X3621" s="6" t="e">
        <f t="shared" si="654"/>
        <v>#N/A</v>
      </c>
      <c r="Y3621" t="e">
        <f t="shared" si="655"/>
        <v>#N/A</v>
      </c>
      <c r="Z3621" t="e">
        <f t="shared" si="656"/>
        <v>#N/A</v>
      </c>
      <c r="AA3621" t="e">
        <f t="shared" si="657"/>
        <v>#N/A</v>
      </c>
      <c r="AB3621" t="e">
        <f t="shared" si="658"/>
        <v>#N/A</v>
      </c>
      <c r="AC3621" t="e">
        <f t="shared" si="659"/>
        <v>#N/A</v>
      </c>
      <c r="AD3621" t="e">
        <f t="shared" si="660"/>
        <v>#N/A</v>
      </c>
      <c r="AE3621" t="e">
        <f t="shared" si="661"/>
        <v>#N/A</v>
      </c>
      <c r="AF3621" t="e">
        <f t="shared" si="662"/>
        <v>#N/A</v>
      </c>
      <c r="AG3621" t="e">
        <f t="shared" si="663"/>
        <v>#N/A</v>
      </c>
    </row>
    <row r="3622" spans="24:33" x14ac:dyDescent="0.3">
      <c r="X3622" s="6" t="e">
        <f t="shared" si="654"/>
        <v>#N/A</v>
      </c>
      <c r="Y3622" t="e">
        <f t="shared" si="655"/>
        <v>#N/A</v>
      </c>
      <c r="Z3622" t="e">
        <f t="shared" si="656"/>
        <v>#N/A</v>
      </c>
      <c r="AA3622" t="e">
        <f t="shared" si="657"/>
        <v>#N/A</v>
      </c>
      <c r="AB3622" t="e">
        <f t="shared" si="658"/>
        <v>#N/A</v>
      </c>
      <c r="AC3622" t="e">
        <f t="shared" si="659"/>
        <v>#N/A</v>
      </c>
      <c r="AD3622" t="e">
        <f t="shared" si="660"/>
        <v>#N/A</v>
      </c>
      <c r="AE3622" t="e">
        <f t="shared" si="661"/>
        <v>#N/A</v>
      </c>
      <c r="AF3622" t="e">
        <f t="shared" si="662"/>
        <v>#N/A</v>
      </c>
      <c r="AG3622" t="e">
        <f t="shared" si="663"/>
        <v>#N/A</v>
      </c>
    </row>
    <row r="3623" spans="24:33" x14ac:dyDescent="0.3">
      <c r="X3623" s="6" t="e">
        <f t="shared" si="654"/>
        <v>#N/A</v>
      </c>
      <c r="Y3623" t="e">
        <f t="shared" si="655"/>
        <v>#N/A</v>
      </c>
      <c r="Z3623" t="e">
        <f t="shared" si="656"/>
        <v>#N/A</v>
      </c>
      <c r="AA3623" t="e">
        <f t="shared" si="657"/>
        <v>#N/A</v>
      </c>
      <c r="AB3623" t="e">
        <f t="shared" si="658"/>
        <v>#N/A</v>
      </c>
      <c r="AC3623" t="e">
        <f t="shared" si="659"/>
        <v>#N/A</v>
      </c>
      <c r="AD3623" t="e">
        <f t="shared" si="660"/>
        <v>#N/A</v>
      </c>
      <c r="AE3623" t="e">
        <f t="shared" si="661"/>
        <v>#N/A</v>
      </c>
      <c r="AF3623" t="e">
        <f t="shared" si="662"/>
        <v>#N/A</v>
      </c>
      <c r="AG3623" t="e">
        <f t="shared" si="663"/>
        <v>#N/A</v>
      </c>
    </row>
    <row r="3624" spans="24:33" x14ac:dyDescent="0.3">
      <c r="X3624" s="6" t="e">
        <f t="shared" si="654"/>
        <v>#N/A</v>
      </c>
      <c r="Y3624" t="e">
        <f t="shared" si="655"/>
        <v>#N/A</v>
      </c>
      <c r="Z3624" t="e">
        <f t="shared" si="656"/>
        <v>#N/A</v>
      </c>
      <c r="AA3624" t="e">
        <f t="shared" si="657"/>
        <v>#N/A</v>
      </c>
      <c r="AB3624" t="e">
        <f t="shared" si="658"/>
        <v>#N/A</v>
      </c>
      <c r="AC3624" t="e">
        <f t="shared" si="659"/>
        <v>#N/A</v>
      </c>
      <c r="AD3624" t="e">
        <f t="shared" si="660"/>
        <v>#N/A</v>
      </c>
      <c r="AE3624" t="e">
        <f t="shared" si="661"/>
        <v>#N/A</v>
      </c>
      <c r="AF3624" t="e">
        <f t="shared" si="662"/>
        <v>#N/A</v>
      </c>
      <c r="AG3624" t="e">
        <f t="shared" si="663"/>
        <v>#N/A</v>
      </c>
    </row>
    <row r="3625" spans="24:33" x14ac:dyDescent="0.3">
      <c r="X3625" s="6" t="e">
        <f t="shared" si="654"/>
        <v>#N/A</v>
      </c>
      <c r="Y3625" t="e">
        <f t="shared" si="655"/>
        <v>#N/A</v>
      </c>
      <c r="Z3625" t="e">
        <f t="shared" si="656"/>
        <v>#N/A</v>
      </c>
      <c r="AA3625" t="e">
        <f t="shared" si="657"/>
        <v>#N/A</v>
      </c>
      <c r="AB3625" t="e">
        <f t="shared" si="658"/>
        <v>#N/A</v>
      </c>
      <c r="AC3625" t="e">
        <f t="shared" si="659"/>
        <v>#N/A</v>
      </c>
      <c r="AD3625" t="e">
        <f t="shared" si="660"/>
        <v>#N/A</v>
      </c>
      <c r="AE3625" t="e">
        <f t="shared" si="661"/>
        <v>#N/A</v>
      </c>
      <c r="AF3625" t="e">
        <f t="shared" si="662"/>
        <v>#N/A</v>
      </c>
      <c r="AG3625" t="e">
        <f t="shared" si="663"/>
        <v>#N/A</v>
      </c>
    </row>
    <row r="3626" spans="24:33" x14ac:dyDescent="0.3">
      <c r="X3626" s="6" t="e">
        <f t="shared" si="654"/>
        <v>#N/A</v>
      </c>
      <c r="Y3626" t="e">
        <f t="shared" si="655"/>
        <v>#N/A</v>
      </c>
      <c r="Z3626" t="e">
        <f t="shared" si="656"/>
        <v>#N/A</v>
      </c>
      <c r="AA3626" t="e">
        <f t="shared" si="657"/>
        <v>#N/A</v>
      </c>
      <c r="AB3626" t="e">
        <f t="shared" si="658"/>
        <v>#N/A</v>
      </c>
      <c r="AC3626" t="e">
        <f t="shared" si="659"/>
        <v>#N/A</v>
      </c>
      <c r="AD3626" t="e">
        <f t="shared" si="660"/>
        <v>#N/A</v>
      </c>
      <c r="AE3626" t="e">
        <f t="shared" si="661"/>
        <v>#N/A</v>
      </c>
      <c r="AF3626" t="e">
        <f t="shared" si="662"/>
        <v>#N/A</v>
      </c>
      <c r="AG3626" t="e">
        <f t="shared" si="663"/>
        <v>#N/A</v>
      </c>
    </row>
    <row r="3627" spans="24:33" x14ac:dyDescent="0.3">
      <c r="X3627" s="6" t="e">
        <f t="shared" si="654"/>
        <v>#N/A</v>
      </c>
      <c r="Y3627" t="e">
        <f t="shared" si="655"/>
        <v>#N/A</v>
      </c>
      <c r="Z3627" t="e">
        <f t="shared" si="656"/>
        <v>#N/A</v>
      </c>
      <c r="AA3627" t="e">
        <f t="shared" si="657"/>
        <v>#N/A</v>
      </c>
      <c r="AB3627" t="e">
        <f t="shared" si="658"/>
        <v>#N/A</v>
      </c>
      <c r="AC3627" t="e">
        <f t="shared" si="659"/>
        <v>#N/A</v>
      </c>
      <c r="AD3627" t="e">
        <f t="shared" si="660"/>
        <v>#N/A</v>
      </c>
      <c r="AE3627" t="e">
        <f t="shared" si="661"/>
        <v>#N/A</v>
      </c>
      <c r="AF3627" t="e">
        <f t="shared" si="662"/>
        <v>#N/A</v>
      </c>
      <c r="AG3627" t="e">
        <f t="shared" si="663"/>
        <v>#N/A</v>
      </c>
    </row>
    <row r="3628" spans="24:33" x14ac:dyDescent="0.3">
      <c r="X3628" s="6" t="e">
        <f t="shared" si="654"/>
        <v>#N/A</v>
      </c>
      <c r="Y3628" t="e">
        <f t="shared" si="655"/>
        <v>#N/A</v>
      </c>
      <c r="Z3628" t="e">
        <f t="shared" si="656"/>
        <v>#N/A</v>
      </c>
      <c r="AA3628" t="e">
        <f t="shared" si="657"/>
        <v>#N/A</v>
      </c>
      <c r="AB3628" t="e">
        <f t="shared" si="658"/>
        <v>#N/A</v>
      </c>
      <c r="AC3628" t="e">
        <f t="shared" si="659"/>
        <v>#N/A</v>
      </c>
      <c r="AD3628" t="e">
        <f t="shared" si="660"/>
        <v>#N/A</v>
      </c>
      <c r="AE3628" t="e">
        <f t="shared" si="661"/>
        <v>#N/A</v>
      </c>
      <c r="AF3628" t="e">
        <f t="shared" si="662"/>
        <v>#N/A</v>
      </c>
      <c r="AG3628" t="e">
        <f t="shared" si="663"/>
        <v>#N/A</v>
      </c>
    </row>
    <row r="3629" spans="24:33" x14ac:dyDescent="0.3">
      <c r="X3629" s="6" t="e">
        <f t="shared" si="654"/>
        <v>#N/A</v>
      </c>
      <c r="Y3629" t="e">
        <f t="shared" si="655"/>
        <v>#N/A</v>
      </c>
      <c r="Z3629" t="e">
        <f t="shared" si="656"/>
        <v>#N/A</v>
      </c>
      <c r="AA3629" t="e">
        <f t="shared" si="657"/>
        <v>#N/A</v>
      </c>
      <c r="AB3629" t="e">
        <f t="shared" si="658"/>
        <v>#N/A</v>
      </c>
      <c r="AC3629" t="e">
        <f t="shared" si="659"/>
        <v>#N/A</v>
      </c>
      <c r="AD3629" t="e">
        <f t="shared" si="660"/>
        <v>#N/A</v>
      </c>
      <c r="AE3629" t="e">
        <f t="shared" si="661"/>
        <v>#N/A</v>
      </c>
      <c r="AF3629" t="e">
        <f t="shared" si="662"/>
        <v>#N/A</v>
      </c>
      <c r="AG3629" t="e">
        <f t="shared" si="663"/>
        <v>#N/A</v>
      </c>
    </row>
    <row r="3630" spans="24:33" x14ac:dyDescent="0.3">
      <c r="X3630" s="6" t="e">
        <f t="shared" si="654"/>
        <v>#N/A</v>
      </c>
      <c r="Y3630" t="e">
        <f t="shared" si="655"/>
        <v>#N/A</v>
      </c>
      <c r="Z3630" t="e">
        <f t="shared" si="656"/>
        <v>#N/A</v>
      </c>
      <c r="AA3630" t="e">
        <f t="shared" si="657"/>
        <v>#N/A</v>
      </c>
      <c r="AB3630" t="e">
        <f t="shared" si="658"/>
        <v>#N/A</v>
      </c>
      <c r="AC3630" t="e">
        <f t="shared" si="659"/>
        <v>#N/A</v>
      </c>
      <c r="AD3630" t="e">
        <f t="shared" si="660"/>
        <v>#N/A</v>
      </c>
      <c r="AE3630" t="e">
        <f t="shared" si="661"/>
        <v>#N/A</v>
      </c>
      <c r="AF3630" t="e">
        <f t="shared" si="662"/>
        <v>#N/A</v>
      </c>
      <c r="AG3630" t="e">
        <f t="shared" si="663"/>
        <v>#N/A</v>
      </c>
    </row>
    <row r="3631" spans="24:33" x14ac:dyDescent="0.3">
      <c r="X3631" s="6" t="e">
        <f t="shared" si="654"/>
        <v>#N/A</v>
      </c>
      <c r="Y3631" t="e">
        <f t="shared" si="655"/>
        <v>#N/A</v>
      </c>
      <c r="Z3631" t="e">
        <f t="shared" si="656"/>
        <v>#N/A</v>
      </c>
      <c r="AA3631" t="e">
        <f t="shared" si="657"/>
        <v>#N/A</v>
      </c>
      <c r="AB3631" t="e">
        <f t="shared" si="658"/>
        <v>#N/A</v>
      </c>
      <c r="AC3631" t="e">
        <f t="shared" si="659"/>
        <v>#N/A</v>
      </c>
      <c r="AD3631" t="e">
        <f t="shared" si="660"/>
        <v>#N/A</v>
      </c>
      <c r="AE3631" t="e">
        <f t="shared" si="661"/>
        <v>#N/A</v>
      </c>
      <c r="AF3631" t="e">
        <f t="shared" si="662"/>
        <v>#N/A</v>
      </c>
      <c r="AG3631" t="e">
        <f t="shared" si="663"/>
        <v>#N/A</v>
      </c>
    </row>
    <row r="3632" spans="24:33" x14ac:dyDescent="0.3">
      <c r="X3632" s="6" t="e">
        <f t="shared" si="654"/>
        <v>#N/A</v>
      </c>
      <c r="Y3632" t="e">
        <f t="shared" si="655"/>
        <v>#N/A</v>
      </c>
      <c r="Z3632" t="e">
        <f t="shared" si="656"/>
        <v>#N/A</v>
      </c>
      <c r="AA3632" t="e">
        <f t="shared" si="657"/>
        <v>#N/A</v>
      </c>
      <c r="AB3632" t="e">
        <f t="shared" si="658"/>
        <v>#N/A</v>
      </c>
      <c r="AC3632" t="e">
        <f t="shared" si="659"/>
        <v>#N/A</v>
      </c>
      <c r="AD3632" t="e">
        <f t="shared" si="660"/>
        <v>#N/A</v>
      </c>
      <c r="AE3632" t="e">
        <f t="shared" si="661"/>
        <v>#N/A</v>
      </c>
      <c r="AF3632" t="e">
        <f t="shared" si="662"/>
        <v>#N/A</v>
      </c>
      <c r="AG3632" t="e">
        <f t="shared" si="663"/>
        <v>#N/A</v>
      </c>
    </row>
    <row r="3633" spans="24:33" x14ac:dyDescent="0.3">
      <c r="X3633" s="6" t="e">
        <f t="shared" si="654"/>
        <v>#N/A</v>
      </c>
      <c r="Y3633" t="e">
        <f t="shared" si="655"/>
        <v>#N/A</v>
      </c>
      <c r="Z3633" t="e">
        <f t="shared" si="656"/>
        <v>#N/A</v>
      </c>
      <c r="AA3633" t="e">
        <f t="shared" si="657"/>
        <v>#N/A</v>
      </c>
      <c r="AB3633" t="e">
        <f t="shared" si="658"/>
        <v>#N/A</v>
      </c>
      <c r="AC3633" t="e">
        <f t="shared" si="659"/>
        <v>#N/A</v>
      </c>
      <c r="AD3633" t="e">
        <f t="shared" si="660"/>
        <v>#N/A</v>
      </c>
      <c r="AE3633" t="e">
        <f t="shared" si="661"/>
        <v>#N/A</v>
      </c>
      <c r="AF3633" t="e">
        <f t="shared" si="662"/>
        <v>#N/A</v>
      </c>
      <c r="AG3633" t="e">
        <f t="shared" si="663"/>
        <v>#N/A</v>
      </c>
    </row>
    <row r="3634" spans="24:33" x14ac:dyDescent="0.3">
      <c r="X3634" s="6" t="e">
        <f t="shared" si="654"/>
        <v>#N/A</v>
      </c>
      <c r="Y3634" t="e">
        <f t="shared" si="655"/>
        <v>#N/A</v>
      </c>
      <c r="Z3634" t="e">
        <f t="shared" si="656"/>
        <v>#N/A</v>
      </c>
      <c r="AA3634" t="e">
        <f t="shared" si="657"/>
        <v>#N/A</v>
      </c>
      <c r="AB3634" t="e">
        <f t="shared" si="658"/>
        <v>#N/A</v>
      </c>
      <c r="AC3634" t="e">
        <f t="shared" si="659"/>
        <v>#N/A</v>
      </c>
      <c r="AD3634" t="e">
        <f t="shared" si="660"/>
        <v>#N/A</v>
      </c>
      <c r="AE3634" t="e">
        <f t="shared" si="661"/>
        <v>#N/A</v>
      </c>
      <c r="AF3634" t="e">
        <f t="shared" si="662"/>
        <v>#N/A</v>
      </c>
      <c r="AG3634" t="e">
        <f t="shared" si="663"/>
        <v>#N/A</v>
      </c>
    </row>
    <row r="3635" spans="24:33" x14ac:dyDescent="0.3">
      <c r="X3635" s="6" t="e">
        <f t="shared" si="654"/>
        <v>#N/A</v>
      </c>
      <c r="Y3635" t="e">
        <f t="shared" si="655"/>
        <v>#N/A</v>
      </c>
      <c r="Z3635" t="e">
        <f t="shared" si="656"/>
        <v>#N/A</v>
      </c>
      <c r="AA3635" t="e">
        <f t="shared" si="657"/>
        <v>#N/A</v>
      </c>
      <c r="AB3635" t="e">
        <f t="shared" si="658"/>
        <v>#N/A</v>
      </c>
      <c r="AC3635" t="e">
        <f t="shared" si="659"/>
        <v>#N/A</v>
      </c>
      <c r="AD3635" t="e">
        <f t="shared" si="660"/>
        <v>#N/A</v>
      </c>
      <c r="AE3635" t="e">
        <f t="shared" si="661"/>
        <v>#N/A</v>
      </c>
      <c r="AF3635" t="e">
        <f t="shared" si="662"/>
        <v>#N/A</v>
      </c>
      <c r="AG3635" t="e">
        <f t="shared" si="663"/>
        <v>#N/A</v>
      </c>
    </row>
    <row r="3636" spans="24:33" x14ac:dyDescent="0.3">
      <c r="X3636" s="6" t="e">
        <f t="shared" si="654"/>
        <v>#N/A</v>
      </c>
      <c r="Y3636" t="e">
        <f t="shared" si="655"/>
        <v>#N/A</v>
      </c>
      <c r="Z3636" t="e">
        <f t="shared" si="656"/>
        <v>#N/A</v>
      </c>
      <c r="AA3636" t="e">
        <f t="shared" si="657"/>
        <v>#N/A</v>
      </c>
      <c r="AB3636" t="e">
        <f t="shared" si="658"/>
        <v>#N/A</v>
      </c>
      <c r="AC3636" t="e">
        <f t="shared" si="659"/>
        <v>#N/A</v>
      </c>
      <c r="AD3636" t="e">
        <f t="shared" si="660"/>
        <v>#N/A</v>
      </c>
      <c r="AE3636" t="e">
        <f t="shared" si="661"/>
        <v>#N/A</v>
      </c>
      <c r="AF3636" t="e">
        <f t="shared" si="662"/>
        <v>#N/A</v>
      </c>
      <c r="AG3636" t="e">
        <f t="shared" si="663"/>
        <v>#N/A</v>
      </c>
    </row>
    <row r="3637" spans="24:33" x14ac:dyDescent="0.3">
      <c r="X3637" s="6" t="e">
        <f t="shared" si="654"/>
        <v>#N/A</v>
      </c>
      <c r="Y3637" t="e">
        <f t="shared" si="655"/>
        <v>#N/A</v>
      </c>
      <c r="Z3637" t="e">
        <f t="shared" si="656"/>
        <v>#N/A</v>
      </c>
      <c r="AA3637" t="e">
        <f t="shared" si="657"/>
        <v>#N/A</v>
      </c>
      <c r="AB3637" t="e">
        <f t="shared" si="658"/>
        <v>#N/A</v>
      </c>
      <c r="AC3637" t="e">
        <f t="shared" si="659"/>
        <v>#N/A</v>
      </c>
      <c r="AD3637" t="e">
        <f t="shared" si="660"/>
        <v>#N/A</v>
      </c>
      <c r="AE3637" t="e">
        <f t="shared" si="661"/>
        <v>#N/A</v>
      </c>
      <c r="AF3637" t="e">
        <f t="shared" si="662"/>
        <v>#N/A</v>
      </c>
      <c r="AG3637" t="e">
        <f t="shared" si="663"/>
        <v>#N/A</v>
      </c>
    </row>
    <row r="3638" spans="24:33" x14ac:dyDescent="0.3">
      <c r="X3638" s="6" t="e">
        <f t="shared" si="654"/>
        <v>#N/A</v>
      </c>
      <c r="Y3638" t="e">
        <f t="shared" si="655"/>
        <v>#N/A</v>
      </c>
      <c r="Z3638" t="e">
        <f t="shared" si="656"/>
        <v>#N/A</v>
      </c>
      <c r="AA3638" t="e">
        <f t="shared" si="657"/>
        <v>#N/A</v>
      </c>
      <c r="AB3638" t="e">
        <f t="shared" si="658"/>
        <v>#N/A</v>
      </c>
      <c r="AC3638" t="e">
        <f t="shared" si="659"/>
        <v>#N/A</v>
      </c>
      <c r="AD3638" t="e">
        <f t="shared" si="660"/>
        <v>#N/A</v>
      </c>
      <c r="AE3638" t="e">
        <f t="shared" si="661"/>
        <v>#N/A</v>
      </c>
      <c r="AF3638" t="e">
        <f t="shared" si="662"/>
        <v>#N/A</v>
      </c>
      <c r="AG3638" t="e">
        <f t="shared" si="663"/>
        <v>#N/A</v>
      </c>
    </row>
    <row r="3639" spans="24:33" x14ac:dyDescent="0.3">
      <c r="X3639" s="6" t="e">
        <f t="shared" si="654"/>
        <v>#N/A</v>
      </c>
      <c r="Y3639" t="e">
        <f t="shared" si="655"/>
        <v>#N/A</v>
      </c>
      <c r="Z3639" t="e">
        <f t="shared" si="656"/>
        <v>#N/A</v>
      </c>
      <c r="AA3639" t="e">
        <f t="shared" si="657"/>
        <v>#N/A</v>
      </c>
      <c r="AB3639" t="e">
        <f t="shared" si="658"/>
        <v>#N/A</v>
      </c>
      <c r="AC3639" t="e">
        <f t="shared" si="659"/>
        <v>#N/A</v>
      </c>
      <c r="AD3639" t="e">
        <f t="shared" si="660"/>
        <v>#N/A</v>
      </c>
      <c r="AE3639" t="e">
        <f t="shared" si="661"/>
        <v>#N/A</v>
      </c>
      <c r="AF3639" t="e">
        <f t="shared" si="662"/>
        <v>#N/A</v>
      </c>
      <c r="AG3639" t="e">
        <f t="shared" si="663"/>
        <v>#N/A</v>
      </c>
    </row>
    <row r="3640" spans="24:33" x14ac:dyDescent="0.3">
      <c r="X3640" s="6" t="e">
        <f t="shared" si="654"/>
        <v>#N/A</v>
      </c>
      <c r="Y3640" t="e">
        <f t="shared" si="655"/>
        <v>#N/A</v>
      </c>
      <c r="Z3640" t="e">
        <f t="shared" si="656"/>
        <v>#N/A</v>
      </c>
      <c r="AA3640" t="e">
        <f t="shared" si="657"/>
        <v>#N/A</v>
      </c>
      <c r="AB3640" t="e">
        <f t="shared" si="658"/>
        <v>#N/A</v>
      </c>
      <c r="AC3640" t="e">
        <f t="shared" si="659"/>
        <v>#N/A</v>
      </c>
      <c r="AD3640" t="e">
        <f t="shared" si="660"/>
        <v>#N/A</v>
      </c>
      <c r="AE3640" t="e">
        <f t="shared" si="661"/>
        <v>#N/A</v>
      </c>
      <c r="AF3640" t="e">
        <f t="shared" si="662"/>
        <v>#N/A</v>
      </c>
      <c r="AG3640" t="e">
        <f t="shared" si="663"/>
        <v>#N/A</v>
      </c>
    </row>
    <row r="3641" spans="24:33" x14ac:dyDescent="0.3">
      <c r="X3641" s="6" t="e">
        <f t="shared" si="654"/>
        <v>#N/A</v>
      </c>
      <c r="Y3641" t="e">
        <f t="shared" si="655"/>
        <v>#N/A</v>
      </c>
      <c r="Z3641" t="e">
        <f t="shared" si="656"/>
        <v>#N/A</v>
      </c>
      <c r="AA3641" t="e">
        <f t="shared" si="657"/>
        <v>#N/A</v>
      </c>
      <c r="AB3641" t="e">
        <f t="shared" si="658"/>
        <v>#N/A</v>
      </c>
      <c r="AC3641" t="e">
        <f t="shared" si="659"/>
        <v>#N/A</v>
      </c>
      <c r="AD3641" t="e">
        <f t="shared" si="660"/>
        <v>#N/A</v>
      </c>
      <c r="AE3641" t="e">
        <f t="shared" si="661"/>
        <v>#N/A</v>
      </c>
      <c r="AF3641" t="e">
        <f t="shared" si="662"/>
        <v>#N/A</v>
      </c>
      <c r="AG3641" t="e">
        <f t="shared" si="663"/>
        <v>#N/A</v>
      </c>
    </row>
    <row r="3642" spans="24:33" x14ac:dyDescent="0.3">
      <c r="X3642" s="6" t="e">
        <f t="shared" si="654"/>
        <v>#N/A</v>
      </c>
      <c r="Y3642" t="e">
        <f t="shared" si="655"/>
        <v>#N/A</v>
      </c>
      <c r="Z3642" t="e">
        <f t="shared" si="656"/>
        <v>#N/A</v>
      </c>
      <c r="AA3642" t="e">
        <f t="shared" si="657"/>
        <v>#N/A</v>
      </c>
      <c r="AB3642" t="e">
        <f t="shared" si="658"/>
        <v>#N/A</v>
      </c>
      <c r="AC3642" t="e">
        <f t="shared" si="659"/>
        <v>#N/A</v>
      </c>
      <c r="AD3642" t="e">
        <f t="shared" si="660"/>
        <v>#N/A</v>
      </c>
      <c r="AE3642" t="e">
        <f t="shared" si="661"/>
        <v>#N/A</v>
      </c>
      <c r="AF3642" t="e">
        <f t="shared" si="662"/>
        <v>#N/A</v>
      </c>
      <c r="AG3642" t="e">
        <f t="shared" si="663"/>
        <v>#N/A</v>
      </c>
    </row>
    <row r="3643" spans="24:33" x14ac:dyDescent="0.3">
      <c r="X3643" s="6" t="e">
        <f t="shared" si="654"/>
        <v>#N/A</v>
      </c>
      <c r="Y3643" t="e">
        <f t="shared" si="655"/>
        <v>#N/A</v>
      </c>
      <c r="Z3643" t="e">
        <f t="shared" si="656"/>
        <v>#N/A</v>
      </c>
      <c r="AA3643" t="e">
        <f t="shared" si="657"/>
        <v>#N/A</v>
      </c>
      <c r="AB3643" t="e">
        <f t="shared" si="658"/>
        <v>#N/A</v>
      </c>
      <c r="AC3643" t="e">
        <f t="shared" si="659"/>
        <v>#N/A</v>
      </c>
      <c r="AD3643" t="e">
        <f t="shared" si="660"/>
        <v>#N/A</v>
      </c>
      <c r="AE3643" t="e">
        <f t="shared" si="661"/>
        <v>#N/A</v>
      </c>
      <c r="AF3643" t="e">
        <f t="shared" si="662"/>
        <v>#N/A</v>
      </c>
      <c r="AG3643" t="e">
        <f t="shared" si="663"/>
        <v>#N/A</v>
      </c>
    </row>
    <row r="3644" spans="24:33" x14ac:dyDescent="0.3">
      <c r="X3644" s="6" t="e">
        <f t="shared" si="654"/>
        <v>#N/A</v>
      </c>
      <c r="Y3644" t="e">
        <f t="shared" si="655"/>
        <v>#N/A</v>
      </c>
      <c r="Z3644" t="e">
        <f t="shared" si="656"/>
        <v>#N/A</v>
      </c>
      <c r="AA3644" t="e">
        <f t="shared" si="657"/>
        <v>#N/A</v>
      </c>
      <c r="AB3644" t="e">
        <f t="shared" si="658"/>
        <v>#N/A</v>
      </c>
      <c r="AC3644" t="e">
        <f t="shared" si="659"/>
        <v>#N/A</v>
      </c>
      <c r="AD3644" t="e">
        <f t="shared" si="660"/>
        <v>#N/A</v>
      </c>
      <c r="AE3644" t="e">
        <f t="shared" si="661"/>
        <v>#N/A</v>
      </c>
      <c r="AF3644" t="e">
        <f t="shared" si="662"/>
        <v>#N/A</v>
      </c>
      <c r="AG3644" t="e">
        <f t="shared" si="663"/>
        <v>#N/A</v>
      </c>
    </row>
    <row r="3645" spans="24:33" x14ac:dyDescent="0.3">
      <c r="X3645" s="6" t="e">
        <f t="shared" si="654"/>
        <v>#N/A</v>
      </c>
      <c r="Y3645" t="e">
        <f t="shared" si="655"/>
        <v>#N/A</v>
      </c>
      <c r="Z3645" t="e">
        <f t="shared" si="656"/>
        <v>#N/A</v>
      </c>
      <c r="AA3645" t="e">
        <f t="shared" si="657"/>
        <v>#N/A</v>
      </c>
      <c r="AB3645" t="e">
        <f t="shared" si="658"/>
        <v>#N/A</v>
      </c>
      <c r="AC3645" t="e">
        <f t="shared" si="659"/>
        <v>#N/A</v>
      </c>
      <c r="AD3645" t="e">
        <f t="shared" si="660"/>
        <v>#N/A</v>
      </c>
      <c r="AE3645" t="e">
        <f t="shared" si="661"/>
        <v>#N/A</v>
      </c>
      <c r="AF3645" t="e">
        <f t="shared" si="662"/>
        <v>#N/A</v>
      </c>
      <c r="AG3645" t="e">
        <f t="shared" si="663"/>
        <v>#N/A</v>
      </c>
    </row>
    <row r="3646" spans="24:33" x14ac:dyDescent="0.3">
      <c r="X3646" s="6" t="e">
        <f t="shared" si="654"/>
        <v>#N/A</v>
      </c>
      <c r="Y3646" t="e">
        <f t="shared" si="655"/>
        <v>#N/A</v>
      </c>
      <c r="Z3646" t="e">
        <f t="shared" si="656"/>
        <v>#N/A</v>
      </c>
      <c r="AA3646" t="e">
        <f t="shared" si="657"/>
        <v>#N/A</v>
      </c>
      <c r="AB3646" t="e">
        <f t="shared" si="658"/>
        <v>#N/A</v>
      </c>
      <c r="AC3646" t="e">
        <f t="shared" si="659"/>
        <v>#N/A</v>
      </c>
      <c r="AD3646" t="e">
        <f t="shared" si="660"/>
        <v>#N/A</v>
      </c>
      <c r="AE3646" t="e">
        <f t="shared" si="661"/>
        <v>#N/A</v>
      </c>
      <c r="AF3646" t="e">
        <f t="shared" si="662"/>
        <v>#N/A</v>
      </c>
      <c r="AG3646" t="e">
        <f t="shared" si="663"/>
        <v>#N/A</v>
      </c>
    </row>
    <row r="3647" spans="24:33" x14ac:dyDescent="0.3">
      <c r="X3647" s="6" t="e">
        <f t="shared" si="654"/>
        <v>#N/A</v>
      </c>
      <c r="Y3647" t="e">
        <f t="shared" si="655"/>
        <v>#N/A</v>
      </c>
      <c r="Z3647" t="e">
        <f t="shared" si="656"/>
        <v>#N/A</v>
      </c>
      <c r="AA3647" t="e">
        <f t="shared" si="657"/>
        <v>#N/A</v>
      </c>
      <c r="AB3647" t="e">
        <f t="shared" si="658"/>
        <v>#N/A</v>
      </c>
      <c r="AC3647" t="e">
        <f t="shared" si="659"/>
        <v>#N/A</v>
      </c>
      <c r="AD3647" t="e">
        <f t="shared" si="660"/>
        <v>#N/A</v>
      </c>
      <c r="AE3647" t="e">
        <f t="shared" si="661"/>
        <v>#N/A</v>
      </c>
      <c r="AF3647" t="e">
        <f t="shared" si="662"/>
        <v>#N/A</v>
      </c>
      <c r="AG3647" t="e">
        <f t="shared" si="663"/>
        <v>#N/A</v>
      </c>
    </row>
    <row r="3648" spans="24:33" x14ac:dyDescent="0.3">
      <c r="X3648" s="6" t="e">
        <f t="shared" si="654"/>
        <v>#N/A</v>
      </c>
      <c r="Y3648" t="e">
        <f t="shared" si="655"/>
        <v>#N/A</v>
      </c>
      <c r="Z3648" t="e">
        <f t="shared" si="656"/>
        <v>#N/A</v>
      </c>
      <c r="AA3648" t="e">
        <f t="shared" si="657"/>
        <v>#N/A</v>
      </c>
      <c r="AB3648" t="e">
        <f t="shared" si="658"/>
        <v>#N/A</v>
      </c>
      <c r="AC3648" t="e">
        <f t="shared" si="659"/>
        <v>#N/A</v>
      </c>
      <c r="AD3648" t="e">
        <f t="shared" si="660"/>
        <v>#N/A</v>
      </c>
      <c r="AE3648" t="e">
        <f t="shared" si="661"/>
        <v>#N/A</v>
      </c>
      <c r="AF3648" t="e">
        <f t="shared" si="662"/>
        <v>#N/A</v>
      </c>
      <c r="AG3648" t="e">
        <f t="shared" si="663"/>
        <v>#N/A</v>
      </c>
    </row>
    <row r="3649" spans="24:33" x14ac:dyDescent="0.3">
      <c r="X3649" s="6" t="e">
        <f t="shared" si="654"/>
        <v>#N/A</v>
      </c>
      <c r="Y3649" t="e">
        <f t="shared" si="655"/>
        <v>#N/A</v>
      </c>
      <c r="Z3649" t="e">
        <f t="shared" si="656"/>
        <v>#N/A</v>
      </c>
      <c r="AA3649" t="e">
        <f t="shared" si="657"/>
        <v>#N/A</v>
      </c>
      <c r="AB3649" t="e">
        <f t="shared" si="658"/>
        <v>#N/A</v>
      </c>
      <c r="AC3649" t="e">
        <f t="shared" si="659"/>
        <v>#N/A</v>
      </c>
      <c r="AD3649" t="e">
        <f t="shared" si="660"/>
        <v>#N/A</v>
      </c>
      <c r="AE3649" t="e">
        <f t="shared" si="661"/>
        <v>#N/A</v>
      </c>
      <c r="AF3649" t="e">
        <f t="shared" si="662"/>
        <v>#N/A</v>
      </c>
      <c r="AG3649" t="e">
        <f t="shared" si="663"/>
        <v>#N/A</v>
      </c>
    </row>
    <row r="3650" spans="24:33" x14ac:dyDescent="0.3">
      <c r="X3650" s="6" t="e">
        <f t="shared" si="654"/>
        <v>#N/A</v>
      </c>
      <c r="Y3650" t="e">
        <f t="shared" si="655"/>
        <v>#N/A</v>
      </c>
      <c r="Z3650" t="e">
        <f t="shared" si="656"/>
        <v>#N/A</v>
      </c>
      <c r="AA3650" t="e">
        <f t="shared" si="657"/>
        <v>#N/A</v>
      </c>
      <c r="AB3650" t="e">
        <f t="shared" si="658"/>
        <v>#N/A</v>
      </c>
      <c r="AC3650" t="e">
        <f t="shared" si="659"/>
        <v>#N/A</v>
      </c>
      <c r="AD3650" t="e">
        <f t="shared" si="660"/>
        <v>#N/A</v>
      </c>
      <c r="AE3650" t="e">
        <f t="shared" si="661"/>
        <v>#N/A</v>
      </c>
      <c r="AF3650" t="e">
        <f t="shared" si="662"/>
        <v>#N/A</v>
      </c>
      <c r="AG3650" t="e">
        <f t="shared" si="663"/>
        <v>#N/A</v>
      </c>
    </row>
    <row r="3651" spans="24:33" x14ac:dyDescent="0.3">
      <c r="X3651" s="6" t="e">
        <f t="shared" si="654"/>
        <v>#N/A</v>
      </c>
      <c r="Y3651" t="e">
        <f t="shared" si="655"/>
        <v>#N/A</v>
      </c>
      <c r="Z3651" t="e">
        <f t="shared" si="656"/>
        <v>#N/A</v>
      </c>
      <c r="AA3651" t="e">
        <f t="shared" si="657"/>
        <v>#N/A</v>
      </c>
      <c r="AB3651" t="e">
        <f t="shared" si="658"/>
        <v>#N/A</v>
      </c>
      <c r="AC3651" t="e">
        <f t="shared" si="659"/>
        <v>#N/A</v>
      </c>
      <c r="AD3651" t="e">
        <f t="shared" si="660"/>
        <v>#N/A</v>
      </c>
      <c r="AE3651" t="e">
        <f t="shared" si="661"/>
        <v>#N/A</v>
      </c>
      <c r="AF3651" t="e">
        <f t="shared" si="662"/>
        <v>#N/A</v>
      </c>
      <c r="AG3651" t="e">
        <f t="shared" si="663"/>
        <v>#N/A</v>
      </c>
    </row>
    <row r="3652" spans="24:33" x14ac:dyDescent="0.3">
      <c r="X3652" s="6" t="e">
        <f t="shared" si="654"/>
        <v>#N/A</v>
      </c>
      <c r="Y3652" t="e">
        <f t="shared" si="655"/>
        <v>#N/A</v>
      </c>
      <c r="Z3652" t="e">
        <f t="shared" si="656"/>
        <v>#N/A</v>
      </c>
      <c r="AA3652" t="e">
        <f t="shared" si="657"/>
        <v>#N/A</v>
      </c>
      <c r="AB3652" t="e">
        <f t="shared" si="658"/>
        <v>#N/A</v>
      </c>
      <c r="AC3652" t="e">
        <f t="shared" si="659"/>
        <v>#N/A</v>
      </c>
      <c r="AD3652" t="e">
        <f t="shared" si="660"/>
        <v>#N/A</v>
      </c>
      <c r="AE3652" t="e">
        <f t="shared" si="661"/>
        <v>#N/A</v>
      </c>
      <c r="AF3652" t="e">
        <f t="shared" si="662"/>
        <v>#N/A</v>
      </c>
      <c r="AG3652" t="e">
        <f t="shared" si="663"/>
        <v>#N/A</v>
      </c>
    </row>
    <row r="3653" spans="24:33" x14ac:dyDescent="0.3">
      <c r="X3653" s="6" t="e">
        <f t="shared" si="654"/>
        <v>#N/A</v>
      </c>
      <c r="Y3653" t="e">
        <f t="shared" si="655"/>
        <v>#N/A</v>
      </c>
      <c r="Z3653" t="e">
        <f t="shared" si="656"/>
        <v>#N/A</v>
      </c>
      <c r="AA3653" t="e">
        <f t="shared" si="657"/>
        <v>#N/A</v>
      </c>
      <c r="AB3653" t="e">
        <f t="shared" si="658"/>
        <v>#N/A</v>
      </c>
      <c r="AC3653" t="e">
        <f t="shared" si="659"/>
        <v>#N/A</v>
      </c>
      <c r="AD3653" t="e">
        <f t="shared" si="660"/>
        <v>#N/A</v>
      </c>
      <c r="AE3653" t="e">
        <f t="shared" si="661"/>
        <v>#N/A</v>
      </c>
      <c r="AF3653" t="e">
        <f t="shared" si="662"/>
        <v>#N/A</v>
      </c>
      <c r="AG3653" t="e">
        <f t="shared" si="663"/>
        <v>#N/A</v>
      </c>
    </row>
    <row r="3654" spans="24:33" x14ac:dyDescent="0.3">
      <c r="X3654" s="6" t="e">
        <f t="shared" ref="X3654:X3692" si="664">IF(ISNUMBER(C3654),C3654,#N/A)</f>
        <v>#N/A</v>
      </c>
      <c r="Y3654" t="e">
        <f t="shared" ref="Y3654:Y3700" si="665">VLOOKUP($X3654,$C$5:$D$5000,2,FALSE)</f>
        <v>#N/A</v>
      </c>
      <c r="Z3654" t="e">
        <f t="shared" ref="Z3654:Z3700" si="666">VLOOKUP($X3654,$E$5:$F$5000,2,FALSE)</f>
        <v>#N/A</v>
      </c>
      <c r="AA3654" t="e">
        <f t="shared" ref="AA3654:AA3700" si="667">VLOOKUP($X3654,$G$5:$H$5000,2,FALSE)</f>
        <v>#N/A</v>
      </c>
      <c r="AB3654" t="e">
        <f t="shared" ref="AB3654:AB3700" si="668">VLOOKUP($X3654,$I$5:$J$5000,2,FALSE)</f>
        <v>#N/A</v>
      </c>
      <c r="AC3654" t="e">
        <f t="shared" ref="AC3654:AC3700" si="669">VLOOKUP($X3654,$L$5:$M$5000,2,FALSE)</f>
        <v>#N/A</v>
      </c>
      <c r="AD3654" t="e">
        <f t="shared" ref="AD3654:AD3700" si="670">VLOOKUP($X3654,$L$5:$O$5000,4,FALSE)</f>
        <v>#N/A</v>
      </c>
      <c r="AE3654" t="e">
        <f t="shared" ref="AE3654:AE3700" si="671">VLOOKUP($X3654,$P$5:$Q$5000,2,FALSE)</f>
        <v>#N/A</v>
      </c>
      <c r="AF3654" t="e">
        <f t="shared" ref="AF3654:AF3700" si="672">VLOOKUP($X3654,$R$5:$S$5000,2,FALSE)</f>
        <v>#N/A</v>
      </c>
      <c r="AG3654" t="e">
        <f t="shared" ref="AG3654:AG3700" si="673">VLOOKUP($X3654,$L$5:$U$5000,10,FALSE)</f>
        <v>#N/A</v>
      </c>
    </row>
    <row r="3655" spans="24:33" x14ac:dyDescent="0.3">
      <c r="X3655" s="6" t="e">
        <f t="shared" si="664"/>
        <v>#N/A</v>
      </c>
      <c r="Y3655" t="e">
        <f t="shared" si="665"/>
        <v>#N/A</v>
      </c>
      <c r="Z3655" t="e">
        <f t="shared" si="666"/>
        <v>#N/A</v>
      </c>
      <c r="AA3655" t="e">
        <f t="shared" si="667"/>
        <v>#N/A</v>
      </c>
      <c r="AB3655" t="e">
        <f t="shared" si="668"/>
        <v>#N/A</v>
      </c>
      <c r="AC3655" t="e">
        <f t="shared" si="669"/>
        <v>#N/A</v>
      </c>
      <c r="AD3655" t="e">
        <f t="shared" si="670"/>
        <v>#N/A</v>
      </c>
      <c r="AE3655" t="e">
        <f t="shared" si="671"/>
        <v>#N/A</v>
      </c>
      <c r="AF3655" t="e">
        <f t="shared" si="672"/>
        <v>#N/A</v>
      </c>
      <c r="AG3655" t="e">
        <f t="shared" si="673"/>
        <v>#N/A</v>
      </c>
    </row>
    <row r="3656" spans="24:33" x14ac:dyDescent="0.3">
      <c r="X3656" s="6" t="e">
        <f t="shared" si="664"/>
        <v>#N/A</v>
      </c>
      <c r="Y3656" t="e">
        <f t="shared" si="665"/>
        <v>#N/A</v>
      </c>
      <c r="Z3656" t="e">
        <f t="shared" si="666"/>
        <v>#N/A</v>
      </c>
      <c r="AA3656" t="e">
        <f t="shared" si="667"/>
        <v>#N/A</v>
      </c>
      <c r="AB3656" t="e">
        <f t="shared" si="668"/>
        <v>#N/A</v>
      </c>
      <c r="AC3656" t="e">
        <f t="shared" si="669"/>
        <v>#N/A</v>
      </c>
      <c r="AD3656" t="e">
        <f t="shared" si="670"/>
        <v>#N/A</v>
      </c>
      <c r="AE3656" t="e">
        <f t="shared" si="671"/>
        <v>#N/A</v>
      </c>
      <c r="AF3656" t="e">
        <f t="shared" si="672"/>
        <v>#N/A</v>
      </c>
      <c r="AG3656" t="e">
        <f t="shared" si="673"/>
        <v>#N/A</v>
      </c>
    </row>
    <row r="3657" spans="24:33" x14ac:dyDescent="0.3">
      <c r="X3657" s="6" t="e">
        <f t="shared" si="664"/>
        <v>#N/A</v>
      </c>
      <c r="Y3657" t="e">
        <f t="shared" si="665"/>
        <v>#N/A</v>
      </c>
      <c r="Z3657" t="e">
        <f t="shared" si="666"/>
        <v>#N/A</v>
      </c>
      <c r="AA3657" t="e">
        <f t="shared" si="667"/>
        <v>#N/A</v>
      </c>
      <c r="AB3657" t="e">
        <f t="shared" si="668"/>
        <v>#N/A</v>
      </c>
      <c r="AC3657" t="e">
        <f t="shared" si="669"/>
        <v>#N/A</v>
      </c>
      <c r="AD3657" t="e">
        <f t="shared" si="670"/>
        <v>#N/A</v>
      </c>
      <c r="AE3657" t="e">
        <f t="shared" si="671"/>
        <v>#N/A</v>
      </c>
      <c r="AF3657" t="e">
        <f t="shared" si="672"/>
        <v>#N/A</v>
      </c>
      <c r="AG3657" t="e">
        <f t="shared" si="673"/>
        <v>#N/A</v>
      </c>
    </row>
    <row r="3658" spans="24:33" x14ac:dyDescent="0.3">
      <c r="X3658" s="6" t="e">
        <f t="shared" si="664"/>
        <v>#N/A</v>
      </c>
      <c r="Y3658" t="e">
        <f t="shared" si="665"/>
        <v>#N/A</v>
      </c>
      <c r="Z3658" t="e">
        <f t="shared" si="666"/>
        <v>#N/A</v>
      </c>
      <c r="AA3658" t="e">
        <f t="shared" si="667"/>
        <v>#N/A</v>
      </c>
      <c r="AB3658" t="e">
        <f t="shared" si="668"/>
        <v>#N/A</v>
      </c>
      <c r="AC3658" t="e">
        <f t="shared" si="669"/>
        <v>#N/A</v>
      </c>
      <c r="AD3658" t="e">
        <f t="shared" si="670"/>
        <v>#N/A</v>
      </c>
      <c r="AE3658" t="e">
        <f t="shared" si="671"/>
        <v>#N/A</v>
      </c>
      <c r="AF3658" t="e">
        <f t="shared" si="672"/>
        <v>#N/A</v>
      </c>
      <c r="AG3658" t="e">
        <f t="shared" si="673"/>
        <v>#N/A</v>
      </c>
    </row>
    <row r="3659" spans="24:33" x14ac:dyDescent="0.3">
      <c r="X3659" s="6" t="e">
        <f t="shared" si="664"/>
        <v>#N/A</v>
      </c>
      <c r="Y3659" t="e">
        <f t="shared" si="665"/>
        <v>#N/A</v>
      </c>
      <c r="Z3659" t="e">
        <f t="shared" si="666"/>
        <v>#N/A</v>
      </c>
      <c r="AA3659" t="e">
        <f t="shared" si="667"/>
        <v>#N/A</v>
      </c>
      <c r="AB3659" t="e">
        <f t="shared" si="668"/>
        <v>#N/A</v>
      </c>
      <c r="AC3659" t="e">
        <f t="shared" si="669"/>
        <v>#N/A</v>
      </c>
      <c r="AD3659" t="e">
        <f t="shared" si="670"/>
        <v>#N/A</v>
      </c>
      <c r="AE3659" t="e">
        <f t="shared" si="671"/>
        <v>#N/A</v>
      </c>
      <c r="AF3659" t="e">
        <f t="shared" si="672"/>
        <v>#N/A</v>
      </c>
      <c r="AG3659" t="e">
        <f t="shared" si="673"/>
        <v>#N/A</v>
      </c>
    </row>
    <row r="3660" spans="24:33" x14ac:dyDescent="0.3">
      <c r="X3660" s="6" t="e">
        <f t="shared" si="664"/>
        <v>#N/A</v>
      </c>
      <c r="Y3660" t="e">
        <f t="shared" si="665"/>
        <v>#N/A</v>
      </c>
      <c r="Z3660" t="e">
        <f t="shared" si="666"/>
        <v>#N/A</v>
      </c>
      <c r="AA3660" t="e">
        <f t="shared" si="667"/>
        <v>#N/A</v>
      </c>
      <c r="AB3660" t="e">
        <f t="shared" si="668"/>
        <v>#N/A</v>
      </c>
      <c r="AC3660" t="e">
        <f t="shared" si="669"/>
        <v>#N/A</v>
      </c>
      <c r="AD3660" t="e">
        <f t="shared" si="670"/>
        <v>#N/A</v>
      </c>
      <c r="AE3660" t="e">
        <f t="shared" si="671"/>
        <v>#N/A</v>
      </c>
      <c r="AF3660" t="e">
        <f t="shared" si="672"/>
        <v>#N/A</v>
      </c>
      <c r="AG3660" t="e">
        <f t="shared" si="673"/>
        <v>#N/A</v>
      </c>
    </row>
    <row r="3661" spans="24:33" x14ac:dyDescent="0.3">
      <c r="X3661" s="6" t="e">
        <f t="shared" si="664"/>
        <v>#N/A</v>
      </c>
      <c r="Y3661" t="e">
        <f t="shared" si="665"/>
        <v>#N/A</v>
      </c>
      <c r="Z3661" t="e">
        <f t="shared" si="666"/>
        <v>#N/A</v>
      </c>
      <c r="AA3661" t="e">
        <f t="shared" si="667"/>
        <v>#N/A</v>
      </c>
      <c r="AB3661" t="e">
        <f t="shared" si="668"/>
        <v>#N/A</v>
      </c>
      <c r="AC3661" t="e">
        <f t="shared" si="669"/>
        <v>#N/A</v>
      </c>
      <c r="AD3661" t="e">
        <f t="shared" si="670"/>
        <v>#N/A</v>
      </c>
      <c r="AE3661" t="e">
        <f t="shared" si="671"/>
        <v>#N/A</v>
      </c>
      <c r="AF3661" t="e">
        <f t="shared" si="672"/>
        <v>#N/A</v>
      </c>
      <c r="AG3661" t="e">
        <f t="shared" si="673"/>
        <v>#N/A</v>
      </c>
    </row>
    <row r="3662" spans="24:33" x14ac:dyDescent="0.3">
      <c r="X3662" s="6" t="e">
        <f t="shared" si="664"/>
        <v>#N/A</v>
      </c>
      <c r="Y3662" t="e">
        <f t="shared" si="665"/>
        <v>#N/A</v>
      </c>
      <c r="Z3662" t="e">
        <f t="shared" si="666"/>
        <v>#N/A</v>
      </c>
      <c r="AA3662" t="e">
        <f t="shared" si="667"/>
        <v>#N/A</v>
      </c>
      <c r="AB3662" t="e">
        <f t="shared" si="668"/>
        <v>#N/A</v>
      </c>
      <c r="AC3662" t="e">
        <f t="shared" si="669"/>
        <v>#N/A</v>
      </c>
      <c r="AD3662" t="e">
        <f t="shared" si="670"/>
        <v>#N/A</v>
      </c>
      <c r="AE3662" t="e">
        <f t="shared" si="671"/>
        <v>#N/A</v>
      </c>
      <c r="AF3662" t="e">
        <f t="shared" si="672"/>
        <v>#N/A</v>
      </c>
      <c r="AG3662" t="e">
        <f t="shared" si="673"/>
        <v>#N/A</v>
      </c>
    </row>
    <row r="3663" spans="24:33" x14ac:dyDescent="0.3">
      <c r="X3663" s="6" t="e">
        <f t="shared" si="664"/>
        <v>#N/A</v>
      </c>
      <c r="Y3663" t="e">
        <f t="shared" si="665"/>
        <v>#N/A</v>
      </c>
      <c r="Z3663" t="e">
        <f t="shared" si="666"/>
        <v>#N/A</v>
      </c>
      <c r="AA3663" t="e">
        <f t="shared" si="667"/>
        <v>#N/A</v>
      </c>
      <c r="AB3663" t="e">
        <f t="shared" si="668"/>
        <v>#N/A</v>
      </c>
      <c r="AC3663" t="e">
        <f t="shared" si="669"/>
        <v>#N/A</v>
      </c>
      <c r="AD3663" t="e">
        <f t="shared" si="670"/>
        <v>#N/A</v>
      </c>
      <c r="AE3663" t="e">
        <f t="shared" si="671"/>
        <v>#N/A</v>
      </c>
      <c r="AF3663" t="e">
        <f t="shared" si="672"/>
        <v>#N/A</v>
      </c>
      <c r="AG3663" t="e">
        <f t="shared" si="673"/>
        <v>#N/A</v>
      </c>
    </row>
    <row r="3664" spans="24:33" x14ac:dyDescent="0.3">
      <c r="X3664" s="6" t="e">
        <f t="shared" si="664"/>
        <v>#N/A</v>
      </c>
      <c r="Y3664" t="e">
        <f t="shared" si="665"/>
        <v>#N/A</v>
      </c>
      <c r="Z3664" t="e">
        <f t="shared" si="666"/>
        <v>#N/A</v>
      </c>
      <c r="AA3664" t="e">
        <f t="shared" si="667"/>
        <v>#N/A</v>
      </c>
      <c r="AB3664" t="e">
        <f t="shared" si="668"/>
        <v>#N/A</v>
      </c>
      <c r="AC3664" t="e">
        <f t="shared" si="669"/>
        <v>#N/A</v>
      </c>
      <c r="AD3664" t="e">
        <f t="shared" si="670"/>
        <v>#N/A</v>
      </c>
      <c r="AE3664" t="e">
        <f t="shared" si="671"/>
        <v>#N/A</v>
      </c>
      <c r="AF3664" t="e">
        <f t="shared" si="672"/>
        <v>#N/A</v>
      </c>
      <c r="AG3664" t="e">
        <f t="shared" si="673"/>
        <v>#N/A</v>
      </c>
    </row>
    <row r="3665" spans="24:33" x14ac:dyDescent="0.3">
      <c r="X3665" s="6" t="e">
        <f t="shared" si="664"/>
        <v>#N/A</v>
      </c>
      <c r="Y3665" t="e">
        <f t="shared" si="665"/>
        <v>#N/A</v>
      </c>
      <c r="Z3665" t="e">
        <f t="shared" si="666"/>
        <v>#N/A</v>
      </c>
      <c r="AA3665" t="e">
        <f t="shared" si="667"/>
        <v>#N/A</v>
      </c>
      <c r="AB3665" t="e">
        <f t="shared" si="668"/>
        <v>#N/A</v>
      </c>
      <c r="AC3665" t="e">
        <f t="shared" si="669"/>
        <v>#N/A</v>
      </c>
      <c r="AD3665" t="e">
        <f t="shared" si="670"/>
        <v>#N/A</v>
      </c>
      <c r="AE3665" t="e">
        <f t="shared" si="671"/>
        <v>#N/A</v>
      </c>
      <c r="AF3665" t="e">
        <f t="shared" si="672"/>
        <v>#N/A</v>
      </c>
      <c r="AG3665" t="e">
        <f t="shared" si="673"/>
        <v>#N/A</v>
      </c>
    </row>
    <row r="3666" spans="24:33" x14ac:dyDescent="0.3">
      <c r="X3666" s="6" t="e">
        <f t="shared" si="664"/>
        <v>#N/A</v>
      </c>
      <c r="Y3666" t="e">
        <f t="shared" si="665"/>
        <v>#N/A</v>
      </c>
      <c r="Z3666" t="e">
        <f t="shared" si="666"/>
        <v>#N/A</v>
      </c>
      <c r="AA3666" t="e">
        <f t="shared" si="667"/>
        <v>#N/A</v>
      </c>
      <c r="AB3666" t="e">
        <f t="shared" si="668"/>
        <v>#N/A</v>
      </c>
      <c r="AC3666" t="e">
        <f t="shared" si="669"/>
        <v>#N/A</v>
      </c>
      <c r="AD3666" t="e">
        <f t="shared" si="670"/>
        <v>#N/A</v>
      </c>
      <c r="AE3666" t="e">
        <f t="shared" si="671"/>
        <v>#N/A</v>
      </c>
      <c r="AF3666" t="e">
        <f t="shared" si="672"/>
        <v>#N/A</v>
      </c>
      <c r="AG3666" t="e">
        <f t="shared" si="673"/>
        <v>#N/A</v>
      </c>
    </row>
    <row r="3667" spans="24:33" x14ac:dyDescent="0.3">
      <c r="X3667" s="6" t="e">
        <f t="shared" si="664"/>
        <v>#N/A</v>
      </c>
      <c r="Y3667" t="e">
        <f t="shared" si="665"/>
        <v>#N/A</v>
      </c>
      <c r="Z3667" t="e">
        <f t="shared" si="666"/>
        <v>#N/A</v>
      </c>
      <c r="AA3667" t="e">
        <f t="shared" si="667"/>
        <v>#N/A</v>
      </c>
      <c r="AB3667" t="e">
        <f t="shared" si="668"/>
        <v>#N/A</v>
      </c>
      <c r="AC3667" t="e">
        <f t="shared" si="669"/>
        <v>#N/A</v>
      </c>
      <c r="AD3667" t="e">
        <f t="shared" si="670"/>
        <v>#N/A</v>
      </c>
      <c r="AE3667" t="e">
        <f t="shared" si="671"/>
        <v>#N/A</v>
      </c>
      <c r="AF3667" t="e">
        <f t="shared" si="672"/>
        <v>#N/A</v>
      </c>
      <c r="AG3667" t="e">
        <f t="shared" si="673"/>
        <v>#N/A</v>
      </c>
    </row>
    <row r="3668" spans="24:33" x14ac:dyDescent="0.3">
      <c r="X3668" s="6" t="e">
        <f t="shared" si="664"/>
        <v>#N/A</v>
      </c>
      <c r="Y3668" t="e">
        <f t="shared" si="665"/>
        <v>#N/A</v>
      </c>
      <c r="Z3668" t="e">
        <f t="shared" si="666"/>
        <v>#N/A</v>
      </c>
      <c r="AA3668" t="e">
        <f t="shared" si="667"/>
        <v>#N/A</v>
      </c>
      <c r="AB3668" t="e">
        <f t="shared" si="668"/>
        <v>#N/A</v>
      </c>
      <c r="AC3668" t="e">
        <f t="shared" si="669"/>
        <v>#N/A</v>
      </c>
      <c r="AD3668" t="e">
        <f t="shared" si="670"/>
        <v>#N/A</v>
      </c>
      <c r="AE3668" t="e">
        <f t="shared" si="671"/>
        <v>#N/A</v>
      </c>
      <c r="AF3668" t="e">
        <f t="shared" si="672"/>
        <v>#N/A</v>
      </c>
      <c r="AG3668" t="e">
        <f t="shared" si="673"/>
        <v>#N/A</v>
      </c>
    </row>
    <row r="3669" spans="24:33" x14ac:dyDescent="0.3">
      <c r="X3669" s="6" t="e">
        <f t="shared" si="664"/>
        <v>#N/A</v>
      </c>
      <c r="Y3669" t="e">
        <f t="shared" si="665"/>
        <v>#N/A</v>
      </c>
      <c r="Z3669" t="e">
        <f t="shared" si="666"/>
        <v>#N/A</v>
      </c>
      <c r="AA3669" t="e">
        <f t="shared" si="667"/>
        <v>#N/A</v>
      </c>
      <c r="AB3669" t="e">
        <f t="shared" si="668"/>
        <v>#N/A</v>
      </c>
      <c r="AC3669" t="e">
        <f t="shared" si="669"/>
        <v>#N/A</v>
      </c>
      <c r="AD3669" t="e">
        <f t="shared" si="670"/>
        <v>#N/A</v>
      </c>
      <c r="AE3669" t="e">
        <f t="shared" si="671"/>
        <v>#N/A</v>
      </c>
      <c r="AF3669" t="e">
        <f t="shared" si="672"/>
        <v>#N/A</v>
      </c>
      <c r="AG3669" t="e">
        <f t="shared" si="673"/>
        <v>#N/A</v>
      </c>
    </row>
    <row r="3670" spans="24:33" x14ac:dyDescent="0.3">
      <c r="X3670" s="6" t="e">
        <f t="shared" si="664"/>
        <v>#N/A</v>
      </c>
      <c r="Y3670" t="e">
        <f t="shared" si="665"/>
        <v>#N/A</v>
      </c>
      <c r="Z3670" t="e">
        <f t="shared" si="666"/>
        <v>#N/A</v>
      </c>
      <c r="AA3670" t="e">
        <f t="shared" si="667"/>
        <v>#N/A</v>
      </c>
      <c r="AB3670" t="e">
        <f t="shared" si="668"/>
        <v>#N/A</v>
      </c>
      <c r="AC3670" t="e">
        <f t="shared" si="669"/>
        <v>#N/A</v>
      </c>
      <c r="AD3670" t="e">
        <f t="shared" si="670"/>
        <v>#N/A</v>
      </c>
      <c r="AE3670" t="e">
        <f t="shared" si="671"/>
        <v>#N/A</v>
      </c>
      <c r="AF3670" t="e">
        <f t="shared" si="672"/>
        <v>#N/A</v>
      </c>
      <c r="AG3670" t="e">
        <f t="shared" si="673"/>
        <v>#N/A</v>
      </c>
    </row>
    <row r="3671" spans="24:33" x14ac:dyDescent="0.3">
      <c r="X3671" s="6" t="e">
        <f t="shared" si="664"/>
        <v>#N/A</v>
      </c>
      <c r="Y3671" t="e">
        <f t="shared" si="665"/>
        <v>#N/A</v>
      </c>
      <c r="Z3671" t="e">
        <f t="shared" si="666"/>
        <v>#N/A</v>
      </c>
      <c r="AA3671" t="e">
        <f t="shared" si="667"/>
        <v>#N/A</v>
      </c>
      <c r="AB3671" t="e">
        <f t="shared" si="668"/>
        <v>#N/A</v>
      </c>
      <c r="AC3671" t="e">
        <f t="shared" si="669"/>
        <v>#N/A</v>
      </c>
      <c r="AD3671" t="e">
        <f t="shared" si="670"/>
        <v>#N/A</v>
      </c>
      <c r="AE3671" t="e">
        <f t="shared" si="671"/>
        <v>#N/A</v>
      </c>
      <c r="AF3671" t="e">
        <f t="shared" si="672"/>
        <v>#N/A</v>
      </c>
      <c r="AG3671" t="e">
        <f t="shared" si="673"/>
        <v>#N/A</v>
      </c>
    </row>
    <row r="3672" spans="24:33" x14ac:dyDescent="0.3">
      <c r="X3672" s="6" t="e">
        <f t="shared" si="664"/>
        <v>#N/A</v>
      </c>
      <c r="Y3672" t="e">
        <f t="shared" si="665"/>
        <v>#N/A</v>
      </c>
      <c r="Z3672" t="e">
        <f t="shared" si="666"/>
        <v>#N/A</v>
      </c>
      <c r="AA3672" t="e">
        <f t="shared" si="667"/>
        <v>#N/A</v>
      </c>
      <c r="AB3672" t="e">
        <f t="shared" si="668"/>
        <v>#N/A</v>
      </c>
      <c r="AC3672" t="e">
        <f t="shared" si="669"/>
        <v>#N/A</v>
      </c>
      <c r="AD3672" t="e">
        <f t="shared" si="670"/>
        <v>#N/A</v>
      </c>
      <c r="AE3672" t="e">
        <f t="shared" si="671"/>
        <v>#N/A</v>
      </c>
      <c r="AF3672" t="e">
        <f t="shared" si="672"/>
        <v>#N/A</v>
      </c>
      <c r="AG3672" t="e">
        <f t="shared" si="673"/>
        <v>#N/A</v>
      </c>
    </row>
    <row r="3673" spans="24:33" x14ac:dyDescent="0.3">
      <c r="X3673" s="6" t="e">
        <f t="shared" si="664"/>
        <v>#N/A</v>
      </c>
      <c r="Y3673" t="e">
        <f t="shared" si="665"/>
        <v>#N/A</v>
      </c>
      <c r="Z3673" t="e">
        <f t="shared" si="666"/>
        <v>#N/A</v>
      </c>
      <c r="AA3673" t="e">
        <f t="shared" si="667"/>
        <v>#N/A</v>
      </c>
      <c r="AB3673" t="e">
        <f t="shared" si="668"/>
        <v>#N/A</v>
      </c>
      <c r="AC3673" t="e">
        <f t="shared" si="669"/>
        <v>#N/A</v>
      </c>
      <c r="AD3673" t="e">
        <f t="shared" si="670"/>
        <v>#N/A</v>
      </c>
      <c r="AE3673" t="e">
        <f t="shared" si="671"/>
        <v>#N/A</v>
      </c>
      <c r="AF3673" t="e">
        <f t="shared" si="672"/>
        <v>#N/A</v>
      </c>
      <c r="AG3673" t="e">
        <f t="shared" si="673"/>
        <v>#N/A</v>
      </c>
    </row>
    <row r="3674" spans="24:33" x14ac:dyDescent="0.3">
      <c r="X3674" s="6" t="e">
        <f t="shared" si="664"/>
        <v>#N/A</v>
      </c>
      <c r="Y3674" t="e">
        <f t="shared" si="665"/>
        <v>#N/A</v>
      </c>
      <c r="Z3674" t="e">
        <f t="shared" si="666"/>
        <v>#N/A</v>
      </c>
      <c r="AA3674" t="e">
        <f t="shared" si="667"/>
        <v>#N/A</v>
      </c>
      <c r="AB3674" t="e">
        <f t="shared" si="668"/>
        <v>#N/A</v>
      </c>
      <c r="AC3674" t="e">
        <f t="shared" si="669"/>
        <v>#N/A</v>
      </c>
      <c r="AD3674" t="e">
        <f t="shared" si="670"/>
        <v>#N/A</v>
      </c>
      <c r="AE3674" t="e">
        <f t="shared" si="671"/>
        <v>#N/A</v>
      </c>
      <c r="AF3674" t="e">
        <f t="shared" si="672"/>
        <v>#N/A</v>
      </c>
      <c r="AG3674" t="e">
        <f t="shared" si="673"/>
        <v>#N/A</v>
      </c>
    </row>
    <row r="3675" spans="24:33" x14ac:dyDescent="0.3">
      <c r="X3675" s="6" t="e">
        <f t="shared" si="664"/>
        <v>#N/A</v>
      </c>
      <c r="Y3675" t="e">
        <f t="shared" si="665"/>
        <v>#N/A</v>
      </c>
      <c r="Z3675" t="e">
        <f t="shared" si="666"/>
        <v>#N/A</v>
      </c>
      <c r="AA3675" t="e">
        <f t="shared" si="667"/>
        <v>#N/A</v>
      </c>
      <c r="AB3675" t="e">
        <f t="shared" si="668"/>
        <v>#N/A</v>
      </c>
      <c r="AC3675" t="e">
        <f t="shared" si="669"/>
        <v>#N/A</v>
      </c>
      <c r="AD3675" t="e">
        <f t="shared" si="670"/>
        <v>#N/A</v>
      </c>
      <c r="AE3675" t="e">
        <f t="shared" si="671"/>
        <v>#N/A</v>
      </c>
      <c r="AF3675" t="e">
        <f t="shared" si="672"/>
        <v>#N/A</v>
      </c>
      <c r="AG3675" t="e">
        <f t="shared" si="673"/>
        <v>#N/A</v>
      </c>
    </row>
    <row r="3676" spans="24:33" x14ac:dyDescent="0.3">
      <c r="X3676" s="6" t="e">
        <f t="shared" si="664"/>
        <v>#N/A</v>
      </c>
      <c r="Y3676" t="e">
        <f t="shared" si="665"/>
        <v>#N/A</v>
      </c>
      <c r="Z3676" t="e">
        <f t="shared" si="666"/>
        <v>#N/A</v>
      </c>
      <c r="AA3676" t="e">
        <f t="shared" si="667"/>
        <v>#N/A</v>
      </c>
      <c r="AB3676" t="e">
        <f t="shared" si="668"/>
        <v>#N/A</v>
      </c>
      <c r="AC3676" t="e">
        <f t="shared" si="669"/>
        <v>#N/A</v>
      </c>
      <c r="AD3676" t="e">
        <f t="shared" si="670"/>
        <v>#N/A</v>
      </c>
      <c r="AE3676" t="e">
        <f t="shared" si="671"/>
        <v>#N/A</v>
      </c>
      <c r="AF3676" t="e">
        <f t="shared" si="672"/>
        <v>#N/A</v>
      </c>
      <c r="AG3676" t="e">
        <f t="shared" si="673"/>
        <v>#N/A</v>
      </c>
    </row>
    <row r="3677" spans="24:33" x14ac:dyDescent="0.3">
      <c r="X3677" s="6" t="e">
        <f t="shared" si="664"/>
        <v>#N/A</v>
      </c>
      <c r="Y3677" t="e">
        <f t="shared" si="665"/>
        <v>#N/A</v>
      </c>
      <c r="Z3677" t="e">
        <f t="shared" si="666"/>
        <v>#N/A</v>
      </c>
      <c r="AA3677" t="e">
        <f t="shared" si="667"/>
        <v>#N/A</v>
      </c>
      <c r="AB3677" t="e">
        <f t="shared" si="668"/>
        <v>#N/A</v>
      </c>
      <c r="AC3677" t="e">
        <f t="shared" si="669"/>
        <v>#N/A</v>
      </c>
      <c r="AD3677" t="e">
        <f t="shared" si="670"/>
        <v>#N/A</v>
      </c>
      <c r="AE3677" t="e">
        <f t="shared" si="671"/>
        <v>#N/A</v>
      </c>
      <c r="AF3677" t="e">
        <f t="shared" si="672"/>
        <v>#N/A</v>
      </c>
      <c r="AG3677" t="e">
        <f t="shared" si="673"/>
        <v>#N/A</v>
      </c>
    </row>
    <row r="3678" spans="24:33" x14ac:dyDescent="0.3">
      <c r="X3678" s="6" t="e">
        <f t="shared" si="664"/>
        <v>#N/A</v>
      </c>
      <c r="Y3678" t="e">
        <f t="shared" si="665"/>
        <v>#N/A</v>
      </c>
      <c r="Z3678" t="e">
        <f t="shared" si="666"/>
        <v>#N/A</v>
      </c>
      <c r="AA3678" t="e">
        <f t="shared" si="667"/>
        <v>#N/A</v>
      </c>
      <c r="AB3678" t="e">
        <f t="shared" si="668"/>
        <v>#N/A</v>
      </c>
      <c r="AC3678" t="e">
        <f t="shared" si="669"/>
        <v>#N/A</v>
      </c>
      <c r="AD3678" t="e">
        <f t="shared" si="670"/>
        <v>#N/A</v>
      </c>
      <c r="AE3678" t="e">
        <f t="shared" si="671"/>
        <v>#N/A</v>
      </c>
      <c r="AF3678" t="e">
        <f t="shared" si="672"/>
        <v>#N/A</v>
      </c>
      <c r="AG3678" t="e">
        <f t="shared" si="673"/>
        <v>#N/A</v>
      </c>
    </row>
    <row r="3679" spans="24:33" x14ac:dyDescent="0.3">
      <c r="X3679" s="6" t="e">
        <f t="shared" si="664"/>
        <v>#N/A</v>
      </c>
      <c r="Y3679" t="e">
        <f t="shared" si="665"/>
        <v>#N/A</v>
      </c>
      <c r="Z3679" t="e">
        <f t="shared" si="666"/>
        <v>#N/A</v>
      </c>
      <c r="AA3679" t="e">
        <f t="shared" si="667"/>
        <v>#N/A</v>
      </c>
      <c r="AB3679" t="e">
        <f t="shared" si="668"/>
        <v>#N/A</v>
      </c>
      <c r="AC3679" t="e">
        <f t="shared" si="669"/>
        <v>#N/A</v>
      </c>
      <c r="AD3679" t="e">
        <f t="shared" si="670"/>
        <v>#N/A</v>
      </c>
      <c r="AE3679" t="e">
        <f t="shared" si="671"/>
        <v>#N/A</v>
      </c>
      <c r="AF3679" t="e">
        <f t="shared" si="672"/>
        <v>#N/A</v>
      </c>
      <c r="AG3679" t="e">
        <f t="shared" si="673"/>
        <v>#N/A</v>
      </c>
    </row>
    <row r="3680" spans="24:33" x14ac:dyDescent="0.3">
      <c r="X3680" s="6" t="e">
        <f t="shared" si="664"/>
        <v>#N/A</v>
      </c>
      <c r="Y3680" t="e">
        <f t="shared" si="665"/>
        <v>#N/A</v>
      </c>
      <c r="Z3680" t="e">
        <f t="shared" si="666"/>
        <v>#N/A</v>
      </c>
      <c r="AA3680" t="e">
        <f t="shared" si="667"/>
        <v>#N/A</v>
      </c>
      <c r="AB3680" t="e">
        <f t="shared" si="668"/>
        <v>#N/A</v>
      </c>
      <c r="AC3680" t="e">
        <f t="shared" si="669"/>
        <v>#N/A</v>
      </c>
      <c r="AD3680" t="e">
        <f t="shared" si="670"/>
        <v>#N/A</v>
      </c>
      <c r="AE3680" t="e">
        <f t="shared" si="671"/>
        <v>#N/A</v>
      </c>
      <c r="AF3680" t="e">
        <f t="shared" si="672"/>
        <v>#N/A</v>
      </c>
      <c r="AG3680" t="e">
        <f t="shared" si="673"/>
        <v>#N/A</v>
      </c>
    </row>
    <row r="3681" spans="24:33" x14ac:dyDescent="0.3">
      <c r="X3681" s="6" t="e">
        <f t="shared" si="664"/>
        <v>#N/A</v>
      </c>
      <c r="Y3681" t="e">
        <f t="shared" si="665"/>
        <v>#N/A</v>
      </c>
      <c r="Z3681" t="e">
        <f t="shared" si="666"/>
        <v>#N/A</v>
      </c>
      <c r="AA3681" t="e">
        <f t="shared" si="667"/>
        <v>#N/A</v>
      </c>
      <c r="AB3681" t="e">
        <f t="shared" si="668"/>
        <v>#N/A</v>
      </c>
      <c r="AC3681" t="e">
        <f t="shared" si="669"/>
        <v>#N/A</v>
      </c>
      <c r="AD3681" t="e">
        <f t="shared" si="670"/>
        <v>#N/A</v>
      </c>
      <c r="AE3681" t="e">
        <f t="shared" si="671"/>
        <v>#N/A</v>
      </c>
      <c r="AF3681" t="e">
        <f t="shared" si="672"/>
        <v>#N/A</v>
      </c>
      <c r="AG3681" t="e">
        <f t="shared" si="673"/>
        <v>#N/A</v>
      </c>
    </row>
    <row r="3682" spans="24:33" x14ac:dyDescent="0.3">
      <c r="X3682" s="6" t="e">
        <f t="shared" si="664"/>
        <v>#N/A</v>
      </c>
      <c r="Y3682" t="e">
        <f t="shared" si="665"/>
        <v>#N/A</v>
      </c>
      <c r="Z3682" t="e">
        <f t="shared" si="666"/>
        <v>#N/A</v>
      </c>
      <c r="AA3682" t="e">
        <f t="shared" si="667"/>
        <v>#N/A</v>
      </c>
      <c r="AB3682" t="e">
        <f t="shared" si="668"/>
        <v>#N/A</v>
      </c>
      <c r="AC3682" t="e">
        <f t="shared" si="669"/>
        <v>#N/A</v>
      </c>
      <c r="AD3682" t="e">
        <f t="shared" si="670"/>
        <v>#N/A</v>
      </c>
      <c r="AE3682" t="e">
        <f t="shared" si="671"/>
        <v>#N/A</v>
      </c>
      <c r="AF3682" t="e">
        <f t="shared" si="672"/>
        <v>#N/A</v>
      </c>
      <c r="AG3682" t="e">
        <f t="shared" si="673"/>
        <v>#N/A</v>
      </c>
    </row>
    <row r="3683" spans="24:33" x14ac:dyDescent="0.3">
      <c r="X3683" s="6" t="e">
        <f t="shared" si="664"/>
        <v>#N/A</v>
      </c>
      <c r="Y3683" t="e">
        <f t="shared" si="665"/>
        <v>#N/A</v>
      </c>
      <c r="Z3683" t="e">
        <f t="shared" si="666"/>
        <v>#N/A</v>
      </c>
      <c r="AA3683" t="e">
        <f t="shared" si="667"/>
        <v>#N/A</v>
      </c>
      <c r="AB3683" t="e">
        <f t="shared" si="668"/>
        <v>#N/A</v>
      </c>
      <c r="AC3683" t="e">
        <f t="shared" si="669"/>
        <v>#N/A</v>
      </c>
      <c r="AD3683" t="e">
        <f t="shared" si="670"/>
        <v>#N/A</v>
      </c>
      <c r="AE3683" t="e">
        <f t="shared" si="671"/>
        <v>#N/A</v>
      </c>
      <c r="AF3683" t="e">
        <f t="shared" si="672"/>
        <v>#N/A</v>
      </c>
      <c r="AG3683" t="e">
        <f t="shared" si="673"/>
        <v>#N/A</v>
      </c>
    </row>
    <row r="3684" spans="24:33" x14ac:dyDescent="0.3">
      <c r="X3684" s="6" t="e">
        <f t="shared" si="664"/>
        <v>#N/A</v>
      </c>
      <c r="Y3684" t="e">
        <f t="shared" si="665"/>
        <v>#N/A</v>
      </c>
      <c r="Z3684" t="e">
        <f t="shared" si="666"/>
        <v>#N/A</v>
      </c>
      <c r="AA3684" t="e">
        <f t="shared" si="667"/>
        <v>#N/A</v>
      </c>
      <c r="AB3684" t="e">
        <f t="shared" si="668"/>
        <v>#N/A</v>
      </c>
      <c r="AC3684" t="e">
        <f t="shared" si="669"/>
        <v>#N/A</v>
      </c>
      <c r="AD3684" t="e">
        <f t="shared" si="670"/>
        <v>#N/A</v>
      </c>
      <c r="AE3684" t="e">
        <f t="shared" si="671"/>
        <v>#N/A</v>
      </c>
      <c r="AF3684" t="e">
        <f t="shared" si="672"/>
        <v>#N/A</v>
      </c>
      <c r="AG3684" t="e">
        <f t="shared" si="673"/>
        <v>#N/A</v>
      </c>
    </row>
    <row r="3685" spans="24:33" x14ac:dyDescent="0.3">
      <c r="X3685" s="6" t="e">
        <f t="shared" si="664"/>
        <v>#N/A</v>
      </c>
      <c r="Y3685" t="e">
        <f t="shared" si="665"/>
        <v>#N/A</v>
      </c>
      <c r="Z3685" t="e">
        <f t="shared" si="666"/>
        <v>#N/A</v>
      </c>
      <c r="AA3685" t="e">
        <f t="shared" si="667"/>
        <v>#N/A</v>
      </c>
      <c r="AB3685" t="e">
        <f t="shared" si="668"/>
        <v>#N/A</v>
      </c>
      <c r="AC3685" t="e">
        <f t="shared" si="669"/>
        <v>#N/A</v>
      </c>
      <c r="AD3685" t="e">
        <f t="shared" si="670"/>
        <v>#N/A</v>
      </c>
      <c r="AE3685" t="e">
        <f t="shared" si="671"/>
        <v>#N/A</v>
      </c>
      <c r="AF3685" t="e">
        <f t="shared" si="672"/>
        <v>#N/A</v>
      </c>
      <c r="AG3685" t="e">
        <f t="shared" si="673"/>
        <v>#N/A</v>
      </c>
    </row>
    <row r="3686" spans="24:33" x14ac:dyDescent="0.3">
      <c r="X3686" s="6" t="e">
        <f t="shared" si="664"/>
        <v>#N/A</v>
      </c>
      <c r="Y3686" t="e">
        <f t="shared" si="665"/>
        <v>#N/A</v>
      </c>
      <c r="Z3686" t="e">
        <f t="shared" si="666"/>
        <v>#N/A</v>
      </c>
      <c r="AA3686" t="e">
        <f t="shared" si="667"/>
        <v>#N/A</v>
      </c>
      <c r="AB3686" t="e">
        <f t="shared" si="668"/>
        <v>#N/A</v>
      </c>
      <c r="AC3686" t="e">
        <f t="shared" si="669"/>
        <v>#N/A</v>
      </c>
      <c r="AD3686" t="e">
        <f t="shared" si="670"/>
        <v>#N/A</v>
      </c>
      <c r="AE3686" t="e">
        <f t="shared" si="671"/>
        <v>#N/A</v>
      </c>
      <c r="AF3686" t="e">
        <f t="shared" si="672"/>
        <v>#N/A</v>
      </c>
      <c r="AG3686" t="e">
        <f t="shared" si="673"/>
        <v>#N/A</v>
      </c>
    </row>
    <row r="3687" spans="24:33" x14ac:dyDescent="0.3">
      <c r="X3687" s="6" t="e">
        <f t="shared" si="664"/>
        <v>#N/A</v>
      </c>
      <c r="Y3687" t="e">
        <f t="shared" si="665"/>
        <v>#N/A</v>
      </c>
      <c r="Z3687" t="e">
        <f t="shared" si="666"/>
        <v>#N/A</v>
      </c>
      <c r="AA3687" t="e">
        <f t="shared" si="667"/>
        <v>#N/A</v>
      </c>
      <c r="AB3687" t="e">
        <f t="shared" si="668"/>
        <v>#N/A</v>
      </c>
      <c r="AC3687" t="e">
        <f t="shared" si="669"/>
        <v>#N/A</v>
      </c>
      <c r="AD3687" t="e">
        <f t="shared" si="670"/>
        <v>#N/A</v>
      </c>
      <c r="AE3687" t="e">
        <f t="shared" si="671"/>
        <v>#N/A</v>
      </c>
      <c r="AF3687" t="e">
        <f t="shared" si="672"/>
        <v>#N/A</v>
      </c>
      <c r="AG3687" t="e">
        <f t="shared" si="673"/>
        <v>#N/A</v>
      </c>
    </row>
    <row r="3688" spans="24:33" x14ac:dyDescent="0.3">
      <c r="X3688" s="6" t="e">
        <f t="shared" si="664"/>
        <v>#N/A</v>
      </c>
      <c r="Y3688" t="e">
        <f t="shared" si="665"/>
        <v>#N/A</v>
      </c>
      <c r="Z3688" t="e">
        <f t="shared" si="666"/>
        <v>#N/A</v>
      </c>
      <c r="AA3688" t="e">
        <f t="shared" si="667"/>
        <v>#N/A</v>
      </c>
      <c r="AB3688" t="e">
        <f t="shared" si="668"/>
        <v>#N/A</v>
      </c>
      <c r="AC3688" t="e">
        <f t="shared" si="669"/>
        <v>#N/A</v>
      </c>
      <c r="AD3688" t="e">
        <f t="shared" si="670"/>
        <v>#N/A</v>
      </c>
      <c r="AE3688" t="e">
        <f t="shared" si="671"/>
        <v>#N/A</v>
      </c>
      <c r="AF3688" t="e">
        <f t="shared" si="672"/>
        <v>#N/A</v>
      </c>
      <c r="AG3688" t="e">
        <f t="shared" si="673"/>
        <v>#N/A</v>
      </c>
    </row>
    <row r="3689" spans="24:33" x14ac:dyDescent="0.3">
      <c r="X3689" s="6" t="e">
        <f t="shared" si="664"/>
        <v>#N/A</v>
      </c>
      <c r="Y3689" t="e">
        <f t="shared" si="665"/>
        <v>#N/A</v>
      </c>
      <c r="Z3689" t="e">
        <f t="shared" si="666"/>
        <v>#N/A</v>
      </c>
      <c r="AA3689" t="e">
        <f t="shared" si="667"/>
        <v>#N/A</v>
      </c>
      <c r="AB3689" t="e">
        <f t="shared" si="668"/>
        <v>#N/A</v>
      </c>
      <c r="AC3689" t="e">
        <f t="shared" si="669"/>
        <v>#N/A</v>
      </c>
      <c r="AD3689" t="e">
        <f t="shared" si="670"/>
        <v>#N/A</v>
      </c>
      <c r="AE3689" t="e">
        <f t="shared" si="671"/>
        <v>#N/A</v>
      </c>
      <c r="AF3689" t="e">
        <f t="shared" si="672"/>
        <v>#N/A</v>
      </c>
      <c r="AG3689" t="e">
        <f t="shared" si="673"/>
        <v>#N/A</v>
      </c>
    </row>
    <row r="3690" spans="24:33" x14ac:dyDescent="0.3">
      <c r="X3690" s="6" t="e">
        <f t="shared" si="664"/>
        <v>#N/A</v>
      </c>
      <c r="Y3690" t="e">
        <f t="shared" si="665"/>
        <v>#N/A</v>
      </c>
      <c r="Z3690" t="e">
        <f t="shared" si="666"/>
        <v>#N/A</v>
      </c>
      <c r="AA3690" t="e">
        <f t="shared" si="667"/>
        <v>#N/A</v>
      </c>
      <c r="AB3690" t="e">
        <f t="shared" si="668"/>
        <v>#N/A</v>
      </c>
      <c r="AC3690" t="e">
        <f t="shared" si="669"/>
        <v>#N/A</v>
      </c>
      <c r="AD3690" t="e">
        <f t="shared" si="670"/>
        <v>#N/A</v>
      </c>
      <c r="AE3690" t="e">
        <f t="shared" si="671"/>
        <v>#N/A</v>
      </c>
      <c r="AF3690" t="e">
        <f t="shared" si="672"/>
        <v>#N/A</v>
      </c>
      <c r="AG3690" t="e">
        <f t="shared" si="673"/>
        <v>#N/A</v>
      </c>
    </row>
    <row r="3691" spans="24:33" x14ac:dyDescent="0.3">
      <c r="X3691" s="6" t="e">
        <f t="shared" si="664"/>
        <v>#N/A</v>
      </c>
      <c r="Y3691" t="e">
        <f t="shared" si="665"/>
        <v>#N/A</v>
      </c>
      <c r="Z3691" t="e">
        <f t="shared" si="666"/>
        <v>#N/A</v>
      </c>
      <c r="AA3691" t="e">
        <f t="shared" si="667"/>
        <v>#N/A</v>
      </c>
      <c r="AB3691" t="e">
        <f t="shared" si="668"/>
        <v>#N/A</v>
      </c>
      <c r="AC3691" t="e">
        <f t="shared" si="669"/>
        <v>#N/A</v>
      </c>
      <c r="AD3691" t="e">
        <f t="shared" si="670"/>
        <v>#N/A</v>
      </c>
      <c r="AE3691" t="e">
        <f t="shared" si="671"/>
        <v>#N/A</v>
      </c>
      <c r="AF3691" t="e">
        <f t="shared" si="672"/>
        <v>#N/A</v>
      </c>
      <c r="AG3691" t="e">
        <f t="shared" si="673"/>
        <v>#N/A</v>
      </c>
    </row>
    <row r="3692" spans="24:33" x14ac:dyDescent="0.3">
      <c r="X3692" s="6" t="e">
        <f t="shared" si="664"/>
        <v>#N/A</v>
      </c>
      <c r="Y3692" t="e">
        <f t="shared" si="665"/>
        <v>#N/A</v>
      </c>
      <c r="Z3692" t="e">
        <f t="shared" si="666"/>
        <v>#N/A</v>
      </c>
      <c r="AA3692" t="e">
        <f t="shared" si="667"/>
        <v>#N/A</v>
      </c>
      <c r="AB3692" t="e">
        <f t="shared" si="668"/>
        <v>#N/A</v>
      </c>
      <c r="AC3692" t="e">
        <f t="shared" si="669"/>
        <v>#N/A</v>
      </c>
      <c r="AD3692" t="e">
        <f t="shared" si="670"/>
        <v>#N/A</v>
      </c>
      <c r="AE3692" t="e">
        <f t="shared" si="671"/>
        <v>#N/A</v>
      </c>
      <c r="AF3692" t="e">
        <f t="shared" si="672"/>
        <v>#N/A</v>
      </c>
      <c r="AG3692" t="e">
        <f t="shared" si="673"/>
        <v>#N/A</v>
      </c>
    </row>
    <row r="3693" spans="24:33" x14ac:dyDescent="0.3">
      <c r="X3693" s="6" t="e">
        <f t="shared" ref="X3693:X3700" si="674">IF(ISNUMBER(C3693),C3693,#N/A)</f>
        <v>#N/A</v>
      </c>
      <c r="Y3693" t="e">
        <f t="shared" si="665"/>
        <v>#N/A</v>
      </c>
      <c r="Z3693" t="e">
        <f t="shared" si="666"/>
        <v>#N/A</v>
      </c>
      <c r="AA3693" t="e">
        <f t="shared" si="667"/>
        <v>#N/A</v>
      </c>
      <c r="AB3693" t="e">
        <f t="shared" si="668"/>
        <v>#N/A</v>
      </c>
      <c r="AC3693" t="e">
        <f t="shared" si="669"/>
        <v>#N/A</v>
      </c>
      <c r="AD3693" t="e">
        <f t="shared" si="670"/>
        <v>#N/A</v>
      </c>
      <c r="AE3693" t="e">
        <f t="shared" si="671"/>
        <v>#N/A</v>
      </c>
      <c r="AF3693" t="e">
        <f t="shared" si="672"/>
        <v>#N/A</v>
      </c>
      <c r="AG3693" t="e">
        <f t="shared" si="673"/>
        <v>#N/A</v>
      </c>
    </row>
    <row r="3694" spans="24:33" x14ac:dyDescent="0.3">
      <c r="X3694" s="6" t="e">
        <f t="shared" si="674"/>
        <v>#N/A</v>
      </c>
      <c r="Y3694" t="e">
        <f t="shared" si="665"/>
        <v>#N/A</v>
      </c>
      <c r="Z3694" t="e">
        <f t="shared" si="666"/>
        <v>#N/A</v>
      </c>
      <c r="AA3694" t="e">
        <f t="shared" si="667"/>
        <v>#N/A</v>
      </c>
      <c r="AB3694" t="e">
        <f t="shared" si="668"/>
        <v>#N/A</v>
      </c>
      <c r="AC3694" t="e">
        <f t="shared" si="669"/>
        <v>#N/A</v>
      </c>
      <c r="AD3694" t="e">
        <f t="shared" si="670"/>
        <v>#N/A</v>
      </c>
      <c r="AE3694" t="e">
        <f t="shared" si="671"/>
        <v>#N/A</v>
      </c>
      <c r="AF3694" t="e">
        <f t="shared" si="672"/>
        <v>#N/A</v>
      </c>
      <c r="AG3694" t="e">
        <f t="shared" si="673"/>
        <v>#N/A</v>
      </c>
    </row>
    <row r="3695" spans="24:33" x14ac:dyDescent="0.3">
      <c r="X3695" s="6" t="e">
        <f t="shared" si="674"/>
        <v>#N/A</v>
      </c>
      <c r="Y3695" t="e">
        <f t="shared" si="665"/>
        <v>#N/A</v>
      </c>
      <c r="Z3695" t="e">
        <f t="shared" si="666"/>
        <v>#N/A</v>
      </c>
      <c r="AA3695" t="e">
        <f t="shared" si="667"/>
        <v>#N/A</v>
      </c>
      <c r="AB3695" t="e">
        <f t="shared" si="668"/>
        <v>#N/A</v>
      </c>
      <c r="AC3695" t="e">
        <f t="shared" si="669"/>
        <v>#N/A</v>
      </c>
      <c r="AD3695" t="e">
        <f t="shared" si="670"/>
        <v>#N/A</v>
      </c>
      <c r="AE3695" t="e">
        <f t="shared" si="671"/>
        <v>#N/A</v>
      </c>
      <c r="AF3695" t="e">
        <f t="shared" si="672"/>
        <v>#N/A</v>
      </c>
      <c r="AG3695" t="e">
        <f t="shared" si="673"/>
        <v>#N/A</v>
      </c>
    </row>
    <row r="3696" spans="24:33" x14ac:dyDescent="0.3">
      <c r="X3696" s="6" t="e">
        <f t="shared" si="674"/>
        <v>#N/A</v>
      </c>
      <c r="Y3696" t="e">
        <f t="shared" si="665"/>
        <v>#N/A</v>
      </c>
      <c r="Z3696" t="e">
        <f t="shared" si="666"/>
        <v>#N/A</v>
      </c>
      <c r="AA3696" t="e">
        <f t="shared" si="667"/>
        <v>#N/A</v>
      </c>
      <c r="AB3696" t="e">
        <f t="shared" si="668"/>
        <v>#N/A</v>
      </c>
      <c r="AC3696" t="e">
        <f t="shared" si="669"/>
        <v>#N/A</v>
      </c>
      <c r="AD3696" t="e">
        <f t="shared" si="670"/>
        <v>#N/A</v>
      </c>
      <c r="AE3696" t="e">
        <f t="shared" si="671"/>
        <v>#N/A</v>
      </c>
      <c r="AF3696" t="e">
        <f t="shared" si="672"/>
        <v>#N/A</v>
      </c>
      <c r="AG3696" t="e">
        <f t="shared" si="673"/>
        <v>#N/A</v>
      </c>
    </row>
    <row r="3697" spans="24:33" x14ac:dyDescent="0.3">
      <c r="X3697" s="6" t="e">
        <f t="shared" si="674"/>
        <v>#N/A</v>
      </c>
      <c r="Y3697" t="e">
        <f t="shared" si="665"/>
        <v>#N/A</v>
      </c>
      <c r="Z3697" t="e">
        <f t="shared" si="666"/>
        <v>#N/A</v>
      </c>
      <c r="AA3697" t="e">
        <f t="shared" si="667"/>
        <v>#N/A</v>
      </c>
      <c r="AB3697" t="e">
        <f t="shared" si="668"/>
        <v>#N/A</v>
      </c>
      <c r="AC3697" t="e">
        <f t="shared" si="669"/>
        <v>#N/A</v>
      </c>
      <c r="AD3697" t="e">
        <f t="shared" si="670"/>
        <v>#N/A</v>
      </c>
      <c r="AE3697" t="e">
        <f t="shared" si="671"/>
        <v>#N/A</v>
      </c>
      <c r="AF3697" t="e">
        <f t="shared" si="672"/>
        <v>#N/A</v>
      </c>
      <c r="AG3697" t="e">
        <f t="shared" si="673"/>
        <v>#N/A</v>
      </c>
    </row>
    <row r="3698" spans="24:33" x14ac:dyDescent="0.3">
      <c r="X3698" s="6" t="e">
        <f t="shared" si="674"/>
        <v>#N/A</v>
      </c>
      <c r="Y3698" t="e">
        <f t="shared" si="665"/>
        <v>#N/A</v>
      </c>
      <c r="Z3698" t="e">
        <f t="shared" si="666"/>
        <v>#N/A</v>
      </c>
      <c r="AA3698" t="e">
        <f t="shared" si="667"/>
        <v>#N/A</v>
      </c>
      <c r="AB3698" t="e">
        <f t="shared" si="668"/>
        <v>#N/A</v>
      </c>
      <c r="AC3698" t="e">
        <f t="shared" si="669"/>
        <v>#N/A</v>
      </c>
      <c r="AD3698" t="e">
        <f t="shared" si="670"/>
        <v>#N/A</v>
      </c>
      <c r="AE3698" t="e">
        <f t="shared" si="671"/>
        <v>#N/A</v>
      </c>
      <c r="AF3698" t="e">
        <f t="shared" si="672"/>
        <v>#N/A</v>
      </c>
      <c r="AG3698" t="e">
        <f t="shared" si="673"/>
        <v>#N/A</v>
      </c>
    </row>
    <row r="3699" spans="24:33" x14ac:dyDescent="0.3">
      <c r="X3699" s="6" t="e">
        <f t="shared" si="674"/>
        <v>#N/A</v>
      </c>
      <c r="Y3699" t="e">
        <f t="shared" si="665"/>
        <v>#N/A</v>
      </c>
      <c r="Z3699" t="e">
        <f t="shared" si="666"/>
        <v>#N/A</v>
      </c>
      <c r="AA3699" t="e">
        <f t="shared" si="667"/>
        <v>#N/A</v>
      </c>
      <c r="AB3699" t="e">
        <f t="shared" si="668"/>
        <v>#N/A</v>
      </c>
      <c r="AC3699" t="e">
        <f t="shared" si="669"/>
        <v>#N/A</v>
      </c>
      <c r="AD3699" t="e">
        <f t="shared" si="670"/>
        <v>#N/A</v>
      </c>
      <c r="AE3699" t="e">
        <f t="shared" si="671"/>
        <v>#N/A</v>
      </c>
      <c r="AF3699" t="e">
        <f t="shared" si="672"/>
        <v>#N/A</v>
      </c>
      <c r="AG3699" t="e">
        <f t="shared" si="673"/>
        <v>#N/A</v>
      </c>
    </row>
    <row r="3700" spans="24:33" x14ac:dyDescent="0.3">
      <c r="X3700" s="6" t="e">
        <f t="shared" si="674"/>
        <v>#N/A</v>
      </c>
      <c r="Y3700" t="e">
        <f t="shared" si="665"/>
        <v>#N/A</v>
      </c>
      <c r="Z3700" t="e">
        <f t="shared" si="666"/>
        <v>#N/A</v>
      </c>
      <c r="AA3700" t="e">
        <f t="shared" si="667"/>
        <v>#N/A</v>
      </c>
      <c r="AB3700" t="e">
        <f t="shared" si="668"/>
        <v>#N/A</v>
      </c>
      <c r="AC3700" t="e">
        <f t="shared" si="669"/>
        <v>#N/A</v>
      </c>
      <c r="AD3700" t="e">
        <f t="shared" si="670"/>
        <v>#N/A</v>
      </c>
      <c r="AE3700" t="e">
        <f t="shared" si="671"/>
        <v>#N/A</v>
      </c>
      <c r="AF3700" t="e">
        <f t="shared" si="672"/>
        <v>#N/A</v>
      </c>
      <c r="AG3700" t="e">
        <f t="shared" si="673"/>
        <v>#N/A</v>
      </c>
    </row>
    <row r="3701" spans="24:33" x14ac:dyDescent="0.3">
      <c r="X3701" s="6"/>
    </row>
  </sheetData>
  <phoneticPr fontId="1" type="noConversion"/>
  <pageMargins left="0.7" right="0.7" top="0.75" bottom="0.75" header="0.3" footer="0.3"/>
  <pageSetup paperSize="9" orientation="portrait" horizontalDpi="0" verticalDpi="0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3195"/>
  <sheetViews>
    <sheetView workbookViewId="0">
      <selection activeCell="E2" sqref="E2"/>
    </sheetView>
  </sheetViews>
  <sheetFormatPr defaultRowHeight="16.5" x14ac:dyDescent="0.3"/>
  <cols>
    <col min="2" max="2" width="14.25" bestFit="1" customWidth="1"/>
    <col min="7" max="7" width="10.75" bestFit="1" customWidth="1"/>
    <col min="8" max="8" width="15" bestFit="1" customWidth="1"/>
  </cols>
  <sheetData>
    <row r="1" spans="1:9" x14ac:dyDescent="0.3">
      <c r="A1" s="28" t="s">
        <v>20</v>
      </c>
      <c r="B1" s="24" t="s">
        <v>28</v>
      </c>
      <c r="D1" s="28" t="s">
        <v>20</v>
      </c>
      <c r="E1" s="29" t="s">
        <v>29</v>
      </c>
      <c r="G1" t="s">
        <v>20</v>
      </c>
      <c r="H1" t="s">
        <v>30</v>
      </c>
      <c r="I1" t="s">
        <v>31</v>
      </c>
    </row>
    <row r="2" spans="1:9" x14ac:dyDescent="0.3">
      <c r="A2" s="13">
        <v>37134</v>
      </c>
      <c r="B2" s="25">
        <v>4740000000</v>
      </c>
      <c r="D2" s="13">
        <v>36529</v>
      </c>
      <c r="E2" s="14">
        <v>4.5910000000000002</v>
      </c>
      <c r="G2" s="23">
        <v>39084</v>
      </c>
      <c r="H2">
        <v>2973000</v>
      </c>
      <c r="I2">
        <v>5.0484999999999998</v>
      </c>
    </row>
    <row r="3" spans="1:9" x14ac:dyDescent="0.3">
      <c r="A3" s="15">
        <v>37137</v>
      </c>
      <c r="B3" s="26">
        <v>5590000000</v>
      </c>
      <c r="D3" s="15">
        <v>36530</v>
      </c>
      <c r="E3" s="16">
        <v>4.4584000000000001</v>
      </c>
      <c r="G3" s="23">
        <v>39085</v>
      </c>
      <c r="H3">
        <v>3901000</v>
      </c>
      <c r="I3">
        <v>5.0505000000000004</v>
      </c>
    </row>
    <row r="4" spans="1:9" x14ac:dyDescent="0.3">
      <c r="A4" s="15">
        <v>37138</v>
      </c>
      <c r="B4" s="26">
        <v>7670000000</v>
      </c>
      <c r="D4" s="15">
        <v>36531</v>
      </c>
      <c r="E4" s="16">
        <v>4.9207999999999998</v>
      </c>
      <c r="G4" s="23">
        <v>39086</v>
      </c>
      <c r="H4">
        <v>2225000</v>
      </c>
      <c r="I4">
        <v>5.0728999999999997</v>
      </c>
    </row>
    <row r="5" spans="1:9" x14ac:dyDescent="0.3">
      <c r="A5" s="15">
        <v>37139</v>
      </c>
      <c r="B5" s="26">
        <v>9570000000</v>
      </c>
      <c r="D5" s="15">
        <v>36532</v>
      </c>
      <c r="E5" s="16">
        <v>4.4172000000000002</v>
      </c>
      <c r="G5" s="23">
        <v>39087</v>
      </c>
      <c r="H5">
        <v>1216000</v>
      </c>
      <c r="I5">
        <v>5.0823999999999998</v>
      </c>
    </row>
    <row r="6" spans="1:9" x14ac:dyDescent="0.3">
      <c r="A6" s="15">
        <v>37140</v>
      </c>
      <c r="B6" s="26">
        <v>8020000000</v>
      </c>
      <c r="D6" s="15">
        <v>36535</v>
      </c>
      <c r="E6" s="16">
        <v>4.2968000000000002</v>
      </c>
      <c r="G6" s="23">
        <v>39090</v>
      </c>
      <c r="H6">
        <v>1542000</v>
      </c>
      <c r="I6">
        <v>5.0593000000000004</v>
      </c>
    </row>
    <row r="7" spans="1:9" x14ac:dyDescent="0.3">
      <c r="A7" s="15">
        <v>37141</v>
      </c>
      <c r="B7" s="26">
        <v>6810000000</v>
      </c>
      <c r="D7" s="15">
        <v>36536</v>
      </c>
      <c r="E7" s="16">
        <v>3.9485999999999999</v>
      </c>
      <c r="G7" s="23">
        <v>39091</v>
      </c>
      <c r="H7">
        <v>3260000</v>
      </c>
      <c r="I7">
        <v>5.0484</v>
      </c>
    </row>
    <row r="8" spans="1:9" x14ac:dyDescent="0.3">
      <c r="A8" s="15">
        <v>37144</v>
      </c>
      <c r="B8" s="26">
        <v>8030000000</v>
      </c>
      <c r="D8" s="15">
        <v>36537</v>
      </c>
      <c r="E8" s="16">
        <v>3.6436000000000002</v>
      </c>
      <c r="G8" s="23">
        <v>39092</v>
      </c>
      <c r="H8">
        <v>3831000</v>
      </c>
      <c r="I8">
        <v>4.9930000000000003</v>
      </c>
    </row>
    <row r="9" spans="1:9" x14ac:dyDescent="0.3">
      <c r="A9" s="15">
        <v>37145</v>
      </c>
      <c r="B9" s="26">
        <v>7270000000</v>
      </c>
      <c r="D9" s="15">
        <v>36538</v>
      </c>
      <c r="E9" s="16">
        <v>5.5285000000000002</v>
      </c>
      <c r="G9" s="23">
        <v>39093</v>
      </c>
      <c r="H9">
        <v>3944000</v>
      </c>
      <c r="I9">
        <v>5.2522000000000002</v>
      </c>
    </row>
    <row r="10" spans="1:9" x14ac:dyDescent="0.3">
      <c r="A10" s="15">
        <v>37146</v>
      </c>
      <c r="B10" s="26">
        <v>13000000000</v>
      </c>
      <c r="D10" s="15">
        <v>36539</v>
      </c>
      <c r="E10" s="16">
        <v>5.0125999999999999</v>
      </c>
      <c r="G10" s="23">
        <v>39094</v>
      </c>
      <c r="H10">
        <v>4603000</v>
      </c>
      <c r="I10">
        <v>5.2902000000000005</v>
      </c>
    </row>
    <row r="11" spans="1:9" x14ac:dyDescent="0.3">
      <c r="A11" s="15">
        <v>37147</v>
      </c>
      <c r="B11" s="26">
        <v>13680000000</v>
      </c>
      <c r="D11" s="15">
        <v>36542</v>
      </c>
      <c r="E11" s="16">
        <v>5.4603999999999999</v>
      </c>
      <c r="G11" s="23">
        <v>39097</v>
      </c>
      <c r="H11">
        <v>3917000</v>
      </c>
      <c r="I11">
        <v>5.2827000000000002</v>
      </c>
    </row>
    <row r="12" spans="1:9" x14ac:dyDescent="0.3">
      <c r="A12" s="15">
        <v>37148</v>
      </c>
      <c r="B12" s="26">
        <v>12050000000</v>
      </c>
      <c r="D12" s="15">
        <v>36543</v>
      </c>
      <c r="E12" s="16">
        <v>5.5056000000000003</v>
      </c>
      <c r="G12" s="23">
        <v>39098</v>
      </c>
      <c r="H12">
        <v>5925000</v>
      </c>
      <c r="I12">
        <v>5.2362000000000002</v>
      </c>
    </row>
    <row r="13" spans="1:9" x14ac:dyDescent="0.3">
      <c r="A13" s="15">
        <v>37151</v>
      </c>
      <c r="B13" s="26">
        <v>11060000000</v>
      </c>
      <c r="D13" s="15">
        <v>36544</v>
      </c>
      <c r="E13" s="16">
        <v>6.1642000000000001</v>
      </c>
      <c r="G13" s="23">
        <v>39099</v>
      </c>
      <c r="H13">
        <v>4858000</v>
      </c>
      <c r="I13">
        <v>5.2435</v>
      </c>
    </row>
    <row r="14" spans="1:9" x14ac:dyDescent="0.3">
      <c r="A14" s="15">
        <v>37152</v>
      </c>
      <c r="B14" s="26">
        <v>9380000000</v>
      </c>
      <c r="D14" s="15">
        <v>36545</v>
      </c>
      <c r="E14" s="16">
        <v>6.0457999999999998</v>
      </c>
      <c r="G14" s="23">
        <v>39100</v>
      </c>
      <c r="H14">
        <v>6296000</v>
      </c>
      <c r="I14">
        <v>5.24</v>
      </c>
    </row>
    <row r="15" spans="1:9" x14ac:dyDescent="0.3">
      <c r="A15" s="15">
        <v>37153</v>
      </c>
      <c r="B15" s="26">
        <v>10770000000</v>
      </c>
      <c r="D15" s="15">
        <v>36546</v>
      </c>
      <c r="E15" s="16">
        <v>5.8912000000000004</v>
      </c>
      <c r="G15" s="23">
        <v>39101</v>
      </c>
      <c r="H15">
        <v>5165000</v>
      </c>
      <c r="I15">
        <v>5.1905000000000001</v>
      </c>
    </row>
    <row r="16" spans="1:9" x14ac:dyDescent="0.3">
      <c r="A16" s="15">
        <v>37154</v>
      </c>
      <c r="B16" s="26">
        <v>10600000000</v>
      </c>
      <c r="D16" s="15">
        <v>36549</v>
      </c>
      <c r="E16" s="16">
        <v>5.8685999999999998</v>
      </c>
      <c r="G16" s="23">
        <v>39104</v>
      </c>
      <c r="H16">
        <v>9145000</v>
      </c>
      <c r="I16">
        <v>5.2416999999999998</v>
      </c>
    </row>
    <row r="17" spans="1:9" x14ac:dyDescent="0.3">
      <c r="A17" s="15">
        <v>37155</v>
      </c>
      <c r="B17" s="26">
        <v>12040000000</v>
      </c>
      <c r="D17" s="15">
        <v>36550</v>
      </c>
      <c r="E17" s="16">
        <v>6.0594999999999999</v>
      </c>
      <c r="G17" s="23">
        <v>39105</v>
      </c>
      <c r="H17">
        <v>6308000</v>
      </c>
      <c r="I17">
        <v>5.1898</v>
      </c>
    </row>
    <row r="18" spans="1:9" x14ac:dyDescent="0.3">
      <c r="A18" s="15">
        <v>37158</v>
      </c>
      <c r="B18" s="26">
        <v>9030000000</v>
      </c>
      <c r="D18" s="15">
        <v>36551</v>
      </c>
      <c r="E18" s="16">
        <v>6.0749000000000004</v>
      </c>
      <c r="G18" s="23">
        <v>39106</v>
      </c>
      <c r="H18">
        <v>9972000</v>
      </c>
      <c r="I18">
        <v>5.1878000000000002</v>
      </c>
    </row>
    <row r="19" spans="1:9" x14ac:dyDescent="0.3">
      <c r="A19" s="15">
        <v>37159</v>
      </c>
      <c r="B19" s="26">
        <v>11460000000</v>
      </c>
      <c r="D19" s="15">
        <v>36552</v>
      </c>
      <c r="E19" s="16">
        <v>6.5168999999999997</v>
      </c>
      <c r="G19" s="23">
        <v>39107</v>
      </c>
      <c r="H19">
        <v>5663000</v>
      </c>
      <c r="I19">
        <v>5.2511999999999999</v>
      </c>
    </row>
    <row r="20" spans="1:9" x14ac:dyDescent="0.3">
      <c r="A20" s="15">
        <v>37160</v>
      </c>
      <c r="B20" s="26">
        <v>11100000000</v>
      </c>
      <c r="D20" s="15">
        <v>36553</v>
      </c>
      <c r="E20" s="16">
        <v>6.0423999999999998</v>
      </c>
      <c r="G20" s="23">
        <v>39108</v>
      </c>
      <c r="H20">
        <v>4381000</v>
      </c>
      <c r="I20">
        <v>5.2798999999999996</v>
      </c>
    </row>
    <row r="21" spans="1:9" x14ac:dyDescent="0.3">
      <c r="A21" s="15">
        <v>37161</v>
      </c>
      <c r="B21" s="26">
        <v>10550000000</v>
      </c>
      <c r="D21" s="15">
        <v>36556</v>
      </c>
      <c r="E21" s="16">
        <v>6.6059999999999999</v>
      </c>
      <c r="G21" s="23">
        <v>39111</v>
      </c>
      <c r="H21">
        <v>4974000</v>
      </c>
      <c r="I21">
        <v>5.2841000000000005</v>
      </c>
    </row>
    <row r="22" spans="1:9" x14ac:dyDescent="0.3">
      <c r="A22" s="15">
        <v>37162</v>
      </c>
      <c r="B22" s="26">
        <v>9610000000</v>
      </c>
      <c r="D22" s="15">
        <v>36557</v>
      </c>
      <c r="E22" s="16">
        <v>6.1337999999999999</v>
      </c>
      <c r="G22" s="23">
        <v>39112</v>
      </c>
      <c r="H22">
        <v>2362000</v>
      </c>
      <c r="I22">
        <v>5.2945000000000002</v>
      </c>
    </row>
    <row r="23" spans="1:9" x14ac:dyDescent="0.3">
      <c r="A23" s="15">
        <v>37165</v>
      </c>
      <c r="B23" s="26">
        <v>10030000000</v>
      </c>
      <c r="D23" s="15">
        <v>36558</v>
      </c>
      <c r="E23" s="16">
        <v>5.8505000000000003</v>
      </c>
      <c r="G23" s="23">
        <v>39113</v>
      </c>
      <c r="H23">
        <v>3976000</v>
      </c>
      <c r="I23">
        <v>5.2027000000000001</v>
      </c>
    </row>
    <row r="24" spans="1:9" x14ac:dyDescent="0.3">
      <c r="A24" s="15">
        <v>37166</v>
      </c>
      <c r="B24" s="26">
        <v>10600000000</v>
      </c>
      <c r="D24" s="15">
        <v>36559</v>
      </c>
      <c r="E24" s="16">
        <v>5.8446999999999996</v>
      </c>
      <c r="G24" s="23">
        <v>39114</v>
      </c>
      <c r="H24">
        <v>2619000</v>
      </c>
      <c r="I24">
        <v>5.1128999999999998</v>
      </c>
    </row>
    <row r="25" spans="1:9" x14ac:dyDescent="0.3">
      <c r="A25" s="15">
        <v>37167</v>
      </c>
      <c r="B25" s="26">
        <v>9910000000</v>
      </c>
      <c r="D25" s="15">
        <v>36560</v>
      </c>
      <c r="E25" s="16">
        <v>5.6334</v>
      </c>
      <c r="G25" s="23">
        <v>39115</v>
      </c>
      <c r="H25">
        <v>4576000</v>
      </c>
      <c r="I25">
        <v>5.1853999999999996</v>
      </c>
    </row>
    <row r="26" spans="1:9" x14ac:dyDescent="0.3">
      <c r="A26" s="15">
        <v>37168</v>
      </c>
      <c r="B26" s="26">
        <v>12120000000</v>
      </c>
      <c r="D26" s="15">
        <v>36563</v>
      </c>
      <c r="E26" s="16">
        <v>5.2397999999999998</v>
      </c>
      <c r="G26" s="23">
        <v>39118</v>
      </c>
      <c r="H26">
        <v>5210000</v>
      </c>
      <c r="I26">
        <v>5.2511999999999999</v>
      </c>
    </row>
    <row r="27" spans="1:9" x14ac:dyDescent="0.3">
      <c r="A27" s="15">
        <v>37169</v>
      </c>
      <c r="B27" s="26">
        <v>12820000000</v>
      </c>
      <c r="D27" s="15">
        <v>36564</v>
      </c>
      <c r="E27" s="16">
        <v>5.0384000000000002</v>
      </c>
      <c r="G27" s="23">
        <v>39119</v>
      </c>
      <c r="H27">
        <v>5262000</v>
      </c>
      <c r="I27">
        <v>5.2103000000000002</v>
      </c>
    </row>
    <row r="28" spans="1:9" x14ac:dyDescent="0.3">
      <c r="A28" s="15">
        <v>37172</v>
      </c>
      <c r="B28" s="26">
        <v>11190000000</v>
      </c>
      <c r="D28" s="15">
        <v>36565</v>
      </c>
      <c r="E28" s="16">
        <v>4.6908000000000003</v>
      </c>
      <c r="G28" s="23">
        <v>39120</v>
      </c>
      <c r="H28">
        <v>3574000</v>
      </c>
      <c r="I28">
        <v>5.1067999999999998</v>
      </c>
    </row>
    <row r="29" spans="1:9" x14ac:dyDescent="0.3">
      <c r="A29" s="15">
        <v>37173</v>
      </c>
      <c r="B29" s="26">
        <v>12430000000</v>
      </c>
      <c r="D29" s="15">
        <v>36566</v>
      </c>
      <c r="E29" s="16">
        <v>6.2416</v>
      </c>
      <c r="G29" s="23">
        <v>39121</v>
      </c>
      <c r="H29">
        <v>2714000</v>
      </c>
      <c r="I29">
        <v>5.2667999999999999</v>
      </c>
    </row>
    <row r="30" spans="1:9" x14ac:dyDescent="0.3">
      <c r="A30" s="15">
        <v>37174</v>
      </c>
      <c r="B30" s="26">
        <v>11840000000</v>
      </c>
      <c r="D30" s="15">
        <v>36567</v>
      </c>
      <c r="E30" s="16">
        <v>5.8518999999999997</v>
      </c>
      <c r="G30" s="23">
        <v>39122</v>
      </c>
      <c r="H30">
        <v>2797000</v>
      </c>
      <c r="I30">
        <v>5.2786999999999997</v>
      </c>
    </row>
    <row r="31" spans="1:9" x14ac:dyDescent="0.3">
      <c r="A31" s="15">
        <v>37175</v>
      </c>
      <c r="B31" s="26">
        <v>9910000000</v>
      </c>
      <c r="D31" s="15">
        <v>36570</v>
      </c>
      <c r="E31" s="16">
        <v>5.9245999999999999</v>
      </c>
      <c r="G31" s="23">
        <v>39125</v>
      </c>
      <c r="H31">
        <v>3923000</v>
      </c>
      <c r="I31">
        <v>5.2801</v>
      </c>
    </row>
    <row r="32" spans="1:9" x14ac:dyDescent="0.3">
      <c r="A32" s="15">
        <v>37176</v>
      </c>
      <c r="B32" s="26">
        <v>10400000000</v>
      </c>
      <c r="D32" s="15">
        <v>36571</v>
      </c>
      <c r="E32" s="16">
        <v>6.0683999999999996</v>
      </c>
      <c r="G32" s="23">
        <v>39126</v>
      </c>
      <c r="H32">
        <v>5814000</v>
      </c>
      <c r="I32">
        <v>5.2930999999999999</v>
      </c>
    </row>
    <row r="33" spans="1:9" x14ac:dyDescent="0.3">
      <c r="A33" s="15">
        <v>37179</v>
      </c>
      <c r="B33" s="26">
        <v>10790000000</v>
      </c>
      <c r="D33" s="15">
        <v>36572</v>
      </c>
      <c r="E33" s="16">
        <v>6.2270000000000003</v>
      </c>
      <c r="G33" s="23">
        <v>39127</v>
      </c>
      <c r="H33">
        <v>4108000</v>
      </c>
      <c r="I33">
        <v>5.2983000000000002</v>
      </c>
    </row>
    <row r="34" spans="1:9" x14ac:dyDescent="0.3">
      <c r="A34" s="15">
        <v>37180</v>
      </c>
      <c r="B34" s="26">
        <v>10740000000</v>
      </c>
      <c r="D34" s="15">
        <v>36573</v>
      </c>
      <c r="E34" s="16">
        <v>5.73</v>
      </c>
      <c r="G34" s="23">
        <v>39128</v>
      </c>
      <c r="H34">
        <v>4624000</v>
      </c>
      <c r="I34">
        <v>5.2611999999999997</v>
      </c>
    </row>
    <row r="35" spans="1:9" x14ac:dyDescent="0.3">
      <c r="A35" s="15">
        <v>37181</v>
      </c>
      <c r="B35" s="26">
        <v>10500000000</v>
      </c>
      <c r="D35" s="15">
        <v>36574</v>
      </c>
      <c r="E35" s="16">
        <v>6.1441999999999997</v>
      </c>
      <c r="G35" s="23">
        <v>39129</v>
      </c>
      <c r="H35">
        <v>2280000</v>
      </c>
      <c r="I35">
        <v>5.2702</v>
      </c>
    </row>
    <row r="36" spans="1:9" x14ac:dyDescent="0.3">
      <c r="A36" s="15">
        <v>37182</v>
      </c>
      <c r="B36" s="26">
        <v>9770000000</v>
      </c>
      <c r="D36" s="15">
        <v>36577</v>
      </c>
      <c r="E36" s="16">
        <v>5.8418000000000001</v>
      </c>
      <c r="G36" s="23">
        <v>39132</v>
      </c>
      <c r="H36">
        <v>6122000</v>
      </c>
      <c r="I36">
        <v>5.2633000000000001</v>
      </c>
    </row>
    <row r="37" spans="1:9" x14ac:dyDescent="0.3">
      <c r="A37" s="15">
        <v>37183</v>
      </c>
      <c r="B37" s="26">
        <v>11820000000</v>
      </c>
      <c r="D37" s="15">
        <v>36578</v>
      </c>
      <c r="E37" s="16">
        <v>6.1609999999999996</v>
      </c>
      <c r="G37" s="23">
        <v>39133</v>
      </c>
      <c r="H37">
        <v>6505000</v>
      </c>
      <c r="I37">
        <v>5.2567000000000004</v>
      </c>
    </row>
    <row r="38" spans="1:9" x14ac:dyDescent="0.3">
      <c r="A38" s="15">
        <v>37186</v>
      </c>
      <c r="B38" s="26">
        <v>8940000000</v>
      </c>
      <c r="D38" s="15">
        <v>36579</v>
      </c>
      <c r="E38" s="16">
        <v>5.8503999999999996</v>
      </c>
      <c r="G38" s="23">
        <v>39134</v>
      </c>
      <c r="H38">
        <v>6041000</v>
      </c>
      <c r="I38">
        <v>5.2614000000000001</v>
      </c>
    </row>
    <row r="39" spans="1:9" x14ac:dyDescent="0.3">
      <c r="A39" s="15">
        <v>37187</v>
      </c>
      <c r="B39" s="26">
        <v>8760000000</v>
      </c>
      <c r="D39" s="15">
        <v>36580</v>
      </c>
      <c r="E39" s="16">
        <v>6.3513999999999999</v>
      </c>
      <c r="G39" s="23">
        <v>39135</v>
      </c>
      <c r="H39">
        <v>4092000</v>
      </c>
      <c r="I39">
        <v>5.2497999999999996</v>
      </c>
    </row>
    <row r="40" spans="1:9" x14ac:dyDescent="0.3">
      <c r="A40" s="15">
        <v>37188</v>
      </c>
      <c r="B40" s="26">
        <v>7750000000</v>
      </c>
      <c r="D40" s="15">
        <v>36581</v>
      </c>
      <c r="E40" s="16">
        <v>5.9295</v>
      </c>
      <c r="G40" s="23">
        <v>39136</v>
      </c>
      <c r="H40">
        <v>3192000</v>
      </c>
      <c r="I40">
        <v>5.2866</v>
      </c>
    </row>
    <row r="41" spans="1:9" x14ac:dyDescent="0.3">
      <c r="A41" s="15">
        <v>37189</v>
      </c>
      <c r="B41" s="26">
        <v>7880000000</v>
      </c>
      <c r="D41" s="15">
        <v>36584</v>
      </c>
      <c r="E41" s="16">
        <v>5.8994</v>
      </c>
      <c r="G41" s="23">
        <v>39139</v>
      </c>
      <c r="H41">
        <v>4625000</v>
      </c>
      <c r="I41">
        <v>5.2843999999999998</v>
      </c>
    </row>
    <row r="42" spans="1:9" x14ac:dyDescent="0.3">
      <c r="A42" s="15">
        <v>37190</v>
      </c>
      <c r="B42" s="26">
        <v>9510000000</v>
      </c>
      <c r="D42" s="15">
        <v>36585</v>
      </c>
      <c r="E42" s="16">
        <v>6.0053000000000001</v>
      </c>
      <c r="G42" s="23">
        <v>39140</v>
      </c>
      <c r="H42">
        <v>4921000</v>
      </c>
      <c r="I42">
        <v>5.2869000000000002</v>
      </c>
    </row>
    <row r="43" spans="1:9" x14ac:dyDescent="0.3">
      <c r="A43" s="15">
        <v>37193</v>
      </c>
      <c r="B43" s="26">
        <v>8900000000</v>
      </c>
      <c r="D43" s="15">
        <v>36586</v>
      </c>
      <c r="E43" s="16">
        <v>6.2409999999999997</v>
      </c>
      <c r="G43" s="23">
        <v>39141</v>
      </c>
      <c r="H43">
        <v>3933000</v>
      </c>
      <c r="I43">
        <v>5.2385000000000002</v>
      </c>
    </row>
    <row r="44" spans="1:9" x14ac:dyDescent="0.3">
      <c r="A44" s="15">
        <v>37194</v>
      </c>
      <c r="B44" s="26">
        <v>8750000000</v>
      </c>
      <c r="D44" s="15">
        <v>36587</v>
      </c>
      <c r="E44" s="16">
        <v>6.3003</v>
      </c>
      <c r="G44" s="23">
        <v>39142</v>
      </c>
      <c r="H44">
        <v>4665000</v>
      </c>
      <c r="I44">
        <v>5.2499000000000002</v>
      </c>
    </row>
    <row r="45" spans="1:9" x14ac:dyDescent="0.3">
      <c r="A45" s="15">
        <v>37195</v>
      </c>
      <c r="B45" s="26">
        <v>7600000000</v>
      </c>
      <c r="D45" s="15">
        <v>36588</v>
      </c>
      <c r="E45" s="16">
        <v>5.8338000000000001</v>
      </c>
      <c r="G45" s="23">
        <v>39143</v>
      </c>
      <c r="H45">
        <v>4590000</v>
      </c>
      <c r="I45">
        <v>5.2526999999999999</v>
      </c>
    </row>
    <row r="46" spans="1:9" x14ac:dyDescent="0.3">
      <c r="A46" s="15">
        <v>37196</v>
      </c>
      <c r="B46" s="26">
        <v>10550000000</v>
      </c>
      <c r="D46" s="15">
        <v>36591</v>
      </c>
      <c r="E46" s="16">
        <v>5.9165000000000001</v>
      </c>
      <c r="G46" s="23">
        <v>39146</v>
      </c>
      <c r="H46">
        <v>3976000</v>
      </c>
      <c r="I46">
        <v>5.2399000000000004</v>
      </c>
    </row>
    <row r="47" spans="1:9" x14ac:dyDescent="0.3">
      <c r="A47" s="15">
        <v>37197</v>
      </c>
      <c r="B47" s="26">
        <v>10200000000</v>
      </c>
      <c r="D47" s="15">
        <v>36592</v>
      </c>
      <c r="E47" s="16">
        <v>6.2693000000000003</v>
      </c>
      <c r="G47" s="23">
        <v>39147</v>
      </c>
      <c r="H47">
        <v>4721000</v>
      </c>
      <c r="I47">
        <v>5.2339000000000002</v>
      </c>
    </row>
    <row r="48" spans="1:9" x14ac:dyDescent="0.3">
      <c r="A48" s="15">
        <v>37200</v>
      </c>
      <c r="B48" s="26">
        <v>11200000000</v>
      </c>
      <c r="D48" s="15">
        <v>36593</v>
      </c>
      <c r="E48" s="16">
        <v>5.9069000000000003</v>
      </c>
      <c r="G48" s="23">
        <v>39148</v>
      </c>
      <c r="H48">
        <v>4536000</v>
      </c>
      <c r="I48">
        <v>5.1882999999999999</v>
      </c>
    </row>
    <row r="49" spans="1:9" x14ac:dyDescent="0.3">
      <c r="A49" s="15">
        <v>37201</v>
      </c>
      <c r="B49" s="26">
        <v>11770000000</v>
      </c>
      <c r="D49" s="15">
        <v>36594</v>
      </c>
      <c r="E49" s="16">
        <v>5.7663000000000002</v>
      </c>
      <c r="G49" s="23">
        <v>39149</v>
      </c>
      <c r="H49">
        <v>1342000</v>
      </c>
      <c r="I49">
        <v>5.2949999999999999</v>
      </c>
    </row>
    <row r="50" spans="1:9" x14ac:dyDescent="0.3">
      <c r="A50" s="15">
        <v>37202</v>
      </c>
      <c r="B50" s="26">
        <v>11450000000</v>
      </c>
      <c r="D50" s="15">
        <v>36595</v>
      </c>
      <c r="E50" s="16">
        <v>5.4667000000000003</v>
      </c>
      <c r="G50" s="23">
        <v>39150</v>
      </c>
      <c r="H50">
        <v>3200000</v>
      </c>
      <c r="I50">
        <v>5.2621000000000002</v>
      </c>
    </row>
    <row r="51" spans="1:9" x14ac:dyDescent="0.3">
      <c r="A51" s="15">
        <v>37203</v>
      </c>
      <c r="B51" s="26">
        <v>12080000000</v>
      </c>
      <c r="D51" s="15">
        <v>36598</v>
      </c>
      <c r="E51" s="16">
        <v>5.4238</v>
      </c>
      <c r="G51" s="23">
        <v>39153</v>
      </c>
      <c r="H51">
        <v>3925000</v>
      </c>
      <c r="I51">
        <v>5.2156000000000002</v>
      </c>
    </row>
    <row r="52" spans="1:9" x14ac:dyDescent="0.3">
      <c r="A52" s="15">
        <v>37204</v>
      </c>
      <c r="B52" s="26">
        <v>11930000000</v>
      </c>
      <c r="D52" s="15">
        <v>36599</v>
      </c>
      <c r="E52" s="16">
        <v>5.2996999999999996</v>
      </c>
      <c r="G52" s="23">
        <v>39154</v>
      </c>
      <c r="H52">
        <v>3675000</v>
      </c>
      <c r="I52">
        <v>5.2251000000000003</v>
      </c>
    </row>
    <row r="53" spans="1:9" x14ac:dyDescent="0.3">
      <c r="A53" s="15">
        <v>37207</v>
      </c>
      <c r="B53" s="26">
        <v>12720000000</v>
      </c>
      <c r="D53" s="15">
        <v>36600</v>
      </c>
      <c r="E53" s="16">
        <v>5.2697000000000003</v>
      </c>
      <c r="G53" s="23">
        <v>39155</v>
      </c>
      <c r="H53">
        <v>5458000</v>
      </c>
      <c r="I53">
        <v>5.2534000000000001</v>
      </c>
    </row>
    <row r="54" spans="1:9" x14ac:dyDescent="0.3">
      <c r="A54" s="15">
        <v>37208</v>
      </c>
      <c r="B54" s="26">
        <v>12390000000</v>
      </c>
      <c r="D54" s="15">
        <v>36601</v>
      </c>
      <c r="E54" s="16">
        <v>5.1976000000000004</v>
      </c>
      <c r="G54" s="23">
        <v>39156</v>
      </c>
      <c r="H54">
        <v>5546000</v>
      </c>
      <c r="I54">
        <v>5.2451999999999996</v>
      </c>
    </row>
    <row r="55" spans="1:9" x14ac:dyDescent="0.3">
      <c r="A55" s="15">
        <v>37209</v>
      </c>
      <c r="B55" s="26">
        <v>10260000000</v>
      </c>
      <c r="D55" s="15">
        <v>36602</v>
      </c>
      <c r="E55" s="16">
        <v>6.2567000000000004</v>
      </c>
      <c r="G55" s="23">
        <v>39157</v>
      </c>
      <c r="H55">
        <v>4740000</v>
      </c>
      <c r="I55">
        <v>5.2785000000000002</v>
      </c>
    </row>
    <row r="56" spans="1:9" x14ac:dyDescent="0.3">
      <c r="A56" s="15">
        <v>37210</v>
      </c>
      <c r="B56" s="26">
        <v>9260000000</v>
      </c>
      <c r="D56" s="15">
        <v>36605</v>
      </c>
      <c r="E56" s="16">
        <v>5.7717999999999998</v>
      </c>
      <c r="G56" s="23">
        <v>39160</v>
      </c>
      <c r="H56">
        <v>5039000</v>
      </c>
      <c r="I56">
        <v>5.2960000000000003</v>
      </c>
    </row>
    <row r="57" spans="1:9" x14ac:dyDescent="0.3">
      <c r="A57" s="15">
        <v>37211</v>
      </c>
      <c r="B57" s="26">
        <v>9240000000</v>
      </c>
      <c r="D57" s="15">
        <v>36606</v>
      </c>
      <c r="E57" s="16">
        <v>6.1536999999999997</v>
      </c>
      <c r="G57" s="23">
        <v>39161</v>
      </c>
      <c r="H57">
        <v>4848000</v>
      </c>
      <c r="I57">
        <v>5.2866</v>
      </c>
    </row>
    <row r="58" spans="1:9" x14ac:dyDescent="0.3">
      <c r="A58" s="15">
        <v>37214</v>
      </c>
      <c r="B58" s="26">
        <v>9790000000</v>
      </c>
      <c r="D58" s="15">
        <v>36607</v>
      </c>
      <c r="E58" s="16">
        <v>6.5235000000000003</v>
      </c>
      <c r="G58" s="23">
        <v>39162</v>
      </c>
      <c r="H58">
        <v>4422000</v>
      </c>
      <c r="I58">
        <v>5.2379999999999995</v>
      </c>
    </row>
    <row r="59" spans="1:9" x14ac:dyDescent="0.3">
      <c r="A59" s="15">
        <v>37215</v>
      </c>
      <c r="B59" s="26">
        <v>12860000000</v>
      </c>
      <c r="D59" s="15">
        <v>36608</v>
      </c>
      <c r="E59" s="16">
        <v>5.6885000000000003</v>
      </c>
      <c r="G59" s="23">
        <v>39163</v>
      </c>
      <c r="H59">
        <v>1772000</v>
      </c>
      <c r="I59">
        <v>5.2359</v>
      </c>
    </row>
    <row r="60" spans="1:9" x14ac:dyDescent="0.3">
      <c r="A60" s="15">
        <v>37216</v>
      </c>
      <c r="B60" s="26">
        <v>9590000000</v>
      </c>
      <c r="D60" s="15">
        <v>36609</v>
      </c>
      <c r="E60" s="16">
        <v>5.4785000000000004</v>
      </c>
      <c r="G60" s="23">
        <v>39164</v>
      </c>
      <c r="H60">
        <v>3613000</v>
      </c>
      <c r="I60">
        <v>5.2239000000000004</v>
      </c>
    </row>
    <row r="61" spans="1:9" x14ac:dyDescent="0.3">
      <c r="A61" s="15">
        <v>37217</v>
      </c>
      <c r="B61" s="26">
        <v>8560000000</v>
      </c>
      <c r="D61" s="15">
        <v>36612</v>
      </c>
      <c r="E61" s="16">
        <v>5.4679000000000002</v>
      </c>
      <c r="G61" s="23">
        <v>39167</v>
      </c>
      <c r="H61">
        <v>4590000</v>
      </c>
      <c r="I61">
        <v>5.2618999999999998</v>
      </c>
    </row>
    <row r="62" spans="1:9" x14ac:dyDescent="0.3">
      <c r="A62" s="15">
        <v>37218</v>
      </c>
      <c r="B62" s="26">
        <v>11020000000</v>
      </c>
      <c r="D62" s="15">
        <v>36613</v>
      </c>
      <c r="E62" s="16">
        <v>5.3094999999999999</v>
      </c>
      <c r="G62" s="23">
        <v>39168</v>
      </c>
      <c r="H62">
        <v>3207000</v>
      </c>
      <c r="I62">
        <v>5.2727000000000004</v>
      </c>
    </row>
    <row r="63" spans="1:9" x14ac:dyDescent="0.3">
      <c r="A63" s="15">
        <v>37221</v>
      </c>
      <c r="B63" s="26">
        <v>8990000000</v>
      </c>
      <c r="D63" s="15">
        <v>36614</v>
      </c>
      <c r="E63" s="16">
        <v>5.5004</v>
      </c>
      <c r="G63" s="23">
        <v>39169</v>
      </c>
      <c r="H63">
        <v>3064000</v>
      </c>
      <c r="I63">
        <v>5.2770000000000001</v>
      </c>
    </row>
    <row r="64" spans="1:9" x14ac:dyDescent="0.3">
      <c r="A64" s="15">
        <v>37222</v>
      </c>
      <c r="B64" s="26">
        <v>9580000000</v>
      </c>
      <c r="D64" s="15">
        <v>36615</v>
      </c>
      <c r="E64" s="16">
        <v>5.7660999999999998</v>
      </c>
      <c r="G64" s="23">
        <v>39170</v>
      </c>
      <c r="H64">
        <v>3395000</v>
      </c>
      <c r="I64">
        <v>5.2717000000000001</v>
      </c>
    </row>
    <row r="65" spans="1:9" x14ac:dyDescent="0.3">
      <c r="A65" s="15">
        <v>37223</v>
      </c>
      <c r="B65" s="26">
        <v>8400000000</v>
      </c>
      <c r="D65" s="15">
        <v>36616</v>
      </c>
      <c r="E65" s="16">
        <v>5.7179000000000002</v>
      </c>
      <c r="G65" s="23">
        <v>39171</v>
      </c>
      <c r="H65">
        <v>4254000</v>
      </c>
      <c r="I65">
        <v>5.2541000000000002</v>
      </c>
    </row>
    <row r="66" spans="1:9" x14ac:dyDescent="0.3">
      <c r="A66" s="15">
        <v>37224</v>
      </c>
      <c r="B66" s="26">
        <v>8030000000</v>
      </c>
      <c r="D66" s="15">
        <v>36619</v>
      </c>
      <c r="E66" s="16">
        <v>5.6913999999999998</v>
      </c>
      <c r="G66" s="23">
        <v>39174</v>
      </c>
      <c r="H66">
        <v>4676000</v>
      </c>
      <c r="I66">
        <v>5.2775999999999996</v>
      </c>
    </row>
    <row r="67" spans="1:9" x14ac:dyDescent="0.3">
      <c r="A67" s="15">
        <v>37225</v>
      </c>
      <c r="B67" s="26">
        <v>13190000000</v>
      </c>
      <c r="D67" s="15">
        <v>36620</v>
      </c>
      <c r="E67" s="16">
        <v>5.5846999999999998</v>
      </c>
      <c r="G67" s="23">
        <v>39175</v>
      </c>
      <c r="H67">
        <v>4796000</v>
      </c>
      <c r="I67">
        <v>5.2572000000000001</v>
      </c>
    </row>
    <row r="68" spans="1:9" x14ac:dyDescent="0.3">
      <c r="A68" s="15">
        <v>37228</v>
      </c>
      <c r="B68" s="26">
        <v>12230000000</v>
      </c>
      <c r="D68" s="15">
        <v>36621</v>
      </c>
      <c r="E68" s="16">
        <v>5.3954000000000004</v>
      </c>
      <c r="G68" s="23">
        <v>39176</v>
      </c>
      <c r="H68">
        <v>3644000</v>
      </c>
      <c r="I68">
        <v>5.2439</v>
      </c>
    </row>
    <row r="69" spans="1:9" x14ac:dyDescent="0.3">
      <c r="A69" s="15">
        <v>37229</v>
      </c>
      <c r="B69" s="26">
        <v>10380000000</v>
      </c>
      <c r="D69" s="15">
        <v>36622</v>
      </c>
      <c r="E69" s="16">
        <v>5.8266999999999998</v>
      </c>
      <c r="G69" s="23">
        <v>39177</v>
      </c>
      <c r="H69">
        <v>2940000</v>
      </c>
      <c r="I69">
        <v>5.3398000000000003</v>
      </c>
    </row>
    <row r="70" spans="1:9" x14ac:dyDescent="0.3">
      <c r="A70" s="15">
        <v>37230</v>
      </c>
      <c r="B70" s="26">
        <v>12390000000</v>
      </c>
      <c r="D70" s="15">
        <v>36623</v>
      </c>
      <c r="E70" s="16">
        <v>5.8689</v>
      </c>
      <c r="G70" s="23">
        <v>39182</v>
      </c>
      <c r="H70">
        <v>5085000</v>
      </c>
      <c r="I70">
        <v>5.2945000000000002</v>
      </c>
    </row>
    <row r="71" spans="1:9" x14ac:dyDescent="0.3">
      <c r="A71" s="15">
        <v>37231</v>
      </c>
      <c r="B71" s="26">
        <v>8940000000</v>
      </c>
      <c r="D71" s="15">
        <v>36626</v>
      </c>
      <c r="E71" s="16">
        <v>6.1592000000000002</v>
      </c>
      <c r="G71" s="23">
        <v>39183</v>
      </c>
      <c r="H71">
        <v>5249000</v>
      </c>
      <c r="I71">
        <v>5.3209999999999997</v>
      </c>
    </row>
    <row r="72" spans="1:9" x14ac:dyDescent="0.3">
      <c r="A72" s="15">
        <v>37232</v>
      </c>
      <c r="B72" s="26">
        <v>16050000000</v>
      </c>
      <c r="D72" s="15">
        <v>36627</v>
      </c>
      <c r="E72" s="16">
        <v>6.1984000000000004</v>
      </c>
      <c r="G72" s="23">
        <v>39184</v>
      </c>
      <c r="H72">
        <v>4187000</v>
      </c>
      <c r="I72">
        <v>5.2801</v>
      </c>
    </row>
    <row r="73" spans="1:9" x14ac:dyDescent="0.3">
      <c r="A73" s="15">
        <v>37235</v>
      </c>
      <c r="B73" s="26">
        <v>10080000000</v>
      </c>
      <c r="D73" s="15">
        <v>36628</v>
      </c>
      <c r="E73" s="16">
        <v>5.9349999999999996</v>
      </c>
      <c r="G73" s="23">
        <v>39185</v>
      </c>
      <c r="H73">
        <v>3875000</v>
      </c>
      <c r="I73">
        <v>5.2153</v>
      </c>
    </row>
    <row r="74" spans="1:9" x14ac:dyDescent="0.3">
      <c r="A74" s="15">
        <v>37236</v>
      </c>
      <c r="B74" s="26">
        <v>11300000000</v>
      </c>
      <c r="D74" s="15">
        <v>36629</v>
      </c>
      <c r="E74" s="16">
        <v>5.8132000000000001</v>
      </c>
      <c r="G74" s="23">
        <v>39188</v>
      </c>
      <c r="H74">
        <v>5568000</v>
      </c>
      <c r="I74">
        <v>5.1573000000000002</v>
      </c>
    </row>
    <row r="75" spans="1:9" x14ac:dyDescent="0.3">
      <c r="A75" s="15">
        <v>37237</v>
      </c>
      <c r="B75" s="26">
        <v>13580000000</v>
      </c>
      <c r="D75" s="15">
        <v>36630</v>
      </c>
      <c r="E75" s="16">
        <v>5.6067999999999998</v>
      </c>
      <c r="G75" s="23">
        <v>39189</v>
      </c>
      <c r="H75">
        <v>3606000</v>
      </c>
      <c r="I75">
        <v>5.1826999999999996</v>
      </c>
    </row>
    <row r="76" spans="1:9" x14ac:dyDescent="0.3">
      <c r="A76" s="15">
        <v>37238</v>
      </c>
      <c r="B76" s="26">
        <v>12280000000</v>
      </c>
      <c r="D76" s="15">
        <v>36633</v>
      </c>
      <c r="E76" s="16">
        <v>5.8734000000000002</v>
      </c>
      <c r="G76" s="23">
        <v>39190</v>
      </c>
      <c r="H76">
        <v>4846000</v>
      </c>
      <c r="I76">
        <v>5.2622</v>
      </c>
    </row>
    <row r="77" spans="1:9" x14ac:dyDescent="0.3">
      <c r="A77" s="15">
        <v>37239</v>
      </c>
      <c r="B77" s="26">
        <v>12100000000</v>
      </c>
      <c r="D77" s="15">
        <v>36634</v>
      </c>
      <c r="E77" s="16">
        <v>5.9436</v>
      </c>
      <c r="G77" s="23">
        <v>39191</v>
      </c>
      <c r="H77">
        <v>8422000</v>
      </c>
      <c r="I77">
        <v>5.2408000000000001</v>
      </c>
    </row>
    <row r="78" spans="1:9" x14ac:dyDescent="0.3">
      <c r="A78" s="15">
        <v>37242</v>
      </c>
      <c r="B78" s="26">
        <v>12060000000</v>
      </c>
      <c r="D78" s="15">
        <v>36635</v>
      </c>
      <c r="E78" s="16">
        <v>6.4177</v>
      </c>
      <c r="G78" s="23">
        <v>39192</v>
      </c>
      <c r="H78">
        <v>2621000</v>
      </c>
      <c r="I78">
        <v>5.1497999999999999</v>
      </c>
    </row>
    <row r="79" spans="1:9" x14ac:dyDescent="0.3">
      <c r="A79" s="15">
        <v>37243</v>
      </c>
      <c r="B79" s="26">
        <v>10700000000</v>
      </c>
      <c r="D79" s="15">
        <v>36636</v>
      </c>
      <c r="E79" s="16">
        <v>6.2603999999999997</v>
      </c>
      <c r="G79" s="23">
        <v>39195</v>
      </c>
      <c r="H79">
        <v>3379000</v>
      </c>
      <c r="I79">
        <v>5.0785</v>
      </c>
    </row>
    <row r="80" spans="1:9" x14ac:dyDescent="0.3">
      <c r="A80" s="15">
        <v>37244</v>
      </c>
      <c r="B80" s="26">
        <v>9390000000</v>
      </c>
      <c r="D80" s="15">
        <v>36640</v>
      </c>
      <c r="E80" s="16"/>
      <c r="G80" s="23">
        <v>39196</v>
      </c>
      <c r="H80">
        <v>4818000</v>
      </c>
      <c r="I80">
        <v>5.1965000000000003</v>
      </c>
    </row>
    <row r="81" spans="1:9" x14ac:dyDescent="0.3">
      <c r="A81" s="15">
        <v>37245</v>
      </c>
      <c r="B81" s="26">
        <v>11310000000</v>
      </c>
      <c r="D81" s="15">
        <v>36641</v>
      </c>
      <c r="E81" s="16">
        <v>5.9393000000000002</v>
      </c>
      <c r="G81" s="23">
        <v>39197</v>
      </c>
      <c r="H81">
        <v>7243000</v>
      </c>
      <c r="I81">
        <v>5.2647000000000004</v>
      </c>
    </row>
    <row r="82" spans="1:9" x14ac:dyDescent="0.3">
      <c r="A82" s="15">
        <v>37246</v>
      </c>
      <c r="B82" s="26">
        <v>11090000000</v>
      </c>
      <c r="D82" s="15">
        <v>36642</v>
      </c>
      <c r="E82" s="16">
        <v>6.0766999999999998</v>
      </c>
      <c r="G82" s="23">
        <v>39198</v>
      </c>
      <c r="H82">
        <v>4346000</v>
      </c>
      <c r="I82">
        <v>5.2666000000000004</v>
      </c>
    </row>
    <row r="83" spans="1:9" x14ac:dyDescent="0.3">
      <c r="A83" s="15">
        <v>37249</v>
      </c>
      <c r="B83" s="26">
        <v>13020000000</v>
      </c>
      <c r="D83" s="15">
        <v>36643</v>
      </c>
      <c r="E83" s="16">
        <v>6.3859000000000004</v>
      </c>
      <c r="G83" s="23">
        <v>39199</v>
      </c>
      <c r="H83">
        <v>5183000</v>
      </c>
      <c r="I83">
        <v>5.2854999999999999</v>
      </c>
    </row>
    <row r="84" spans="1:9" x14ac:dyDescent="0.3">
      <c r="A84" s="15">
        <v>37252</v>
      </c>
      <c r="B84" s="26">
        <v>12970000000</v>
      </c>
      <c r="D84" s="15">
        <v>36644</v>
      </c>
      <c r="E84" s="16">
        <v>5.8484999999999996</v>
      </c>
      <c r="G84" s="23">
        <v>39202</v>
      </c>
      <c r="H84">
        <v>3734000</v>
      </c>
      <c r="I84">
        <v>5.2511999999999999</v>
      </c>
    </row>
    <row r="85" spans="1:9" x14ac:dyDescent="0.3">
      <c r="A85" s="15">
        <v>37253</v>
      </c>
      <c r="B85" s="26">
        <v>14500000000</v>
      </c>
      <c r="D85" s="15">
        <v>36648</v>
      </c>
      <c r="E85" s="16">
        <v>5.7169999999999996</v>
      </c>
      <c r="G85" s="23">
        <v>39203</v>
      </c>
      <c r="H85">
        <v>3999000</v>
      </c>
      <c r="I85">
        <v>5.2478999999999996</v>
      </c>
    </row>
    <row r="86" spans="1:9" x14ac:dyDescent="0.3">
      <c r="A86" s="15">
        <v>37256</v>
      </c>
      <c r="B86" s="26">
        <v>8480000000</v>
      </c>
      <c r="D86" s="15">
        <v>36649</v>
      </c>
      <c r="E86" s="16">
        <v>5.5953999999999997</v>
      </c>
      <c r="G86" s="23">
        <v>39204</v>
      </c>
      <c r="H86">
        <v>4533000</v>
      </c>
      <c r="I86">
        <v>5.2489999999999997</v>
      </c>
    </row>
    <row r="87" spans="1:9" x14ac:dyDescent="0.3">
      <c r="A87" s="15">
        <v>37258</v>
      </c>
      <c r="B87" s="26">
        <v>11710000000</v>
      </c>
      <c r="D87" s="15">
        <v>36650</v>
      </c>
      <c r="E87" s="16">
        <v>6.1485000000000003</v>
      </c>
      <c r="G87" s="23">
        <v>39205</v>
      </c>
      <c r="H87">
        <v>5555000</v>
      </c>
      <c r="I87">
        <v>5.2187000000000001</v>
      </c>
    </row>
    <row r="88" spans="1:9" x14ac:dyDescent="0.3">
      <c r="A88" s="15">
        <v>37259</v>
      </c>
      <c r="B88" s="26">
        <v>12530000000</v>
      </c>
      <c r="D88" s="15">
        <v>36651</v>
      </c>
      <c r="E88" s="16">
        <v>5.8867000000000003</v>
      </c>
      <c r="G88" s="23">
        <v>39206</v>
      </c>
      <c r="H88">
        <v>3471000</v>
      </c>
      <c r="I88">
        <v>5.2081999999999997</v>
      </c>
    </row>
    <row r="89" spans="1:9" x14ac:dyDescent="0.3">
      <c r="A89" s="15">
        <v>37260</v>
      </c>
      <c r="B89" s="26">
        <v>9640000000</v>
      </c>
      <c r="D89" s="15">
        <v>36654</v>
      </c>
      <c r="E89" s="16">
        <v>5.7084999999999999</v>
      </c>
      <c r="G89" s="23">
        <v>39210</v>
      </c>
      <c r="H89">
        <v>5004000</v>
      </c>
      <c r="I89">
        <v>5.2530999999999999</v>
      </c>
    </row>
    <row r="90" spans="1:9" x14ac:dyDescent="0.3">
      <c r="A90" s="15">
        <v>37263</v>
      </c>
      <c r="B90" s="26">
        <v>13490000000</v>
      </c>
      <c r="D90" s="15">
        <v>36655</v>
      </c>
      <c r="E90" s="16">
        <v>5.7222999999999997</v>
      </c>
      <c r="G90" s="23">
        <v>39211</v>
      </c>
      <c r="H90">
        <v>5182000</v>
      </c>
      <c r="I90">
        <v>5.2290999999999999</v>
      </c>
    </row>
    <row r="91" spans="1:9" x14ac:dyDescent="0.3">
      <c r="A91" s="15">
        <v>37264</v>
      </c>
      <c r="B91" s="26">
        <v>11250000000</v>
      </c>
      <c r="D91" s="15">
        <v>36656</v>
      </c>
      <c r="E91" s="16">
        <v>5.7731000000000003</v>
      </c>
      <c r="G91" s="23">
        <v>39212</v>
      </c>
      <c r="H91">
        <v>6808000</v>
      </c>
      <c r="I91">
        <v>5.49</v>
      </c>
    </row>
    <row r="92" spans="1:9" x14ac:dyDescent="0.3">
      <c r="A92" s="15">
        <v>37265</v>
      </c>
      <c r="B92" s="26">
        <v>13080000000</v>
      </c>
      <c r="D92" s="15">
        <v>36657</v>
      </c>
      <c r="E92" s="16">
        <v>6.0755999999999997</v>
      </c>
      <c r="G92" s="23">
        <v>39213</v>
      </c>
      <c r="H92">
        <v>3102000</v>
      </c>
      <c r="I92">
        <v>5.5038999999999998</v>
      </c>
    </row>
    <row r="93" spans="1:9" x14ac:dyDescent="0.3">
      <c r="A93" s="15">
        <v>37266</v>
      </c>
      <c r="B93" s="26">
        <v>10480000000</v>
      </c>
      <c r="D93" s="15">
        <v>36658</v>
      </c>
      <c r="E93" s="16">
        <v>6.3722000000000003</v>
      </c>
      <c r="G93" s="23">
        <v>39216</v>
      </c>
      <c r="H93">
        <v>2291000</v>
      </c>
      <c r="I93">
        <v>5.5106000000000002</v>
      </c>
    </row>
    <row r="94" spans="1:9" x14ac:dyDescent="0.3">
      <c r="A94" s="15">
        <v>37267</v>
      </c>
      <c r="B94" s="26">
        <v>10670000000</v>
      </c>
      <c r="D94" s="15">
        <v>36661</v>
      </c>
      <c r="E94" s="16">
        <v>5.9116</v>
      </c>
      <c r="G94" s="23">
        <v>39217</v>
      </c>
      <c r="H94">
        <v>4870000</v>
      </c>
      <c r="I94">
        <v>5.5344999999999995</v>
      </c>
    </row>
    <row r="95" spans="1:9" x14ac:dyDescent="0.3">
      <c r="A95" s="15">
        <v>37270</v>
      </c>
      <c r="B95" s="26">
        <v>11820000000</v>
      </c>
      <c r="D95" s="15">
        <v>36662</v>
      </c>
      <c r="E95" s="16">
        <v>6.3564999999999996</v>
      </c>
      <c r="G95" s="23">
        <v>39218</v>
      </c>
      <c r="H95">
        <v>4789000</v>
      </c>
      <c r="I95">
        <v>5.5228999999999999</v>
      </c>
    </row>
    <row r="96" spans="1:9" x14ac:dyDescent="0.3">
      <c r="A96" s="15">
        <v>37271</v>
      </c>
      <c r="B96" s="26">
        <v>11400000000</v>
      </c>
      <c r="D96" s="15">
        <v>36663</v>
      </c>
      <c r="E96" s="16">
        <v>5.8052999999999999</v>
      </c>
      <c r="G96" s="23">
        <v>39219</v>
      </c>
      <c r="H96">
        <v>5698000</v>
      </c>
      <c r="I96">
        <v>5.5023</v>
      </c>
    </row>
    <row r="97" spans="1:9" x14ac:dyDescent="0.3">
      <c r="A97" s="15">
        <v>37272</v>
      </c>
      <c r="B97" s="26">
        <v>10990000000</v>
      </c>
      <c r="D97" s="15">
        <v>36664</v>
      </c>
      <c r="E97" s="16">
        <v>5.6338999999999997</v>
      </c>
      <c r="G97" s="23">
        <v>39220</v>
      </c>
      <c r="H97">
        <v>4772000</v>
      </c>
      <c r="I97">
        <v>5.4606000000000003</v>
      </c>
    </row>
    <row r="98" spans="1:9" x14ac:dyDescent="0.3">
      <c r="A98" s="15">
        <v>37273</v>
      </c>
      <c r="B98" s="26">
        <v>10140000000</v>
      </c>
      <c r="D98" s="15">
        <v>36665</v>
      </c>
      <c r="E98" s="16">
        <v>5.6976000000000004</v>
      </c>
      <c r="G98" s="23">
        <v>39223</v>
      </c>
      <c r="H98">
        <v>4509000</v>
      </c>
      <c r="I98">
        <v>5.5118</v>
      </c>
    </row>
    <row r="99" spans="1:9" x14ac:dyDescent="0.3">
      <c r="A99" s="15">
        <v>37274</v>
      </c>
      <c r="B99" s="26">
        <v>11030000000</v>
      </c>
      <c r="D99" s="15">
        <v>36668</v>
      </c>
      <c r="E99" s="16">
        <v>6.1506999999999996</v>
      </c>
      <c r="G99" s="23">
        <v>39224</v>
      </c>
      <c r="H99">
        <v>4840000</v>
      </c>
      <c r="I99">
        <v>5.5219000000000005</v>
      </c>
    </row>
    <row r="100" spans="1:9" x14ac:dyDescent="0.3">
      <c r="A100" s="15">
        <v>37277</v>
      </c>
      <c r="B100" s="26">
        <v>9660000000</v>
      </c>
      <c r="D100" s="15">
        <v>36669</v>
      </c>
      <c r="E100" s="16">
        <v>6.3281000000000001</v>
      </c>
      <c r="G100" s="23">
        <v>39225</v>
      </c>
      <c r="H100">
        <v>4068000</v>
      </c>
      <c r="I100">
        <v>5.5548999999999999</v>
      </c>
    </row>
    <row r="101" spans="1:9" x14ac:dyDescent="0.3">
      <c r="A101" s="15">
        <v>37278</v>
      </c>
      <c r="B101" s="26">
        <v>11620000000</v>
      </c>
      <c r="D101" s="15">
        <v>36670</v>
      </c>
      <c r="E101" s="16">
        <v>5.8</v>
      </c>
      <c r="G101" s="23">
        <v>39226</v>
      </c>
      <c r="H101">
        <v>4637000</v>
      </c>
      <c r="I101">
        <v>5.5526</v>
      </c>
    </row>
    <row r="102" spans="1:9" x14ac:dyDescent="0.3">
      <c r="A102" s="15">
        <v>37279</v>
      </c>
      <c r="B102" s="26">
        <v>14490000000</v>
      </c>
      <c r="D102" s="15">
        <v>36671</v>
      </c>
      <c r="E102" s="16">
        <v>6.0278999999999998</v>
      </c>
      <c r="G102" s="23">
        <v>39227</v>
      </c>
      <c r="H102">
        <v>5617000</v>
      </c>
      <c r="I102">
        <v>5.5824999999999996</v>
      </c>
    </row>
    <row r="103" spans="1:9" x14ac:dyDescent="0.3">
      <c r="A103" s="15">
        <v>37280</v>
      </c>
      <c r="B103" s="26">
        <v>10760000000</v>
      </c>
      <c r="D103" s="15">
        <v>36672</v>
      </c>
      <c r="E103" s="16">
        <v>5.6527000000000003</v>
      </c>
      <c r="G103" s="23">
        <v>39231</v>
      </c>
      <c r="H103">
        <v>6217000</v>
      </c>
      <c r="I103">
        <v>5.5647000000000002</v>
      </c>
    </row>
    <row r="104" spans="1:9" x14ac:dyDescent="0.3">
      <c r="A104" s="15">
        <v>37281</v>
      </c>
      <c r="B104" s="26">
        <v>9060000000</v>
      </c>
      <c r="D104" s="15">
        <v>36675</v>
      </c>
      <c r="E104" s="16"/>
      <c r="G104" s="23">
        <v>39232</v>
      </c>
      <c r="H104">
        <v>4419000</v>
      </c>
      <c r="I104">
        <v>5.5551000000000004</v>
      </c>
    </row>
    <row r="105" spans="1:9" x14ac:dyDescent="0.3">
      <c r="A105" s="15">
        <v>37284</v>
      </c>
      <c r="B105" s="26">
        <v>11060000000</v>
      </c>
      <c r="D105" s="15">
        <v>36676</v>
      </c>
      <c r="E105" s="16">
        <v>5.8159000000000001</v>
      </c>
      <c r="G105" s="23">
        <v>39233</v>
      </c>
      <c r="H105">
        <v>4045000</v>
      </c>
      <c r="I105">
        <v>5.3114999999999997</v>
      </c>
    </row>
    <row r="106" spans="1:9" x14ac:dyDescent="0.3">
      <c r="A106" s="15">
        <v>37285</v>
      </c>
      <c r="B106" s="26">
        <v>9970000000</v>
      </c>
      <c r="D106" s="15">
        <v>36677</v>
      </c>
      <c r="E106" s="16">
        <v>5.9767999999999999</v>
      </c>
      <c r="G106" s="23">
        <v>39234</v>
      </c>
      <c r="H106">
        <v>5725000</v>
      </c>
      <c r="I106">
        <v>5.4713000000000003</v>
      </c>
    </row>
    <row r="107" spans="1:9" x14ac:dyDescent="0.3">
      <c r="A107" s="15">
        <v>37286</v>
      </c>
      <c r="B107" s="26">
        <v>11320000000</v>
      </c>
      <c r="D107" s="15">
        <v>36678</v>
      </c>
      <c r="E107" s="16">
        <v>5.7500999999999998</v>
      </c>
      <c r="G107" s="23">
        <v>39237</v>
      </c>
      <c r="H107">
        <v>5067000</v>
      </c>
      <c r="I107">
        <v>5.5059000000000005</v>
      </c>
    </row>
    <row r="108" spans="1:9" x14ac:dyDescent="0.3">
      <c r="A108" s="15">
        <v>37287</v>
      </c>
      <c r="B108" s="26">
        <v>11530000000</v>
      </c>
      <c r="D108" s="15">
        <v>36679</v>
      </c>
      <c r="E108" s="16">
        <v>5.8125</v>
      </c>
      <c r="G108" s="23">
        <v>39238</v>
      </c>
      <c r="H108">
        <v>3872000</v>
      </c>
      <c r="I108">
        <v>5.4838000000000005</v>
      </c>
    </row>
    <row r="109" spans="1:9" x14ac:dyDescent="0.3">
      <c r="A109" s="15">
        <v>37288</v>
      </c>
      <c r="B109" s="26">
        <v>12410000000</v>
      </c>
      <c r="D109" s="15">
        <v>36682</v>
      </c>
      <c r="E109" s="16">
        <v>5.9375</v>
      </c>
      <c r="G109" s="23">
        <v>39239</v>
      </c>
      <c r="H109">
        <v>2860000</v>
      </c>
      <c r="I109">
        <v>5.4903000000000004</v>
      </c>
    </row>
    <row r="110" spans="1:9" x14ac:dyDescent="0.3">
      <c r="A110" s="15">
        <v>37291</v>
      </c>
      <c r="B110" s="26">
        <v>13920000000</v>
      </c>
      <c r="D110" s="15">
        <v>36683</v>
      </c>
      <c r="E110" s="16">
        <v>5.8125</v>
      </c>
      <c r="G110" s="23">
        <v>39240</v>
      </c>
      <c r="H110">
        <v>8128000</v>
      </c>
      <c r="I110">
        <v>5.5503</v>
      </c>
    </row>
    <row r="111" spans="1:9" x14ac:dyDescent="0.3">
      <c r="A111" s="15">
        <v>37292</v>
      </c>
      <c r="B111" s="26">
        <v>9010000000</v>
      </c>
      <c r="D111" s="15">
        <v>36684</v>
      </c>
      <c r="E111" s="16">
        <v>6.2445000000000004</v>
      </c>
      <c r="G111" s="23">
        <v>39241</v>
      </c>
      <c r="H111">
        <v>5102000</v>
      </c>
      <c r="I111">
        <v>5.5637999999999996</v>
      </c>
    </row>
    <row r="112" spans="1:9" x14ac:dyDescent="0.3">
      <c r="A112" s="15">
        <v>37293</v>
      </c>
      <c r="B112" s="26">
        <v>10890000000</v>
      </c>
      <c r="D112" s="15">
        <v>36685</v>
      </c>
      <c r="E112" s="16">
        <v>6.5591999999999997</v>
      </c>
      <c r="G112" s="23">
        <v>39244</v>
      </c>
      <c r="H112">
        <v>6451000</v>
      </c>
      <c r="I112">
        <v>5.5795000000000003</v>
      </c>
    </row>
    <row r="113" spans="1:9" x14ac:dyDescent="0.3">
      <c r="A113" s="15">
        <v>37294</v>
      </c>
      <c r="B113" s="26">
        <v>13920000000</v>
      </c>
      <c r="D113" s="15">
        <v>36686</v>
      </c>
      <c r="E113" s="16">
        <v>5.5629</v>
      </c>
      <c r="G113" s="23">
        <v>39245</v>
      </c>
      <c r="H113">
        <v>5372000</v>
      </c>
      <c r="I113">
        <v>5.5826000000000002</v>
      </c>
    </row>
    <row r="114" spans="1:9" x14ac:dyDescent="0.3">
      <c r="A114" s="15">
        <v>37295</v>
      </c>
      <c r="B114" s="26">
        <v>11420000000</v>
      </c>
      <c r="D114" s="15">
        <v>36689</v>
      </c>
      <c r="E114" s="16">
        <v>5.7222</v>
      </c>
      <c r="G114" s="23">
        <v>39246</v>
      </c>
      <c r="H114">
        <v>3910000</v>
      </c>
      <c r="I114">
        <v>5.5707000000000004</v>
      </c>
    </row>
    <row r="115" spans="1:9" x14ac:dyDescent="0.3">
      <c r="A115" s="15">
        <v>37298</v>
      </c>
      <c r="B115" s="26">
        <v>11530000000</v>
      </c>
      <c r="D115" s="15">
        <v>36690</v>
      </c>
      <c r="E115" s="16">
        <v>5.7503000000000002</v>
      </c>
      <c r="G115" s="23">
        <v>39247</v>
      </c>
      <c r="H115">
        <v>3191000</v>
      </c>
      <c r="I115">
        <v>5.5484999999999998</v>
      </c>
    </row>
    <row r="116" spans="1:9" x14ac:dyDescent="0.3">
      <c r="A116" s="15">
        <v>37299</v>
      </c>
      <c r="B116" s="26">
        <v>15270000000</v>
      </c>
      <c r="D116" s="15">
        <v>36691</v>
      </c>
      <c r="E116" s="16">
        <v>5.6151</v>
      </c>
      <c r="G116" s="23">
        <v>39248</v>
      </c>
      <c r="H116">
        <v>3597000</v>
      </c>
      <c r="I116">
        <v>5.5501000000000005</v>
      </c>
    </row>
    <row r="117" spans="1:9" x14ac:dyDescent="0.3">
      <c r="A117" s="15">
        <v>37300</v>
      </c>
      <c r="B117" s="26">
        <v>13500000000</v>
      </c>
      <c r="D117" s="15">
        <v>36692</v>
      </c>
      <c r="E117" s="16">
        <v>6.2218</v>
      </c>
      <c r="G117" s="23">
        <v>39251</v>
      </c>
      <c r="H117">
        <v>3930000</v>
      </c>
      <c r="I117">
        <v>5.5616000000000003</v>
      </c>
    </row>
    <row r="118" spans="1:9" x14ac:dyDescent="0.3">
      <c r="A118" s="15">
        <v>37301</v>
      </c>
      <c r="B118" s="26">
        <v>10690000000</v>
      </c>
      <c r="D118" s="15">
        <v>36693</v>
      </c>
      <c r="E118" s="16">
        <v>5.5816999999999997</v>
      </c>
      <c r="G118" s="23">
        <v>39252</v>
      </c>
      <c r="H118">
        <v>3420000</v>
      </c>
      <c r="I118">
        <v>5.5538999999999996</v>
      </c>
    </row>
    <row r="119" spans="1:9" x14ac:dyDescent="0.3">
      <c r="A119" s="15">
        <v>37302</v>
      </c>
      <c r="B119" s="26">
        <v>8820000000</v>
      </c>
      <c r="D119" s="15">
        <v>36696</v>
      </c>
      <c r="E119" s="16">
        <v>5.6417000000000002</v>
      </c>
      <c r="G119" s="23">
        <v>39253</v>
      </c>
      <c r="H119">
        <v>5178000</v>
      </c>
      <c r="I119">
        <v>5.5453000000000001</v>
      </c>
    </row>
    <row r="120" spans="1:9" x14ac:dyDescent="0.3">
      <c r="A120" s="15">
        <v>37305</v>
      </c>
      <c r="B120" s="26">
        <v>12770000000</v>
      </c>
      <c r="D120" s="15">
        <v>36697</v>
      </c>
      <c r="E120" s="16">
        <v>6.2119999999999997</v>
      </c>
      <c r="G120" s="23">
        <v>39254</v>
      </c>
      <c r="H120">
        <v>3358000</v>
      </c>
      <c r="I120">
        <v>5.5071000000000003</v>
      </c>
    </row>
    <row r="121" spans="1:9" x14ac:dyDescent="0.3">
      <c r="A121" s="15">
        <v>37306</v>
      </c>
      <c r="B121" s="26">
        <v>11570000000</v>
      </c>
      <c r="D121" s="15">
        <v>36698</v>
      </c>
      <c r="E121" s="16">
        <v>5.7431999999999999</v>
      </c>
      <c r="G121" s="23">
        <v>39255</v>
      </c>
      <c r="H121">
        <v>3183000</v>
      </c>
      <c r="I121">
        <v>5.5242000000000004</v>
      </c>
    </row>
    <row r="122" spans="1:9" x14ac:dyDescent="0.3">
      <c r="A122" s="15">
        <v>37307</v>
      </c>
      <c r="B122" s="26">
        <v>12220000000</v>
      </c>
      <c r="D122" s="15">
        <v>36699</v>
      </c>
      <c r="E122" s="16">
        <v>6.5068999999999999</v>
      </c>
      <c r="G122" s="23">
        <v>39258</v>
      </c>
      <c r="H122">
        <v>5934000</v>
      </c>
      <c r="I122">
        <v>5.5263999999999998</v>
      </c>
    </row>
    <row r="123" spans="1:9" x14ac:dyDescent="0.3">
      <c r="A123" s="15">
        <v>37308</v>
      </c>
      <c r="B123" s="26">
        <v>12080000000</v>
      </c>
      <c r="D123" s="15">
        <v>36700</v>
      </c>
      <c r="E123" s="16">
        <v>6.7774999999999999</v>
      </c>
      <c r="G123" s="23">
        <v>39259</v>
      </c>
      <c r="H123">
        <v>8836000</v>
      </c>
      <c r="I123">
        <v>5.5201000000000002</v>
      </c>
    </row>
    <row r="124" spans="1:9" x14ac:dyDescent="0.3">
      <c r="A124" s="15">
        <v>37309</v>
      </c>
      <c r="B124" s="26">
        <v>13130000000</v>
      </c>
      <c r="D124" s="15">
        <v>36703</v>
      </c>
      <c r="E124" s="16">
        <v>5.7092000000000001</v>
      </c>
      <c r="G124" s="23">
        <v>39260</v>
      </c>
      <c r="H124">
        <v>8720000</v>
      </c>
      <c r="I124">
        <v>5.5006000000000004</v>
      </c>
    </row>
    <row r="125" spans="1:9" x14ac:dyDescent="0.3">
      <c r="A125" s="15">
        <v>37312</v>
      </c>
      <c r="B125" s="26">
        <v>11570000000</v>
      </c>
      <c r="D125" s="15">
        <v>36704</v>
      </c>
      <c r="E125" s="16">
        <v>5.7256999999999998</v>
      </c>
      <c r="G125" s="23">
        <v>39261</v>
      </c>
      <c r="H125">
        <v>5096000</v>
      </c>
      <c r="I125">
        <v>5.7965999999999998</v>
      </c>
    </row>
    <row r="126" spans="1:9" x14ac:dyDescent="0.3">
      <c r="A126" s="15">
        <v>37313</v>
      </c>
      <c r="B126" s="26">
        <v>13460000000</v>
      </c>
      <c r="D126" s="15">
        <v>36705</v>
      </c>
      <c r="E126" s="16">
        <v>6.3514999999999997</v>
      </c>
      <c r="G126" s="23">
        <v>39262</v>
      </c>
      <c r="H126">
        <v>3735000</v>
      </c>
      <c r="I126">
        <v>6.3273999999999999</v>
      </c>
    </row>
    <row r="127" spans="1:9" x14ac:dyDescent="0.3">
      <c r="A127" s="15">
        <v>37314</v>
      </c>
      <c r="B127" s="26">
        <v>1360000000</v>
      </c>
      <c r="D127" s="15">
        <v>36706</v>
      </c>
      <c r="E127" s="16">
        <v>6.0537000000000001</v>
      </c>
      <c r="G127" s="23">
        <v>39265</v>
      </c>
      <c r="H127">
        <v>5859000</v>
      </c>
      <c r="I127">
        <v>6.3482000000000003</v>
      </c>
    </row>
    <row r="128" spans="1:9" x14ac:dyDescent="0.3">
      <c r="A128" s="15">
        <v>37315</v>
      </c>
      <c r="B128" s="26">
        <v>10230000000</v>
      </c>
      <c r="D128" s="15">
        <v>36707</v>
      </c>
      <c r="E128" s="16">
        <v>5.2591999999999999</v>
      </c>
      <c r="G128" s="23">
        <v>39266</v>
      </c>
      <c r="H128">
        <v>4675000</v>
      </c>
      <c r="I128">
        <v>6.4373000000000005</v>
      </c>
    </row>
    <row r="129" spans="1:9" x14ac:dyDescent="0.3">
      <c r="A129" s="15">
        <v>37316</v>
      </c>
      <c r="B129" s="26">
        <v>15810000000</v>
      </c>
      <c r="D129" s="15">
        <v>36710</v>
      </c>
      <c r="E129" s="16">
        <v>5.3601999999999999</v>
      </c>
      <c r="G129" s="23">
        <v>39267</v>
      </c>
      <c r="H129">
        <v>3230000</v>
      </c>
      <c r="I129">
        <v>5.3282999999999996</v>
      </c>
    </row>
    <row r="130" spans="1:9" x14ac:dyDescent="0.3">
      <c r="A130" s="15">
        <v>37319</v>
      </c>
      <c r="B130" s="26">
        <v>13070000000</v>
      </c>
      <c r="D130" s="15">
        <v>36711</v>
      </c>
      <c r="E130" s="16">
        <v>5.7605000000000004</v>
      </c>
      <c r="G130" s="23">
        <v>39268</v>
      </c>
      <c r="H130">
        <v>8858000</v>
      </c>
      <c r="I130">
        <v>5.7786</v>
      </c>
    </row>
    <row r="131" spans="1:9" x14ac:dyDescent="0.3">
      <c r="A131" s="15">
        <v>37320</v>
      </c>
      <c r="B131" s="26">
        <v>14090000000</v>
      </c>
      <c r="D131" s="15">
        <v>36712</v>
      </c>
      <c r="E131" s="16">
        <v>5.5810000000000004</v>
      </c>
      <c r="G131" s="23">
        <v>39269</v>
      </c>
      <c r="H131">
        <v>4108000</v>
      </c>
      <c r="I131">
        <v>5.8047000000000004</v>
      </c>
    </row>
    <row r="132" spans="1:9" x14ac:dyDescent="0.3">
      <c r="A132" s="15">
        <v>37321</v>
      </c>
      <c r="B132" s="26">
        <v>13780000000</v>
      </c>
      <c r="D132" s="15">
        <v>36713</v>
      </c>
      <c r="E132" s="16">
        <v>6.0045999999999999</v>
      </c>
      <c r="G132" s="23">
        <v>39272</v>
      </c>
      <c r="H132">
        <v>5835000</v>
      </c>
      <c r="I132">
        <v>5.8211000000000004</v>
      </c>
    </row>
    <row r="133" spans="1:9" x14ac:dyDescent="0.3">
      <c r="A133" s="15">
        <v>37322</v>
      </c>
      <c r="B133" s="26">
        <v>12090000000</v>
      </c>
      <c r="D133" s="15">
        <v>36714</v>
      </c>
      <c r="E133" s="16">
        <v>5.5963000000000003</v>
      </c>
      <c r="G133" s="23">
        <v>39273</v>
      </c>
      <c r="H133">
        <v>7109000</v>
      </c>
      <c r="I133">
        <v>5.8216000000000001</v>
      </c>
    </row>
    <row r="134" spans="1:9" x14ac:dyDescent="0.3">
      <c r="A134" s="15">
        <v>37323</v>
      </c>
      <c r="B134" s="26">
        <v>14910000000</v>
      </c>
      <c r="D134" s="15">
        <v>36717</v>
      </c>
      <c r="E134" s="16">
        <v>5.7229000000000001</v>
      </c>
      <c r="G134" s="23">
        <v>39274</v>
      </c>
      <c r="H134">
        <v>3376000</v>
      </c>
      <c r="I134">
        <v>5.8098999999999998</v>
      </c>
    </row>
    <row r="135" spans="1:9" x14ac:dyDescent="0.3">
      <c r="A135" s="15">
        <v>37326</v>
      </c>
      <c r="B135" s="26">
        <v>12920000000</v>
      </c>
      <c r="D135" s="15">
        <v>36718</v>
      </c>
      <c r="E135" s="16">
        <v>5.7648000000000001</v>
      </c>
      <c r="G135" s="23">
        <v>39275</v>
      </c>
      <c r="H135">
        <v>4547000</v>
      </c>
      <c r="I135">
        <v>5.8100000000000005</v>
      </c>
    </row>
    <row r="136" spans="1:9" x14ac:dyDescent="0.3">
      <c r="A136" s="15">
        <v>37327</v>
      </c>
      <c r="B136" s="26">
        <v>14270000000</v>
      </c>
      <c r="D136" s="15">
        <v>36719</v>
      </c>
      <c r="E136" s="16">
        <v>6.6081000000000003</v>
      </c>
      <c r="G136" s="23">
        <v>39276</v>
      </c>
      <c r="H136">
        <v>1313000</v>
      </c>
      <c r="I136">
        <v>5.8026999999999997</v>
      </c>
    </row>
    <row r="137" spans="1:9" x14ac:dyDescent="0.3">
      <c r="A137" s="15">
        <v>37328</v>
      </c>
      <c r="B137" s="26">
        <v>17790000000</v>
      </c>
      <c r="D137" s="15">
        <v>36720</v>
      </c>
      <c r="E137" s="16">
        <v>6.6003999999999996</v>
      </c>
      <c r="G137" s="23">
        <v>39279</v>
      </c>
      <c r="H137">
        <v>1716000</v>
      </c>
      <c r="I137">
        <v>5.8013000000000003</v>
      </c>
    </row>
    <row r="138" spans="1:9" x14ac:dyDescent="0.3">
      <c r="A138" s="15">
        <v>37329</v>
      </c>
      <c r="B138" s="26">
        <v>14010000000</v>
      </c>
      <c r="D138" s="15">
        <v>36721</v>
      </c>
      <c r="E138" s="16">
        <v>6.125</v>
      </c>
      <c r="G138" s="23">
        <v>39280</v>
      </c>
      <c r="H138">
        <v>2816000</v>
      </c>
      <c r="I138">
        <v>5.7933000000000003</v>
      </c>
    </row>
    <row r="139" spans="1:9" x14ac:dyDescent="0.3">
      <c r="A139" s="15">
        <v>37330</v>
      </c>
      <c r="B139" s="26">
        <v>14110000000</v>
      </c>
      <c r="D139" s="15">
        <v>36724</v>
      </c>
      <c r="E139" s="16">
        <v>5.8204000000000002</v>
      </c>
      <c r="G139" s="23">
        <v>39281</v>
      </c>
      <c r="H139">
        <v>2449000</v>
      </c>
      <c r="I139">
        <v>5.7672999999999996</v>
      </c>
    </row>
    <row r="140" spans="1:9" x14ac:dyDescent="0.3">
      <c r="A140" s="15">
        <v>37333</v>
      </c>
      <c r="B140" s="26">
        <v>16000000000</v>
      </c>
      <c r="D140" s="15">
        <v>36725</v>
      </c>
      <c r="E140" s="16">
        <v>6.1990999999999996</v>
      </c>
      <c r="G140" s="23">
        <v>39282</v>
      </c>
      <c r="H140">
        <v>5468000</v>
      </c>
      <c r="I140">
        <v>5.7778999999999998</v>
      </c>
    </row>
    <row r="141" spans="1:9" x14ac:dyDescent="0.3">
      <c r="A141" s="15">
        <v>37334</v>
      </c>
      <c r="B141" s="26">
        <v>11700000000</v>
      </c>
      <c r="D141" s="15">
        <v>36726</v>
      </c>
      <c r="E141" s="16">
        <v>6.4737</v>
      </c>
      <c r="G141" s="23">
        <v>39283</v>
      </c>
      <c r="H141">
        <v>8182000</v>
      </c>
      <c r="I141">
        <v>5.7488999999999999</v>
      </c>
    </row>
    <row r="142" spans="1:9" x14ac:dyDescent="0.3">
      <c r="A142" s="15">
        <v>37335</v>
      </c>
      <c r="B142" s="26">
        <v>12390000000</v>
      </c>
      <c r="D142" s="15">
        <v>36727</v>
      </c>
      <c r="E142" s="16">
        <v>6.7766000000000002</v>
      </c>
      <c r="G142" s="23">
        <v>39286</v>
      </c>
      <c r="H142">
        <v>7855000</v>
      </c>
      <c r="I142">
        <v>5.7243000000000004</v>
      </c>
    </row>
    <row r="143" spans="1:9" x14ac:dyDescent="0.3">
      <c r="A143" s="15">
        <v>37336</v>
      </c>
      <c r="B143" s="26">
        <v>13490000000</v>
      </c>
      <c r="D143" s="15">
        <v>36728</v>
      </c>
      <c r="E143" s="16">
        <v>6.3387000000000002</v>
      </c>
      <c r="G143" s="23">
        <v>39287</v>
      </c>
      <c r="H143">
        <v>7792000</v>
      </c>
      <c r="I143">
        <v>5.7271000000000001</v>
      </c>
    </row>
    <row r="144" spans="1:9" x14ac:dyDescent="0.3">
      <c r="A144" s="15">
        <v>37337</v>
      </c>
      <c r="B144" s="26">
        <v>14520000000</v>
      </c>
      <c r="D144" s="15">
        <v>36731</v>
      </c>
      <c r="E144" s="16">
        <v>5.6143000000000001</v>
      </c>
      <c r="G144" s="23">
        <v>39288</v>
      </c>
      <c r="H144">
        <v>7373000</v>
      </c>
      <c r="I144">
        <v>5.7568999999999999</v>
      </c>
    </row>
    <row r="145" spans="1:9" x14ac:dyDescent="0.3">
      <c r="A145" s="15">
        <v>37340</v>
      </c>
      <c r="B145" s="26">
        <v>14260000000</v>
      </c>
      <c r="D145" s="15">
        <v>36732</v>
      </c>
      <c r="E145" s="16">
        <v>5.6898</v>
      </c>
      <c r="G145" s="23">
        <v>39289</v>
      </c>
      <c r="H145">
        <v>8774000</v>
      </c>
      <c r="I145">
        <v>5.7708000000000004</v>
      </c>
    </row>
    <row r="146" spans="1:9" x14ac:dyDescent="0.3">
      <c r="A146" s="15">
        <v>37341</v>
      </c>
      <c r="B146" s="26">
        <v>14650000000</v>
      </c>
      <c r="D146" s="15">
        <v>36733</v>
      </c>
      <c r="E146" s="16">
        <v>5.8456999999999999</v>
      </c>
      <c r="G146" s="23">
        <v>39290</v>
      </c>
      <c r="H146">
        <v>6499000</v>
      </c>
      <c r="I146">
        <v>5.7600999999999996</v>
      </c>
    </row>
    <row r="147" spans="1:9" x14ac:dyDescent="0.3">
      <c r="A147" s="15">
        <v>37342</v>
      </c>
      <c r="B147" s="26">
        <v>9890000000</v>
      </c>
      <c r="D147" s="15">
        <v>36734</v>
      </c>
      <c r="E147" s="16">
        <v>6.5343</v>
      </c>
      <c r="G147" s="23">
        <v>39293</v>
      </c>
      <c r="H147">
        <v>6419000</v>
      </c>
      <c r="I147">
        <v>5.7763</v>
      </c>
    </row>
    <row r="148" spans="1:9" x14ac:dyDescent="0.3">
      <c r="A148" s="15">
        <v>37343</v>
      </c>
      <c r="B148" s="26">
        <v>8740000000</v>
      </c>
      <c r="D148" s="15">
        <v>36735</v>
      </c>
      <c r="E148" s="16">
        <v>5.8395999999999999</v>
      </c>
      <c r="G148" s="23">
        <v>39294</v>
      </c>
      <c r="H148">
        <v>6046000</v>
      </c>
      <c r="I148">
        <v>5.7058</v>
      </c>
    </row>
    <row r="149" spans="1:9" x14ac:dyDescent="0.3">
      <c r="A149" s="15">
        <v>37348</v>
      </c>
      <c r="B149" s="26">
        <v>16920000000</v>
      </c>
      <c r="D149" s="15">
        <v>36738</v>
      </c>
      <c r="E149" s="16">
        <v>5.8456999999999999</v>
      </c>
      <c r="G149" s="23">
        <v>39295</v>
      </c>
      <c r="H149">
        <v>9108000</v>
      </c>
      <c r="I149">
        <v>5.7401999999999997</v>
      </c>
    </row>
    <row r="150" spans="1:9" x14ac:dyDescent="0.3">
      <c r="A150" s="15">
        <v>37349</v>
      </c>
      <c r="B150" s="26">
        <v>13210000000</v>
      </c>
      <c r="D150" s="15">
        <v>36739</v>
      </c>
      <c r="E150" s="16">
        <v>5.6508000000000003</v>
      </c>
      <c r="G150" s="23">
        <v>39296</v>
      </c>
      <c r="H150">
        <v>4533000</v>
      </c>
      <c r="I150">
        <v>5.7667000000000002</v>
      </c>
    </row>
    <row r="151" spans="1:9" x14ac:dyDescent="0.3">
      <c r="A151" s="15">
        <v>37350</v>
      </c>
      <c r="B151" s="26">
        <v>14190000000</v>
      </c>
      <c r="D151" s="15">
        <v>36740</v>
      </c>
      <c r="E151" s="16">
        <v>5.6139000000000001</v>
      </c>
      <c r="G151" s="23">
        <v>39297</v>
      </c>
      <c r="H151">
        <v>6898000</v>
      </c>
      <c r="I151">
        <v>5.7831999999999999</v>
      </c>
    </row>
    <row r="152" spans="1:9" x14ac:dyDescent="0.3">
      <c r="A152" s="15">
        <v>37351</v>
      </c>
      <c r="B152" s="26">
        <v>13610000000</v>
      </c>
      <c r="D152" s="15">
        <v>36741</v>
      </c>
      <c r="E152" s="16">
        <v>6.2961</v>
      </c>
      <c r="G152" s="23">
        <v>39300</v>
      </c>
      <c r="H152">
        <v>6160000</v>
      </c>
      <c r="I152">
        <v>5.7670000000000003</v>
      </c>
    </row>
    <row r="153" spans="1:9" x14ac:dyDescent="0.3">
      <c r="A153" s="15">
        <v>37354</v>
      </c>
      <c r="B153" s="26">
        <v>8730000000</v>
      </c>
      <c r="D153" s="15">
        <v>36742</v>
      </c>
      <c r="E153" s="16">
        <v>6.2903000000000002</v>
      </c>
      <c r="G153" s="23">
        <v>39301</v>
      </c>
      <c r="H153">
        <v>8687000</v>
      </c>
      <c r="I153">
        <v>5.7751999999999999</v>
      </c>
    </row>
    <row r="154" spans="1:9" x14ac:dyDescent="0.3">
      <c r="A154" s="15">
        <v>37355</v>
      </c>
      <c r="B154" s="26">
        <v>10010000000</v>
      </c>
      <c r="D154" s="15">
        <v>36745</v>
      </c>
      <c r="E154" s="16">
        <v>5.7439</v>
      </c>
      <c r="G154" s="23">
        <v>39302</v>
      </c>
      <c r="H154">
        <v>4486000</v>
      </c>
      <c r="I154">
        <v>5.7759</v>
      </c>
    </row>
    <row r="155" spans="1:9" x14ac:dyDescent="0.3">
      <c r="A155" s="15">
        <v>37356</v>
      </c>
      <c r="B155" s="26">
        <v>8530000000</v>
      </c>
      <c r="D155" s="15">
        <v>36746</v>
      </c>
      <c r="E155" s="16">
        <v>5.8560999999999996</v>
      </c>
      <c r="G155" s="23">
        <v>39303</v>
      </c>
      <c r="H155">
        <v>6326000</v>
      </c>
      <c r="I155">
        <v>5.8847000000000005</v>
      </c>
    </row>
    <row r="156" spans="1:9" x14ac:dyDescent="0.3">
      <c r="A156" s="15">
        <v>37357</v>
      </c>
      <c r="B156" s="26">
        <v>11210000000</v>
      </c>
      <c r="D156" s="15">
        <v>36747</v>
      </c>
      <c r="E156" s="16">
        <v>5.7511999999999999</v>
      </c>
      <c r="G156" s="23">
        <v>39304</v>
      </c>
      <c r="H156">
        <v>9090000</v>
      </c>
      <c r="I156">
        <v>6.1402000000000001</v>
      </c>
    </row>
    <row r="157" spans="1:9" x14ac:dyDescent="0.3">
      <c r="A157" s="15">
        <v>37358</v>
      </c>
      <c r="B157" s="26">
        <v>9450000000</v>
      </c>
      <c r="D157" s="15">
        <v>36748</v>
      </c>
      <c r="E157" s="16">
        <v>5.6104000000000003</v>
      </c>
      <c r="G157" s="23">
        <v>39307</v>
      </c>
      <c r="H157">
        <v>6123000</v>
      </c>
      <c r="I157">
        <v>6.1852999999999998</v>
      </c>
    </row>
    <row r="158" spans="1:9" x14ac:dyDescent="0.3">
      <c r="A158" s="15">
        <v>37361</v>
      </c>
      <c r="B158" s="26">
        <v>12360000000</v>
      </c>
      <c r="D158" s="15">
        <v>36749</v>
      </c>
      <c r="E158" s="16">
        <v>6.1151</v>
      </c>
      <c r="G158" s="23">
        <v>39308</v>
      </c>
      <c r="H158">
        <v>6589000</v>
      </c>
      <c r="I158">
        <v>5.9924999999999997</v>
      </c>
    </row>
    <row r="159" spans="1:9" x14ac:dyDescent="0.3">
      <c r="A159" s="15">
        <v>37362</v>
      </c>
      <c r="B159" s="26">
        <v>11020000000</v>
      </c>
      <c r="D159" s="15">
        <v>36752</v>
      </c>
      <c r="E159" s="16">
        <v>6.5434000000000001</v>
      </c>
      <c r="G159" s="23">
        <v>39309</v>
      </c>
      <c r="H159">
        <v>11079000</v>
      </c>
      <c r="I159">
        <v>5.8894000000000002</v>
      </c>
    </row>
    <row r="160" spans="1:9" x14ac:dyDescent="0.3">
      <c r="A160" s="15">
        <v>37363</v>
      </c>
      <c r="B160" s="26">
        <v>12990000000</v>
      </c>
      <c r="D160" s="15">
        <v>36753</v>
      </c>
      <c r="E160" s="16">
        <v>5.7008000000000001</v>
      </c>
      <c r="G160" s="23">
        <v>39310</v>
      </c>
      <c r="H160">
        <v>5476000</v>
      </c>
      <c r="I160">
        <v>5.8337000000000003</v>
      </c>
    </row>
    <row r="161" spans="1:9" x14ac:dyDescent="0.3">
      <c r="A161" s="15">
        <v>37364</v>
      </c>
      <c r="B161" s="26">
        <v>13750000000</v>
      </c>
      <c r="D161" s="15">
        <v>36754</v>
      </c>
      <c r="E161" s="16">
        <v>5.6075999999999997</v>
      </c>
      <c r="G161" s="23">
        <v>39311</v>
      </c>
      <c r="H161">
        <v>6870000</v>
      </c>
      <c r="I161">
        <v>5.8640999999999996</v>
      </c>
    </row>
    <row r="162" spans="1:9" x14ac:dyDescent="0.3">
      <c r="A162" s="15">
        <v>37365</v>
      </c>
      <c r="B162" s="26">
        <v>11500000000</v>
      </c>
      <c r="D162" s="15">
        <v>36755</v>
      </c>
      <c r="E162" s="16">
        <v>5.4859999999999998</v>
      </c>
      <c r="G162" s="23">
        <v>39314</v>
      </c>
      <c r="H162">
        <v>5024000</v>
      </c>
      <c r="I162">
        <v>5.8370999999999995</v>
      </c>
    </row>
    <row r="163" spans="1:9" x14ac:dyDescent="0.3">
      <c r="A163" s="15">
        <v>37368</v>
      </c>
      <c r="B163" s="26">
        <v>12770000000</v>
      </c>
      <c r="D163" s="15">
        <v>36756</v>
      </c>
      <c r="E163" s="16">
        <v>5.4545000000000003</v>
      </c>
      <c r="G163" s="23">
        <v>39315</v>
      </c>
      <c r="H163">
        <v>6981000</v>
      </c>
      <c r="I163">
        <v>5.7855999999999996</v>
      </c>
    </row>
    <row r="164" spans="1:9" x14ac:dyDescent="0.3">
      <c r="A164" s="15">
        <v>37369</v>
      </c>
      <c r="B164" s="26">
        <v>13730000000</v>
      </c>
      <c r="D164" s="15">
        <v>36759</v>
      </c>
      <c r="E164" s="16">
        <v>5.7206999999999999</v>
      </c>
      <c r="G164" s="23">
        <v>39316</v>
      </c>
      <c r="H164">
        <v>11772000</v>
      </c>
      <c r="I164">
        <v>5.7621000000000002</v>
      </c>
    </row>
    <row r="165" spans="1:9" x14ac:dyDescent="0.3">
      <c r="A165" s="15">
        <v>37370</v>
      </c>
      <c r="B165" s="26">
        <v>12080000000</v>
      </c>
      <c r="D165" s="15">
        <v>36760</v>
      </c>
      <c r="E165" s="16">
        <v>5.7352999999999996</v>
      </c>
      <c r="G165" s="23">
        <v>39317</v>
      </c>
      <c r="H165">
        <v>17948000</v>
      </c>
      <c r="I165">
        <v>5.7861000000000002</v>
      </c>
    </row>
    <row r="166" spans="1:9" x14ac:dyDescent="0.3">
      <c r="A166" s="15">
        <v>37371</v>
      </c>
      <c r="B166" s="26">
        <v>11030000000</v>
      </c>
      <c r="D166" s="15">
        <v>36761</v>
      </c>
      <c r="E166" s="16">
        <v>6.3422999999999998</v>
      </c>
      <c r="G166" s="23">
        <v>39318</v>
      </c>
      <c r="H166">
        <v>9597000</v>
      </c>
      <c r="I166">
        <v>5.8006000000000002</v>
      </c>
    </row>
    <row r="167" spans="1:9" x14ac:dyDescent="0.3">
      <c r="A167" s="15">
        <v>37372</v>
      </c>
      <c r="B167" s="26">
        <v>14640000000</v>
      </c>
      <c r="D167" s="15">
        <v>36762</v>
      </c>
      <c r="E167" s="16">
        <v>5.7816000000000001</v>
      </c>
      <c r="G167" s="23">
        <v>39322</v>
      </c>
      <c r="H167">
        <v>15090000</v>
      </c>
      <c r="I167">
        <v>5.8253000000000004</v>
      </c>
    </row>
    <row r="168" spans="1:9" x14ac:dyDescent="0.3">
      <c r="A168" s="15">
        <v>37375</v>
      </c>
      <c r="B168" s="26">
        <v>13140000000</v>
      </c>
      <c r="D168" s="15">
        <v>36763</v>
      </c>
      <c r="E168" s="16">
        <v>5.9821</v>
      </c>
      <c r="G168" s="23">
        <v>39323</v>
      </c>
      <c r="H168">
        <v>13235000</v>
      </c>
      <c r="I168">
        <v>5.7850000000000001</v>
      </c>
    </row>
    <row r="169" spans="1:9" x14ac:dyDescent="0.3">
      <c r="A169" s="15">
        <v>37376</v>
      </c>
      <c r="B169" s="26">
        <v>10600000000</v>
      </c>
      <c r="D169" s="15">
        <v>36767</v>
      </c>
      <c r="E169" s="16">
        <v>6.7793000000000001</v>
      </c>
      <c r="G169" s="23">
        <v>39324</v>
      </c>
      <c r="H169">
        <v>13642000</v>
      </c>
      <c r="I169">
        <v>5.9375999999999998</v>
      </c>
    </row>
    <row r="170" spans="1:9" x14ac:dyDescent="0.3">
      <c r="A170" s="15">
        <v>37377</v>
      </c>
      <c r="B170" s="26">
        <v>14130000000</v>
      </c>
      <c r="D170" s="15">
        <v>36768</v>
      </c>
      <c r="E170" s="16">
        <v>5.7057000000000002</v>
      </c>
      <c r="G170" s="23">
        <v>39325</v>
      </c>
      <c r="H170">
        <v>13614020</v>
      </c>
      <c r="I170">
        <v>6.1186999999999996</v>
      </c>
    </row>
    <row r="171" spans="1:9" x14ac:dyDescent="0.3">
      <c r="A171" s="15">
        <v>37378</v>
      </c>
      <c r="B171" s="26">
        <v>12970000000</v>
      </c>
      <c r="D171" s="15">
        <v>36769</v>
      </c>
      <c r="E171" s="16">
        <v>5.6946000000000003</v>
      </c>
      <c r="G171" s="23">
        <v>39328</v>
      </c>
      <c r="H171">
        <v>15100000</v>
      </c>
      <c r="I171">
        <v>6.1406999999999998</v>
      </c>
    </row>
    <row r="172" spans="1:9" x14ac:dyDescent="0.3">
      <c r="A172" s="15">
        <v>37379</v>
      </c>
      <c r="B172" s="26">
        <v>11720000000</v>
      </c>
      <c r="D172" s="15">
        <v>36770</v>
      </c>
      <c r="E172" s="16">
        <v>5.7317</v>
      </c>
      <c r="G172" s="23">
        <v>39329</v>
      </c>
      <c r="H172">
        <v>15692000</v>
      </c>
      <c r="I172">
        <v>6.0315000000000003</v>
      </c>
    </row>
    <row r="173" spans="1:9" x14ac:dyDescent="0.3">
      <c r="A173" s="15">
        <v>37383</v>
      </c>
      <c r="B173" s="26">
        <v>13160000000</v>
      </c>
      <c r="D173" s="15">
        <v>36773</v>
      </c>
      <c r="E173" s="16">
        <v>5.7728000000000002</v>
      </c>
      <c r="G173" s="23">
        <v>39330</v>
      </c>
      <c r="H173">
        <v>11840000</v>
      </c>
      <c r="I173">
        <v>5.8278999999999996</v>
      </c>
    </row>
    <row r="174" spans="1:9" x14ac:dyDescent="0.3">
      <c r="A174" s="15">
        <v>37384</v>
      </c>
      <c r="B174" s="26">
        <v>9580000000</v>
      </c>
      <c r="D174" s="15">
        <v>36774</v>
      </c>
      <c r="E174" s="16">
        <v>5.8285</v>
      </c>
      <c r="G174" s="23">
        <v>39331</v>
      </c>
      <c r="H174">
        <v>13858000</v>
      </c>
      <c r="I174">
        <v>5.8360000000000003</v>
      </c>
    </row>
    <row r="175" spans="1:9" x14ac:dyDescent="0.3">
      <c r="A175" s="15">
        <v>37385</v>
      </c>
      <c r="B175" s="26">
        <v>11170000000</v>
      </c>
      <c r="D175" s="15">
        <v>36775</v>
      </c>
      <c r="E175" s="16">
        <v>5.5902000000000003</v>
      </c>
      <c r="G175" s="23">
        <v>39332</v>
      </c>
      <c r="H175">
        <v>17716000</v>
      </c>
      <c r="I175">
        <v>5.8422000000000001</v>
      </c>
    </row>
    <row r="176" spans="1:9" x14ac:dyDescent="0.3">
      <c r="A176" s="15">
        <v>37386</v>
      </c>
      <c r="B176" s="26">
        <v>13520000000</v>
      </c>
      <c r="D176" s="15">
        <v>36776</v>
      </c>
      <c r="E176" s="16">
        <v>6.4061000000000003</v>
      </c>
      <c r="G176" s="23">
        <v>39335</v>
      </c>
      <c r="H176">
        <v>11357000</v>
      </c>
      <c r="I176">
        <v>5.8448000000000002</v>
      </c>
    </row>
    <row r="177" spans="1:9" x14ac:dyDescent="0.3">
      <c r="A177" s="15">
        <v>37389</v>
      </c>
      <c r="B177" s="26">
        <v>12630000000</v>
      </c>
      <c r="D177" s="15">
        <v>36777</v>
      </c>
      <c r="E177" s="16">
        <v>6.4371999999999998</v>
      </c>
      <c r="G177" s="23">
        <v>39336</v>
      </c>
      <c r="H177">
        <v>13811000</v>
      </c>
      <c r="I177">
        <v>5.8478000000000003</v>
      </c>
    </row>
    <row r="178" spans="1:9" x14ac:dyDescent="0.3">
      <c r="A178" s="15">
        <v>37390</v>
      </c>
      <c r="B178" s="26">
        <v>12110000000</v>
      </c>
      <c r="D178" s="15">
        <v>36780</v>
      </c>
      <c r="E178" s="16">
        <v>6.3456000000000001</v>
      </c>
      <c r="G178" s="23">
        <v>39337</v>
      </c>
      <c r="H178">
        <v>17909000</v>
      </c>
      <c r="I178">
        <v>5.8464999999999998</v>
      </c>
    </row>
    <row r="179" spans="1:9" x14ac:dyDescent="0.3">
      <c r="A179" s="15">
        <v>37391</v>
      </c>
      <c r="B179" s="26">
        <v>14100000000</v>
      </c>
      <c r="D179" s="15">
        <v>36781</v>
      </c>
      <c r="E179" s="16">
        <v>6.6734</v>
      </c>
      <c r="G179" s="23">
        <v>39338</v>
      </c>
      <c r="H179">
        <v>13728400</v>
      </c>
      <c r="I179">
        <v>5.8059000000000003</v>
      </c>
    </row>
    <row r="180" spans="1:9" x14ac:dyDescent="0.3">
      <c r="A180" s="15">
        <v>37392</v>
      </c>
      <c r="B180" s="26">
        <v>10600000000</v>
      </c>
      <c r="D180" s="15">
        <v>36782</v>
      </c>
      <c r="E180" s="16">
        <v>6.6506999999999996</v>
      </c>
      <c r="G180" s="23">
        <v>39339</v>
      </c>
      <c r="H180">
        <v>11997000</v>
      </c>
      <c r="I180">
        <v>5.8917999999999999</v>
      </c>
    </row>
    <row r="181" spans="1:9" x14ac:dyDescent="0.3">
      <c r="A181" s="15">
        <v>37393</v>
      </c>
      <c r="B181" s="26">
        <v>10740000000</v>
      </c>
      <c r="D181" s="15">
        <v>36783</v>
      </c>
      <c r="E181" s="16">
        <v>6.6871999999999998</v>
      </c>
      <c r="G181" s="23">
        <v>39342</v>
      </c>
      <c r="H181">
        <v>11572000</v>
      </c>
      <c r="I181">
        <v>6.1913999999999998</v>
      </c>
    </row>
    <row r="182" spans="1:9" x14ac:dyDescent="0.3">
      <c r="A182" s="15">
        <v>37396</v>
      </c>
      <c r="B182" s="26">
        <v>12170000000</v>
      </c>
      <c r="D182" s="15">
        <v>36784</v>
      </c>
      <c r="E182" s="16">
        <v>5.8551000000000002</v>
      </c>
      <c r="G182" s="23">
        <v>39343</v>
      </c>
      <c r="H182">
        <v>15335000</v>
      </c>
      <c r="I182">
        <v>5.9470999999999998</v>
      </c>
    </row>
    <row r="183" spans="1:9" x14ac:dyDescent="0.3">
      <c r="A183" s="15">
        <v>37397</v>
      </c>
      <c r="B183" s="26">
        <v>12190000000</v>
      </c>
      <c r="D183" s="15">
        <v>36787</v>
      </c>
      <c r="E183" s="16">
        <v>5.7531999999999996</v>
      </c>
      <c r="G183" s="23">
        <v>39344</v>
      </c>
      <c r="H183">
        <v>10026000</v>
      </c>
      <c r="I183">
        <v>5.7938999999999998</v>
      </c>
    </row>
    <row r="184" spans="1:9" x14ac:dyDescent="0.3">
      <c r="A184" s="15">
        <v>37398</v>
      </c>
      <c r="B184" s="26">
        <v>11610000000</v>
      </c>
      <c r="D184" s="15">
        <v>36788</v>
      </c>
      <c r="E184" s="16">
        <v>6.1462000000000003</v>
      </c>
      <c r="G184" s="23">
        <v>39345</v>
      </c>
      <c r="H184">
        <v>15260000</v>
      </c>
      <c r="I184">
        <v>5.6454000000000004</v>
      </c>
    </row>
    <row r="185" spans="1:9" x14ac:dyDescent="0.3">
      <c r="A185" s="15">
        <v>37399</v>
      </c>
      <c r="B185" s="26">
        <v>12350000000</v>
      </c>
      <c r="D185" s="15">
        <v>36789</v>
      </c>
      <c r="E185" s="16">
        <v>6.0441000000000003</v>
      </c>
      <c r="G185" s="23">
        <v>39346</v>
      </c>
      <c r="H185">
        <v>16588000</v>
      </c>
      <c r="I185">
        <v>5.6321000000000003</v>
      </c>
    </row>
    <row r="186" spans="1:9" x14ac:dyDescent="0.3">
      <c r="A186" s="15">
        <v>37400</v>
      </c>
      <c r="B186" s="26">
        <v>12090000000</v>
      </c>
      <c r="D186" s="15">
        <v>36790</v>
      </c>
      <c r="E186" s="16">
        <v>6.0071000000000003</v>
      </c>
      <c r="G186" s="23">
        <v>39349</v>
      </c>
      <c r="H186">
        <v>14624000</v>
      </c>
      <c r="I186">
        <v>5.7081</v>
      </c>
    </row>
    <row r="187" spans="1:9" x14ac:dyDescent="0.3">
      <c r="A187" s="15">
        <v>37403</v>
      </c>
      <c r="B187" s="26">
        <v>10640000000</v>
      </c>
      <c r="D187" s="15">
        <v>36791</v>
      </c>
      <c r="E187" s="16">
        <v>5.7305000000000001</v>
      </c>
      <c r="G187" s="23">
        <v>39350</v>
      </c>
      <c r="H187">
        <v>12576000</v>
      </c>
      <c r="I187">
        <v>5.5766</v>
      </c>
    </row>
    <row r="188" spans="1:9" x14ac:dyDescent="0.3">
      <c r="A188" s="15">
        <v>37404</v>
      </c>
      <c r="B188" s="26">
        <v>13480000000</v>
      </c>
      <c r="D188" s="15">
        <v>36794</v>
      </c>
      <c r="E188" s="16">
        <v>5.7511000000000001</v>
      </c>
      <c r="G188" s="23">
        <v>39351</v>
      </c>
      <c r="H188">
        <v>11732000</v>
      </c>
      <c r="I188">
        <v>5.5687999999999995</v>
      </c>
    </row>
    <row r="189" spans="1:9" x14ac:dyDescent="0.3">
      <c r="A189" s="15">
        <v>37405</v>
      </c>
      <c r="B189" s="26">
        <v>12910000000</v>
      </c>
      <c r="D189" s="15">
        <v>36795</v>
      </c>
      <c r="E189" s="16">
        <v>6.2991999999999999</v>
      </c>
      <c r="G189" s="23">
        <v>39352</v>
      </c>
      <c r="H189">
        <v>10354000</v>
      </c>
      <c r="I189">
        <v>5.7023999999999999</v>
      </c>
    </row>
    <row r="190" spans="1:9" x14ac:dyDescent="0.3">
      <c r="A190" s="15">
        <v>37406</v>
      </c>
      <c r="B190" s="26">
        <v>15600000000</v>
      </c>
      <c r="D190" s="15">
        <v>36796</v>
      </c>
      <c r="E190" s="16">
        <v>6.5419</v>
      </c>
      <c r="G190" s="23">
        <v>39353</v>
      </c>
      <c r="H190">
        <v>12288200</v>
      </c>
      <c r="I190">
        <v>5.6997</v>
      </c>
    </row>
    <row r="191" spans="1:9" x14ac:dyDescent="0.3">
      <c r="A191" s="15">
        <v>37407</v>
      </c>
      <c r="B191" s="26">
        <v>14490000000</v>
      </c>
      <c r="D191" s="15">
        <v>36797</v>
      </c>
      <c r="E191" s="16">
        <v>6.2138</v>
      </c>
      <c r="G191" s="23">
        <v>39356</v>
      </c>
      <c r="H191">
        <v>7767000</v>
      </c>
      <c r="I191">
        <v>5.6443000000000003</v>
      </c>
    </row>
    <row r="192" spans="1:9" x14ac:dyDescent="0.3">
      <c r="A192" s="15">
        <v>37412</v>
      </c>
      <c r="B192" s="26">
        <v>17640000000</v>
      </c>
      <c r="D192" s="15">
        <v>36798</v>
      </c>
      <c r="E192" s="16">
        <v>6.1806000000000001</v>
      </c>
      <c r="G192" s="23">
        <v>39357</v>
      </c>
      <c r="H192">
        <v>5901000</v>
      </c>
      <c r="I192">
        <v>5.7148000000000003</v>
      </c>
    </row>
    <row r="193" spans="1:9" x14ac:dyDescent="0.3">
      <c r="A193" s="15">
        <v>37413</v>
      </c>
      <c r="B193" s="26">
        <v>12750000000</v>
      </c>
      <c r="D193" s="15">
        <v>36801</v>
      </c>
      <c r="E193" s="16">
        <v>5.7862</v>
      </c>
      <c r="G193" s="23">
        <v>39358</v>
      </c>
      <c r="H193">
        <v>7503000</v>
      </c>
      <c r="I193">
        <v>5.6995000000000005</v>
      </c>
    </row>
    <row r="194" spans="1:9" x14ac:dyDescent="0.3">
      <c r="A194" s="15">
        <v>37414</v>
      </c>
      <c r="B194" s="26">
        <v>14850000000</v>
      </c>
      <c r="D194" s="15">
        <v>36802</v>
      </c>
      <c r="E194" s="16">
        <v>6.1582999999999997</v>
      </c>
      <c r="G194" s="23">
        <v>39359</v>
      </c>
      <c r="H194">
        <v>14559000</v>
      </c>
      <c r="I194">
        <v>5.7351000000000001</v>
      </c>
    </row>
    <row r="195" spans="1:9" x14ac:dyDescent="0.3">
      <c r="A195" s="15">
        <v>37417</v>
      </c>
      <c r="B195" s="26">
        <v>16160000000</v>
      </c>
      <c r="D195" s="15">
        <v>36803</v>
      </c>
      <c r="E195" s="16">
        <v>5.9852999999999996</v>
      </c>
      <c r="G195" s="23">
        <v>39360</v>
      </c>
      <c r="H195">
        <v>11150000</v>
      </c>
      <c r="I195">
        <v>5.7572000000000001</v>
      </c>
    </row>
    <row r="196" spans="1:9" x14ac:dyDescent="0.3">
      <c r="A196" s="15">
        <v>37418</v>
      </c>
      <c r="B196" s="26">
        <v>12180000000</v>
      </c>
      <c r="D196" s="15">
        <v>36804</v>
      </c>
      <c r="E196" s="16">
        <v>5.6515000000000004</v>
      </c>
      <c r="G196" s="23">
        <v>39363</v>
      </c>
      <c r="H196">
        <v>9891000</v>
      </c>
      <c r="I196">
        <v>5.7733999999999996</v>
      </c>
    </row>
    <row r="197" spans="1:9" x14ac:dyDescent="0.3">
      <c r="A197" s="15">
        <v>37419</v>
      </c>
      <c r="B197" s="26">
        <v>11280000000</v>
      </c>
      <c r="D197" s="15">
        <v>36805</v>
      </c>
      <c r="E197" s="16">
        <v>6.0712999999999999</v>
      </c>
      <c r="G197" s="23">
        <v>39364</v>
      </c>
      <c r="H197">
        <v>10582000</v>
      </c>
      <c r="I197">
        <v>5.8209999999999997</v>
      </c>
    </row>
    <row r="198" spans="1:9" x14ac:dyDescent="0.3">
      <c r="A198" s="15">
        <v>37420</v>
      </c>
      <c r="B198" s="26">
        <v>12710000000</v>
      </c>
      <c r="D198" s="15">
        <v>36808</v>
      </c>
      <c r="E198" s="16">
        <v>6.1413000000000002</v>
      </c>
      <c r="G198" s="23">
        <v>39365</v>
      </c>
      <c r="H198">
        <v>11408000</v>
      </c>
      <c r="I198">
        <v>5.7763</v>
      </c>
    </row>
    <row r="199" spans="1:9" x14ac:dyDescent="0.3">
      <c r="A199" s="15">
        <v>37421</v>
      </c>
      <c r="B199" s="26">
        <v>10100000000</v>
      </c>
      <c r="D199" s="15">
        <v>36809</v>
      </c>
      <c r="E199" s="16">
        <v>6.4856999999999996</v>
      </c>
      <c r="G199" s="23">
        <v>39366</v>
      </c>
      <c r="H199">
        <v>13074000</v>
      </c>
      <c r="I199">
        <v>5.7496999999999998</v>
      </c>
    </row>
    <row r="200" spans="1:9" x14ac:dyDescent="0.3">
      <c r="A200" s="15">
        <v>37424</v>
      </c>
      <c r="B200" s="26">
        <v>12280000000</v>
      </c>
      <c r="D200" s="15">
        <v>36810</v>
      </c>
      <c r="E200" s="16">
        <v>5.6242999999999999</v>
      </c>
      <c r="G200" s="23">
        <v>39367</v>
      </c>
      <c r="H200">
        <v>11516000</v>
      </c>
      <c r="I200">
        <v>5.6165000000000003</v>
      </c>
    </row>
    <row r="201" spans="1:9" x14ac:dyDescent="0.3">
      <c r="A201" s="15">
        <v>37425</v>
      </c>
      <c r="B201" s="26">
        <v>15880000000</v>
      </c>
      <c r="D201" s="15">
        <v>36811</v>
      </c>
      <c r="E201" s="16">
        <v>5.4973000000000001</v>
      </c>
      <c r="G201" s="23">
        <v>39370</v>
      </c>
      <c r="H201">
        <v>12539000</v>
      </c>
      <c r="I201">
        <v>5.7717000000000001</v>
      </c>
    </row>
    <row r="202" spans="1:9" x14ac:dyDescent="0.3">
      <c r="A202" s="15">
        <v>37426</v>
      </c>
      <c r="B202" s="26">
        <v>13990000000</v>
      </c>
      <c r="D202" s="15">
        <v>36812</v>
      </c>
      <c r="E202" s="16">
        <v>5.5305</v>
      </c>
      <c r="G202" s="23">
        <v>39371</v>
      </c>
      <c r="H202">
        <v>14025000</v>
      </c>
      <c r="I202">
        <v>5.7390999999999996</v>
      </c>
    </row>
    <row r="203" spans="1:9" x14ac:dyDescent="0.3">
      <c r="A203" s="15">
        <v>37427</v>
      </c>
      <c r="B203" s="26">
        <v>14210000000</v>
      </c>
      <c r="D203" s="15">
        <v>36815</v>
      </c>
      <c r="E203" s="16">
        <v>5.7226999999999997</v>
      </c>
      <c r="G203" s="23">
        <v>39372</v>
      </c>
      <c r="H203">
        <v>14922000</v>
      </c>
      <c r="I203">
        <v>5.7285000000000004</v>
      </c>
    </row>
    <row r="204" spans="1:9" x14ac:dyDescent="0.3">
      <c r="A204" s="15">
        <v>37428</v>
      </c>
      <c r="B204" s="26">
        <v>12980000000</v>
      </c>
      <c r="D204" s="15">
        <v>36816</v>
      </c>
      <c r="E204" s="16">
        <v>5.5811000000000002</v>
      </c>
      <c r="G204" s="23">
        <v>39373</v>
      </c>
      <c r="H204">
        <v>8666000</v>
      </c>
      <c r="I204">
        <v>5.7240000000000002</v>
      </c>
    </row>
    <row r="205" spans="1:9" x14ac:dyDescent="0.3">
      <c r="A205" s="15">
        <v>37431</v>
      </c>
      <c r="B205" s="26">
        <v>13190000000</v>
      </c>
      <c r="D205" s="15">
        <v>36817</v>
      </c>
      <c r="E205" s="16">
        <v>5.6645000000000003</v>
      </c>
      <c r="G205" s="23">
        <v>39374</v>
      </c>
      <c r="H205">
        <v>10727000</v>
      </c>
      <c r="I205">
        <v>5.7327000000000004</v>
      </c>
    </row>
    <row r="206" spans="1:9" x14ac:dyDescent="0.3">
      <c r="A206" s="15">
        <v>37432</v>
      </c>
      <c r="B206" s="26">
        <v>13150000000</v>
      </c>
      <c r="D206" s="15">
        <v>36818</v>
      </c>
      <c r="E206" s="16">
        <v>5.5914000000000001</v>
      </c>
      <c r="G206" s="23">
        <v>39377</v>
      </c>
      <c r="H206">
        <v>6794000</v>
      </c>
      <c r="I206">
        <v>5.7413999999999996</v>
      </c>
    </row>
    <row r="207" spans="1:9" x14ac:dyDescent="0.3">
      <c r="A207" s="15">
        <v>37433</v>
      </c>
      <c r="B207" s="26">
        <v>9010000000</v>
      </c>
      <c r="D207" s="15">
        <v>36819</v>
      </c>
      <c r="E207" s="16">
        <v>5.4646999999999997</v>
      </c>
      <c r="G207" s="23">
        <v>39378</v>
      </c>
      <c r="H207">
        <v>8206000</v>
      </c>
      <c r="I207">
        <v>5.7333999999999996</v>
      </c>
    </row>
    <row r="208" spans="1:9" x14ac:dyDescent="0.3">
      <c r="A208" s="15">
        <v>37434</v>
      </c>
      <c r="B208" s="26">
        <v>9680000000</v>
      </c>
      <c r="D208" s="15">
        <v>36822</v>
      </c>
      <c r="E208" s="16">
        <v>5.9051</v>
      </c>
      <c r="G208" s="23">
        <v>39379</v>
      </c>
      <c r="H208">
        <v>6597000</v>
      </c>
      <c r="I208">
        <v>5.6745000000000001</v>
      </c>
    </row>
    <row r="209" spans="1:9" x14ac:dyDescent="0.3">
      <c r="A209" s="15">
        <v>37435</v>
      </c>
      <c r="B209" s="26">
        <v>11190000000</v>
      </c>
      <c r="D209" s="15">
        <v>36823</v>
      </c>
      <c r="E209" s="16">
        <v>6.14</v>
      </c>
      <c r="G209" s="23">
        <v>39380</v>
      </c>
      <c r="H209">
        <v>7598000</v>
      </c>
      <c r="I209">
        <v>5.6844999999999999</v>
      </c>
    </row>
    <row r="210" spans="1:9" x14ac:dyDescent="0.3">
      <c r="A210" s="15">
        <v>37438</v>
      </c>
      <c r="B210" s="26">
        <v>12630000000</v>
      </c>
      <c r="D210" s="15">
        <v>36824</v>
      </c>
      <c r="E210" s="16">
        <v>5.8121999999999998</v>
      </c>
      <c r="G210" s="23">
        <v>39381</v>
      </c>
      <c r="H210">
        <v>13435000</v>
      </c>
      <c r="I210">
        <v>5.6996000000000002</v>
      </c>
    </row>
    <row r="211" spans="1:9" x14ac:dyDescent="0.3">
      <c r="A211" s="15">
        <v>37439</v>
      </c>
      <c r="B211" s="26">
        <v>12240000000</v>
      </c>
      <c r="D211" s="15">
        <v>36825</v>
      </c>
      <c r="E211" s="16">
        <v>5.7413999999999996</v>
      </c>
      <c r="G211" s="23">
        <v>39384</v>
      </c>
      <c r="H211">
        <v>10496000</v>
      </c>
      <c r="I211">
        <v>5.7443</v>
      </c>
    </row>
    <row r="212" spans="1:9" x14ac:dyDescent="0.3">
      <c r="A212" s="15">
        <v>37440</v>
      </c>
      <c r="B212" s="26">
        <v>11710000000</v>
      </c>
      <c r="D212" s="15">
        <v>36826</v>
      </c>
      <c r="E212" s="16">
        <v>5.6664000000000003</v>
      </c>
      <c r="G212" s="23">
        <v>39385</v>
      </c>
      <c r="H212">
        <v>14997000</v>
      </c>
      <c r="I212">
        <v>5.7647000000000004</v>
      </c>
    </row>
    <row r="213" spans="1:9" x14ac:dyDescent="0.3">
      <c r="A213" s="15">
        <v>37441</v>
      </c>
      <c r="B213" s="26">
        <v>11330000000</v>
      </c>
      <c r="D213" s="15">
        <v>36829</v>
      </c>
      <c r="E213" s="16">
        <v>5.6881000000000004</v>
      </c>
      <c r="G213" s="23">
        <v>39386</v>
      </c>
      <c r="H213">
        <v>12452000</v>
      </c>
      <c r="I213">
        <v>5.7499000000000002</v>
      </c>
    </row>
    <row r="214" spans="1:9" x14ac:dyDescent="0.3">
      <c r="A214" s="15">
        <v>37442</v>
      </c>
      <c r="B214" s="26">
        <v>9720000000</v>
      </c>
      <c r="D214" s="15">
        <v>36830</v>
      </c>
      <c r="E214" s="16">
        <v>5.9875999999999996</v>
      </c>
      <c r="G214" s="23">
        <v>39387</v>
      </c>
      <c r="H214">
        <v>10433000</v>
      </c>
      <c r="I214">
        <v>5.7298</v>
      </c>
    </row>
    <row r="215" spans="1:9" x14ac:dyDescent="0.3">
      <c r="A215" s="15">
        <v>37445</v>
      </c>
      <c r="B215" s="26">
        <v>13180000000</v>
      </c>
      <c r="D215" s="15">
        <v>36831</v>
      </c>
      <c r="E215" s="16">
        <v>5.7099000000000002</v>
      </c>
      <c r="G215" s="23">
        <v>39388</v>
      </c>
      <c r="H215">
        <v>7163000</v>
      </c>
      <c r="I215">
        <v>5.7453000000000003</v>
      </c>
    </row>
    <row r="216" spans="1:9" x14ac:dyDescent="0.3">
      <c r="A216" s="15">
        <v>37446</v>
      </c>
      <c r="B216" s="26">
        <v>15790000000</v>
      </c>
      <c r="D216" s="15">
        <v>36832</v>
      </c>
      <c r="E216" s="16">
        <v>5.9550999999999998</v>
      </c>
      <c r="G216" s="23">
        <v>39391</v>
      </c>
      <c r="H216">
        <v>7347000</v>
      </c>
      <c r="I216">
        <v>5.7510000000000003</v>
      </c>
    </row>
    <row r="217" spans="1:9" x14ac:dyDescent="0.3">
      <c r="A217" s="15">
        <v>37447</v>
      </c>
      <c r="B217" s="26">
        <v>12590000000</v>
      </c>
      <c r="D217" s="15">
        <v>36833</v>
      </c>
      <c r="E217" s="16">
        <v>5.9763999999999999</v>
      </c>
      <c r="G217" s="23">
        <v>39392</v>
      </c>
      <c r="H217">
        <v>5627000</v>
      </c>
      <c r="I217">
        <v>5.7684999999999995</v>
      </c>
    </row>
    <row r="218" spans="1:9" x14ac:dyDescent="0.3">
      <c r="A218" s="15">
        <v>37448</v>
      </c>
      <c r="B218" s="26">
        <v>10590000000</v>
      </c>
      <c r="D218" s="15">
        <v>36836</v>
      </c>
      <c r="E218" s="16">
        <v>5.6277999999999997</v>
      </c>
      <c r="G218" s="23">
        <v>39393</v>
      </c>
      <c r="H218">
        <v>9325700</v>
      </c>
      <c r="I218">
        <v>5.7324000000000002</v>
      </c>
    </row>
    <row r="219" spans="1:9" x14ac:dyDescent="0.3">
      <c r="A219" s="15">
        <v>37449</v>
      </c>
      <c r="B219" s="26">
        <v>10570000000</v>
      </c>
      <c r="D219" s="15">
        <v>36837</v>
      </c>
      <c r="E219" s="16">
        <v>6.1449999999999996</v>
      </c>
      <c r="G219" s="23">
        <v>39394</v>
      </c>
      <c r="H219">
        <v>7127400</v>
      </c>
      <c r="I219">
        <v>5.7291999999999996</v>
      </c>
    </row>
    <row r="220" spans="1:9" x14ac:dyDescent="0.3">
      <c r="A220" s="15">
        <v>37452</v>
      </c>
      <c r="B220" s="26">
        <v>14690000000</v>
      </c>
      <c r="D220" s="15">
        <v>36838</v>
      </c>
      <c r="E220" s="16">
        <v>5.7274000000000003</v>
      </c>
      <c r="G220" s="23">
        <v>39395</v>
      </c>
      <c r="H220">
        <v>9010800</v>
      </c>
      <c r="I220">
        <v>5.7427000000000001</v>
      </c>
    </row>
    <row r="221" spans="1:9" x14ac:dyDescent="0.3">
      <c r="A221" s="15">
        <v>37453</v>
      </c>
      <c r="B221" s="26">
        <v>15780000000</v>
      </c>
      <c r="D221" s="15">
        <v>36839</v>
      </c>
      <c r="E221" s="16">
        <v>6.0743</v>
      </c>
      <c r="G221" s="23">
        <v>39398</v>
      </c>
      <c r="H221">
        <v>6821400</v>
      </c>
      <c r="I221">
        <v>5.7512999999999996</v>
      </c>
    </row>
    <row r="222" spans="1:9" x14ac:dyDescent="0.3">
      <c r="A222" s="15">
        <v>37454</v>
      </c>
      <c r="B222" s="26">
        <v>15360000000</v>
      </c>
      <c r="D222" s="15">
        <v>36840</v>
      </c>
      <c r="E222" s="16">
        <v>5.8131000000000004</v>
      </c>
      <c r="G222" s="23">
        <v>39399</v>
      </c>
      <c r="H222">
        <v>6694000</v>
      </c>
      <c r="I222">
        <v>5.7893999999999997</v>
      </c>
    </row>
    <row r="223" spans="1:9" x14ac:dyDescent="0.3">
      <c r="A223" s="15">
        <v>37455</v>
      </c>
      <c r="B223" s="26">
        <v>10970000000</v>
      </c>
      <c r="D223" s="15">
        <v>36843</v>
      </c>
      <c r="E223" s="16">
        <v>6.2153</v>
      </c>
      <c r="G223" s="23">
        <v>39400</v>
      </c>
      <c r="H223">
        <v>8821700</v>
      </c>
      <c r="I223">
        <v>5.7786999999999997</v>
      </c>
    </row>
    <row r="224" spans="1:9" x14ac:dyDescent="0.3">
      <c r="A224" s="15">
        <v>37456</v>
      </c>
      <c r="B224" s="26">
        <v>14050000000</v>
      </c>
      <c r="D224" s="15">
        <v>36844</v>
      </c>
      <c r="E224" s="16">
        <v>6.4767000000000001</v>
      </c>
      <c r="G224" s="23">
        <v>39401</v>
      </c>
      <c r="H224">
        <v>7700000</v>
      </c>
      <c r="I224">
        <v>5.7602000000000002</v>
      </c>
    </row>
    <row r="225" spans="1:9" x14ac:dyDescent="0.3">
      <c r="A225" s="15">
        <v>37459</v>
      </c>
      <c r="B225" s="26">
        <v>12560000000</v>
      </c>
      <c r="D225" s="15">
        <v>36845</v>
      </c>
      <c r="E225" s="16">
        <v>5.7782999999999998</v>
      </c>
      <c r="G225" s="23">
        <v>39402</v>
      </c>
      <c r="H225">
        <v>8420000</v>
      </c>
      <c r="I225">
        <v>5.7633999999999999</v>
      </c>
    </row>
    <row r="226" spans="1:9" x14ac:dyDescent="0.3">
      <c r="A226" s="15">
        <v>37460</v>
      </c>
      <c r="B226" s="26">
        <v>12480000000</v>
      </c>
      <c r="D226" s="15">
        <v>36846</v>
      </c>
      <c r="E226" s="16">
        <v>6.0050999999999997</v>
      </c>
      <c r="G226" s="23">
        <v>39405</v>
      </c>
      <c r="H226">
        <v>8578500</v>
      </c>
      <c r="I226">
        <v>5.7783999999999995</v>
      </c>
    </row>
    <row r="227" spans="1:9" x14ac:dyDescent="0.3">
      <c r="A227" s="15">
        <v>37461</v>
      </c>
      <c r="B227" s="26">
        <v>10990000000</v>
      </c>
      <c r="D227" s="15">
        <v>36847</v>
      </c>
      <c r="E227" s="16">
        <v>6.2271000000000001</v>
      </c>
      <c r="G227" s="23">
        <v>39406</v>
      </c>
      <c r="H227">
        <v>8215000</v>
      </c>
      <c r="I227">
        <v>5.7542</v>
      </c>
    </row>
    <row r="228" spans="1:9" x14ac:dyDescent="0.3">
      <c r="A228" s="15">
        <v>37462</v>
      </c>
      <c r="B228" s="26">
        <v>10160000000</v>
      </c>
      <c r="D228" s="15">
        <v>36850</v>
      </c>
      <c r="E228" s="16">
        <v>6.4222000000000001</v>
      </c>
      <c r="G228" s="23">
        <v>39407</v>
      </c>
      <c r="H228">
        <v>6272100</v>
      </c>
      <c r="I228">
        <v>5.6276000000000002</v>
      </c>
    </row>
    <row r="229" spans="1:9" x14ac:dyDescent="0.3">
      <c r="A229" s="15">
        <v>37463</v>
      </c>
      <c r="B229" s="26">
        <v>11160000000</v>
      </c>
      <c r="D229" s="15">
        <v>36851</v>
      </c>
      <c r="E229" s="16">
        <v>6.0442</v>
      </c>
      <c r="G229" s="23">
        <v>39408</v>
      </c>
      <c r="H229">
        <v>6798500</v>
      </c>
      <c r="I229">
        <v>5.6931000000000003</v>
      </c>
    </row>
    <row r="230" spans="1:9" x14ac:dyDescent="0.3">
      <c r="A230" s="15">
        <v>37466</v>
      </c>
      <c r="B230" s="26">
        <v>11330000000</v>
      </c>
      <c r="D230" s="15">
        <v>36852</v>
      </c>
      <c r="E230" s="16">
        <v>5.6806999999999999</v>
      </c>
      <c r="G230" s="23">
        <v>39409</v>
      </c>
      <c r="H230">
        <v>6098000</v>
      </c>
      <c r="I230">
        <v>5.7504</v>
      </c>
    </row>
    <row r="231" spans="1:9" x14ac:dyDescent="0.3">
      <c r="A231" s="15">
        <v>37467</v>
      </c>
      <c r="B231" s="26">
        <v>11270000000</v>
      </c>
      <c r="D231" s="15">
        <v>36853</v>
      </c>
      <c r="E231" s="16">
        <v>6.4157999999999999</v>
      </c>
      <c r="G231" s="23">
        <v>39412</v>
      </c>
      <c r="H231">
        <v>9015000</v>
      </c>
      <c r="I231">
        <v>5.7916999999999996</v>
      </c>
    </row>
    <row r="232" spans="1:9" x14ac:dyDescent="0.3">
      <c r="A232" s="15">
        <v>37468</v>
      </c>
      <c r="B232" s="26">
        <v>8720000000</v>
      </c>
      <c r="D232" s="15">
        <v>36854</v>
      </c>
      <c r="E232" s="16">
        <v>5.7855999999999996</v>
      </c>
      <c r="G232" s="23">
        <v>39413</v>
      </c>
      <c r="H232">
        <v>9428000</v>
      </c>
      <c r="I232">
        <v>5.7973999999999997</v>
      </c>
    </row>
    <row r="233" spans="1:9" x14ac:dyDescent="0.3">
      <c r="A233" s="15">
        <v>37469</v>
      </c>
      <c r="B233" s="26">
        <v>9740000000</v>
      </c>
      <c r="D233" s="15">
        <v>36857</v>
      </c>
      <c r="E233" s="16">
        <v>5.6148999999999996</v>
      </c>
      <c r="G233" s="23">
        <v>39414</v>
      </c>
      <c r="H233">
        <v>12237000</v>
      </c>
      <c r="I233">
        <v>5.7818000000000005</v>
      </c>
    </row>
    <row r="234" spans="1:9" x14ac:dyDescent="0.3">
      <c r="A234" s="15">
        <v>37470</v>
      </c>
      <c r="B234" s="26">
        <v>10590000000</v>
      </c>
      <c r="D234" s="15">
        <v>36858</v>
      </c>
      <c r="E234" s="16">
        <v>5.8959000000000001</v>
      </c>
      <c r="G234" s="23">
        <v>39415</v>
      </c>
      <c r="H234">
        <v>13653000</v>
      </c>
      <c r="I234">
        <v>5.7836999999999996</v>
      </c>
    </row>
    <row r="235" spans="1:9" x14ac:dyDescent="0.3">
      <c r="A235" s="15">
        <v>37473</v>
      </c>
      <c r="B235" s="26">
        <v>12280000000</v>
      </c>
      <c r="D235" s="15">
        <v>36859</v>
      </c>
      <c r="E235" s="16">
        <v>5.6882000000000001</v>
      </c>
      <c r="G235" s="23">
        <v>39416</v>
      </c>
      <c r="H235">
        <v>11689000</v>
      </c>
      <c r="I235">
        <v>5.7882999999999996</v>
      </c>
    </row>
    <row r="236" spans="1:9" x14ac:dyDescent="0.3">
      <c r="A236" s="15">
        <v>37474</v>
      </c>
      <c r="B236" s="26">
        <v>12080000000</v>
      </c>
      <c r="D236" s="15">
        <v>36860</v>
      </c>
      <c r="E236" s="16">
        <v>6.3055000000000003</v>
      </c>
      <c r="G236" s="23">
        <v>39419</v>
      </c>
      <c r="H236">
        <v>12476000</v>
      </c>
      <c r="I236">
        <v>5.7438000000000002</v>
      </c>
    </row>
    <row r="237" spans="1:9" x14ac:dyDescent="0.3">
      <c r="A237" s="15">
        <v>37475</v>
      </c>
      <c r="B237" s="26">
        <v>19060000000</v>
      </c>
      <c r="D237" s="15">
        <v>36861</v>
      </c>
      <c r="E237" s="16">
        <v>6.2636000000000003</v>
      </c>
      <c r="G237" s="23">
        <v>39420</v>
      </c>
      <c r="H237">
        <v>15687000</v>
      </c>
      <c r="I237">
        <v>5.7866</v>
      </c>
    </row>
    <row r="238" spans="1:9" x14ac:dyDescent="0.3">
      <c r="A238" s="15">
        <v>37476</v>
      </c>
      <c r="B238" s="26">
        <v>12010000000</v>
      </c>
      <c r="D238" s="15">
        <v>36864</v>
      </c>
      <c r="E238" s="16">
        <v>5.6824000000000003</v>
      </c>
      <c r="G238" s="23">
        <v>39421</v>
      </c>
      <c r="H238">
        <v>16006000</v>
      </c>
      <c r="I238">
        <v>5.8057999999999996</v>
      </c>
    </row>
    <row r="239" spans="1:9" x14ac:dyDescent="0.3">
      <c r="A239" s="15">
        <v>37477</v>
      </c>
      <c r="B239" s="26">
        <v>12780000000</v>
      </c>
      <c r="D239" s="15">
        <v>36865</v>
      </c>
      <c r="E239" s="16">
        <v>5.6707999999999998</v>
      </c>
      <c r="G239" s="23">
        <v>39422</v>
      </c>
      <c r="H239">
        <v>14506000</v>
      </c>
      <c r="I239">
        <v>5.6460999999999997</v>
      </c>
    </row>
    <row r="240" spans="1:9" x14ac:dyDescent="0.3">
      <c r="A240" s="15">
        <v>37480</v>
      </c>
      <c r="B240" s="26">
        <v>14170000000</v>
      </c>
      <c r="D240" s="15">
        <v>36866</v>
      </c>
      <c r="E240" s="16">
        <v>5.5586000000000002</v>
      </c>
      <c r="G240" s="23">
        <v>39423</v>
      </c>
      <c r="H240">
        <v>14584001</v>
      </c>
      <c r="I240">
        <v>5.4951999999999996</v>
      </c>
    </row>
    <row r="241" spans="1:9" x14ac:dyDescent="0.3">
      <c r="A241" s="15">
        <v>37481</v>
      </c>
      <c r="B241" s="26">
        <v>11260000000</v>
      </c>
      <c r="D241" s="15">
        <v>36867</v>
      </c>
      <c r="E241" s="16">
        <v>6.0361000000000002</v>
      </c>
      <c r="G241" s="23">
        <v>39426</v>
      </c>
      <c r="H241">
        <v>12192000</v>
      </c>
      <c r="I241">
        <v>5.6505999999999998</v>
      </c>
    </row>
    <row r="242" spans="1:9" x14ac:dyDescent="0.3">
      <c r="A242" s="15">
        <v>37482</v>
      </c>
      <c r="B242" s="26">
        <v>14280000000</v>
      </c>
      <c r="D242" s="15">
        <v>36868</v>
      </c>
      <c r="E242" s="16">
        <v>5.9843000000000002</v>
      </c>
      <c r="G242" s="23">
        <v>39427</v>
      </c>
      <c r="H242">
        <v>17897000</v>
      </c>
      <c r="I242">
        <v>5.6520000000000001</v>
      </c>
    </row>
    <row r="243" spans="1:9" x14ac:dyDescent="0.3">
      <c r="A243" s="15">
        <v>37483</v>
      </c>
      <c r="B243" s="26">
        <v>14000000000</v>
      </c>
      <c r="D243" s="15">
        <v>36871</v>
      </c>
      <c r="E243" s="16">
        <v>5.9161000000000001</v>
      </c>
      <c r="G243" s="23">
        <v>39428</v>
      </c>
      <c r="H243">
        <v>15805000</v>
      </c>
      <c r="I243">
        <v>5.6345000000000001</v>
      </c>
    </row>
    <row r="244" spans="1:9" x14ac:dyDescent="0.3">
      <c r="A244" s="15">
        <v>37484</v>
      </c>
      <c r="B244" s="26">
        <v>9910000000</v>
      </c>
      <c r="D244" s="15">
        <v>36872</v>
      </c>
      <c r="E244" s="16">
        <v>5.8616999999999999</v>
      </c>
      <c r="G244" s="23">
        <v>39429</v>
      </c>
      <c r="H244">
        <v>12978000</v>
      </c>
      <c r="I244">
        <v>5.5750000000000002</v>
      </c>
    </row>
    <row r="245" spans="1:9" x14ac:dyDescent="0.3">
      <c r="A245" s="15">
        <v>37487</v>
      </c>
      <c r="B245" s="26">
        <v>11270000000</v>
      </c>
      <c r="D245" s="15">
        <v>36873</v>
      </c>
      <c r="E245" s="16">
        <v>5.7542999999999997</v>
      </c>
      <c r="G245" s="23">
        <v>39430</v>
      </c>
      <c r="H245">
        <v>16027000</v>
      </c>
      <c r="I245">
        <v>5.5708000000000002</v>
      </c>
    </row>
    <row r="246" spans="1:9" x14ac:dyDescent="0.3">
      <c r="A246" s="15">
        <v>37488</v>
      </c>
      <c r="B246" s="26">
        <v>14120000000</v>
      </c>
      <c r="D246" s="15">
        <v>36874</v>
      </c>
      <c r="E246" s="16">
        <v>6.2721</v>
      </c>
      <c r="G246" s="23">
        <v>39433</v>
      </c>
      <c r="H246">
        <v>13476000</v>
      </c>
      <c r="I246">
        <v>5.5908999999999995</v>
      </c>
    </row>
    <row r="247" spans="1:9" x14ac:dyDescent="0.3">
      <c r="A247" s="15">
        <v>37489</v>
      </c>
      <c r="B247" s="26">
        <v>11060000000</v>
      </c>
      <c r="D247" s="15">
        <v>36875</v>
      </c>
      <c r="E247" s="16">
        <v>5.8487</v>
      </c>
      <c r="G247" s="23">
        <v>39434</v>
      </c>
      <c r="H247">
        <v>11953000</v>
      </c>
      <c r="I247">
        <v>5.5926999999999998</v>
      </c>
    </row>
    <row r="248" spans="1:9" x14ac:dyDescent="0.3">
      <c r="A248" s="15">
        <v>37490</v>
      </c>
      <c r="B248" s="26">
        <v>10640000000</v>
      </c>
      <c r="D248" s="15">
        <v>36878</v>
      </c>
      <c r="E248" s="16">
        <v>5.7203999999999997</v>
      </c>
      <c r="G248" s="23">
        <v>39435</v>
      </c>
      <c r="H248">
        <v>16579000</v>
      </c>
      <c r="I248">
        <v>5.5464000000000002</v>
      </c>
    </row>
    <row r="249" spans="1:9" x14ac:dyDescent="0.3">
      <c r="A249" s="15">
        <v>37491</v>
      </c>
      <c r="B249" s="26">
        <v>13030000000</v>
      </c>
      <c r="D249" s="15">
        <v>36879</v>
      </c>
      <c r="E249" s="16">
        <v>5.7041000000000004</v>
      </c>
      <c r="G249" s="23">
        <v>39436</v>
      </c>
      <c r="H249">
        <v>15146000</v>
      </c>
      <c r="I249">
        <v>5.5343</v>
      </c>
    </row>
    <row r="250" spans="1:9" x14ac:dyDescent="0.3">
      <c r="A250" s="15">
        <v>37495</v>
      </c>
      <c r="B250" s="26">
        <v>15910000000</v>
      </c>
      <c r="D250" s="15">
        <v>36880</v>
      </c>
      <c r="E250" s="16">
        <v>5.5176999999999996</v>
      </c>
      <c r="G250" s="23">
        <v>39437</v>
      </c>
      <c r="H250">
        <v>13215000</v>
      </c>
      <c r="I250">
        <v>5.5368000000000004</v>
      </c>
    </row>
    <row r="251" spans="1:9" x14ac:dyDescent="0.3">
      <c r="A251" s="15">
        <v>37496</v>
      </c>
      <c r="B251" s="26">
        <v>12620000000</v>
      </c>
      <c r="D251" s="15">
        <v>36881</v>
      </c>
      <c r="E251" s="16">
        <v>5.0308000000000002</v>
      </c>
      <c r="G251" s="23">
        <v>39440</v>
      </c>
      <c r="H251">
        <v>8931000</v>
      </c>
      <c r="I251">
        <v>5.5799000000000003</v>
      </c>
    </row>
    <row r="252" spans="1:9" x14ac:dyDescent="0.3">
      <c r="A252" s="15">
        <v>37497</v>
      </c>
      <c r="B252" s="26">
        <v>12560000000</v>
      </c>
      <c r="D252" s="15">
        <v>36882</v>
      </c>
      <c r="E252" s="16">
        <v>5.7760999999999996</v>
      </c>
      <c r="G252" s="23">
        <v>39443</v>
      </c>
      <c r="H252">
        <v>16638000</v>
      </c>
      <c r="I252">
        <v>5.5010000000000003</v>
      </c>
    </row>
    <row r="253" spans="1:9" x14ac:dyDescent="0.3">
      <c r="A253" s="15">
        <v>37498</v>
      </c>
      <c r="B253" s="26">
        <v>12700000000</v>
      </c>
      <c r="D253" s="15">
        <v>36886</v>
      </c>
      <c r="E253" s="16"/>
      <c r="G253" s="23">
        <v>39444</v>
      </c>
      <c r="H253">
        <v>12470000</v>
      </c>
      <c r="I253">
        <v>5.3990999999999998</v>
      </c>
    </row>
    <row r="254" spans="1:9" x14ac:dyDescent="0.3">
      <c r="A254" s="15">
        <v>37501</v>
      </c>
      <c r="B254" s="26">
        <v>13830000000</v>
      </c>
      <c r="D254" s="15">
        <v>36887</v>
      </c>
      <c r="E254" s="16">
        <v>6.3947000000000003</v>
      </c>
      <c r="G254" s="23">
        <v>39447</v>
      </c>
      <c r="H254">
        <v>12818000</v>
      </c>
      <c r="I254">
        <v>5.8283000000000005</v>
      </c>
    </row>
    <row r="255" spans="1:9" x14ac:dyDescent="0.3">
      <c r="A255" s="15">
        <v>37502</v>
      </c>
      <c r="B255" s="26">
        <v>18280000000</v>
      </c>
      <c r="D255" s="15">
        <v>36888</v>
      </c>
      <c r="E255" s="16">
        <v>5.6771000000000003</v>
      </c>
      <c r="G255" s="23">
        <v>39449</v>
      </c>
      <c r="H255">
        <v>10906000</v>
      </c>
      <c r="I255">
        <v>5.5556000000000001</v>
      </c>
    </row>
    <row r="256" spans="1:9" x14ac:dyDescent="0.3">
      <c r="A256" s="15">
        <v>37503</v>
      </c>
      <c r="B256" s="26">
        <v>11320000000</v>
      </c>
      <c r="D256" s="15">
        <v>36889</v>
      </c>
      <c r="E256" s="16">
        <v>4.3589000000000002</v>
      </c>
      <c r="G256" s="23">
        <v>39450</v>
      </c>
      <c r="H256">
        <v>16293000</v>
      </c>
      <c r="I256">
        <v>5.5720000000000001</v>
      </c>
    </row>
    <row r="257" spans="1:9" x14ac:dyDescent="0.3">
      <c r="A257" s="15">
        <v>37504</v>
      </c>
      <c r="B257" s="26">
        <v>10560000000</v>
      </c>
      <c r="D257" s="15">
        <v>36893</v>
      </c>
      <c r="E257" s="16">
        <v>5.7732999999999999</v>
      </c>
      <c r="G257" s="23">
        <v>39451</v>
      </c>
      <c r="H257">
        <v>15768001</v>
      </c>
      <c r="I257">
        <v>5.5938999999999997</v>
      </c>
    </row>
    <row r="258" spans="1:9" x14ac:dyDescent="0.3">
      <c r="A258" s="15">
        <v>37505</v>
      </c>
      <c r="B258" s="26">
        <v>10010000000</v>
      </c>
      <c r="D258" s="15">
        <v>36894</v>
      </c>
      <c r="E258" s="16">
        <v>6.0869</v>
      </c>
      <c r="G258" s="23">
        <v>39454</v>
      </c>
      <c r="H258">
        <v>14675000</v>
      </c>
      <c r="I258">
        <v>5.5952999999999999</v>
      </c>
    </row>
    <row r="259" spans="1:9" x14ac:dyDescent="0.3">
      <c r="A259" s="15">
        <v>37508</v>
      </c>
      <c r="B259" s="26">
        <v>12650000000</v>
      </c>
      <c r="D259" s="15">
        <v>36895</v>
      </c>
      <c r="E259" s="16">
        <v>5.5259999999999998</v>
      </c>
      <c r="G259" s="23">
        <v>39455</v>
      </c>
      <c r="H259">
        <v>10727999</v>
      </c>
      <c r="I259">
        <v>5.5393999999999997</v>
      </c>
    </row>
    <row r="260" spans="1:9" x14ac:dyDescent="0.3">
      <c r="A260" s="15">
        <v>37509</v>
      </c>
      <c r="B260" s="26">
        <v>11460000000</v>
      </c>
      <c r="D260" s="15">
        <v>36896</v>
      </c>
      <c r="E260" s="16">
        <v>5.3259999999999996</v>
      </c>
      <c r="G260" s="23">
        <v>39456</v>
      </c>
      <c r="H260">
        <v>18168000</v>
      </c>
      <c r="I260">
        <v>5.5024999999999995</v>
      </c>
    </row>
    <row r="261" spans="1:9" x14ac:dyDescent="0.3">
      <c r="A261" s="15">
        <v>37510</v>
      </c>
      <c r="B261" s="26">
        <v>12270000000</v>
      </c>
      <c r="D261" s="15">
        <v>36899</v>
      </c>
      <c r="E261" s="16">
        <v>5.3785999999999996</v>
      </c>
      <c r="G261" s="23">
        <v>39457</v>
      </c>
      <c r="H261">
        <v>15495999</v>
      </c>
      <c r="I261">
        <v>5.5387000000000004</v>
      </c>
    </row>
    <row r="262" spans="1:9" x14ac:dyDescent="0.3">
      <c r="A262" s="15">
        <v>37511</v>
      </c>
      <c r="B262" s="26">
        <v>14160000000</v>
      </c>
      <c r="D262" s="15">
        <v>36900</v>
      </c>
      <c r="E262" s="16">
        <v>5.2347999999999999</v>
      </c>
      <c r="G262" s="23">
        <v>39458</v>
      </c>
      <c r="H262">
        <v>14709000</v>
      </c>
      <c r="I262">
        <v>5.5955000000000004</v>
      </c>
    </row>
    <row r="263" spans="1:9" x14ac:dyDescent="0.3">
      <c r="A263" s="15">
        <v>37512</v>
      </c>
      <c r="B263" s="26">
        <v>13020000000</v>
      </c>
      <c r="D263" s="15">
        <v>36901</v>
      </c>
      <c r="E263" s="16">
        <v>5.7468000000000004</v>
      </c>
      <c r="G263" s="23">
        <v>39461</v>
      </c>
      <c r="H263">
        <v>16390000</v>
      </c>
      <c r="I263">
        <v>5.5858999999999996</v>
      </c>
    </row>
    <row r="264" spans="1:9" x14ac:dyDescent="0.3">
      <c r="A264" s="15">
        <v>37515</v>
      </c>
      <c r="B264" s="26">
        <v>12650000000</v>
      </c>
      <c r="D264" s="15">
        <v>36902</v>
      </c>
      <c r="E264" s="16">
        <v>6.3986000000000001</v>
      </c>
      <c r="G264" s="23">
        <v>39462</v>
      </c>
      <c r="H264">
        <v>10653000</v>
      </c>
      <c r="I264">
        <v>5.5198999999999998</v>
      </c>
    </row>
    <row r="265" spans="1:9" x14ac:dyDescent="0.3">
      <c r="A265" s="15">
        <v>37516</v>
      </c>
      <c r="B265" s="26">
        <v>11750000000</v>
      </c>
      <c r="D265" s="15">
        <v>36903</v>
      </c>
      <c r="E265" s="16">
        <v>6.0412999999999997</v>
      </c>
      <c r="G265" s="23">
        <v>39463</v>
      </c>
      <c r="H265">
        <v>14946000</v>
      </c>
      <c r="I265">
        <v>5.4790999999999999</v>
      </c>
    </row>
    <row r="266" spans="1:9" x14ac:dyDescent="0.3">
      <c r="A266" s="15">
        <v>37517</v>
      </c>
      <c r="B266" s="26">
        <v>12160000000</v>
      </c>
      <c r="D266" s="15">
        <v>36906</v>
      </c>
      <c r="E266" s="16">
        <v>6.1990999999999996</v>
      </c>
      <c r="G266" s="23">
        <v>39464</v>
      </c>
      <c r="H266">
        <v>17653000</v>
      </c>
      <c r="I266">
        <v>5.5210999999999997</v>
      </c>
    </row>
    <row r="267" spans="1:9" x14ac:dyDescent="0.3">
      <c r="A267" s="15">
        <v>37518</v>
      </c>
      <c r="B267" s="26">
        <v>10800000000</v>
      </c>
      <c r="D267" s="15">
        <v>36907</v>
      </c>
      <c r="E267" s="16">
        <v>6.0571999999999999</v>
      </c>
      <c r="G267" s="23">
        <v>39465</v>
      </c>
      <c r="H267">
        <v>7440000</v>
      </c>
      <c r="I267">
        <v>5.5315000000000003</v>
      </c>
    </row>
    <row r="268" spans="1:9" x14ac:dyDescent="0.3">
      <c r="A268" s="15">
        <v>37519</v>
      </c>
      <c r="B268" s="26">
        <v>12940000000</v>
      </c>
      <c r="D268" s="15">
        <v>36908</v>
      </c>
      <c r="E268" s="16"/>
      <c r="G268" s="23">
        <v>39468</v>
      </c>
      <c r="H268">
        <v>12323000</v>
      </c>
      <c r="I268">
        <v>5.5061</v>
      </c>
    </row>
    <row r="269" spans="1:9" x14ac:dyDescent="0.3">
      <c r="A269" s="15">
        <v>37522</v>
      </c>
      <c r="B269" s="26">
        <v>9230000000</v>
      </c>
      <c r="D269" s="15">
        <v>36909</v>
      </c>
      <c r="E269" s="16">
        <v>6.4398</v>
      </c>
      <c r="G269" s="23">
        <v>39469</v>
      </c>
      <c r="H269">
        <v>13207000</v>
      </c>
      <c r="I269">
        <v>5.4878</v>
      </c>
    </row>
    <row r="270" spans="1:9" x14ac:dyDescent="0.3">
      <c r="A270" s="15">
        <v>37523</v>
      </c>
      <c r="B270" s="26">
        <v>9880000000</v>
      </c>
      <c r="D270" s="15">
        <v>36910</v>
      </c>
      <c r="E270" s="16">
        <v>6.4386999999999999</v>
      </c>
      <c r="G270" s="23">
        <v>39470</v>
      </c>
      <c r="H270">
        <v>10896000</v>
      </c>
      <c r="I270">
        <v>5.4842000000000004</v>
      </c>
    </row>
    <row r="271" spans="1:9" x14ac:dyDescent="0.3">
      <c r="A271" s="15">
        <v>37524</v>
      </c>
      <c r="B271" s="26">
        <v>13040000000</v>
      </c>
      <c r="D271" s="15">
        <v>36913</v>
      </c>
      <c r="E271" s="16">
        <v>6.7104999999999997</v>
      </c>
      <c r="G271" s="23">
        <v>39471</v>
      </c>
      <c r="H271">
        <v>9301000</v>
      </c>
      <c r="I271">
        <v>5.4824999999999999</v>
      </c>
    </row>
    <row r="272" spans="1:9" x14ac:dyDescent="0.3">
      <c r="A272" s="15">
        <v>37525</v>
      </c>
      <c r="B272" s="26">
        <v>11980000000</v>
      </c>
      <c r="D272" s="15">
        <v>36914</v>
      </c>
      <c r="E272" s="16">
        <v>5.4619</v>
      </c>
      <c r="G272" s="23">
        <v>39472</v>
      </c>
      <c r="H272">
        <v>10932000</v>
      </c>
      <c r="I272">
        <v>5.4943</v>
      </c>
    </row>
    <row r="273" spans="1:9" x14ac:dyDescent="0.3">
      <c r="A273" s="15">
        <v>37526</v>
      </c>
      <c r="B273" s="26">
        <v>9080000000</v>
      </c>
      <c r="D273" s="15">
        <v>36915</v>
      </c>
      <c r="E273" s="16">
        <v>5.8631000000000002</v>
      </c>
      <c r="G273" s="23">
        <v>39475</v>
      </c>
      <c r="H273">
        <v>13112001</v>
      </c>
      <c r="I273">
        <v>5.4927999999999999</v>
      </c>
    </row>
    <row r="274" spans="1:9" x14ac:dyDescent="0.3">
      <c r="A274" s="15">
        <v>37529</v>
      </c>
      <c r="B274" s="26">
        <v>11020000000</v>
      </c>
      <c r="D274" s="15">
        <v>36916</v>
      </c>
      <c r="E274" s="16">
        <v>6.3756000000000004</v>
      </c>
      <c r="G274" s="23">
        <v>39476</v>
      </c>
      <c r="H274">
        <v>9273000</v>
      </c>
      <c r="I274">
        <v>5.4763999999999999</v>
      </c>
    </row>
    <row r="275" spans="1:9" x14ac:dyDescent="0.3">
      <c r="A275" s="15">
        <v>37530</v>
      </c>
      <c r="B275" s="26">
        <v>11720000000</v>
      </c>
      <c r="D275" s="15">
        <v>36917</v>
      </c>
      <c r="E275" s="16">
        <v>5.4442000000000004</v>
      </c>
      <c r="G275" s="23">
        <v>39477</v>
      </c>
      <c r="H275">
        <v>11623000</v>
      </c>
      <c r="I275">
        <v>5.4672000000000001</v>
      </c>
    </row>
    <row r="276" spans="1:9" x14ac:dyDescent="0.3">
      <c r="A276" s="15">
        <v>37531</v>
      </c>
      <c r="B276" s="26">
        <v>11660000000</v>
      </c>
      <c r="D276" s="15">
        <v>36920</v>
      </c>
      <c r="E276" s="16">
        <v>5.7226999999999997</v>
      </c>
      <c r="G276" s="23">
        <v>39478</v>
      </c>
      <c r="H276">
        <v>15826000</v>
      </c>
      <c r="I276">
        <v>5.4066999999999998</v>
      </c>
    </row>
    <row r="277" spans="1:9" x14ac:dyDescent="0.3">
      <c r="A277" s="15">
        <v>37532</v>
      </c>
      <c r="B277" s="26">
        <v>9660000000</v>
      </c>
      <c r="D277" s="15">
        <v>36921</v>
      </c>
      <c r="E277" s="16">
        <v>5.6353</v>
      </c>
      <c r="G277" s="23">
        <v>39479</v>
      </c>
      <c r="H277">
        <v>15722000</v>
      </c>
      <c r="I277">
        <v>5.4683999999999999</v>
      </c>
    </row>
    <row r="278" spans="1:9" x14ac:dyDescent="0.3">
      <c r="A278" s="15">
        <v>37533</v>
      </c>
      <c r="B278" s="26">
        <v>7710000000</v>
      </c>
      <c r="D278" s="15">
        <v>36922</v>
      </c>
      <c r="E278" s="16">
        <v>6.3132999999999999</v>
      </c>
      <c r="G278" s="23">
        <v>39482</v>
      </c>
      <c r="H278">
        <v>17316000</v>
      </c>
      <c r="I278">
        <v>5.4781000000000004</v>
      </c>
    </row>
    <row r="279" spans="1:9" x14ac:dyDescent="0.3">
      <c r="A279" s="15">
        <v>37536</v>
      </c>
      <c r="B279" s="26">
        <v>7890000000</v>
      </c>
      <c r="D279" s="15">
        <v>36923</v>
      </c>
      <c r="E279" s="16">
        <v>6.7888000000000002</v>
      </c>
      <c r="G279" s="23">
        <v>39483</v>
      </c>
      <c r="H279">
        <v>11411000</v>
      </c>
      <c r="I279">
        <v>5.4657999999999998</v>
      </c>
    </row>
    <row r="280" spans="1:9" x14ac:dyDescent="0.3">
      <c r="A280" s="15">
        <v>37537</v>
      </c>
      <c r="B280" s="26">
        <v>10070000000</v>
      </c>
      <c r="D280" s="15">
        <v>36924</v>
      </c>
      <c r="E280" s="16">
        <v>5.8022</v>
      </c>
      <c r="G280" s="23">
        <v>39484</v>
      </c>
      <c r="H280">
        <v>14676000</v>
      </c>
      <c r="I280">
        <v>5.5111999999999997</v>
      </c>
    </row>
    <row r="281" spans="1:9" x14ac:dyDescent="0.3">
      <c r="A281" s="15">
        <v>37538</v>
      </c>
      <c r="B281" s="26">
        <v>9690000000</v>
      </c>
      <c r="D281" s="15">
        <v>36927</v>
      </c>
      <c r="E281" s="16">
        <v>6.8071999999999999</v>
      </c>
      <c r="G281" s="23">
        <v>39485</v>
      </c>
      <c r="H281">
        <v>10579000</v>
      </c>
      <c r="I281">
        <v>5.2828999999999997</v>
      </c>
    </row>
    <row r="282" spans="1:9" x14ac:dyDescent="0.3">
      <c r="A282" s="15">
        <v>37539</v>
      </c>
      <c r="B282" s="26">
        <v>9500000000</v>
      </c>
      <c r="D282" s="15">
        <v>36928</v>
      </c>
      <c r="E282" s="16">
        <v>6.8966000000000003</v>
      </c>
      <c r="G282" s="23">
        <v>39486</v>
      </c>
      <c r="H282">
        <v>11583000</v>
      </c>
      <c r="I282">
        <v>5.2674000000000003</v>
      </c>
    </row>
    <row r="283" spans="1:9" x14ac:dyDescent="0.3">
      <c r="A283" s="15">
        <v>37540</v>
      </c>
      <c r="B283" s="26">
        <v>10030000000</v>
      </c>
      <c r="D283" s="15">
        <v>36929</v>
      </c>
      <c r="E283" s="16">
        <v>6.9340000000000002</v>
      </c>
      <c r="G283" s="23">
        <v>39489</v>
      </c>
      <c r="H283">
        <v>7909000</v>
      </c>
      <c r="I283">
        <v>5.2797000000000001</v>
      </c>
    </row>
    <row r="284" spans="1:9" x14ac:dyDescent="0.3">
      <c r="A284" s="15">
        <v>37543</v>
      </c>
      <c r="B284" s="26">
        <v>10220000000</v>
      </c>
      <c r="D284" s="15">
        <v>36930</v>
      </c>
      <c r="E284" s="16">
        <v>6.5732999999999997</v>
      </c>
      <c r="G284" s="23">
        <v>39490</v>
      </c>
      <c r="H284">
        <v>11491000</v>
      </c>
      <c r="I284">
        <v>5.2927</v>
      </c>
    </row>
    <row r="285" spans="1:9" x14ac:dyDescent="0.3">
      <c r="A285" s="15">
        <v>37544</v>
      </c>
      <c r="B285" s="26">
        <v>12740000000</v>
      </c>
      <c r="D285" s="15">
        <v>36931</v>
      </c>
      <c r="E285" s="16">
        <v>6.0045000000000002</v>
      </c>
      <c r="G285" s="23">
        <v>39491</v>
      </c>
      <c r="H285">
        <v>10023999</v>
      </c>
      <c r="I285">
        <v>5.2752999999999997</v>
      </c>
    </row>
    <row r="286" spans="1:9" x14ac:dyDescent="0.3">
      <c r="A286" s="15">
        <v>37545</v>
      </c>
      <c r="B286" s="26">
        <v>11620000000</v>
      </c>
      <c r="D286" s="15">
        <v>36934</v>
      </c>
      <c r="E286" s="16">
        <v>5.5506000000000002</v>
      </c>
      <c r="G286" s="23">
        <v>39492</v>
      </c>
      <c r="H286">
        <v>6419000</v>
      </c>
      <c r="I286">
        <v>5.2659000000000002</v>
      </c>
    </row>
    <row r="287" spans="1:9" x14ac:dyDescent="0.3">
      <c r="A287" s="15">
        <v>37546</v>
      </c>
      <c r="B287" s="26">
        <v>8890000000</v>
      </c>
      <c r="D287" s="15">
        <v>36935</v>
      </c>
      <c r="E287" s="16">
        <v>5.4936999999999996</v>
      </c>
      <c r="G287" s="23">
        <v>39493</v>
      </c>
      <c r="H287">
        <v>6029000</v>
      </c>
      <c r="I287">
        <v>5.2647000000000004</v>
      </c>
    </row>
    <row r="288" spans="1:9" x14ac:dyDescent="0.3">
      <c r="A288" s="15">
        <v>37547</v>
      </c>
      <c r="B288" s="26">
        <v>11720000000</v>
      </c>
      <c r="D288" s="15">
        <v>36936</v>
      </c>
      <c r="E288" s="16">
        <v>5.6210000000000004</v>
      </c>
      <c r="G288" s="23">
        <v>39496</v>
      </c>
      <c r="H288">
        <v>10692500</v>
      </c>
      <c r="I288">
        <v>5.2355</v>
      </c>
    </row>
    <row r="289" spans="1:9" x14ac:dyDescent="0.3">
      <c r="A289" s="15">
        <v>37550</v>
      </c>
      <c r="B289" s="26">
        <v>10200000000</v>
      </c>
      <c r="D289" s="15">
        <v>36937</v>
      </c>
      <c r="E289" s="16">
        <v>5.6226000000000003</v>
      </c>
      <c r="G289" s="23">
        <v>39497</v>
      </c>
      <c r="H289">
        <v>7836000</v>
      </c>
      <c r="I289">
        <v>5.22</v>
      </c>
    </row>
    <row r="290" spans="1:9" x14ac:dyDescent="0.3">
      <c r="A290" s="15">
        <v>37551</v>
      </c>
      <c r="B290" s="26">
        <v>10860000000</v>
      </c>
      <c r="D290" s="15">
        <v>36938</v>
      </c>
      <c r="E290" s="16">
        <v>5.9787999999999997</v>
      </c>
      <c r="G290" s="23">
        <v>39498</v>
      </c>
      <c r="H290">
        <v>14011000</v>
      </c>
      <c r="I290">
        <v>5.2576999999999998</v>
      </c>
    </row>
    <row r="291" spans="1:9" x14ac:dyDescent="0.3">
      <c r="A291" s="15">
        <v>37552</v>
      </c>
      <c r="B291" s="26">
        <v>11070000000</v>
      </c>
      <c r="D291" s="15">
        <v>36941</v>
      </c>
      <c r="E291" s="16">
        <v>5.4119000000000002</v>
      </c>
      <c r="G291" s="23">
        <v>39499</v>
      </c>
      <c r="H291">
        <v>11003000</v>
      </c>
      <c r="I291">
        <v>5.2704000000000004</v>
      </c>
    </row>
    <row r="292" spans="1:9" x14ac:dyDescent="0.3">
      <c r="A292" s="15">
        <v>37553</v>
      </c>
      <c r="B292" s="26">
        <v>11080000000</v>
      </c>
      <c r="D292" s="15">
        <v>36942</v>
      </c>
      <c r="E292" s="16">
        <v>5.4755000000000003</v>
      </c>
      <c r="G292" s="23">
        <v>39500</v>
      </c>
      <c r="H292">
        <v>11043000</v>
      </c>
      <c r="I292">
        <v>5.2446999999999999</v>
      </c>
    </row>
    <row r="293" spans="1:9" x14ac:dyDescent="0.3">
      <c r="A293" s="15">
        <v>37554</v>
      </c>
      <c r="B293" s="26">
        <v>12920000000</v>
      </c>
      <c r="D293" s="15">
        <v>36943</v>
      </c>
      <c r="E293" s="16">
        <v>5.0730000000000004</v>
      </c>
      <c r="G293" s="23">
        <v>39503</v>
      </c>
      <c r="H293">
        <v>11482000</v>
      </c>
      <c r="I293">
        <v>5.2321</v>
      </c>
    </row>
    <row r="294" spans="1:9" x14ac:dyDescent="0.3">
      <c r="A294" s="15">
        <v>37557</v>
      </c>
      <c r="B294" s="26">
        <v>11160000000</v>
      </c>
      <c r="D294" s="15">
        <v>36944</v>
      </c>
      <c r="E294" s="16">
        <v>5.0323000000000002</v>
      </c>
      <c r="G294" s="23">
        <v>39504</v>
      </c>
      <c r="H294">
        <v>10163000</v>
      </c>
      <c r="I294">
        <v>5.1641000000000004</v>
      </c>
    </row>
    <row r="295" spans="1:9" x14ac:dyDescent="0.3">
      <c r="A295" s="15">
        <v>37558</v>
      </c>
      <c r="B295" s="26">
        <v>8340000000</v>
      </c>
      <c r="D295" s="15">
        <v>36945</v>
      </c>
      <c r="E295" s="16">
        <v>5.1642999999999999</v>
      </c>
      <c r="G295" s="23">
        <v>39505</v>
      </c>
      <c r="H295">
        <v>9556000</v>
      </c>
      <c r="I295">
        <v>5.1447000000000003</v>
      </c>
    </row>
    <row r="296" spans="1:9" x14ac:dyDescent="0.3">
      <c r="A296" s="15">
        <v>37559</v>
      </c>
      <c r="B296" s="26">
        <v>10620000000</v>
      </c>
      <c r="D296" s="15">
        <v>36948</v>
      </c>
      <c r="E296" s="16">
        <v>5.0773999999999999</v>
      </c>
      <c r="G296" s="23">
        <v>39506</v>
      </c>
      <c r="H296">
        <v>7652000</v>
      </c>
      <c r="I296">
        <v>5.2492999999999999</v>
      </c>
    </row>
    <row r="297" spans="1:9" x14ac:dyDescent="0.3">
      <c r="A297" s="15">
        <v>37560</v>
      </c>
      <c r="B297" s="26">
        <v>8730000000</v>
      </c>
      <c r="D297" s="15">
        <v>36949</v>
      </c>
      <c r="E297" s="16">
        <v>5.2664999999999997</v>
      </c>
      <c r="G297" s="23">
        <v>39507</v>
      </c>
      <c r="H297">
        <v>12618000</v>
      </c>
      <c r="I297">
        <v>5.2577999999999996</v>
      </c>
    </row>
    <row r="298" spans="1:9" x14ac:dyDescent="0.3">
      <c r="A298" s="15">
        <v>37561</v>
      </c>
      <c r="B298" s="26">
        <v>9070000000</v>
      </c>
      <c r="D298" s="15">
        <v>36950</v>
      </c>
      <c r="E298" s="16">
        <v>6.3192000000000004</v>
      </c>
      <c r="G298" s="23">
        <v>39510</v>
      </c>
      <c r="H298">
        <v>12204000</v>
      </c>
      <c r="I298">
        <v>5.2994000000000003</v>
      </c>
    </row>
    <row r="299" spans="1:9" x14ac:dyDescent="0.3">
      <c r="A299" s="15">
        <v>37564</v>
      </c>
      <c r="B299" s="26">
        <v>7770000000</v>
      </c>
      <c r="D299" s="15">
        <v>36951</v>
      </c>
      <c r="E299" s="16">
        <v>5.8304999999999998</v>
      </c>
      <c r="G299" s="23">
        <v>39511</v>
      </c>
      <c r="H299">
        <v>8373000</v>
      </c>
      <c r="I299">
        <v>5.3136999999999999</v>
      </c>
    </row>
    <row r="300" spans="1:9" x14ac:dyDescent="0.3">
      <c r="A300" s="15">
        <v>37565</v>
      </c>
      <c r="B300" s="26">
        <v>8420000000</v>
      </c>
      <c r="D300" s="15">
        <v>36952</v>
      </c>
      <c r="E300" s="16">
        <v>5.0331999999999999</v>
      </c>
      <c r="G300" s="23">
        <v>39512</v>
      </c>
      <c r="H300">
        <v>10156000</v>
      </c>
      <c r="I300">
        <v>5.2573999999999996</v>
      </c>
    </row>
    <row r="301" spans="1:9" x14ac:dyDescent="0.3">
      <c r="A301" s="15">
        <v>37566</v>
      </c>
      <c r="B301" s="26">
        <v>6430000000</v>
      </c>
      <c r="D301" s="15">
        <v>36955</v>
      </c>
      <c r="E301" s="16">
        <v>5.2708000000000004</v>
      </c>
      <c r="G301" s="23">
        <v>39513</v>
      </c>
      <c r="H301">
        <v>11283000</v>
      </c>
      <c r="I301">
        <v>5.2468000000000004</v>
      </c>
    </row>
    <row r="302" spans="1:9" x14ac:dyDescent="0.3">
      <c r="A302" s="15">
        <v>37567</v>
      </c>
      <c r="B302" s="26">
        <v>9070000000</v>
      </c>
      <c r="D302" s="15">
        <v>36956</v>
      </c>
      <c r="E302" s="16">
        <v>4.8981000000000003</v>
      </c>
      <c r="G302" s="23">
        <v>39514</v>
      </c>
      <c r="H302">
        <v>14266000</v>
      </c>
      <c r="I302">
        <v>5.2653999999999996</v>
      </c>
    </row>
    <row r="303" spans="1:9" x14ac:dyDescent="0.3">
      <c r="A303" s="15">
        <v>37568</v>
      </c>
      <c r="B303" s="26">
        <v>11680000000</v>
      </c>
      <c r="D303" s="15">
        <v>36957</v>
      </c>
      <c r="E303" s="16">
        <v>4.8493000000000004</v>
      </c>
      <c r="G303" s="23">
        <v>39517</v>
      </c>
      <c r="H303">
        <v>12146000</v>
      </c>
      <c r="I303">
        <v>5.2995999999999999</v>
      </c>
    </row>
    <row r="304" spans="1:9" x14ac:dyDescent="0.3">
      <c r="A304" s="15">
        <v>37571</v>
      </c>
      <c r="B304" s="26">
        <v>10190000000</v>
      </c>
      <c r="D304" s="15">
        <v>36958</v>
      </c>
      <c r="E304" s="16">
        <v>4.8228999999999997</v>
      </c>
      <c r="G304" s="23">
        <v>39518</v>
      </c>
      <c r="H304">
        <v>11804000</v>
      </c>
      <c r="I304">
        <v>5.2949999999999999</v>
      </c>
    </row>
    <row r="305" spans="1:9" x14ac:dyDescent="0.3">
      <c r="A305" s="15">
        <v>37572</v>
      </c>
      <c r="B305" s="26">
        <v>11390000000</v>
      </c>
      <c r="D305" s="15">
        <v>36959</v>
      </c>
      <c r="E305" s="16">
        <v>4.6540999999999997</v>
      </c>
      <c r="G305" s="23">
        <v>39519</v>
      </c>
      <c r="H305">
        <v>11414000</v>
      </c>
      <c r="I305">
        <v>5.2820999999999998</v>
      </c>
    </row>
    <row r="306" spans="1:9" x14ac:dyDescent="0.3">
      <c r="A306" s="15">
        <v>37573</v>
      </c>
      <c r="B306" s="26">
        <v>9980000000</v>
      </c>
      <c r="D306" s="15">
        <v>36962</v>
      </c>
      <c r="E306" s="16">
        <v>4.4938000000000002</v>
      </c>
      <c r="G306" s="23">
        <v>39520</v>
      </c>
      <c r="H306">
        <v>10282000</v>
      </c>
      <c r="I306">
        <v>5.2428999999999997</v>
      </c>
    </row>
    <row r="307" spans="1:9" x14ac:dyDescent="0.3">
      <c r="A307" s="15">
        <v>37574</v>
      </c>
      <c r="B307" s="26">
        <v>10110000000</v>
      </c>
      <c r="D307" s="15">
        <v>36963</v>
      </c>
      <c r="E307" s="16">
        <v>4.7046000000000001</v>
      </c>
      <c r="G307" s="23">
        <v>39521</v>
      </c>
      <c r="H307">
        <v>15392000</v>
      </c>
      <c r="I307">
        <v>5.2610000000000001</v>
      </c>
    </row>
    <row r="308" spans="1:9" x14ac:dyDescent="0.3">
      <c r="A308" s="15">
        <v>37575</v>
      </c>
      <c r="B308" s="26">
        <v>8370000000</v>
      </c>
      <c r="D308" s="15">
        <v>36964</v>
      </c>
      <c r="E308" s="16">
        <v>4.6988000000000003</v>
      </c>
      <c r="G308" s="23">
        <v>39524</v>
      </c>
      <c r="H308">
        <v>10194000</v>
      </c>
      <c r="I308">
        <v>5.4894999999999996</v>
      </c>
    </row>
    <row r="309" spans="1:9" x14ac:dyDescent="0.3">
      <c r="A309" s="15">
        <v>37578</v>
      </c>
      <c r="B309" s="26">
        <v>8290000000</v>
      </c>
      <c r="D309" s="15">
        <v>36965</v>
      </c>
      <c r="E309" s="16">
        <v>4.7560000000000002</v>
      </c>
      <c r="G309" s="23">
        <v>39525</v>
      </c>
      <c r="H309">
        <v>12156000</v>
      </c>
      <c r="I309">
        <v>5.3663999999999996</v>
      </c>
    </row>
    <row r="310" spans="1:9" x14ac:dyDescent="0.3">
      <c r="A310" s="15">
        <v>37579</v>
      </c>
      <c r="B310" s="26">
        <v>9970000000</v>
      </c>
      <c r="D310" s="15">
        <v>36966</v>
      </c>
      <c r="E310" s="16">
        <v>5.4303999999999997</v>
      </c>
      <c r="G310" s="23">
        <v>39526</v>
      </c>
      <c r="H310">
        <v>8202000</v>
      </c>
      <c r="I310">
        <v>5.2123999999999997</v>
      </c>
    </row>
    <row r="311" spans="1:9" x14ac:dyDescent="0.3">
      <c r="A311" s="15">
        <v>37580</v>
      </c>
      <c r="B311" s="26">
        <v>7600000000</v>
      </c>
      <c r="D311" s="15">
        <v>36969</v>
      </c>
      <c r="E311" s="16">
        <v>6.1067</v>
      </c>
      <c r="G311" s="23">
        <v>39527</v>
      </c>
      <c r="H311">
        <v>15042000</v>
      </c>
      <c r="I311">
        <v>5.1814999999999998</v>
      </c>
    </row>
    <row r="312" spans="1:9" x14ac:dyDescent="0.3">
      <c r="A312" s="15">
        <v>37581</v>
      </c>
      <c r="B312" s="26">
        <v>8690000000</v>
      </c>
      <c r="D312" s="15">
        <v>36970</v>
      </c>
      <c r="E312" s="16">
        <v>6.5143000000000004</v>
      </c>
      <c r="G312" s="23">
        <v>39532</v>
      </c>
      <c r="H312">
        <v>12359000</v>
      </c>
      <c r="I312">
        <v>5.2858999999999998</v>
      </c>
    </row>
    <row r="313" spans="1:9" x14ac:dyDescent="0.3">
      <c r="A313" s="15">
        <v>37582</v>
      </c>
      <c r="B313" s="26">
        <v>7900000000</v>
      </c>
      <c r="D313" s="15">
        <v>36971</v>
      </c>
      <c r="E313" s="16">
        <v>5.7369000000000003</v>
      </c>
      <c r="G313" s="23">
        <v>39533</v>
      </c>
      <c r="H313">
        <v>15161000</v>
      </c>
      <c r="I313">
        <v>5.2009999999999996</v>
      </c>
    </row>
    <row r="314" spans="1:9" x14ac:dyDescent="0.3">
      <c r="A314" s="15">
        <v>37585</v>
      </c>
      <c r="B314" s="26">
        <v>8410000000</v>
      </c>
      <c r="D314" s="15">
        <v>36972</v>
      </c>
      <c r="E314" s="16">
        <v>5.9063999999999997</v>
      </c>
      <c r="G314" s="23">
        <v>39534</v>
      </c>
      <c r="H314">
        <v>11174000</v>
      </c>
      <c r="I314">
        <v>5.1858000000000004</v>
      </c>
    </row>
    <row r="315" spans="1:9" x14ac:dyDescent="0.3">
      <c r="A315" s="15">
        <v>37586</v>
      </c>
      <c r="B315" s="26">
        <v>10210000000</v>
      </c>
      <c r="D315" s="15">
        <v>36973</v>
      </c>
      <c r="E315" s="16">
        <v>5.3509000000000002</v>
      </c>
      <c r="G315" s="23">
        <v>39535</v>
      </c>
      <c r="H315">
        <v>8394000</v>
      </c>
      <c r="I315">
        <v>4.9957000000000003</v>
      </c>
    </row>
    <row r="316" spans="1:9" x14ac:dyDescent="0.3">
      <c r="A316" s="15">
        <v>37587</v>
      </c>
      <c r="B316" s="26">
        <v>12550000000</v>
      </c>
      <c r="D316" s="15">
        <v>36976</v>
      </c>
      <c r="E316" s="16">
        <v>6.3067000000000002</v>
      </c>
      <c r="G316" s="23">
        <v>39538</v>
      </c>
      <c r="H316">
        <v>14891000</v>
      </c>
      <c r="I316">
        <v>5.0757000000000003</v>
      </c>
    </row>
    <row r="317" spans="1:9" x14ac:dyDescent="0.3">
      <c r="A317" s="15">
        <v>37588</v>
      </c>
      <c r="B317" s="26">
        <v>10090000000</v>
      </c>
      <c r="D317" s="15">
        <v>36977</v>
      </c>
      <c r="E317" s="16">
        <v>5.9189999999999996</v>
      </c>
      <c r="G317" s="23">
        <v>39539</v>
      </c>
      <c r="H317">
        <v>13673000</v>
      </c>
      <c r="I317">
        <v>5.2154999999999996</v>
      </c>
    </row>
    <row r="318" spans="1:9" x14ac:dyDescent="0.3">
      <c r="A318" s="15">
        <v>37589</v>
      </c>
      <c r="B318" s="26">
        <v>10020000000</v>
      </c>
      <c r="D318" s="15">
        <v>36978</v>
      </c>
      <c r="E318" s="16">
        <v>5.3936999999999999</v>
      </c>
      <c r="G318" s="23">
        <v>39540</v>
      </c>
      <c r="H318">
        <v>19909000</v>
      </c>
      <c r="I318">
        <v>5.1029999999999998</v>
      </c>
    </row>
    <row r="319" spans="1:9" x14ac:dyDescent="0.3">
      <c r="A319" s="15">
        <v>37592</v>
      </c>
      <c r="B319" s="26">
        <v>11650000000</v>
      </c>
      <c r="D319" s="15">
        <v>36979</v>
      </c>
      <c r="E319" s="16">
        <v>6.1070000000000002</v>
      </c>
      <c r="G319" s="23">
        <v>39541</v>
      </c>
      <c r="H319">
        <v>20104000</v>
      </c>
      <c r="I319">
        <v>5.2236000000000002</v>
      </c>
    </row>
    <row r="320" spans="1:9" x14ac:dyDescent="0.3">
      <c r="A320" s="15">
        <v>37593</v>
      </c>
      <c r="B320" s="26">
        <v>7600000000</v>
      </c>
      <c r="D320" s="15">
        <v>36980</v>
      </c>
      <c r="E320" s="16">
        <v>6.0529999999999999</v>
      </c>
      <c r="G320" s="23">
        <v>39542</v>
      </c>
      <c r="H320">
        <v>20259000</v>
      </c>
      <c r="I320">
        <v>5.1044999999999998</v>
      </c>
    </row>
    <row r="321" spans="1:9" x14ac:dyDescent="0.3">
      <c r="A321" s="15">
        <v>37594</v>
      </c>
      <c r="B321" s="26">
        <v>12130000000</v>
      </c>
      <c r="D321" s="15">
        <v>36983</v>
      </c>
      <c r="E321" s="16">
        <v>6.3844000000000003</v>
      </c>
      <c r="G321" s="23">
        <v>39545</v>
      </c>
      <c r="H321">
        <v>20666000</v>
      </c>
      <c r="I321">
        <v>5.2110000000000003</v>
      </c>
    </row>
    <row r="322" spans="1:9" x14ac:dyDescent="0.3">
      <c r="A322" s="15">
        <v>37595</v>
      </c>
      <c r="B322" s="26">
        <v>12290000000</v>
      </c>
      <c r="D322" s="15">
        <v>36984</v>
      </c>
      <c r="E322" s="16">
        <v>6.6007999999999996</v>
      </c>
      <c r="G322" s="23">
        <v>39546</v>
      </c>
      <c r="H322">
        <v>11601000</v>
      </c>
      <c r="I322">
        <v>5.1653000000000002</v>
      </c>
    </row>
    <row r="323" spans="1:9" x14ac:dyDescent="0.3">
      <c r="A323" s="15">
        <v>37596</v>
      </c>
      <c r="B323" s="26">
        <v>10550000000</v>
      </c>
      <c r="D323" s="15">
        <v>36985</v>
      </c>
      <c r="E323" s="16">
        <v>6.7194000000000003</v>
      </c>
      <c r="G323" s="23">
        <v>39547</v>
      </c>
      <c r="H323">
        <v>19558000</v>
      </c>
      <c r="I323">
        <v>5.1725000000000003</v>
      </c>
    </row>
    <row r="324" spans="1:9" x14ac:dyDescent="0.3">
      <c r="A324" s="15">
        <v>37599</v>
      </c>
      <c r="B324" s="26">
        <v>11540000000</v>
      </c>
      <c r="D324" s="15">
        <v>36986</v>
      </c>
      <c r="E324" s="16">
        <v>6.2586000000000004</v>
      </c>
      <c r="G324" s="23">
        <v>39548</v>
      </c>
      <c r="H324">
        <v>17281000</v>
      </c>
      <c r="I324">
        <v>5.0765000000000002</v>
      </c>
    </row>
    <row r="325" spans="1:9" x14ac:dyDescent="0.3">
      <c r="A325" s="15">
        <v>37600</v>
      </c>
      <c r="B325" s="26">
        <v>12920000000</v>
      </c>
      <c r="D325" s="15">
        <v>36987</v>
      </c>
      <c r="E325" s="16">
        <v>5.0762</v>
      </c>
      <c r="G325" s="23">
        <v>39549</v>
      </c>
      <c r="H325">
        <v>22161000</v>
      </c>
      <c r="I325">
        <v>5.0256999999999996</v>
      </c>
    </row>
    <row r="326" spans="1:9" x14ac:dyDescent="0.3">
      <c r="A326" s="15">
        <v>37601</v>
      </c>
      <c r="B326" s="26">
        <v>9940000000</v>
      </c>
      <c r="D326" s="15">
        <v>36990</v>
      </c>
      <c r="E326" s="16">
        <v>6.2392000000000003</v>
      </c>
      <c r="G326" s="23">
        <v>39552</v>
      </c>
      <c r="H326">
        <v>14757000</v>
      </c>
      <c r="I326">
        <v>5.0598000000000001</v>
      </c>
    </row>
    <row r="327" spans="1:9" x14ac:dyDescent="0.3">
      <c r="A327" s="15">
        <v>37602</v>
      </c>
      <c r="B327" s="26">
        <v>8860000000</v>
      </c>
      <c r="D327" s="15">
        <v>36991</v>
      </c>
      <c r="E327" s="16">
        <v>5.8223000000000003</v>
      </c>
      <c r="G327" s="23">
        <v>39553</v>
      </c>
      <c r="H327">
        <v>17496000</v>
      </c>
      <c r="I327">
        <v>5.0610999999999997</v>
      </c>
    </row>
    <row r="328" spans="1:9" x14ac:dyDescent="0.3">
      <c r="A328" s="15">
        <v>37603</v>
      </c>
      <c r="B328" s="26">
        <v>8190000000</v>
      </c>
      <c r="D328" s="15">
        <v>36992</v>
      </c>
      <c r="E328" s="16">
        <v>4.5148000000000001</v>
      </c>
      <c r="G328" s="23">
        <v>39554</v>
      </c>
      <c r="H328">
        <v>14260000</v>
      </c>
      <c r="I328">
        <v>5.0410000000000004</v>
      </c>
    </row>
    <row r="329" spans="1:9" x14ac:dyDescent="0.3">
      <c r="A329" s="15">
        <v>37606</v>
      </c>
      <c r="B329" s="26">
        <v>8980000000</v>
      </c>
      <c r="D329" s="15">
        <v>36993</v>
      </c>
      <c r="E329" s="16">
        <v>4.0511999999999997</v>
      </c>
      <c r="G329" s="23">
        <v>39555</v>
      </c>
      <c r="H329">
        <v>17422000</v>
      </c>
      <c r="I329">
        <v>5.0655999999999999</v>
      </c>
    </row>
    <row r="330" spans="1:9" x14ac:dyDescent="0.3">
      <c r="A330" s="15">
        <v>37607</v>
      </c>
      <c r="B330" s="26">
        <v>8550000000</v>
      </c>
      <c r="D330" s="15">
        <v>36998</v>
      </c>
      <c r="E330" s="16">
        <v>4.9318</v>
      </c>
      <c r="G330" s="23">
        <v>39556</v>
      </c>
      <c r="H330">
        <v>9951000</v>
      </c>
      <c r="I330">
        <v>5.0740999999999996</v>
      </c>
    </row>
    <row r="331" spans="1:9" x14ac:dyDescent="0.3">
      <c r="A331" s="15">
        <v>37608</v>
      </c>
      <c r="B331" s="26">
        <v>10580000000</v>
      </c>
      <c r="D331" s="15">
        <v>36999</v>
      </c>
      <c r="E331" s="16">
        <v>4.7217000000000002</v>
      </c>
      <c r="G331" s="23">
        <v>39559</v>
      </c>
      <c r="H331">
        <v>9181000</v>
      </c>
      <c r="I331">
        <v>5.0608000000000004</v>
      </c>
    </row>
    <row r="332" spans="1:9" x14ac:dyDescent="0.3">
      <c r="A332" s="15">
        <v>37609</v>
      </c>
      <c r="B332" s="26">
        <v>14270000000</v>
      </c>
      <c r="D332" s="15">
        <v>37000</v>
      </c>
      <c r="E332" s="16">
        <v>4.6429</v>
      </c>
      <c r="G332" s="23">
        <v>39560</v>
      </c>
      <c r="H332">
        <v>8740000</v>
      </c>
      <c r="I332">
        <v>5.0275999999999996</v>
      </c>
    </row>
    <row r="333" spans="1:9" x14ac:dyDescent="0.3">
      <c r="A333" s="15">
        <v>37610</v>
      </c>
      <c r="B333" s="26">
        <v>13020000000</v>
      </c>
      <c r="D333" s="15">
        <v>37001</v>
      </c>
      <c r="E333" s="16">
        <v>4.7915999999999999</v>
      </c>
      <c r="G333" s="23">
        <v>39561</v>
      </c>
      <c r="H333">
        <v>13720001</v>
      </c>
      <c r="I333">
        <v>5.0175999999999998</v>
      </c>
    </row>
    <row r="334" spans="1:9" x14ac:dyDescent="0.3">
      <c r="A334" s="15">
        <v>37613</v>
      </c>
      <c r="B334" s="26">
        <v>11660000000</v>
      </c>
      <c r="D334" s="15">
        <v>37004</v>
      </c>
      <c r="E334" s="16">
        <v>5.0164</v>
      </c>
      <c r="G334" s="23">
        <v>39562</v>
      </c>
      <c r="H334">
        <v>9275000</v>
      </c>
      <c r="I334">
        <v>4.9984000000000002</v>
      </c>
    </row>
    <row r="335" spans="1:9" x14ac:dyDescent="0.3">
      <c r="A335" s="15">
        <v>37614</v>
      </c>
      <c r="B335" s="26">
        <v>12220000000</v>
      </c>
      <c r="D335" s="15">
        <v>37005</v>
      </c>
      <c r="E335" s="16">
        <v>5.0881999999999996</v>
      </c>
      <c r="G335" s="23">
        <v>39563</v>
      </c>
      <c r="H335">
        <v>10957000</v>
      </c>
      <c r="I335">
        <v>5.0316000000000001</v>
      </c>
    </row>
    <row r="336" spans="1:9" x14ac:dyDescent="0.3">
      <c r="A336" s="15">
        <v>37617</v>
      </c>
      <c r="B336" s="26">
        <v>13110000000</v>
      </c>
      <c r="D336" s="15">
        <v>37006</v>
      </c>
      <c r="E336" s="16">
        <v>4.9248000000000003</v>
      </c>
      <c r="G336" s="23">
        <v>39566</v>
      </c>
      <c r="H336">
        <v>9724000</v>
      </c>
      <c r="I336">
        <v>5.1277999999999997</v>
      </c>
    </row>
    <row r="337" spans="1:9" x14ac:dyDescent="0.3">
      <c r="A337" s="15">
        <v>37620</v>
      </c>
      <c r="B337" s="26">
        <v>13900000000</v>
      </c>
      <c r="D337" s="15">
        <v>37007</v>
      </c>
      <c r="E337" s="16">
        <v>4.9025999999999996</v>
      </c>
      <c r="G337" s="23">
        <v>39567</v>
      </c>
      <c r="H337">
        <v>13217000</v>
      </c>
      <c r="I337">
        <v>5.1082000000000001</v>
      </c>
    </row>
    <row r="338" spans="1:9" x14ac:dyDescent="0.3">
      <c r="A338" s="15">
        <v>37621</v>
      </c>
      <c r="B338" s="26">
        <v>7930000000</v>
      </c>
      <c r="D338" s="15">
        <v>37008</v>
      </c>
      <c r="E338" s="16">
        <v>5.1337999999999999</v>
      </c>
      <c r="G338" s="23">
        <v>39568</v>
      </c>
      <c r="H338">
        <v>10496000</v>
      </c>
      <c r="I338">
        <v>5.0019</v>
      </c>
    </row>
    <row r="339" spans="1:9" x14ac:dyDescent="0.3">
      <c r="A339" s="15">
        <v>37623</v>
      </c>
      <c r="B339" s="26">
        <v>12680000000</v>
      </c>
      <c r="D339" s="15">
        <v>37011</v>
      </c>
      <c r="E339" s="16">
        <v>5.1817000000000002</v>
      </c>
      <c r="G339" s="23">
        <v>39569</v>
      </c>
      <c r="H339">
        <v>11881000</v>
      </c>
      <c r="I339">
        <v>5.0191999999999997</v>
      </c>
    </row>
    <row r="340" spans="1:9" x14ac:dyDescent="0.3">
      <c r="A340" s="15">
        <v>37624</v>
      </c>
      <c r="B340" s="26">
        <v>15430000000</v>
      </c>
      <c r="D340" s="15">
        <v>37012</v>
      </c>
      <c r="E340" s="16">
        <v>5.5335999999999999</v>
      </c>
      <c r="G340" s="23">
        <v>39570</v>
      </c>
      <c r="H340">
        <v>17948000</v>
      </c>
      <c r="I340">
        <v>5.0008999999999997</v>
      </c>
    </row>
    <row r="341" spans="1:9" x14ac:dyDescent="0.3">
      <c r="A341" s="15">
        <v>37627</v>
      </c>
      <c r="B341" s="26">
        <v>13930000000</v>
      </c>
      <c r="D341" s="15">
        <v>37013</v>
      </c>
      <c r="E341" s="16">
        <v>5.4588000000000001</v>
      </c>
      <c r="G341" s="23">
        <v>39574</v>
      </c>
      <c r="H341">
        <v>9993000</v>
      </c>
      <c r="I341">
        <v>5.0579999999999998</v>
      </c>
    </row>
    <row r="342" spans="1:9" x14ac:dyDescent="0.3">
      <c r="A342" s="15">
        <v>37628</v>
      </c>
      <c r="B342" s="26">
        <v>10830000000</v>
      </c>
      <c r="D342" s="15">
        <v>37014</v>
      </c>
      <c r="E342" s="16">
        <v>5.5822000000000003</v>
      </c>
      <c r="G342" s="23">
        <v>39575</v>
      </c>
      <c r="H342">
        <v>8852000</v>
      </c>
      <c r="I342">
        <v>4.9928999999999997</v>
      </c>
    </row>
    <row r="343" spans="1:9" x14ac:dyDescent="0.3">
      <c r="A343" s="15">
        <v>37629</v>
      </c>
      <c r="B343" s="26">
        <v>10790000000</v>
      </c>
      <c r="D343" s="15">
        <v>37015</v>
      </c>
      <c r="E343" s="16">
        <v>6.0918000000000001</v>
      </c>
      <c r="G343" s="23">
        <v>39576</v>
      </c>
      <c r="H343">
        <v>12973000</v>
      </c>
      <c r="I343">
        <v>5.0179</v>
      </c>
    </row>
    <row r="344" spans="1:9" x14ac:dyDescent="0.3">
      <c r="A344" s="15">
        <v>37630</v>
      </c>
      <c r="B344" s="26">
        <v>10590000000</v>
      </c>
      <c r="D344" s="15">
        <v>37019</v>
      </c>
      <c r="E344" s="16">
        <v>6.524</v>
      </c>
      <c r="G344" s="23">
        <v>39577</v>
      </c>
      <c r="H344">
        <v>12478000</v>
      </c>
      <c r="I344">
        <v>5.0141999999999998</v>
      </c>
    </row>
    <row r="345" spans="1:9" x14ac:dyDescent="0.3">
      <c r="A345" s="15">
        <v>37631</v>
      </c>
      <c r="B345" s="26">
        <v>10510000000</v>
      </c>
      <c r="D345" s="15">
        <v>37020</v>
      </c>
      <c r="E345" s="16">
        <v>6.5986000000000002</v>
      </c>
      <c r="G345" s="23">
        <v>39580</v>
      </c>
      <c r="H345">
        <v>14630000</v>
      </c>
      <c r="I345">
        <v>5.0598000000000001</v>
      </c>
    </row>
    <row r="346" spans="1:9" x14ac:dyDescent="0.3">
      <c r="A346" s="15">
        <v>37634</v>
      </c>
      <c r="B346" s="26">
        <v>12820000000</v>
      </c>
      <c r="D346" s="15">
        <v>37021</v>
      </c>
      <c r="E346" s="16">
        <v>6.1276999999999999</v>
      </c>
      <c r="G346" s="23">
        <v>39581</v>
      </c>
      <c r="H346">
        <v>9757000</v>
      </c>
      <c r="I346">
        <v>5.0869</v>
      </c>
    </row>
    <row r="347" spans="1:9" x14ac:dyDescent="0.3">
      <c r="A347" s="15">
        <v>37635</v>
      </c>
      <c r="B347" s="26">
        <v>12410000000</v>
      </c>
      <c r="D347" s="15">
        <v>37022</v>
      </c>
      <c r="E347" s="16">
        <v>5.6528999999999998</v>
      </c>
      <c r="G347" s="23">
        <v>39582</v>
      </c>
      <c r="H347">
        <v>10803000</v>
      </c>
      <c r="I347">
        <v>5.0659000000000001</v>
      </c>
    </row>
    <row r="348" spans="1:9" x14ac:dyDescent="0.3">
      <c r="A348" s="15">
        <v>37636</v>
      </c>
      <c r="B348" s="26">
        <v>10710000000</v>
      </c>
      <c r="D348" s="15">
        <v>37025</v>
      </c>
      <c r="E348" s="16">
        <v>5.8529999999999998</v>
      </c>
      <c r="G348" s="23">
        <v>39583</v>
      </c>
      <c r="H348">
        <v>14353000</v>
      </c>
      <c r="I348">
        <v>5.0837000000000003</v>
      </c>
    </row>
    <row r="349" spans="1:9" x14ac:dyDescent="0.3">
      <c r="A349" s="15">
        <v>37637</v>
      </c>
      <c r="B349" s="26">
        <v>10920000000</v>
      </c>
      <c r="D349" s="15">
        <v>37026</v>
      </c>
      <c r="E349" s="16">
        <v>6.0406000000000004</v>
      </c>
      <c r="G349" s="23">
        <v>39584</v>
      </c>
      <c r="H349">
        <v>13302000</v>
      </c>
      <c r="I349">
        <v>5.0838000000000001</v>
      </c>
    </row>
    <row r="350" spans="1:9" x14ac:dyDescent="0.3">
      <c r="A350" s="15">
        <v>37638</v>
      </c>
      <c r="B350" s="26">
        <v>9280000000</v>
      </c>
      <c r="D350" s="15">
        <v>37027</v>
      </c>
      <c r="E350" s="16">
        <v>5.6022999999999996</v>
      </c>
      <c r="G350" s="23">
        <v>39587</v>
      </c>
      <c r="H350">
        <v>11753000</v>
      </c>
      <c r="I350">
        <v>5.0614999999999997</v>
      </c>
    </row>
    <row r="351" spans="1:9" x14ac:dyDescent="0.3">
      <c r="A351" s="15">
        <v>37641</v>
      </c>
      <c r="B351" s="26">
        <v>11920000000</v>
      </c>
      <c r="D351" s="15">
        <v>37028</v>
      </c>
      <c r="E351" s="16">
        <v>5.0335999999999999</v>
      </c>
      <c r="G351" s="23">
        <v>39588</v>
      </c>
      <c r="H351">
        <v>17084000</v>
      </c>
      <c r="I351">
        <v>5.085</v>
      </c>
    </row>
    <row r="352" spans="1:9" x14ac:dyDescent="0.3">
      <c r="A352" s="15">
        <v>37642</v>
      </c>
      <c r="B352" s="26">
        <v>11760000000</v>
      </c>
      <c r="D352" s="15">
        <v>37029</v>
      </c>
      <c r="E352" s="16">
        <v>5.1208999999999998</v>
      </c>
      <c r="G352" s="23">
        <v>39589</v>
      </c>
      <c r="H352">
        <v>10989000</v>
      </c>
      <c r="I352">
        <v>5.0803000000000003</v>
      </c>
    </row>
    <row r="353" spans="1:9" x14ac:dyDescent="0.3">
      <c r="A353" s="15">
        <v>37643</v>
      </c>
      <c r="B353" s="26">
        <v>10400000000</v>
      </c>
      <c r="D353" s="15">
        <v>37032</v>
      </c>
      <c r="E353" s="16">
        <v>5.0358999999999998</v>
      </c>
      <c r="G353" s="23">
        <v>39590</v>
      </c>
      <c r="H353">
        <v>10912000</v>
      </c>
      <c r="I353">
        <v>5.0632000000000001</v>
      </c>
    </row>
    <row r="354" spans="1:9" x14ac:dyDescent="0.3">
      <c r="A354" s="15">
        <v>37644</v>
      </c>
      <c r="B354" s="26">
        <v>12350000000</v>
      </c>
      <c r="D354" s="15">
        <v>37033</v>
      </c>
      <c r="E354" s="16">
        <v>4.8882000000000003</v>
      </c>
      <c r="G354" s="23">
        <v>39591</v>
      </c>
      <c r="H354">
        <v>9539000</v>
      </c>
      <c r="I354">
        <v>5.0446999999999997</v>
      </c>
    </row>
    <row r="355" spans="1:9" x14ac:dyDescent="0.3">
      <c r="A355" s="15">
        <v>37645</v>
      </c>
      <c r="B355" s="26">
        <v>8860000000</v>
      </c>
      <c r="D355" s="15">
        <v>37034</v>
      </c>
      <c r="E355" s="16">
        <v>4.9134000000000002</v>
      </c>
      <c r="G355" s="23">
        <v>39595</v>
      </c>
      <c r="H355">
        <v>9763000</v>
      </c>
      <c r="I355">
        <v>5.0781000000000001</v>
      </c>
    </row>
    <row r="356" spans="1:9" x14ac:dyDescent="0.3">
      <c r="A356" s="15">
        <v>37648</v>
      </c>
      <c r="B356" s="26">
        <v>11160000000</v>
      </c>
      <c r="D356" s="15">
        <v>37035</v>
      </c>
      <c r="E356" s="16">
        <v>4.9031000000000002</v>
      </c>
      <c r="G356" s="23">
        <v>39596</v>
      </c>
      <c r="H356">
        <v>13895000</v>
      </c>
      <c r="I356">
        <v>5.0343</v>
      </c>
    </row>
    <row r="357" spans="1:9" x14ac:dyDescent="0.3">
      <c r="A357" s="15">
        <v>37649</v>
      </c>
      <c r="B357" s="26">
        <v>9550000000</v>
      </c>
      <c r="D357" s="15">
        <v>37036</v>
      </c>
      <c r="E357" s="16">
        <v>4.6485000000000003</v>
      </c>
      <c r="G357" s="23">
        <v>39597</v>
      </c>
      <c r="H357">
        <v>13815500</v>
      </c>
      <c r="I357">
        <v>5.0540000000000003</v>
      </c>
    </row>
    <row r="358" spans="1:9" x14ac:dyDescent="0.3">
      <c r="A358" s="15">
        <v>37650</v>
      </c>
      <c r="B358" s="26">
        <v>10040000000</v>
      </c>
      <c r="D358" s="15">
        <v>37040</v>
      </c>
      <c r="E358" s="16">
        <v>4.9378000000000002</v>
      </c>
      <c r="G358" s="23">
        <v>39598</v>
      </c>
      <c r="H358">
        <v>13730000</v>
      </c>
      <c r="I358">
        <v>5.0392000000000001</v>
      </c>
    </row>
    <row r="359" spans="1:9" x14ac:dyDescent="0.3">
      <c r="A359" s="15">
        <v>37651</v>
      </c>
      <c r="B359" s="26">
        <v>9100000000</v>
      </c>
      <c r="D359" s="15">
        <v>37041</v>
      </c>
      <c r="E359" s="16">
        <v>5.4730999999999996</v>
      </c>
      <c r="G359" s="23">
        <v>39601</v>
      </c>
      <c r="H359">
        <v>11191000</v>
      </c>
      <c r="I359">
        <v>5.0865999999999998</v>
      </c>
    </row>
    <row r="360" spans="1:9" x14ac:dyDescent="0.3">
      <c r="A360" s="15">
        <v>37652</v>
      </c>
      <c r="B360" s="26">
        <v>11420000000</v>
      </c>
      <c r="D360" s="15">
        <v>37042</v>
      </c>
      <c r="E360" s="16">
        <v>5.9055999999999997</v>
      </c>
      <c r="G360" s="23">
        <v>39602</v>
      </c>
      <c r="H360">
        <v>11767000</v>
      </c>
      <c r="I360">
        <v>5.0620000000000003</v>
      </c>
    </row>
    <row r="361" spans="1:9" x14ac:dyDescent="0.3">
      <c r="A361" s="15">
        <v>37655</v>
      </c>
      <c r="B361" s="26">
        <v>13700000000</v>
      </c>
      <c r="D361" s="15">
        <v>37043</v>
      </c>
      <c r="E361" s="16">
        <v>5.1582999999999997</v>
      </c>
      <c r="G361" s="23">
        <v>39603</v>
      </c>
      <c r="H361">
        <v>9978000</v>
      </c>
      <c r="I361">
        <v>5.0274000000000001</v>
      </c>
    </row>
    <row r="362" spans="1:9" x14ac:dyDescent="0.3">
      <c r="A362" s="15">
        <v>37656</v>
      </c>
      <c r="B362" s="26">
        <v>12370000000</v>
      </c>
      <c r="D362" s="15">
        <v>37046</v>
      </c>
      <c r="E362" s="16">
        <v>5.2653999999999996</v>
      </c>
      <c r="G362" s="23">
        <v>39604</v>
      </c>
      <c r="H362">
        <v>13892000</v>
      </c>
      <c r="I362">
        <v>5.0407000000000002</v>
      </c>
    </row>
    <row r="363" spans="1:9" x14ac:dyDescent="0.3">
      <c r="A363" s="15">
        <v>37657</v>
      </c>
      <c r="B363" s="26">
        <v>10390000000</v>
      </c>
      <c r="D363" s="15">
        <v>37047</v>
      </c>
      <c r="E363" s="16">
        <v>4.9884000000000004</v>
      </c>
      <c r="G363" s="23">
        <v>39605</v>
      </c>
      <c r="H363">
        <v>16970000</v>
      </c>
      <c r="I363">
        <v>5.0373000000000001</v>
      </c>
    </row>
    <row r="364" spans="1:9" x14ac:dyDescent="0.3">
      <c r="A364" s="15">
        <v>37658</v>
      </c>
      <c r="B364" s="26">
        <v>11250000000</v>
      </c>
      <c r="D364" s="15">
        <v>37048</v>
      </c>
      <c r="E364" s="16">
        <v>4.9321999999999999</v>
      </c>
      <c r="G364" s="23">
        <v>39608</v>
      </c>
      <c r="H364">
        <v>19593000</v>
      </c>
      <c r="I364">
        <v>5.0925000000000002</v>
      </c>
    </row>
    <row r="365" spans="1:9" x14ac:dyDescent="0.3">
      <c r="A365" s="15">
        <v>37659</v>
      </c>
      <c r="B365" s="26">
        <v>8670000000</v>
      </c>
      <c r="D365" s="15">
        <v>37049</v>
      </c>
      <c r="E365" s="16">
        <v>4.8372999999999999</v>
      </c>
      <c r="G365" s="23">
        <v>39609</v>
      </c>
      <c r="H365">
        <v>14588000</v>
      </c>
      <c r="I365">
        <v>5.1105</v>
      </c>
    </row>
    <row r="366" spans="1:9" x14ac:dyDescent="0.3">
      <c r="A366" s="15">
        <v>37662</v>
      </c>
      <c r="B366" s="26">
        <v>10660000000</v>
      </c>
      <c r="D366" s="15">
        <v>37050</v>
      </c>
      <c r="E366" s="16">
        <v>4.8433000000000002</v>
      </c>
      <c r="G366" s="23">
        <v>39610</v>
      </c>
      <c r="H366">
        <v>13946000</v>
      </c>
      <c r="I366">
        <v>5.0928000000000004</v>
      </c>
    </row>
    <row r="367" spans="1:9" x14ac:dyDescent="0.3">
      <c r="A367" s="15">
        <v>37663</v>
      </c>
      <c r="B367" s="26">
        <v>8880000000</v>
      </c>
      <c r="D367" s="15">
        <v>37053</v>
      </c>
      <c r="E367" s="16">
        <v>4.9054000000000002</v>
      </c>
      <c r="G367" s="23">
        <v>39611</v>
      </c>
      <c r="H367">
        <v>16526000</v>
      </c>
      <c r="I367">
        <v>5.1018999999999997</v>
      </c>
    </row>
    <row r="368" spans="1:9" x14ac:dyDescent="0.3">
      <c r="A368" s="15">
        <v>37664</v>
      </c>
      <c r="B368" s="26">
        <v>10300000000</v>
      </c>
      <c r="D368" s="15">
        <v>37054</v>
      </c>
      <c r="E368" s="16">
        <v>5.3503999999999996</v>
      </c>
      <c r="G368" s="23">
        <v>39612</v>
      </c>
      <c r="H368">
        <v>16148000</v>
      </c>
      <c r="I368">
        <v>5.0858999999999996</v>
      </c>
    </row>
    <row r="369" spans="1:9" x14ac:dyDescent="0.3">
      <c r="A369" s="15">
        <v>37665</v>
      </c>
      <c r="B369" s="26">
        <v>11810000000</v>
      </c>
      <c r="D369" s="15">
        <v>37055</v>
      </c>
      <c r="E369" s="16">
        <v>5.4447999999999999</v>
      </c>
      <c r="G369" s="23">
        <v>39615</v>
      </c>
      <c r="H369">
        <v>18827000</v>
      </c>
      <c r="I369">
        <v>5.1032999999999999</v>
      </c>
    </row>
    <row r="370" spans="1:9" x14ac:dyDescent="0.3">
      <c r="A370" s="15">
        <v>37666</v>
      </c>
      <c r="B370" s="26">
        <v>12180000000</v>
      </c>
      <c r="D370" s="15">
        <v>37056</v>
      </c>
      <c r="E370" s="16">
        <v>5.7991999999999999</v>
      </c>
      <c r="G370" s="23">
        <v>39616</v>
      </c>
      <c r="H370">
        <v>17800000</v>
      </c>
      <c r="I370">
        <v>5.0983999999999998</v>
      </c>
    </row>
    <row r="371" spans="1:9" x14ac:dyDescent="0.3">
      <c r="A371" s="15">
        <v>37669</v>
      </c>
      <c r="B371" s="26">
        <v>10830000000</v>
      </c>
      <c r="D371" s="15">
        <v>37057</v>
      </c>
      <c r="E371" s="16">
        <v>4.4995000000000003</v>
      </c>
      <c r="G371" s="23">
        <v>39617</v>
      </c>
      <c r="H371">
        <v>13504000</v>
      </c>
      <c r="I371">
        <v>5.0858999999999996</v>
      </c>
    </row>
    <row r="372" spans="1:9" x14ac:dyDescent="0.3">
      <c r="A372" s="15">
        <v>37670</v>
      </c>
      <c r="B372" s="26">
        <v>13690000000</v>
      </c>
      <c r="D372" s="15">
        <v>37060</v>
      </c>
      <c r="E372" s="16">
        <v>4.4592999999999998</v>
      </c>
      <c r="G372" s="23">
        <v>39618</v>
      </c>
      <c r="H372">
        <v>19447000</v>
      </c>
      <c r="I372">
        <v>5.0903</v>
      </c>
    </row>
    <row r="373" spans="1:9" x14ac:dyDescent="0.3">
      <c r="A373" s="15">
        <v>37671</v>
      </c>
      <c r="B373" s="26">
        <v>12470000000</v>
      </c>
      <c r="D373" s="15">
        <v>37061</v>
      </c>
      <c r="E373" s="16">
        <v>4.4211</v>
      </c>
      <c r="G373" s="23">
        <v>39619</v>
      </c>
      <c r="H373">
        <v>13707000</v>
      </c>
      <c r="I373">
        <v>5.0549999999999997</v>
      </c>
    </row>
    <row r="374" spans="1:9" x14ac:dyDescent="0.3">
      <c r="A374" s="15">
        <v>37672</v>
      </c>
      <c r="B374" s="26">
        <v>10180000000</v>
      </c>
      <c r="D374" s="15">
        <v>37062</v>
      </c>
      <c r="E374" s="16">
        <v>4.3697999999999997</v>
      </c>
      <c r="G374" s="23">
        <v>39622</v>
      </c>
      <c r="H374">
        <v>12341000</v>
      </c>
      <c r="I374">
        <v>5.0746000000000002</v>
      </c>
    </row>
    <row r="375" spans="1:9" x14ac:dyDescent="0.3">
      <c r="A375" s="15">
        <v>37673</v>
      </c>
      <c r="B375" s="26">
        <v>14120000000</v>
      </c>
      <c r="D375" s="15">
        <v>37063</v>
      </c>
      <c r="E375" s="16">
        <v>4.2938000000000001</v>
      </c>
      <c r="G375" s="23">
        <v>39623</v>
      </c>
      <c r="H375">
        <v>9653000</v>
      </c>
      <c r="I375">
        <v>5.0605000000000002</v>
      </c>
    </row>
    <row r="376" spans="1:9" x14ac:dyDescent="0.3">
      <c r="A376" s="15">
        <v>37676</v>
      </c>
      <c r="B376" s="26">
        <v>13360000000</v>
      </c>
      <c r="D376" s="15">
        <v>37064</v>
      </c>
      <c r="E376" s="16">
        <v>4.2611999999999997</v>
      </c>
      <c r="G376" s="23">
        <v>39624</v>
      </c>
      <c r="H376">
        <v>9950000</v>
      </c>
      <c r="I376">
        <v>5.0183999999999997</v>
      </c>
    </row>
    <row r="377" spans="1:9" x14ac:dyDescent="0.3">
      <c r="A377" s="15">
        <v>37677</v>
      </c>
      <c r="B377" s="26">
        <v>15320000000</v>
      </c>
      <c r="D377" s="15">
        <v>37067</v>
      </c>
      <c r="E377" s="16">
        <v>4.3925000000000001</v>
      </c>
      <c r="G377" s="23">
        <v>39625</v>
      </c>
      <c r="H377">
        <v>11535000</v>
      </c>
      <c r="I377">
        <v>5.0129999999999999</v>
      </c>
    </row>
    <row r="378" spans="1:9" x14ac:dyDescent="0.3">
      <c r="A378" s="15">
        <v>37678</v>
      </c>
      <c r="B378" s="26">
        <v>13590000000</v>
      </c>
      <c r="D378" s="15">
        <v>37068</v>
      </c>
      <c r="E378" s="16">
        <v>4.3471000000000002</v>
      </c>
      <c r="G378" s="23">
        <v>39626</v>
      </c>
      <c r="H378">
        <v>13204000</v>
      </c>
      <c r="I378">
        <v>5.0454999999999997</v>
      </c>
    </row>
    <row r="379" spans="1:9" x14ac:dyDescent="0.3">
      <c r="A379" s="15">
        <v>37679</v>
      </c>
      <c r="B379" s="26">
        <v>17470000000</v>
      </c>
      <c r="D379" s="15">
        <v>37069</v>
      </c>
      <c r="E379" s="16">
        <v>4.5430999999999999</v>
      </c>
      <c r="G379" s="23">
        <v>39629</v>
      </c>
      <c r="H379">
        <v>12028000</v>
      </c>
      <c r="I379">
        <v>5.3174999999999999</v>
      </c>
    </row>
    <row r="380" spans="1:9" x14ac:dyDescent="0.3">
      <c r="A380" s="15">
        <v>37680</v>
      </c>
      <c r="B380" s="26">
        <v>15000000000</v>
      </c>
      <c r="D380" s="15">
        <v>37070</v>
      </c>
      <c r="E380" s="16">
        <v>4.5517000000000003</v>
      </c>
      <c r="G380" s="23">
        <v>39630</v>
      </c>
      <c r="H380">
        <v>18073000</v>
      </c>
      <c r="I380">
        <v>5.0872000000000002</v>
      </c>
    </row>
    <row r="381" spans="1:9" x14ac:dyDescent="0.3">
      <c r="A381" s="15">
        <v>37683</v>
      </c>
      <c r="B381" s="26">
        <v>11190000000</v>
      </c>
      <c r="D381" s="15">
        <v>37071</v>
      </c>
      <c r="E381" s="16">
        <v>4.7081999999999997</v>
      </c>
      <c r="G381" s="23">
        <v>39631</v>
      </c>
      <c r="H381">
        <v>16960000</v>
      </c>
      <c r="I381">
        <v>4.99</v>
      </c>
    </row>
    <row r="382" spans="1:9" x14ac:dyDescent="0.3">
      <c r="A382" s="15">
        <v>37684</v>
      </c>
      <c r="B382" s="26">
        <v>13740000000</v>
      </c>
      <c r="D382" s="15">
        <v>37074</v>
      </c>
      <c r="E382" s="16">
        <v>5.3075000000000001</v>
      </c>
      <c r="G382" s="23">
        <v>39632</v>
      </c>
      <c r="H382">
        <v>19596000</v>
      </c>
      <c r="I382">
        <v>5.0603999999999996</v>
      </c>
    </row>
    <row r="383" spans="1:9" x14ac:dyDescent="0.3">
      <c r="A383" s="15">
        <v>37685</v>
      </c>
      <c r="B383" s="26">
        <v>12520000000</v>
      </c>
      <c r="D383" s="15">
        <v>37075</v>
      </c>
      <c r="E383" s="16">
        <v>5.5659999999999998</v>
      </c>
      <c r="G383" s="23">
        <v>39633</v>
      </c>
      <c r="H383">
        <v>19907000</v>
      </c>
      <c r="I383">
        <v>5.0321999999999996</v>
      </c>
    </row>
    <row r="384" spans="1:9" x14ac:dyDescent="0.3">
      <c r="A384" s="15">
        <v>37686</v>
      </c>
      <c r="B384" s="26">
        <v>12090000000</v>
      </c>
      <c r="D384" s="15">
        <v>37076</v>
      </c>
      <c r="E384" s="16">
        <v>5.6444999999999999</v>
      </c>
      <c r="G384" s="23">
        <v>39636</v>
      </c>
      <c r="H384">
        <v>13223999</v>
      </c>
      <c r="I384">
        <v>5.1582999999999997</v>
      </c>
    </row>
    <row r="385" spans="1:9" x14ac:dyDescent="0.3">
      <c r="A385" s="15">
        <v>37687</v>
      </c>
      <c r="B385" s="26">
        <v>12060000000</v>
      </c>
      <c r="D385" s="15">
        <v>37077</v>
      </c>
      <c r="E385" s="16">
        <v>5.6852999999999998</v>
      </c>
      <c r="G385" s="23">
        <v>39637</v>
      </c>
      <c r="H385">
        <v>11888000</v>
      </c>
      <c r="I385">
        <v>5.1616999999999997</v>
      </c>
    </row>
    <row r="386" spans="1:9" x14ac:dyDescent="0.3">
      <c r="A386" s="15">
        <v>37690</v>
      </c>
      <c r="B386" s="26">
        <v>12470000000</v>
      </c>
      <c r="D386" s="15">
        <v>37078</v>
      </c>
      <c r="E386" s="16">
        <v>5.2405999999999997</v>
      </c>
      <c r="G386" s="23">
        <v>39638</v>
      </c>
      <c r="H386">
        <v>14572000</v>
      </c>
      <c r="I386">
        <v>5.0831999999999997</v>
      </c>
    </row>
    <row r="387" spans="1:9" x14ac:dyDescent="0.3">
      <c r="A387" s="15">
        <v>37691</v>
      </c>
      <c r="B387" s="26">
        <v>10540000000</v>
      </c>
      <c r="D387" s="15">
        <v>37081</v>
      </c>
      <c r="E387" s="16">
        <v>5.4184000000000001</v>
      </c>
      <c r="G387" s="23">
        <v>39639</v>
      </c>
      <c r="H387">
        <v>17927000</v>
      </c>
      <c r="I387">
        <v>5.1436000000000002</v>
      </c>
    </row>
    <row r="388" spans="1:9" x14ac:dyDescent="0.3">
      <c r="A388" s="15">
        <v>37692</v>
      </c>
      <c r="B388" s="26">
        <v>10850000000</v>
      </c>
      <c r="D388" s="15">
        <v>37082</v>
      </c>
      <c r="E388" s="16">
        <v>5.5073999999999996</v>
      </c>
      <c r="G388" s="23">
        <v>39640</v>
      </c>
      <c r="H388">
        <v>14979000</v>
      </c>
      <c r="I388">
        <v>5.1257000000000001</v>
      </c>
    </row>
    <row r="389" spans="1:9" x14ac:dyDescent="0.3">
      <c r="A389" s="15">
        <v>37693</v>
      </c>
      <c r="B389" s="26">
        <v>14740000000</v>
      </c>
      <c r="D389" s="15">
        <v>37083</v>
      </c>
      <c r="E389" s="16">
        <v>6.0833000000000004</v>
      </c>
      <c r="G389" s="23">
        <v>39643</v>
      </c>
      <c r="H389">
        <v>14615000</v>
      </c>
      <c r="I389">
        <v>5.1276000000000002</v>
      </c>
    </row>
    <row r="390" spans="1:9" x14ac:dyDescent="0.3">
      <c r="A390" s="15">
        <v>37694</v>
      </c>
      <c r="B390" s="26">
        <v>15630000000</v>
      </c>
      <c r="D390" s="15">
        <v>37084</v>
      </c>
      <c r="E390" s="16">
        <v>5.5152000000000001</v>
      </c>
      <c r="G390" s="23">
        <v>39644</v>
      </c>
      <c r="H390">
        <v>10699000</v>
      </c>
      <c r="I390">
        <v>5.1068999999999996</v>
      </c>
    </row>
    <row r="391" spans="1:9" x14ac:dyDescent="0.3">
      <c r="A391" s="15">
        <v>37697</v>
      </c>
      <c r="B391" s="26">
        <v>12870000000</v>
      </c>
      <c r="D391" s="15">
        <v>37085</v>
      </c>
      <c r="E391" s="16">
        <v>4.5410000000000004</v>
      </c>
      <c r="G391" s="23">
        <v>39645</v>
      </c>
      <c r="H391">
        <v>15569000</v>
      </c>
      <c r="I391">
        <v>5.0810000000000004</v>
      </c>
    </row>
    <row r="392" spans="1:9" x14ac:dyDescent="0.3">
      <c r="A392" s="15">
        <v>37698</v>
      </c>
      <c r="B392" s="26">
        <v>15720000000</v>
      </c>
      <c r="D392" s="15">
        <v>37088</v>
      </c>
      <c r="E392" s="16">
        <v>5.8112000000000004</v>
      </c>
      <c r="G392" s="23">
        <v>39646</v>
      </c>
      <c r="H392">
        <v>12988000</v>
      </c>
      <c r="I392">
        <v>5.0582000000000003</v>
      </c>
    </row>
    <row r="393" spans="1:9" x14ac:dyDescent="0.3">
      <c r="A393" s="15">
        <v>37699</v>
      </c>
      <c r="B393" s="26">
        <v>13500000000</v>
      </c>
      <c r="D393" s="15">
        <v>37089</v>
      </c>
      <c r="E393" s="16">
        <v>4.9927000000000001</v>
      </c>
      <c r="G393" s="23">
        <v>39647</v>
      </c>
      <c r="H393">
        <v>10294000</v>
      </c>
      <c r="I393">
        <v>5.0141</v>
      </c>
    </row>
    <row r="394" spans="1:9" x14ac:dyDescent="0.3">
      <c r="A394" s="15">
        <v>37700</v>
      </c>
      <c r="B394" s="26">
        <v>11690000000</v>
      </c>
      <c r="D394" s="15">
        <v>37090</v>
      </c>
      <c r="E394" s="16">
        <v>4.4827000000000004</v>
      </c>
      <c r="G394" s="23">
        <v>39650</v>
      </c>
      <c r="H394">
        <v>9237000</v>
      </c>
      <c r="I394">
        <v>5.0566000000000004</v>
      </c>
    </row>
    <row r="395" spans="1:9" x14ac:dyDescent="0.3">
      <c r="A395" s="15">
        <v>37701</v>
      </c>
      <c r="B395" s="26">
        <v>10850000000</v>
      </c>
      <c r="D395" s="15">
        <v>37091</v>
      </c>
      <c r="E395" s="16">
        <v>4.4088000000000003</v>
      </c>
      <c r="G395" s="23">
        <v>39651</v>
      </c>
      <c r="H395">
        <v>10289000</v>
      </c>
      <c r="I395">
        <v>5.0335000000000001</v>
      </c>
    </row>
    <row r="396" spans="1:9" x14ac:dyDescent="0.3">
      <c r="A396" s="15">
        <v>37704</v>
      </c>
      <c r="B396" s="26">
        <v>12690000000</v>
      </c>
      <c r="D396" s="15">
        <v>37092</v>
      </c>
      <c r="E396" s="16">
        <v>4.4775999999999998</v>
      </c>
      <c r="G396" s="23">
        <v>39652</v>
      </c>
      <c r="H396">
        <v>8838000</v>
      </c>
      <c r="I396">
        <v>5.0260999999999996</v>
      </c>
    </row>
    <row r="397" spans="1:9" x14ac:dyDescent="0.3">
      <c r="A397" s="15">
        <v>37705</v>
      </c>
      <c r="B397" s="26">
        <v>11830000000</v>
      </c>
      <c r="D397" s="15">
        <v>37095</v>
      </c>
      <c r="E397" s="16">
        <v>5.0579000000000001</v>
      </c>
      <c r="G397" s="23">
        <v>39653</v>
      </c>
      <c r="H397">
        <v>14987000</v>
      </c>
      <c r="I397">
        <v>5.0334000000000003</v>
      </c>
    </row>
    <row r="398" spans="1:9" x14ac:dyDescent="0.3">
      <c r="A398" s="15">
        <v>37706</v>
      </c>
      <c r="B398" s="26">
        <v>14150000000</v>
      </c>
      <c r="D398" s="15">
        <v>37096</v>
      </c>
      <c r="E398" s="16">
        <v>4.8776000000000002</v>
      </c>
      <c r="G398" s="23">
        <v>39654</v>
      </c>
      <c r="H398">
        <v>12346000</v>
      </c>
      <c r="I398">
        <v>5.0585000000000004</v>
      </c>
    </row>
    <row r="399" spans="1:9" x14ac:dyDescent="0.3">
      <c r="A399" s="15">
        <v>37707</v>
      </c>
      <c r="B399" s="26">
        <v>17320000000</v>
      </c>
      <c r="D399" s="15">
        <v>37097</v>
      </c>
      <c r="E399" s="16">
        <v>5.5041000000000002</v>
      </c>
      <c r="G399" s="23">
        <v>39657</v>
      </c>
      <c r="H399">
        <v>11420000</v>
      </c>
      <c r="I399">
        <v>5.0743999999999998</v>
      </c>
    </row>
    <row r="400" spans="1:9" x14ac:dyDescent="0.3">
      <c r="A400" s="15">
        <v>37708</v>
      </c>
      <c r="B400" s="26">
        <v>12110000000</v>
      </c>
      <c r="D400" s="15">
        <v>37098</v>
      </c>
      <c r="E400" s="16">
        <v>5.5612000000000004</v>
      </c>
      <c r="G400" s="23">
        <v>39658</v>
      </c>
      <c r="H400">
        <v>10972000</v>
      </c>
      <c r="I400">
        <v>5.0772000000000004</v>
      </c>
    </row>
    <row r="401" spans="1:9" x14ac:dyDescent="0.3">
      <c r="A401" s="15">
        <v>37711</v>
      </c>
      <c r="B401" s="26">
        <v>10220000000</v>
      </c>
      <c r="D401" s="15">
        <v>37099</v>
      </c>
      <c r="E401" s="16">
        <v>5.1837</v>
      </c>
      <c r="G401" s="23">
        <v>39659</v>
      </c>
      <c r="H401">
        <v>10643000</v>
      </c>
      <c r="I401">
        <v>5.0530999999999997</v>
      </c>
    </row>
    <row r="402" spans="1:9" x14ac:dyDescent="0.3">
      <c r="A402" s="15">
        <v>37712</v>
      </c>
      <c r="B402" s="26">
        <v>14850000000</v>
      </c>
      <c r="D402" s="15">
        <v>37102</v>
      </c>
      <c r="E402" s="16">
        <v>5.7157</v>
      </c>
      <c r="G402" s="23">
        <v>39660</v>
      </c>
      <c r="H402">
        <v>10513000</v>
      </c>
      <c r="I402">
        <v>5.0240999999999998</v>
      </c>
    </row>
    <row r="403" spans="1:9" x14ac:dyDescent="0.3">
      <c r="A403" s="15">
        <v>37713</v>
      </c>
      <c r="B403" s="26">
        <v>11830000000</v>
      </c>
      <c r="D403" s="15">
        <v>37103</v>
      </c>
      <c r="E403" s="16">
        <v>5.8914</v>
      </c>
      <c r="G403" s="23">
        <v>39661</v>
      </c>
      <c r="H403">
        <v>12529000</v>
      </c>
      <c r="I403">
        <v>5.0095000000000001</v>
      </c>
    </row>
    <row r="404" spans="1:9" x14ac:dyDescent="0.3">
      <c r="A404" s="15">
        <v>37714</v>
      </c>
      <c r="B404" s="26">
        <v>11610000000</v>
      </c>
      <c r="D404" s="15">
        <v>37104</v>
      </c>
      <c r="E404" s="16">
        <v>5.8365999999999998</v>
      </c>
      <c r="G404" s="23">
        <v>39664</v>
      </c>
      <c r="H404">
        <v>8199000</v>
      </c>
      <c r="I404">
        <v>5.0242000000000004</v>
      </c>
    </row>
    <row r="405" spans="1:9" x14ac:dyDescent="0.3">
      <c r="A405" s="15">
        <v>37715</v>
      </c>
      <c r="B405" s="26">
        <v>14020000000</v>
      </c>
      <c r="D405" s="15">
        <v>37105</v>
      </c>
      <c r="E405" s="16">
        <v>5.8224999999999998</v>
      </c>
      <c r="G405" s="23">
        <v>39665</v>
      </c>
      <c r="H405">
        <v>11679000</v>
      </c>
      <c r="I405">
        <v>5.0233999999999996</v>
      </c>
    </row>
    <row r="406" spans="1:9" x14ac:dyDescent="0.3">
      <c r="A406" s="15">
        <v>37718</v>
      </c>
      <c r="B406" s="26">
        <v>15610000000</v>
      </c>
      <c r="D406" s="15">
        <v>37106</v>
      </c>
      <c r="E406" s="16">
        <v>5.7038000000000002</v>
      </c>
      <c r="G406" s="23">
        <v>39666</v>
      </c>
      <c r="H406">
        <v>12233000</v>
      </c>
      <c r="I406">
        <v>5.0114999999999998</v>
      </c>
    </row>
    <row r="407" spans="1:9" x14ac:dyDescent="0.3">
      <c r="A407" s="15">
        <v>37719</v>
      </c>
      <c r="B407" s="26">
        <v>12290000000</v>
      </c>
      <c r="D407" s="15">
        <v>37109</v>
      </c>
      <c r="E407" s="16">
        <v>5.8986000000000001</v>
      </c>
      <c r="G407" s="23">
        <v>39667</v>
      </c>
      <c r="H407">
        <v>15584000</v>
      </c>
      <c r="I407">
        <v>5.0266000000000002</v>
      </c>
    </row>
    <row r="408" spans="1:9" x14ac:dyDescent="0.3">
      <c r="A408" s="15">
        <v>37720</v>
      </c>
      <c r="B408" s="26">
        <v>11880000000</v>
      </c>
      <c r="D408" s="15">
        <v>37110</v>
      </c>
      <c r="E408" s="16">
        <v>4.7093999999999996</v>
      </c>
      <c r="G408" s="23">
        <v>39668</v>
      </c>
      <c r="H408">
        <v>9283000</v>
      </c>
      <c r="I408">
        <v>5.0388999999999999</v>
      </c>
    </row>
    <row r="409" spans="1:9" x14ac:dyDescent="0.3">
      <c r="A409" s="15">
        <v>37721</v>
      </c>
      <c r="B409" s="26">
        <v>11680000000</v>
      </c>
      <c r="D409" s="15">
        <v>37111</v>
      </c>
      <c r="E409" s="16">
        <v>4.2952000000000004</v>
      </c>
      <c r="G409" s="23">
        <v>39671</v>
      </c>
      <c r="H409">
        <v>9531000</v>
      </c>
      <c r="I409">
        <v>5.0484</v>
      </c>
    </row>
    <row r="410" spans="1:9" x14ac:dyDescent="0.3">
      <c r="A410" s="15">
        <v>37722</v>
      </c>
      <c r="B410" s="26">
        <v>12400000000</v>
      </c>
      <c r="D410" s="15">
        <v>37112</v>
      </c>
      <c r="E410" s="16">
        <v>4.2759</v>
      </c>
      <c r="G410" s="23">
        <v>39672</v>
      </c>
      <c r="H410">
        <v>11549000</v>
      </c>
      <c r="I410">
        <v>5.0449999999999999</v>
      </c>
    </row>
    <row r="411" spans="1:9" x14ac:dyDescent="0.3">
      <c r="A411" s="15">
        <v>37725</v>
      </c>
      <c r="B411" s="26">
        <v>11620000000</v>
      </c>
      <c r="D411" s="15">
        <v>37113</v>
      </c>
      <c r="E411" s="16">
        <v>4.2472000000000003</v>
      </c>
      <c r="G411" s="23">
        <v>39673</v>
      </c>
      <c r="H411">
        <v>14116000</v>
      </c>
      <c r="I411">
        <v>5.0254000000000003</v>
      </c>
    </row>
    <row r="412" spans="1:9" x14ac:dyDescent="0.3">
      <c r="A412" s="15">
        <v>37726</v>
      </c>
      <c r="B412" s="26">
        <v>11610000000</v>
      </c>
      <c r="D412" s="15">
        <v>37116</v>
      </c>
      <c r="E412" s="16">
        <v>4.2199</v>
      </c>
      <c r="G412" s="23">
        <v>39674</v>
      </c>
      <c r="H412">
        <v>17493000</v>
      </c>
      <c r="I412">
        <v>5.0430000000000001</v>
      </c>
    </row>
    <row r="413" spans="1:9" x14ac:dyDescent="0.3">
      <c r="A413" s="15">
        <v>37727</v>
      </c>
      <c r="B413" s="26">
        <v>13680000000</v>
      </c>
      <c r="D413" s="15">
        <v>37117</v>
      </c>
      <c r="E413" s="16">
        <v>4.2152000000000003</v>
      </c>
      <c r="G413" s="23">
        <v>39675</v>
      </c>
      <c r="H413">
        <v>11766000</v>
      </c>
      <c r="I413">
        <v>5.0717999999999996</v>
      </c>
    </row>
    <row r="414" spans="1:9" x14ac:dyDescent="0.3">
      <c r="A414" s="15">
        <v>37728</v>
      </c>
      <c r="B414" s="26">
        <v>13930000000</v>
      </c>
      <c r="D414" s="15">
        <v>37118</v>
      </c>
      <c r="E414" s="16">
        <v>4.2088000000000001</v>
      </c>
      <c r="G414" s="23">
        <v>39678</v>
      </c>
      <c r="H414">
        <v>13936000</v>
      </c>
      <c r="I414">
        <v>5.0707000000000004</v>
      </c>
    </row>
    <row r="415" spans="1:9" x14ac:dyDescent="0.3">
      <c r="A415" s="15">
        <v>37733</v>
      </c>
      <c r="B415" s="26">
        <v>15470000000</v>
      </c>
      <c r="D415" s="15">
        <v>37119</v>
      </c>
      <c r="E415" s="16">
        <v>4.2286999999999999</v>
      </c>
      <c r="G415" s="23">
        <v>39679</v>
      </c>
      <c r="H415">
        <v>15015000</v>
      </c>
      <c r="I415">
        <v>5.0670000000000002</v>
      </c>
    </row>
    <row r="416" spans="1:9" x14ac:dyDescent="0.3">
      <c r="A416" s="15">
        <v>37734</v>
      </c>
      <c r="B416" s="26">
        <v>12580000000</v>
      </c>
      <c r="D416" s="15">
        <v>37120</v>
      </c>
      <c r="E416" s="16">
        <v>4.2744</v>
      </c>
      <c r="G416" s="23">
        <v>39680</v>
      </c>
      <c r="H416">
        <v>13745000</v>
      </c>
      <c r="I416">
        <v>5.0449999999999999</v>
      </c>
    </row>
    <row r="417" spans="1:9" x14ac:dyDescent="0.3">
      <c r="A417" s="15">
        <v>37735</v>
      </c>
      <c r="B417" s="26">
        <v>13170000000</v>
      </c>
      <c r="D417" s="15">
        <v>37123</v>
      </c>
      <c r="E417" s="16">
        <v>4.6102999999999996</v>
      </c>
      <c r="G417" s="23">
        <v>39681</v>
      </c>
      <c r="H417">
        <v>12333000</v>
      </c>
      <c r="I417">
        <v>5.0477999999999996</v>
      </c>
    </row>
    <row r="418" spans="1:9" x14ac:dyDescent="0.3">
      <c r="A418" s="15">
        <v>37736</v>
      </c>
      <c r="B418" s="26">
        <v>14560000000</v>
      </c>
      <c r="D418" s="15">
        <v>37124</v>
      </c>
      <c r="E418" s="16">
        <v>4.2960000000000003</v>
      </c>
      <c r="G418" s="23">
        <v>39682</v>
      </c>
      <c r="H418">
        <v>11791000</v>
      </c>
      <c r="I418">
        <v>5.0096999999999996</v>
      </c>
    </row>
    <row r="419" spans="1:9" x14ac:dyDescent="0.3">
      <c r="A419" s="15">
        <v>37739</v>
      </c>
      <c r="B419" s="26">
        <v>11440000000</v>
      </c>
      <c r="D419" s="15">
        <v>37125</v>
      </c>
      <c r="E419" s="16">
        <v>4.2916999999999996</v>
      </c>
      <c r="G419" s="23">
        <v>39686</v>
      </c>
      <c r="H419">
        <v>12344001</v>
      </c>
      <c r="I419">
        <v>5.0126999999999997</v>
      </c>
    </row>
    <row r="420" spans="1:9" x14ac:dyDescent="0.3">
      <c r="A420" s="15">
        <v>37740</v>
      </c>
      <c r="B420" s="26">
        <v>11780000000</v>
      </c>
      <c r="D420" s="15">
        <v>37126</v>
      </c>
      <c r="E420" s="16">
        <v>5.7748999999999997</v>
      </c>
      <c r="G420" s="23">
        <v>39687</v>
      </c>
      <c r="H420">
        <v>14009000</v>
      </c>
      <c r="I420">
        <v>5.0218999999999996</v>
      </c>
    </row>
    <row r="421" spans="1:9" x14ac:dyDescent="0.3">
      <c r="A421" s="15">
        <v>37741</v>
      </c>
      <c r="B421" s="26">
        <v>13800000000</v>
      </c>
      <c r="D421" s="15">
        <v>37127</v>
      </c>
      <c r="E421" s="16">
        <v>5.6074999999999999</v>
      </c>
      <c r="G421" s="23">
        <v>39688</v>
      </c>
      <c r="H421">
        <v>12522500</v>
      </c>
      <c r="I421">
        <v>5.0125999999999999</v>
      </c>
    </row>
    <row r="422" spans="1:9" x14ac:dyDescent="0.3">
      <c r="A422" s="15">
        <v>37742</v>
      </c>
      <c r="B422" s="26">
        <v>15010000000</v>
      </c>
      <c r="D422" s="15">
        <v>37130</v>
      </c>
      <c r="E422" s="16"/>
      <c r="G422" s="23">
        <v>39689</v>
      </c>
      <c r="H422">
        <v>9450000</v>
      </c>
      <c r="I422">
        <v>4.9550000000000001</v>
      </c>
    </row>
    <row r="423" spans="1:9" x14ac:dyDescent="0.3">
      <c r="A423" s="15">
        <v>37743</v>
      </c>
      <c r="B423" s="26">
        <v>14300000000</v>
      </c>
      <c r="D423" s="15">
        <v>37131</v>
      </c>
      <c r="E423" s="16">
        <v>5.0228999999999999</v>
      </c>
      <c r="G423" s="23">
        <v>39692</v>
      </c>
      <c r="H423">
        <v>13671999</v>
      </c>
      <c r="I423">
        <v>5.0025000000000004</v>
      </c>
    </row>
    <row r="424" spans="1:9" x14ac:dyDescent="0.3">
      <c r="A424" s="15">
        <v>37747</v>
      </c>
      <c r="B424" s="26">
        <v>17170000000</v>
      </c>
      <c r="D424" s="15">
        <v>37132</v>
      </c>
      <c r="E424" s="16">
        <v>5.3996000000000004</v>
      </c>
      <c r="G424" s="23">
        <v>39693</v>
      </c>
      <c r="H424">
        <v>8821000</v>
      </c>
      <c r="I424">
        <v>5.0183</v>
      </c>
    </row>
    <row r="425" spans="1:9" x14ac:dyDescent="0.3">
      <c r="A425" s="15">
        <v>37748</v>
      </c>
      <c r="B425" s="26">
        <v>17700000000</v>
      </c>
      <c r="D425" s="15">
        <v>37133</v>
      </c>
      <c r="E425" s="16">
        <v>4.5096999999999996</v>
      </c>
      <c r="G425" s="23">
        <v>39694</v>
      </c>
      <c r="H425">
        <v>9285000</v>
      </c>
      <c r="I425">
        <v>5.0185000000000004</v>
      </c>
    </row>
    <row r="426" spans="1:9" x14ac:dyDescent="0.3">
      <c r="A426" s="15">
        <v>37749</v>
      </c>
      <c r="B426" s="26">
        <v>15400000000</v>
      </c>
      <c r="D426" s="15">
        <v>37134</v>
      </c>
      <c r="E426" s="16">
        <v>4.2530000000000001</v>
      </c>
      <c r="G426" s="23">
        <v>39695</v>
      </c>
      <c r="H426">
        <v>14153000</v>
      </c>
      <c r="I426">
        <v>5.0307000000000004</v>
      </c>
    </row>
    <row r="427" spans="1:9" x14ac:dyDescent="0.3">
      <c r="A427" s="15">
        <v>37750</v>
      </c>
      <c r="B427" s="26">
        <v>15630000000</v>
      </c>
      <c r="D427" s="15">
        <v>37137</v>
      </c>
      <c r="E427" s="16">
        <v>4.2271999999999998</v>
      </c>
      <c r="G427" s="23">
        <v>39696</v>
      </c>
      <c r="H427">
        <v>17444000</v>
      </c>
      <c r="I427">
        <v>5.0202</v>
      </c>
    </row>
    <row r="428" spans="1:9" x14ac:dyDescent="0.3">
      <c r="A428" s="15">
        <v>37753</v>
      </c>
      <c r="B428" s="26">
        <v>10100000000</v>
      </c>
      <c r="D428" s="15">
        <v>37138</v>
      </c>
      <c r="E428" s="16">
        <v>4.1950000000000003</v>
      </c>
      <c r="G428" s="23">
        <v>39699</v>
      </c>
      <c r="H428">
        <v>11756000</v>
      </c>
      <c r="I428">
        <v>5.0465999999999998</v>
      </c>
    </row>
    <row r="429" spans="1:9" x14ac:dyDescent="0.3">
      <c r="A429" s="15">
        <v>37754</v>
      </c>
      <c r="B429" s="26">
        <v>14220000000</v>
      </c>
      <c r="D429" s="15">
        <v>37139</v>
      </c>
      <c r="E429" s="16">
        <v>4.1757</v>
      </c>
      <c r="G429" s="23">
        <v>39700</v>
      </c>
      <c r="H429">
        <v>19675000</v>
      </c>
      <c r="I429">
        <v>5.0529000000000002</v>
      </c>
    </row>
    <row r="430" spans="1:9" x14ac:dyDescent="0.3">
      <c r="A430" s="15">
        <v>37755</v>
      </c>
      <c r="B430" s="26">
        <v>12930000000</v>
      </c>
      <c r="D430" s="15">
        <v>37140</v>
      </c>
      <c r="E430" s="16">
        <v>4.1516999999999999</v>
      </c>
      <c r="G430" s="23">
        <v>39701</v>
      </c>
      <c r="H430">
        <v>15302000</v>
      </c>
      <c r="I430">
        <v>5.0438999999999998</v>
      </c>
    </row>
    <row r="431" spans="1:9" x14ac:dyDescent="0.3">
      <c r="A431" s="15">
        <v>37756</v>
      </c>
      <c r="B431" s="26">
        <v>15730000000</v>
      </c>
      <c r="D431" s="15">
        <v>37141</v>
      </c>
      <c r="E431" s="16">
        <v>4.1513999999999998</v>
      </c>
      <c r="G431" s="23">
        <v>39702</v>
      </c>
      <c r="H431">
        <v>11897000</v>
      </c>
      <c r="I431">
        <v>5.0492999999999997</v>
      </c>
    </row>
    <row r="432" spans="1:9" x14ac:dyDescent="0.3">
      <c r="A432" s="15">
        <v>37757</v>
      </c>
      <c r="B432" s="26">
        <v>12040000000</v>
      </c>
      <c r="D432" s="15">
        <v>37144</v>
      </c>
      <c r="E432" s="16">
        <v>4.2007000000000003</v>
      </c>
      <c r="G432" s="23">
        <v>39703</v>
      </c>
      <c r="H432">
        <v>17315000</v>
      </c>
      <c r="I432">
        <v>5.0381</v>
      </c>
    </row>
    <row r="433" spans="1:9" x14ac:dyDescent="0.3">
      <c r="A433" s="15">
        <v>37760</v>
      </c>
      <c r="B433" s="26">
        <v>11340000000</v>
      </c>
      <c r="D433" s="15">
        <v>37145</v>
      </c>
      <c r="E433" s="16">
        <v>5.3449</v>
      </c>
      <c r="G433" s="23">
        <v>39706</v>
      </c>
      <c r="H433">
        <v>13146000</v>
      </c>
      <c r="I433">
        <v>5.4655000000000005</v>
      </c>
    </row>
    <row r="434" spans="1:9" x14ac:dyDescent="0.3">
      <c r="A434" s="15">
        <v>37761</v>
      </c>
      <c r="B434" s="26">
        <v>12510000000</v>
      </c>
      <c r="D434" s="15">
        <v>37146</v>
      </c>
      <c r="E434" s="16">
        <v>5.6177999999999999</v>
      </c>
      <c r="G434" s="23">
        <v>39707</v>
      </c>
      <c r="H434">
        <v>11177000</v>
      </c>
      <c r="I434">
        <v>5.3586999999999998</v>
      </c>
    </row>
    <row r="435" spans="1:9" x14ac:dyDescent="0.3">
      <c r="A435" s="15">
        <v>37762</v>
      </c>
      <c r="B435" s="26">
        <v>10240000000</v>
      </c>
      <c r="D435" s="15">
        <v>37147</v>
      </c>
      <c r="E435" s="16">
        <v>5.3476999999999997</v>
      </c>
      <c r="G435" s="23">
        <v>39708</v>
      </c>
      <c r="H435">
        <v>11122000</v>
      </c>
      <c r="I435">
        <v>4.9969000000000001</v>
      </c>
    </row>
    <row r="436" spans="1:9" x14ac:dyDescent="0.3">
      <c r="A436" s="15">
        <v>37763</v>
      </c>
      <c r="B436" s="26">
        <v>11780000000</v>
      </c>
      <c r="D436" s="15">
        <v>37148</v>
      </c>
      <c r="E436" s="16">
        <v>5.0529000000000002</v>
      </c>
      <c r="G436" s="23">
        <v>39709</v>
      </c>
      <c r="H436">
        <v>19747000</v>
      </c>
      <c r="I436">
        <v>4.8676000000000004</v>
      </c>
    </row>
    <row r="437" spans="1:9" x14ac:dyDescent="0.3">
      <c r="A437" s="15">
        <v>37764</v>
      </c>
      <c r="B437" s="26">
        <v>12980000000</v>
      </c>
      <c r="D437" s="15">
        <v>37151</v>
      </c>
      <c r="E437" s="16">
        <v>5.4184999999999999</v>
      </c>
      <c r="G437" s="23">
        <v>39710</v>
      </c>
      <c r="H437">
        <v>13675000</v>
      </c>
      <c r="I437">
        <v>4.1540999999999997</v>
      </c>
    </row>
    <row r="438" spans="1:9" x14ac:dyDescent="0.3">
      <c r="A438" s="15">
        <v>37768</v>
      </c>
      <c r="B438" s="26">
        <v>10680000000</v>
      </c>
      <c r="D438" s="15">
        <v>37152</v>
      </c>
      <c r="E438" s="16">
        <v>5.2313000000000001</v>
      </c>
      <c r="G438" s="23">
        <v>39713</v>
      </c>
      <c r="H438">
        <v>14890000</v>
      </c>
      <c r="I438">
        <v>3.6031</v>
      </c>
    </row>
    <row r="439" spans="1:9" x14ac:dyDescent="0.3">
      <c r="A439" s="15">
        <v>37769</v>
      </c>
      <c r="B439" s="26">
        <v>19400000000</v>
      </c>
      <c r="D439" s="15">
        <v>37153</v>
      </c>
      <c r="E439" s="16">
        <v>5.2256999999999998</v>
      </c>
      <c r="G439" s="23">
        <v>39714</v>
      </c>
      <c r="H439">
        <v>14201000</v>
      </c>
      <c r="I439">
        <v>3.5226999999999999</v>
      </c>
    </row>
    <row r="440" spans="1:9" x14ac:dyDescent="0.3">
      <c r="A440" s="15">
        <v>37770</v>
      </c>
      <c r="B440" s="26">
        <v>15380000000</v>
      </c>
      <c r="D440" s="15">
        <v>37154</v>
      </c>
      <c r="E440" s="16">
        <v>4.7377000000000002</v>
      </c>
      <c r="G440" s="23">
        <v>39715</v>
      </c>
      <c r="H440">
        <v>17344000</v>
      </c>
      <c r="I440">
        <v>4.0035999999999996</v>
      </c>
    </row>
    <row r="441" spans="1:9" x14ac:dyDescent="0.3">
      <c r="A441" s="15">
        <v>37771</v>
      </c>
      <c r="B441" s="26">
        <v>19610000000</v>
      </c>
      <c r="D441" s="15">
        <v>37155</v>
      </c>
      <c r="E441" s="16">
        <v>4.6742999999999997</v>
      </c>
      <c r="G441" s="23">
        <v>39716</v>
      </c>
      <c r="H441">
        <v>15287000</v>
      </c>
      <c r="I441">
        <v>4.7565</v>
      </c>
    </row>
    <row r="442" spans="1:9" x14ac:dyDescent="0.3">
      <c r="A442" s="15">
        <v>37774</v>
      </c>
      <c r="B442" s="26">
        <v>21020000000</v>
      </c>
      <c r="D442" s="15">
        <v>37158</v>
      </c>
      <c r="E442" s="16">
        <v>5.1669</v>
      </c>
      <c r="G442" s="23">
        <v>39717</v>
      </c>
      <c r="H442">
        <v>13925000</v>
      </c>
      <c r="I442">
        <v>4.7187999999999999</v>
      </c>
    </row>
    <row r="443" spans="1:9" x14ac:dyDescent="0.3">
      <c r="A443" s="15">
        <v>37775</v>
      </c>
      <c r="B443" s="26">
        <v>18360000000</v>
      </c>
      <c r="D443" s="15">
        <v>37159</v>
      </c>
      <c r="E443" s="16">
        <v>4.9050000000000002</v>
      </c>
      <c r="G443" s="23">
        <v>39720</v>
      </c>
      <c r="H443">
        <v>18985000</v>
      </c>
      <c r="I443">
        <v>4.7907999999999999</v>
      </c>
    </row>
    <row r="444" spans="1:9" x14ac:dyDescent="0.3">
      <c r="A444" s="15">
        <v>37776</v>
      </c>
      <c r="B444" s="26">
        <v>20180000000</v>
      </c>
      <c r="D444" s="15">
        <v>37160</v>
      </c>
      <c r="E444" s="16">
        <v>4.8312999999999997</v>
      </c>
      <c r="G444" s="23">
        <v>39721</v>
      </c>
      <c r="H444">
        <v>18173500</v>
      </c>
      <c r="I444">
        <v>3.9782000000000002</v>
      </c>
    </row>
    <row r="445" spans="1:9" x14ac:dyDescent="0.3">
      <c r="A445" s="15">
        <v>37777</v>
      </c>
      <c r="B445" s="26">
        <v>20150000000</v>
      </c>
      <c r="D445" s="15">
        <v>37161</v>
      </c>
      <c r="E445" s="16">
        <v>5.2283999999999997</v>
      </c>
      <c r="G445" s="23">
        <v>39722</v>
      </c>
      <c r="H445">
        <v>16278000</v>
      </c>
      <c r="I445">
        <v>3.8167999999999997</v>
      </c>
    </row>
    <row r="446" spans="1:9" x14ac:dyDescent="0.3">
      <c r="A446" s="15">
        <v>37778</v>
      </c>
      <c r="B446" s="26">
        <v>19700000000</v>
      </c>
      <c r="D446" s="15">
        <v>37162</v>
      </c>
      <c r="E446" s="16">
        <v>5.1683000000000003</v>
      </c>
      <c r="G446" s="23">
        <v>39723</v>
      </c>
      <c r="H446">
        <v>19787000</v>
      </c>
      <c r="I446">
        <v>4.6863999999999999</v>
      </c>
    </row>
    <row r="447" spans="1:9" x14ac:dyDescent="0.3">
      <c r="A447" s="15">
        <v>37781</v>
      </c>
      <c r="B447" s="26">
        <v>23480000000</v>
      </c>
      <c r="D447" s="15">
        <v>37165</v>
      </c>
      <c r="E447" s="16">
        <v>5.5919999999999996</v>
      </c>
      <c r="G447" s="23">
        <v>39724</v>
      </c>
      <c r="H447">
        <v>17457000</v>
      </c>
      <c r="I447">
        <v>4.569</v>
      </c>
    </row>
    <row r="448" spans="1:9" x14ac:dyDescent="0.3">
      <c r="A448" s="15">
        <v>37782</v>
      </c>
      <c r="B448" s="26">
        <v>24320000000</v>
      </c>
      <c r="D448" s="15">
        <v>37166</v>
      </c>
      <c r="E448" s="16">
        <v>5.6444999999999999</v>
      </c>
      <c r="G448" s="23">
        <v>39727</v>
      </c>
      <c r="H448">
        <v>11323000</v>
      </c>
      <c r="I448">
        <v>4.9313000000000002</v>
      </c>
    </row>
    <row r="449" spans="1:9" x14ac:dyDescent="0.3">
      <c r="A449" s="15">
        <v>37783</v>
      </c>
      <c r="B449" s="26">
        <v>21380000000</v>
      </c>
      <c r="D449" s="15">
        <v>37167</v>
      </c>
      <c r="E449" s="16">
        <v>5.7140000000000004</v>
      </c>
      <c r="G449" s="23">
        <v>39728</v>
      </c>
      <c r="H449">
        <v>17066000</v>
      </c>
      <c r="I449">
        <v>5.1448999999999998</v>
      </c>
    </row>
    <row r="450" spans="1:9" x14ac:dyDescent="0.3">
      <c r="A450" s="15">
        <v>37784</v>
      </c>
      <c r="B450" s="26">
        <v>19510000000</v>
      </c>
      <c r="D450" s="15">
        <v>37168</v>
      </c>
      <c r="E450" s="16">
        <v>5.2735000000000003</v>
      </c>
      <c r="G450" s="23">
        <v>39729</v>
      </c>
      <c r="H450">
        <v>18498000</v>
      </c>
      <c r="I450">
        <v>4.2363999999999997</v>
      </c>
    </row>
    <row r="451" spans="1:9" x14ac:dyDescent="0.3">
      <c r="A451" s="15">
        <v>37785</v>
      </c>
      <c r="B451" s="26">
        <v>20270000000</v>
      </c>
      <c r="D451" s="15">
        <v>37169</v>
      </c>
      <c r="E451" s="16">
        <v>5.2079000000000004</v>
      </c>
      <c r="G451" s="23">
        <v>39730</v>
      </c>
      <c r="H451">
        <v>16602000</v>
      </c>
      <c r="I451">
        <v>4.5491000000000001</v>
      </c>
    </row>
    <row r="452" spans="1:9" x14ac:dyDescent="0.3">
      <c r="A452" s="15">
        <v>37788</v>
      </c>
      <c r="B452" s="26">
        <v>18400000000</v>
      </c>
      <c r="D452" s="15">
        <v>37172</v>
      </c>
      <c r="E452" s="16">
        <v>5.1241000000000003</v>
      </c>
      <c r="G452" s="23">
        <v>39731</v>
      </c>
      <c r="H452">
        <v>21368000</v>
      </c>
      <c r="I452">
        <v>5.673</v>
      </c>
    </row>
    <row r="453" spans="1:9" x14ac:dyDescent="0.3">
      <c r="A453" s="15">
        <v>37789</v>
      </c>
      <c r="B453" s="26">
        <v>16890000000</v>
      </c>
      <c r="D453" s="15">
        <v>37173</v>
      </c>
      <c r="E453" s="16">
        <v>4.4424999999999999</v>
      </c>
      <c r="G453" s="23">
        <v>39734</v>
      </c>
      <c r="H453">
        <v>19224000</v>
      </c>
      <c r="I453">
        <v>5.2399000000000004</v>
      </c>
    </row>
    <row r="454" spans="1:9" x14ac:dyDescent="0.3">
      <c r="A454" s="15">
        <v>37790</v>
      </c>
      <c r="B454" s="26">
        <v>22530000000</v>
      </c>
      <c r="D454" s="15">
        <v>37174</v>
      </c>
      <c r="E454" s="16">
        <v>4.4661</v>
      </c>
      <c r="G454" s="23">
        <v>39735</v>
      </c>
      <c r="H454">
        <v>17108000</v>
      </c>
      <c r="I454">
        <v>4.7184999999999997</v>
      </c>
    </row>
    <row r="455" spans="1:9" x14ac:dyDescent="0.3">
      <c r="A455" s="15">
        <v>37791</v>
      </c>
      <c r="B455" s="26">
        <v>21170000000</v>
      </c>
      <c r="D455" s="15">
        <v>37175</v>
      </c>
      <c r="E455" s="16">
        <v>4.6632999999999996</v>
      </c>
      <c r="G455" s="23">
        <v>39736</v>
      </c>
      <c r="H455">
        <v>17882000</v>
      </c>
      <c r="I455">
        <v>4.3734000000000002</v>
      </c>
    </row>
    <row r="456" spans="1:9" x14ac:dyDescent="0.3">
      <c r="A456" s="15">
        <v>37792</v>
      </c>
      <c r="B456" s="26">
        <v>18420000000</v>
      </c>
      <c r="D456" s="15">
        <v>37176</v>
      </c>
      <c r="E456" s="16">
        <v>4.7626999999999997</v>
      </c>
      <c r="G456" s="23">
        <v>39737</v>
      </c>
      <c r="H456">
        <v>14812000</v>
      </c>
      <c r="I456">
        <v>4.0524000000000004</v>
      </c>
    </row>
    <row r="457" spans="1:9" x14ac:dyDescent="0.3">
      <c r="A457" s="15">
        <v>37795</v>
      </c>
      <c r="B457" s="26">
        <v>18660000000</v>
      </c>
      <c r="D457" s="15">
        <v>37179</v>
      </c>
      <c r="E457" s="16">
        <v>4.9314999999999998</v>
      </c>
      <c r="G457" s="23">
        <v>39738</v>
      </c>
      <c r="H457">
        <v>23577000</v>
      </c>
      <c r="I457">
        <v>3.6181000000000001</v>
      </c>
    </row>
    <row r="458" spans="1:9" x14ac:dyDescent="0.3">
      <c r="A458" s="15">
        <v>37796</v>
      </c>
      <c r="B458" s="26">
        <v>17380000000</v>
      </c>
      <c r="D458" s="15">
        <v>37180</v>
      </c>
      <c r="E458" s="16">
        <v>4.4424000000000001</v>
      </c>
      <c r="G458" s="23">
        <v>39741</v>
      </c>
      <c r="H458">
        <v>10753000</v>
      </c>
      <c r="I458">
        <v>4.0686</v>
      </c>
    </row>
    <row r="459" spans="1:9" x14ac:dyDescent="0.3">
      <c r="A459" s="15">
        <v>37797</v>
      </c>
      <c r="B459" s="26">
        <v>18490000000</v>
      </c>
      <c r="D459" s="15">
        <v>37181</v>
      </c>
      <c r="E459" s="16">
        <v>3.8468</v>
      </c>
      <c r="G459" s="23">
        <v>39742</v>
      </c>
      <c r="H459">
        <v>14637000</v>
      </c>
      <c r="I459">
        <v>3.8936999999999999</v>
      </c>
    </row>
    <row r="460" spans="1:9" x14ac:dyDescent="0.3">
      <c r="A460" s="15">
        <v>37798</v>
      </c>
      <c r="B460" s="26">
        <v>15740000000</v>
      </c>
      <c r="D460" s="15">
        <v>37182</v>
      </c>
      <c r="E460" s="16">
        <v>3.7583000000000002</v>
      </c>
      <c r="G460" s="23">
        <v>39743</v>
      </c>
      <c r="H460">
        <v>18453000</v>
      </c>
      <c r="I460">
        <v>3.7880000000000003</v>
      </c>
    </row>
    <row r="461" spans="1:9" x14ac:dyDescent="0.3">
      <c r="A461" s="15">
        <v>37799</v>
      </c>
      <c r="B461" s="26">
        <v>15650000000</v>
      </c>
      <c r="D461" s="15">
        <v>37183</v>
      </c>
      <c r="E461" s="16">
        <v>4.1135000000000002</v>
      </c>
      <c r="G461" s="23">
        <v>39744</v>
      </c>
      <c r="H461">
        <v>10093000</v>
      </c>
      <c r="I461">
        <v>4.1950000000000003</v>
      </c>
    </row>
    <row r="462" spans="1:9" x14ac:dyDescent="0.3">
      <c r="A462" s="15">
        <v>37802</v>
      </c>
      <c r="B462" s="26">
        <v>14560000000</v>
      </c>
      <c r="D462" s="15">
        <v>37186</v>
      </c>
      <c r="E462" s="16">
        <v>4.2740999999999998</v>
      </c>
      <c r="G462" s="23">
        <v>39745</v>
      </c>
      <c r="H462">
        <v>16199999</v>
      </c>
      <c r="I462">
        <v>4.2403000000000004</v>
      </c>
    </row>
    <row r="463" spans="1:9" x14ac:dyDescent="0.3">
      <c r="A463" s="15">
        <v>37803</v>
      </c>
      <c r="B463" s="26">
        <v>25220000000</v>
      </c>
      <c r="D463" s="15">
        <v>37187</v>
      </c>
      <c r="E463" s="16">
        <v>4.8113000000000001</v>
      </c>
      <c r="G463" s="23">
        <v>39748</v>
      </c>
      <c r="H463">
        <v>10796000</v>
      </c>
      <c r="I463">
        <v>4.3723000000000001</v>
      </c>
    </row>
    <row r="464" spans="1:9" x14ac:dyDescent="0.3">
      <c r="A464" s="15">
        <v>37804</v>
      </c>
      <c r="B464" s="26">
        <v>17030000000</v>
      </c>
      <c r="D464" s="15">
        <v>37188</v>
      </c>
      <c r="E464" s="16">
        <v>4.2889999999999997</v>
      </c>
      <c r="G464" s="23">
        <v>39749</v>
      </c>
      <c r="H464">
        <v>12700000</v>
      </c>
      <c r="I464">
        <v>4.5755999999999997</v>
      </c>
    </row>
    <row r="465" spans="1:9" x14ac:dyDescent="0.3">
      <c r="A465" s="15">
        <v>37805</v>
      </c>
      <c r="B465" s="26">
        <v>17770000000</v>
      </c>
      <c r="D465" s="15">
        <v>37189</v>
      </c>
      <c r="E465" s="16">
        <v>3.9413</v>
      </c>
      <c r="G465" s="23">
        <v>39750</v>
      </c>
      <c r="H465">
        <v>15139000</v>
      </c>
      <c r="I465">
        <v>4.4927999999999999</v>
      </c>
    </row>
    <row r="466" spans="1:9" x14ac:dyDescent="0.3">
      <c r="A466" s="15">
        <v>37806</v>
      </c>
      <c r="B466" s="26">
        <v>15900000000</v>
      </c>
      <c r="D466" s="15">
        <v>37190</v>
      </c>
      <c r="E466" s="16">
        <v>4.0232000000000001</v>
      </c>
      <c r="G466" s="23">
        <v>39751</v>
      </c>
      <c r="H466">
        <v>12013000</v>
      </c>
      <c r="I466">
        <v>4.3175999999999997</v>
      </c>
    </row>
    <row r="467" spans="1:9" x14ac:dyDescent="0.3">
      <c r="A467" s="15">
        <v>37809</v>
      </c>
      <c r="B467" s="26">
        <v>17170000000</v>
      </c>
      <c r="D467" s="15">
        <v>37193</v>
      </c>
      <c r="E467" s="16">
        <v>4.4421999999999997</v>
      </c>
      <c r="G467" s="23">
        <v>39752</v>
      </c>
      <c r="H467">
        <v>10169000</v>
      </c>
      <c r="I467">
        <v>4.2263000000000002</v>
      </c>
    </row>
    <row r="468" spans="1:9" x14ac:dyDescent="0.3">
      <c r="A468" s="15">
        <v>37810</v>
      </c>
      <c r="B468" s="26">
        <v>16810000000</v>
      </c>
      <c r="D468" s="15">
        <v>37194</v>
      </c>
      <c r="E468" s="16">
        <v>4.1482999999999999</v>
      </c>
      <c r="G468" s="23">
        <v>39755</v>
      </c>
      <c r="H468">
        <v>11261000</v>
      </c>
      <c r="I468">
        <v>4.2823000000000002</v>
      </c>
    </row>
    <row r="469" spans="1:9" x14ac:dyDescent="0.3">
      <c r="A469" s="15">
        <v>37811</v>
      </c>
      <c r="B469" s="26">
        <v>19300000000</v>
      </c>
      <c r="D469" s="15">
        <v>37195</v>
      </c>
      <c r="E469" s="16">
        <v>3.8262999999999998</v>
      </c>
      <c r="G469" s="23">
        <v>39756</v>
      </c>
      <c r="H469">
        <v>12683000</v>
      </c>
      <c r="I469">
        <v>4.1734999999999998</v>
      </c>
    </row>
    <row r="470" spans="1:9" x14ac:dyDescent="0.3">
      <c r="A470" s="15">
        <v>37812</v>
      </c>
      <c r="B470" s="26">
        <v>19020000000</v>
      </c>
      <c r="D470" s="15">
        <v>37196</v>
      </c>
      <c r="E470" s="16">
        <v>3.7886000000000002</v>
      </c>
      <c r="G470" s="23">
        <v>39757</v>
      </c>
      <c r="H470">
        <v>16735000</v>
      </c>
      <c r="I470">
        <v>4.2313000000000001</v>
      </c>
    </row>
    <row r="471" spans="1:9" x14ac:dyDescent="0.3">
      <c r="A471" s="15">
        <v>37813</v>
      </c>
      <c r="B471" s="26">
        <v>15920000000</v>
      </c>
      <c r="D471" s="15">
        <v>37197</v>
      </c>
      <c r="E471" s="16">
        <v>3.8963999999999999</v>
      </c>
      <c r="G471" s="23">
        <v>39758</v>
      </c>
      <c r="H471">
        <v>12248001</v>
      </c>
      <c r="I471">
        <v>3.3092999999999999</v>
      </c>
    </row>
    <row r="472" spans="1:9" x14ac:dyDescent="0.3">
      <c r="A472" s="15">
        <v>37816</v>
      </c>
      <c r="B472" s="26">
        <v>19150000000</v>
      </c>
      <c r="D472" s="15">
        <v>37200</v>
      </c>
      <c r="E472" s="16">
        <v>3.9327000000000001</v>
      </c>
      <c r="G472" s="23">
        <v>39759</v>
      </c>
      <c r="H472">
        <v>15808000</v>
      </c>
      <c r="I472">
        <v>2.8143000000000002</v>
      </c>
    </row>
    <row r="473" spans="1:9" x14ac:dyDescent="0.3">
      <c r="A473" s="15">
        <v>37817</v>
      </c>
      <c r="B473" s="26">
        <v>21710000000</v>
      </c>
      <c r="D473" s="15">
        <v>37201</v>
      </c>
      <c r="E473" s="16">
        <v>3.6926999999999999</v>
      </c>
      <c r="G473" s="23">
        <v>39762</v>
      </c>
      <c r="H473">
        <v>15303000</v>
      </c>
      <c r="I473">
        <v>2.7919999999999998</v>
      </c>
    </row>
    <row r="474" spans="1:9" x14ac:dyDescent="0.3">
      <c r="A474" s="15">
        <v>37818</v>
      </c>
      <c r="B474" s="26">
        <v>19380000000</v>
      </c>
      <c r="D474" s="15">
        <v>37202</v>
      </c>
      <c r="E474" s="16">
        <v>3.7164000000000001</v>
      </c>
      <c r="G474" s="23">
        <v>39763</v>
      </c>
      <c r="H474">
        <v>9883600</v>
      </c>
      <c r="I474">
        <v>2.8633999999999999</v>
      </c>
    </row>
    <row r="475" spans="1:9" x14ac:dyDescent="0.3">
      <c r="A475" s="15">
        <v>37819</v>
      </c>
      <c r="B475" s="26">
        <v>21390000000</v>
      </c>
      <c r="D475" s="15">
        <v>37203</v>
      </c>
      <c r="E475" s="16">
        <v>3.4725000000000001</v>
      </c>
      <c r="G475" s="23">
        <v>39764</v>
      </c>
      <c r="H475">
        <v>8071000</v>
      </c>
      <c r="I475">
        <v>2.7759</v>
      </c>
    </row>
    <row r="476" spans="1:9" x14ac:dyDescent="0.3">
      <c r="A476" s="15">
        <v>37820</v>
      </c>
      <c r="B476" s="26">
        <v>19110000000</v>
      </c>
      <c r="D476" s="15">
        <v>37204</v>
      </c>
      <c r="E476" s="16">
        <v>3.3108</v>
      </c>
      <c r="G476" s="23">
        <v>39765</v>
      </c>
      <c r="H476">
        <v>14300000</v>
      </c>
      <c r="I476">
        <v>2.6133999999999999</v>
      </c>
    </row>
    <row r="477" spans="1:9" x14ac:dyDescent="0.3">
      <c r="A477" s="15">
        <v>37823</v>
      </c>
      <c r="B477" s="26">
        <v>21540000000</v>
      </c>
      <c r="D477" s="15">
        <v>37207</v>
      </c>
      <c r="E477" s="16">
        <v>3.5190000000000001</v>
      </c>
      <c r="G477" s="23">
        <v>39766</v>
      </c>
      <c r="H477">
        <v>14830000</v>
      </c>
      <c r="I477">
        <v>2.5792999999999999</v>
      </c>
    </row>
    <row r="478" spans="1:9" x14ac:dyDescent="0.3">
      <c r="A478" s="15">
        <v>37824</v>
      </c>
      <c r="B478" s="26">
        <v>18090000000</v>
      </c>
      <c r="D478" s="15">
        <v>37208</v>
      </c>
      <c r="E478" s="16">
        <v>3.4853000000000001</v>
      </c>
      <c r="G478" s="23">
        <v>39769</v>
      </c>
      <c r="H478">
        <v>15302000</v>
      </c>
      <c r="I478">
        <v>2.5312000000000001</v>
      </c>
    </row>
    <row r="479" spans="1:9" x14ac:dyDescent="0.3">
      <c r="A479" s="15">
        <v>37825</v>
      </c>
      <c r="B479" s="26">
        <v>16810000000</v>
      </c>
      <c r="D479" s="15">
        <v>37209</v>
      </c>
      <c r="E479" s="16">
        <v>3.3422000000000001</v>
      </c>
      <c r="G479" s="23">
        <v>39770</v>
      </c>
      <c r="H479">
        <v>12786000</v>
      </c>
      <c r="I479">
        <v>2.444</v>
      </c>
    </row>
    <row r="480" spans="1:9" x14ac:dyDescent="0.3">
      <c r="A480" s="15">
        <v>37826</v>
      </c>
      <c r="B480" s="26">
        <v>16610000000</v>
      </c>
      <c r="D480" s="15">
        <v>37210</v>
      </c>
      <c r="E480" s="16">
        <v>3.3498000000000001</v>
      </c>
      <c r="G480" s="23">
        <v>39771</v>
      </c>
      <c r="H480">
        <v>13385000</v>
      </c>
      <c r="I480">
        <v>2.4329999999999998</v>
      </c>
    </row>
    <row r="481" spans="1:9" x14ac:dyDescent="0.3">
      <c r="A481" s="15">
        <v>37827</v>
      </c>
      <c r="B481" s="26">
        <v>18130000000</v>
      </c>
      <c r="D481" s="15">
        <v>37211</v>
      </c>
      <c r="E481" s="16">
        <v>4.2019000000000002</v>
      </c>
      <c r="G481" s="23">
        <v>39772</v>
      </c>
      <c r="H481">
        <v>13481000</v>
      </c>
      <c r="I481">
        <v>2.5863</v>
      </c>
    </row>
    <row r="482" spans="1:9" x14ac:dyDescent="0.3">
      <c r="A482" s="15">
        <v>37830</v>
      </c>
      <c r="B482" s="26">
        <v>17790000000</v>
      </c>
      <c r="D482" s="15">
        <v>37214</v>
      </c>
      <c r="E482" s="16">
        <v>4.4104999999999999</v>
      </c>
      <c r="G482" s="23">
        <v>39773</v>
      </c>
      <c r="H482">
        <v>11344000</v>
      </c>
      <c r="I482">
        <v>2.4693000000000001</v>
      </c>
    </row>
    <row r="483" spans="1:9" x14ac:dyDescent="0.3">
      <c r="A483" s="15">
        <v>37831</v>
      </c>
      <c r="B483" s="26">
        <v>15290000000</v>
      </c>
      <c r="D483" s="15">
        <v>37215</v>
      </c>
      <c r="E483" s="16">
        <v>3.7482000000000002</v>
      </c>
      <c r="G483" s="23">
        <v>39776</v>
      </c>
      <c r="H483">
        <v>10910000</v>
      </c>
      <c r="I483">
        <v>2.5178000000000003</v>
      </c>
    </row>
    <row r="484" spans="1:9" x14ac:dyDescent="0.3">
      <c r="A484" s="15">
        <v>37832</v>
      </c>
      <c r="B484" s="26">
        <v>18220000000</v>
      </c>
      <c r="D484" s="15">
        <v>37216</v>
      </c>
      <c r="E484" s="16">
        <v>3.3235999999999999</v>
      </c>
      <c r="G484" s="23">
        <v>39777</v>
      </c>
      <c r="H484">
        <v>12608000</v>
      </c>
      <c r="I484">
        <v>2.4794999999999998</v>
      </c>
    </row>
    <row r="485" spans="1:9" x14ac:dyDescent="0.3">
      <c r="A485" s="15">
        <v>37833</v>
      </c>
      <c r="B485" s="26">
        <v>16620000000</v>
      </c>
      <c r="D485" s="15">
        <v>37217</v>
      </c>
      <c r="E485" s="16">
        <v>3.2616999999999998</v>
      </c>
      <c r="G485" s="23">
        <v>39778</v>
      </c>
      <c r="H485">
        <v>12735000</v>
      </c>
      <c r="I485">
        <v>2.5691999999999999</v>
      </c>
    </row>
    <row r="486" spans="1:9" x14ac:dyDescent="0.3">
      <c r="A486" s="15">
        <v>37834</v>
      </c>
      <c r="B486" s="26">
        <v>13930000000</v>
      </c>
      <c r="D486" s="15">
        <v>37218</v>
      </c>
      <c r="E486" s="16">
        <v>3.2477</v>
      </c>
      <c r="G486" s="23">
        <v>39779</v>
      </c>
      <c r="H486">
        <v>12030000</v>
      </c>
      <c r="I486">
        <v>2.5928</v>
      </c>
    </row>
    <row r="487" spans="1:9" x14ac:dyDescent="0.3">
      <c r="A487" s="15">
        <v>37837</v>
      </c>
      <c r="B487" s="26">
        <v>18210000000</v>
      </c>
      <c r="D487" s="15">
        <v>37221</v>
      </c>
      <c r="E487" s="16">
        <v>3.24</v>
      </c>
      <c r="G487" s="23">
        <v>39780</v>
      </c>
      <c r="H487">
        <v>12034000</v>
      </c>
      <c r="I487">
        <v>2.4967999999999999</v>
      </c>
    </row>
    <row r="488" spans="1:9" x14ac:dyDescent="0.3">
      <c r="A488" s="15">
        <v>37838</v>
      </c>
      <c r="B488" s="26">
        <v>18100000000</v>
      </c>
      <c r="D488" s="15">
        <v>37222</v>
      </c>
      <c r="E488" s="16">
        <v>3.2452000000000001</v>
      </c>
      <c r="G488" s="23">
        <v>39783</v>
      </c>
      <c r="H488">
        <v>19972000</v>
      </c>
      <c r="I488">
        <v>2.8912</v>
      </c>
    </row>
    <row r="489" spans="1:9" x14ac:dyDescent="0.3">
      <c r="A489" s="15">
        <v>37839</v>
      </c>
      <c r="B489" s="26">
        <v>19490000000</v>
      </c>
      <c r="D489" s="15">
        <v>37223</v>
      </c>
      <c r="E489" s="16">
        <v>3.2534999999999998</v>
      </c>
      <c r="G489" s="23">
        <v>39784</v>
      </c>
      <c r="H489">
        <v>16892000</v>
      </c>
      <c r="I489">
        <v>2.8437999999999999</v>
      </c>
    </row>
    <row r="490" spans="1:9" x14ac:dyDescent="0.3">
      <c r="A490" s="15">
        <v>37840</v>
      </c>
      <c r="B490" s="26">
        <v>19080000000</v>
      </c>
      <c r="D490" s="15">
        <v>37224</v>
      </c>
      <c r="E490" s="16">
        <v>3.4249999999999998</v>
      </c>
      <c r="G490" s="23">
        <v>39785</v>
      </c>
      <c r="H490">
        <v>18969000</v>
      </c>
      <c r="I490">
        <v>2.831</v>
      </c>
    </row>
    <row r="491" spans="1:9" x14ac:dyDescent="0.3">
      <c r="A491" s="15">
        <v>37841</v>
      </c>
      <c r="B491" s="26">
        <v>15180000000</v>
      </c>
      <c r="D491" s="15">
        <v>37225</v>
      </c>
      <c r="E491" s="16">
        <v>3.8098000000000001</v>
      </c>
      <c r="G491" s="23">
        <v>39786</v>
      </c>
      <c r="H491">
        <v>14520001</v>
      </c>
      <c r="I491">
        <v>1.768</v>
      </c>
    </row>
    <row r="492" spans="1:9" x14ac:dyDescent="0.3">
      <c r="A492" s="15">
        <v>37844</v>
      </c>
      <c r="B492" s="26">
        <v>16510000000</v>
      </c>
      <c r="D492" s="15">
        <v>37228</v>
      </c>
      <c r="E492" s="16">
        <v>4.5598000000000001</v>
      </c>
      <c r="G492" s="23">
        <v>39787</v>
      </c>
      <c r="H492">
        <v>9543999</v>
      </c>
      <c r="I492">
        <v>1.5794999999999999</v>
      </c>
    </row>
    <row r="493" spans="1:9" x14ac:dyDescent="0.3">
      <c r="A493" s="15">
        <v>37845</v>
      </c>
      <c r="B493" s="26">
        <v>18830000000</v>
      </c>
      <c r="D493" s="15">
        <v>37229</v>
      </c>
      <c r="E493" s="16">
        <v>4.4775</v>
      </c>
      <c r="G493" s="23">
        <v>39790</v>
      </c>
      <c r="H493">
        <v>9721000</v>
      </c>
      <c r="I493">
        <v>1.6082999999999998</v>
      </c>
    </row>
    <row r="494" spans="1:9" x14ac:dyDescent="0.3">
      <c r="A494" s="15">
        <v>37846</v>
      </c>
      <c r="B494" s="26">
        <v>18160000000</v>
      </c>
      <c r="D494" s="15">
        <v>37230</v>
      </c>
      <c r="E494" s="16">
        <v>4.4020000000000001</v>
      </c>
      <c r="G494" s="23">
        <v>39791</v>
      </c>
      <c r="H494">
        <v>7234000</v>
      </c>
      <c r="I494">
        <v>1.3553999999999999</v>
      </c>
    </row>
    <row r="495" spans="1:9" x14ac:dyDescent="0.3">
      <c r="A495" s="15">
        <v>37847</v>
      </c>
      <c r="B495" s="26">
        <v>21570000000</v>
      </c>
      <c r="D495" s="15">
        <v>37231</v>
      </c>
      <c r="E495" s="16">
        <v>4.6219999999999999</v>
      </c>
      <c r="G495" s="23">
        <v>39792</v>
      </c>
      <c r="H495">
        <v>9321000</v>
      </c>
      <c r="I495">
        <v>1.2082999999999999</v>
      </c>
    </row>
    <row r="496" spans="1:9" x14ac:dyDescent="0.3">
      <c r="A496" s="15">
        <v>37848</v>
      </c>
      <c r="B496" s="26">
        <v>16130000000</v>
      </c>
      <c r="D496" s="15">
        <v>37232</v>
      </c>
      <c r="E496" s="16">
        <v>3.9380999999999999</v>
      </c>
      <c r="G496" s="23">
        <v>39793</v>
      </c>
      <c r="H496">
        <v>9983000</v>
      </c>
      <c r="I496">
        <v>1.8383</v>
      </c>
    </row>
    <row r="497" spans="1:9" x14ac:dyDescent="0.3">
      <c r="A497" s="15">
        <v>37851</v>
      </c>
      <c r="B497" s="26">
        <v>19530000000</v>
      </c>
      <c r="D497" s="15">
        <v>37235</v>
      </c>
      <c r="E497" s="16">
        <v>3.8256000000000001</v>
      </c>
      <c r="G497" s="23">
        <v>39794</v>
      </c>
      <c r="H497">
        <v>16381000</v>
      </c>
      <c r="I497">
        <v>1.8256000000000001</v>
      </c>
    </row>
    <row r="498" spans="1:9" x14ac:dyDescent="0.3">
      <c r="A498" s="15">
        <v>37852</v>
      </c>
      <c r="B498" s="26">
        <v>20790000000</v>
      </c>
      <c r="D498" s="15">
        <v>37236</v>
      </c>
      <c r="E498" s="16">
        <v>3.8210999999999999</v>
      </c>
      <c r="G498" s="23">
        <v>39797</v>
      </c>
      <c r="H498">
        <v>17978000</v>
      </c>
      <c r="I498">
        <v>1.9342000000000001</v>
      </c>
    </row>
    <row r="499" spans="1:9" x14ac:dyDescent="0.3">
      <c r="A499" s="15">
        <v>37853</v>
      </c>
      <c r="B499" s="26">
        <v>17600000000</v>
      </c>
      <c r="D499" s="15">
        <v>37237</v>
      </c>
      <c r="E499" s="16">
        <v>4.0401999999999996</v>
      </c>
      <c r="G499" s="23">
        <v>39798</v>
      </c>
      <c r="H499">
        <v>15505100</v>
      </c>
      <c r="I499">
        <v>1.9337</v>
      </c>
    </row>
    <row r="500" spans="1:9" x14ac:dyDescent="0.3">
      <c r="A500" s="15">
        <v>37854</v>
      </c>
      <c r="B500" s="26">
        <v>17190000000</v>
      </c>
      <c r="D500" s="15">
        <v>37238</v>
      </c>
      <c r="E500" s="16">
        <v>4.5631000000000004</v>
      </c>
      <c r="G500" s="23">
        <v>39799</v>
      </c>
      <c r="H500">
        <v>15675000</v>
      </c>
      <c r="I500">
        <v>1.9058000000000002</v>
      </c>
    </row>
    <row r="501" spans="1:9" x14ac:dyDescent="0.3">
      <c r="A501" s="15">
        <v>37855</v>
      </c>
      <c r="B501" s="26">
        <v>16560000000</v>
      </c>
      <c r="D501" s="15">
        <v>37239</v>
      </c>
      <c r="E501" s="16">
        <v>4.3540999999999999</v>
      </c>
      <c r="G501" s="23">
        <v>39800</v>
      </c>
      <c r="H501">
        <v>11467000</v>
      </c>
      <c r="I501">
        <v>1.8801999999999999</v>
      </c>
    </row>
    <row r="502" spans="1:9" x14ac:dyDescent="0.3">
      <c r="A502" s="15">
        <v>37859</v>
      </c>
      <c r="B502" s="26">
        <v>18080000000</v>
      </c>
      <c r="D502" s="15">
        <v>37242</v>
      </c>
      <c r="E502" s="16">
        <v>4.6300999999999997</v>
      </c>
      <c r="G502" s="23">
        <v>39801</v>
      </c>
      <c r="H502">
        <v>11192100</v>
      </c>
      <c r="I502">
        <v>1.7492000000000001</v>
      </c>
    </row>
    <row r="503" spans="1:9" x14ac:dyDescent="0.3">
      <c r="A503" s="15">
        <v>37860</v>
      </c>
      <c r="B503" s="26">
        <v>19960000000</v>
      </c>
      <c r="D503" s="15">
        <v>37243</v>
      </c>
      <c r="E503" s="16">
        <v>4.8693</v>
      </c>
      <c r="G503" s="23">
        <v>39804</v>
      </c>
      <c r="H503">
        <v>14244000</v>
      </c>
      <c r="I503">
        <v>1.6867000000000001</v>
      </c>
    </row>
    <row r="504" spans="1:9" x14ac:dyDescent="0.3">
      <c r="A504" s="15">
        <v>37861</v>
      </c>
      <c r="B504" s="26">
        <v>18210000000</v>
      </c>
      <c r="D504" s="15">
        <v>37244</v>
      </c>
      <c r="E504" s="16">
        <v>5.0537999999999998</v>
      </c>
      <c r="G504" s="23">
        <v>39805</v>
      </c>
      <c r="H504">
        <v>13611000</v>
      </c>
      <c r="I504">
        <v>1.7258</v>
      </c>
    </row>
    <row r="505" spans="1:9" x14ac:dyDescent="0.3">
      <c r="A505" s="15">
        <v>37862</v>
      </c>
      <c r="B505" s="26">
        <v>17470000000</v>
      </c>
      <c r="D505" s="15">
        <v>37245</v>
      </c>
      <c r="E505" s="16">
        <v>5.1159999999999997</v>
      </c>
      <c r="G505" s="23">
        <v>39806</v>
      </c>
      <c r="H505">
        <v>5006000</v>
      </c>
      <c r="I505">
        <v>1.7086000000000001</v>
      </c>
    </row>
    <row r="506" spans="1:9" x14ac:dyDescent="0.3">
      <c r="A506" s="15">
        <v>37865</v>
      </c>
      <c r="B506" s="26">
        <v>18700000000</v>
      </c>
      <c r="D506" s="15">
        <v>37246</v>
      </c>
      <c r="E506" s="16">
        <v>5.1081000000000003</v>
      </c>
      <c r="G506" s="23">
        <v>39811</v>
      </c>
      <c r="H506">
        <v>9496001</v>
      </c>
      <c r="I506">
        <v>1.8310999999999999</v>
      </c>
    </row>
    <row r="507" spans="1:9" x14ac:dyDescent="0.3">
      <c r="A507" s="15">
        <v>37866</v>
      </c>
      <c r="B507" s="26">
        <v>18610000000</v>
      </c>
      <c r="D507" s="15">
        <v>37249</v>
      </c>
      <c r="E507" s="16">
        <v>5.0271999999999997</v>
      </c>
      <c r="G507" s="23">
        <v>39812</v>
      </c>
      <c r="H507">
        <v>8495000</v>
      </c>
      <c r="I507">
        <v>1.7271000000000001</v>
      </c>
    </row>
    <row r="508" spans="1:9" x14ac:dyDescent="0.3">
      <c r="A508" s="15">
        <v>37867</v>
      </c>
      <c r="B508" s="26">
        <v>15560000000</v>
      </c>
      <c r="D508" s="15">
        <v>37252</v>
      </c>
      <c r="E508" s="16">
        <v>4.9554</v>
      </c>
      <c r="G508" s="23">
        <v>39813</v>
      </c>
      <c r="H508">
        <v>7466000</v>
      </c>
      <c r="I508">
        <v>1.8552999999999999</v>
      </c>
    </row>
    <row r="509" spans="1:9" x14ac:dyDescent="0.3">
      <c r="A509" s="15">
        <v>37868</v>
      </c>
      <c r="B509" s="26">
        <v>15440000000</v>
      </c>
      <c r="D509" s="15">
        <v>37253</v>
      </c>
      <c r="E509" s="16">
        <v>4.7891000000000004</v>
      </c>
      <c r="G509" s="23">
        <v>39815</v>
      </c>
      <c r="H509">
        <v>14663999</v>
      </c>
      <c r="I509">
        <v>1.7974999999999999</v>
      </c>
    </row>
    <row r="510" spans="1:9" x14ac:dyDescent="0.3">
      <c r="A510" s="15">
        <v>37869</v>
      </c>
      <c r="B510" s="26">
        <v>15830000000</v>
      </c>
      <c r="D510" s="15">
        <v>37256</v>
      </c>
      <c r="E510" s="16">
        <v>4.9451000000000001</v>
      </c>
      <c r="G510" s="23">
        <v>39818</v>
      </c>
      <c r="H510">
        <v>12902000</v>
      </c>
      <c r="I510">
        <v>1.9257</v>
      </c>
    </row>
    <row r="511" spans="1:9" x14ac:dyDescent="0.3">
      <c r="A511" s="15">
        <v>37872</v>
      </c>
      <c r="B511" s="26">
        <v>16420000000</v>
      </c>
      <c r="D511" s="15">
        <v>37258</v>
      </c>
      <c r="E511" s="16">
        <v>3.8885999999999998</v>
      </c>
      <c r="G511" s="23">
        <v>39819</v>
      </c>
      <c r="H511">
        <v>17281000</v>
      </c>
      <c r="I511">
        <v>2.0733999999999999</v>
      </c>
    </row>
    <row r="512" spans="1:9" x14ac:dyDescent="0.3">
      <c r="A512" s="15">
        <v>37873</v>
      </c>
      <c r="B512" s="26">
        <v>18370000000</v>
      </c>
      <c r="D512" s="15">
        <v>37259</v>
      </c>
      <c r="E512" s="16">
        <v>3.4382000000000001</v>
      </c>
      <c r="G512" s="23">
        <v>39820</v>
      </c>
      <c r="H512">
        <v>13006000</v>
      </c>
      <c r="I512">
        <v>2.0853000000000002</v>
      </c>
    </row>
    <row r="513" spans="1:9" x14ac:dyDescent="0.3">
      <c r="A513" s="15">
        <v>37874</v>
      </c>
      <c r="B513" s="26">
        <v>16920000000</v>
      </c>
      <c r="D513" s="15">
        <v>37260</v>
      </c>
      <c r="E513" s="16">
        <v>3.3647</v>
      </c>
      <c r="G513" s="23">
        <v>39821</v>
      </c>
      <c r="H513">
        <v>14328001</v>
      </c>
      <c r="I513">
        <v>1.2909999999999999</v>
      </c>
    </row>
    <row r="514" spans="1:9" x14ac:dyDescent="0.3">
      <c r="A514" s="15">
        <v>37875</v>
      </c>
      <c r="B514" s="26">
        <v>16580000000</v>
      </c>
      <c r="D514" s="15">
        <v>37263</v>
      </c>
      <c r="E514" s="16">
        <v>3.7122999999999999</v>
      </c>
      <c r="G514" s="23">
        <v>39822</v>
      </c>
      <c r="H514">
        <v>15116000</v>
      </c>
      <c r="I514">
        <v>1.3214000000000001</v>
      </c>
    </row>
    <row r="515" spans="1:9" x14ac:dyDescent="0.3">
      <c r="A515" s="15">
        <v>37876</v>
      </c>
      <c r="B515" s="26">
        <v>21460000000</v>
      </c>
      <c r="D515" s="15">
        <v>37264</v>
      </c>
      <c r="E515" s="16">
        <v>3.8936000000000002</v>
      </c>
      <c r="G515" s="23">
        <v>39825</v>
      </c>
      <c r="H515">
        <v>16761000</v>
      </c>
      <c r="I515">
        <v>1.3906000000000001</v>
      </c>
    </row>
    <row r="516" spans="1:9" x14ac:dyDescent="0.3">
      <c r="A516" s="15">
        <v>37879</v>
      </c>
      <c r="B516" s="26">
        <v>16040000000</v>
      </c>
      <c r="D516" s="15">
        <v>37265</v>
      </c>
      <c r="E516" s="16">
        <v>3.9218999999999999</v>
      </c>
      <c r="G516" s="23">
        <v>39826</v>
      </c>
      <c r="H516">
        <v>14830000</v>
      </c>
      <c r="I516">
        <v>1.3774</v>
      </c>
    </row>
    <row r="517" spans="1:9" x14ac:dyDescent="0.3">
      <c r="A517" s="15">
        <v>37880</v>
      </c>
      <c r="B517" s="26">
        <v>18440000000</v>
      </c>
      <c r="D517" s="15">
        <v>37266</v>
      </c>
      <c r="E517" s="16">
        <v>3.5444</v>
      </c>
      <c r="G517" s="23">
        <v>39827</v>
      </c>
      <c r="H517">
        <v>18369000</v>
      </c>
      <c r="I517">
        <v>1.2541</v>
      </c>
    </row>
    <row r="518" spans="1:9" x14ac:dyDescent="0.3">
      <c r="A518" s="15">
        <v>37881</v>
      </c>
      <c r="B518" s="26">
        <v>18950000000</v>
      </c>
      <c r="D518" s="15">
        <v>37267</v>
      </c>
      <c r="E518" s="16">
        <v>3.3092999999999999</v>
      </c>
      <c r="G518" s="23">
        <v>39828</v>
      </c>
      <c r="H518">
        <v>17279000</v>
      </c>
      <c r="I518">
        <v>1.4511000000000001</v>
      </c>
    </row>
    <row r="519" spans="1:9" x14ac:dyDescent="0.3">
      <c r="A519" s="15">
        <v>37882</v>
      </c>
      <c r="B519" s="26">
        <v>19390000000</v>
      </c>
      <c r="D519" s="15">
        <v>37270</v>
      </c>
      <c r="E519" s="16">
        <v>3.6768000000000001</v>
      </c>
      <c r="G519" s="23">
        <v>39829</v>
      </c>
      <c r="H519">
        <v>18994000</v>
      </c>
      <c r="I519">
        <v>1.4352</v>
      </c>
    </row>
    <row r="520" spans="1:9" x14ac:dyDescent="0.3">
      <c r="A520" s="15">
        <v>37883</v>
      </c>
      <c r="B520" s="26">
        <v>19510000000</v>
      </c>
      <c r="D520" s="15">
        <v>37271</v>
      </c>
      <c r="E520" s="16">
        <v>4.0997000000000003</v>
      </c>
      <c r="G520" s="23">
        <v>39832</v>
      </c>
      <c r="H520">
        <v>16294000</v>
      </c>
      <c r="I520">
        <v>1.4491000000000001</v>
      </c>
    </row>
    <row r="521" spans="1:9" x14ac:dyDescent="0.3">
      <c r="A521" s="15">
        <v>37886</v>
      </c>
      <c r="B521" s="26">
        <v>16270000000</v>
      </c>
      <c r="D521" s="15">
        <v>37272</v>
      </c>
      <c r="E521" s="16">
        <v>3.8075000000000001</v>
      </c>
      <c r="G521" s="23">
        <v>39833</v>
      </c>
      <c r="H521">
        <v>12950000</v>
      </c>
      <c r="I521">
        <v>1.4109</v>
      </c>
    </row>
    <row r="522" spans="1:9" x14ac:dyDescent="0.3">
      <c r="A522" s="15">
        <v>37887</v>
      </c>
      <c r="B522" s="26">
        <v>15450000000</v>
      </c>
      <c r="D522" s="15">
        <v>37273</v>
      </c>
      <c r="E522" s="16">
        <v>4.4085999999999999</v>
      </c>
      <c r="G522" s="23">
        <v>39834</v>
      </c>
      <c r="H522">
        <v>17232000</v>
      </c>
      <c r="I522">
        <v>1.3913</v>
      </c>
    </row>
    <row r="523" spans="1:9" x14ac:dyDescent="0.3">
      <c r="A523" s="15">
        <v>37888</v>
      </c>
      <c r="B523" s="26">
        <v>18390000000</v>
      </c>
      <c r="D523" s="15">
        <v>37274</v>
      </c>
      <c r="E523" s="16">
        <v>4.0987</v>
      </c>
      <c r="G523" s="23">
        <v>39835</v>
      </c>
      <c r="H523">
        <v>11598000</v>
      </c>
      <c r="I523">
        <v>1.3769</v>
      </c>
    </row>
    <row r="524" spans="1:9" x14ac:dyDescent="0.3">
      <c r="A524" s="15">
        <v>37889</v>
      </c>
      <c r="B524" s="26">
        <v>16720000000</v>
      </c>
      <c r="D524" s="15">
        <v>37277</v>
      </c>
      <c r="E524" s="16">
        <v>4.1707000000000001</v>
      </c>
      <c r="G524" s="23">
        <v>39836</v>
      </c>
      <c r="H524">
        <v>9449000</v>
      </c>
      <c r="I524">
        <v>1.3121</v>
      </c>
    </row>
    <row r="525" spans="1:9" x14ac:dyDescent="0.3">
      <c r="A525" s="15">
        <v>37890</v>
      </c>
      <c r="B525" s="26">
        <v>17100000000</v>
      </c>
      <c r="D525" s="15">
        <v>37278</v>
      </c>
      <c r="E525" s="16">
        <v>4.4332000000000003</v>
      </c>
      <c r="G525" s="23">
        <v>39839</v>
      </c>
      <c r="H525">
        <v>9415000</v>
      </c>
      <c r="I525">
        <v>1.3439000000000001</v>
      </c>
    </row>
    <row r="526" spans="1:9" x14ac:dyDescent="0.3">
      <c r="A526" s="15">
        <v>37893</v>
      </c>
      <c r="B526" s="26">
        <v>20610000000</v>
      </c>
      <c r="D526" s="15">
        <v>37279</v>
      </c>
      <c r="E526" s="16">
        <v>3.8148</v>
      </c>
      <c r="G526" s="23">
        <v>39840</v>
      </c>
      <c r="H526">
        <v>9757000</v>
      </c>
      <c r="I526">
        <v>1.3561000000000001</v>
      </c>
    </row>
    <row r="527" spans="1:9" x14ac:dyDescent="0.3">
      <c r="A527" s="15">
        <v>37894</v>
      </c>
      <c r="B527" s="26">
        <v>15890000000</v>
      </c>
      <c r="D527" s="15">
        <v>37280</v>
      </c>
      <c r="E527" s="16">
        <v>3.2656999999999998</v>
      </c>
      <c r="G527" s="23">
        <v>39841</v>
      </c>
      <c r="H527">
        <v>11148000</v>
      </c>
      <c r="I527">
        <v>1.5314000000000001</v>
      </c>
    </row>
    <row r="528" spans="1:9" x14ac:dyDescent="0.3">
      <c r="A528" s="15">
        <v>37895</v>
      </c>
      <c r="B528" s="26">
        <v>19330000000</v>
      </c>
      <c r="D528" s="15">
        <v>37281</v>
      </c>
      <c r="E528" s="16">
        <v>3.2383000000000002</v>
      </c>
      <c r="G528" s="23">
        <v>39842</v>
      </c>
      <c r="H528">
        <v>17847000</v>
      </c>
      <c r="I528">
        <v>1.5186999999999999</v>
      </c>
    </row>
    <row r="529" spans="1:9" x14ac:dyDescent="0.3">
      <c r="A529" s="15">
        <v>37896</v>
      </c>
      <c r="B529" s="26">
        <v>12210000000</v>
      </c>
      <c r="D529" s="15">
        <v>37284</v>
      </c>
      <c r="E529" s="16">
        <v>3.3565</v>
      </c>
      <c r="G529" s="23">
        <v>39843</v>
      </c>
      <c r="H529">
        <v>18216000</v>
      </c>
      <c r="I529">
        <v>1.4769000000000001</v>
      </c>
    </row>
    <row r="530" spans="1:9" x14ac:dyDescent="0.3">
      <c r="A530" s="15">
        <v>37897</v>
      </c>
      <c r="B530" s="26">
        <v>14620000000</v>
      </c>
      <c r="D530" s="15">
        <v>37285</v>
      </c>
      <c r="E530" s="16">
        <v>3.2911000000000001</v>
      </c>
      <c r="G530" s="23">
        <v>39846</v>
      </c>
      <c r="H530">
        <v>15946000</v>
      </c>
      <c r="I530">
        <v>1.4832000000000001</v>
      </c>
    </row>
    <row r="531" spans="1:9" x14ac:dyDescent="0.3">
      <c r="A531" s="15">
        <v>37900</v>
      </c>
      <c r="B531" s="26">
        <v>20300000000</v>
      </c>
      <c r="D531" s="15">
        <v>37286</v>
      </c>
      <c r="E531" s="16">
        <v>3.9811000000000001</v>
      </c>
      <c r="G531" s="23">
        <v>39847</v>
      </c>
      <c r="H531">
        <v>16885000</v>
      </c>
      <c r="I531">
        <v>1.4081999999999999</v>
      </c>
    </row>
    <row r="532" spans="1:9" x14ac:dyDescent="0.3">
      <c r="A532" s="15">
        <v>37901</v>
      </c>
      <c r="B532" s="26">
        <v>16760000000</v>
      </c>
      <c r="D532" s="15">
        <v>37287</v>
      </c>
      <c r="E532" s="16">
        <v>4.1909000000000001</v>
      </c>
      <c r="G532" s="23">
        <v>39848</v>
      </c>
      <c r="H532">
        <v>15690000</v>
      </c>
      <c r="I532">
        <v>1.4815</v>
      </c>
    </row>
    <row r="533" spans="1:9" x14ac:dyDescent="0.3">
      <c r="A533" s="15">
        <v>37902</v>
      </c>
      <c r="B533" s="26">
        <v>13870000000</v>
      </c>
      <c r="D533" s="15">
        <v>37288</v>
      </c>
      <c r="E533" s="16">
        <v>4.2853000000000003</v>
      </c>
      <c r="G533" s="23">
        <v>39849</v>
      </c>
      <c r="H533">
        <v>14155000</v>
      </c>
      <c r="I533">
        <v>1.0013000000000001</v>
      </c>
    </row>
    <row r="534" spans="1:9" x14ac:dyDescent="0.3">
      <c r="A534" s="15">
        <v>37903</v>
      </c>
      <c r="B534" s="26">
        <v>17180000000</v>
      </c>
      <c r="D534" s="15">
        <v>37291</v>
      </c>
      <c r="E534" s="16">
        <v>3.7572999999999999</v>
      </c>
      <c r="G534" s="23">
        <v>39850</v>
      </c>
      <c r="H534">
        <v>21082000</v>
      </c>
      <c r="I534">
        <v>0.873</v>
      </c>
    </row>
    <row r="535" spans="1:9" x14ac:dyDescent="0.3">
      <c r="A535" s="15">
        <v>37904</v>
      </c>
      <c r="B535" s="26">
        <v>17020000000</v>
      </c>
      <c r="D535" s="15">
        <v>37292</v>
      </c>
      <c r="E535" s="16">
        <v>4.4307999999999996</v>
      </c>
      <c r="G535" s="23">
        <v>39853</v>
      </c>
      <c r="H535">
        <v>16338000</v>
      </c>
      <c r="I535">
        <v>0.84960000000000002</v>
      </c>
    </row>
    <row r="536" spans="1:9" x14ac:dyDescent="0.3">
      <c r="A536" s="15">
        <v>37907</v>
      </c>
      <c r="B536" s="26">
        <v>16570000000</v>
      </c>
      <c r="D536" s="15">
        <v>37293</v>
      </c>
      <c r="E536" s="16">
        <v>4.5027999999999997</v>
      </c>
      <c r="G536" s="23">
        <v>39854</v>
      </c>
      <c r="H536">
        <v>11536800</v>
      </c>
      <c r="I536">
        <v>0.78100000000000003</v>
      </c>
    </row>
    <row r="537" spans="1:9" x14ac:dyDescent="0.3">
      <c r="A537" s="15">
        <v>37908</v>
      </c>
      <c r="B537" s="26">
        <v>16290000000</v>
      </c>
      <c r="D537" s="15">
        <v>37294</v>
      </c>
      <c r="E537" s="16">
        <v>3.4620000000000002</v>
      </c>
      <c r="G537" s="23">
        <v>39855</v>
      </c>
      <c r="H537">
        <v>14710000</v>
      </c>
      <c r="I537">
        <v>0.79879999999999995</v>
      </c>
    </row>
    <row r="538" spans="1:9" x14ac:dyDescent="0.3">
      <c r="A538" s="15">
        <v>37909</v>
      </c>
      <c r="B538" s="26">
        <v>13300000000</v>
      </c>
      <c r="D538" s="15">
        <v>37295</v>
      </c>
      <c r="E538" s="16">
        <v>3.343</v>
      </c>
      <c r="G538" s="23">
        <v>39856</v>
      </c>
      <c r="H538">
        <v>12764000</v>
      </c>
      <c r="I538">
        <v>0.93669999999999998</v>
      </c>
    </row>
    <row r="539" spans="1:9" x14ac:dyDescent="0.3">
      <c r="A539" s="15">
        <v>37910</v>
      </c>
      <c r="B539" s="26">
        <v>15210000000</v>
      </c>
      <c r="D539" s="15">
        <v>37298</v>
      </c>
      <c r="E539" s="16">
        <v>4.8021000000000003</v>
      </c>
      <c r="G539" s="23">
        <v>39857</v>
      </c>
      <c r="H539">
        <v>16441000</v>
      </c>
      <c r="I539">
        <v>1.0264</v>
      </c>
    </row>
    <row r="540" spans="1:9" x14ac:dyDescent="0.3">
      <c r="A540" s="15">
        <v>37911</v>
      </c>
      <c r="B540" s="26">
        <v>14900000000</v>
      </c>
      <c r="D540" s="15">
        <v>37299</v>
      </c>
      <c r="E540" s="16">
        <v>4.5895999999999999</v>
      </c>
      <c r="G540" s="23">
        <v>39860</v>
      </c>
      <c r="H540">
        <v>12780000</v>
      </c>
      <c r="I540">
        <v>1.2847</v>
      </c>
    </row>
    <row r="541" spans="1:9" x14ac:dyDescent="0.3">
      <c r="A541" s="15">
        <v>37914</v>
      </c>
      <c r="B541" s="26">
        <v>12320000000</v>
      </c>
      <c r="D541" s="15">
        <v>37300</v>
      </c>
      <c r="E541" s="16">
        <v>3.4342000000000001</v>
      </c>
      <c r="G541" s="23">
        <v>39861</v>
      </c>
      <c r="H541">
        <v>11879999</v>
      </c>
      <c r="I541">
        <v>1.4374</v>
      </c>
    </row>
    <row r="542" spans="1:9" x14ac:dyDescent="0.3">
      <c r="A542" s="15">
        <v>37915</v>
      </c>
      <c r="B542" s="26">
        <v>14510000000</v>
      </c>
      <c r="D542" s="15">
        <v>37301</v>
      </c>
      <c r="E542" s="16">
        <v>3.2406999999999999</v>
      </c>
      <c r="G542" s="23">
        <v>39862</v>
      </c>
      <c r="H542">
        <v>12298000</v>
      </c>
      <c r="I542">
        <v>1.2347999999999999</v>
      </c>
    </row>
    <row r="543" spans="1:9" x14ac:dyDescent="0.3">
      <c r="A543" s="15">
        <v>37916</v>
      </c>
      <c r="B543" s="26">
        <v>14740000000</v>
      </c>
      <c r="D543" s="15">
        <v>37302</v>
      </c>
      <c r="E543" s="16">
        <v>3.2524999999999999</v>
      </c>
      <c r="G543" s="23">
        <v>39863</v>
      </c>
      <c r="H543">
        <v>14948000</v>
      </c>
      <c r="I543">
        <v>0.99570000000000003</v>
      </c>
    </row>
    <row r="544" spans="1:9" x14ac:dyDescent="0.3">
      <c r="A544" s="15">
        <v>37917</v>
      </c>
      <c r="B544" s="26">
        <v>18180000000</v>
      </c>
      <c r="D544" s="15">
        <v>37305</v>
      </c>
      <c r="E544" s="16">
        <v>3.524</v>
      </c>
      <c r="G544" s="23">
        <v>39864</v>
      </c>
      <c r="H544">
        <v>18591000</v>
      </c>
      <c r="I544">
        <v>0.78969999999999996</v>
      </c>
    </row>
    <row r="545" spans="1:9" x14ac:dyDescent="0.3">
      <c r="A545" s="15">
        <v>37918</v>
      </c>
      <c r="B545" s="26">
        <v>18010000000</v>
      </c>
      <c r="D545" s="15">
        <v>37306</v>
      </c>
      <c r="E545" s="16">
        <v>4.4486999999999997</v>
      </c>
      <c r="G545" s="23">
        <v>39867</v>
      </c>
      <c r="H545">
        <v>15814000</v>
      </c>
      <c r="I545">
        <v>0.78080000000000005</v>
      </c>
    </row>
    <row r="546" spans="1:9" x14ac:dyDescent="0.3">
      <c r="A546" s="15">
        <v>37921</v>
      </c>
      <c r="B546" s="26">
        <v>18790000000</v>
      </c>
      <c r="D546" s="15">
        <v>37307</v>
      </c>
      <c r="E546" s="16">
        <v>3.7427999999999999</v>
      </c>
      <c r="G546" s="23">
        <v>39868</v>
      </c>
      <c r="H546">
        <v>19282000</v>
      </c>
      <c r="I546">
        <v>0.75190000000000001</v>
      </c>
    </row>
    <row r="547" spans="1:9" x14ac:dyDescent="0.3">
      <c r="A547" s="15">
        <v>37922</v>
      </c>
      <c r="B547" s="26">
        <v>24030000000</v>
      </c>
      <c r="D547" s="15">
        <v>37308</v>
      </c>
      <c r="E547" s="16">
        <v>4.2984999999999998</v>
      </c>
      <c r="G547" s="23">
        <v>39869</v>
      </c>
      <c r="H547">
        <v>19362000</v>
      </c>
      <c r="I547">
        <v>0.79090000000000005</v>
      </c>
    </row>
    <row r="548" spans="1:9" x14ac:dyDescent="0.3">
      <c r="A548" s="15">
        <v>37923</v>
      </c>
      <c r="B548" s="26">
        <v>16360000000</v>
      </c>
      <c r="D548" s="15">
        <v>37309</v>
      </c>
      <c r="E548" s="16">
        <v>4.5534999999999997</v>
      </c>
      <c r="G548" s="23">
        <v>39870</v>
      </c>
      <c r="H548">
        <v>17740000</v>
      </c>
      <c r="I548">
        <v>1.0250999999999999</v>
      </c>
    </row>
    <row r="549" spans="1:9" x14ac:dyDescent="0.3">
      <c r="A549" s="15">
        <v>37924</v>
      </c>
      <c r="B549" s="26">
        <v>13080000000</v>
      </c>
      <c r="D549" s="15">
        <v>37312</v>
      </c>
      <c r="E549" s="16">
        <v>4.8498000000000001</v>
      </c>
      <c r="G549" s="23">
        <v>39871</v>
      </c>
      <c r="H549">
        <v>16284000</v>
      </c>
      <c r="I549">
        <v>0.91200000000000003</v>
      </c>
    </row>
    <row r="550" spans="1:9" x14ac:dyDescent="0.3">
      <c r="A550" s="15">
        <v>37925</v>
      </c>
      <c r="B550" s="26">
        <v>15820000000</v>
      </c>
      <c r="D550" s="15">
        <v>37313</v>
      </c>
      <c r="E550" s="16">
        <v>4.7941000000000003</v>
      </c>
      <c r="G550" s="23">
        <v>39874</v>
      </c>
      <c r="H550">
        <v>16669000</v>
      </c>
      <c r="I550">
        <v>1.0037</v>
      </c>
    </row>
    <row r="551" spans="1:9" x14ac:dyDescent="0.3">
      <c r="A551" s="15">
        <v>37928</v>
      </c>
      <c r="B551" s="26">
        <v>19270000000</v>
      </c>
      <c r="D551" s="15">
        <v>37314</v>
      </c>
      <c r="E551" s="16">
        <v>3.8203</v>
      </c>
      <c r="G551" s="23">
        <v>39875</v>
      </c>
      <c r="H551">
        <v>18634000</v>
      </c>
      <c r="I551">
        <v>1.1706000000000001</v>
      </c>
    </row>
    <row r="552" spans="1:9" x14ac:dyDescent="0.3">
      <c r="A552" s="15">
        <v>37929</v>
      </c>
      <c r="B552" s="26">
        <v>15820000000</v>
      </c>
      <c r="D552" s="15">
        <v>37315</v>
      </c>
      <c r="E552" s="16">
        <v>4.0151000000000003</v>
      </c>
      <c r="G552" s="23">
        <v>39876</v>
      </c>
      <c r="H552">
        <v>22324000</v>
      </c>
      <c r="I552">
        <v>1.1850000000000001</v>
      </c>
    </row>
    <row r="553" spans="1:9" x14ac:dyDescent="0.3">
      <c r="A553" s="15">
        <v>37930</v>
      </c>
      <c r="B553" s="26">
        <v>15340000000</v>
      </c>
      <c r="D553" s="15">
        <v>37316</v>
      </c>
      <c r="E553" s="16">
        <v>4.0288000000000004</v>
      </c>
      <c r="G553" s="23">
        <v>39877</v>
      </c>
      <c r="H553">
        <v>18331100</v>
      </c>
      <c r="I553">
        <v>0.62260000000000004</v>
      </c>
    </row>
    <row r="554" spans="1:9" x14ac:dyDescent="0.3">
      <c r="A554" s="15">
        <v>37931</v>
      </c>
      <c r="B554" s="26">
        <v>21210000000</v>
      </c>
      <c r="D554" s="15">
        <v>37319</v>
      </c>
      <c r="E554" s="16">
        <v>4.8666999999999998</v>
      </c>
      <c r="G554" s="23">
        <v>39878</v>
      </c>
      <c r="H554">
        <v>18198000</v>
      </c>
      <c r="I554">
        <v>0.57199999999999995</v>
      </c>
    </row>
    <row r="555" spans="1:9" x14ac:dyDescent="0.3">
      <c r="A555" s="15">
        <v>37932</v>
      </c>
      <c r="B555" s="26">
        <v>16210000000</v>
      </c>
      <c r="D555" s="15">
        <v>37320</v>
      </c>
      <c r="E555" s="16">
        <v>4.8627000000000002</v>
      </c>
      <c r="G555" s="23">
        <v>39881</v>
      </c>
      <c r="H555">
        <v>22169000</v>
      </c>
      <c r="I555">
        <v>0.7853</v>
      </c>
    </row>
    <row r="556" spans="1:9" x14ac:dyDescent="0.3">
      <c r="A556" s="15">
        <v>37935</v>
      </c>
      <c r="B556" s="26">
        <v>15450000000</v>
      </c>
      <c r="D556" s="15">
        <v>37321</v>
      </c>
      <c r="E556" s="16">
        <v>3.8875000000000002</v>
      </c>
      <c r="G556" s="23">
        <v>39882</v>
      </c>
      <c r="H556">
        <v>25243000</v>
      </c>
      <c r="I556">
        <v>0.76749999999999996</v>
      </c>
    </row>
    <row r="557" spans="1:9" x14ac:dyDescent="0.3">
      <c r="A557" s="15">
        <v>37936</v>
      </c>
      <c r="B557" s="26">
        <v>18080000000</v>
      </c>
      <c r="D557" s="15">
        <v>37322</v>
      </c>
      <c r="E557" s="16">
        <v>3.4683000000000002</v>
      </c>
      <c r="G557" s="23">
        <v>39883</v>
      </c>
      <c r="H557">
        <v>19464000</v>
      </c>
      <c r="I557">
        <v>0.74</v>
      </c>
    </row>
    <row r="558" spans="1:9" x14ac:dyDescent="0.3">
      <c r="A558" s="15">
        <v>37937</v>
      </c>
      <c r="B558" s="26">
        <v>18410000000</v>
      </c>
      <c r="D558" s="15">
        <v>37323</v>
      </c>
      <c r="E558" s="16">
        <v>3.6362999999999999</v>
      </c>
      <c r="G558" s="23">
        <v>39884</v>
      </c>
      <c r="H558">
        <v>17322000</v>
      </c>
      <c r="I558">
        <v>0.6431</v>
      </c>
    </row>
    <row r="559" spans="1:9" x14ac:dyDescent="0.3">
      <c r="A559" s="15">
        <v>37938</v>
      </c>
      <c r="B559" s="26">
        <v>15350000000</v>
      </c>
      <c r="D559" s="15">
        <v>37326</v>
      </c>
      <c r="E559" s="16">
        <v>4.3010000000000002</v>
      </c>
      <c r="G559" s="23">
        <v>39885</v>
      </c>
      <c r="H559">
        <v>24015000</v>
      </c>
      <c r="I559">
        <v>0.57110000000000005</v>
      </c>
    </row>
    <row r="560" spans="1:9" x14ac:dyDescent="0.3">
      <c r="A560" s="15">
        <v>37939</v>
      </c>
      <c r="B560" s="26">
        <v>18230000000</v>
      </c>
      <c r="D560" s="15">
        <v>37327</v>
      </c>
      <c r="E560" s="16">
        <v>3.6926000000000001</v>
      </c>
      <c r="G560" s="23">
        <v>39888</v>
      </c>
      <c r="H560">
        <v>19477000</v>
      </c>
      <c r="I560">
        <v>0.57550000000000001</v>
      </c>
    </row>
    <row r="561" spans="1:9" x14ac:dyDescent="0.3">
      <c r="A561" s="15">
        <v>37942</v>
      </c>
      <c r="B561" s="26">
        <v>18730000000</v>
      </c>
      <c r="D561" s="15">
        <v>37328</v>
      </c>
      <c r="E561" s="16">
        <v>3.6212</v>
      </c>
      <c r="G561" s="23">
        <v>39889</v>
      </c>
      <c r="H561">
        <v>16601000</v>
      </c>
      <c r="I561">
        <v>0.55259999999999998</v>
      </c>
    </row>
    <row r="562" spans="1:9" x14ac:dyDescent="0.3">
      <c r="A562" s="15">
        <v>37943</v>
      </c>
      <c r="B562" s="26">
        <v>21780000000</v>
      </c>
      <c r="D562" s="15">
        <v>37329</v>
      </c>
      <c r="E562" s="16">
        <v>3.4308000000000001</v>
      </c>
      <c r="G562" s="23">
        <v>39890</v>
      </c>
      <c r="H562">
        <v>17494000</v>
      </c>
      <c r="I562">
        <v>0.52559999999999996</v>
      </c>
    </row>
    <row r="563" spans="1:9" x14ac:dyDescent="0.3">
      <c r="A563" s="15">
        <v>37944</v>
      </c>
      <c r="B563" s="26">
        <v>16960000000</v>
      </c>
      <c r="D563" s="15">
        <v>37330</v>
      </c>
      <c r="E563" s="16">
        <v>4.0114000000000001</v>
      </c>
      <c r="G563" s="23">
        <v>39891</v>
      </c>
      <c r="H563">
        <v>14188000</v>
      </c>
      <c r="I563">
        <v>0.62280000000000002</v>
      </c>
    </row>
    <row r="564" spans="1:9" x14ac:dyDescent="0.3">
      <c r="A564" s="15">
        <v>37945</v>
      </c>
      <c r="B564" s="26">
        <v>16080000000</v>
      </c>
      <c r="D564" s="15">
        <v>37333</v>
      </c>
      <c r="E564" s="16">
        <v>3.9175</v>
      </c>
      <c r="G564" s="23">
        <v>39892</v>
      </c>
      <c r="H564">
        <v>17445000</v>
      </c>
      <c r="I564">
        <v>0.58520000000000005</v>
      </c>
    </row>
    <row r="565" spans="1:9" x14ac:dyDescent="0.3">
      <c r="A565" s="15">
        <v>37946</v>
      </c>
      <c r="B565" s="26">
        <v>15600000000</v>
      </c>
      <c r="D565" s="15">
        <v>37334</v>
      </c>
      <c r="E565" s="16">
        <v>4.1204000000000001</v>
      </c>
      <c r="G565" s="23">
        <v>39895</v>
      </c>
      <c r="H565">
        <v>13720001</v>
      </c>
      <c r="I565">
        <v>0.55249999999999999</v>
      </c>
    </row>
    <row r="566" spans="1:9" x14ac:dyDescent="0.3">
      <c r="A566" s="15">
        <v>37949</v>
      </c>
      <c r="B566" s="26">
        <v>15220000000</v>
      </c>
      <c r="D566" s="15">
        <v>37335</v>
      </c>
      <c r="E566" s="16">
        <v>4.3894000000000002</v>
      </c>
      <c r="G566" s="23">
        <v>39896</v>
      </c>
      <c r="H566">
        <v>15556000</v>
      </c>
      <c r="I566">
        <v>0.53400000000000003</v>
      </c>
    </row>
    <row r="567" spans="1:9" x14ac:dyDescent="0.3">
      <c r="A567" s="15">
        <v>37950</v>
      </c>
      <c r="B567" s="26">
        <v>17760000000</v>
      </c>
      <c r="D567" s="15">
        <v>37336</v>
      </c>
      <c r="E567" s="16">
        <v>4.3285999999999998</v>
      </c>
      <c r="G567" s="23">
        <v>39897</v>
      </c>
      <c r="H567">
        <v>13939000</v>
      </c>
      <c r="I567">
        <v>0.56059999999999999</v>
      </c>
    </row>
    <row r="568" spans="1:9" x14ac:dyDescent="0.3">
      <c r="A568" s="15">
        <v>37951</v>
      </c>
      <c r="B568" s="26">
        <v>13310000000</v>
      </c>
      <c r="D568" s="15">
        <v>37337</v>
      </c>
      <c r="E568" s="16">
        <v>4.6452999999999998</v>
      </c>
      <c r="G568" s="23">
        <v>39898</v>
      </c>
      <c r="H568">
        <v>15562300</v>
      </c>
      <c r="I568">
        <v>0.5514</v>
      </c>
    </row>
    <row r="569" spans="1:9" x14ac:dyDescent="0.3">
      <c r="A569" s="15">
        <v>37952</v>
      </c>
      <c r="B569" s="26">
        <v>13760000000</v>
      </c>
      <c r="D569" s="15">
        <v>37340</v>
      </c>
      <c r="E569" s="16">
        <v>4.9108000000000001</v>
      </c>
      <c r="G569" s="23">
        <v>39899</v>
      </c>
      <c r="H569">
        <v>13586000</v>
      </c>
      <c r="I569">
        <v>0.51749999999999996</v>
      </c>
    </row>
    <row r="570" spans="1:9" x14ac:dyDescent="0.3">
      <c r="A570" s="15">
        <v>37953</v>
      </c>
      <c r="B570" s="26">
        <v>18380000000</v>
      </c>
      <c r="D570" s="15">
        <v>37341</v>
      </c>
      <c r="E570" s="16">
        <v>4.1104000000000003</v>
      </c>
      <c r="G570" s="23">
        <v>39902</v>
      </c>
      <c r="H570">
        <v>19897000</v>
      </c>
      <c r="I570">
        <v>0.55520000000000003</v>
      </c>
    </row>
    <row r="571" spans="1:9" x14ac:dyDescent="0.3">
      <c r="A571" s="15">
        <v>37956</v>
      </c>
      <c r="B571" s="26">
        <v>21280000000</v>
      </c>
      <c r="D571" s="15">
        <v>37342</v>
      </c>
      <c r="E571" s="16">
        <v>3.3603999999999998</v>
      </c>
      <c r="G571" s="23">
        <v>39903</v>
      </c>
      <c r="H571">
        <v>10589000</v>
      </c>
      <c r="I571">
        <v>0.71009999999999995</v>
      </c>
    </row>
    <row r="572" spans="1:9" x14ac:dyDescent="0.3">
      <c r="A572" s="15">
        <v>37957</v>
      </c>
      <c r="B572" s="26">
        <v>19010000000</v>
      </c>
      <c r="D572" s="15">
        <v>37343</v>
      </c>
      <c r="E572" s="16">
        <v>3.2728000000000002</v>
      </c>
      <c r="G572" s="23">
        <v>39904</v>
      </c>
      <c r="H572">
        <v>21627000</v>
      </c>
      <c r="I572">
        <v>0.54869999999999997</v>
      </c>
    </row>
    <row r="573" spans="1:9" x14ac:dyDescent="0.3">
      <c r="A573" s="15">
        <v>37958</v>
      </c>
      <c r="B573" s="26">
        <v>18420000000</v>
      </c>
      <c r="D573" s="15">
        <v>37347</v>
      </c>
      <c r="E573" s="16"/>
      <c r="G573" s="23">
        <v>39905</v>
      </c>
      <c r="H573">
        <v>22512000</v>
      </c>
      <c r="I573">
        <v>0.57410000000000005</v>
      </c>
    </row>
    <row r="574" spans="1:9" x14ac:dyDescent="0.3">
      <c r="A574" s="15">
        <v>37959</v>
      </c>
      <c r="B574" s="26">
        <v>18310000000</v>
      </c>
      <c r="D574" s="15">
        <v>37348</v>
      </c>
      <c r="E574" s="16">
        <v>3.4548999999999999</v>
      </c>
      <c r="G574" s="23">
        <v>39906</v>
      </c>
      <c r="H574">
        <v>18895000</v>
      </c>
      <c r="I574">
        <v>0.54659999999999997</v>
      </c>
    </row>
    <row r="575" spans="1:9" x14ac:dyDescent="0.3">
      <c r="A575" s="15">
        <v>37960</v>
      </c>
      <c r="B575" s="26">
        <v>18200000000</v>
      </c>
      <c r="D575" s="15">
        <v>37349</v>
      </c>
      <c r="E575" s="16">
        <v>3.6757</v>
      </c>
      <c r="G575" s="23">
        <v>39909</v>
      </c>
      <c r="H575">
        <v>15712000</v>
      </c>
      <c r="I575">
        <v>0.55420000000000003</v>
      </c>
    </row>
    <row r="576" spans="1:9" x14ac:dyDescent="0.3">
      <c r="A576" s="15">
        <v>37963</v>
      </c>
      <c r="B576" s="26">
        <v>21060000000</v>
      </c>
      <c r="D576" s="15">
        <v>37350</v>
      </c>
      <c r="E576" s="16">
        <v>4.3765999999999998</v>
      </c>
      <c r="G576" s="23">
        <v>39910</v>
      </c>
      <c r="H576">
        <v>13116000</v>
      </c>
      <c r="I576">
        <v>0.5504</v>
      </c>
    </row>
    <row r="577" spans="1:9" x14ac:dyDescent="0.3">
      <c r="A577" s="15">
        <v>37964</v>
      </c>
      <c r="B577" s="26">
        <v>21110000000</v>
      </c>
      <c r="D577" s="15">
        <v>37351</v>
      </c>
      <c r="E577" s="16">
        <v>3.3479999999999999</v>
      </c>
      <c r="G577" s="23">
        <v>39911</v>
      </c>
      <c r="H577">
        <v>23213000</v>
      </c>
      <c r="I577">
        <v>0.53200000000000003</v>
      </c>
    </row>
    <row r="578" spans="1:9" x14ac:dyDescent="0.3">
      <c r="A578" s="15">
        <v>37965</v>
      </c>
      <c r="B578" s="26">
        <v>19740000000</v>
      </c>
      <c r="D578" s="15">
        <v>37354</v>
      </c>
      <c r="E578" s="16">
        <v>3.3176000000000001</v>
      </c>
      <c r="G578" s="23">
        <v>39912</v>
      </c>
      <c r="H578">
        <v>15605000</v>
      </c>
      <c r="I578">
        <v>0.5635</v>
      </c>
    </row>
    <row r="579" spans="1:9" x14ac:dyDescent="0.3">
      <c r="A579" s="15">
        <v>37966</v>
      </c>
      <c r="B579" s="26">
        <v>17230000000</v>
      </c>
      <c r="D579" s="15">
        <v>37355</v>
      </c>
      <c r="E579" s="16">
        <v>4.5335999999999999</v>
      </c>
      <c r="G579" s="23">
        <v>39917</v>
      </c>
      <c r="H579">
        <v>23983000</v>
      </c>
      <c r="I579">
        <v>0.54679999999999995</v>
      </c>
    </row>
    <row r="580" spans="1:9" x14ac:dyDescent="0.3">
      <c r="A580" s="15">
        <v>37967</v>
      </c>
      <c r="B580" s="26">
        <v>16690000000</v>
      </c>
      <c r="D580" s="15">
        <v>37356</v>
      </c>
      <c r="E580" s="16">
        <v>3.2732000000000001</v>
      </c>
      <c r="G580" s="23">
        <v>39918</v>
      </c>
      <c r="H580">
        <v>21232000</v>
      </c>
      <c r="I580">
        <v>0.54200000000000004</v>
      </c>
    </row>
    <row r="581" spans="1:9" x14ac:dyDescent="0.3">
      <c r="A581" s="15">
        <v>37970</v>
      </c>
      <c r="B581" s="26">
        <v>21480000000</v>
      </c>
      <c r="D581" s="15">
        <v>37357</v>
      </c>
      <c r="E581" s="16">
        <v>3.2225000000000001</v>
      </c>
      <c r="G581" s="23">
        <v>39919</v>
      </c>
      <c r="H581">
        <v>15146000</v>
      </c>
      <c r="I581">
        <v>0.54179999999999995</v>
      </c>
    </row>
    <row r="582" spans="1:9" x14ac:dyDescent="0.3">
      <c r="A582" s="15">
        <v>37971</v>
      </c>
      <c r="B582" s="26">
        <v>16790000000</v>
      </c>
      <c r="D582" s="15">
        <v>37358</v>
      </c>
      <c r="E582" s="16">
        <v>3.2134</v>
      </c>
      <c r="G582" s="23">
        <v>39920</v>
      </c>
      <c r="H582">
        <v>15291000</v>
      </c>
      <c r="I582">
        <v>0.51160000000000005</v>
      </c>
    </row>
    <row r="583" spans="1:9" x14ac:dyDescent="0.3">
      <c r="A583" s="15">
        <v>37972</v>
      </c>
      <c r="B583" s="26">
        <v>20200000000</v>
      </c>
      <c r="D583" s="15">
        <v>37361</v>
      </c>
      <c r="E583" s="16">
        <v>3.3999000000000001</v>
      </c>
      <c r="G583" s="23">
        <v>39923</v>
      </c>
      <c r="H583">
        <v>13371000</v>
      </c>
      <c r="I583">
        <v>0.52829999999999999</v>
      </c>
    </row>
    <row r="584" spans="1:9" x14ac:dyDescent="0.3">
      <c r="A584" s="15">
        <v>37973</v>
      </c>
      <c r="B584" s="26">
        <v>22170000000</v>
      </c>
      <c r="D584" s="15">
        <v>37362</v>
      </c>
      <c r="E584" s="16">
        <v>3.4472999999999998</v>
      </c>
      <c r="G584" s="23">
        <v>39924</v>
      </c>
      <c r="H584">
        <v>12810000</v>
      </c>
      <c r="I584">
        <v>0.5091</v>
      </c>
    </row>
    <row r="585" spans="1:9" x14ac:dyDescent="0.3">
      <c r="A585" s="15">
        <v>37974</v>
      </c>
      <c r="B585" s="26">
        <v>17750000000</v>
      </c>
      <c r="D585" s="15">
        <v>37363</v>
      </c>
      <c r="E585" s="16">
        <v>3.5122</v>
      </c>
      <c r="G585" s="23">
        <v>39925</v>
      </c>
      <c r="H585">
        <v>8280000</v>
      </c>
      <c r="I585">
        <v>0.4173</v>
      </c>
    </row>
    <row r="586" spans="1:9" x14ac:dyDescent="0.3">
      <c r="A586" s="15">
        <v>37977</v>
      </c>
      <c r="B586" s="26">
        <v>19110000000</v>
      </c>
      <c r="D586" s="15">
        <v>37364</v>
      </c>
      <c r="E586" s="16">
        <v>3.3866000000000001</v>
      </c>
      <c r="G586" s="23">
        <v>39926</v>
      </c>
      <c r="H586">
        <v>9106000</v>
      </c>
      <c r="I586">
        <v>0.45500000000000002</v>
      </c>
    </row>
    <row r="587" spans="1:9" x14ac:dyDescent="0.3">
      <c r="A587" s="15">
        <v>37978</v>
      </c>
      <c r="B587" s="26">
        <v>15280000000</v>
      </c>
      <c r="D587" s="15">
        <v>37365</v>
      </c>
      <c r="E587" s="16">
        <v>3.3816000000000002</v>
      </c>
      <c r="G587" s="23">
        <v>39927</v>
      </c>
      <c r="H587">
        <v>11703000</v>
      </c>
      <c r="I587">
        <v>0.50870000000000004</v>
      </c>
    </row>
    <row r="588" spans="1:9" x14ac:dyDescent="0.3">
      <c r="A588" s="15">
        <v>37979</v>
      </c>
      <c r="B588" s="26">
        <v>17430000000</v>
      </c>
      <c r="D588" s="15">
        <v>37368</v>
      </c>
      <c r="E588" s="16">
        <v>3.6764000000000001</v>
      </c>
      <c r="G588" s="23">
        <v>39930</v>
      </c>
      <c r="H588">
        <v>19145000</v>
      </c>
      <c r="I588">
        <v>0.52029999999999998</v>
      </c>
    </row>
    <row r="589" spans="1:9" x14ac:dyDescent="0.3">
      <c r="A589" s="15">
        <v>37984</v>
      </c>
      <c r="B589" s="26">
        <v>17920000000</v>
      </c>
      <c r="D589" s="15">
        <v>37369</v>
      </c>
      <c r="E589" s="16">
        <v>3.5653000000000001</v>
      </c>
      <c r="G589" s="23">
        <v>39931</v>
      </c>
      <c r="H589">
        <v>11966000</v>
      </c>
      <c r="I589">
        <v>0.52</v>
      </c>
    </row>
    <row r="590" spans="1:9" x14ac:dyDescent="0.3">
      <c r="A590" s="15">
        <v>37985</v>
      </c>
      <c r="B590" s="26">
        <v>19200000000</v>
      </c>
      <c r="D590" s="15">
        <v>37370</v>
      </c>
      <c r="E590" s="16">
        <v>3.5066999999999999</v>
      </c>
      <c r="G590" s="23">
        <v>39932</v>
      </c>
      <c r="H590">
        <v>11366000</v>
      </c>
      <c r="I590">
        <v>0.50160000000000005</v>
      </c>
    </row>
    <row r="591" spans="1:9" x14ac:dyDescent="0.3">
      <c r="A591" s="15">
        <v>37986</v>
      </c>
      <c r="B591" s="26">
        <v>12070000000</v>
      </c>
      <c r="D591" s="15">
        <v>37371</v>
      </c>
      <c r="E591" s="16">
        <v>4.5266000000000002</v>
      </c>
      <c r="G591" s="23">
        <v>39933</v>
      </c>
      <c r="H591">
        <v>6630000</v>
      </c>
      <c r="I591">
        <v>0.48120000000000002</v>
      </c>
    </row>
    <row r="592" spans="1:9" x14ac:dyDescent="0.3">
      <c r="A592" s="15">
        <v>37988</v>
      </c>
      <c r="B592" s="26">
        <v>14800000000</v>
      </c>
      <c r="D592" s="15">
        <v>37372</v>
      </c>
      <c r="E592" s="16">
        <v>4.3083999999999998</v>
      </c>
      <c r="G592" s="23">
        <v>39934</v>
      </c>
      <c r="H592">
        <v>11036000</v>
      </c>
      <c r="I592">
        <v>0.50619999999999998</v>
      </c>
    </row>
    <row r="593" spans="1:9" x14ac:dyDescent="0.3">
      <c r="A593" s="15">
        <v>37991</v>
      </c>
      <c r="B593" s="26">
        <v>18100000000</v>
      </c>
      <c r="D593" s="15">
        <v>37375</v>
      </c>
      <c r="E593" s="16">
        <v>4.7896999999999998</v>
      </c>
      <c r="G593" s="23">
        <v>39938</v>
      </c>
      <c r="H593">
        <v>13238000</v>
      </c>
      <c r="I593">
        <v>0.49049999999999999</v>
      </c>
    </row>
    <row r="594" spans="1:9" x14ac:dyDescent="0.3">
      <c r="A594" s="15">
        <v>37992</v>
      </c>
      <c r="B594" s="26">
        <v>19350000000</v>
      </c>
      <c r="D594" s="15">
        <v>37376</v>
      </c>
      <c r="E594" s="16">
        <v>4.8749000000000002</v>
      </c>
      <c r="G594" s="23">
        <v>39939</v>
      </c>
      <c r="H594">
        <v>13389000</v>
      </c>
      <c r="I594">
        <v>0.46879999999999999</v>
      </c>
    </row>
    <row r="595" spans="1:9" x14ac:dyDescent="0.3">
      <c r="A595" s="15">
        <v>37993</v>
      </c>
      <c r="B595" s="26">
        <v>19090000000</v>
      </c>
      <c r="D595" s="15">
        <v>37377</v>
      </c>
      <c r="E595" s="16">
        <v>3.4443999999999999</v>
      </c>
      <c r="G595" s="23">
        <v>39940</v>
      </c>
      <c r="H595">
        <v>15692000</v>
      </c>
      <c r="I595">
        <v>0.495</v>
      </c>
    </row>
    <row r="596" spans="1:9" x14ac:dyDescent="0.3">
      <c r="A596" s="15">
        <v>37994</v>
      </c>
      <c r="B596" s="26">
        <v>17510000000</v>
      </c>
      <c r="D596" s="15">
        <v>37378</v>
      </c>
      <c r="E596" s="16">
        <v>3.4508999999999999</v>
      </c>
      <c r="G596" s="23">
        <v>39941</v>
      </c>
      <c r="H596">
        <v>17522000</v>
      </c>
      <c r="I596">
        <v>0.48630000000000001</v>
      </c>
    </row>
    <row r="597" spans="1:9" x14ac:dyDescent="0.3">
      <c r="A597" s="15">
        <v>37995</v>
      </c>
      <c r="B597" s="26">
        <v>17290000000</v>
      </c>
      <c r="D597" s="15">
        <v>37379</v>
      </c>
      <c r="E597" s="16">
        <v>3.4156</v>
      </c>
      <c r="G597" s="23">
        <v>39944</v>
      </c>
      <c r="H597">
        <v>14050000</v>
      </c>
      <c r="I597">
        <v>0.49930000000000002</v>
      </c>
    </row>
    <row r="598" spans="1:9" x14ac:dyDescent="0.3">
      <c r="A598" s="15">
        <v>37998</v>
      </c>
      <c r="B598" s="26">
        <v>18140000000</v>
      </c>
      <c r="D598" s="15">
        <v>37383</v>
      </c>
      <c r="E598" s="16">
        <v>3.3904999999999998</v>
      </c>
      <c r="G598" s="23">
        <v>39945</v>
      </c>
      <c r="H598">
        <v>13575000</v>
      </c>
      <c r="I598">
        <v>0.50039999999999996</v>
      </c>
    </row>
    <row r="599" spans="1:9" x14ac:dyDescent="0.3">
      <c r="A599" s="15">
        <v>37999</v>
      </c>
      <c r="B599" s="26">
        <v>17770000000</v>
      </c>
      <c r="D599" s="15">
        <v>37384</v>
      </c>
      <c r="E599" s="16">
        <v>3.3662999999999998</v>
      </c>
      <c r="G599" s="23">
        <v>39946</v>
      </c>
      <c r="H599">
        <v>10321000</v>
      </c>
      <c r="I599">
        <v>0.49640000000000001</v>
      </c>
    </row>
    <row r="600" spans="1:9" x14ac:dyDescent="0.3">
      <c r="A600" s="15">
        <v>38000</v>
      </c>
      <c r="B600" s="26">
        <v>18660000000</v>
      </c>
      <c r="D600" s="15">
        <v>37385</v>
      </c>
      <c r="E600" s="16">
        <v>3.7349999999999999</v>
      </c>
      <c r="G600" s="23">
        <v>39947</v>
      </c>
      <c r="H600">
        <v>13625000</v>
      </c>
      <c r="I600">
        <v>0.49930000000000002</v>
      </c>
    </row>
    <row r="601" spans="1:9" x14ac:dyDescent="0.3">
      <c r="A601" s="15">
        <v>38001</v>
      </c>
      <c r="B601" s="26">
        <v>15410000000</v>
      </c>
      <c r="D601" s="15">
        <v>37386</v>
      </c>
      <c r="E601" s="16">
        <v>3.5691000000000002</v>
      </c>
      <c r="G601" s="23">
        <v>39948</v>
      </c>
      <c r="H601">
        <v>11411000</v>
      </c>
      <c r="I601">
        <v>0.45850000000000002</v>
      </c>
    </row>
    <row r="602" spans="1:9" x14ac:dyDescent="0.3">
      <c r="A602" s="15">
        <v>38002</v>
      </c>
      <c r="B602" s="26">
        <v>14540000000</v>
      </c>
      <c r="D602" s="15">
        <v>37389</v>
      </c>
      <c r="E602" s="16">
        <v>3.5213000000000001</v>
      </c>
      <c r="G602" s="23">
        <v>39951</v>
      </c>
      <c r="H602">
        <v>15809000</v>
      </c>
      <c r="I602">
        <v>0.50670000000000004</v>
      </c>
    </row>
    <row r="603" spans="1:9" x14ac:dyDescent="0.3">
      <c r="A603" s="15">
        <v>38005</v>
      </c>
      <c r="B603" s="26">
        <v>16570000000</v>
      </c>
      <c r="D603" s="15">
        <v>37390</v>
      </c>
      <c r="E603" s="16">
        <v>3.9569000000000001</v>
      </c>
      <c r="G603" s="23">
        <v>39952</v>
      </c>
      <c r="H603">
        <v>10087999</v>
      </c>
      <c r="I603">
        <v>0.48120000000000002</v>
      </c>
    </row>
    <row r="604" spans="1:9" x14ac:dyDescent="0.3">
      <c r="A604" s="15">
        <v>38006</v>
      </c>
      <c r="B604" s="26">
        <v>15730000000</v>
      </c>
      <c r="D604" s="15">
        <v>37391</v>
      </c>
      <c r="E604" s="16">
        <v>3.5001000000000002</v>
      </c>
      <c r="G604" s="23">
        <v>39953</v>
      </c>
      <c r="H604">
        <v>16431000</v>
      </c>
      <c r="I604">
        <v>0.49049999999999999</v>
      </c>
    </row>
    <row r="605" spans="1:9" x14ac:dyDescent="0.3">
      <c r="A605" s="15">
        <v>38007</v>
      </c>
      <c r="B605" s="26">
        <v>17950000000</v>
      </c>
      <c r="D605" s="15">
        <v>37392</v>
      </c>
      <c r="E605" s="16">
        <v>3.9325000000000001</v>
      </c>
      <c r="G605" s="23">
        <v>39954</v>
      </c>
      <c r="H605">
        <v>10961000</v>
      </c>
      <c r="I605">
        <v>0.50280000000000002</v>
      </c>
    </row>
    <row r="606" spans="1:9" x14ac:dyDescent="0.3">
      <c r="A606" s="15">
        <v>38008</v>
      </c>
      <c r="B606" s="26">
        <v>17440000000</v>
      </c>
      <c r="D606" s="15">
        <v>37393</v>
      </c>
      <c r="E606" s="16">
        <v>4.2572000000000001</v>
      </c>
      <c r="G606" s="23">
        <v>39955</v>
      </c>
      <c r="H606">
        <v>14977000</v>
      </c>
      <c r="I606">
        <v>0.50319999999999998</v>
      </c>
    </row>
    <row r="607" spans="1:9" x14ac:dyDescent="0.3">
      <c r="A607" s="15">
        <v>38009</v>
      </c>
      <c r="B607" s="26">
        <v>17500000000</v>
      </c>
      <c r="D607" s="15">
        <v>37396</v>
      </c>
      <c r="E607" s="16">
        <v>4.4653999999999998</v>
      </c>
      <c r="G607" s="23">
        <v>39959</v>
      </c>
      <c r="H607">
        <v>11089000</v>
      </c>
      <c r="I607">
        <v>0.50360000000000005</v>
      </c>
    </row>
    <row r="608" spans="1:9" x14ac:dyDescent="0.3">
      <c r="A608" s="15">
        <v>38012</v>
      </c>
      <c r="B608" s="26">
        <v>17040000000</v>
      </c>
      <c r="D608" s="15">
        <v>37397</v>
      </c>
      <c r="E608" s="16">
        <v>3.4925000000000002</v>
      </c>
      <c r="G608" s="23">
        <v>39960</v>
      </c>
      <c r="H608">
        <v>11164000</v>
      </c>
      <c r="I608">
        <v>0.501</v>
      </c>
    </row>
    <row r="609" spans="1:9" x14ac:dyDescent="0.3">
      <c r="A609" s="15">
        <v>38013</v>
      </c>
      <c r="B609" s="26">
        <v>14420000000</v>
      </c>
      <c r="D609" s="15">
        <v>37398</v>
      </c>
      <c r="E609" s="16">
        <v>3.4169</v>
      </c>
      <c r="G609" s="23">
        <v>39961</v>
      </c>
      <c r="H609">
        <v>12918000</v>
      </c>
      <c r="I609">
        <v>0.49380000000000002</v>
      </c>
    </row>
    <row r="610" spans="1:9" x14ac:dyDescent="0.3">
      <c r="A610" s="15">
        <v>38014</v>
      </c>
      <c r="B610" s="26">
        <v>19090000000</v>
      </c>
      <c r="D610" s="15">
        <v>37399</v>
      </c>
      <c r="E610" s="16">
        <v>3.3936999999999999</v>
      </c>
      <c r="G610" s="23">
        <v>39962</v>
      </c>
      <c r="H610">
        <v>13127999</v>
      </c>
      <c r="I610">
        <v>0.49669999999999997</v>
      </c>
    </row>
    <row r="611" spans="1:9" x14ac:dyDescent="0.3">
      <c r="A611" s="15">
        <v>38015</v>
      </c>
      <c r="B611" s="26">
        <v>15340000000</v>
      </c>
      <c r="D611" s="15">
        <v>37400</v>
      </c>
      <c r="E611" s="16">
        <v>4.3432000000000004</v>
      </c>
      <c r="G611" s="23">
        <v>39965</v>
      </c>
      <c r="H611">
        <v>15366000</v>
      </c>
      <c r="I611">
        <v>0.50119999999999998</v>
      </c>
    </row>
    <row r="612" spans="1:9" x14ac:dyDescent="0.3">
      <c r="A612" s="15">
        <v>38016</v>
      </c>
      <c r="B612" s="26">
        <v>14930000000</v>
      </c>
      <c r="D612" s="15">
        <v>37403</v>
      </c>
      <c r="E612" s="16">
        <v>4.9043000000000001</v>
      </c>
      <c r="G612" s="23">
        <v>39966</v>
      </c>
      <c r="H612">
        <v>12211000</v>
      </c>
      <c r="I612">
        <v>0.50209999999999999</v>
      </c>
    </row>
    <row r="613" spans="1:9" x14ac:dyDescent="0.3">
      <c r="A613" s="15">
        <v>38019</v>
      </c>
      <c r="B613" s="26">
        <v>15750000000</v>
      </c>
      <c r="D613" s="15">
        <v>37404</v>
      </c>
      <c r="E613" s="16">
        <v>4.9337</v>
      </c>
      <c r="G613" s="23">
        <v>39967</v>
      </c>
      <c r="H613">
        <v>13218000</v>
      </c>
      <c r="I613">
        <v>0.49930000000000002</v>
      </c>
    </row>
    <row r="614" spans="1:9" x14ac:dyDescent="0.3">
      <c r="A614" s="15">
        <v>38020</v>
      </c>
      <c r="B614" s="26">
        <v>16150000000</v>
      </c>
      <c r="D614" s="15">
        <v>37405</v>
      </c>
      <c r="E614" s="16">
        <v>4.9212999999999996</v>
      </c>
      <c r="G614" s="23">
        <v>39968</v>
      </c>
      <c r="H614">
        <v>12172000</v>
      </c>
      <c r="I614">
        <v>0.50009999999999999</v>
      </c>
    </row>
    <row r="615" spans="1:9" x14ac:dyDescent="0.3">
      <c r="A615" s="15">
        <v>38021</v>
      </c>
      <c r="B615" s="26">
        <v>15570000000</v>
      </c>
      <c r="D615" s="15">
        <v>37406</v>
      </c>
      <c r="E615" s="16">
        <v>4.9915000000000003</v>
      </c>
      <c r="G615" s="23">
        <v>39969</v>
      </c>
      <c r="H615">
        <v>14624000</v>
      </c>
      <c r="I615">
        <v>0.49230000000000002</v>
      </c>
    </row>
    <row r="616" spans="1:9" x14ac:dyDescent="0.3">
      <c r="A616" s="15">
        <v>38022</v>
      </c>
      <c r="B616" s="26">
        <v>21780000000</v>
      </c>
      <c r="D616" s="15">
        <v>37407</v>
      </c>
      <c r="E616" s="16">
        <v>3.9980000000000002</v>
      </c>
      <c r="G616" s="23">
        <v>39972</v>
      </c>
      <c r="H616">
        <v>11369000</v>
      </c>
      <c r="I616">
        <v>0.47939999999999999</v>
      </c>
    </row>
    <row r="617" spans="1:9" x14ac:dyDescent="0.3">
      <c r="A617" s="15">
        <v>38023</v>
      </c>
      <c r="B617" s="26">
        <v>19710000000</v>
      </c>
      <c r="D617" s="15">
        <v>37410</v>
      </c>
      <c r="E617" s="16"/>
      <c r="G617" s="23">
        <v>39973</v>
      </c>
      <c r="H617">
        <v>12149000</v>
      </c>
      <c r="I617">
        <v>0.49830000000000002</v>
      </c>
    </row>
    <row r="618" spans="1:9" x14ac:dyDescent="0.3">
      <c r="A618" s="15">
        <v>38026</v>
      </c>
      <c r="B618" s="26">
        <v>21010000000</v>
      </c>
      <c r="D618" s="15">
        <v>37411</v>
      </c>
      <c r="E618" s="16"/>
      <c r="G618" s="23">
        <v>39974</v>
      </c>
      <c r="H618">
        <v>10038000</v>
      </c>
      <c r="I618">
        <v>0.49690000000000001</v>
      </c>
    </row>
    <row r="619" spans="1:9" x14ac:dyDescent="0.3">
      <c r="A619" s="15">
        <v>38027</v>
      </c>
      <c r="B619" s="26">
        <v>16960000000</v>
      </c>
      <c r="D619" s="15">
        <v>37412</v>
      </c>
      <c r="E619" s="16">
        <v>4.0829000000000004</v>
      </c>
      <c r="G619" s="23">
        <v>39975</v>
      </c>
      <c r="H619">
        <v>12696001</v>
      </c>
      <c r="I619">
        <v>0.4824</v>
      </c>
    </row>
    <row r="620" spans="1:9" x14ac:dyDescent="0.3">
      <c r="A620" s="15">
        <v>38028</v>
      </c>
      <c r="B620" s="26">
        <v>18510000000</v>
      </c>
      <c r="D620" s="15">
        <v>37413</v>
      </c>
      <c r="E620" s="16">
        <v>4.2295999999999996</v>
      </c>
      <c r="G620" s="23">
        <v>39976</v>
      </c>
      <c r="H620">
        <v>10594000</v>
      </c>
      <c r="I620">
        <v>0.4904</v>
      </c>
    </row>
    <row r="621" spans="1:9" x14ac:dyDescent="0.3">
      <c r="A621" s="15">
        <v>38029</v>
      </c>
      <c r="B621" s="26">
        <v>23300000000</v>
      </c>
      <c r="D621" s="15">
        <v>37414</v>
      </c>
      <c r="E621" s="16">
        <v>3.3262999999999998</v>
      </c>
      <c r="G621" s="23">
        <v>39979</v>
      </c>
      <c r="H621">
        <v>13418000</v>
      </c>
      <c r="I621">
        <v>0.50080000000000002</v>
      </c>
    </row>
    <row r="622" spans="1:9" x14ac:dyDescent="0.3">
      <c r="A622" s="15">
        <v>38030</v>
      </c>
      <c r="B622" s="26">
        <v>20590000000</v>
      </c>
      <c r="D622" s="15">
        <v>37417</v>
      </c>
      <c r="E622" s="16">
        <v>3.2978000000000001</v>
      </c>
      <c r="G622" s="23">
        <v>39980</v>
      </c>
      <c r="H622">
        <v>13028000</v>
      </c>
      <c r="I622">
        <v>0.4894</v>
      </c>
    </row>
    <row r="623" spans="1:9" x14ac:dyDescent="0.3">
      <c r="A623" s="15">
        <v>38033</v>
      </c>
      <c r="B623" s="26">
        <v>19060000000</v>
      </c>
      <c r="D623" s="15">
        <v>37418</v>
      </c>
      <c r="E623" s="16">
        <v>3.2357999999999998</v>
      </c>
      <c r="G623" s="23">
        <v>39981</v>
      </c>
      <c r="H623">
        <v>15215000</v>
      </c>
      <c r="I623">
        <v>0.49099999999999999</v>
      </c>
    </row>
    <row r="624" spans="1:9" x14ac:dyDescent="0.3">
      <c r="A624" s="15">
        <v>38034</v>
      </c>
      <c r="B624" s="26">
        <v>23890000000</v>
      </c>
      <c r="D624" s="15">
        <v>37419</v>
      </c>
      <c r="E624" s="16">
        <v>3.2326000000000001</v>
      </c>
      <c r="G624" s="23">
        <v>39982</v>
      </c>
      <c r="H624">
        <v>12579000</v>
      </c>
      <c r="I624">
        <v>0.49859999999999999</v>
      </c>
    </row>
    <row r="625" spans="1:9" x14ac:dyDescent="0.3">
      <c r="A625" s="15">
        <v>38035</v>
      </c>
      <c r="B625" s="26">
        <v>23120000000</v>
      </c>
      <c r="D625" s="15">
        <v>37420</v>
      </c>
      <c r="E625" s="16">
        <v>3.2545000000000002</v>
      </c>
      <c r="G625" s="23">
        <v>39983</v>
      </c>
      <c r="H625">
        <v>10003500</v>
      </c>
      <c r="I625">
        <v>0.49480000000000002</v>
      </c>
    </row>
    <row r="626" spans="1:9" x14ac:dyDescent="0.3">
      <c r="A626" s="15">
        <v>38036</v>
      </c>
      <c r="B626" s="26">
        <v>23490000000</v>
      </c>
      <c r="D626" s="15">
        <v>37421</v>
      </c>
      <c r="E626" s="16">
        <v>3.2115</v>
      </c>
      <c r="G626" s="23">
        <v>39986</v>
      </c>
      <c r="H626">
        <v>8623000</v>
      </c>
      <c r="I626">
        <v>0.44469999999999998</v>
      </c>
    </row>
    <row r="627" spans="1:9" x14ac:dyDescent="0.3">
      <c r="A627" s="15">
        <v>38037</v>
      </c>
      <c r="B627" s="26">
        <v>21380000000</v>
      </c>
      <c r="D627" s="15">
        <v>37424</v>
      </c>
      <c r="E627" s="16">
        <v>3.2791999999999999</v>
      </c>
      <c r="G627" s="23">
        <v>39987</v>
      </c>
      <c r="H627">
        <v>9257000</v>
      </c>
      <c r="I627">
        <v>0.31919999999999998</v>
      </c>
    </row>
    <row r="628" spans="1:9" x14ac:dyDescent="0.3">
      <c r="A628" s="15">
        <v>38040</v>
      </c>
      <c r="B628" s="26">
        <v>21420000000</v>
      </c>
      <c r="D628" s="15">
        <v>37425</v>
      </c>
      <c r="E628" s="16">
        <v>3.5762</v>
      </c>
      <c r="G628" s="23">
        <v>39988</v>
      </c>
      <c r="H628">
        <v>11563000</v>
      </c>
      <c r="I628">
        <v>0.44409999999999999</v>
      </c>
    </row>
    <row r="629" spans="1:9" x14ac:dyDescent="0.3">
      <c r="A629" s="15">
        <v>38041</v>
      </c>
      <c r="B629" s="26">
        <v>20940000000</v>
      </c>
      <c r="D629" s="15">
        <v>37426</v>
      </c>
      <c r="E629" s="16">
        <v>3.9253999999999998</v>
      </c>
      <c r="G629" s="23">
        <v>39989</v>
      </c>
      <c r="H629">
        <v>11246000</v>
      </c>
      <c r="I629">
        <v>0.43780000000000002</v>
      </c>
    </row>
    <row r="630" spans="1:9" x14ac:dyDescent="0.3">
      <c r="A630" s="15">
        <v>38042</v>
      </c>
      <c r="B630" s="26">
        <v>20590000000</v>
      </c>
      <c r="D630" s="15">
        <v>37427</v>
      </c>
      <c r="E630" s="16">
        <v>4.298</v>
      </c>
      <c r="G630" s="23">
        <v>39990</v>
      </c>
      <c r="H630">
        <v>11525000</v>
      </c>
      <c r="I630">
        <v>0.48720000000000002</v>
      </c>
    </row>
    <row r="631" spans="1:9" x14ac:dyDescent="0.3">
      <c r="A631" s="15">
        <v>38043</v>
      </c>
      <c r="B631" s="26">
        <v>20480000000</v>
      </c>
      <c r="D631" s="15">
        <v>37428</v>
      </c>
      <c r="E631" s="16">
        <v>3.3933</v>
      </c>
      <c r="G631" s="23">
        <v>39993</v>
      </c>
      <c r="H631">
        <v>12091000</v>
      </c>
      <c r="I631">
        <v>0.501</v>
      </c>
    </row>
    <row r="632" spans="1:9" x14ac:dyDescent="0.3">
      <c r="A632" s="15">
        <v>38044</v>
      </c>
      <c r="B632" s="26">
        <v>18080000000</v>
      </c>
      <c r="D632" s="15">
        <v>37431</v>
      </c>
      <c r="E632" s="16">
        <v>3.5531000000000001</v>
      </c>
      <c r="G632" s="23">
        <v>39994</v>
      </c>
      <c r="H632">
        <v>13492000</v>
      </c>
      <c r="I632">
        <v>0.43780000000000002</v>
      </c>
    </row>
    <row r="633" spans="1:9" x14ac:dyDescent="0.3">
      <c r="A633" s="15">
        <v>38047</v>
      </c>
      <c r="B633" s="26">
        <v>18290000000</v>
      </c>
      <c r="D633" s="15">
        <v>37432</v>
      </c>
      <c r="E633" s="16">
        <v>3.2795000000000001</v>
      </c>
      <c r="G633" s="23">
        <v>39995</v>
      </c>
      <c r="H633">
        <v>10884000</v>
      </c>
      <c r="I633">
        <v>0.40649999999999997</v>
      </c>
    </row>
    <row r="634" spans="1:9" x14ac:dyDescent="0.3">
      <c r="A634" s="15">
        <v>38048</v>
      </c>
      <c r="B634" s="26">
        <v>20860000000</v>
      </c>
      <c r="D634" s="15">
        <v>37433</v>
      </c>
      <c r="E634" s="16">
        <v>3.2610999999999999</v>
      </c>
      <c r="G634" s="23">
        <v>39996</v>
      </c>
      <c r="H634">
        <v>12235000</v>
      </c>
      <c r="I634">
        <v>0.40050000000000002</v>
      </c>
    </row>
    <row r="635" spans="1:9" x14ac:dyDescent="0.3">
      <c r="A635" s="15">
        <v>38049</v>
      </c>
      <c r="B635" s="26">
        <v>17570000000</v>
      </c>
      <c r="D635" s="15">
        <v>37434</v>
      </c>
      <c r="E635" s="16">
        <v>3.258</v>
      </c>
      <c r="G635" s="23">
        <v>39997</v>
      </c>
      <c r="H635">
        <v>10718000</v>
      </c>
      <c r="I635">
        <v>0.40839999999999999</v>
      </c>
    </row>
    <row r="636" spans="1:9" x14ac:dyDescent="0.3">
      <c r="A636" s="15">
        <v>38050</v>
      </c>
      <c r="B636" s="26">
        <v>18190000000</v>
      </c>
      <c r="D636" s="15">
        <v>37435</v>
      </c>
      <c r="E636" s="16">
        <v>3.3155999999999999</v>
      </c>
      <c r="G636" s="23">
        <v>40000</v>
      </c>
      <c r="H636">
        <v>9575000</v>
      </c>
      <c r="I636">
        <v>0.44579999999999997</v>
      </c>
    </row>
    <row r="637" spans="1:9" x14ac:dyDescent="0.3">
      <c r="A637" s="15">
        <v>38051</v>
      </c>
      <c r="B637" s="26">
        <v>19070000000</v>
      </c>
      <c r="D637" s="15">
        <v>37438</v>
      </c>
      <c r="E637" s="16">
        <v>3.9203999999999999</v>
      </c>
      <c r="G637" s="23">
        <v>40001</v>
      </c>
      <c r="H637">
        <v>11239999</v>
      </c>
      <c r="I637">
        <v>0.43269999999999997</v>
      </c>
    </row>
    <row r="638" spans="1:9" x14ac:dyDescent="0.3">
      <c r="A638" s="15">
        <v>38054</v>
      </c>
      <c r="B638" s="26">
        <v>18770000000</v>
      </c>
      <c r="D638" s="15">
        <v>37439</v>
      </c>
      <c r="E638" s="16">
        <v>4.4537000000000004</v>
      </c>
      <c r="G638" s="23">
        <v>40002</v>
      </c>
      <c r="H638">
        <v>10889000</v>
      </c>
      <c r="I638">
        <v>0.44119999999999998</v>
      </c>
    </row>
    <row r="639" spans="1:9" x14ac:dyDescent="0.3">
      <c r="A639" s="15">
        <v>38055</v>
      </c>
      <c r="B639" s="26">
        <v>20050000000</v>
      </c>
      <c r="D639" s="15">
        <v>37440</v>
      </c>
      <c r="E639" s="16">
        <v>4.6936999999999998</v>
      </c>
      <c r="G639" s="23">
        <v>40003</v>
      </c>
      <c r="H639">
        <v>8975000</v>
      </c>
      <c r="I639">
        <v>0.42570000000000002</v>
      </c>
    </row>
    <row r="640" spans="1:9" x14ac:dyDescent="0.3">
      <c r="A640" s="15">
        <v>38056</v>
      </c>
      <c r="B640" s="26">
        <v>23030000000</v>
      </c>
      <c r="D640" s="15">
        <v>37441</v>
      </c>
      <c r="E640" s="16">
        <v>4.0308999999999999</v>
      </c>
      <c r="G640" s="23">
        <v>40004</v>
      </c>
      <c r="H640">
        <v>11774000</v>
      </c>
      <c r="I640">
        <v>0.41320000000000001</v>
      </c>
    </row>
    <row r="641" spans="1:9" x14ac:dyDescent="0.3">
      <c r="A641" s="15">
        <v>38057</v>
      </c>
      <c r="B641" s="26">
        <v>18360000000</v>
      </c>
      <c r="D641" s="15">
        <v>37442</v>
      </c>
      <c r="E641" s="16">
        <v>3.2671999999999999</v>
      </c>
      <c r="G641" s="23">
        <v>40007</v>
      </c>
      <c r="H641">
        <v>9059000</v>
      </c>
      <c r="I641">
        <v>0.41049999999999998</v>
      </c>
    </row>
    <row r="642" spans="1:9" x14ac:dyDescent="0.3">
      <c r="A642" s="15">
        <v>38058</v>
      </c>
      <c r="B642" s="26">
        <v>21070000000</v>
      </c>
      <c r="D642" s="15">
        <v>37445</v>
      </c>
      <c r="E642" s="16">
        <v>4.6383999999999999</v>
      </c>
      <c r="G642" s="23">
        <v>40008</v>
      </c>
      <c r="H642">
        <v>10912000</v>
      </c>
      <c r="I642">
        <v>0.3548</v>
      </c>
    </row>
    <row r="643" spans="1:9" x14ac:dyDescent="0.3">
      <c r="A643" s="15">
        <v>38061</v>
      </c>
      <c r="B643" s="26">
        <v>20760000000</v>
      </c>
      <c r="D643" s="15">
        <v>37446</v>
      </c>
      <c r="E643" s="16">
        <v>3.9003999999999999</v>
      </c>
      <c r="G643" s="23">
        <v>40009</v>
      </c>
      <c r="H643">
        <v>8429000</v>
      </c>
      <c r="I643">
        <v>0.35959999999999998</v>
      </c>
    </row>
    <row r="644" spans="1:9" x14ac:dyDescent="0.3">
      <c r="A644" s="15">
        <v>38062</v>
      </c>
      <c r="B644" s="26">
        <v>16080000000</v>
      </c>
      <c r="D644" s="15">
        <v>37447</v>
      </c>
      <c r="E644" s="16">
        <v>3.2652999999999999</v>
      </c>
      <c r="G644" s="23">
        <v>40010</v>
      </c>
      <c r="H644">
        <v>11251000</v>
      </c>
      <c r="I644">
        <v>0.39679999999999999</v>
      </c>
    </row>
    <row r="645" spans="1:9" x14ac:dyDescent="0.3">
      <c r="A645" s="15">
        <v>38063</v>
      </c>
      <c r="B645" s="26">
        <v>15420000000</v>
      </c>
      <c r="D645" s="15">
        <v>37448</v>
      </c>
      <c r="E645" s="16">
        <v>3.2522000000000002</v>
      </c>
      <c r="G645" s="23">
        <v>40011</v>
      </c>
      <c r="H645">
        <v>14232001</v>
      </c>
      <c r="I645">
        <v>0.44309999999999999</v>
      </c>
    </row>
    <row r="646" spans="1:9" x14ac:dyDescent="0.3">
      <c r="A646" s="15">
        <v>38064</v>
      </c>
      <c r="B646" s="26">
        <v>18470000000</v>
      </c>
      <c r="D646" s="15">
        <v>37449</v>
      </c>
      <c r="E646" s="16">
        <v>3.2605</v>
      </c>
      <c r="G646" s="23">
        <v>40014</v>
      </c>
      <c r="H646">
        <v>11188000</v>
      </c>
      <c r="I646">
        <v>0.43509999999999999</v>
      </c>
    </row>
    <row r="647" spans="1:9" x14ac:dyDescent="0.3">
      <c r="A647" s="15">
        <v>38065</v>
      </c>
      <c r="B647" s="26">
        <v>18980000000</v>
      </c>
      <c r="D647" s="15">
        <v>37452</v>
      </c>
      <c r="E647" s="16">
        <v>3.7928999999999999</v>
      </c>
      <c r="G647" s="23">
        <v>40015</v>
      </c>
      <c r="H647">
        <v>8279000</v>
      </c>
      <c r="I647">
        <v>0.4536</v>
      </c>
    </row>
    <row r="648" spans="1:9" x14ac:dyDescent="0.3">
      <c r="A648" s="15">
        <v>38068</v>
      </c>
      <c r="B648" s="26">
        <v>19740000000</v>
      </c>
      <c r="D648" s="15">
        <v>37453</v>
      </c>
      <c r="E648" s="16">
        <v>4.2851999999999997</v>
      </c>
      <c r="G648" s="23">
        <v>40016</v>
      </c>
      <c r="H648">
        <v>11089000</v>
      </c>
      <c r="I648">
        <v>0.42559999999999998</v>
      </c>
    </row>
    <row r="649" spans="1:9" x14ac:dyDescent="0.3">
      <c r="A649" s="15">
        <v>38069</v>
      </c>
      <c r="B649" s="26">
        <v>15130000000</v>
      </c>
      <c r="D649" s="15">
        <v>37454</v>
      </c>
      <c r="E649" s="16">
        <v>3.3715999999999999</v>
      </c>
      <c r="G649" s="23">
        <v>40017</v>
      </c>
      <c r="H649">
        <v>11273000</v>
      </c>
      <c r="I649">
        <v>0.43030000000000002</v>
      </c>
    </row>
    <row r="650" spans="1:9" x14ac:dyDescent="0.3">
      <c r="A650" s="15">
        <v>38070</v>
      </c>
      <c r="B650" s="26">
        <v>16190000000</v>
      </c>
      <c r="D650" s="15">
        <v>37455</v>
      </c>
      <c r="E650" s="16">
        <v>3.3199000000000001</v>
      </c>
      <c r="G650" s="23">
        <v>40018</v>
      </c>
      <c r="H650">
        <v>9749000</v>
      </c>
      <c r="I650">
        <v>0.44840000000000002</v>
      </c>
    </row>
    <row r="651" spans="1:9" x14ac:dyDescent="0.3">
      <c r="A651" s="15">
        <v>38071</v>
      </c>
      <c r="B651" s="26">
        <v>17770000000</v>
      </c>
      <c r="D651" s="15">
        <v>37456</v>
      </c>
      <c r="E651" s="16">
        <v>3.7599</v>
      </c>
      <c r="G651" s="23">
        <v>40021</v>
      </c>
      <c r="H651">
        <v>8053000</v>
      </c>
      <c r="I651">
        <v>0.4168</v>
      </c>
    </row>
    <row r="652" spans="1:9" x14ac:dyDescent="0.3">
      <c r="A652" s="15">
        <v>38072</v>
      </c>
      <c r="B652" s="26">
        <v>19310000000</v>
      </c>
      <c r="D652" s="15">
        <v>37459</v>
      </c>
      <c r="E652" s="16">
        <v>3.8083999999999998</v>
      </c>
      <c r="G652" s="23">
        <v>40022</v>
      </c>
      <c r="H652">
        <v>7807000</v>
      </c>
      <c r="I652">
        <v>0.42249999999999999</v>
      </c>
    </row>
    <row r="653" spans="1:9" x14ac:dyDescent="0.3">
      <c r="A653" s="15">
        <v>38075</v>
      </c>
      <c r="B653" s="26">
        <v>19930000000</v>
      </c>
      <c r="D653" s="15">
        <v>37460</v>
      </c>
      <c r="E653" s="16">
        <v>3.5573999999999999</v>
      </c>
      <c r="G653" s="23">
        <v>40023</v>
      </c>
      <c r="H653">
        <v>7641000</v>
      </c>
      <c r="I653">
        <v>0.40949999999999998</v>
      </c>
    </row>
    <row r="654" spans="1:9" x14ac:dyDescent="0.3">
      <c r="A654" s="15">
        <v>38076</v>
      </c>
      <c r="B654" s="26">
        <v>19710000000</v>
      </c>
      <c r="D654" s="15">
        <v>37461</v>
      </c>
      <c r="E654" s="16">
        <v>3.5266000000000002</v>
      </c>
      <c r="G654" s="23">
        <v>40024</v>
      </c>
      <c r="H654">
        <v>10393000</v>
      </c>
      <c r="I654">
        <v>0.39979999999999999</v>
      </c>
    </row>
    <row r="655" spans="1:9" x14ac:dyDescent="0.3">
      <c r="A655" s="15">
        <v>38077</v>
      </c>
      <c r="B655" s="26">
        <v>17860000000</v>
      </c>
      <c r="D655" s="15">
        <v>37462</v>
      </c>
      <c r="E655" s="16">
        <v>3.5337999999999998</v>
      </c>
      <c r="G655" s="23">
        <v>40025</v>
      </c>
      <c r="H655">
        <v>12423000</v>
      </c>
      <c r="I655">
        <v>0.37640000000000001</v>
      </c>
    </row>
    <row r="656" spans="1:9" x14ac:dyDescent="0.3">
      <c r="A656" s="15">
        <v>38078</v>
      </c>
      <c r="B656" s="26">
        <v>21080000000</v>
      </c>
      <c r="D656" s="15">
        <v>37463</v>
      </c>
      <c r="E656" s="16">
        <v>3.3885999999999998</v>
      </c>
      <c r="G656" s="23">
        <v>40028</v>
      </c>
      <c r="H656">
        <v>8026000</v>
      </c>
      <c r="I656">
        <v>0.47449999999999998</v>
      </c>
    </row>
    <row r="657" spans="1:9" x14ac:dyDescent="0.3">
      <c r="A657" s="15">
        <v>38079</v>
      </c>
      <c r="B657" s="26">
        <v>18210000000</v>
      </c>
      <c r="D657" s="15">
        <v>37466</v>
      </c>
      <c r="E657" s="16">
        <v>4.3600000000000003</v>
      </c>
      <c r="G657" s="23">
        <v>40029</v>
      </c>
      <c r="H657">
        <v>6962000</v>
      </c>
      <c r="I657">
        <v>0.4607</v>
      </c>
    </row>
    <row r="658" spans="1:9" x14ac:dyDescent="0.3">
      <c r="A658" s="15">
        <v>38082</v>
      </c>
      <c r="B658" s="26">
        <v>19710000000</v>
      </c>
      <c r="D658" s="15">
        <v>37467</v>
      </c>
      <c r="E658" s="16">
        <v>4.6029</v>
      </c>
      <c r="G658" s="23">
        <v>40030</v>
      </c>
      <c r="H658">
        <v>11550000</v>
      </c>
      <c r="I658">
        <v>0.42309999999999998</v>
      </c>
    </row>
    <row r="659" spans="1:9" x14ac:dyDescent="0.3">
      <c r="A659" s="15">
        <v>38083</v>
      </c>
      <c r="B659" s="26">
        <v>19150000000</v>
      </c>
      <c r="D659" s="15">
        <v>37468</v>
      </c>
      <c r="E659" s="16">
        <v>4.8133999999999997</v>
      </c>
      <c r="G659" s="23">
        <v>40031</v>
      </c>
      <c r="H659">
        <v>20089000</v>
      </c>
      <c r="I659">
        <v>0.47210000000000002</v>
      </c>
    </row>
    <row r="660" spans="1:9" x14ac:dyDescent="0.3">
      <c r="A660" s="15">
        <v>38084</v>
      </c>
      <c r="B660" s="26">
        <v>22140000000</v>
      </c>
      <c r="D660" s="15">
        <v>37469</v>
      </c>
      <c r="E660" s="16">
        <v>4.7637999999999998</v>
      </c>
      <c r="G660" s="23">
        <v>40032</v>
      </c>
      <c r="H660">
        <v>16367000</v>
      </c>
      <c r="I660">
        <v>0.51529999999999998</v>
      </c>
    </row>
    <row r="661" spans="1:9" x14ac:dyDescent="0.3">
      <c r="A661" s="15">
        <v>38085</v>
      </c>
      <c r="B661" s="26">
        <v>26590000000</v>
      </c>
      <c r="D661" s="15">
        <v>37470</v>
      </c>
      <c r="E661" s="16">
        <v>4.7881</v>
      </c>
      <c r="G661" s="23">
        <v>40035</v>
      </c>
      <c r="H661">
        <v>15106000</v>
      </c>
      <c r="I661">
        <v>0.51090000000000002</v>
      </c>
    </row>
    <row r="662" spans="1:9" x14ac:dyDescent="0.3">
      <c r="A662" s="15">
        <v>38090</v>
      </c>
      <c r="B662" s="26">
        <v>18860000000</v>
      </c>
      <c r="D662" s="15">
        <v>37473</v>
      </c>
      <c r="E662" s="16">
        <v>4.7248999999999999</v>
      </c>
      <c r="G662" s="23">
        <v>40036</v>
      </c>
      <c r="H662">
        <v>15637000</v>
      </c>
      <c r="I662">
        <v>0.50649999999999995</v>
      </c>
    </row>
    <row r="663" spans="1:9" x14ac:dyDescent="0.3">
      <c r="A663" s="15">
        <v>38091</v>
      </c>
      <c r="B663" s="26">
        <v>21050000000</v>
      </c>
      <c r="D663" s="15">
        <v>37474</v>
      </c>
      <c r="E663" s="16">
        <v>4.609</v>
      </c>
      <c r="G663" s="23">
        <v>40037</v>
      </c>
      <c r="H663">
        <v>18574000</v>
      </c>
      <c r="I663">
        <v>0.49869999999999998</v>
      </c>
    </row>
    <row r="664" spans="1:9" x14ac:dyDescent="0.3">
      <c r="A664" s="15">
        <v>38092</v>
      </c>
      <c r="B664" s="26">
        <v>19490000000</v>
      </c>
      <c r="D664" s="15">
        <v>37475</v>
      </c>
      <c r="E664" s="16">
        <v>3.9336000000000002</v>
      </c>
      <c r="G664" s="23">
        <v>40038</v>
      </c>
      <c r="H664">
        <v>15971100</v>
      </c>
      <c r="I664">
        <v>0.49580000000000002</v>
      </c>
    </row>
    <row r="665" spans="1:9" x14ac:dyDescent="0.3">
      <c r="A665" s="15">
        <v>38093</v>
      </c>
      <c r="B665" s="26">
        <v>22790000000</v>
      </c>
      <c r="D665" s="15">
        <v>37476</v>
      </c>
      <c r="E665" s="16">
        <v>3.8982000000000001</v>
      </c>
      <c r="G665" s="23">
        <v>40039</v>
      </c>
      <c r="H665">
        <v>14535000</v>
      </c>
      <c r="I665">
        <v>0.4677</v>
      </c>
    </row>
    <row r="666" spans="1:9" x14ac:dyDescent="0.3">
      <c r="A666" s="15">
        <v>38096</v>
      </c>
      <c r="B666" s="26">
        <v>21040000000</v>
      </c>
      <c r="D666" s="15">
        <v>37477</v>
      </c>
      <c r="E666" s="16">
        <v>4.4505999999999997</v>
      </c>
      <c r="G666" s="23">
        <v>40042</v>
      </c>
      <c r="H666">
        <v>11911999</v>
      </c>
      <c r="I666">
        <v>0.45519999999999999</v>
      </c>
    </row>
    <row r="667" spans="1:9" x14ac:dyDescent="0.3">
      <c r="A667" s="15">
        <v>38097</v>
      </c>
      <c r="B667" s="26">
        <v>17490000000</v>
      </c>
      <c r="D667" s="15">
        <v>37480</v>
      </c>
      <c r="E667" s="16">
        <v>3.7732999999999999</v>
      </c>
      <c r="G667" s="23">
        <v>40043</v>
      </c>
      <c r="H667">
        <v>15074000</v>
      </c>
      <c r="I667">
        <v>0.4632</v>
      </c>
    </row>
    <row r="668" spans="1:9" x14ac:dyDescent="0.3">
      <c r="A668" s="15">
        <v>38098</v>
      </c>
      <c r="B668" s="26">
        <v>22130000000</v>
      </c>
      <c r="D668" s="15">
        <v>37481</v>
      </c>
      <c r="E668" s="16">
        <v>3.3736000000000002</v>
      </c>
      <c r="G668" s="23">
        <v>40044</v>
      </c>
      <c r="H668">
        <v>12381000</v>
      </c>
      <c r="I668">
        <v>0.45150000000000001</v>
      </c>
    </row>
    <row r="669" spans="1:9" x14ac:dyDescent="0.3">
      <c r="A669" s="15">
        <v>38099</v>
      </c>
      <c r="B669" s="26">
        <v>19130000000</v>
      </c>
      <c r="D669" s="15">
        <v>37482</v>
      </c>
      <c r="E669" s="16">
        <v>3.5045000000000002</v>
      </c>
      <c r="G669" s="23">
        <v>40045</v>
      </c>
      <c r="H669">
        <v>8356000</v>
      </c>
      <c r="I669">
        <v>0.4617</v>
      </c>
    </row>
    <row r="670" spans="1:9" x14ac:dyDescent="0.3">
      <c r="A670" s="15">
        <v>38100</v>
      </c>
      <c r="B670" s="26">
        <v>19220000000</v>
      </c>
      <c r="D670" s="15">
        <v>37483</v>
      </c>
      <c r="E670" s="16">
        <v>3.6334</v>
      </c>
      <c r="G670" s="23">
        <v>40046</v>
      </c>
      <c r="H670">
        <v>16677500</v>
      </c>
      <c r="I670">
        <v>0.43559999999999999</v>
      </c>
    </row>
    <row r="671" spans="1:9" x14ac:dyDescent="0.3">
      <c r="A671" s="15">
        <v>38103</v>
      </c>
      <c r="B671" s="26">
        <v>13870000000</v>
      </c>
      <c r="D671" s="15">
        <v>37484</v>
      </c>
      <c r="E671" s="16">
        <v>3.3950999999999998</v>
      </c>
      <c r="G671" s="23">
        <v>40049</v>
      </c>
      <c r="H671">
        <v>12240000</v>
      </c>
      <c r="I671">
        <v>0.44640000000000002</v>
      </c>
    </row>
    <row r="672" spans="1:9" x14ac:dyDescent="0.3">
      <c r="A672" s="15">
        <v>38104</v>
      </c>
      <c r="B672" s="26">
        <v>20020000000</v>
      </c>
      <c r="D672" s="15">
        <v>37487</v>
      </c>
      <c r="E672" s="16">
        <v>4.6734</v>
      </c>
      <c r="G672" s="23">
        <v>40050</v>
      </c>
      <c r="H672">
        <v>10009000</v>
      </c>
      <c r="I672">
        <v>0.42880000000000001</v>
      </c>
    </row>
    <row r="673" spans="1:9" x14ac:dyDescent="0.3">
      <c r="A673" s="15">
        <v>38105</v>
      </c>
      <c r="B673" s="26">
        <v>1830000000</v>
      </c>
      <c r="D673" s="15">
        <v>37488</v>
      </c>
      <c r="E673" s="16">
        <v>4.0151000000000003</v>
      </c>
      <c r="G673" s="23">
        <v>40051</v>
      </c>
      <c r="H673">
        <v>14488001</v>
      </c>
      <c r="I673">
        <v>0.43090000000000001</v>
      </c>
    </row>
    <row r="674" spans="1:9" x14ac:dyDescent="0.3">
      <c r="A674" s="15">
        <v>38106</v>
      </c>
      <c r="B674" s="26">
        <v>18350000000</v>
      </c>
      <c r="D674" s="15">
        <v>37489</v>
      </c>
      <c r="E674" s="16">
        <v>4.5850999999999997</v>
      </c>
      <c r="G674" s="23">
        <v>40052</v>
      </c>
      <c r="H674">
        <v>10489000</v>
      </c>
      <c r="I674">
        <v>0.42849999999999999</v>
      </c>
    </row>
    <row r="675" spans="1:9" x14ac:dyDescent="0.3">
      <c r="A675" s="15">
        <v>38107</v>
      </c>
      <c r="B675" s="26">
        <v>19700000000</v>
      </c>
      <c r="D675" s="15">
        <v>37490</v>
      </c>
      <c r="E675" s="16">
        <v>4.5484999999999998</v>
      </c>
      <c r="G675" s="23">
        <v>40053</v>
      </c>
      <c r="H675">
        <v>16081000</v>
      </c>
      <c r="I675">
        <v>0.44009999999999999</v>
      </c>
    </row>
    <row r="676" spans="1:9" x14ac:dyDescent="0.3">
      <c r="A676" s="15">
        <v>38111</v>
      </c>
      <c r="B676" s="26">
        <v>16490000000</v>
      </c>
      <c r="D676" s="15">
        <v>37491</v>
      </c>
      <c r="E676" s="16">
        <v>3.7797000000000001</v>
      </c>
      <c r="G676" s="23">
        <v>40057</v>
      </c>
      <c r="H676">
        <v>13807000</v>
      </c>
      <c r="I676">
        <v>0.43840000000000001</v>
      </c>
    </row>
    <row r="677" spans="1:9" x14ac:dyDescent="0.3">
      <c r="A677" s="15">
        <v>38112</v>
      </c>
      <c r="B677" s="26">
        <v>17310000000</v>
      </c>
      <c r="D677" s="15">
        <v>37495</v>
      </c>
      <c r="E677" s="16">
        <v>4.1132999999999997</v>
      </c>
      <c r="G677" s="23">
        <v>40058</v>
      </c>
      <c r="H677">
        <v>14842000</v>
      </c>
      <c r="I677">
        <v>0.439</v>
      </c>
    </row>
    <row r="678" spans="1:9" x14ac:dyDescent="0.3">
      <c r="A678" s="15">
        <v>38113</v>
      </c>
      <c r="B678" s="26">
        <v>23370000000</v>
      </c>
      <c r="D678" s="15">
        <v>37496</v>
      </c>
      <c r="E678" s="16">
        <v>3.835</v>
      </c>
      <c r="G678" s="23">
        <v>40059</v>
      </c>
      <c r="H678">
        <v>20737000</v>
      </c>
      <c r="I678">
        <v>0.44259999999999999</v>
      </c>
    </row>
    <row r="679" spans="1:9" x14ac:dyDescent="0.3">
      <c r="A679" s="15">
        <v>38114</v>
      </c>
      <c r="B679" s="26">
        <v>23100000000</v>
      </c>
      <c r="D679" s="15">
        <v>37497</v>
      </c>
      <c r="E679" s="16">
        <v>4.1634000000000002</v>
      </c>
      <c r="G679" s="23">
        <v>40060</v>
      </c>
      <c r="H679">
        <v>14051000</v>
      </c>
      <c r="I679">
        <v>0.44469999999999998</v>
      </c>
    </row>
    <row r="680" spans="1:9" x14ac:dyDescent="0.3">
      <c r="A680" s="15">
        <v>38117</v>
      </c>
      <c r="B680" s="26">
        <v>22200000000</v>
      </c>
      <c r="D680" s="15">
        <v>37498</v>
      </c>
      <c r="E680" s="16">
        <v>4.3178000000000001</v>
      </c>
      <c r="G680" s="23">
        <v>40063</v>
      </c>
      <c r="H680">
        <v>14415000</v>
      </c>
      <c r="I680">
        <v>0.4521</v>
      </c>
    </row>
    <row r="681" spans="1:9" x14ac:dyDescent="0.3">
      <c r="A681" s="15">
        <v>38118</v>
      </c>
      <c r="B681" s="26">
        <v>18890000000</v>
      </c>
      <c r="D681" s="15">
        <v>37501</v>
      </c>
      <c r="E681" s="16">
        <v>4.4880000000000004</v>
      </c>
      <c r="G681" s="23">
        <v>40064</v>
      </c>
      <c r="H681">
        <v>12110000</v>
      </c>
      <c r="I681">
        <v>0.47749999999999998</v>
      </c>
    </row>
    <row r="682" spans="1:9" x14ac:dyDescent="0.3">
      <c r="A682" s="15">
        <v>38119</v>
      </c>
      <c r="B682" s="26">
        <v>18020000000</v>
      </c>
      <c r="D682" s="15">
        <v>37502</v>
      </c>
      <c r="E682" s="16">
        <v>3.7235</v>
      </c>
      <c r="G682" s="23">
        <v>40065</v>
      </c>
      <c r="H682">
        <v>15691000</v>
      </c>
      <c r="I682">
        <v>0.47139999999999999</v>
      </c>
    </row>
    <row r="683" spans="1:9" x14ac:dyDescent="0.3">
      <c r="A683" s="15">
        <v>38120</v>
      </c>
      <c r="B683" s="26">
        <v>18410000000</v>
      </c>
      <c r="D683" s="15">
        <v>37503</v>
      </c>
      <c r="E683" s="16">
        <v>4.3734999999999999</v>
      </c>
      <c r="G683" s="23">
        <v>40066</v>
      </c>
      <c r="H683">
        <v>16793000</v>
      </c>
      <c r="I683">
        <v>0.42970000000000003</v>
      </c>
    </row>
    <row r="684" spans="1:9" x14ac:dyDescent="0.3">
      <c r="A684" s="15">
        <v>38121</v>
      </c>
      <c r="B684" s="26">
        <v>19043322785</v>
      </c>
      <c r="D684" s="15">
        <v>37504</v>
      </c>
      <c r="E684" s="16">
        <v>4.5811000000000002</v>
      </c>
      <c r="G684" s="23">
        <v>40067</v>
      </c>
      <c r="H684">
        <v>8421000</v>
      </c>
      <c r="I684">
        <v>0.45950000000000002</v>
      </c>
    </row>
    <row r="685" spans="1:9" x14ac:dyDescent="0.3">
      <c r="A685" s="15">
        <v>38124</v>
      </c>
      <c r="B685" s="26">
        <v>20010000000</v>
      </c>
      <c r="D685" s="15">
        <v>37505</v>
      </c>
      <c r="E685" s="16">
        <v>3.7507999999999999</v>
      </c>
      <c r="G685" s="23">
        <v>40070</v>
      </c>
      <c r="H685">
        <v>11399000</v>
      </c>
      <c r="I685">
        <v>0.47010000000000002</v>
      </c>
    </row>
    <row r="686" spans="1:9" x14ac:dyDescent="0.3">
      <c r="A686" s="15">
        <v>38125</v>
      </c>
      <c r="B686" s="26">
        <v>19040000000</v>
      </c>
      <c r="D686" s="15">
        <v>37508</v>
      </c>
      <c r="E686" s="16">
        <v>4.5209999999999999</v>
      </c>
      <c r="G686" s="23">
        <v>40071</v>
      </c>
      <c r="H686">
        <v>13216000</v>
      </c>
      <c r="I686">
        <v>0.46750000000000003</v>
      </c>
    </row>
    <row r="687" spans="1:9" x14ac:dyDescent="0.3">
      <c r="A687" s="15">
        <v>38126</v>
      </c>
      <c r="B687" s="26">
        <v>18510000000</v>
      </c>
      <c r="D687" s="15">
        <v>37509</v>
      </c>
      <c r="E687" s="16">
        <v>4.5026999999999999</v>
      </c>
      <c r="G687" s="23">
        <v>40072</v>
      </c>
      <c r="H687">
        <v>12445000</v>
      </c>
      <c r="I687">
        <v>0.4597</v>
      </c>
    </row>
    <row r="688" spans="1:9" x14ac:dyDescent="0.3">
      <c r="A688" s="15">
        <v>38127</v>
      </c>
      <c r="B688" s="26">
        <v>17730000000</v>
      </c>
      <c r="D688" s="15">
        <v>37510</v>
      </c>
      <c r="E688" s="16">
        <v>3.8864000000000001</v>
      </c>
      <c r="G688" s="23">
        <v>40073</v>
      </c>
      <c r="H688">
        <v>11935000</v>
      </c>
      <c r="I688">
        <v>0.4546</v>
      </c>
    </row>
    <row r="689" spans="1:9" x14ac:dyDescent="0.3">
      <c r="A689" s="15">
        <v>38128</v>
      </c>
      <c r="B689" s="26">
        <v>15400000000</v>
      </c>
      <c r="D689" s="15">
        <v>37511</v>
      </c>
      <c r="E689" s="16">
        <v>3.4279999999999999</v>
      </c>
      <c r="G689" s="23">
        <v>40074</v>
      </c>
      <c r="H689">
        <v>11797500</v>
      </c>
      <c r="I689">
        <v>0.48349999999999999</v>
      </c>
    </row>
    <row r="690" spans="1:9" x14ac:dyDescent="0.3">
      <c r="A690" s="15">
        <v>38131</v>
      </c>
      <c r="B690" s="26">
        <v>17200000000</v>
      </c>
      <c r="D690" s="15">
        <v>37512</v>
      </c>
      <c r="E690" s="16">
        <v>3.3965999999999998</v>
      </c>
      <c r="G690" s="23">
        <v>40077</v>
      </c>
      <c r="H690">
        <v>11591999</v>
      </c>
      <c r="I690">
        <v>0.48170000000000002</v>
      </c>
    </row>
    <row r="691" spans="1:9" x14ac:dyDescent="0.3">
      <c r="A691" s="15">
        <v>38132</v>
      </c>
      <c r="B691" s="26">
        <v>15520000000</v>
      </c>
      <c r="D691" s="15">
        <v>37515</v>
      </c>
      <c r="E691" s="16">
        <v>3.3965000000000001</v>
      </c>
      <c r="G691" s="23">
        <v>40078</v>
      </c>
      <c r="H691">
        <v>10606000</v>
      </c>
      <c r="I691">
        <v>0.47670000000000001</v>
      </c>
    </row>
    <row r="692" spans="1:9" x14ac:dyDescent="0.3">
      <c r="A692" s="15">
        <v>38133</v>
      </c>
      <c r="B692" s="26">
        <v>18870000000</v>
      </c>
      <c r="D692" s="15">
        <v>37516</v>
      </c>
      <c r="E692" s="16">
        <v>3.6255999999999999</v>
      </c>
      <c r="G692" s="23">
        <v>40079</v>
      </c>
      <c r="H692">
        <v>12054000</v>
      </c>
      <c r="I692">
        <v>0.47860000000000003</v>
      </c>
    </row>
    <row r="693" spans="1:9" x14ac:dyDescent="0.3">
      <c r="A693" s="15">
        <v>38134</v>
      </c>
      <c r="B693" s="26">
        <v>1520000000</v>
      </c>
      <c r="D693" s="15">
        <v>37517</v>
      </c>
      <c r="E693" s="16">
        <v>4.0850999999999997</v>
      </c>
      <c r="G693" s="23">
        <v>40080</v>
      </c>
      <c r="H693">
        <v>12263999</v>
      </c>
      <c r="I693">
        <v>0.4819</v>
      </c>
    </row>
    <row r="694" spans="1:9" x14ac:dyDescent="0.3">
      <c r="A694" s="15">
        <v>38135</v>
      </c>
      <c r="B694" s="26">
        <v>20000000000</v>
      </c>
      <c r="D694" s="15">
        <v>37518</v>
      </c>
      <c r="E694" s="16">
        <v>3.8864000000000001</v>
      </c>
      <c r="G694" s="23">
        <v>40081</v>
      </c>
      <c r="H694">
        <v>13810000</v>
      </c>
      <c r="I694">
        <v>0.47010000000000002</v>
      </c>
    </row>
    <row r="695" spans="1:9" x14ac:dyDescent="0.3">
      <c r="A695" s="15">
        <v>38139</v>
      </c>
      <c r="B695" s="26">
        <v>27500000000</v>
      </c>
      <c r="D695" s="15">
        <v>37519</v>
      </c>
      <c r="E695" s="16">
        <v>3.3018000000000001</v>
      </c>
      <c r="G695" s="23">
        <v>40084</v>
      </c>
      <c r="H695">
        <v>13402000</v>
      </c>
      <c r="I695">
        <v>0.47810000000000002</v>
      </c>
    </row>
    <row r="696" spans="1:9" x14ac:dyDescent="0.3">
      <c r="A696" s="15">
        <v>38140</v>
      </c>
      <c r="B696" s="26">
        <v>2220000000</v>
      </c>
      <c r="D696" s="15">
        <v>37522</v>
      </c>
      <c r="E696" s="16">
        <v>3.2696999999999998</v>
      </c>
      <c r="G696" s="23">
        <v>40085</v>
      </c>
      <c r="H696">
        <v>12833000</v>
      </c>
      <c r="I696">
        <v>0.46910000000000002</v>
      </c>
    </row>
    <row r="697" spans="1:9" x14ac:dyDescent="0.3">
      <c r="A697" s="15">
        <v>38141</v>
      </c>
      <c r="B697" s="26">
        <v>19630000000</v>
      </c>
      <c r="D697" s="15">
        <v>37523</v>
      </c>
      <c r="E697" s="16">
        <v>3.2728999999999999</v>
      </c>
      <c r="G697" s="23">
        <v>40086</v>
      </c>
      <c r="H697">
        <v>12626000</v>
      </c>
      <c r="I697">
        <v>0.49280000000000002</v>
      </c>
    </row>
    <row r="698" spans="1:9" x14ac:dyDescent="0.3">
      <c r="A698" s="15">
        <v>38142</v>
      </c>
      <c r="B698" s="26">
        <v>20940000000</v>
      </c>
      <c r="D698" s="15">
        <v>37524</v>
      </c>
      <c r="E698" s="16">
        <v>4.5509000000000004</v>
      </c>
      <c r="G698" s="23">
        <v>40087</v>
      </c>
      <c r="H698">
        <v>19400000</v>
      </c>
      <c r="I698">
        <v>0.47860000000000003</v>
      </c>
    </row>
    <row r="699" spans="1:9" x14ac:dyDescent="0.3">
      <c r="A699" s="15">
        <v>38145</v>
      </c>
      <c r="B699" s="26">
        <v>21490000000</v>
      </c>
      <c r="D699" s="15">
        <v>37525</v>
      </c>
      <c r="E699" s="16">
        <v>4.5576999999999996</v>
      </c>
      <c r="G699" s="23">
        <v>40088</v>
      </c>
      <c r="H699">
        <v>17363000</v>
      </c>
      <c r="I699">
        <v>0.48060000000000003</v>
      </c>
    </row>
    <row r="700" spans="1:9" x14ac:dyDescent="0.3">
      <c r="A700" s="15">
        <v>38146</v>
      </c>
      <c r="B700" s="26">
        <v>21170000000</v>
      </c>
      <c r="D700" s="15">
        <v>37526</v>
      </c>
      <c r="E700" s="16">
        <v>3.3028</v>
      </c>
      <c r="G700" s="23">
        <v>40091</v>
      </c>
      <c r="H700">
        <v>11425000</v>
      </c>
      <c r="I700">
        <v>0.48180000000000001</v>
      </c>
    </row>
    <row r="701" spans="1:9" x14ac:dyDescent="0.3">
      <c r="A701" s="15">
        <v>38147</v>
      </c>
      <c r="B701" s="26">
        <v>16570000000</v>
      </c>
      <c r="D701" s="15">
        <v>37529</v>
      </c>
      <c r="E701" s="16">
        <v>3.3923999999999999</v>
      </c>
      <c r="G701" s="23">
        <v>40092</v>
      </c>
      <c r="H701">
        <v>14778000</v>
      </c>
      <c r="I701">
        <v>0.48220000000000002</v>
      </c>
    </row>
    <row r="702" spans="1:9" x14ac:dyDescent="0.3">
      <c r="A702" s="15">
        <v>38148</v>
      </c>
      <c r="B702" s="26">
        <v>22040000000</v>
      </c>
      <c r="D702" s="15">
        <v>37530</v>
      </c>
      <c r="E702" s="16">
        <v>3.3683000000000001</v>
      </c>
      <c r="G702" s="23">
        <v>40093</v>
      </c>
      <c r="H702">
        <v>16335000</v>
      </c>
      <c r="I702">
        <v>0.47360000000000002</v>
      </c>
    </row>
    <row r="703" spans="1:9" x14ac:dyDescent="0.3">
      <c r="A703" s="15">
        <v>38149</v>
      </c>
      <c r="B703" s="26">
        <v>21600000000</v>
      </c>
      <c r="D703" s="15">
        <v>37531</v>
      </c>
      <c r="E703" s="16">
        <v>3.3256000000000001</v>
      </c>
      <c r="G703" s="23">
        <v>40094</v>
      </c>
      <c r="H703">
        <v>11549000</v>
      </c>
      <c r="I703">
        <v>0.47589999999999999</v>
      </c>
    </row>
    <row r="704" spans="1:9" x14ac:dyDescent="0.3">
      <c r="A704" s="15">
        <v>38152</v>
      </c>
      <c r="B704" s="26">
        <v>22430000000</v>
      </c>
      <c r="D704" s="15">
        <v>37532</v>
      </c>
      <c r="E704" s="16">
        <v>3.3618999999999999</v>
      </c>
      <c r="G704" s="23">
        <v>40095</v>
      </c>
      <c r="H704">
        <v>11522000</v>
      </c>
      <c r="I704">
        <v>0.48280000000000001</v>
      </c>
    </row>
    <row r="705" spans="1:9" x14ac:dyDescent="0.3">
      <c r="A705" s="15">
        <v>38153</v>
      </c>
      <c r="B705" s="26">
        <v>19570000000</v>
      </c>
      <c r="D705" s="15">
        <v>37533</v>
      </c>
      <c r="E705" s="16">
        <v>3.6970999999999998</v>
      </c>
      <c r="G705" s="23">
        <v>40098</v>
      </c>
      <c r="H705">
        <v>15232000</v>
      </c>
      <c r="I705">
        <v>0.47939999999999999</v>
      </c>
    </row>
    <row r="706" spans="1:9" x14ac:dyDescent="0.3">
      <c r="A706" s="15">
        <v>38154</v>
      </c>
      <c r="B706" s="26">
        <v>22970000000</v>
      </c>
      <c r="D706" s="15">
        <v>37536</v>
      </c>
      <c r="E706" s="16">
        <v>3.9634</v>
      </c>
      <c r="G706" s="23">
        <v>40099</v>
      </c>
      <c r="H706">
        <v>12516000</v>
      </c>
      <c r="I706">
        <v>0.48149999999999998</v>
      </c>
    </row>
    <row r="707" spans="1:9" x14ac:dyDescent="0.3">
      <c r="A707" s="15">
        <v>38155</v>
      </c>
      <c r="B707" s="26">
        <v>19520000000</v>
      </c>
      <c r="D707" s="15">
        <v>37537</v>
      </c>
      <c r="E707" s="16">
        <v>3.4691000000000001</v>
      </c>
      <c r="G707" s="23">
        <v>40100</v>
      </c>
      <c r="H707">
        <v>12594000</v>
      </c>
      <c r="I707">
        <v>0.48</v>
      </c>
    </row>
    <row r="708" spans="1:9" x14ac:dyDescent="0.3">
      <c r="A708" s="15">
        <v>38156</v>
      </c>
      <c r="B708" s="26">
        <v>17940000000</v>
      </c>
      <c r="D708" s="15">
        <v>37538</v>
      </c>
      <c r="E708" s="16">
        <v>3.5329999999999999</v>
      </c>
      <c r="G708" s="23">
        <v>40101</v>
      </c>
      <c r="H708">
        <v>13779000</v>
      </c>
      <c r="I708">
        <v>0.4829</v>
      </c>
    </row>
    <row r="709" spans="1:9" x14ac:dyDescent="0.3">
      <c r="A709" s="15">
        <v>38159</v>
      </c>
      <c r="B709" s="26">
        <v>18610000000</v>
      </c>
      <c r="D709" s="15">
        <v>37539</v>
      </c>
      <c r="E709" s="16">
        <v>4.6414999999999997</v>
      </c>
      <c r="G709" s="23">
        <v>40102</v>
      </c>
      <c r="H709">
        <v>10869000</v>
      </c>
      <c r="I709">
        <v>0.48249999999999998</v>
      </c>
    </row>
    <row r="710" spans="1:9" x14ac:dyDescent="0.3">
      <c r="A710" s="15">
        <v>38160</v>
      </c>
      <c r="B710" s="26">
        <v>21340000000</v>
      </c>
      <c r="D710" s="15">
        <v>37540</v>
      </c>
      <c r="E710" s="16">
        <v>4.3277000000000001</v>
      </c>
      <c r="G710" s="23">
        <v>40105</v>
      </c>
      <c r="H710">
        <v>10431000</v>
      </c>
      <c r="I710">
        <v>0.48659999999999998</v>
      </c>
    </row>
    <row r="711" spans="1:9" x14ac:dyDescent="0.3">
      <c r="A711" s="15">
        <v>38161</v>
      </c>
      <c r="B711" s="26">
        <v>20880000000</v>
      </c>
      <c r="D711" s="15">
        <v>37543</v>
      </c>
      <c r="E711" s="16">
        <v>4.8537999999999997</v>
      </c>
      <c r="G711" s="23">
        <v>40106</v>
      </c>
      <c r="H711">
        <v>12393000</v>
      </c>
      <c r="I711">
        <v>0.47770000000000001</v>
      </c>
    </row>
    <row r="712" spans="1:9" x14ac:dyDescent="0.3">
      <c r="A712" s="15">
        <v>38162</v>
      </c>
      <c r="B712" s="26">
        <v>18620000000</v>
      </c>
      <c r="D712" s="15">
        <v>37544</v>
      </c>
      <c r="E712" s="16">
        <v>4.8749000000000002</v>
      </c>
      <c r="G712" s="23">
        <v>40107</v>
      </c>
      <c r="H712">
        <v>10581000</v>
      </c>
      <c r="I712">
        <v>0.4758</v>
      </c>
    </row>
    <row r="713" spans="1:9" x14ac:dyDescent="0.3">
      <c r="A713" s="15">
        <v>38163</v>
      </c>
      <c r="B713" s="26">
        <v>22510000000</v>
      </c>
      <c r="D713" s="15">
        <v>37545</v>
      </c>
      <c r="E713" s="16">
        <v>4.8166000000000002</v>
      </c>
      <c r="G713" s="23">
        <v>40108</v>
      </c>
      <c r="H713">
        <v>18531000</v>
      </c>
      <c r="I713">
        <v>0.46889999999999998</v>
      </c>
    </row>
    <row r="714" spans="1:9" x14ac:dyDescent="0.3">
      <c r="A714" s="15">
        <v>38166</v>
      </c>
      <c r="B714" s="26">
        <v>17800000000</v>
      </c>
      <c r="D714" s="15">
        <v>37546</v>
      </c>
      <c r="E714" s="16">
        <v>4.8781999999999996</v>
      </c>
      <c r="G714" s="23">
        <v>40109</v>
      </c>
      <c r="H714">
        <v>13442000</v>
      </c>
      <c r="I714">
        <v>0.41649999999999998</v>
      </c>
    </row>
    <row r="715" spans="1:9" x14ac:dyDescent="0.3">
      <c r="A715" s="15">
        <v>38167</v>
      </c>
      <c r="B715" s="26">
        <v>18380000000</v>
      </c>
      <c r="D715" s="15">
        <v>37547</v>
      </c>
      <c r="E715" s="16">
        <v>4.0209000000000001</v>
      </c>
      <c r="G715" s="23">
        <v>40112</v>
      </c>
      <c r="H715">
        <v>10934000</v>
      </c>
      <c r="I715">
        <v>0.43519999999999998</v>
      </c>
    </row>
    <row r="716" spans="1:9" x14ac:dyDescent="0.3">
      <c r="A716" s="15">
        <v>38168</v>
      </c>
      <c r="B716" s="26">
        <v>16270000000</v>
      </c>
      <c r="D716" s="15">
        <v>37550</v>
      </c>
      <c r="E716" s="16">
        <v>4.8710000000000004</v>
      </c>
      <c r="G716" s="23">
        <v>40113</v>
      </c>
      <c r="H716">
        <v>16274000</v>
      </c>
      <c r="I716">
        <v>0.43580000000000002</v>
      </c>
    </row>
    <row r="717" spans="1:9" x14ac:dyDescent="0.3">
      <c r="A717" s="15">
        <v>38169</v>
      </c>
      <c r="B717" s="26">
        <v>18220000000</v>
      </c>
      <c r="D717" s="15">
        <v>37551</v>
      </c>
      <c r="E717" s="16">
        <v>3.8504999999999998</v>
      </c>
      <c r="G717" s="23">
        <v>40114</v>
      </c>
      <c r="H717">
        <v>12088001</v>
      </c>
      <c r="I717">
        <v>0.44979999999999998</v>
      </c>
    </row>
    <row r="718" spans="1:9" x14ac:dyDescent="0.3">
      <c r="A718" s="15">
        <v>38170</v>
      </c>
      <c r="B718" s="26">
        <v>18110000000</v>
      </c>
      <c r="D718" s="15">
        <v>37552</v>
      </c>
      <c r="E718" s="16">
        <v>4.5031999999999996</v>
      </c>
      <c r="G718" s="23">
        <v>40115</v>
      </c>
      <c r="H718">
        <v>13201000</v>
      </c>
      <c r="I718">
        <v>0.45229999999999998</v>
      </c>
    </row>
    <row r="719" spans="1:9" x14ac:dyDescent="0.3">
      <c r="A719" s="15">
        <v>38173</v>
      </c>
      <c r="B719" s="26">
        <v>22310000000</v>
      </c>
      <c r="D719" s="15">
        <v>37553</v>
      </c>
      <c r="E719" s="16">
        <v>4.6515000000000004</v>
      </c>
      <c r="G719" s="23">
        <v>40116</v>
      </c>
      <c r="H719">
        <v>15218000</v>
      </c>
      <c r="I719">
        <v>0.44800000000000001</v>
      </c>
    </row>
    <row r="720" spans="1:9" x14ac:dyDescent="0.3">
      <c r="A720" s="15">
        <v>38174</v>
      </c>
      <c r="B720" s="26">
        <v>18560000000</v>
      </c>
      <c r="D720" s="15">
        <v>37554</v>
      </c>
      <c r="E720" s="16">
        <v>3.7490000000000001</v>
      </c>
      <c r="G720" s="23">
        <v>40119</v>
      </c>
      <c r="H720">
        <v>9309000</v>
      </c>
      <c r="I720">
        <v>0.44740000000000002</v>
      </c>
    </row>
    <row r="721" spans="1:9" x14ac:dyDescent="0.3">
      <c r="A721" s="15">
        <v>38175</v>
      </c>
      <c r="B721" s="26">
        <v>16950000000</v>
      </c>
      <c r="D721" s="15">
        <v>37557</v>
      </c>
      <c r="E721" s="16">
        <v>3.7414999999999998</v>
      </c>
      <c r="G721" s="23">
        <v>40120</v>
      </c>
      <c r="H721">
        <v>8850000</v>
      </c>
      <c r="I721">
        <v>0.42959999999999998</v>
      </c>
    </row>
    <row r="722" spans="1:9" x14ac:dyDescent="0.3">
      <c r="A722" s="15">
        <v>38176</v>
      </c>
      <c r="B722" s="26">
        <v>19730000000</v>
      </c>
      <c r="D722" s="15">
        <v>37558</v>
      </c>
      <c r="E722" s="16">
        <v>3.7176</v>
      </c>
      <c r="G722" s="23">
        <v>40121</v>
      </c>
      <c r="H722">
        <v>9610000</v>
      </c>
      <c r="I722">
        <v>0.46110000000000001</v>
      </c>
    </row>
    <row r="723" spans="1:9" x14ac:dyDescent="0.3">
      <c r="A723" s="15">
        <v>38177</v>
      </c>
      <c r="B723" s="26">
        <v>20400000000</v>
      </c>
      <c r="D723" s="15">
        <v>37559</v>
      </c>
      <c r="E723" s="16">
        <v>4.4283000000000001</v>
      </c>
      <c r="G723" s="23">
        <v>40122</v>
      </c>
      <c r="H723">
        <v>12113000</v>
      </c>
      <c r="I723">
        <v>0.45860000000000001</v>
      </c>
    </row>
    <row r="724" spans="1:9" x14ac:dyDescent="0.3">
      <c r="A724" s="15">
        <v>38180</v>
      </c>
      <c r="B724" s="26">
        <v>16950000000</v>
      </c>
      <c r="D724" s="15">
        <v>37560</v>
      </c>
      <c r="E724" s="16">
        <v>3.4605999999999999</v>
      </c>
      <c r="G724" s="23">
        <v>40123</v>
      </c>
      <c r="H724">
        <v>12452000</v>
      </c>
      <c r="I724">
        <v>0.47910000000000003</v>
      </c>
    </row>
    <row r="725" spans="1:9" x14ac:dyDescent="0.3">
      <c r="A725" s="15">
        <v>38181</v>
      </c>
      <c r="B725" s="26">
        <v>17770000000</v>
      </c>
      <c r="D725" s="15">
        <v>37561</v>
      </c>
      <c r="E725" s="16">
        <v>3.2898999999999998</v>
      </c>
      <c r="G725" s="23">
        <v>40126</v>
      </c>
      <c r="H725">
        <v>12653000</v>
      </c>
      <c r="I725">
        <v>0.46429999999999999</v>
      </c>
    </row>
    <row r="726" spans="1:9" x14ac:dyDescent="0.3">
      <c r="A726" s="15">
        <v>38182</v>
      </c>
      <c r="B726" s="26">
        <v>16110000000</v>
      </c>
      <c r="D726" s="15">
        <v>37564</v>
      </c>
      <c r="E726" s="16">
        <v>3.3026</v>
      </c>
      <c r="G726" s="23">
        <v>40127</v>
      </c>
      <c r="H726">
        <v>10087000</v>
      </c>
      <c r="I726">
        <v>0.45140000000000002</v>
      </c>
    </row>
    <row r="727" spans="1:9" x14ac:dyDescent="0.3">
      <c r="A727" s="15">
        <v>38183</v>
      </c>
      <c r="B727" s="26">
        <v>18280000000</v>
      </c>
      <c r="D727" s="15">
        <v>37565</v>
      </c>
      <c r="E727" s="16">
        <v>3.2458</v>
      </c>
      <c r="G727" s="23">
        <v>40128</v>
      </c>
      <c r="H727">
        <v>9565000</v>
      </c>
      <c r="I727">
        <v>0.43209999999999998</v>
      </c>
    </row>
    <row r="728" spans="1:9" x14ac:dyDescent="0.3">
      <c r="A728" s="15">
        <v>38184</v>
      </c>
      <c r="B728" s="26">
        <v>18330000000</v>
      </c>
      <c r="D728" s="15">
        <v>37566</v>
      </c>
      <c r="E728" s="16">
        <v>3.2338</v>
      </c>
      <c r="G728" s="23">
        <v>40129</v>
      </c>
      <c r="H728">
        <v>9599000</v>
      </c>
      <c r="I728">
        <v>0.46889999999999998</v>
      </c>
    </row>
    <row r="729" spans="1:9" x14ac:dyDescent="0.3">
      <c r="A729" s="15">
        <v>38187</v>
      </c>
      <c r="B729" s="26">
        <v>17990000000</v>
      </c>
      <c r="D729" s="15">
        <v>37567</v>
      </c>
      <c r="E729" s="16">
        <v>3.1871</v>
      </c>
      <c r="G729" s="23">
        <v>40130</v>
      </c>
      <c r="H729">
        <v>14047000</v>
      </c>
      <c r="I729">
        <v>0.46279999999999999</v>
      </c>
    </row>
    <row r="730" spans="1:9" x14ac:dyDescent="0.3">
      <c r="A730" s="15">
        <v>38188</v>
      </c>
      <c r="B730" s="26">
        <v>18440000000</v>
      </c>
      <c r="D730" s="15">
        <v>37568</v>
      </c>
      <c r="E730" s="16">
        <v>4.1967999999999996</v>
      </c>
      <c r="G730" s="23">
        <v>40133</v>
      </c>
      <c r="H730">
        <v>13254000</v>
      </c>
      <c r="I730">
        <v>0.47589999999999999</v>
      </c>
    </row>
    <row r="731" spans="1:9" x14ac:dyDescent="0.3">
      <c r="A731" s="15">
        <v>38189</v>
      </c>
      <c r="B731" s="26">
        <v>17310000000</v>
      </c>
      <c r="D731" s="15">
        <v>37571</v>
      </c>
      <c r="E731" s="16">
        <v>4.5457000000000001</v>
      </c>
      <c r="G731" s="23">
        <v>40134</v>
      </c>
      <c r="H731">
        <v>11014000</v>
      </c>
      <c r="I731">
        <v>0.48370000000000002</v>
      </c>
    </row>
    <row r="732" spans="1:9" x14ac:dyDescent="0.3">
      <c r="A732" s="15">
        <v>38190</v>
      </c>
      <c r="B732" s="26">
        <v>20860000000</v>
      </c>
      <c r="D732" s="15">
        <v>37572</v>
      </c>
      <c r="E732" s="16">
        <v>3.5527000000000002</v>
      </c>
      <c r="G732" s="23">
        <v>40135</v>
      </c>
      <c r="H732">
        <v>10367000</v>
      </c>
      <c r="I732">
        <v>0.47699999999999998</v>
      </c>
    </row>
    <row r="733" spans="1:9" x14ac:dyDescent="0.3">
      <c r="A733" s="15">
        <v>38191</v>
      </c>
      <c r="B733" s="26">
        <v>16630000000</v>
      </c>
      <c r="D733" s="15">
        <v>37573</v>
      </c>
      <c r="E733" s="16">
        <v>3.7219000000000002</v>
      </c>
      <c r="G733" s="23">
        <v>40136</v>
      </c>
      <c r="H733">
        <v>13200000</v>
      </c>
      <c r="I733">
        <v>0.47770000000000001</v>
      </c>
    </row>
    <row r="734" spans="1:9" x14ac:dyDescent="0.3">
      <c r="A734" s="15">
        <v>38194</v>
      </c>
      <c r="B734" s="26">
        <v>20550000000</v>
      </c>
      <c r="D734" s="15">
        <v>37574</v>
      </c>
      <c r="E734" s="16">
        <v>4.0968999999999998</v>
      </c>
      <c r="G734" s="23">
        <v>40137</v>
      </c>
      <c r="H734">
        <v>15839000</v>
      </c>
      <c r="I734">
        <v>0.4627</v>
      </c>
    </row>
    <row r="735" spans="1:9" x14ac:dyDescent="0.3">
      <c r="A735" s="15">
        <v>38195</v>
      </c>
      <c r="B735" s="26">
        <v>17640000000</v>
      </c>
      <c r="D735" s="15">
        <v>37575</v>
      </c>
      <c r="E735" s="16">
        <v>3.3344999999999998</v>
      </c>
      <c r="G735" s="23">
        <v>40140</v>
      </c>
      <c r="H735">
        <v>13272001</v>
      </c>
      <c r="I735">
        <v>0.46239999999999998</v>
      </c>
    </row>
    <row r="736" spans="1:9" x14ac:dyDescent="0.3">
      <c r="A736" s="15">
        <v>38196</v>
      </c>
      <c r="B736" s="26">
        <v>16470000000</v>
      </c>
      <c r="D736" s="15">
        <v>37578</v>
      </c>
      <c r="E736" s="16">
        <v>4.7834000000000003</v>
      </c>
      <c r="G736" s="23">
        <v>40141</v>
      </c>
      <c r="H736">
        <v>12010000</v>
      </c>
      <c r="I736">
        <v>0.44040000000000001</v>
      </c>
    </row>
    <row r="737" spans="1:9" x14ac:dyDescent="0.3">
      <c r="A737" s="15">
        <v>38197</v>
      </c>
      <c r="B737" s="26">
        <v>19810000000</v>
      </c>
      <c r="D737" s="15">
        <v>37579</v>
      </c>
      <c r="E737" s="16">
        <v>3.7446000000000002</v>
      </c>
      <c r="G737" s="23">
        <v>40142</v>
      </c>
      <c r="H737">
        <v>13766000</v>
      </c>
      <c r="I737">
        <v>0.4531</v>
      </c>
    </row>
    <row r="738" spans="1:9" x14ac:dyDescent="0.3">
      <c r="A738" s="15">
        <v>38198</v>
      </c>
      <c r="B738" s="26">
        <v>15010000000</v>
      </c>
      <c r="D738" s="15">
        <v>37580</v>
      </c>
      <c r="E738" s="16">
        <v>3.2715000000000001</v>
      </c>
      <c r="G738" s="23">
        <v>40143</v>
      </c>
      <c r="H738">
        <v>11345000</v>
      </c>
      <c r="I738">
        <v>0.45350000000000001</v>
      </c>
    </row>
    <row r="739" spans="1:9" x14ac:dyDescent="0.3">
      <c r="A739" s="15">
        <v>38201</v>
      </c>
      <c r="B739" s="26">
        <v>15660000000</v>
      </c>
      <c r="D739" s="15">
        <v>37581</v>
      </c>
      <c r="E739" s="16">
        <v>3.2722000000000002</v>
      </c>
      <c r="G739" s="23">
        <v>40144</v>
      </c>
      <c r="H739">
        <v>15791000</v>
      </c>
      <c r="I739">
        <v>0.45989999999999998</v>
      </c>
    </row>
    <row r="740" spans="1:9" x14ac:dyDescent="0.3">
      <c r="A740" s="15">
        <v>38202</v>
      </c>
      <c r="B740" s="26">
        <v>15160000000</v>
      </c>
      <c r="D740" s="15">
        <v>37582</v>
      </c>
      <c r="E740" s="16">
        <v>3.2751000000000001</v>
      </c>
      <c r="G740" s="23">
        <v>40147</v>
      </c>
      <c r="H740">
        <v>13610000</v>
      </c>
      <c r="I740">
        <v>0.4546</v>
      </c>
    </row>
    <row r="741" spans="1:9" x14ac:dyDescent="0.3">
      <c r="A741" s="15">
        <v>38203</v>
      </c>
      <c r="B741" s="26">
        <v>17080000000</v>
      </c>
      <c r="D741" s="15">
        <v>37585</v>
      </c>
      <c r="E741" s="16">
        <v>3.3157999999999999</v>
      </c>
      <c r="G741" s="23">
        <v>40148</v>
      </c>
      <c r="H741">
        <v>11927000</v>
      </c>
      <c r="I741">
        <v>0.45390000000000003</v>
      </c>
    </row>
    <row r="742" spans="1:9" x14ac:dyDescent="0.3">
      <c r="A742" s="15">
        <v>38204</v>
      </c>
      <c r="B742" s="26">
        <v>19070000000</v>
      </c>
      <c r="D742" s="15">
        <v>37586</v>
      </c>
      <c r="E742" s="16">
        <v>3.2980999999999998</v>
      </c>
      <c r="G742" s="23">
        <v>40149</v>
      </c>
      <c r="H742">
        <v>12308000</v>
      </c>
      <c r="I742">
        <v>0.45079999999999998</v>
      </c>
    </row>
    <row r="743" spans="1:9" x14ac:dyDescent="0.3">
      <c r="A743" s="15">
        <v>38205</v>
      </c>
      <c r="B743" s="26">
        <v>18610000000</v>
      </c>
      <c r="D743" s="15">
        <v>37587</v>
      </c>
      <c r="E743" s="16">
        <v>3.6598999999999999</v>
      </c>
      <c r="G743" s="23">
        <v>40150</v>
      </c>
      <c r="H743">
        <v>13475000</v>
      </c>
      <c r="I743">
        <v>0.44750000000000001</v>
      </c>
    </row>
    <row r="744" spans="1:9" x14ac:dyDescent="0.3">
      <c r="A744" s="15">
        <v>38208</v>
      </c>
      <c r="B744" s="26">
        <v>20200000000</v>
      </c>
      <c r="D744" s="15">
        <v>37588</v>
      </c>
      <c r="E744" s="16">
        <v>3.9260999999999999</v>
      </c>
      <c r="G744" s="23">
        <v>40151</v>
      </c>
      <c r="H744">
        <v>13038000</v>
      </c>
      <c r="I744">
        <v>0.45829999999999999</v>
      </c>
    </row>
    <row r="745" spans="1:9" x14ac:dyDescent="0.3">
      <c r="A745" s="15">
        <v>38209</v>
      </c>
      <c r="B745" s="26">
        <v>17600000000</v>
      </c>
      <c r="D745" s="15">
        <v>37589</v>
      </c>
      <c r="E745" s="16">
        <v>4.4397000000000002</v>
      </c>
      <c r="G745" s="23">
        <v>40154</v>
      </c>
      <c r="H745">
        <v>12799000</v>
      </c>
      <c r="I745">
        <v>0.46729999999999999</v>
      </c>
    </row>
    <row r="746" spans="1:9" x14ac:dyDescent="0.3">
      <c r="A746" s="15">
        <v>38210</v>
      </c>
      <c r="B746" s="26">
        <v>21200000000</v>
      </c>
      <c r="D746" s="15">
        <v>37592</v>
      </c>
      <c r="E746" s="16">
        <v>4.8724999999999996</v>
      </c>
      <c r="G746" s="23">
        <v>40155</v>
      </c>
      <c r="H746">
        <v>8375000</v>
      </c>
      <c r="I746">
        <v>0.46339999999999998</v>
      </c>
    </row>
    <row r="747" spans="1:9" x14ac:dyDescent="0.3">
      <c r="A747" s="15">
        <v>38211</v>
      </c>
      <c r="B747" s="26">
        <v>18500000000</v>
      </c>
      <c r="D747" s="15">
        <v>37593</v>
      </c>
      <c r="E747" s="16">
        <v>3.9832000000000001</v>
      </c>
      <c r="G747" s="23">
        <v>40156</v>
      </c>
      <c r="H747">
        <v>17124000</v>
      </c>
      <c r="I747">
        <v>0.4556</v>
      </c>
    </row>
    <row r="748" spans="1:9" x14ac:dyDescent="0.3">
      <c r="A748" s="15">
        <v>38212</v>
      </c>
      <c r="B748" s="26">
        <v>20000000000</v>
      </c>
      <c r="D748" s="15">
        <v>37594</v>
      </c>
      <c r="E748" s="16">
        <v>4.5918999999999999</v>
      </c>
      <c r="G748" s="23">
        <v>40157</v>
      </c>
      <c r="H748">
        <v>11218000</v>
      </c>
      <c r="I748">
        <v>0.4506</v>
      </c>
    </row>
    <row r="749" spans="1:9" x14ac:dyDescent="0.3">
      <c r="A749" s="15">
        <v>38215</v>
      </c>
      <c r="B749" s="26">
        <v>19400000000</v>
      </c>
      <c r="D749" s="15">
        <v>37595</v>
      </c>
      <c r="E749" s="16">
        <v>4.8071999999999999</v>
      </c>
      <c r="G749" s="23">
        <v>40158</v>
      </c>
      <c r="H749">
        <v>12979000</v>
      </c>
      <c r="I749">
        <v>0.45800000000000002</v>
      </c>
    </row>
    <row r="750" spans="1:9" x14ac:dyDescent="0.3">
      <c r="A750" s="15">
        <v>38216</v>
      </c>
      <c r="B750" s="26">
        <v>18800000000</v>
      </c>
      <c r="D750" s="15">
        <v>37596</v>
      </c>
      <c r="E750" s="16">
        <v>4.6955999999999998</v>
      </c>
      <c r="G750" s="23">
        <v>40161</v>
      </c>
      <c r="H750">
        <v>12653000</v>
      </c>
      <c r="I750">
        <v>0.46360000000000001</v>
      </c>
    </row>
    <row r="751" spans="1:9" x14ac:dyDescent="0.3">
      <c r="A751" s="15">
        <v>38217</v>
      </c>
      <c r="B751" s="26">
        <v>20000000000</v>
      </c>
      <c r="D751" s="15">
        <v>37599</v>
      </c>
      <c r="E751" s="16">
        <v>4.9010999999999996</v>
      </c>
      <c r="G751" s="23">
        <v>40162</v>
      </c>
      <c r="H751">
        <v>10222000</v>
      </c>
      <c r="I751">
        <v>0.47510000000000002</v>
      </c>
    </row>
    <row r="752" spans="1:9" x14ac:dyDescent="0.3">
      <c r="A752" s="15">
        <v>38218</v>
      </c>
      <c r="B752" s="26">
        <v>21600000000</v>
      </c>
      <c r="D752" s="15">
        <v>37600</v>
      </c>
      <c r="E752" s="16">
        <v>4.0636999999999999</v>
      </c>
      <c r="G752" s="23">
        <v>40163</v>
      </c>
      <c r="H752">
        <v>10258000</v>
      </c>
      <c r="I752">
        <v>0.4486</v>
      </c>
    </row>
    <row r="753" spans="1:9" x14ac:dyDescent="0.3">
      <c r="A753" s="15">
        <v>38219</v>
      </c>
      <c r="B753" s="26">
        <v>20510000000</v>
      </c>
      <c r="D753" s="15">
        <v>37601</v>
      </c>
      <c r="E753" s="16">
        <v>3.2831000000000001</v>
      </c>
      <c r="G753" s="23">
        <v>40164</v>
      </c>
      <c r="H753">
        <v>15575000</v>
      </c>
      <c r="I753">
        <v>0.44679999999999997</v>
      </c>
    </row>
    <row r="754" spans="1:9" x14ac:dyDescent="0.3">
      <c r="A754" s="15">
        <v>38222</v>
      </c>
      <c r="B754" s="26">
        <v>21010000000</v>
      </c>
      <c r="D754" s="15">
        <v>37602</v>
      </c>
      <c r="E754" s="16">
        <v>3.3875999999999999</v>
      </c>
      <c r="G754" s="23">
        <v>40165</v>
      </c>
      <c r="H754">
        <v>7771000</v>
      </c>
      <c r="I754">
        <v>0.46610000000000001</v>
      </c>
    </row>
    <row r="755" spans="1:9" x14ac:dyDescent="0.3">
      <c r="A755" s="15">
        <v>38223</v>
      </c>
      <c r="B755" s="26">
        <v>19550000000</v>
      </c>
      <c r="D755" s="15">
        <v>37603</v>
      </c>
      <c r="E755" s="16">
        <v>3.3077999999999999</v>
      </c>
      <c r="G755" s="23">
        <v>40168</v>
      </c>
      <c r="H755">
        <v>14132000</v>
      </c>
      <c r="I755">
        <v>0.4768</v>
      </c>
    </row>
    <row r="756" spans="1:9" x14ac:dyDescent="0.3">
      <c r="A756" s="15">
        <v>38224</v>
      </c>
      <c r="B756" s="26">
        <v>20620000000</v>
      </c>
      <c r="D756" s="15">
        <v>37606</v>
      </c>
      <c r="E756" s="16">
        <v>4.5312999999999999</v>
      </c>
      <c r="G756" s="23">
        <v>40169</v>
      </c>
      <c r="H756">
        <v>18188000</v>
      </c>
      <c r="I756">
        <v>0.49509999999999998</v>
      </c>
    </row>
    <row r="757" spans="1:9" x14ac:dyDescent="0.3">
      <c r="A757" s="15">
        <v>38225</v>
      </c>
      <c r="B757" s="26">
        <v>21310000000</v>
      </c>
      <c r="D757" s="15">
        <v>37607</v>
      </c>
      <c r="E757" s="16">
        <v>4.4428000000000001</v>
      </c>
      <c r="G757" s="23">
        <v>40170</v>
      </c>
      <c r="H757">
        <v>16109000</v>
      </c>
      <c r="I757">
        <v>0.49630000000000002</v>
      </c>
    </row>
    <row r="758" spans="1:9" x14ac:dyDescent="0.3">
      <c r="A758" s="15">
        <v>38226</v>
      </c>
      <c r="B758" s="26">
        <v>18350000000</v>
      </c>
      <c r="D758" s="15">
        <v>37608</v>
      </c>
      <c r="E758" s="16">
        <v>4.7895000000000003</v>
      </c>
      <c r="G758" s="23">
        <v>40171</v>
      </c>
      <c r="H758">
        <v>11937000</v>
      </c>
      <c r="I758">
        <v>0.50180000000000002</v>
      </c>
    </row>
    <row r="759" spans="1:9" x14ac:dyDescent="0.3">
      <c r="A759" s="15">
        <v>38230</v>
      </c>
      <c r="B759" s="26">
        <v>17170000000</v>
      </c>
      <c r="D759" s="15">
        <v>37609</v>
      </c>
      <c r="E759" s="16">
        <v>4.6905000000000001</v>
      </c>
      <c r="G759" s="23">
        <v>40176</v>
      </c>
      <c r="H759">
        <v>13278000</v>
      </c>
      <c r="I759">
        <v>0.49519999999999997</v>
      </c>
    </row>
    <row r="760" spans="1:9" x14ac:dyDescent="0.3">
      <c r="A760" s="15">
        <v>38231</v>
      </c>
      <c r="B760" s="26">
        <v>17310000000</v>
      </c>
      <c r="D760" s="15">
        <v>37610</v>
      </c>
      <c r="E760" s="16">
        <v>4.5162000000000004</v>
      </c>
      <c r="G760" s="23">
        <v>40177</v>
      </c>
      <c r="H760">
        <v>8510000</v>
      </c>
      <c r="I760">
        <v>0.48359999999999997</v>
      </c>
    </row>
    <row r="761" spans="1:9" x14ac:dyDescent="0.3">
      <c r="A761" s="15">
        <v>38232</v>
      </c>
      <c r="B761" s="26">
        <v>21000000000</v>
      </c>
      <c r="D761" s="15">
        <v>37613</v>
      </c>
      <c r="E761" s="16">
        <v>4.9379</v>
      </c>
      <c r="G761" s="23">
        <v>40178</v>
      </c>
      <c r="H761">
        <v>12796000</v>
      </c>
      <c r="I761">
        <v>0.44800000000000001</v>
      </c>
    </row>
    <row r="762" spans="1:9" x14ac:dyDescent="0.3">
      <c r="A762" s="15">
        <v>38233</v>
      </c>
      <c r="B762" s="26">
        <v>22370000000</v>
      </c>
      <c r="D762" s="15">
        <v>37614</v>
      </c>
      <c r="E762" s="16">
        <v>4.4865000000000004</v>
      </c>
      <c r="G762" s="23">
        <v>40182</v>
      </c>
      <c r="H762">
        <v>10265000</v>
      </c>
      <c r="I762">
        <v>0.49730000000000002</v>
      </c>
    </row>
    <row r="763" spans="1:9" x14ac:dyDescent="0.3">
      <c r="A763" s="15">
        <v>38236</v>
      </c>
      <c r="B763" s="26">
        <v>19500000000</v>
      </c>
      <c r="D763" s="15">
        <v>37617</v>
      </c>
      <c r="E763" s="16">
        <v>3.9531000000000001</v>
      </c>
      <c r="G763" s="23">
        <v>40183</v>
      </c>
      <c r="H763">
        <v>11372000</v>
      </c>
      <c r="I763">
        <v>0.50019999999999998</v>
      </c>
    </row>
    <row r="764" spans="1:9" x14ac:dyDescent="0.3">
      <c r="A764" s="15">
        <v>38237</v>
      </c>
      <c r="B764" s="26">
        <v>18600000000</v>
      </c>
      <c r="D764" s="15">
        <v>37620</v>
      </c>
      <c r="E764" s="16">
        <v>4.8404999999999996</v>
      </c>
      <c r="G764" s="23">
        <v>40184</v>
      </c>
      <c r="H764">
        <v>12608000</v>
      </c>
      <c r="I764">
        <v>0.49120000000000003</v>
      </c>
    </row>
    <row r="765" spans="1:9" x14ac:dyDescent="0.3">
      <c r="A765" s="15">
        <v>38238</v>
      </c>
      <c r="B765" s="26">
        <v>18300000000</v>
      </c>
      <c r="D765" s="15">
        <v>37621</v>
      </c>
      <c r="E765" s="16">
        <v>4.8239999999999998</v>
      </c>
      <c r="G765" s="23">
        <v>40185</v>
      </c>
      <c r="H765">
        <v>8134000</v>
      </c>
      <c r="I765">
        <v>0.49659999999999999</v>
      </c>
    </row>
    <row r="766" spans="1:9" x14ac:dyDescent="0.3">
      <c r="A766" s="15">
        <v>38239</v>
      </c>
      <c r="B766" s="26">
        <v>19800000000</v>
      </c>
      <c r="D766" s="15">
        <v>37623</v>
      </c>
      <c r="E766" s="16">
        <v>4.7694000000000001</v>
      </c>
      <c r="G766" s="23">
        <v>40186</v>
      </c>
      <c r="H766">
        <v>9930000</v>
      </c>
      <c r="I766">
        <v>0.50670000000000004</v>
      </c>
    </row>
    <row r="767" spans="1:9" x14ac:dyDescent="0.3">
      <c r="A767" s="15">
        <v>38240</v>
      </c>
      <c r="B767" s="26">
        <v>20900000000</v>
      </c>
      <c r="D767" s="15">
        <v>37624</v>
      </c>
      <c r="E767" s="16">
        <v>3.9901</v>
      </c>
      <c r="G767" s="23">
        <v>40189</v>
      </c>
      <c r="H767">
        <v>9883000</v>
      </c>
      <c r="I767">
        <v>0.50970000000000004</v>
      </c>
    </row>
    <row r="768" spans="1:9" x14ac:dyDescent="0.3">
      <c r="A768" s="15">
        <v>38243</v>
      </c>
      <c r="B768" s="26">
        <v>19800000000</v>
      </c>
      <c r="D768" s="15">
        <v>37627</v>
      </c>
      <c r="E768" s="16">
        <v>4.4295</v>
      </c>
      <c r="G768" s="23">
        <v>40190</v>
      </c>
      <c r="H768">
        <v>12290000</v>
      </c>
      <c r="I768">
        <v>0.504</v>
      </c>
    </row>
    <row r="769" spans="1:9" x14ac:dyDescent="0.3">
      <c r="A769" s="15">
        <v>38244</v>
      </c>
      <c r="B769" s="26">
        <v>19800000000</v>
      </c>
      <c r="D769" s="15">
        <v>37628</v>
      </c>
      <c r="E769" s="16">
        <v>4.7026000000000003</v>
      </c>
      <c r="G769" s="23">
        <v>40191</v>
      </c>
      <c r="H769">
        <v>9634000</v>
      </c>
      <c r="I769">
        <v>0.50449999999999995</v>
      </c>
    </row>
    <row r="770" spans="1:9" x14ac:dyDescent="0.3">
      <c r="A770" s="15">
        <v>38245</v>
      </c>
      <c r="B770" s="26">
        <v>19200000000</v>
      </c>
      <c r="D770" s="15">
        <v>37629</v>
      </c>
      <c r="E770" s="16">
        <v>3.8006000000000002</v>
      </c>
      <c r="G770" s="23">
        <v>40192</v>
      </c>
      <c r="H770">
        <v>10738000</v>
      </c>
      <c r="I770">
        <v>0.48909999999999998</v>
      </c>
    </row>
    <row r="771" spans="1:9" x14ac:dyDescent="0.3">
      <c r="A771" s="15">
        <v>38246</v>
      </c>
      <c r="B771" s="26">
        <v>19200000000</v>
      </c>
      <c r="D771" s="15">
        <v>37630</v>
      </c>
      <c r="E771" s="16">
        <v>4.1468999999999996</v>
      </c>
      <c r="G771" s="23">
        <v>40193</v>
      </c>
      <c r="H771">
        <v>7450000</v>
      </c>
      <c r="I771">
        <v>0.48849999999999999</v>
      </c>
    </row>
    <row r="772" spans="1:9" x14ac:dyDescent="0.3">
      <c r="A772" s="15">
        <v>38247</v>
      </c>
      <c r="B772" s="26">
        <v>19300000000</v>
      </c>
      <c r="D772" s="15">
        <v>37631</v>
      </c>
      <c r="E772" s="16">
        <v>4.1018999999999997</v>
      </c>
      <c r="G772" s="23">
        <v>40196</v>
      </c>
      <c r="H772">
        <v>9798400</v>
      </c>
      <c r="I772">
        <v>0.4879</v>
      </c>
    </row>
    <row r="773" spans="1:9" x14ac:dyDescent="0.3">
      <c r="A773" s="15">
        <v>38250</v>
      </c>
      <c r="B773" s="26">
        <v>22000000000</v>
      </c>
      <c r="D773" s="15">
        <v>37634</v>
      </c>
      <c r="E773" s="16">
        <v>3.6876000000000002</v>
      </c>
      <c r="G773" s="23">
        <v>40197</v>
      </c>
      <c r="H773">
        <v>10520001</v>
      </c>
      <c r="I773">
        <v>0.47439999999999999</v>
      </c>
    </row>
    <row r="774" spans="1:9" x14ac:dyDescent="0.3">
      <c r="A774" s="15">
        <v>38251</v>
      </c>
      <c r="B774" s="26">
        <v>17700000000</v>
      </c>
      <c r="D774" s="15">
        <v>37635</v>
      </c>
      <c r="E774" s="16">
        <v>4.2088000000000001</v>
      </c>
      <c r="G774" s="23">
        <v>40198</v>
      </c>
      <c r="H774">
        <v>7110000</v>
      </c>
      <c r="I774">
        <v>0.49370000000000003</v>
      </c>
    </row>
    <row r="775" spans="1:9" x14ac:dyDescent="0.3">
      <c r="A775" s="15">
        <v>38252</v>
      </c>
      <c r="B775" s="26">
        <v>18500000000</v>
      </c>
      <c r="D775" s="15">
        <v>37636</v>
      </c>
      <c r="E775" s="16">
        <v>3.8772000000000002</v>
      </c>
      <c r="G775" s="23">
        <v>40199</v>
      </c>
      <c r="H775">
        <v>10025000</v>
      </c>
      <c r="I775">
        <v>0.4889</v>
      </c>
    </row>
    <row r="776" spans="1:9" x14ac:dyDescent="0.3">
      <c r="A776" s="15">
        <v>38253</v>
      </c>
      <c r="B776" s="26">
        <v>18060000000</v>
      </c>
      <c r="D776" s="15">
        <v>37637</v>
      </c>
      <c r="E776" s="16">
        <v>3.4931000000000001</v>
      </c>
      <c r="G776" s="23">
        <v>40200</v>
      </c>
      <c r="H776">
        <v>8763000</v>
      </c>
      <c r="I776">
        <v>0.47989999999999999</v>
      </c>
    </row>
    <row r="777" spans="1:9" x14ac:dyDescent="0.3">
      <c r="A777" s="15">
        <v>38254</v>
      </c>
      <c r="B777" s="26">
        <v>18100000000</v>
      </c>
      <c r="D777" s="15">
        <v>37638</v>
      </c>
      <c r="E777" s="16">
        <v>3.3719999999999999</v>
      </c>
      <c r="G777" s="23">
        <v>40203</v>
      </c>
      <c r="H777">
        <v>10648001</v>
      </c>
      <c r="I777">
        <v>0.49990000000000001</v>
      </c>
    </row>
    <row r="778" spans="1:9" x14ac:dyDescent="0.3">
      <c r="A778" s="15">
        <v>38257</v>
      </c>
      <c r="B778" s="26">
        <v>18300000000</v>
      </c>
      <c r="D778" s="15">
        <v>37641</v>
      </c>
      <c r="E778" s="16">
        <v>3.3835000000000002</v>
      </c>
      <c r="G778" s="23">
        <v>40204</v>
      </c>
      <c r="H778">
        <v>9122000</v>
      </c>
      <c r="I778">
        <v>0.49759999999999999</v>
      </c>
    </row>
    <row r="779" spans="1:9" x14ac:dyDescent="0.3">
      <c r="A779" s="15">
        <v>38258</v>
      </c>
      <c r="B779" s="26">
        <v>18300000000</v>
      </c>
      <c r="D779" s="15">
        <v>37642</v>
      </c>
      <c r="E779" s="16">
        <v>3.4032</v>
      </c>
      <c r="G779" s="23">
        <v>40205</v>
      </c>
      <c r="H779">
        <v>9611000</v>
      </c>
      <c r="I779">
        <v>0.49440000000000001</v>
      </c>
    </row>
    <row r="780" spans="1:9" x14ac:dyDescent="0.3">
      <c r="A780" s="15">
        <v>38259</v>
      </c>
      <c r="B780" s="26">
        <v>19310000000</v>
      </c>
      <c r="D780" s="15">
        <v>37643</v>
      </c>
      <c r="E780" s="16">
        <v>3.9110999999999998</v>
      </c>
      <c r="G780" s="23">
        <v>40206</v>
      </c>
      <c r="H780">
        <v>11581000</v>
      </c>
      <c r="I780">
        <v>0.48799999999999999</v>
      </c>
    </row>
    <row r="781" spans="1:9" x14ac:dyDescent="0.3">
      <c r="A781" s="15">
        <v>38260</v>
      </c>
      <c r="B781" s="26">
        <v>16400000000</v>
      </c>
      <c r="D781" s="15">
        <v>37644</v>
      </c>
      <c r="E781" s="16">
        <v>3.4129999999999998</v>
      </c>
      <c r="G781" s="23">
        <v>40207</v>
      </c>
      <c r="H781">
        <v>13749000</v>
      </c>
      <c r="I781">
        <v>0.4466</v>
      </c>
    </row>
    <row r="782" spans="1:9" x14ac:dyDescent="0.3">
      <c r="A782" s="15">
        <v>38261</v>
      </c>
      <c r="B782" s="26">
        <v>18940000000</v>
      </c>
      <c r="D782" s="15">
        <v>37645</v>
      </c>
      <c r="E782" s="16">
        <v>3.3595999999999999</v>
      </c>
      <c r="G782" s="23">
        <v>40210</v>
      </c>
      <c r="H782">
        <v>10116000</v>
      </c>
      <c r="I782">
        <v>0.45519999999999999</v>
      </c>
    </row>
    <row r="783" spans="1:9" x14ac:dyDescent="0.3">
      <c r="A783" s="15">
        <v>38264</v>
      </c>
      <c r="B783" s="26">
        <v>24850000000</v>
      </c>
      <c r="D783" s="15">
        <v>37648</v>
      </c>
      <c r="E783" s="16">
        <v>3.2985000000000002</v>
      </c>
      <c r="G783" s="23">
        <v>40211</v>
      </c>
      <c r="H783">
        <v>7717000</v>
      </c>
      <c r="I783">
        <v>0.4546</v>
      </c>
    </row>
    <row r="784" spans="1:9" x14ac:dyDescent="0.3">
      <c r="A784" s="15">
        <v>38265</v>
      </c>
      <c r="B784" s="26">
        <v>21610000000</v>
      </c>
      <c r="D784" s="15">
        <v>37649</v>
      </c>
      <c r="E784" s="16">
        <v>3.3237000000000001</v>
      </c>
      <c r="G784" s="23">
        <v>40212</v>
      </c>
      <c r="H784">
        <v>9885000</v>
      </c>
      <c r="I784">
        <v>0.4506</v>
      </c>
    </row>
    <row r="785" spans="1:9" x14ac:dyDescent="0.3">
      <c r="A785" s="15">
        <v>38266</v>
      </c>
      <c r="B785" s="26">
        <v>22360000000</v>
      </c>
      <c r="D785" s="15">
        <v>37650</v>
      </c>
      <c r="E785" s="16">
        <v>3.3254000000000001</v>
      </c>
      <c r="G785" s="23">
        <v>40213</v>
      </c>
      <c r="H785">
        <v>12212000</v>
      </c>
      <c r="I785">
        <v>0.45140000000000002</v>
      </c>
    </row>
    <row r="786" spans="1:9" x14ac:dyDescent="0.3">
      <c r="A786" s="15">
        <v>38267</v>
      </c>
      <c r="B786" s="26">
        <v>18960000000</v>
      </c>
      <c r="D786" s="15">
        <v>37651</v>
      </c>
      <c r="E786" s="16">
        <v>3.5324</v>
      </c>
      <c r="G786" s="23">
        <v>40214</v>
      </c>
      <c r="H786">
        <v>7744000</v>
      </c>
      <c r="I786">
        <v>0.4819</v>
      </c>
    </row>
    <row r="787" spans="1:9" x14ac:dyDescent="0.3">
      <c r="A787" s="15">
        <v>38268</v>
      </c>
      <c r="B787" s="26">
        <v>17260000000</v>
      </c>
      <c r="D787" s="15">
        <v>37652</v>
      </c>
      <c r="E787" s="16">
        <v>4.1670999999999996</v>
      </c>
      <c r="G787" s="23">
        <v>40217</v>
      </c>
      <c r="H787">
        <v>9090000</v>
      </c>
      <c r="I787">
        <v>0.50209999999999999</v>
      </c>
    </row>
    <row r="788" spans="1:9" x14ac:dyDescent="0.3">
      <c r="A788" s="15">
        <v>38271</v>
      </c>
      <c r="B788" s="26">
        <v>18350000000</v>
      </c>
      <c r="D788" s="15">
        <v>37655</v>
      </c>
      <c r="E788" s="16">
        <v>4.7629999999999999</v>
      </c>
      <c r="G788" s="23">
        <v>40218</v>
      </c>
      <c r="H788">
        <v>9570250</v>
      </c>
      <c r="I788">
        <v>0.50470000000000004</v>
      </c>
    </row>
    <row r="789" spans="1:9" x14ac:dyDescent="0.3">
      <c r="A789" s="15">
        <v>38272</v>
      </c>
      <c r="B789" s="26">
        <v>16640000000</v>
      </c>
      <c r="D789" s="15">
        <v>37656</v>
      </c>
      <c r="E789" s="16">
        <v>3.7844000000000002</v>
      </c>
      <c r="G789" s="23">
        <v>40219</v>
      </c>
      <c r="H789">
        <v>9264000</v>
      </c>
      <c r="I789">
        <v>0.50890000000000002</v>
      </c>
    </row>
    <row r="790" spans="1:9" x14ac:dyDescent="0.3">
      <c r="A790" s="15">
        <v>38273</v>
      </c>
      <c r="B790" s="26">
        <v>17890000000</v>
      </c>
      <c r="D790" s="15">
        <v>37657</v>
      </c>
      <c r="E790" s="16">
        <v>3.4226000000000001</v>
      </c>
      <c r="G790" s="23">
        <v>40220</v>
      </c>
      <c r="H790">
        <v>8975000</v>
      </c>
      <c r="I790">
        <v>0.50570000000000004</v>
      </c>
    </row>
    <row r="791" spans="1:9" x14ac:dyDescent="0.3">
      <c r="A791" s="15">
        <v>38274</v>
      </c>
      <c r="B791" s="26">
        <v>20900000000</v>
      </c>
      <c r="D791" s="15">
        <v>37658</v>
      </c>
      <c r="E791" s="16">
        <v>3.4213</v>
      </c>
      <c r="G791" s="23">
        <v>40221</v>
      </c>
      <c r="H791">
        <v>10951000</v>
      </c>
      <c r="I791">
        <v>0.50960000000000005</v>
      </c>
    </row>
    <row r="792" spans="1:9" x14ac:dyDescent="0.3">
      <c r="A792" s="15">
        <v>38275</v>
      </c>
      <c r="B792" s="26">
        <v>18070000000</v>
      </c>
      <c r="D792" s="15">
        <v>37659</v>
      </c>
      <c r="E792" s="16">
        <v>3.3472</v>
      </c>
      <c r="G792" s="23">
        <v>40224</v>
      </c>
      <c r="H792">
        <v>14669000</v>
      </c>
      <c r="I792">
        <v>0.51229999999999998</v>
      </c>
    </row>
    <row r="793" spans="1:9" x14ac:dyDescent="0.3">
      <c r="A793" s="15">
        <v>38278</v>
      </c>
      <c r="B793" s="26">
        <v>18280000000</v>
      </c>
      <c r="D793" s="15">
        <v>37662</v>
      </c>
      <c r="E793" s="16">
        <v>4.4122000000000003</v>
      </c>
      <c r="G793" s="23">
        <v>40225</v>
      </c>
      <c r="H793">
        <v>10068000</v>
      </c>
      <c r="I793">
        <v>0.51170000000000004</v>
      </c>
    </row>
    <row r="794" spans="1:9" x14ac:dyDescent="0.3">
      <c r="A794" s="15">
        <v>38279</v>
      </c>
      <c r="B794" s="26">
        <v>18620000000</v>
      </c>
      <c r="D794" s="15">
        <v>37663</v>
      </c>
      <c r="E794" s="16">
        <v>4.5449000000000002</v>
      </c>
      <c r="G794" s="23">
        <v>40226</v>
      </c>
      <c r="H794">
        <v>9372000</v>
      </c>
      <c r="I794">
        <v>0.51049999999999995</v>
      </c>
    </row>
    <row r="795" spans="1:9" x14ac:dyDescent="0.3">
      <c r="A795" s="15">
        <v>38280</v>
      </c>
      <c r="B795" s="26">
        <v>17900000000</v>
      </c>
      <c r="D795" s="15">
        <v>37664</v>
      </c>
      <c r="E795" s="16">
        <v>4.3636999999999997</v>
      </c>
      <c r="G795" s="23">
        <v>40227</v>
      </c>
      <c r="H795">
        <v>10201000</v>
      </c>
      <c r="I795">
        <v>0.51160000000000005</v>
      </c>
    </row>
    <row r="796" spans="1:9" x14ac:dyDescent="0.3">
      <c r="A796" s="15">
        <v>38281</v>
      </c>
      <c r="B796" s="26">
        <v>18250000000</v>
      </c>
      <c r="D796" s="15">
        <v>37665</v>
      </c>
      <c r="E796" s="16">
        <v>3.3921999999999999</v>
      </c>
      <c r="G796" s="23">
        <v>40228</v>
      </c>
      <c r="H796">
        <v>11267000</v>
      </c>
      <c r="I796">
        <v>0.501</v>
      </c>
    </row>
    <row r="797" spans="1:9" x14ac:dyDescent="0.3">
      <c r="A797" s="15">
        <v>38282</v>
      </c>
      <c r="B797" s="26">
        <v>22020000000</v>
      </c>
      <c r="D797" s="15">
        <v>37666</v>
      </c>
      <c r="E797" s="16">
        <v>3.2942</v>
      </c>
      <c r="G797" s="23">
        <v>40231</v>
      </c>
      <c r="H797">
        <v>12246000</v>
      </c>
      <c r="I797">
        <v>0.49380000000000002</v>
      </c>
    </row>
    <row r="798" spans="1:9" x14ac:dyDescent="0.3">
      <c r="A798" s="15">
        <v>38285</v>
      </c>
      <c r="B798" s="26">
        <v>16510000000</v>
      </c>
      <c r="D798" s="15">
        <v>37669</v>
      </c>
      <c r="E798" s="16">
        <v>3.5419999999999998</v>
      </c>
      <c r="G798" s="23">
        <v>40232</v>
      </c>
      <c r="H798">
        <v>7563000</v>
      </c>
      <c r="I798">
        <v>0.49540000000000001</v>
      </c>
    </row>
    <row r="799" spans="1:9" x14ac:dyDescent="0.3">
      <c r="A799" s="15">
        <v>38286</v>
      </c>
      <c r="B799" s="26">
        <v>16590000000</v>
      </c>
      <c r="D799" s="15">
        <v>37670</v>
      </c>
      <c r="E799" s="16">
        <v>3.2467000000000001</v>
      </c>
      <c r="G799" s="23">
        <v>40233</v>
      </c>
      <c r="H799">
        <v>7939500</v>
      </c>
      <c r="I799">
        <v>0.47570000000000001</v>
      </c>
    </row>
    <row r="800" spans="1:9" x14ac:dyDescent="0.3">
      <c r="A800" s="15">
        <v>38287</v>
      </c>
      <c r="B800" s="26">
        <v>19530000000</v>
      </c>
      <c r="D800" s="15">
        <v>37671</v>
      </c>
      <c r="E800" s="16">
        <v>3.1086</v>
      </c>
      <c r="G800" s="23">
        <v>40234</v>
      </c>
      <c r="H800">
        <v>12804000</v>
      </c>
      <c r="I800">
        <v>0.49270000000000003</v>
      </c>
    </row>
    <row r="801" spans="1:9" x14ac:dyDescent="0.3">
      <c r="A801" s="15">
        <v>38288</v>
      </c>
      <c r="B801" s="26">
        <v>18460000000</v>
      </c>
      <c r="D801" s="15">
        <v>37672</v>
      </c>
      <c r="E801" s="16">
        <v>3.5975000000000001</v>
      </c>
      <c r="G801" s="23">
        <v>40235</v>
      </c>
      <c r="H801">
        <v>6450000</v>
      </c>
      <c r="I801">
        <v>0.49540000000000001</v>
      </c>
    </row>
    <row r="802" spans="1:9" x14ac:dyDescent="0.3">
      <c r="A802" s="15">
        <v>38289</v>
      </c>
      <c r="B802" s="26">
        <v>18050000000</v>
      </c>
      <c r="D802" s="15">
        <v>37673</v>
      </c>
      <c r="E802" s="16">
        <v>3.5644</v>
      </c>
      <c r="G802" s="23">
        <v>40238</v>
      </c>
      <c r="H802">
        <v>12380000</v>
      </c>
      <c r="I802">
        <v>0.50290000000000001</v>
      </c>
    </row>
    <row r="803" spans="1:9" x14ac:dyDescent="0.3">
      <c r="A803" s="15">
        <v>38292</v>
      </c>
      <c r="B803" s="26">
        <v>19370000000</v>
      </c>
      <c r="D803" s="15">
        <v>37676</v>
      </c>
      <c r="E803" s="16">
        <v>4.0171999999999999</v>
      </c>
      <c r="G803" s="23">
        <v>40239</v>
      </c>
      <c r="H803">
        <v>8721000</v>
      </c>
      <c r="I803">
        <v>0.49120000000000003</v>
      </c>
    </row>
    <row r="804" spans="1:9" x14ac:dyDescent="0.3">
      <c r="A804" s="15">
        <v>38293</v>
      </c>
      <c r="B804" s="26">
        <v>18760000000</v>
      </c>
      <c r="D804" s="15">
        <v>37677</v>
      </c>
      <c r="E804" s="16">
        <v>3.2191999999999998</v>
      </c>
      <c r="G804" s="23">
        <v>40240</v>
      </c>
      <c r="H804">
        <v>10541000</v>
      </c>
      <c r="I804">
        <v>0.49769999999999998</v>
      </c>
    </row>
    <row r="805" spans="1:9" x14ac:dyDescent="0.3">
      <c r="A805" s="15">
        <v>38294</v>
      </c>
      <c r="B805" s="26">
        <v>18480000000</v>
      </c>
      <c r="D805" s="15">
        <v>37678</v>
      </c>
      <c r="E805" s="16">
        <v>4.1858000000000004</v>
      </c>
      <c r="G805" s="23">
        <v>40241</v>
      </c>
      <c r="H805">
        <v>13505000</v>
      </c>
      <c r="I805">
        <v>0.498</v>
      </c>
    </row>
    <row r="806" spans="1:9" x14ac:dyDescent="0.3">
      <c r="A806" s="15">
        <v>38295</v>
      </c>
      <c r="B806" s="26">
        <v>21570000000</v>
      </c>
      <c r="D806" s="15">
        <v>37679</v>
      </c>
      <c r="E806" s="16">
        <v>3.8172000000000001</v>
      </c>
      <c r="G806" s="23">
        <v>40242</v>
      </c>
      <c r="H806">
        <v>13370000</v>
      </c>
      <c r="I806">
        <v>0.50729999999999997</v>
      </c>
    </row>
    <row r="807" spans="1:9" x14ac:dyDescent="0.3">
      <c r="A807" s="15">
        <v>38296</v>
      </c>
      <c r="B807" s="26">
        <v>19310000000</v>
      </c>
      <c r="D807" s="15">
        <v>37680</v>
      </c>
      <c r="E807" s="16">
        <v>3.4409000000000001</v>
      </c>
      <c r="G807" s="23">
        <v>40245</v>
      </c>
      <c r="H807">
        <v>9867000</v>
      </c>
      <c r="I807">
        <v>0.50970000000000004</v>
      </c>
    </row>
    <row r="808" spans="1:9" x14ac:dyDescent="0.3">
      <c r="A808" s="15">
        <v>38299</v>
      </c>
      <c r="B808" s="26">
        <v>17440000000</v>
      </c>
      <c r="D808" s="15">
        <v>37683</v>
      </c>
      <c r="E808" s="16">
        <v>4.1853999999999996</v>
      </c>
      <c r="G808" s="23">
        <v>40246</v>
      </c>
      <c r="H808">
        <v>11096001</v>
      </c>
      <c r="I808">
        <v>0.51880000000000004</v>
      </c>
    </row>
    <row r="809" spans="1:9" x14ac:dyDescent="0.3">
      <c r="A809" s="15">
        <v>38300</v>
      </c>
      <c r="B809" s="26">
        <v>18180000000</v>
      </c>
      <c r="D809" s="15">
        <v>37684</v>
      </c>
      <c r="E809" s="16">
        <v>3.9708000000000001</v>
      </c>
      <c r="G809" s="23">
        <v>40247</v>
      </c>
      <c r="H809">
        <v>7983000</v>
      </c>
      <c r="I809">
        <v>0.49619999999999997</v>
      </c>
    </row>
    <row r="810" spans="1:9" x14ac:dyDescent="0.3">
      <c r="A810" s="15">
        <v>38301</v>
      </c>
      <c r="B810" s="26">
        <v>18540000000</v>
      </c>
      <c r="D810" s="15">
        <v>37685</v>
      </c>
      <c r="E810" s="16">
        <v>4.4249000000000001</v>
      </c>
      <c r="G810" s="23">
        <v>40248</v>
      </c>
      <c r="H810">
        <v>8365000</v>
      </c>
      <c r="I810">
        <v>0.50639999999999996</v>
      </c>
    </row>
    <row r="811" spans="1:9" x14ac:dyDescent="0.3">
      <c r="A811" s="15">
        <v>38302</v>
      </c>
      <c r="B811" s="26">
        <v>19560000000</v>
      </c>
      <c r="D811" s="15">
        <v>37686</v>
      </c>
      <c r="E811" s="16">
        <v>4.1882000000000001</v>
      </c>
      <c r="G811" s="23">
        <v>40249</v>
      </c>
      <c r="H811">
        <v>8839999</v>
      </c>
      <c r="I811">
        <v>0.47839999999999999</v>
      </c>
    </row>
    <row r="812" spans="1:9" x14ac:dyDescent="0.3">
      <c r="A812" s="15">
        <v>38303</v>
      </c>
      <c r="B812" s="26">
        <v>17060000000</v>
      </c>
      <c r="D812" s="15">
        <v>37687</v>
      </c>
      <c r="E812" s="16">
        <v>4.1375000000000002</v>
      </c>
      <c r="G812" s="23">
        <v>40252</v>
      </c>
      <c r="H812">
        <v>10584001</v>
      </c>
      <c r="I812">
        <v>0.50449999999999995</v>
      </c>
    </row>
    <row r="813" spans="1:9" x14ac:dyDescent="0.3">
      <c r="A813" s="15">
        <v>38306</v>
      </c>
      <c r="B813" s="26">
        <v>16940000000</v>
      </c>
      <c r="D813" s="15">
        <v>37690</v>
      </c>
      <c r="E813" s="16">
        <v>4.5667999999999997</v>
      </c>
      <c r="G813" s="23">
        <v>40253</v>
      </c>
      <c r="H813">
        <v>8613000</v>
      </c>
      <c r="I813">
        <v>0.51029999999999998</v>
      </c>
    </row>
    <row r="814" spans="1:9" x14ac:dyDescent="0.3">
      <c r="A814" s="15">
        <v>38307</v>
      </c>
      <c r="B814" s="26">
        <v>20220000000</v>
      </c>
      <c r="D814" s="15">
        <v>37691</v>
      </c>
      <c r="E814" s="16">
        <v>4.6020000000000003</v>
      </c>
      <c r="G814" s="23">
        <v>40254</v>
      </c>
      <c r="H814">
        <v>12289000</v>
      </c>
      <c r="I814">
        <v>0.5091</v>
      </c>
    </row>
    <row r="815" spans="1:9" x14ac:dyDescent="0.3">
      <c r="A815" s="15">
        <v>38308</v>
      </c>
      <c r="B815" s="26">
        <v>14830000000</v>
      </c>
      <c r="D815" s="15">
        <v>37692</v>
      </c>
      <c r="E815" s="16">
        <v>4.6657000000000002</v>
      </c>
      <c r="G815" s="23">
        <v>40255</v>
      </c>
      <c r="H815">
        <v>11972000</v>
      </c>
      <c r="I815">
        <v>0.5131</v>
      </c>
    </row>
    <row r="816" spans="1:9" x14ac:dyDescent="0.3">
      <c r="A816" s="15">
        <v>38309</v>
      </c>
      <c r="B816" s="26">
        <v>17320000000</v>
      </c>
      <c r="D816" s="15">
        <v>37693</v>
      </c>
      <c r="E816" s="16">
        <v>3.6682999999999999</v>
      </c>
      <c r="G816" s="23">
        <v>40256</v>
      </c>
      <c r="H816">
        <v>10737000</v>
      </c>
      <c r="I816">
        <v>0.50509999999999999</v>
      </c>
    </row>
    <row r="817" spans="1:9" x14ac:dyDescent="0.3">
      <c r="A817" s="15">
        <v>38310</v>
      </c>
      <c r="B817" s="26">
        <v>16380000000</v>
      </c>
      <c r="D817" s="15">
        <v>37694</v>
      </c>
      <c r="E817" s="16">
        <v>3.1739000000000002</v>
      </c>
      <c r="G817" s="23">
        <v>40259</v>
      </c>
      <c r="H817">
        <v>7319000</v>
      </c>
      <c r="I817">
        <v>0.48099999999999998</v>
      </c>
    </row>
    <row r="818" spans="1:9" x14ac:dyDescent="0.3">
      <c r="A818" s="15">
        <v>38313</v>
      </c>
      <c r="B818" s="26">
        <v>19610000000</v>
      </c>
      <c r="D818" s="15">
        <v>37697</v>
      </c>
      <c r="E818" s="16">
        <v>4.5224000000000002</v>
      </c>
      <c r="G818" s="23">
        <v>40260</v>
      </c>
      <c r="H818">
        <v>9878000</v>
      </c>
      <c r="I818">
        <v>0.46989999999999998</v>
      </c>
    </row>
    <row r="819" spans="1:9" x14ac:dyDescent="0.3">
      <c r="A819" s="15">
        <v>38314</v>
      </c>
      <c r="B819" s="26">
        <v>19490000000</v>
      </c>
      <c r="D819" s="15">
        <v>37698</v>
      </c>
      <c r="E819" s="16">
        <v>3.5586000000000002</v>
      </c>
      <c r="G819" s="23">
        <v>40261</v>
      </c>
      <c r="H819">
        <v>7876000</v>
      </c>
      <c r="I819">
        <v>0.47310000000000002</v>
      </c>
    </row>
    <row r="820" spans="1:9" x14ac:dyDescent="0.3">
      <c r="A820" s="15">
        <v>38315</v>
      </c>
      <c r="B820" s="26">
        <v>17670000000</v>
      </c>
      <c r="D820" s="15">
        <v>37699</v>
      </c>
      <c r="E820" s="16">
        <v>3.4211999999999998</v>
      </c>
      <c r="G820" s="23">
        <v>40262</v>
      </c>
      <c r="H820">
        <v>7321000</v>
      </c>
      <c r="I820">
        <v>0.48509999999999998</v>
      </c>
    </row>
    <row r="821" spans="1:9" x14ac:dyDescent="0.3">
      <c r="A821" s="15">
        <v>38316</v>
      </c>
      <c r="B821" s="26">
        <v>25690000000</v>
      </c>
      <c r="D821" s="15">
        <v>37700</v>
      </c>
      <c r="E821" s="16">
        <v>3.1187</v>
      </c>
      <c r="G821" s="23">
        <v>40263</v>
      </c>
      <c r="H821">
        <v>8403000</v>
      </c>
      <c r="I821">
        <v>0.49669999999999997</v>
      </c>
    </row>
    <row r="822" spans="1:9" x14ac:dyDescent="0.3">
      <c r="A822" s="15">
        <v>38317</v>
      </c>
      <c r="B822" s="26">
        <v>24100000000</v>
      </c>
      <c r="D822" s="15">
        <v>37701</v>
      </c>
      <c r="E822" s="16">
        <v>3.0990000000000002</v>
      </c>
      <c r="G822" s="23">
        <v>40266</v>
      </c>
      <c r="H822">
        <v>11507000</v>
      </c>
      <c r="I822">
        <v>0.49759999999999999</v>
      </c>
    </row>
    <row r="823" spans="1:9" x14ac:dyDescent="0.3">
      <c r="A823" s="15">
        <v>38320</v>
      </c>
      <c r="B823" s="26">
        <v>22450000000</v>
      </c>
      <c r="D823" s="15">
        <v>37704</v>
      </c>
      <c r="E823" s="16">
        <v>3.1246999999999998</v>
      </c>
      <c r="G823" s="23">
        <v>40267</v>
      </c>
      <c r="H823">
        <v>9063999</v>
      </c>
      <c r="I823">
        <v>0.49630000000000002</v>
      </c>
    </row>
    <row r="824" spans="1:9" x14ac:dyDescent="0.3">
      <c r="A824" s="15">
        <v>38321</v>
      </c>
      <c r="B824" s="26">
        <v>20720000000</v>
      </c>
      <c r="D824" s="15">
        <v>37705</v>
      </c>
      <c r="E824" s="16">
        <v>4.0490000000000004</v>
      </c>
      <c r="G824" s="23">
        <v>40268</v>
      </c>
      <c r="H824">
        <v>9773500</v>
      </c>
      <c r="I824">
        <v>0.47699999999999998</v>
      </c>
    </row>
    <row r="825" spans="1:9" x14ac:dyDescent="0.3">
      <c r="A825" s="15">
        <v>38322</v>
      </c>
      <c r="B825" s="26">
        <v>21660000000</v>
      </c>
      <c r="D825" s="15">
        <v>37706</v>
      </c>
      <c r="E825" s="16">
        <v>4.1353</v>
      </c>
      <c r="G825" s="23">
        <v>40269</v>
      </c>
      <c r="H825">
        <v>12561000</v>
      </c>
      <c r="I825">
        <v>0.4768</v>
      </c>
    </row>
    <row r="826" spans="1:9" x14ac:dyDescent="0.3">
      <c r="A826" s="15">
        <v>38323</v>
      </c>
      <c r="B826" s="26">
        <v>24710000000</v>
      </c>
      <c r="D826" s="15">
        <v>37707</v>
      </c>
      <c r="E826" s="16">
        <v>3.6574</v>
      </c>
      <c r="G826" s="23">
        <v>40274</v>
      </c>
      <c r="H826">
        <v>18894000</v>
      </c>
      <c r="I826">
        <v>0.49180000000000001</v>
      </c>
    </row>
    <row r="827" spans="1:9" x14ac:dyDescent="0.3">
      <c r="A827" s="15">
        <v>38324</v>
      </c>
      <c r="B827" s="26">
        <v>22640000000</v>
      </c>
      <c r="D827" s="15">
        <v>37708</v>
      </c>
      <c r="E827" s="16">
        <v>3.5684999999999998</v>
      </c>
      <c r="G827" s="23">
        <v>40275</v>
      </c>
      <c r="H827">
        <v>12391999</v>
      </c>
      <c r="I827">
        <v>0.48409999999999997</v>
      </c>
    </row>
    <row r="828" spans="1:9" x14ac:dyDescent="0.3">
      <c r="A828" s="15">
        <v>38327</v>
      </c>
      <c r="B828" s="26">
        <v>18410000000</v>
      </c>
      <c r="D828" s="15">
        <v>37711</v>
      </c>
      <c r="E828" s="16">
        <v>4.4736000000000002</v>
      </c>
      <c r="G828" s="23">
        <v>40276</v>
      </c>
      <c r="H828">
        <v>12577000</v>
      </c>
      <c r="I828">
        <v>0.47920000000000001</v>
      </c>
    </row>
    <row r="829" spans="1:9" x14ac:dyDescent="0.3">
      <c r="A829" s="15">
        <v>38328</v>
      </c>
      <c r="B829" s="26">
        <v>20820000000</v>
      </c>
      <c r="D829" s="15">
        <v>37712</v>
      </c>
      <c r="E829" s="16">
        <v>4.4208999999999996</v>
      </c>
      <c r="G829" s="23">
        <v>40277</v>
      </c>
      <c r="H829">
        <v>9363000</v>
      </c>
      <c r="I829">
        <v>0.46760000000000002</v>
      </c>
    </row>
    <row r="830" spans="1:9" x14ac:dyDescent="0.3">
      <c r="A830" s="15">
        <v>38329</v>
      </c>
      <c r="B830" s="26">
        <v>19930000000</v>
      </c>
      <c r="D830" s="15">
        <v>37713</v>
      </c>
      <c r="E830" s="16">
        <v>3.6347</v>
      </c>
      <c r="G830" s="23">
        <v>40280</v>
      </c>
      <c r="H830">
        <v>10053000</v>
      </c>
      <c r="I830">
        <v>0.49159999999999998</v>
      </c>
    </row>
    <row r="831" spans="1:9" x14ac:dyDescent="0.3">
      <c r="A831" s="15">
        <v>38330</v>
      </c>
      <c r="B831" s="26">
        <v>18420000000</v>
      </c>
      <c r="D831" s="15">
        <v>37714</v>
      </c>
      <c r="E831" s="16">
        <v>3.7279</v>
      </c>
      <c r="G831" s="23">
        <v>40281</v>
      </c>
      <c r="H831">
        <v>7349000</v>
      </c>
      <c r="I831">
        <v>0.48830000000000001</v>
      </c>
    </row>
    <row r="832" spans="1:9" x14ac:dyDescent="0.3">
      <c r="A832" s="15">
        <v>38331</v>
      </c>
      <c r="B832" s="26">
        <v>18200000000</v>
      </c>
      <c r="D832" s="15">
        <v>37715</v>
      </c>
      <c r="E832" s="16">
        <v>3.3923999999999999</v>
      </c>
      <c r="G832" s="23">
        <v>40282</v>
      </c>
      <c r="H832">
        <v>11253000</v>
      </c>
      <c r="I832">
        <v>0.48620000000000002</v>
      </c>
    </row>
    <row r="833" spans="1:9" x14ac:dyDescent="0.3">
      <c r="A833" s="15">
        <v>38334</v>
      </c>
      <c r="B833" s="26">
        <v>23570000000</v>
      </c>
      <c r="D833" s="15">
        <v>37718</v>
      </c>
      <c r="E833" s="16">
        <v>3.1343000000000001</v>
      </c>
      <c r="G833" s="23">
        <v>40283</v>
      </c>
      <c r="H833">
        <v>10973000</v>
      </c>
      <c r="I833">
        <v>0.49459999999999998</v>
      </c>
    </row>
    <row r="834" spans="1:9" x14ac:dyDescent="0.3">
      <c r="A834" s="15">
        <v>38335</v>
      </c>
      <c r="B834" s="26">
        <v>17220000000</v>
      </c>
      <c r="D834" s="15">
        <v>37719</v>
      </c>
      <c r="E834" s="16">
        <v>3.1145</v>
      </c>
      <c r="G834" s="23">
        <v>40284</v>
      </c>
      <c r="H834">
        <v>17747000</v>
      </c>
      <c r="I834">
        <v>0.4975</v>
      </c>
    </row>
    <row r="835" spans="1:9" x14ac:dyDescent="0.3">
      <c r="A835" s="15">
        <v>38336</v>
      </c>
      <c r="B835" s="26">
        <v>20010000000</v>
      </c>
      <c r="D835" s="15">
        <v>37720</v>
      </c>
      <c r="E835" s="16">
        <v>3.1650999999999998</v>
      </c>
      <c r="G835" s="23">
        <v>40287</v>
      </c>
      <c r="H835">
        <v>10961000</v>
      </c>
      <c r="I835">
        <v>0.49170000000000003</v>
      </c>
    </row>
    <row r="836" spans="1:9" x14ac:dyDescent="0.3">
      <c r="A836" s="15">
        <v>38337</v>
      </c>
      <c r="B836" s="26">
        <v>19180000000</v>
      </c>
      <c r="D836" s="15">
        <v>37721</v>
      </c>
      <c r="E836" s="16">
        <v>3.2052999999999998</v>
      </c>
      <c r="G836" s="23">
        <v>40288</v>
      </c>
      <c r="H836">
        <v>7785000</v>
      </c>
      <c r="I836">
        <v>0.49209999999999998</v>
      </c>
    </row>
    <row r="837" spans="1:9" x14ac:dyDescent="0.3">
      <c r="A837" s="15">
        <v>38338</v>
      </c>
      <c r="B837" s="26">
        <v>19150000000</v>
      </c>
      <c r="D837" s="15">
        <v>37722</v>
      </c>
      <c r="E837" s="16">
        <v>3.2126999999999999</v>
      </c>
      <c r="G837" s="23">
        <v>40289</v>
      </c>
      <c r="H837">
        <v>9502000</v>
      </c>
      <c r="I837">
        <v>0.48859999999999998</v>
      </c>
    </row>
    <row r="838" spans="1:9" x14ac:dyDescent="0.3">
      <c r="A838" s="15">
        <v>38341</v>
      </c>
      <c r="B838" s="26">
        <v>24750000000</v>
      </c>
      <c r="D838" s="15">
        <v>37725</v>
      </c>
      <c r="E838" s="16">
        <v>4.3428000000000004</v>
      </c>
      <c r="G838" s="23">
        <v>40290</v>
      </c>
      <c r="H838">
        <v>12074000</v>
      </c>
      <c r="I838">
        <v>0.46060000000000001</v>
      </c>
    </row>
    <row r="839" spans="1:9" x14ac:dyDescent="0.3">
      <c r="A839" s="15">
        <v>38342</v>
      </c>
      <c r="B839" s="26">
        <v>20220000000</v>
      </c>
      <c r="D839" s="15">
        <v>37726</v>
      </c>
      <c r="E839" s="16">
        <v>4.5232000000000001</v>
      </c>
      <c r="G839" s="23">
        <v>40291</v>
      </c>
      <c r="H839">
        <v>15266000</v>
      </c>
      <c r="I839">
        <v>0.45700000000000002</v>
      </c>
    </row>
    <row r="840" spans="1:9" x14ac:dyDescent="0.3">
      <c r="A840" s="15">
        <v>38343</v>
      </c>
      <c r="B840" s="26">
        <v>17700000000</v>
      </c>
      <c r="D840" s="15">
        <v>37727</v>
      </c>
      <c r="E840" s="16">
        <v>3.6259000000000001</v>
      </c>
      <c r="G840" s="23">
        <v>40294</v>
      </c>
      <c r="H840">
        <v>10707000</v>
      </c>
      <c r="I840">
        <v>0.46660000000000001</v>
      </c>
    </row>
    <row r="841" spans="1:9" x14ac:dyDescent="0.3">
      <c r="A841" s="15">
        <v>38344</v>
      </c>
      <c r="B841" s="26">
        <v>16690000000</v>
      </c>
      <c r="D841" s="15">
        <v>37728</v>
      </c>
      <c r="E841" s="16">
        <v>3.3809999999999998</v>
      </c>
      <c r="G841" s="23">
        <v>40295</v>
      </c>
      <c r="H841">
        <v>10640000</v>
      </c>
      <c r="I841">
        <v>0.4516</v>
      </c>
    </row>
    <row r="842" spans="1:9" x14ac:dyDescent="0.3">
      <c r="A842" s="15">
        <v>38345</v>
      </c>
      <c r="B842" s="26">
        <v>18460000000</v>
      </c>
      <c r="D842" s="15">
        <v>37732</v>
      </c>
      <c r="E842" s="16"/>
      <c r="G842" s="23">
        <v>40296</v>
      </c>
      <c r="H842">
        <v>7716000</v>
      </c>
      <c r="I842">
        <v>0.46529999999999999</v>
      </c>
    </row>
    <row r="843" spans="1:9" x14ac:dyDescent="0.3">
      <c r="A843" s="15">
        <v>38350</v>
      </c>
      <c r="B843" s="26">
        <v>18460000000</v>
      </c>
      <c r="D843" s="15">
        <v>37733</v>
      </c>
      <c r="E843" s="16">
        <v>3.2583000000000002</v>
      </c>
      <c r="G843" s="23">
        <v>40297</v>
      </c>
      <c r="H843">
        <v>9031999</v>
      </c>
      <c r="I843">
        <v>0.46870000000000001</v>
      </c>
    </row>
    <row r="844" spans="1:9" x14ac:dyDescent="0.3">
      <c r="A844" s="15">
        <v>38351</v>
      </c>
      <c r="B844" s="26">
        <v>19110000000</v>
      </c>
      <c r="D844" s="15">
        <v>37734</v>
      </c>
      <c r="E844" s="16">
        <v>3.1589</v>
      </c>
      <c r="G844" s="23">
        <v>40298</v>
      </c>
      <c r="H844">
        <v>9184000</v>
      </c>
      <c r="I844">
        <v>0.4829</v>
      </c>
    </row>
    <row r="845" spans="1:9" x14ac:dyDescent="0.3">
      <c r="A845" s="15">
        <v>38352</v>
      </c>
      <c r="B845" s="26">
        <v>11630000000</v>
      </c>
      <c r="D845" s="15">
        <v>37735</v>
      </c>
      <c r="E845" s="16">
        <v>3.1333000000000002</v>
      </c>
      <c r="G845" s="23">
        <v>40302</v>
      </c>
      <c r="H845">
        <v>12426000</v>
      </c>
      <c r="I845">
        <v>0.48320000000000002</v>
      </c>
    </row>
    <row r="846" spans="1:9" x14ac:dyDescent="0.3">
      <c r="A846" s="15">
        <v>38356</v>
      </c>
      <c r="B846" s="26">
        <v>21200000000</v>
      </c>
      <c r="D846" s="15">
        <v>37736</v>
      </c>
      <c r="E846" s="16">
        <v>3.0891000000000002</v>
      </c>
      <c r="G846" s="23">
        <v>40303</v>
      </c>
      <c r="H846">
        <v>10963000</v>
      </c>
      <c r="I846">
        <v>0.47749999999999998</v>
      </c>
    </row>
    <row r="847" spans="1:9" x14ac:dyDescent="0.3">
      <c r="A847" s="15">
        <v>38357</v>
      </c>
      <c r="B847" s="26">
        <v>22560000000</v>
      </c>
      <c r="D847" s="15">
        <v>37739</v>
      </c>
      <c r="E847" s="16">
        <v>4.5511999999999997</v>
      </c>
      <c r="G847" s="23">
        <v>40304</v>
      </c>
      <c r="H847">
        <v>11049000</v>
      </c>
      <c r="I847">
        <v>0.4803</v>
      </c>
    </row>
    <row r="848" spans="1:9" x14ac:dyDescent="0.3">
      <c r="A848" s="15">
        <v>38358</v>
      </c>
      <c r="B848" s="26">
        <v>22090000000</v>
      </c>
      <c r="D848" s="15">
        <v>37740</v>
      </c>
      <c r="E848" s="16">
        <v>4.5586000000000002</v>
      </c>
      <c r="G848" s="23">
        <v>40305</v>
      </c>
      <c r="H848">
        <v>15040000</v>
      </c>
      <c r="I848">
        <v>0.47099999999999997</v>
      </c>
    </row>
    <row r="849" spans="1:9" x14ac:dyDescent="0.3">
      <c r="A849" s="15">
        <v>38359</v>
      </c>
      <c r="B849" s="26">
        <v>18750000000</v>
      </c>
      <c r="D849" s="15">
        <v>37741</v>
      </c>
      <c r="E849" s="16">
        <v>3.7494000000000001</v>
      </c>
      <c r="G849" s="23">
        <v>40308</v>
      </c>
      <c r="H849">
        <v>8677000</v>
      </c>
      <c r="I849">
        <v>0.45419999999999999</v>
      </c>
    </row>
    <row r="850" spans="1:9" x14ac:dyDescent="0.3">
      <c r="A850" s="15">
        <v>38362</v>
      </c>
      <c r="B850" s="26">
        <v>21250000000</v>
      </c>
      <c r="D850" s="15">
        <v>37742</v>
      </c>
      <c r="E850" s="16">
        <v>3.0718999999999999</v>
      </c>
      <c r="G850" s="23">
        <v>40309</v>
      </c>
      <c r="H850">
        <v>12970000</v>
      </c>
      <c r="I850">
        <v>0.46820000000000001</v>
      </c>
    </row>
    <row r="851" spans="1:9" x14ac:dyDescent="0.3">
      <c r="A851" s="15">
        <v>38363</v>
      </c>
      <c r="B851" s="26">
        <v>20480000000</v>
      </c>
      <c r="D851" s="15">
        <v>37743</v>
      </c>
      <c r="E851" s="16">
        <v>3.0516000000000001</v>
      </c>
      <c r="G851" s="23">
        <v>40310</v>
      </c>
      <c r="H851">
        <v>13895999</v>
      </c>
      <c r="I851">
        <v>0.45889999999999997</v>
      </c>
    </row>
    <row r="852" spans="1:9" x14ac:dyDescent="0.3">
      <c r="A852" s="15">
        <v>38364</v>
      </c>
      <c r="B852" s="26">
        <v>21220000000</v>
      </c>
      <c r="D852" s="15">
        <v>37747</v>
      </c>
      <c r="E852" s="16">
        <v>3.2456999999999998</v>
      </c>
      <c r="G852" s="23">
        <v>40311</v>
      </c>
      <c r="H852">
        <v>10567000</v>
      </c>
      <c r="I852">
        <v>0.47810000000000002</v>
      </c>
    </row>
    <row r="853" spans="1:9" x14ac:dyDescent="0.3">
      <c r="A853" s="15">
        <v>38365</v>
      </c>
      <c r="B853" s="26">
        <v>21400000000</v>
      </c>
      <c r="D853" s="15">
        <v>37748</v>
      </c>
      <c r="E853" s="16">
        <v>4.4946000000000002</v>
      </c>
      <c r="G853" s="23">
        <v>40312</v>
      </c>
      <c r="H853">
        <v>10823999</v>
      </c>
      <c r="I853">
        <v>0.47689999999999999</v>
      </c>
    </row>
    <row r="854" spans="1:9" x14ac:dyDescent="0.3">
      <c r="A854" s="15">
        <v>38366</v>
      </c>
      <c r="B854" s="26">
        <v>17290000000</v>
      </c>
      <c r="D854" s="15">
        <v>37749</v>
      </c>
      <c r="E854" s="16">
        <v>3.2181000000000002</v>
      </c>
      <c r="G854" s="23">
        <v>40315</v>
      </c>
      <c r="H854">
        <v>8949000</v>
      </c>
      <c r="I854">
        <v>0.49769999999999998</v>
      </c>
    </row>
    <row r="855" spans="1:9" x14ac:dyDescent="0.3">
      <c r="A855" s="15">
        <v>38369</v>
      </c>
      <c r="B855" s="26">
        <v>17450000000</v>
      </c>
      <c r="D855" s="15">
        <v>37750</v>
      </c>
      <c r="E855" s="16">
        <v>4.0965999999999996</v>
      </c>
      <c r="G855" s="23">
        <v>40316</v>
      </c>
      <c r="H855">
        <v>9263000</v>
      </c>
      <c r="I855">
        <v>0.49440000000000001</v>
      </c>
    </row>
    <row r="856" spans="1:9" x14ac:dyDescent="0.3">
      <c r="A856" s="15">
        <v>38370</v>
      </c>
      <c r="B856" s="26">
        <v>18460000000</v>
      </c>
      <c r="D856" s="15">
        <v>37753</v>
      </c>
      <c r="E856" s="16">
        <v>4.4625000000000004</v>
      </c>
      <c r="G856" s="23">
        <v>40317</v>
      </c>
      <c r="H856">
        <v>11700000</v>
      </c>
      <c r="I856">
        <v>0.49730000000000002</v>
      </c>
    </row>
    <row r="857" spans="1:9" x14ac:dyDescent="0.3">
      <c r="A857" s="15">
        <v>38371</v>
      </c>
      <c r="B857" s="26">
        <v>17650000000</v>
      </c>
      <c r="D857" s="15">
        <v>37754</v>
      </c>
      <c r="E857" s="16">
        <v>3.6999</v>
      </c>
      <c r="G857" s="23">
        <v>40318</v>
      </c>
      <c r="H857">
        <v>10071000</v>
      </c>
      <c r="I857">
        <v>0.48959999999999998</v>
      </c>
    </row>
    <row r="858" spans="1:9" x14ac:dyDescent="0.3">
      <c r="A858" s="15">
        <v>38372</v>
      </c>
      <c r="B858" s="26">
        <v>21570000000</v>
      </c>
      <c r="D858" s="15">
        <v>37755</v>
      </c>
      <c r="E858" s="16">
        <v>4.4250999999999996</v>
      </c>
      <c r="G858" s="23">
        <v>40319</v>
      </c>
      <c r="H858">
        <v>12765000</v>
      </c>
      <c r="I858">
        <v>0.48060000000000003</v>
      </c>
    </row>
    <row r="859" spans="1:9" x14ac:dyDescent="0.3">
      <c r="A859" s="15">
        <v>38373</v>
      </c>
      <c r="B859" s="26">
        <v>17280000000</v>
      </c>
      <c r="D859" s="15">
        <v>37756</v>
      </c>
      <c r="E859" s="16">
        <v>4.3296999999999999</v>
      </c>
      <c r="G859" s="23">
        <v>40322</v>
      </c>
      <c r="H859">
        <v>9799000</v>
      </c>
      <c r="I859">
        <v>0.4869</v>
      </c>
    </row>
    <row r="860" spans="1:9" x14ac:dyDescent="0.3">
      <c r="A860" s="15">
        <v>38376</v>
      </c>
      <c r="B860" s="26">
        <v>19720000000</v>
      </c>
      <c r="D860" s="15">
        <v>37757</v>
      </c>
      <c r="E860" s="16">
        <v>3.4918999999999998</v>
      </c>
      <c r="G860" s="23">
        <v>40323</v>
      </c>
      <c r="H860">
        <v>9063999</v>
      </c>
      <c r="I860">
        <v>0.48</v>
      </c>
    </row>
    <row r="861" spans="1:9" x14ac:dyDescent="0.3">
      <c r="A861" s="15">
        <v>38377</v>
      </c>
      <c r="B861" s="26">
        <v>16900000000</v>
      </c>
      <c r="D861" s="15">
        <v>37760</v>
      </c>
      <c r="E861" s="16">
        <v>3.4081999999999999</v>
      </c>
      <c r="G861" s="23">
        <v>40324</v>
      </c>
      <c r="H861">
        <v>7481000</v>
      </c>
      <c r="I861">
        <v>0.49209999999999998</v>
      </c>
    </row>
    <row r="862" spans="1:9" x14ac:dyDescent="0.3">
      <c r="A862" s="15">
        <v>38378</v>
      </c>
      <c r="B862" s="26">
        <v>22340000000</v>
      </c>
      <c r="D862" s="15">
        <v>37761</v>
      </c>
      <c r="E862" s="16">
        <v>3.2008000000000001</v>
      </c>
      <c r="G862" s="23">
        <v>40325</v>
      </c>
      <c r="H862">
        <v>11706000</v>
      </c>
      <c r="I862">
        <v>0.49299999999999999</v>
      </c>
    </row>
    <row r="863" spans="1:9" x14ac:dyDescent="0.3">
      <c r="A863" s="15">
        <v>38379</v>
      </c>
      <c r="B863" s="26">
        <v>19850000000</v>
      </c>
      <c r="D863" s="15">
        <v>37762</v>
      </c>
      <c r="E863" s="16">
        <v>3.2383999999999999</v>
      </c>
      <c r="G863" s="23">
        <v>40326</v>
      </c>
      <c r="H863">
        <v>12079000</v>
      </c>
      <c r="I863">
        <v>0.46929999999999999</v>
      </c>
    </row>
    <row r="864" spans="1:9" x14ac:dyDescent="0.3">
      <c r="A864" s="15">
        <v>38380</v>
      </c>
      <c r="B864" s="26">
        <v>23330000000</v>
      </c>
      <c r="D864" s="15">
        <v>37763</v>
      </c>
      <c r="E864" s="16">
        <v>3.5769000000000002</v>
      </c>
      <c r="G864" s="23">
        <v>40330</v>
      </c>
      <c r="H864">
        <v>9905000</v>
      </c>
      <c r="I864">
        <v>0.49330000000000002</v>
      </c>
    </row>
    <row r="865" spans="1:9" x14ac:dyDescent="0.3">
      <c r="A865" s="15">
        <v>38383</v>
      </c>
      <c r="B865" s="26">
        <v>20330000000</v>
      </c>
      <c r="D865" s="15">
        <v>37764</v>
      </c>
      <c r="E865" s="16">
        <v>3.2010000000000001</v>
      </c>
      <c r="G865" s="23">
        <v>40331</v>
      </c>
      <c r="H865">
        <v>9098000</v>
      </c>
      <c r="I865">
        <v>0.49220000000000003</v>
      </c>
    </row>
    <row r="866" spans="1:9" x14ac:dyDescent="0.3">
      <c r="A866" s="15">
        <v>38384</v>
      </c>
      <c r="B866" s="26">
        <v>22470000000</v>
      </c>
      <c r="D866" s="15">
        <v>37768</v>
      </c>
      <c r="E866" s="16">
        <v>3.4434</v>
      </c>
      <c r="G866" s="23">
        <v>40332</v>
      </c>
      <c r="H866">
        <v>10326000</v>
      </c>
      <c r="I866">
        <v>0.50329999999999997</v>
      </c>
    </row>
    <row r="867" spans="1:9" x14ac:dyDescent="0.3">
      <c r="A867" s="15">
        <v>38385</v>
      </c>
      <c r="B867" s="26">
        <v>20980000000</v>
      </c>
      <c r="D867" s="15">
        <v>37769</v>
      </c>
      <c r="E867" s="16">
        <v>3.5204</v>
      </c>
      <c r="G867" s="23">
        <v>40333</v>
      </c>
      <c r="H867">
        <v>8599000</v>
      </c>
      <c r="I867">
        <v>0.50509999999999999</v>
      </c>
    </row>
    <row r="868" spans="1:9" x14ac:dyDescent="0.3">
      <c r="A868" s="15">
        <v>38386</v>
      </c>
      <c r="B868" s="26">
        <v>17700000000</v>
      </c>
      <c r="D868" s="15">
        <v>37770</v>
      </c>
      <c r="E868" s="16">
        <v>4.6448999999999998</v>
      </c>
      <c r="G868" s="23">
        <v>40336</v>
      </c>
      <c r="H868">
        <v>5910000</v>
      </c>
      <c r="I868">
        <v>0.51190000000000002</v>
      </c>
    </row>
    <row r="869" spans="1:9" x14ac:dyDescent="0.3">
      <c r="A869" s="15">
        <v>38387</v>
      </c>
      <c r="B869" s="26">
        <v>19200000000</v>
      </c>
      <c r="D869" s="15">
        <v>37771</v>
      </c>
      <c r="E869" s="16">
        <v>3.9285999999999999</v>
      </c>
      <c r="G869" s="23">
        <v>40337</v>
      </c>
      <c r="H869">
        <v>8014000</v>
      </c>
      <c r="I869">
        <v>0.49469999999999997</v>
      </c>
    </row>
    <row r="870" spans="1:9" x14ac:dyDescent="0.3">
      <c r="A870" s="15">
        <v>38390</v>
      </c>
      <c r="B870" s="26">
        <v>24200000000</v>
      </c>
      <c r="D870" s="15">
        <v>37774</v>
      </c>
      <c r="E870" s="16">
        <v>4.4260000000000002</v>
      </c>
      <c r="G870" s="23">
        <v>40338</v>
      </c>
      <c r="H870">
        <v>7759000</v>
      </c>
      <c r="I870">
        <v>0.50190000000000001</v>
      </c>
    </row>
    <row r="871" spans="1:9" x14ac:dyDescent="0.3">
      <c r="A871" s="15">
        <v>38391</v>
      </c>
      <c r="B871" s="26">
        <v>25410000000</v>
      </c>
      <c r="D871" s="15">
        <v>37775</v>
      </c>
      <c r="E871" s="16">
        <v>3.2875999999999999</v>
      </c>
      <c r="G871" s="23">
        <v>40339</v>
      </c>
      <c r="H871">
        <v>8993000</v>
      </c>
      <c r="I871">
        <v>0.49490000000000001</v>
      </c>
    </row>
    <row r="872" spans="1:9" x14ac:dyDescent="0.3">
      <c r="A872" s="15">
        <v>38392</v>
      </c>
      <c r="B872" s="26">
        <v>22210000000</v>
      </c>
      <c r="D872" s="15">
        <v>37776</v>
      </c>
      <c r="E872" s="16">
        <v>4.5664999999999996</v>
      </c>
      <c r="G872" s="23">
        <v>40340</v>
      </c>
      <c r="H872">
        <v>7284000</v>
      </c>
      <c r="I872">
        <v>0.49919999999999998</v>
      </c>
    </row>
    <row r="873" spans="1:9" x14ac:dyDescent="0.3">
      <c r="A873" s="15">
        <v>38393</v>
      </c>
      <c r="B873" s="26">
        <v>24050000000</v>
      </c>
      <c r="D873" s="15">
        <v>37777</v>
      </c>
      <c r="E873" s="16">
        <v>4.4983000000000004</v>
      </c>
      <c r="G873" s="23">
        <v>40343</v>
      </c>
      <c r="H873">
        <v>10645000</v>
      </c>
      <c r="I873">
        <v>0.50160000000000005</v>
      </c>
    </row>
    <row r="874" spans="1:9" x14ac:dyDescent="0.3">
      <c r="A874" s="15">
        <v>38394</v>
      </c>
      <c r="B874" s="26">
        <v>23800000000</v>
      </c>
      <c r="D874" s="15">
        <v>37778</v>
      </c>
      <c r="E874" s="16">
        <v>4.3289999999999997</v>
      </c>
      <c r="G874" s="23">
        <v>40344</v>
      </c>
      <c r="H874">
        <v>10001000</v>
      </c>
      <c r="I874">
        <v>0.49359999999999998</v>
      </c>
    </row>
    <row r="875" spans="1:9" x14ac:dyDescent="0.3">
      <c r="A875" s="15">
        <v>38397</v>
      </c>
      <c r="B875" s="26">
        <v>26950000000</v>
      </c>
      <c r="D875" s="15">
        <v>37781</v>
      </c>
      <c r="E875" s="16">
        <v>4.0304000000000002</v>
      </c>
      <c r="G875" s="23">
        <v>40345</v>
      </c>
      <c r="H875">
        <v>8278000</v>
      </c>
      <c r="I875">
        <v>0.50409999999999999</v>
      </c>
    </row>
    <row r="876" spans="1:9" x14ac:dyDescent="0.3">
      <c r="A876" s="15">
        <v>38398</v>
      </c>
      <c r="B876" s="26">
        <v>23790000000</v>
      </c>
      <c r="D876" s="15">
        <v>37782</v>
      </c>
      <c r="E876" s="16">
        <v>4.3898000000000001</v>
      </c>
      <c r="G876" s="23">
        <v>40346</v>
      </c>
      <c r="H876">
        <v>9462000</v>
      </c>
      <c r="I876">
        <v>0.50549999999999995</v>
      </c>
    </row>
    <row r="877" spans="1:9" x14ac:dyDescent="0.3">
      <c r="A877" s="15">
        <v>38399</v>
      </c>
      <c r="B877" s="26">
        <v>19550000000</v>
      </c>
      <c r="D877" s="15">
        <v>37783</v>
      </c>
      <c r="E877" s="16">
        <v>3.6821999999999999</v>
      </c>
      <c r="G877" s="23">
        <v>40347</v>
      </c>
      <c r="H877">
        <v>9307000</v>
      </c>
      <c r="I877">
        <v>0.5091</v>
      </c>
    </row>
    <row r="878" spans="1:9" x14ac:dyDescent="0.3">
      <c r="A878" s="15">
        <v>38400</v>
      </c>
      <c r="B878" s="26">
        <v>20740000000</v>
      </c>
      <c r="D878" s="15">
        <v>37784</v>
      </c>
      <c r="E878" s="16">
        <v>4.0384000000000002</v>
      </c>
      <c r="G878" s="23">
        <v>40350</v>
      </c>
      <c r="H878">
        <v>13803000</v>
      </c>
      <c r="I878">
        <v>0.50349999999999995</v>
      </c>
    </row>
    <row r="879" spans="1:9" x14ac:dyDescent="0.3">
      <c r="A879" s="15">
        <v>38401</v>
      </c>
      <c r="B879" s="26">
        <v>19870000000</v>
      </c>
      <c r="D879" s="15">
        <v>37785</v>
      </c>
      <c r="E879" s="16">
        <v>4.1657000000000002</v>
      </c>
      <c r="G879" s="23">
        <v>40351</v>
      </c>
      <c r="H879">
        <v>11478000</v>
      </c>
      <c r="I879">
        <v>0.50990000000000002</v>
      </c>
    </row>
    <row r="880" spans="1:9" x14ac:dyDescent="0.3">
      <c r="A880" s="15">
        <v>38404</v>
      </c>
      <c r="B880" s="26">
        <v>20120000000</v>
      </c>
      <c r="D880" s="15">
        <v>37788</v>
      </c>
      <c r="E880" s="16">
        <v>3.1459999999999999</v>
      </c>
      <c r="G880" s="23">
        <v>40352</v>
      </c>
      <c r="H880">
        <v>11891000</v>
      </c>
      <c r="I880">
        <v>0.49959999999999999</v>
      </c>
    </row>
    <row r="881" spans="1:9" x14ac:dyDescent="0.3">
      <c r="A881" s="15">
        <v>38405</v>
      </c>
      <c r="B881" s="26">
        <v>20780000000</v>
      </c>
      <c r="D881" s="15">
        <v>37789</v>
      </c>
      <c r="E881" s="16">
        <v>3.1453000000000002</v>
      </c>
      <c r="G881" s="23">
        <v>40353</v>
      </c>
      <c r="H881">
        <v>12953000</v>
      </c>
      <c r="I881">
        <v>0.49399999999999999</v>
      </c>
    </row>
    <row r="882" spans="1:9" x14ac:dyDescent="0.3">
      <c r="A882" s="15">
        <v>38406</v>
      </c>
      <c r="B882" s="26">
        <v>23820000000</v>
      </c>
      <c r="D882" s="15">
        <v>37790</v>
      </c>
      <c r="E882" s="16">
        <v>3.8650000000000002</v>
      </c>
      <c r="G882" s="23">
        <v>40354</v>
      </c>
      <c r="H882">
        <v>9634000</v>
      </c>
      <c r="I882">
        <v>0.51949999999999996</v>
      </c>
    </row>
    <row r="883" spans="1:9" x14ac:dyDescent="0.3">
      <c r="A883" s="15">
        <v>38407</v>
      </c>
      <c r="B883" s="26">
        <v>20500000000</v>
      </c>
      <c r="D883" s="15">
        <v>37791</v>
      </c>
      <c r="E883" s="16">
        <v>3.2231999999999998</v>
      </c>
      <c r="G883" s="23">
        <v>40357</v>
      </c>
      <c r="H883">
        <v>6539000</v>
      </c>
      <c r="I883">
        <v>0.52810000000000001</v>
      </c>
    </row>
    <row r="884" spans="1:9" x14ac:dyDescent="0.3">
      <c r="A884" s="15">
        <v>38408</v>
      </c>
      <c r="B884" s="26">
        <v>23820000000</v>
      </c>
      <c r="D884" s="15">
        <v>37792</v>
      </c>
      <c r="E884" s="16">
        <v>3.1019000000000001</v>
      </c>
      <c r="G884" s="23">
        <v>40358</v>
      </c>
      <c r="H884">
        <v>6328000</v>
      </c>
      <c r="I884">
        <v>0.50819999999999999</v>
      </c>
    </row>
    <row r="885" spans="1:9" x14ac:dyDescent="0.3">
      <c r="A885" s="15">
        <v>38411</v>
      </c>
      <c r="B885" s="26">
        <v>25230000000</v>
      </c>
      <c r="D885" s="15">
        <v>37795</v>
      </c>
      <c r="E885" s="16">
        <v>3.1562000000000001</v>
      </c>
      <c r="G885" s="23">
        <v>40359</v>
      </c>
      <c r="H885">
        <v>9863999</v>
      </c>
      <c r="I885">
        <v>0.56310000000000004</v>
      </c>
    </row>
    <row r="886" spans="1:9" x14ac:dyDescent="0.3">
      <c r="A886" s="15">
        <v>38412</v>
      </c>
      <c r="B886" s="26">
        <v>27090000000</v>
      </c>
      <c r="D886" s="15">
        <v>37796</v>
      </c>
      <c r="E886" s="16">
        <v>3.1139000000000001</v>
      </c>
      <c r="G886" s="23">
        <v>40360</v>
      </c>
      <c r="H886">
        <v>11879999</v>
      </c>
      <c r="I886">
        <v>0.52410000000000001</v>
      </c>
    </row>
    <row r="887" spans="1:9" x14ac:dyDescent="0.3">
      <c r="A887" s="15">
        <v>38413</v>
      </c>
      <c r="B887" s="26">
        <v>24140000000</v>
      </c>
      <c r="D887" s="15">
        <v>37797</v>
      </c>
      <c r="E887" s="16">
        <v>3.0966999999999998</v>
      </c>
      <c r="G887" s="23">
        <v>40361</v>
      </c>
      <c r="H887">
        <v>13030000</v>
      </c>
      <c r="I887">
        <v>0.54649999999999999</v>
      </c>
    </row>
    <row r="888" spans="1:9" x14ac:dyDescent="0.3">
      <c r="A888" s="15">
        <v>38414</v>
      </c>
      <c r="B888" s="26">
        <v>25570000000</v>
      </c>
      <c r="D888" s="15">
        <v>37798</v>
      </c>
      <c r="E888" s="16">
        <v>3.0905999999999998</v>
      </c>
      <c r="G888" s="23">
        <v>40364</v>
      </c>
      <c r="H888">
        <v>12777000</v>
      </c>
      <c r="I888">
        <v>0.55520000000000003</v>
      </c>
    </row>
    <row r="889" spans="1:9" x14ac:dyDescent="0.3">
      <c r="A889" s="15">
        <v>38415</v>
      </c>
      <c r="B889" s="26">
        <v>22410000000</v>
      </c>
      <c r="D889" s="15">
        <v>37799</v>
      </c>
      <c r="E889" s="16">
        <v>3.0869</v>
      </c>
      <c r="G889" s="23">
        <v>40365</v>
      </c>
      <c r="H889">
        <v>11050000</v>
      </c>
      <c r="I889">
        <v>0.55840000000000001</v>
      </c>
    </row>
    <row r="890" spans="1:9" x14ac:dyDescent="0.3">
      <c r="A890" s="15">
        <v>38418</v>
      </c>
      <c r="B890" s="26">
        <v>24630000000</v>
      </c>
      <c r="D890" s="15">
        <v>37802</v>
      </c>
      <c r="E890" s="16">
        <v>3.2839999999999998</v>
      </c>
      <c r="G890" s="23">
        <v>40366</v>
      </c>
      <c r="H890">
        <v>11979000</v>
      </c>
      <c r="I890">
        <v>0.54900000000000004</v>
      </c>
    </row>
    <row r="891" spans="1:9" x14ac:dyDescent="0.3">
      <c r="A891" s="15">
        <v>38419</v>
      </c>
      <c r="B891" s="26">
        <v>22580000000</v>
      </c>
      <c r="D891" s="15">
        <v>37803</v>
      </c>
      <c r="E891" s="16">
        <v>3.5135999999999998</v>
      </c>
      <c r="G891" s="23">
        <v>40367</v>
      </c>
      <c r="H891">
        <v>13361000</v>
      </c>
      <c r="I891">
        <v>0.54300000000000004</v>
      </c>
    </row>
    <row r="892" spans="1:9" x14ac:dyDescent="0.3">
      <c r="A892" s="15">
        <v>38420</v>
      </c>
      <c r="B892" s="26">
        <v>25740000000</v>
      </c>
      <c r="D892" s="15">
        <v>37804</v>
      </c>
      <c r="E892" s="16">
        <v>3.9382000000000001</v>
      </c>
      <c r="G892" s="23">
        <v>40368</v>
      </c>
      <c r="H892">
        <v>10493000</v>
      </c>
      <c r="I892">
        <v>0.54059999999999997</v>
      </c>
    </row>
    <row r="893" spans="1:9" x14ac:dyDescent="0.3">
      <c r="A893" s="15">
        <v>38421</v>
      </c>
      <c r="B893" s="26">
        <v>24440000000</v>
      </c>
      <c r="D893" s="15">
        <v>37805</v>
      </c>
      <c r="E893" s="16">
        <v>3.5007000000000001</v>
      </c>
      <c r="G893" s="23">
        <v>40371</v>
      </c>
      <c r="H893">
        <v>11475000</v>
      </c>
      <c r="I893">
        <v>0.55249999999999999</v>
      </c>
    </row>
    <row r="894" spans="1:9" x14ac:dyDescent="0.3">
      <c r="A894" s="15">
        <v>38422</v>
      </c>
      <c r="B894" s="26">
        <v>23410000000</v>
      </c>
      <c r="D894" s="15">
        <v>37806</v>
      </c>
      <c r="E894" s="16">
        <v>3.0712000000000002</v>
      </c>
      <c r="G894" s="23">
        <v>40372</v>
      </c>
      <c r="H894">
        <v>10435000</v>
      </c>
      <c r="I894">
        <v>0.54659999999999997</v>
      </c>
    </row>
    <row r="895" spans="1:9" x14ac:dyDescent="0.3">
      <c r="A895" s="15">
        <v>38425</v>
      </c>
      <c r="B895" s="26">
        <v>21030000000</v>
      </c>
      <c r="D895" s="15">
        <v>37809</v>
      </c>
      <c r="E895" s="16">
        <v>3.6385999999999998</v>
      </c>
      <c r="G895" s="23">
        <v>40373</v>
      </c>
      <c r="H895">
        <v>11636000</v>
      </c>
      <c r="I895">
        <v>0.53600000000000003</v>
      </c>
    </row>
    <row r="896" spans="1:9" x14ac:dyDescent="0.3">
      <c r="A896" s="15">
        <v>38426</v>
      </c>
      <c r="B896" s="26">
        <v>21220000000</v>
      </c>
      <c r="D896" s="15">
        <v>37810</v>
      </c>
      <c r="E896" s="16">
        <v>3.8997000000000002</v>
      </c>
      <c r="G896" s="23">
        <v>40374</v>
      </c>
      <c r="H896">
        <v>12547000</v>
      </c>
      <c r="I896">
        <v>0.53600000000000003</v>
      </c>
    </row>
    <row r="897" spans="1:9" x14ac:dyDescent="0.3">
      <c r="A897" s="15">
        <v>38427</v>
      </c>
      <c r="B897" s="26">
        <v>24000000000</v>
      </c>
      <c r="D897" s="15">
        <v>37811</v>
      </c>
      <c r="E897" s="16">
        <v>4.2618999999999998</v>
      </c>
      <c r="G897" s="23">
        <v>40375</v>
      </c>
      <c r="H897">
        <v>12205000</v>
      </c>
      <c r="I897">
        <v>0.52810000000000001</v>
      </c>
    </row>
    <row r="898" spans="1:9" x14ac:dyDescent="0.3">
      <c r="A898" s="15">
        <v>38428</v>
      </c>
      <c r="B898" s="26">
        <v>23140000000</v>
      </c>
      <c r="D898" s="15">
        <v>37812</v>
      </c>
      <c r="E898" s="16">
        <v>3.8191000000000002</v>
      </c>
      <c r="G898" s="23">
        <v>40378</v>
      </c>
      <c r="H898">
        <v>15032001</v>
      </c>
      <c r="I898">
        <v>0.52839999999999998</v>
      </c>
    </row>
    <row r="899" spans="1:9" x14ac:dyDescent="0.3">
      <c r="A899" s="15">
        <v>38429</v>
      </c>
      <c r="B899" s="26">
        <v>22000000000</v>
      </c>
      <c r="D899" s="15">
        <v>37813</v>
      </c>
      <c r="E899" s="16">
        <v>2.8264999999999998</v>
      </c>
      <c r="G899" s="23">
        <v>40379</v>
      </c>
      <c r="H899">
        <v>15751000</v>
      </c>
      <c r="I899">
        <v>0.52639999999999998</v>
      </c>
    </row>
    <row r="900" spans="1:9" x14ac:dyDescent="0.3">
      <c r="A900" s="15">
        <v>38432</v>
      </c>
      <c r="B900" s="26">
        <v>24190000000</v>
      </c>
      <c r="D900" s="15">
        <v>37816</v>
      </c>
      <c r="E900" s="16">
        <v>3.5798000000000001</v>
      </c>
      <c r="G900" s="23">
        <v>40380</v>
      </c>
      <c r="H900">
        <v>14695000</v>
      </c>
      <c r="I900">
        <v>0.53080000000000005</v>
      </c>
    </row>
    <row r="901" spans="1:9" x14ac:dyDescent="0.3">
      <c r="A901" s="15">
        <v>38433</v>
      </c>
      <c r="B901" s="26">
        <v>22600000000</v>
      </c>
      <c r="D901" s="15">
        <v>37817</v>
      </c>
      <c r="E901" s="16">
        <v>3.0394000000000001</v>
      </c>
      <c r="G901" s="23">
        <v>40381</v>
      </c>
      <c r="H901">
        <v>10666000</v>
      </c>
      <c r="I901">
        <v>0.51990000000000003</v>
      </c>
    </row>
    <row r="902" spans="1:9" x14ac:dyDescent="0.3">
      <c r="A902" s="15">
        <v>38434</v>
      </c>
      <c r="B902" s="26">
        <v>21750000000</v>
      </c>
      <c r="D902" s="15">
        <v>37818</v>
      </c>
      <c r="E902" s="16">
        <v>3.6816</v>
      </c>
      <c r="G902" s="23">
        <v>40382</v>
      </c>
      <c r="H902">
        <v>10832000</v>
      </c>
      <c r="I902">
        <v>0.52190000000000003</v>
      </c>
    </row>
    <row r="903" spans="1:9" x14ac:dyDescent="0.3">
      <c r="A903" s="15">
        <v>38435</v>
      </c>
      <c r="B903" s="26">
        <v>22790000000</v>
      </c>
      <c r="D903" s="15">
        <v>37819</v>
      </c>
      <c r="E903" s="16">
        <v>3.032</v>
      </c>
      <c r="G903" s="23">
        <v>40385</v>
      </c>
      <c r="H903">
        <v>13113000</v>
      </c>
      <c r="I903">
        <v>0.52510000000000001</v>
      </c>
    </row>
    <row r="904" spans="1:9" x14ac:dyDescent="0.3">
      <c r="A904" s="15">
        <v>38440</v>
      </c>
      <c r="B904" s="26">
        <v>22250000000</v>
      </c>
      <c r="D904" s="15">
        <v>37820</v>
      </c>
      <c r="E904" s="16">
        <v>2.8325</v>
      </c>
      <c r="G904" s="23">
        <v>40386</v>
      </c>
      <c r="H904">
        <v>12497000</v>
      </c>
      <c r="I904">
        <v>0.52170000000000005</v>
      </c>
    </row>
    <row r="905" spans="1:9" x14ac:dyDescent="0.3">
      <c r="A905" s="15">
        <v>38441</v>
      </c>
      <c r="B905" s="26">
        <v>22760000000</v>
      </c>
      <c r="D905" s="15">
        <v>37823</v>
      </c>
      <c r="E905" s="16">
        <v>2.8620999999999999</v>
      </c>
      <c r="G905" s="23">
        <v>40387</v>
      </c>
      <c r="H905">
        <v>14237000</v>
      </c>
      <c r="I905">
        <v>0.51719999999999999</v>
      </c>
    </row>
    <row r="906" spans="1:9" x14ac:dyDescent="0.3">
      <c r="A906" s="15">
        <v>38442</v>
      </c>
      <c r="B906" s="26">
        <v>24210000000</v>
      </c>
      <c r="D906" s="15">
        <v>37824</v>
      </c>
      <c r="E906" s="16">
        <v>3.2583000000000002</v>
      </c>
      <c r="G906" s="23">
        <v>40388</v>
      </c>
      <c r="H906">
        <v>11576001</v>
      </c>
      <c r="I906">
        <v>0.52149999999999996</v>
      </c>
    </row>
    <row r="907" spans="1:9" x14ac:dyDescent="0.3">
      <c r="A907" s="15">
        <v>38443</v>
      </c>
      <c r="B907" s="26">
        <v>28760000000</v>
      </c>
      <c r="D907" s="15">
        <v>37825</v>
      </c>
      <c r="E907" s="16">
        <v>2.8347000000000002</v>
      </c>
      <c r="G907" s="23">
        <v>40389</v>
      </c>
      <c r="H907">
        <v>11256001</v>
      </c>
      <c r="I907">
        <v>0.5454</v>
      </c>
    </row>
    <row r="908" spans="1:9" x14ac:dyDescent="0.3">
      <c r="A908" s="15">
        <v>38446</v>
      </c>
      <c r="B908" s="26">
        <v>25620000000</v>
      </c>
      <c r="D908" s="15">
        <v>37826</v>
      </c>
      <c r="E908" s="16">
        <v>2.8616000000000001</v>
      </c>
      <c r="G908" s="23">
        <v>40392</v>
      </c>
      <c r="H908">
        <v>14714000</v>
      </c>
      <c r="I908">
        <v>0.52900000000000003</v>
      </c>
    </row>
    <row r="909" spans="1:9" x14ac:dyDescent="0.3">
      <c r="A909" s="15">
        <v>38447</v>
      </c>
      <c r="B909" s="26">
        <v>24780000000</v>
      </c>
      <c r="D909" s="15">
        <v>37827</v>
      </c>
      <c r="E909" s="16">
        <v>2.9691999999999998</v>
      </c>
      <c r="G909" s="23">
        <v>40393</v>
      </c>
      <c r="H909">
        <v>10818000</v>
      </c>
      <c r="I909">
        <v>0.52600000000000002</v>
      </c>
    </row>
    <row r="910" spans="1:9" x14ac:dyDescent="0.3">
      <c r="A910" s="15">
        <v>38448</v>
      </c>
      <c r="B910" s="26">
        <v>23700000000</v>
      </c>
      <c r="D910" s="15">
        <v>37830</v>
      </c>
      <c r="E910" s="16">
        <v>3.0859999999999999</v>
      </c>
      <c r="G910" s="23">
        <v>40394</v>
      </c>
      <c r="H910">
        <v>10445000</v>
      </c>
      <c r="I910">
        <v>0.53059999999999996</v>
      </c>
    </row>
    <row r="911" spans="1:9" x14ac:dyDescent="0.3">
      <c r="A911" s="15">
        <v>38449</v>
      </c>
      <c r="B911" s="26">
        <v>27950000000</v>
      </c>
      <c r="D911" s="15">
        <v>37831</v>
      </c>
      <c r="E911" s="16">
        <v>3.0286</v>
      </c>
      <c r="G911" s="23">
        <v>40395</v>
      </c>
      <c r="H911">
        <v>12992000</v>
      </c>
      <c r="I911">
        <v>0.52710000000000001</v>
      </c>
    </row>
    <row r="912" spans="1:9" x14ac:dyDescent="0.3">
      <c r="A912" s="15">
        <v>38450</v>
      </c>
      <c r="B912" s="26">
        <v>26810000000</v>
      </c>
      <c r="D912" s="15">
        <v>37832</v>
      </c>
      <c r="E912" s="16">
        <v>3.0285000000000002</v>
      </c>
      <c r="G912" s="23">
        <v>40396</v>
      </c>
      <c r="H912">
        <v>15214000</v>
      </c>
      <c r="I912">
        <v>0.51490000000000002</v>
      </c>
    </row>
    <row r="913" spans="1:9" x14ac:dyDescent="0.3">
      <c r="A913" s="15">
        <v>38453</v>
      </c>
      <c r="B913" s="26">
        <v>22010000000</v>
      </c>
      <c r="D913" s="15">
        <v>37833</v>
      </c>
      <c r="E913" s="16">
        <v>3.1602000000000001</v>
      </c>
      <c r="G913" s="23">
        <v>40399</v>
      </c>
      <c r="H913">
        <v>15530000</v>
      </c>
      <c r="I913">
        <v>0.51990000000000003</v>
      </c>
    </row>
    <row r="914" spans="1:9" x14ac:dyDescent="0.3">
      <c r="A914" s="15">
        <v>38454</v>
      </c>
      <c r="B914" s="26">
        <v>25630000000</v>
      </c>
      <c r="D914" s="15">
        <v>37834</v>
      </c>
      <c r="E914" s="16">
        <v>2.9266000000000001</v>
      </c>
      <c r="G914" s="23">
        <v>40400</v>
      </c>
      <c r="H914">
        <v>14441000</v>
      </c>
      <c r="I914">
        <v>0.51919999999999999</v>
      </c>
    </row>
    <row r="915" spans="1:9" x14ac:dyDescent="0.3">
      <c r="A915" s="15">
        <v>38455</v>
      </c>
      <c r="B915" s="26">
        <v>14020000000</v>
      </c>
      <c r="D915" s="15">
        <v>37837</v>
      </c>
      <c r="E915" s="16">
        <v>2.9601999999999999</v>
      </c>
      <c r="G915" s="23">
        <v>40401</v>
      </c>
      <c r="H915">
        <v>14299000</v>
      </c>
      <c r="I915">
        <v>0.52049999999999996</v>
      </c>
    </row>
    <row r="916" spans="1:9" x14ac:dyDescent="0.3">
      <c r="A916" s="15">
        <v>38456</v>
      </c>
      <c r="B916" s="26">
        <v>22110000000</v>
      </c>
      <c r="D916" s="15">
        <v>37838</v>
      </c>
      <c r="E916" s="16">
        <v>3.2044999999999999</v>
      </c>
      <c r="G916" s="23">
        <v>40402</v>
      </c>
      <c r="H916">
        <v>15724000</v>
      </c>
      <c r="I916">
        <v>0.51859999999999995</v>
      </c>
    </row>
    <row r="917" spans="1:9" x14ac:dyDescent="0.3">
      <c r="A917" s="15">
        <v>38457</v>
      </c>
      <c r="B917" s="26">
        <v>23350000000</v>
      </c>
      <c r="D917" s="15">
        <v>37839</v>
      </c>
      <c r="E917" s="16">
        <v>3.0352999999999999</v>
      </c>
      <c r="G917" s="23">
        <v>40403</v>
      </c>
      <c r="H917">
        <v>11353000</v>
      </c>
      <c r="I917">
        <v>0.52149999999999996</v>
      </c>
    </row>
    <row r="918" spans="1:9" x14ac:dyDescent="0.3">
      <c r="A918" s="15">
        <v>38460</v>
      </c>
      <c r="B918" s="26">
        <v>22170000000</v>
      </c>
      <c r="D918" s="15">
        <v>37840</v>
      </c>
      <c r="E918" s="16">
        <v>2.9222000000000001</v>
      </c>
      <c r="G918" s="23">
        <v>40406</v>
      </c>
      <c r="H918">
        <v>11651000</v>
      </c>
      <c r="I918">
        <v>0.53190000000000004</v>
      </c>
    </row>
    <row r="919" spans="1:9" x14ac:dyDescent="0.3">
      <c r="A919" s="15">
        <v>38461</v>
      </c>
      <c r="B919" s="26">
        <v>20150000000</v>
      </c>
      <c r="D919" s="15">
        <v>37841</v>
      </c>
      <c r="E919" s="16">
        <v>2.8961000000000001</v>
      </c>
      <c r="G919" s="23">
        <v>40407</v>
      </c>
      <c r="H919">
        <v>13851000</v>
      </c>
      <c r="I919">
        <v>0.54269999999999996</v>
      </c>
    </row>
    <row r="920" spans="1:9" x14ac:dyDescent="0.3">
      <c r="A920" s="15">
        <v>38462</v>
      </c>
      <c r="B920" s="26">
        <v>20200000000</v>
      </c>
      <c r="D920" s="15">
        <v>37844</v>
      </c>
      <c r="E920" s="16">
        <v>3.9992999999999999</v>
      </c>
      <c r="G920" s="23">
        <v>40408</v>
      </c>
      <c r="H920">
        <v>14877000</v>
      </c>
      <c r="I920">
        <v>0.52980000000000005</v>
      </c>
    </row>
    <row r="921" spans="1:9" x14ac:dyDescent="0.3">
      <c r="A921" s="15">
        <v>38463</v>
      </c>
      <c r="B921" s="26">
        <v>22070000000</v>
      </c>
      <c r="D921" s="15">
        <v>37845</v>
      </c>
      <c r="E921" s="16">
        <v>4.2412000000000001</v>
      </c>
      <c r="G921" s="23">
        <v>40409</v>
      </c>
      <c r="H921">
        <v>13487000</v>
      </c>
      <c r="I921">
        <v>0.54020000000000001</v>
      </c>
    </row>
    <row r="922" spans="1:9" x14ac:dyDescent="0.3">
      <c r="A922" s="15">
        <v>38464</v>
      </c>
      <c r="B922" s="26">
        <v>19060000000</v>
      </c>
      <c r="D922" s="15">
        <v>37846</v>
      </c>
      <c r="E922" s="16">
        <v>4.3577000000000004</v>
      </c>
      <c r="G922" s="23">
        <v>40410</v>
      </c>
      <c r="H922">
        <v>10097000</v>
      </c>
      <c r="I922">
        <v>0.52759999999999996</v>
      </c>
    </row>
    <row r="923" spans="1:9" x14ac:dyDescent="0.3">
      <c r="A923" s="15">
        <v>38467</v>
      </c>
      <c r="B923" s="26">
        <v>20310000000</v>
      </c>
      <c r="D923" s="15">
        <v>37847</v>
      </c>
      <c r="E923" s="16">
        <v>4.4034000000000004</v>
      </c>
      <c r="G923" s="23">
        <v>40413</v>
      </c>
      <c r="H923">
        <v>10618000</v>
      </c>
      <c r="I923">
        <v>0.52769999999999995</v>
      </c>
    </row>
    <row r="924" spans="1:9" x14ac:dyDescent="0.3">
      <c r="A924" s="15">
        <v>38468</v>
      </c>
      <c r="B924" s="26">
        <v>17920000000</v>
      </c>
      <c r="D924" s="15">
        <v>37848</v>
      </c>
      <c r="E924" s="16">
        <v>3.5428000000000002</v>
      </c>
      <c r="G924" s="23">
        <v>40414</v>
      </c>
      <c r="H924">
        <v>10170000</v>
      </c>
      <c r="I924">
        <v>0.52490000000000003</v>
      </c>
    </row>
    <row r="925" spans="1:9" x14ac:dyDescent="0.3">
      <c r="A925" s="15">
        <v>38469</v>
      </c>
      <c r="B925" s="26">
        <v>22160000000</v>
      </c>
      <c r="D925" s="15">
        <v>37851</v>
      </c>
      <c r="E925" s="16">
        <v>4.3221999999999996</v>
      </c>
      <c r="G925" s="23">
        <v>40415</v>
      </c>
      <c r="H925">
        <v>12025000</v>
      </c>
      <c r="I925">
        <v>0.51670000000000005</v>
      </c>
    </row>
    <row r="926" spans="1:9" x14ac:dyDescent="0.3">
      <c r="A926" s="15">
        <v>38470</v>
      </c>
      <c r="B926" s="26">
        <v>20330000000</v>
      </c>
      <c r="D926" s="15">
        <v>37852</v>
      </c>
      <c r="E926" s="16">
        <v>4.3577000000000004</v>
      </c>
      <c r="G926" s="23">
        <v>40416</v>
      </c>
      <c r="H926">
        <v>9137000</v>
      </c>
      <c r="I926">
        <v>0.51759999999999995</v>
      </c>
    </row>
    <row r="927" spans="1:9" x14ac:dyDescent="0.3">
      <c r="A927" s="15">
        <v>38471</v>
      </c>
      <c r="B927" s="26">
        <v>19300000000</v>
      </c>
      <c r="D927" s="15">
        <v>37853</v>
      </c>
      <c r="E927" s="16">
        <v>2.9268999999999998</v>
      </c>
      <c r="G927" s="23">
        <v>40417</v>
      </c>
      <c r="H927">
        <v>8981000</v>
      </c>
      <c r="I927">
        <v>0.52390000000000003</v>
      </c>
    </row>
    <row r="928" spans="1:9" x14ac:dyDescent="0.3">
      <c r="A928" s="15">
        <v>38475</v>
      </c>
      <c r="B928" s="26">
        <v>24000000000</v>
      </c>
      <c r="D928" s="15">
        <v>37854</v>
      </c>
      <c r="E928" s="16">
        <v>2.9489000000000001</v>
      </c>
      <c r="G928" s="23">
        <v>40421</v>
      </c>
      <c r="H928">
        <v>10431000</v>
      </c>
      <c r="I928">
        <v>0.54339999999999999</v>
      </c>
    </row>
    <row r="929" spans="1:9" x14ac:dyDescent="0.3">
      <c r="A929" s="15">
        <v>38476</v>
      </c>
      <c r="B929" s="26">
        <v>24200000000</v>
      </c>
      <c r="D929" s="15">
        <v>37855</v>
      </c>
      <c r="E929" s="16">
        <v>2.9870000000000001</v>
      </c>
      <c r="G929" s="23">
        <v>40422</v>
      </c>
      <c r="H929">
        <v>8970000</v>
      </c>
      <c r="I929">
        <v>0.53269999999999995</v>
      </c>
    </row>
    <row r="930" spans="1:9" x14ac:dyDescent="0.3">
      <c r="A930" s="15">
        <v>38477</v>
      </c>
      <c r="B930" s="26">
        <v>22670000000</v>
      </c>
      <c r="D930" s="15">
        <v>37859</v>
      </c>
      <c r="E930" s="16">
        <v>3.6124000000000001</v>
      </c>
      <c r="G930" s="23">
        <v>40423</v>
      </c>
      <c r="H930">
        <v>8916000</v>
      </c>
      <c r="I930">
        <v>0.53590000000000004</v>
      </c>
    </row>
    <row r="931" spans="1:9" x14ac:dyDescent="0.3">
      <c r="A931" s="15">
        <v>38478</v>
      </c>
      <c r="B931" s="26">
        <v>18300000000</v>
      </c>
      <c r="D931" s="15">
        <v>37860</v>
      </c>
      <c r="E931" s="16">
        <v>3.7387000000000001</v>
      </c>
      <c r="G931" s="23">
        <v>40424</v>
      </c>
      <c r="H931">
        <v>7416000</v>
      </c>
      <c r="I931">
        <v>0.52580000000000005</v>
      </c>
    </row>
    <row r="932" spans="1:9" x14ac:dyDescent="0.3">
      <c r="A932" s="15">
        <v>38481</v>
      </c>
      <c r="B932" s="26">
        <v>21920000000</v>
      </c>
      <c r="D932" s="15">
        <v>37861</v>
      </c>
      <c r="E932" s="16">
        <v>3.1017000000000001</v>
      </c>
      <c r="G932" s="23">
        <v>40427</v>
      </c>
      <c r="H932">
        <v>11212000</v>
      </c>
      <c r="I932">
        <v>0.52959999999999996</v>
      </c>
    </row>
    <row r="933" spans="1:9" x14ac:dyDescent="0.3">
      <c r="A933" s="15">
        <v>38482</v>
      </c>
      <c r="B933" s="26">
        <v>23530000000</v>
      </c>
      <c r="D933" s="15">
        <v>37862</v>
      </c>
      <c r="E933" s="16">
        <v>3.6208</v>
      </c>
      <c r="G933" s="23">
        <v>40428</v>
      </c>
      <c r="H933">
        <v>9677000</v>
      </c>
      <c r="I933">
        <v>0.53749999999999998</v>
      </c>
    </row>
    <row r="934" spans="1:9" x14ac:dyDescent="0.3">
      <c r="A934" s="15">
        <v>38483</v>
      </c>
      <c r="B934" s="26">
        <v>22190000000</v>
      </c>
      <c r="D934" s="15">
        <v>37865</v>
      </c>
      <c r="E934" s="16">
        <v>4.0712000000000002</v>
      </c>
      <c r="G934" s="23">
        <v>40429</v>
      </c>
      <c r="H934">
        <v>10708000</v>
      </c>
      <c r="I934">
        <v>0.53590000000000004</v>
      </c>
    </row>
    <row r="935" spans="1:9" x14ac:dyDescent="0.3">
      <c r="A935" s="15">
        <v>38484</v>
      </c>
      <c r="B935" s="26">
        <v>19370000000</v>
      </c>
      <c r="D935" s="15">
        <v>37866</v>
      </c>
      <c r="E935" s="16">
        <v>3.4378000000000002</v>
      </c>
      <c r="G935" s="23">
        <v>40430</v>
      </c>
      <c r="H935">
        <v>11956000</v>
      </c>
      <c r="I935">
        <v>0.54159999999999997</v>
      </c>
    </row>
    <row r="936" spans="1:9" x14ac:dyDescent="0.3">
      <c r="A936" s="15">
        <v>38485</v>
      </c>
      <c r="B936" s="26">
        <v>18210000000</v>
      </c>
      <c r="D936" s="15">
        <v>37867</v>
      </c>
      <c r="E936" s="16">
        <v>3.3269000000000002</v>
      </c>
      <c r="G936" s="23">
        <v>40431</v>
      </c>
      <c r="H936">
        <v>5317000</v>
      </c>
      <c r="I936">
        <v>0.53779999999999994</v>
      </c>
    </row>
    <row r="937" spans="1:9" x14ac:dyDescent="0.3">
      <c r="A937" s="15">
        <v>38488</v>
      </c>
      <c r="B937" s="26">
        <v>20050000000</v>
      </c>
      <c r="D937" s="15">
        <v>37868</v>
      </c>
      <c r="E937" s="16">
        <v>3.1760000000000002</v>
      </c>
      <c r="G937" s="23">
        <v>40434</v>
      </c>
      <c r="H937">
        <v>9381000</v>
      </c>
      <c r="I937">
        <v>0.52810000000000001</v>
      </c>
    </row>
    <row r="938" spans="1:9" x14ac:dyDescent="0.3">
      <c r="A938" s="15">
        <v>38489</v>
      </c>
      <c r="B938" s="26">
        <v>17060000000</v>
      </c>
      <c r="D938" s="15">
        <v>37869</v>
      </c>
      <c r="E938" s="16">
        <v>3.5817000000000001</v>
      </c>
      <c r="G938" s="23">
        <v>40435</v>
      </c>
      <c r="H938">
        <v>8940000</v>
      </c>
      <c r="I938">
        <v>0.52559999999999996</v>
      </c>
    </row>
    <row r="939" spans="1:9" x14ac:dyDescent="0.3">
      <c r="A939" s="15">
        <v>38490</v>
      </c>
      <c r="B939" s="26">
        <v>20590000000</v>
      </c>
      <c r="D939" s="15">
        <v>37872</v>
      </c>
      <c r="E939" s="16">
        <v>3.4803999999999999</v>
      </c>
      <c r="G939" s="23">
        <v>40436</v>
      </c>
      <c r="H939">
        <v>7640000</v>
      </c>
      <c r="I939">
        <v>0.52839999999999998</v>
      </c>
    </row>
    <row r="940" spans="1:9" x14ac:dyDescent="0.3">
      <c r="A940" s="15">
        <v>38491</v>
      </c>
      <c r="B940" s="26">
        <v>19550000000</v>
      </c>
      <c r="D940" s="15">
        <v>37873</v>
      </c>
      <c r="E940" s="16">
        <v>3.1981999999999999</v>
      </c>
      <c r="G940" s="23">
        <v>40437</v>
      </c>
      <c r="H940">
        <v>7925000</v>
      </c>
      <c r="I940">
        <v>0.53139999999999998</v>
      </c>
    </row>
    <row r="941" spans="1:9" x14ac:dyDescent="0.3">
      <c r="A941" s="15">
        <v>38492</v>
      </c>
      <c r="B941" s="26">
        <v>21990000000</v>
      </c>
      <c r="D941" s="15">
        <v>37874</v>
      </c>
      <c r="E941" s="16">
        <v>3.6461000000000001</v>
      </c>
      <c r="G941" s="23">
        <v>40438</v>
      </c>
      <c r="H941">
        <v>8305000</v>
      </c>
      <c r="I941">
        <v>0.51859999999999995</v>
      </c>
    </row>
    <row r="942" spans="1:9" x14ac:dyDescent="0.3">
      <c r="A942" s="15">
        <v>38495</v>
      </c>
      <c r="B942" s="26">
        <v>25200000000</v>
      </c>
      <c r="D942" s="15">
        <v>37875</v>
      </c>
      <c r="E942" s="16">
        <v>3.2229000000000001</v>
      </c>
      <c r="G942" s="23">
        <v>40441</v>
      </c>
      <c r="H942">
        <v>9413000</v>
      </c>
      <c r="I942">
        <v>0.52700000000000002</v>
      </c>
    </row>
    <row r="943" spans="1:9" x14ac:dyDescent="0.3">
      <c r="A943" s="15">
        <v>38496</v>
      </c>
      <c r="B943" s="26">
        <v>19970000000</v>
      </c>
      <c r="D943" s="15">
        <v>37876</v>
      </c>
      <c r="E943" s="16">
        <v>3.1747999999999998</v>
      </c>
      <c r="G943" s="23">
        <v>40442</v>
      </c>
      <c r="H943">
        <v>7054000</v>
      </c>
      <c r="I943">
        <v>0.53180000000000005</v>
      </c>
    </row>
    <row r="944" spans="1:9" x14ac:dyDescent="0.3">
      <c r="A944" s="15">
        <v>38497</v>
      </c>
      <c r="B944" s="26">
        <v>21300000000</v>
      </c>
      <c r="D944" s="15">
        <v>37879</v>
      </c>
      <c r="E944" s="16">
        <v>3.2092000000000001</v>
      </c>
      <c r="G944" s="23">
        <v>40443</v>
      </c>
      <c r="H944">
        <v>10129000</v>
      </c>
      <c r="I944">
        <v>0.51890000000000003</v>
      </c>
    </row>
    <row r="945" spans="1:9" x14ac:dyDescent="0.3">
      <c r="A945" s="15">
        <v>38498</v>
      </c>
      <c r="B945" s="26">
        <v>20430000000</v>
      </c>
      <c r="D945" s="15">
        <v>37880</v>
      </c>
      <c r="E945" s="16">
        <v>3.4790999999999999</v>
      </c>
      <c r="G945" s="23">
        <v>40444</v>
      </c>
      <c r="H945">
        <v>8647999</v>
      </c>
      <c r="I945">
        <v>0.52639999999999998</v>
      </c>
    </row>
    <row r="946" spans="1:9" x14ac:dyDescent="0.3">
      <c r="A946" s="15">
        <v>38499</v>
      </c>
      <c r="B946" s="26">
        <v>21350000000</v>
      </c>
      <c r="D946" s="15">
        <v>37881</v>
      </c>
      <c r="E946" s="16">
        <v>3.3921999999999999</v>
      </c>
      <c r="G946" s="23">
        <v>40445</v>
      </c>
      <c r="H946">
        <v>5000000</v>
      </c>
      <c r="I946">
        <v>0.52969999999999995</v>
      </c>
    </row>
    <row r="947" spans="1:9" x14ac:dyDescent="0.3">
      <c r="A947" s="15">
        <v>38503</v>
      </c>
      <c r="B947" s="26">
        <v>24550000000</v>
      </c>
      <c r="D947" s="15">
        <v>37882</v>
      </c>
      <c r="E947" s="16">
        <v>3.4794</v>
      </c>
      <c r="G947" s="23">
        <v>40448</v>
      </c>
      <c r="H947">
        <v>10453000</v>
      </c>
      <c r="I947">
        <v>0.53059999999999996</v>
      </c>
    </row>
    <row r="948" spans="1:9" x14ac:dyDescent="0.3">
      <c r="A948" s="15">
        <v>38504</v>
      </c>
      <c r="B948" s="26">
        <v>24100000000</v>
      </c>
      <c r="D948" s="15">
        <v>37883</v>
      </c>
      <c r="E948" s="16">
        <v>3.7086000000000001</v>
      </c>
      <c r="G948" s="23">
        <v>40449</v>
      </c>
      <c r="H948">
        <v>8412000</v>
      </c>
      <c r="I948">
        <v>0.53420000000000001</v>
      </c>
    </row>
    <row r="949" spans="1:9" x14ac:dyDescent="0.3">
      <c r="A949" s="15">
        <v>38505</v>
      </c>
      <c r="B949" s="26">
        <v>25790000000</v>
      </c>
      <c r="D949" s="15">
        <v>37886</v>
      </c>
      <c r="E949" s="16">
        <v>3.3824000000000001</v>
      </c>
      <c r="G949" s="23">
        <v>40450</v>
      </c>
      <c r="H949">
        <v>7290000</v>
      </c>
      <c r="I949">
        <v>0.55000000000000004</v>
      </c>
    </row>
    <row r="950" spans="1:9" x14ac:dyDescent="0.3">
      <c r="A950" s="15">
        <v>38506</v>
      </c>
      <c r="B950" s="26">
        <v>22900000000</v>
      </c>
      <c r="D950" s="15">
        <v>37887</v>
      </c>
      <c r="E950" s="16">
        <v>3.6949000000000001</v>
      </c>
      <c r="G950" s="23">
        <v>40451</v>
      </c>
      <c r="H950">
        <v>7902000</v>
      </c>
      <c r="I950">
        <v>0.63680000000000003</v>
      </c>
    </row>
    <row r="951" spans="1:9" x14ac:dyDescent="0.3">
      <c r="A951" s="15">
        <v>38509</v>
      </c>
      <c r="B951" s="26">
        <v>20550000000</v>
      </c>
      <c r="D951" s="15">
        <v>37888</v>
      </c>
      <c r="E951" s="16">
        <v>3.3965999999999998</v>
      </c>
      <c r="G951" s="23">
        <v>40452</v>
      </c>
      <c r="H951">
        <v>8195000</v>
      </c>
      <c r="I951">
        <v>0.56340000000000001</v>
      </c>
    </row>
    <row r="952" spans="1:9" x14ac:dyDescent="0.3">
      <c r="A952" s="15">
        <v>38510</v>
      </c>
      <c r="B952" s="26">
        <v>18700000000</v>
      </c>
      <c r="D952" s="15">
        <v>37889</v>
      </c>
      <c r="E952" s="16">
        <v>4.1448999999999998</v>
      </c>
      <c r="G952" s="23">
        <v>40455</v>
      </c>
      <c r="H952">
        <v>9214000</v>
      </c>
      <c r="I952">
        <v>0.56679999999999997</v>
      </c>
    </row>
    <row r="953" spans="1:9" x14ac:dyDescent="0.3">
      <c r="A953" s="15">
        <v>38511</v>
      </c>
      <c r="B953" s="26">
        <v>20420000000</v>
      </c>
      <c r="D953" s="15">
        <v>37890</v>
      </c>
      <c r="E953" s="16">
        <v>3.4916</v>
      </c>
      <c r="G953" s="23">
        <v>40456</v>
      </c>
      <c r="H953">
        <v>9998000</v>
      </c>
      <c r="I953">
        <v>0.55359999999999998</v>
      </c>
    </row>
    <row r="954" spans="1:9" x14ac:dyDescent="0.3">
      <c r="A954" s="15">
        <v>38512</v>
      </c>
      <c r="B954" s="26">
        <v>18070000000</v>
      </c>
      <c r="D954" s="15">
        <v>37893</v>
      </c>
      <c r="E954" s="16">
        <v>3.8184999999999998</v>
      </c>
      <c r="G954" s="23">
        <v>40457</v>
      </c>
      <c r="H954">
        <v>7533000</v>
      </c>
      <c r="I954">
        <v>0.56589999999999996</v>
      </c>
    </row>
    <row r="955" spans="1:9" x14ac:dyDescent="0.3">
      <c r="A955" s="15">
        <v>38513</v>
      </c>
      <c r="B955" s="26">
        <v>23420000000</v>
      </c>
      <c r="D955" s="15">
        <v>37894</v>
      </c>
      <c r="E955" s="16">
        <v>3.8797999999999999</v>
      </c>
      <c r="G955" s="23">
        <v>40458</v>
      </c>
      <c r="H955">
        <v>9527000</v>
      </c>
      <c r="I955">
        <v>0.56340000000000001</v>
      </c>
    </row>
    <row r="956" spans="1:9" x14ac:dyDescent="0.3">
      <c r="A956" s="15">
        <v>38516</v>
      </c>
      <c r="B956" s="26">
        <v>19200000000</v>
      </c>
      <c r="D956" s="15">
        <v>37895</v>
      </c>
      <c r="E956" s="16">
        <v>3.1715</v>
      </c>
      <c r="G956" s="23">
        <v>40459</v>
      </c>
      <c r="H956">
        <v>6315000</v>
      </c>
      <c r="I956">
        <v>0.55630000000000002</v>
      </c>
    </row>
    <row r="957" spans="1:9" x14ac:dyDescent="0.3">
      <c r="A957" s="15">
        <v>38517</v>
      </c>
      <c r="B957" s="26">
        <v>21710000000</v>
      </c>
      <c r="D957" s="15">
        <v>37896</v>
      </c>
      <c r="E957" s="16">
        <v>3.1333000000000002</v>
      </c>
      <c r="G957" s="23">
        <v>40462</v>
      </c>
      <c r="H957">
        <v>8019000</v>
      </c>
      <c r="I957">
        <v>0.55559999999999998</v>
      </c>
    </row>
    <row r="958" spans="1:9" x14ac:dyDescent="0.3">
      <c r="A958" s="15">
        <v>38518</v>
      </c>
      <c r="B958" s="26">
        <v>21360000000</v>
      </c>
      <c r="D958" s="15">
        <v>37897</v>
      </c>
      <c r="E958" s="16">
        <v>3.1779000000000002</v>
      </c>
      <c r="G958" s="23">
        <v>40463</v>
      </c>
      <c r="H958">
        <v>6740000</v>
      </c>
      <c r="I958">
        <v>0.55020000000000002</v>
      </c>
    </row>
    <row r="959" spans="1:9" x14ac:dyDescent="0.3">
      <c r="A959" s="15">
        <v>38519</v>
      </c>
      <c r="B959" s="26">
        <v>20970000000</v>
      </c>
      <c r="D959" s="15">
        <v>37900</v>
      </c>
      <c r="E959" s="16">
        <v>3.1583999999999999</v>
      </c>
      <c r="G959" s="23">
        <v>40464</v>
      </c>
      <c r="H959">
        <v>7728000</v>
      </c>
      <c r="I959">
        <v>0.5484</v>
      </c>
    </row>
    <row r="960" spans="1:9" x14ac:dyDescent="0.3">
      <c r="A960" s="15">
        <v>38520</v>
      </c>
      <c r="B960" s="26">
        <v>19050000000</v>
      </c>
      <c r="D960" s="15">
        <v>37901</v>
      </c>
      <c r="E960" s="16">
        <v>3.2149999999999999</v>
      </c>
      <c r="G960" s="23">
        <v>40465</v>
      </c>
      <c r="H960">
        <v>8679000</v>
      </c>
      <c r="I960">
        <v>0.54369999999999996</v>
      </c>
    </row>
    <row r="961" spans="1:9" x14ac:dyDescent="0.3">
      <c r="A961" s="15">
        <v>38523</v>
      </c>
      <c r="B961" s="26">
        <v>21910000000</v>
      </c>
      <c r="D961" s="15">
        <v>37902</v>
      </c>
      <c r="E961" s="16">
        <v>3.2635000000000001</v>
      </c>
      <c r="G961" s="23">
        <v>40466</v>
      </c>
      <c r="H961">
        <v>8558000</v>
      </c>
      <c r="I961">
        <v>0.53420000000000001</v>
      </c>
    </row>
    <row r="962" spans="1:9" x14ac:dyDescent="0.3">
      <c r="A962" s="15">
        <v>38524</v>
      </c>
      <c r="B962" s="26">
        <v>20090000000</v>
      </c>
      <c r="D962" s="15">
        <v>37903</v>
      </c>
      <c r="E962" s="16">
        <v>3.6596000000000002</v>
      </c>
      <c r="G962" s="23">
        <v>40469</v>
      </c>
      <c r="H962">
        <v>10434000</v>
      </c>
      <c r="I962">
        <v>0.53200000000000003</v>
      </c>
    </row>
    <row r="963" spans="1:9" x14ac:dyDescent="0.3">
      <c r="A963" s="15">
        <v>38525</v>
      </c>
      <c r="B963" s="26">
        <v>20370000000</v>
      </c>
      <c r="D963" s="15">
        <v>37904</v>
      </c>
      <c r="E963" s="16">
        <v>3.5792999999999999</v>
      </c>
      <c r="G963" s="23">
        <v>40470</v>
      </c>
      <c r="H963">
        <v>10914000</v>
      </c>
      <c r="I963">
        <v>0.53</v>
      </c>
    </row>
    <row r="964" spans="1:9" x14ac:dyDescent="0.3">
      <c r="A964" s="15">
        <v>38526</v>
      </c>
      <c r="B964" s="26">
        <v>22090000000</v>
      </c>
      <c r="D964" s="15">
        <v>37907</v>
      </c>
      <c r="E964" s="16">
        <v>3.4699</v>
      </c>
      <c r="G964" s="23">
        <v>40471</v>
      </c>
      <c r="H964">
        <v>7520000</v>
      </c>
      <c r="I964">
        <v>0.53339999999999999</v>
      </c>
    </row>
    <row r="965" spans="1:9" x14ac:dyDescent="0.3">
      <c r="A965" s="15">
        <v>38527</v>
      </c>
      <c r="B965" s="26">
        <v>22540000000</v>
      </c>
      <c r="D965" s="15">
        <v>37908</v>
      </c>
      <c r="E965" s="16">
        <v>3.6015000000000001</v>
      </c>
      <c r="G965" s="23">
        <v>40472</v>
      </c>
      <c r="H965">
        <v>9921000</v>
      </c>
      <c r="I965">
        <v>0.53320000000000001</v>
      </c>
    </row>
    <row r="966" spans="1:9" x14ac:dyDescent="0.3">
      <c r="A966" s="15">
        <v>38530</v>
      </c>
      <c r="B966" s="26">
        <v>19560000000</v>
      </c>
      <c r="D966" s="15">
        <v>37909</v>
      </c>
      <c r="E966" s="16">
        <v>3.1246</v>
      </c>
      <c r="G966" s="23">
        <v>40473</v>
      </c>
      <c r="H966">
        <v>9342000</v>
      </c>
      <c r="I966">
        <v>0.53200000000000003</v>
      </c>
    </row>
    <row r="967" spans="1:9" x14ac:dyDescent="0.3">
      <c r="A967" s="15">
        <v>38531</v>
      </c>
      <c r="B967" s="26">
        <v>21070000000</v>
      </c>
      <c r="D967" s="15">
        <v>37910</v>
      </c>
      <c r="E967" s="16">
        <v>3.1217000000000001</v>
      </c>
      <c r="G967" s="23">
        <v>40476</v>
      </c>
      <c r="H967">
        <v>9191999</v>
      </c>
      <c r="I967">
        <v>0.53979999999999995</v>
      </c>
    </row>
    <row r="968" spans="1:9" x14ac:dyDescent="0.3">
      <c r="A968" s="15">
        <v>38532</v>
      </c>
      <c r="B968" s="26">
        <v>19890000000</v>
      </c>
      <c r="D968" s="15">
        <v>37911</v>
      </c>
      <c r="E968" s="16">
        <v>3.1025999999999998</v>
      </c>
      <c r="G968" s="23">
        <v>40477</v>
      </c>
      <c r="H968">
        <v>10080000</v>
      </c>
      <c r="I968">
        <v>0.53639999999999999</v>
      </c>
    </row>
    <row r="969" spans="1:9" x14ac:dyDescent="0.3">
      <c r="A969" s="15">
        <v>38533</v>
      </c>
      <c r="B969" s="26">
        <v>16920000000</v>
      </c>
      <c r="D969" s="15">
        <v>37914</v>
      </c>
      <c r="E969" s="16">
        <v>3.2989000000000002</v>
      </c>
      <c r="G969" s="23">
        <v>40478</v>
      </c>
      <c r="H969">
        <v>12181000</v>
      </c>
      <c r="I969">
        <v>0.54759999999999998</v>
      </c>
    </row>
    <row r="970" spans="1:9" x14ac:dyDescent="0.3">
      <c r="A970" s="15">
        <v>38534</v>
      </c>
      <c r="B970" s="26">
        <v>23760000000</v>
      </c>
      <c r="D970" s="15">
        <v>37915</v>
      </c>
      <c r="E970" s="16">
        <v>3.2450999999999999</v>
      </c>
      <c r="G970" s="23">
        <v>40479</v>
      </c>
      <c r="H970">
        <v>9408000</v>
      </c>
      <c r="I970">
        <v>0.54810000000000003</v>
      </c>
    </row>
    <row r="971" spans="1:9" x14ac:dyDescent="0.3">
      <c r="A971" s="15">
        <v>38537</v>
      </c>
      <c r="B971" s="26">
        <v>24700000000</v>
      </c>
      <c r="D971" s="15">
        <v>37916</v>
      </c>
      <c r="E971" s="16">
        <v>3.0872000000000002</v>
      </c>
      <c r="G971" s="23">
        <v>40480</v>
      </c>
      <c r="H971">
        <v>12775000</v>
      </c>
      <c r="I971">
        <v>0.57540000000000002</v>
      </c>
    </row>
    <row r="972" spans="1:9" x14ac:dyDescent="0.3">
      <c r="A972" s="15">
        <v>38538</v>
      </c>
      <c r="B972" s="26">
        <v>24990000000</v>
      </c>
      <c r="D972" s="15">
        <v>37917</v>
      </c>
      <c r="E972" s="16">
        <v>3.6476000000000002</v>
      </c>
      <c r="G972" s="23">
        <v>40483</v>
      </c>
      <c r="H972">
        <v>10218000</v>
      </c>
      <c r="I972">
        <v>0.55979999999999996</v>
      </c>
    </row>
    <row r="973" spans="1:9" x14ac:dyDescent="0.3">
      <c r="A973" s="15">
        <v>38539</v>
      </c>
      <c r="B973" s="26">
        <v>21230000000</v>
      </c>
      <c r="D973" s="15">
        <v>37918</v>
      </c>
      <c r="E973" s="16">
        <v>3.7665000000000002</v>
      </c>
      <c r="G973" s="23">
        <v>40484</v>
      </c>
      <c r="H973">
        <v>8083000</v>
      </c>
      <c r="I973">
        <v>0.55159999999999998</v>
      </c>
    </row>
    <row r="974" spans="1:9" x14ac:dyDescent="0.3">
      <c r="A974" s="15">
        <v>38540</v>
      </c>
      <c r="B974" s="26">
        <v>10060000000</v>
      </c>
      <c r="D974" s="15">
        <v>37921</v>
      </c>
      <c r="E974" s="16">
        <v>3.5017999999999998</v>
      </c>
      <c r="G974" s="23">
        <v>40485</v>
      </c>
      <c r="H974">
        <v>6811000</v>
      </c>
      <c r="I974">
        <v>0.55500000000000005</v>
      </c>
    </row>
    <row r="975" spans="1:9" x14ac:dyDescent="0.3">
      <c r="A975" s="15">
        <v>38541</v>
      </c>
      <c r="B975" s="26">
        <v>20020000000</v>
      </c>
      <c r="D975" s="15">
        <v>37922</v>
      </c>
      <c r="E975" s="16">
        <v>3.2326000000000001</v>
      </c>
      <c r="G975" s="23">
        <v>40486</v>
      </c>
      <c r="H975">
        <v>9269000</v>
      </c>
      <c r="I975">
        <v>0.54069999999999996</v>
      </c>
    </row>
    <row r="976" spans="1:9" x14ac:dyDescent="0.3">
      <c r="A976" s="15">
        <v>38544</v>
      </c>
      <c r="B976" s="26">
        <v>22530000000</v>
      </c>
      <c r="D976" s="15">
        <v>37923</v>
      </c>
      <c r="E976" s="16">
        <v>3.6303000000000001</v>
      </c>
      <c r="G976" s="23">
        <v>40487</v>
      </c>
      <c r="H976">
        <v>10790000</v>
      </c>
      <c r="I976">
        <v>0.54359999999999997</v>
      </c>
    </row>
    <row r="977" spans="1:9" x14ac:dyDescent="0.3">
      <c r="A977" s="15">
        <v>38545</v>
      </c>
      <c r="B977" s="26">
        <v>21910000000</v>
      </c>
      <c r="D977" s="15">
        <v>37924</v>
      </c>
      <c r="E977" s="16">
        <v>3.7719</v>
      </c>
      <c r="G977" s="23">
        <v>40490</v>
      </c>
      <c r="H977">
        <v>12528000</v>
      </c>
      <c r="I977">
        <v>0.55559999999999998</v>
      </c>
    </row>
    <row r="978" spans="1:9" x14ac:dyDescent="0.3">
      <c r="A978" s="15">
        <v>38546</v>
      </c>
      <c r="B978" s="26">
        <v>21500000000</v>
      </c>
      <c r="D978" s="15">
        <v>37925</v>
      </c>
      <c r="E978" s="16">
        <v>3.2044000000000001</v>
      </c>
      <c r="G978" s="23">
        <v>40491</v>
      </c>
      <c r="H978">
        <v>8405000</v>
      </c>
      <c r="I978">
        <v>0.54979999999999996</v>
      </c>
    </row>
    <row r="979" spans="1:9" x14ac:dyDescent="0.3">
      <c r="A979" s="15">
        <v>38547</v>
      </c>
      <c r="B979" s="26">
        <v>19780000000</v>
      </c>
      <c r="D979" s="15">
        <v>37928</v>
      </c>
      <c r="E979" s="16">
        <v>3.0648</v>
      </c>
      <c r="G979" s="23">
        <v>40492</v>
      </c>
      <c r="H979">
        <v>8937000</v>
      </c>
      <c r="I979">
        <v>0.54469999999999996</v>
      </c>
    </row>
    <row r="980" spans="1:9" x14ac:dyDescent="0.3">
      <c r="A980" s="15">
        <v>38548</v>
      </c>
      <c r="B980" s="26">
        <v>20380000000</v>
      </c>
      <c r="D980" s="15">
        <v>37929</v>
      </c>
      <c r="E980" s="16">
        <v>2.9916999999999998</v>
      </c>
      <c r="G980" s="23">
        <v>40493</v>
      </c>
      <c r="H980">
        <v>8301000</v>
      </c>
      <c r="I980">
        <v>0.54700000000000004</v>
      </c>
    </row>
    <row r="981" spans="1:9" x14ac:dyDescent="0.3">
      <c r="A981" s="15">
        <v>38551</v>
      </c>
      <c r="B981" s="26">
        <v>21840000000</v>
      </c>
      <c r="D981" s="15">
        <v>37930</v>
      </c>
      <c r="E981" s="16">
        <v>2.8948999999999998</v>
      </c>
      <c r="G981" s="23">
        <v>40494</v>
      </c>
      <c r="H981">
        <v>6661000</v>
      </c>
      <c r="I981">
        <v>0.55130000000000001</v>
      </c>
    </row>
    <row r="982" spans="1:9" x14ac:dyDescent="0.3">
      <c r="A982" s="15">
        <v>38552</v>
      </c>
      <c r="B982" s="26">
        <v>21500000000</v>
      </c>
      <c r="D982" s="15">
        <v>37931</v>
      </c>
      <c r="E982" s="16">
        <v>3.4146999999999998</v>
      </c>
      <c r="G982" s="23">
        <v>40497</v>
      </c>
      <c r="H982">
        <v>5709000</v>
      </c>
      <c r="I982">
        <v>0.5323</v>
      </c>
    </row>
    <row r="983" spans="1:9" x14ac:dyDescent="0.3">
      <c r="A983" s="15">
        <v>38553</v>
      </c>
      <c r="B983" s="26">
        <v>21500000000</v>
      </c>
      <c r="D983" s="15">
        <v>37932</v>
      </c>
      <c r="E983" s="16">
        <v>3.4399000000000002</v>
      </c>
      <c r="G983" s="23">
        <v>40498</v>
      </c>
      <c r="H983">
        <v>10941000</v>
      </c>
      <c r="I983">
        <v>0.52600000000000002</v>
      </c>
    </row>
    <row r="984" spans="1:9" x14ac:dyDescent="0.3">
      <c r="A984" s="15">
        <v>38554</v>
      </c>
      <c r="B984" s="26">
        <v>21720000000</v>
      </c>
      <c r="D984" s="15">
        <v>37935</v>
      </c>
      <c r="E984" s="16">
        <v>3.3536999999999999</v>
      </c>
      <c r="G984" s="23">
        <v>40499</v>
      </c>
      <c r="H984">
        <v>11717000</v>
      </c>
      <c r="I984">
        <v>0.52600000000000002</v>
      </c>
    </row>
    <row r="985" spans="1:9" x14ac:dyDescent="0.3">
      <c r="A985" s="15">
        <v>38555</v>
      </c>
      <c r="B985" s="26">
        <v>21110000000</v>
      </c>
      <c r="D985" s="15">
        <v>37936</v>
      </c>
      <c r="E985" s="16">
        <v>4.0361000000000002</v>
      </c>
      <c r="G985" s="23">
        <v>40500</v>
      </c>
      <c r="H985">
        <v>4584000</v>
      </c>
      <c r="I985">
        <v>0.52470000000000006</v>
      </c>
    </row>
    <row r="986" spans="1:9" x14ac:dyDescent="0.3">
      <c r="A986" s="15">
        <v>38558</v>
      </c>
      <c r="B986" s="26">
        <v>18310000000</v>
      </c>
      <c r="D986" s="15">
        <v>37937</v>
      </c>
      <c r="E986" s="16">
        <v>3.5914999999999999</v>
      </c>
      <c r="G986" s="23">
        <v>40501</v>
      </c>
      <c r="H986">
        <v>14917000</v>
      </c>
      <c r="I986">
        <v>0.51859999999999995</v>
      </c>
    </row>
    <row r="987" spans="1:9" x14ac:dyDescent="0.3">
      <c r="A987" s="15">
        <v>38559</v>
      </c>
      <c r="B987" s="26">
        <v>19140000000</v>
      </c>
      <c r="D987" s="15">
        <v>37938</v>
      </c>
      <c r="E987" s="16">
        <v>3.6522999999999999</v>
      </c>
      <c r="G987" s="23">
        <v>40504</v>
      </c>
      <c r="H987">
        <v>11939000</v>
      </c>
      <c r="I987">
        <v>0.50829999999999997</v>
      </c>
    </row>
    <row r="988" spans="1:9" x14ac:dyDescent="0.3">
      <c r="A988" s="15">
        <v>38560</v>
      </c>
      <c r="B988" s="26">
        <v>21310000000</v>
      </c>
      <c r="D988" s="15">
        <v>37939</v>
      </c>
      <c r="E988" s="16">
        <v>3.7679999999999998</v>
      </c>
      <c r="G988" s="23">
        <v>40505</v>
      </c>
      <c r="H988">
        <v>7151000</v>
      </c>
      <c r="I988">
        <v>0.50580000000000003</v>
      </c>
    </row>
    <row r="989" spans="1:9" x14ac:dyDescent="0.3">
      <c r="A989" s="15">
        <v>38561</v>
      </c>
      <c r="B989" s="26">
        <v>18800000000</v>
      </c>
      <c r="D989" s="15">
        <v>37942</v>
      </c>
      <c r="E989" s="16">
        <v>3.7932999999999999</v>
      </c>
      <c r="G989" s="23">
        <v>40506</v>
      </c>
      <c r="H989">
        <v>7987000</v>
      </c>
      <c r="I989">
        <v>0.51170000000000004</v>
      </c>
    </row>
    <row r="990" spans="1:9" x14ac:dyDescent="0.3">
      <c r="A990" s="15">
        <v>38562</v>
      </c>
      <c r="B990" s="26">
        <v>20560000000</v>
      </c>
      <c r="D990" s="15">
        <v>37943</v>
      </c>
      <c r="E990" s="16">
        <v>3.7081</v>
      </c>
      <c r="G990" s="23">
        <v>40507</v>
      </c>
      <c r="H990">
        <v>10276000</v>
      </c>
      <c r="I990">
        <v>0.51629999999999998</v>
      </c>
    </row>
    <row r="991" spans="1:9" x14ac:dyDescent="0.3">
      <c r="A991" s="15">
        <v>38565</v>
      </c>
      <c r="B991" s="26">
        <v>21300000000</v>
      </c>
      <c r="D991" s="15">
        <v>37944</v>
      </c>
      <c r="E991" s="16">
        <v>3.3904000000000001</v>
      </c>
      <c r="G991" s="23">
        <v>40508</v>
      </c>
      <c r="H991">
        <v>8828000</v>
      </c>
      <c r="I991">
        <v>0.52590000000000003</v>
      </c>
    </row>
    <row r="992" spans="1:9" x14ac:dyDescent="0.3">
      <c r="A992" s="15">
        <v>38566</v>
      </c>
      <c r="B992" s="26">
        <v>21480000000</v>
      </c>
      <c r="D992" s="15">
        <v>37945</v>
      </c>
      <c r="E992" s="16">
        <v>3.3449</v>
      </c>
      <c r="G992" s="23">
        <v>40511</v>
      </c>
      <c r="H992">
        <v>9026000</v>
      </c>
      <c r="I992">
        <v>0.53200000000000003</v>
      </c>
    </row>
    <row r="993" spans="1:9" x14ac:dyDescent="0.3">
      <c r="A993" s="15">
        <v>38567</v>
      </c>
      <c r="B993" s="26">
        <v>21560000000</v>
      </c>
      <c r="D993" s="15">
        <v>37946</v>
      </c>
      <c r="E993" s="16">
        <v>3.9232</v>
      </c>
      <c r="G993" s="23">
        <v>40512</v>
      </c>
      <c r="H993">
        <v>8209000</v>
      </c>
      <c r="I993">
        <v>0.54620000000000002</v>
      </c>
    </row>
    <row r="994" spans="1:9" x14ac:dyDescent="0.3">
      <c r="A994" s="15">
        <v>38568</v>
      </c>
      <c r="B994" s="26">
        <v>19850000000</v>
      </c>
      <c r="D994" s="15">
        <v>37949</v>
      </c>
      <c r="E994" s="16">
        <v>3.7069000000000001</v>
      </c>
      <c r="G994" s="23">
        <v>40513</v>
      </c>
      <c r="H994">
        <v>8947500</v>
      </c>
      <c r="I994">
        <v>0.53659999999999997</v>
      </c>
    </row>
    <row r="995" spans="1:9" x14ac:dyDescent="0.3">
      <c r="A995" s="15">
        <v>38569</v>
      </c>
      <c r="B995" s="26">
        <v>26450000000</v>
      </c>
      <c r="D995" s="15">
        <v>37950</v>
      </c>
      <c r="E995" s="16">
        <v>3.9733999999999998</v>
      </c>
      <c r="G995" s="23">
        <v>40514</v>
      </c>
      <c r="H995">
        <v>10095000</v>
      </c>
      <c r="I995">
        <v>0.54039999999999999</v>
      </c>
    </row>
    <row r="996" spans="1:9" x14ac:dyDescent="0.3">
      <c r="A996" s="15">
        <v>38572</v>
      </c>
      <c r="B996" s="26">
        <v>22090000000</v>
      </c>
      <c r="D996" s="15">
        <v>37951</v>
      </c>
      <c r="E996" s="16">
        <v>3.5295000000000001</v>
      </c>
      <c r="G996" s="23">
        <v>40515</v>
      </c>
      <c r="H996">
        <v>7794000</v>
      </c>
      <c r="I996">
        <v>0.53420000000000001</v>
      </c>
    </row>
    <row r="997" spans="1:9" x14ac:dyDescent="0.3">
      <c r="A997" s="15">
        <v>38573</v>
      </c>
      <c r="B997" s="26">
        <v>22930000000</v>
      </c>
      <c r="D997" s="15">
        <v>37952</v>
      </c>
      <c r="E997" s="16">
        <v>3.3473000000000002</v>
      </c>
      <c r="G997" s="23">
        <v>40518</v>
      </c>
      <c r="H997">
        <v>7988000</v>
      </c>
      <c r="I997">
        <v>0.54139999999999999</v>
      </c>
    </row>
    <row r="998" spans="1:9" x14ac:dyDescent="0.3">
      <c r="A998" s="15">
        <v>38574</v>
      </c>
      <c r="B998" s="26">
        <v>22860000000</v>
      </c>
      <c r="D998" s="15">
        <v>37953</v>
      </c>
      <c r="E998" s="16">
        <v>4.0423</v>
      </c>
      <c r="G998" s="23">
        <v>40519</v>
      </c>
      <c r="H998">
        <v>8002000</v>
      </c>
      <c r="I998">
        <v>0.53939999999999999</v>
      </c>
    </row>
    <row r="999" spans="1:9" x14ac:dyDescent="0.3">
      <c r="A999" s="15">
        <v>38575</v>
      </c>
      <c r="B999" s="26">
        <v>22980000000</v>
      </c>
      <c r="D999" s="15">
        <v>37956</v>
      </c>
      <c r="E999" s="16">
        <v>4.1439000000000004</v>
      </c>
      <c r="G999" s="23">
        <v>40520</v>
      </c>
      <c r="H999">
        <v>12580000</v>
      </c>
      <c r="I999">
        <v>0.5333</v>
      </c>
    </row>
    <row r="1000" spans="1:9" x14ac:dyDescent="0.3">
      <c r="A1000" s="15">
        <v>38576</v>
      </c>
      <c r="B1000" s="26">
        <v>22720000000</v>
      </c>
      <c r="D1000" s="15">
        <v>37957</v>
      </c>
      <c r="E1000" s="16">
        <v>3.9847000000000001</v>
      </c>
      <c r="G1000" s="23">
        <v>40521</v>
      </c>
      <c r="H1000">
        <v>8346000</v>
      </c>
      <c r="I1000">
        <v>0.53459999999999996</v>
      </c>
    </row>
    <row r="1001" spans="1:9" x14ac:dyDescent="0.3">
      <c r="A1001" s="15">
        <v>38579</v>
      </c>
      <c r="B1001" s="26">
        <v>19200000000</v>
      </c>
      <c r="D1001" s="15">
        <v>37958</v>
      </c>
      <c r="E1001" s="16">
        <v>3.8833000000000002</v>
      </c>
      <c r="G1001" s="23">
        <v>40522</v>
      </c>
      <c r="H1001">
        <v>9249000</v>
      </c>
      <c r="I1001">
        <v>0.52259999999999995</v>
      </c>
    </row>
    <row r="1002" spans="1:9" x14ac:dyDescent="0.3">
      <c r="A1002" s="15">
        <v>38580</v>
      </c>
      <c r="B1002" s="26">
        <v>21680000000</v>
      </c>
      <c r="D1002" s="15">
        <v>37959</v>
      </c>
      <c r="E1002" s="16">
        <v>4.0701999999999998</v>
      </c>
      <c r="G1002" s="23">
        <v>40525</v>
      </c>
      <c r="H1002">
        <v>9239000</v>
      </c>
      <c r="I1002">
        <v>0.53059999999999996</v>
      </c>
    </row>
    <row r="1003" spans="1:9" x14ac:dyDescent="0.3">
      <c r="A1003" s="15">
        <v>38581</v>
      </c>
      <c r="B1003" s="26">
        <v>18610000000</v>
      </c>
      <c r="D1003" s="15">
        <v>37960</v>
      </c>
      <c r="E1003" s="16">
        <v>3.702</v>
      </c>
      <c r="G1003" s="23">
        <v>40526</v>
      </c>
      <c r="H1003">
        <v>10670000</v>
      </c>
      <c r="I1003">
        <v>0.5333</v>
      </c>
    </row>
    <row r="1004" spans="1:9" x14ac:dyDescent="0.3">
      <c r="A1004" s="15">
        <v>38582</v>
      </c>
      <c r="B1004" s="26">
        <v>19510000000</v>
      </c>
      <c r="D1004" s="15">
        <v>37963</v>
      </c>
      <c r="E1004" s="16">
        <v>4.1947999999999999</v>
      </c>
      <c r="G1004" s="23">
        <v>40527</v>
      </c>
      <c r="H1004">
        <v>9359000</v>
      </c>
      <c r="I1004">
        <v>0.54500000000000004</v>
      </c>
    </row>
    <row r="1005" spans="1:9" x14ac:dyDescent="0.3">
      <c r="A1005" s="15">
        <v>38583</v>
      </c>
      <c r="B1005" s="26">
        <v>22390000000</v>
      </c>
      <c r="D1005" s="15">
        <v>37964</v>
      </c>
      <c r="E1005" s="16">
        <v>3.637</v>
      </c>
      <c r="G1005" s="23">
        <v>40528</v>
      </c>
      <c r="H1005">
        <v>7169000</v>
      </c>
      <c r="I1005">
        <v>0.54720000000000002</v>
      </c>
    </row>
    <row r="1006" spans="1:9" x14ac:dyDescent="0.3">
      <c r="A1006" s="15">
        <v>38586</v>
      </c>
      <c r="B1006" s="26">
        <v>15740000000</v>
      </c>
      <c r="D1006" s="15">
        <v>37965</v>
      </c>
      <c r="E1006" s="16">
        <v>3.7094</v>
      </c>
      <c r="G1006" s="23">
        <v>40529</v>
      </c>
      <c r="H1006">
        <v>6428000</v>
      </c>
      <c r="I1006">
        <v>0.54569999999999996</v>
      </c>
    </row>
    <row r="1007" spans="1:9" x14ac:dyDescent="0.3">
      <c r="A1007" s="15">
        <v>38587</v>
      </c>
      <c r="B1007" s="26">
        <v>17140000000</v>
      </c>
      <c r="D1007" s="15">
        <v>37966</v>
      </c>
      <c r="E1007" s="16">
        <v>3.7650999999999999</v>
      </c>
      <c r="G1007" s="23">
        <v>40532</v>
      </c>
      <c r="H1007">
        <v>7224000</v>
      </c>
      <c r="I1007">
        <v>0.54879999999999995</v>
      </c>
    </row>
    <row r="1008" spans="1:9" x14ac:dyDescent="0.3">
      <c r="A1008" s="15">
        <v>38588</v>
      </c>
      <c r="B1008" s="26">
        <v>14080000000</v>
      </c>
      <c r="D1008" s="15">
        <v>37967</v>
      </c>
      <c r="E1008" s="16">
        <v>3.4102999999999999</v>
      </c>
      <c r="G1008" s="23">
        <v>40533</v>
      </c>
      <c r="H1008">
        <v>7184000</v>
      </c>
      <c r="I1008">
        <v>0.54420000000000002</v>
      </c>
    </row>
    <row r="1009" spans="1:9" x14ac:dyDescent="0.3">
      <c r="A1009" s="15">
        <v>38589</v>
      </c>
      <c r="B1009" s="26">
        <v>17860000000</v>
      </c>
      <c r="D1009" s="15">
        <v>37970</v>
      </c>
      <c r="E1009" s="16">
        <v>3.4077000000000002</v>
      </c>
      <c r="G1009" s="23">
        <v>40534</v>
      </c>
      <c r="H1009">
        <v>7741000</v>
      </c>
      <c r="I1009">
        <v>0.50739999999999996</v>
      </c>
    </row>
    <row r="1010" spans="1:9" x14ac:dyDescent="0.3">
      <c r="A1010" s="15">
        <v>38590</v>
      </c>
      <c r="B1010" s="26">
        <v>17280000000</v>
      </c>
      <c r="D1010" s="15">
        <v>37971</v>
      </c>
      <c r="E1010" s="16">
        <v>3.4047999999999998</v>
      </c>
      <c r="G1010" s="23">
        <v>40535</v>
      </c>
      <c r="H1010">
        <v>10448000</v>
      </c>
      <c r="I1010">
        <v>0.49049999999999999</v>
      </c>
    </row>
    <row r="1011" spans="1:9" x14ac:dyDescent="0.3">
      <c r="A1011" s="15">
        <v>38594</v>
      </c>
      <c r="B1011" s="26">
        <v>15102041439</v>
      </c>
      <c r="D1011" s="15">
        <v>37972</v>
      </c>
      <c r="E1011" s="16">
        <v>3.8197000000000001</v>
      </c>
      <c r="G1011" s="23">
        <v>40536</v>
      </c>
      <c r="H1011">
        <v>6042000</v>
      </c>
      <c r="I1011">
        <v>0.53959999999999997</v>
      </c>
    </row>
    <row r="1012" spans="1:9" x14ac:dyDescent="0.3">
      <c r="A1012" s="15">
        <v>38595</v>
      </c>
      <c r="B1012" s="26">
        <v>17760000000</v>
      </c>
      <c r="D1012" s="15">
        <v>37973</v>
      </c>
      <c r="E1012" s="16">
        <v>3.7805</v>
      </c>
      <c r="G1012" s="23">
        <v>40541</v>
      </c>
      <c r="H1012">
        <v>7762000</v>
      </c>
      <c r="I1012">
        <v>0.55249999999999999</v>
      </c>
    </row>
    <row r="1013" spans="1:9" x14ac:dyDescent="0.3">
      <c r="A1013" s="15">
        <v>38596</v>
      </c>
      <c r="B1013" s="26">
        <v>21690000000</v>
      </c>
      <c r="D1013" s="15">
        <v>37974</v>
      </c>
      <c r="E1013" s="16">
        <v>3.9510999999999998</v>
      </c>
      <c r="G1013" s="23">
        <v>40542</v>
      </c>
      <c r="H1013">
        <v>6910000</v>
      </c>
      <c r="I1013">
        <v>0.55159999999999998</v>
      </c>
    </row>
    <row r="1014" spans="1:9" x14ac:dyDescent="0.3">
      <c r="A1014" s="15">
        <v>38597</v>
      </c>
      <c r="B1014" s="26">
        <v>15730000000</v>
      </c>
      <c r="D1014" s="15">
        <v>37977</v>
      </c>
      <c r="E1014" s="16">
        <v>3.9161000000000001</v>
      </c>
      <c r="G1014" s="23">
        <v>40543</v>
      </c>
      <c r="H1014">
        <v>3243000</v>
      </c>
      <c r="I1014">
        <v>0.51729999999999998</v>
      </c>
    </row>
    <row r="1015" spans="1:9" x14ac:dyDescent="0.3">
      <c r="A1015" s="15">
        <v>38600</v>
      </c>
      <c r="B1015" s="26">
        <v>18750000000</v>
      </c>
      <c r="D1015" s="15">
        <v>37978</v>
      </c>
      <c r="E1015" s="16">
        <v>3.9823</v>
      </c>
      <c r="G1015" s="23">
        <v>40547</v>
      </c>
      <c r="H1015">
        <v>7858000</v>
      </c>
      <c r="I1015">
        <v>0.51849999999999996</v>
      </c>
    </row>
    <row r="1016" spans="1:9" x14ac:dyDescent="0.3">
      <c r="A1016" s="15">
        <v>38601</v>
      </c>
      <c r="B1016" s="26">
        <v>20300000000</v>
      </c>
      <c r="D1016" s="15">
        <v>37979</v>
      </c>
      <c r="E1016" s="16">
        <v>3.5695000000000001</v>
      </c>
      <c r="G1016" s="23">
        <v>40548</v>
      </c>
      <c r="H1016">
        <v>11574000</v>
      </c>
      <c r="I1016">
        <v>0.51139999999999997</v>
      </c>
    </row>
    <row r="1017" spans="1:9" x14ac:dyDescent="0.3">
      <c r="A1017" s="15">
        <v>38602</v>
      </c>
      <c r="B1017" s="26">
        <v>18100000000</v>
      </c>
      <c r="D1017" s="15">
        <v>37984</v>
      </c>
      <c r="E1017" s="16">
        <v>4.0498000000000003</v>
      </c>
      <c r="G1017" s="23">
        <v>40549</v>
      </c>
      <c r="H1017">
        <v>9695000</v>
      </c>
      <c r="I1017">
        <v>0.51380000000000003</v>
      </c>
    </row>
    <row r="1018" spans="1:9" x14ac:dyDescent="0.3">
      <c r="A1018" s="15">
        <v>38603</v>
      </c>
      <c r="B1018" s="26">
        <v>17710000000</v>
      </c>
      <c r="D1018" s="15">
        <v>37985</v>
      </c>
      <c r="E1018" s="16">
        <v>3.6610999999999998</v>
      </c>
      <c r="G1018" s="23">
        <v>40550</v>
      </c>
      <c r="H1018">
        <v>10542000</v>
      </c>
      <c r="I1018">
        <v>0.50390000000000001</v>
      </c>
    </row>
    <row r="1019" spans="1:9" x14ac:dyDescent="0.3">
      <c r="A1019" s="15">
        <v>38604</v>
      </c>
      <c r="B1019" s="26">
        <v>19600000000</v>
      </c>
      <c r="D1019" s="15">
        <v>37986</v>
      </c>
      <c r="E1019" s="16">
        <v>3.2894999999999999</v>
      </c>
      <c r="G1019" s="23">
        <v>40553</v>
      </c>
      <c r="H1019">
        <v>10786000</v>
      </c>
      <c r="I1019">
        <v>0.51139999999999997</v>
      </c>
    </row>
    <row r="1020" spans="1:9" x14ac:dyDescent="0.3">
      <c r="A1020" s="15">
        <v>38607</v>
      </c>
      <c r="B1020" s="26">
        <v>19920000000</v>
      </c>
      <c r="D1020" s="15">
        <v>37988</v>
      </c>
      <c r="E1020" s="16">
        <v>3.3693</v>
      </c>
      <c r="G1020" s="23">
        <v>40554</v>
      </c>
      <c r="H1020">
        <v>11786000</v>
      </c>
      <c r="I1020">
        <v>0.5141</v>
      </c>
    </row>
    <row r="1021" spans="1:9" x14ac:dyDescent="0.3">
      <c r="A1021" s="15">
        <v>38608</v>
      </c>
      <c r="B1021" s="26">
        <v>23620000000</v>
      </c>
      <c r="D1021" s="15">
        <v>37991</v>
      </c>
      <c r="E1021" s="16">
        <v>3.7294</v>
      </c>
      <c r="G1021" s="23">
        <v>40555</v>
      </c>
      <c r="H1021">
        <v>7197000</v>
      </c>
      <c r="I1021">
        <v>0.51880000000000004</v>
      </c>
    </row>
    <row r="1022" spans="1:9" x14ac:dyDescent="0.3">
      <c r="A1022" s="15">
        <v>38609</v>
      </c>
      <c r="B1022" s="26">
        <v>18260000000</v>
      </c>
      <c r="D1022" s="15">
        <v>37992</v>
      </c>
      <c r="E1022" s="16">
        <v>3.7151000000000001</v>
      </c>
      <c r="G1022" s="23">
        <v>40556</v>
      </c>
      <c r="H1022">
        <v>12983000</v>
      </c>
      <c r="I1022">
        <v>0.52590000000000003</v>
      </c>
    </row>
    <row r="1023" spans="1:9" x14ac:dyDescent="0.3">
      <c r="A1023" s="15">
        <v>38610</v>
      </c>
      <c r="B1023" s="26">
        <v>16630000000</v>
      </c>
      <c r="D1023" s="15">
        <v>37993</v>
      </c>
      <c r="E1023" s="16">
        <v>3.6581999999999999</v>
      </c>
      <c r="G1023" s="23">
        <v>40557</v>
      </c>
      <c r="H1023">
        <v>6653000</v>
      </c>
      <c r="I1023">
        <v>0.50349999999999995</v>
      </c>
    </row>
    <row r="1024" spans="1:9" x14ac:dyDescent="0.3">
      <c r="A1024" s="15">
        <v>38611</v>
      </c>
      <c r="B1024" s="26">
        <v>18190000000</v>
      </c>
      <c r="D1024" s="15">
        <v>37994</v>
      </c>
      <c r="E1024" s="16">
        <v>3.9445000000000001</v>
      </c>
      <c r="G1024" s="23">
        <v>40560</v>
      </c>
      <c r="H1024">
        <v>7104000</v>
      </c>
      <c r="I1024">
        <v>0.51170000000000004</v>
      </c>
    </row>
    <row r="1025" spans="1:9" x14ac:dyDescent="0.3">
      <c r="A1025" s="15">
        <v>38614</v>
      </c>
      <c r="B1025" s="26">
        <v>17570000000</v>
      </c>
      <c r="D1025" s="15">
        <v>37995</v>
      </c>
      <c r="E1025" s="16">
        <v>3.7517</v>
      </c>
      <c r="G1025" s="23">
        <v>40561</v>
      </c>
      <c r="H1025">
        <v>5606000</v>
      </c>
      <c r="I1025">
        <v>0.5111</v>
      </c>
    </row>
    <row r="1026" spans="1:9" x14ac:dyDescent="0.3">
      <c r="A1026" s="15">
        <v>38615</v>
      </c>
      <c r="B1026" s="26">
        <v>17870000000</v>
      </c>
      <c r="D1026" s="15">
        <v>37998</v>
      </c>
      <c r="E1026" s="16">
        <v>4.0099</v>
      </c>
      <c r="G1026" s="23">
        <v>40562</v>
      </c>
      <c r="H1026">
        <v>8879000</v>
      </c>
      <c r="I1026">
        <v>0.49480000000000002</v>
      </c>
    </row>
    <row r="1027" spans="1:9" x14ac:dyDescent="0.3">
      <c r="A1027" s="15">
        <v>38616</v>
      </c>
      <c r="B1027" s="26">
        <v>17060000000</v>
      </c>
      <c r="D1027" s="15">
        <v>37999</v>
      </c>
      <c r="E1027" s="16">
        <v>4.3719000000000001</v>
      </c>
      <c r="G1027" s="23">
        <v>40563</v>
      </c>
      <c r="H1027">
        <v>8813000</v>
      </c>
      <c r="I1027">
        <v>0.502</v>
      </c>
    </row>
    <row r="1028" spans="1:9" x14ac:dyDescent="0.3">
      <c r="A1028" s="15">
        <v>38617</v>
      </c>
      <c r="B1028" s="26">
        <v>16920000000</v>
      </c>
      <c r="D1028" s="15">
        <v>38000</v>
      </c>
      <c r="E1028" s="16">
        <v>3.3794</v>
      </c>
      <c r="G1028" s="23">
        <v>40564</v>
      </c>
      <c r="H1028">
        <v>9455000</v>
      </c>
      <c r="I1028">
        <v>0.49709999999999999</v>
      </c>
    </row>
    <row r="1029" spans="1:9" x14ac:dyDescent="0.3">
      <c r="A1029" s="15">
        <v>38618</v>
      </c>
      <c r="B1029" s="26">
        <v>14770000000</v>
      </c>
      <c r="D1029" s="15">
        <v>38001</v>
      </c>
      <c r="E1029" s="16">
        <v>3.3744000000000001</v>
      </c>
      <c r="G1029" s="23">
        <v>40567</v>
      </c>
      <c r="H1029">
        <v>11200000</v>
      </c>
      <c r="I1029">
        <v>0.50739999999999996</v>
      </c>
    </row>
    <row r="1030" spans="1:9" x14ac:dyDescent="0.3">
      <c r="A1030" s="15">
        <v>38621</v>
      </c>
      <c r="B1030" s="26">
        <v>20800000000</v>
      </c>
      <c r="D1030" s="15">
        <v>38002</v>
      </c>
      <c r="E1030" s="16">
        <v>3.3774999999999999</v>
      </c>
      <c r="G1030" s="23">
        <v>40568</v>
      </c>
      <c r="H1030">
        <v>9664000</v>
      </c>
      <c r="I1030">
        <v>0.50270000000000004</v>
      </c>
    </row>
    <row r="1031" spans="1:9" x14ac:dyDescent="0.3">
      <c r="A1031" s="15">
        <v>38622</v>
      </c>
      <c r="B1031" s="26">
        <v>17840000000</v>
      </c>
      <c r="D1031" s="15">
        <v>38005</v>
      </c>
      <c r="E1031" s="16">
        <v>3.6941000000000002</v>
      </c>
      <c r="G1031" s="23">
        <v>40569</v>
      </c>
      <c r="H1031">
        <v>10880000</v>
      </c>
      <c r="I1031">
        <v>0.50409999999999999</v>
      </c>
    </row>
    <row r="1032" spans="1:9" x14ac:dyDescent="0.3">
      <c r="A1032" s="15">
        <v>38623</v>
      </c>
      <c r="B1032" s="26">
        <v>17990000000</v>
      </c>
      <c r="D1032" s="15">
        <v>38006</v>
      </c>
      <c r="E1032" s="16">
        <v>3.3887999999999998</v>
      </c>
      <c r="G1032" s="23">
        <v>40570</v>
      </c>
      <c r="H1032">
        <v>10881000</v>
      </c>
      <c r="I1032">
        <v>0.49840000000000001</v>
      </c>
    </row>
    <row r="1033" spans="1:9" x14ac:dyDescent="0.3">
      <c r="A1033" s="15">
        <v>38624</v>
      </c>
      <c r="B1033" s="26">
        <v>16410000000</v>
      </c>
      <c r="D1033" s="15">
        <v>38007</v>
      </c>
      <c r="E1033" s="16">
        <v>4.0552000000000001</v>
      </c>
      <c r="G1033" s="23">
        <v>40571</v>
      </c>
      <c r="H1033">
        <v>10095000</v>
      </c>
      <c r="I1033">
        <v>0.49940000000000001</v>
      </c>
    </row>
    <row r="1034" spans="1:9" x14ac:dyDescent="0.3">
      <c r="A1034" s="15">
        <v>38625</v>
      </c>
      <c r="B1034" s="26">
        <v>14760000000</v>
      </c>
      <c r="D1034" s="15">
        <v>38008</v>
      </c>
      <c r="E1034" s="16">
        <v>3.7557999999999998</v>
      </c>
      <c r="G1034" s="23">
        <v>40574</v>
      </c>
      <c r="H1034">
        <v>14829000</v>
      </c>
      <c r="I1034">
        <v>0.4839</v>
      </c>
    </row>
    <row r="1035" spans="1:9" x14ac:dyDescent="0.3">
      <c r="A1035" s="15">
        <v>38628</v>
      </c>
      <c r="B1035" s="26">
        <v>21040000000</v>
      </c>
      <c r="D1035" s="15">
        <v>38009</v>
      </c>
      <c r="E1035" s="16">
        <v>3.3269000000000002</v>
      </c>
      <c r="G1035" s="23">
        <v>40575</v>
      </c>
      <c r="H1035">
        <v>13176001</v>
      </c>
      <c r="I1035">
        <v>0.45950000000000002</v>
      </c>
    </row>
    <row r="1036" spans="1:9" x14ac:dyDescent="0.3">
      <c r="A1036" s="15">
        <v>38629</v>
      </c>
      <c r="B1036" s="26">
        <v>16480000000</v>
      </c>
      <c r="D1036" s="15">
        <v>38012</v>
      </c>
      <c r="E1036" s="16">
        <v>3.5560999999999998</v>
      </c>
      <c r="G1036" s="23">
        <v>40576</v>
      </c>
      <c r="H1036">
        <v>12436000</v>
      </c>
      <c r="I1036">
        <v>0.46410000000000001</v>
      </c>
    </row>
    <row r="1037" spans="1:9" x14ac:dyDescent="0.3">
      <c r="A1037" s="15">
        <v>38630</v>
      </c>
      <c r="B1037" s="26">
        <v>18010000000</v>
      </c>
      <c r="D1037" s="15">
        <v>38013</v>
      </c>
      <c r="E1037" s="16">
        <v>3.3696000000000002</v>
      </c>
      <c r="G1037" s="23">
        <v>40577</v>
      </c>
      <c r="H1037">
        <v>12892000</v>
      </c>
      <c r="I1037">
        <v>0.46729999999999999</v>
      </c>
    </row>
    <row r="1038" spans="1:9" x14ac:dyDescent="0.3">
      <c r="A1038" s="15">
        <v>38631</v>
      </c>
      <c r="B1038" s="26">
        <v>13180000000</v>
      </c>
      <c r="D1038" s="15">
        <v>38014</v>
      </c>
      <c r="E1038" s="16">
        <v>4.1520000000000001</v>
      </c>
      <c r="G1038" s="23">
        <v>40578</v>
      </c>
      <c r="H1038">
        <v>11389000</v>
      </c>
      <c r="I1038">
        <v>0.47349999999999998</v>
      </c>
    </row>
    <row r="1039" spans="1:9" x14ac:dyDescent="0.3">
      <c r="A1039" s="15">
        <v>38632</v>
      </c>
      <c r="B1039" s="26">
        <v>13150000000</v>
      </c>
      <c r="D1039" s="15">
        <v>38015</v>
      </c>
      <c r="E1039" s="16">
        <v>4.2812000000000001</v>
      </c>
      <c r="G1039" s="23">
        <v>40581</v>
      </c>
      <c r="H1039">
        <v>17630000</v>
      </c>
      <c r="I1039">
        <v>0.47949999999999998</v>
      </c>
    </row>
    <row r="1040" spans="1:9" x14ac:dyDescent="0.3">
      <c r="A1040" s="15">
        <v>38635</v>
      </c>
      <c r="B1040" s="26">
        <v>15080000000</v>
      </c>
      <c r="D1040" s="15">
        <v>38016</v>
      </c>
      <c r="E1040" s="16">
        <v>3.7719999999999998</v>
      </c>
      <c r="G1040" s="23">
        <v>40582</v>
      </c>
      <c r="H1040">
        <v>15479000</v>
      </c>
      <c r="I1040">
        <v>0.48209999999999997</v>
      </c>
    </row>
    <row r="1041" spans="1:9" x14ac:dyDescent="0.3">
      <c r="A1041" s="15">
        <v>38636</v>
      </c>
      <c r="B1041" s="26">
        <v>14140000000</v>
      </c>
      <c r="D1041" s="15">
        <v>38019</v>
      </c>
      <c r="E1041" s="16">
        <v>3.3672</v>
      </c>
      <c r="G1041" s="23">
        <v>40583</v>
      </c>
      <c r="H1041">
        <v>16580000</v>
      </c>
      <c r="I1041">
        <v>0.48430000000000001</v>
      </c>
    </row>
    <row r="1042" spans="1:9" x14ac:dyDescent="0.3">
      <c r="A1042" s="15">
        <v>38637</v>
      </c>
      <c r="B1042" s="26">
        <v>16090000000</v>
      </c>
      <c r="D1042" s="15">
        <v>38020</v>
      </c>
      <c r="E1042" s="16">
        <v>3.2126000000000001</v>
      </c>
      <c r="G1042" s="23">
        <v>40584</v>
      </c>
      <c r="H1042">
        <v>16924000</v>
      </c>
      <c r="I1042">
        <v>0.49990000000000001</v>
      </c>
    </row>
    <row r="1043" spans="1:9" x14ac:dyDescent="0.3">
      <c r="A1043" s="15">
        <v>38638</v>
      </c>
      <c r="B1043" s="26">
        <v>16890000000</v>
      </c>
      <c r="D1043" s="15">
        <v>38021</v>
      </c>
      <c r="E1043" s="16">
        <v>3.0369999999999999</v>
      </c>
      <c r="G1043" s="23">
        <v>40585</v>
      </c>
      <c r="H1043">
        <v>10332000</v>
      </c>
      <c r="I1043">
        <v>0.47810000000000002</v>
      </c>
    </row>
    <row r="1044" spans="1:9" x14ac:dyDescent="0.3">
      <c r="A1044" s="15">
        <v>38639</v>
      </c>
      <c r="B1044" s="26">
        <v>14890000000</v>
      </c>
      <c r="D1044" s="15">
        <v>38022</v>
      </c>
      <c r="E1044" s="16">
        <v>3.6309999999999998</v>
      </c>
      <c r="G1044" s="23">
        <v>40588</v>
      </c>
      <c r="H1044">
        <v>13543999</v>
      </c>
      <c r="I1044">
        <v>0.47810000000000002</v>
      </c>
    </row>
    <row r="1045" spans="1:9" x14ac:dyDescent="0.3">
      <c r="A1045" s="15">
        <v>38642</v>
      </c>
      <c r="B1045" s="26">
        <v>18230000000</v>
      </c>
      <c r="D1045" s="15">
        <v>38023</v>
      </c>
      <c r="E1045" s="16">
        <v>3.5436000000000001</v>
      </c>
      <c r="G1045" s="23">
        <v>40589</v>
      </c>
      <c r="H1045">
        <v>11397000</v>
      </c>
      <c r="I1045">
        <v>0.4748</v>
      </c>
    </row>
    <row r="1046" spans="1:9" x14ac:dyDescent="0.3">
      <c r="A1046" s="15">
        <v>38643</v>
      </c>
      <c r="B1046" s="26">
        <v>15870000000</v>
      </c>
      <c r="D1046" s="15">
        <v>38026</v>
      </c>
      <c r="E1046" s="16">
        <v>4.5107999999999997</v>
      </c>
      <c r="G1046" s="23">
        <v>40590</v>
      </c>
      <c r="H1046">
        <v>15492000</v>
      </c>
      <c r="I1046">
        <v>0.49259999999999998</v>
      </c>
    </row>
    <row r="1047" spans="1:9" x14ac:dyDescent="0.3">
      <c r="A1047" s="15">
        <v>38644</v>
      </c>
      <c r="B1047" s="26">
        <v>18980000000</v>
      </c>
      <c r="D1047" s="15">
        <v>38027</v>
      </c>
      <c r="E1047" s="16">
        <v>4.4280999999999997</v>
      </c>
      <c r="G1047" s="23">
        <v>40591</v>
      </c>
      <c r="H1047">
        <v>15990000</v>
      </c>
      <c r="I1047">
        <v>0.49490000000000001</v>
      </c>
    </row>
    <row r="1048" spans="1:9" x14ac:dyDescent="0.3">
      <c r="A1048" s="15">
        <v>38645</v>
      </c>
      <c r="B1048" s="26">
        <v>14590000000</v>
      </c>
      <c r="D1048" s="15">
        <v>38028</v>
      </c>
      <c r="E1048" s="16">
        <v>4.6970000000000001</v>
      </c>
      <c r="G1048" s="23">
        <v>40592</v>
      </c>
      <c r="H1048">
        <v>12926000</v>
      </c>
      <c r="I1048">
        <v>0.48470000000000002</v>
      </c>
    </row>
    <row r="1049" spans="1:9" x14ac:dyDescent="0.3">
      <c r="A1049" s="15">
        <v>38646</v>
      </c>
      <c r="B1049" s="26">
        <v>15890000000</v>
      </c>
      <c r="D1049" s="15">
        <v>38029</v>
      </c>
      <c r="E1049" s="16">
        <v>4.8650000000000002</v>
      </c>
      <c r="G1049" s="23">
        <v>40595</v>
      </c>
      <c r="H1049">
        <v>15999000</v>
      </c>
      <c r="I1049">
        <v>0.48110000000000003</v>
      </c>
    </row>
    <row r="1050" spans="1:9" x14ac:dyDescent="0.3">
      <c r="A1050" s="15">
        <v>38649</v>
      </c>
      <c r="B1050" s="26">
        <v>14270000000</v>
      </c>
      <c r="D1050" s="15">
        <v>38030</v>
      </c>
      <c r="E1050" s="16">
        <v>4.3993000000000002</v>
      </c>
      <c r="G1050" s="23">
        <v>40596</v>
      </c>
      <c r="H1050">
        <v>15273000</v>
      </c>
      <c r="I1050">
        <v>0.46929999999999999</v>
      </c>
    </row>
    <row r="1051" spans="1:9" x14ac:dyDescent="0.3">
      <c r="A1051" s="15">
        <v>38650</v>
      </c>
      <c r="B1051" s="26">
        <v>15590000000</v>
      </c>
      <c r="D1051" s="15">
        <v>38033</v>
      </c>
      <c r="E1051" s="16">
        <v>4.1180000000000003</v>
      </c>
      <c r="G1051" s="23">
        <v>40597</v>
      </c>
      <c r="H1051">
        <v>14922000</v>
      </c>
      <c r="I1051">
        <v>0.47449999999999998</v>
      </c>
    </row>
    <row r="1052" spans="1:9" x14ac:dyDescent="0.3">
      <c r="A1052" s="15">
        <v>38651</v>
      </c>
      <c r="B1052" s="26">
        <v>15960000000</v>
      </c>
      <c r="D1052" s="15">
        <v>38034</v>
      </c>
      <c r="E1052" s="16">
        <v>4.4775</v>
      </c>
      <c r="G1052" s="23">
        <v>40598</v>
      </c>
      <c r="H1052">
        <v>12657000</v>
      </c>
      <c r="I1052">
        <v>0.48010000000000003</v>
      </c>
    </row>
    <row r="1053" spans="1:9" x14ac:dyDescent="0.3">
      <c r="A1053" s="15">
        <v>38652</v>
      </c>
      <c r="B1053" s="26">
        <v>15980000000</v>
      </c>
      <c r="D1053" s="15">
        <v>38035</v>
      </c>
      <c r="E1053" s="16">
        <v>4.4568000000000003</v>
      </c>
      <c r="G1053" s="23">
        <v>40599</v>
      </c>
      <c r="H1053">
        <v>11460000</v>
      </c>
      <c r="I1053">
        <v>0.49049999999999999</v>
      </c>
    </row>
    <row r="1054" spans="1:9" x14ac:dyDescent="0.3">
      <c r="A1054" s="15">
        <v>38653</v>
      </c>
      <c r="B1054" s="26">
        <v>13550000000</v>
      </c>
      <c r="D1054" s="15">
        <v>38036</v>
      </c>
      <c r="E1054" s="16">
        <v>3.7824</v>
      </c>
      <c r="G1054" s="23">
        <v>40602</v>
      </c>
      <c r="H1054">
        <v>10949000</v>
      </c>
      <c r="I1054">
        <v>0.49170000000000003</v>
      </c>
    </row>
    <row r="1055" spans="1:9" x14ac:dyDescent="0.3">
      <c r="A1055" s="15">
        <v>38656</v>
      </c>
      <c r="B1055" s="26">
        <v>19000000000</v>
      </c>
      <c r="D1055" s="15">
        <v>38037</v>
      </c>
      <c r="E1055" s="16">
        <v>4.2003000000000004</v>
      </c>
      <c r="G1055" s="23">
        <v>40603</v>
      </c>
      <c r="H1055">
        <v>13251000</v>
      </c>
      <c r="I1055">
        <v>0.4889</v>
      </c>
    </row>
    <row r="1056" spans="1:9" x14ac:dyDescent="0.3">
      <c r="A1056" s="15">
        <v>38657</v>
      </c>
      <c r="B1056" s="26">
        <v>19760000000</v>
      </c>
      <c r="D1056" s="15">
        <v>38040</v>
      </c>
      <c r="E1056" s="16">
        <v>4.4954000000000001</v>
      </c>
      <c r="G1056" s="23">
        <v>40604</v>
      </c>
      <c r="H1056">
        <v>12564000</v>
      </c>
      <c r="I1056">
        <v>0.49280000000000002</v>
      </c>
    </row>
    <row r="1057" spans="1:9" x14ac:dyDescent="0.3">
      <c r="A1057" s="15">
        <v>38658</v>
      </c>
      <c r="B1057" s="26">
        <v>19850000000</v>
      </c>
      <c r="D1057" s="15">
        <v>38041</v>
      </c>
      <c r="E1057" s="16">
        <v>4.2904999999999998</v>
      </c>
      <c r="G1057" s="23">
        <v>40605</v>
      </c>
      <c r="H1057">
        <v>15671000</v>
      </c>
      <c r="I1057">
        <v>0.50039999999999996</v>
      </c>
    </row>
    <row r="1058" spans="1:9" x14ac:dyDescent="0.3">
      <c r="A1058" s="15">
        <v>38659</v>
      </c>
      <c r="B1058" s="26">
        <v>20690000000</v>
      </c>
      <c r="D1058" s="15">
        <v>38042</v>
      </c>
      <c r="E1058" s="16">
        <v>4.1783999999999999</v>
      </c>
      <c r="G1058" s="23">
        <v>40606</v>
      </c>
      <c r="H1058">
        <v>11775000</v>
      </c>
      <c r="I1058">
        <v>0.50760000000000005</v>
      </c>
    </row>
    <row r="1059" spans="1:9" x14ac:dyDescent="0.3">
      <c r="A1059" s="15">
        <v>38660</v>
      </c>
      <c r="B1059" s="26">
        <v>19530000000</v>
      </c>
      <c r="D1059" s="15">
        <v>38043</v>
      </c>
      <c r="E1059" s="16">
        <v>3.7035999999999998</v>
      </c>
      <c r="G1059" s="23">
        <v>40609</v>
      </c>
      <c r="H1059">
        <v>12971000</v>
      </c>
      <c r="I1059">
        <v>0.52890000000000004</v>
      </c>
    </row>
    <row r="1060" spans="1:9" x14ac:dyDescent="0.3">
      <c r="A1060" s="15">
        <v>38663</v>
      </c>
      <c r="B1060" s="26">
        <v>18870000000</v>
      </c>
      <c r="D1060" s="15">
        <v>38044</v>
      </c>
      <c r="E1060" s="16">
        <v>3.6589</v>
      </c>
      <c r="G1060" s="23">
        <v>40610</v>
      </c>
      <c r="H1060">
        <v>12556000</v>
      </c>
      <c r="I1060">
        <v>0.53029999999999999</v>
      </c>
    </row>
    <row r="1061" spans="1:9" x14ac:dyDescent="0.3">
      <c r="A1061" s="15">
        <v>38664</v>
      </c>
      <c r="B1061" s="26">
        <v>21500000000</v>
      </c>
      <c r="D1061" s="15">
        <v>38047</v>
      </c>
      <c r="E1061" s="16">
        <v>4.1205999999999996</v>
      </c>
      <c r="G1061" s="23">
        <v>40611</v>
      </c>
      <c r="H1061">
        <v>15755000</v>
      </c>
      <c r="I1061">
        <v>0.51229999999999998</v>
      </c>
    </row>
    <row r="1062" spans="1:9" x14ac:dyDescent="0.3">
      <c r="A1062" s="15">
        <v>38665</v>
      </c>
      <c r="B1062" s="26">
        <v>17900000000</v>
      </c>
      <c r="D1062" s="15">
        <v>38048</v>
      </c>
      <c r="E1062" s="16">
        <v>3.9607000000000001</v>
      </c>
      <c r="G1062" s="23">
        <v>40612</v>
      </c>
      <c r="H1062">
        <v>10334000</v>
      </c>
      <c r="I1062">
        <v>0.4824</v>
      </c>
    </row>
    <row r="1063" spans="1:9" x14ac:dyDescent="0.3">
      <c r="A1063" s="15">
        <v>38666</v>
      </c>
      <c r="B1063" s="26">
        <v>14660000000</v>
      </c>
      <c r="D1063" s="15">
        <v>38049</v>
      </c>
      <c r="E1063" s="16">
        <v>3.8704999999999998</v>
      </c>
      <c r="G1063" s="23">
        <v>40613</v>
      </c>
      <c r="H1063">
        <v>11487000</v>
      </c>
      <c r="I1063">
        <v>0.48909999999999998</v>
      </c>
    </row>
    <row r="1064" spans="1:9" x14ac:dyDescent="0.3">
      <c r="A1064" s="15">
        <v>38667</v>
      </c>
      <c r="B1064" s="26">
        <v>18290000000</v>
      </c>
      <c r="D1064" s="15">
        <v>38050</v>
      </c>
      <c r="E1064" s="16">
        <v>4.5246000000000004</v>
      </c>
      <c r="G1064" s="23">
        <v>40616</v>
      </c>
      <c r="H1064">
        <v>15517000</v>
      </c>
      <c r="I1064">
        <v>0.50649999999999995</v>
      </c>
    </row>
    <row r="1065" spans="1:9" x14ac:dyDescent="0.3">
      <c r="A1065" s="15">
        <v>38670</v>
      </c>
      <c r="B1065" s="26">
        <v>15560000000</v>
      </c>
      <c r="D1065" s="15">
        <v>38051</v>
      </c>
      <c r="E1065" s="16">
        <v>4.2013999999999996</v>
      </c>
      <c r="G1065" s="23">
        <v>40617</v>
      </c>
      <c r="H1065">
        <v>14278000</v>
      </c>
      <c r="I1065">
        <v>0.53439999999999999</v>
      </c>
    </row>
    <row r="1066" spans="1:9" x14ac:dyDescent="0.3">
      <c r="A1066" s="15">
        <v>38671</v>
      </c>
      <c r="B1066" s="26">
        <v>17200000000</v>
      </c>
      <c r="D1066" s="15">
        <v>38054</v>
      </c>
      <c r="E1066" s="16">
        <v>4.3041999999999998</v>
      </c>
      <c r="G1066" s="23">
        <v>40618</v>
      </c>
      <c r="H1066">
        <v>16717000</v>
      </c>
      <c r="I1066">
        <v>0.54159999999999997</v>
      </c>
    </row>
    <row r="1067" spans="1:9" x14ac:dyDescent="0.3">
      <c r="A1067" s="15">
        <v>38672</v>
      </c>
      <c r="B1067" s="26">
        <v>21920000000</v>
      </c>
      <c r="D1067" s="15">
        <v>38055</v>
      </c>
      <c r="E1067" s="16">
        <v>3.9624999999999999</v>
      </c>
      <c r="G1067" s="23">
        <v>40619</v>
      </c>
      <c r="H1067">
        <v>15082000</v>
      </c>
      <c r="I1067">
        <v>0.53739999999999999</v>
      </c>
    </row>
    <row r="1068" spans="1:9" x14ac:dyDescent="0.3">
      <c r="A1068" s="15">
        <v>38673</v>
      </c>
      <c r="B1068" s="26">
        <v>19630000000</v>
      </c>
      <c r="D1068" s="15">
        <v>38056</v>
      </c>
      <c r="E1068" s="16">
        <v>3.6524000000000001</v>
      </c>
      <c r="G1068" s="23">
        <v>40620</v>
      </c>
      <c r="H1068">
        <v>16094000</v>
      </c>
      <c r="I1068">
        <v>0.50790000000000002</v>
      </c>
    </row>
    <row r="1069" spans="1:9" x14ac:dyDescent="0.3">
      <c r="A1069" s="15">
        <v>38674</v>
      </c>
      <c r="B1069" s="26">
        <v>19580000000</v>
      </c>
      <c r="D1069" s="15">
        <v>38057</v>
      </c>
      <c r="E1069" s="16">
        <v>3.6297000000000001</v>
      </c>
      <c r="G1069" s="23">
        <v>40623</v>
      </c>
      <c r="H1069">
        <v>8599000</v>
      </c>
      <c r="I1069">
        <v>0.49540000000000001</v>
      </c>
    </row>
    <row r="1070" spans="1:9" x14ac:dyDescent="0.3">
      <c r="A1070" s="15">
        <v>38677</v>
      </c>
      <c r="B1070" s="26">
        <v>19020000000</v>
      </c>
      <c r="D1070" s="15">
        <v>38058</v>
      </c>
      <c r="E1070" s="16">
        <v>3.6745000000000001</v>
      </c>
      <c r="G1070" s="23">
        <v>40624</v>
      </c>
      <c r="H1070">
        <v>11234000</v>
      </c>
      <c r="I1070">
        <v>0.48499999999999999</v>
      </c>
    </row>
    <row r="1071" spans="1:9" x14ac:dyDescent="0.3">
      <c r="A1071" s="15">
        <v>38678</v>
      </c>
      <c r="B1071" s="26">
        <v>18270000000</v>
      </c>
      <c r="D1071" s="15">
        <v>38061</v>
      </c>
      <c r="E1071" s="16">
        <v>3.6760000000000002</v>
      </c>
      <c r="G1071" s="23">
        <v>40625</v>
      </c>
      <c r="H1071">
        <v>7492000</v>
      </c>
      <c r="I1071">
        <v>0.49819999999999998</v>
      </c>
    </row>
    <row r="1072" spans="1:9" x14ac:dyDescent="0.3">
      <c r="A1072" s="15">
        <v>38679</v>
      </c>
      <c r="B1072" s="26">
        <v>20050000000</v>
      </c>
      <c r="D1072" s="15">
        <v>38062</v>
      </c>
      <c r="E1072" s="16">
        <v>3.6869999999999998</v>
      </c>
      <c r="G1072" s="23">
        <v>40626</v>
      </c>
      <c r="H1072">
        <v>13644000</v>
      </c>
      <c r="I1072">
        <v>0.51670000000000005</v>
      </c>
    </row>
    <row r="1073" spans="1:9" x14ac:dyDescent="0.3">
      <c r="A1073" s="15">
        <v>38680</v>
      </c>
      <c r="B1073" s="26">
        <v>21810000000</v>
      </c>
      <c r="D1073" s="15">
        <v>38063</v>
      </c>
      <c r="E1073" s="16">
        <v>3.6844999999999999</v>
      </c>
      <c r="G1073" s="23">
        <v>40627</v>
      </c>
      <c r="H1073">
        <v>9774000</v>
      </c>
      <c r="I1073">
        <v>0.52639999999999998</v>
      </c>
    </row>
    <row r="1074" spans="1:9" x14ac:dyDescent="0.3">
      <c r="A1074" s="15">
        <v>38681</v>
      </c>
      <c r="B1074" s="26">
        <v>23430000000</v>
      </c>
      <c r="D1074" s="15">
        <v>38064</v>
      </c>
      <c r="E1074" s="16">
        <v>3.8552</v>
      </c>
      <c r="G1074" s="23">
        <v>40630</v>
      </c>
      <c r="H1074">
        <v>10348000</v>
      </c>
      <c r="I1074">
        <v>0.52529999999999999</v>
      </c>
    </row>
    <row r="1075" spans="1:9" x14ac:dyDescent="0.3">
      <c r="A1075" s="15">
        <v>38684</v>
      </c>
      <c r="B1075" s="26">
        <v>23430000000</v>
      </c>
      <c r="D1075" s="15">
        <v>38065</v>
      </c>
      <c r="E1075" s="16">
        <v>3.8570000000000002</v>
      </c>
      <c r="G1075" s="23">
        <v>40631</v>
      </c>
      <c r="H1075">
        <v>11798000</v>
      </c>
      <c r="I1075">
        <v>0.52470000000000006</v>
      </c>
    </row>
    <row r="1076" spans="1:9" x14ac:dyDescent="0.3">
      <c r="A1076" s="15">
        <v>38685</v>
      </c>
      <c r="B1076" s="26">
        <v>21810000000</v>
      </c>
      <c r="D1076" s="15">
        <v>38068</v>
      </c>
      <c r="E1076" s="16">
        <v>3.8933</v>
      </c>
      <c r="G1076" s="23">
        <v>40632</v>
      </c>
      <c r="H1076">
        <v>8115000</v>
      </c>
      <c r="I1076">
        <v>0.51190000000000002</v>
      </c>
    </row>
    <row r="1077" spans="1:9" x14ac:dyDescent="0.3">
      <c r="A1077" s="15">
        <v>38686</v>
      </c>
      <c r="B1077" s="26">
        <v>21140000000</v>
      </c>
      <c r="D1077" s="15">
        <v>38069</v>
      </c>
      <c r="E1077" s="16">
        <v>3.6802999999999999</v>
      </c>
      <c r="G1077" s="23">
        <v>40633</v>
      </c>
      <c r="H1077">
        <v>15930000</v>
      </c>
      <c r="I1077">
        <v>0.48099999999999998</v>
      </c>
    </row>
    <row r="1078" spans="1:9" x14ac:dyDescent="0.3">
      <c r="A1078" s="15">
        <v>38687</v>
      </c>
      <c r="B1078" s="26">
        <v>22200000000</v>
      </c>
      <c r="D1078" s="15">
        <v>38070</v>
      </c>
      <c r="E1078" s="16">
        <v>3.6816</v>
      </c>
      <c r="G1078" s="23">
        <v>40634</v>
      </c>
      <c r="H1078">
        <v>12915000</v>
      </c>
      <c r="I1078">
        <v>0.51119999999999999</v>
      </c>
    </row>
    <row r="1079" spans="1:9" x14ac:dyDescent="0.3">
      <c r="A1079" s="15">
        <v>38688</v>
      </c>
      <c r="B1079" s="26">
        <v>21970000000</v>
      </c>
      <c r="D1079" s="15">
        <v>38071</v>
      </c>
      <c r="E1079" s="16">
        <v>4.1261999999999999</v>
      </c>
      <c r="G1079" s="23">
        <v>40637</v>
      </c>
      <c r="H1079">
        <v>12867000</v>
      </c>
      <c r="I1079">
        <v>0.54200000000000004</v>
      </c>
    </row>
    <row r="1080" spans="1:9" x14ac:dyDescent="0.3">
      <c r="A1080" s="15">
        <v>38691</v>
      </c>
      <c r="B1080" s="26">
        <v>20320000000</v>
      </c>
      <c r="D1080" s="15">
        <v>38072</v>
      </c>
      <c r="E1080" s="16">
        <v>4.1106999999999996</v>
      </c>
      <c r="G1080" s="23">
        <v>40638</v>
      </c>
      <c r="H1080">
        <v>11590000</v>
      </c>
      <c r="I1080">
        <v>0.53320000000000001</v>
      </c>
    </row>
    <row r="1081" spans="1:9" x14ac:dyDescent="0.3">
      <c r="A1081" s="15">
        <v>38692</v>
      </c>
      <c r="B1081" s="26">
        <v>19050000000</v>
      </c>
      <c r="D1081" s="15">
        <v>38075</v>
      </c>
      <c r="E1081" s="16">
        <v>4.2568000000000001</v>
      </c>
      <c r="G1081" s="23">
        <v>40639</v>
      </c>
      <c r="H1081">
        <v>10513000</v>
      </c>
      <c r="I1081">
        <v>0.52859999999999996</v>
      </c>
    </row>
    <row r="1082" spans="1:9" x14ac:dyDescent="0.3">
      <c r="A1082" s="15">
        <v>38693</v>
      </c>
      <c r="B1082" s="26">
        <v>20140000000</v>
      </c>
      <c r="D1082" s="15">
        <v>38076</v>
      </c>
      <c r="E1082" s="16">
        <v>4.5473999999999997</v>
      </c>
      <c r="G1082" s="23">
        <v>40640</v>
      </c>
      <c r="H1082">
        <v>12466000</v>
      </c>
      <c r="I1082">
        <v>0.53059999999999996</v>
      </c>
    </row>
    <row r="1083" spans="1:9" x14ac:dyDescent="0.3">
      <c r="A1083" s="15">
        <v>38694</v>
      </c>
      <c r="B1083" s="26">
        <v>20460000000</v>
      </c>
      <c r="D1083" s="15">
        <v>38077</v>
      </c>
      <c r="E1083" s="16">
        <v>3.6909000000000001</v>
      </c>
      <c r="G1083" s="23">
        <v>40641</v>
      </c>
      <c r="H1083">
        <v>13868000</v>
      </c>
      <c r="I1083">
        <v>0.53510000000000002</v>
      </c>
    </row>
    <row r="1084" spans="1:9" x14ac:dyDescent="0.3">
      <c r="A1084" s="15">
        <v>38695</v>
      </c>
      <c r="B1084" s="26">
        <v>24750000000</v>
      </c>
      <c r="D1084" s="15">
        <v>38078</v>
      </c>
      <c r="E1084" s="16">
        <v>3.6520999999999999</v>
      </c>
      <c r="G1084" s="23">
        <v>40644</v>
      </c>
      <c r="H1084">
        <v>12475000</v>
      </c>
      <c r="I1084">
        <v>0.53369999999999995</v>
      </c>
    </row>
    <row r="1085" spans="1:9" x14ac:dyDescent="0.3">
      <c r="A1085" s="15">
        <v>38698</v>
      </c>
      <c r="B1085" s="26">
        <v>18720000000</v>
      </c>
      <c r="D1085" s="15">
        <v>38079</v>
      </c>
      <c r="E1085" s="16">
        <v>3.6595</v>
      </c>
      <c r="G1085" s="23">
        <v>40645</v>
      </c>
      <c r="H1085">
        <v>14387000</v>
      </c>
      <c r="I1085">
        <v>0.53869999999999996</v>
      </c>
    </row>
    <row r="1086" spans="1:9" x14ac:dyDescent="0.3">
      <c r="A1086" s="15">
        <v>38699</v>
      </c>
      <c r="B1086" s="26">
        <v>20710000000</v>
      </c>
      <c r="D1086" s="15">
        <v>38082</v>
      </c>
      <c r="E1086" s="16">
        <v>3.6202000000000001</v>
      </c>
      <c r="G1086" s="23">
        <v>40646</v>
      </c>
      <c r="H1086">
        <v>12374000</v>
      </c>
      <c r="I1086">
        <v>0.53010000000000002</v>
      </c>
    </row>
    <row r="1087" spans="1:9" x14ac:dyDescent="0.3">
      <c r="A1087" s="15">
        <v>38700</v>
      </c>
      <c r="B1087" s="26">
        <v>18140000000</v>
      </c>
      <c r="D1087" s="15">
        <v>38083</v>
      </c>
      <c r="E1087" s="16">
        <v>3.5177</v>
      </c>
      <c r="G1087" s="23">
        <v>40647</v>
      </c>
      <c r="H1087">
        <v>18726000</v>
      </c>
      <c r="I1087">
        <v>0.53180000000000005</v>
      </c>
    </row>
    <row r="1088" spans="1:9" x14ac:dyDescent="0.3">
      <c r="A1088" s="15">
        <v>38701</v>
      </c>
      <c r="B1088" s="26">
        <v>19280000000</v>
      </c>
      <c r="D1088" s="15">
        <v>38084</v>
      </c>
      <c r="E1088" s="16">
        <v>3.4195000000000002</v>
      </c>
      <c r="G1088" s="23">
        <v>40648</v>
      </c>
      <c r="H1088">
        <v>18027000</v>
      </c>
      <c r="I1088">
        <v>0.53580000000000005</v>
      </c>
    </row>
    <row r="1089" spans="1:9" x14ac:dyDescent="0.3">
      <c r="A1089" s="15">
        <v>38702</v>
      </c>
      <c r="B1089" s="26">
        <v>20390000000</v>
      </c>
      <c r="D1089" s="15">
        <v>38085</v>
      </c>
      <c r="E1089" s="16">
        <v>3.7121</v>
      </c>
      <c r="G1089" s="23">
        <v>40651</v>
      </c>
      <c r="H1089">
        <v>12693000</v>
      </c>
      <c r="I1089">
        <v>0.54349999999999998</v>
      </c>
    </row>
    <row r="1090" spans="1:9" x14ac:dyDescent="0.3">
      <c r="A1090" s="15">
        <v>38705</v>
      </c>
      <c r="B1090" s="26">
        <v>20740000000</v>
      </c>
      <c r="D1090" s="15">
        <v>38090</v>
      </c>
      <c r="E1090" s="16">
        <v>4.1813000000000002</v>
      </c>
      <c r="G1090" s="23">
        <v>40652</v>
      </c>
      <c r="H1090">
        <v>10237000</v>
      </c>
      <c r="I1090">
        <v>0.54320000000000002</v>
      </c>
    </row>
    <row r="1091" spans="1:9" x14ac:dyDescent="0.3">
      <c r="A1091" s="15">
        <v>38706</v>
      </c>
      <c r="B1091" s="26">
        <v>20630000000</v>
      </c>
      <c r="D1091" s="15">
        <v>38091</v>
      </c>
      <c r="E1091" s="16">
        <v>4.3834999999999997</v>
      </c>
      <c r="G1091" s="23">
        <v>40653</v>
      </c>
      <c r="H1091">
        <v>5185000</v>
      </c>
      <c r="I1091">
        <v>0.54320000000000002</v>
      </c>
    </row>
    <row r="1092" spans="1:9" x14ac:dyDescent="0.3">
      <c r="A1092" s="15">
        <v>38707</v>
      </c>
      <c r="B1092" s="26">
        <v>21990000000</v>
      </c>
      <c r="D1092" s="15">
        <v>38092</v>
      </c>
      <c r="E1092" s="16">
        <v>3.5777000000000001</v>
      </c>
      <c r="G1092" s="23">
        <v>40654</v>
      </c>
      <c r="H1092">
        <v>9280000</v>
      </c>
      <c r="I1092">
        <v>0.52149999999999996</v>
      </c>
    </row>
    <row r="1093" spans="1:9" x14ac:dyDescent="0.3">
      <c r="A1093" s="15">
        <v>38708</v>
      </c>
      <c r="B1093" s="26">
        <v>20050000000</v>
      </c>
      <c r="D1093" s="15">
        <v>38093</v>
      </c>
      <c r="E1093" s="16">
        <v>3.5154999999999998</v>
      </c>
      <c r="G1093" s="23">
        <v>40659</v>
      </c>
      <c r="H1093">
        <v>15963000</v>
      </c>
      <c r="I1093">
        <v>0.52249999999999996</v>
      </c>
    </row>
    <row r="1094" spans="1:9" x14ac:dyDescent="0.3">
      <c r="A1094" s="15">
        <v>38709</v>
      </c>
      <c r="B1094" s="26">
        <v>20500000000</v>
      </c>
      <c r="D1094" s="15">
        <v>38096</v>
      </c>
      <c r="E1094" s="16">
        <v>3.4950000000000001</v>
      </c>
      <c r="G1094" s="23">
        <v>40660</v>
      </c>
      <c r="H1094">
        <v>17594000</v>
      </c>
      <c r="I1094">
        <v>0.53439999999999999</v>
      </c>
    </row>
    <row r="1095" spans="1:9" x14ac:dyDescent="0.3">
      <c r="A1095" s="15">
        <v>38714</v>
      </c>
      <c r="B1095" s="26">
        <v>17090000000</v>
      </c>
      <c r="D1095" s="15">
        <v>38097</v>
      </c>
      <c r="E1095" s="16">
        <v>3.7099000000000002</v>
      </c>
      <c r="G1095" s="23">
        <v>40661</v>
      </c>
      <c r="H1095">
        <v>11364000</v>
      </c>
      <c r="I1095">
        <v>0.51890000000000003</v>
      </c>
    </row>
    <row r="1096" spans="1:9" x14ac:dyDescent="0.3">
      <c r="A1096" s="15">
        <v>38715</v>
      </c>
      <c r="B1096" s="26">
        <v>16290000000</v>
      </c>
      <c r="D1096" s="15">
        <v>38098</v>
      </c>
      <c r="E1096" s="16">
        <v>3.5855999999999999</v>
      </c>
      <c r="G1096" s="23">
        <v>40666</v>
      </c>
      <c r="H1096">
        <v>12004000</v>
      </c>
      <c r="I1096">
        <v>0.50790000000000002</v>
      </c>
    </row>
    <row r="1097" spans="1:9" x14ac:dyDescent="0.3">
      <c r="A1097" s="15">
        <v>38716</v>
      </c>
      <c r="B1097" s="26">
        <v>14680000000</v>
      </c>
      <c r="D1097" s="15">
        <v>38099</v>
      </c>
      <c r="E1097" s="16">
        <v>3.5505</v>
      </c>
      <c r="G1097" s="23">
        <v>40667</v>
      </c>
      <c r="H1097">
        <v>10955000</v>
      </c>
      <c r="I1097">
        <v>0.51119999999999999</v>
      </c>
    </row>
    <row r="1098" spans="1:9" x14ac:dyDescent="0.3">
      <c r="A1098" s="15">
        <v>38720</v>
      </c>
      <c r="B1098" s="26">
        <v>20630000000</v>
      </c>
      <c r="D1098" s="15">
        <v>38100</v>
      </c>
      <c r="E1098" s="16">
        <v>4.2478999999999996</v>
      </c>
      <c r="G1098" s="23">
        <v>40668</v>
      </c>
      <c r="H1098">
        <v>13769000</v>
      </c>
      <c r="I1098">
        <v>0.52470000000000006</v>
      </c>
    </row>
    <row r="1099" spans="1:9" x14ac:dyDescent="0.3">
      <c r="A1099" s="15">
        <v>38721</v>
      </c>
      <c r="B1099" s="26">
        <v>18250000000</v>
      </c>
      <c r="D1099" s="15">
        <v>38103</v>
      </c>
      <c r="E1099" s="16">
        <v>4.4352999999999998</v>
      </c>
      <c r="G1099" s="23">
        <v>40669</v>
      </c>
      <c r="H1099">
        <v>11052000</v>
      </c>
      <c r="I1099">
        <v>0.51690000000000003</v>
      </c>
    </row>
    <row r="1100" spans="1:9" x14ac:dyDescent="0.3">
      <c r="A1100" s="15">
        <v>38722</v>
      </c>
      <c r="B1100" s="26">
        <v>19350000000</v>
      </c>
      <c r="D1100" s="15">
        <v>38104</v>
      </c>
      <c r="E1100" s="16">
        <v>4.5266000000000002</v>
      </c>
      <c r="G1100" s="23">
        <v>40672</v>
      </c>
      <c r="H1100">
        <v>11477000</v>
      </c>
      <c r="I1100">
        <v>0.52090000000000003</v>
      </c>
    </row>
    <row r="1101" spans="1:9" x14ac:dyDescent="0.3">
      <c r="A1101" s="15">
        <v>38723</v>
      </c>
      <c r="B1101" s="26">
        <v>21410000000</v>
      </c>
      <c r="D1101" s="15">
        <v>38105</v>
      </c>
      <c r="E1101" s="16">
        <v>4.6101999999999999</v>
      </c>
      <c r="G1101" s="23">
        <v>40673</v>
      </c>
      <c r="H1101">
        <v>8681000</v>
      </c>
      <c r="I1101">
        <v>0.5292</v>
      </c>
    </row>
    <row r="1102" spans="1:9" x14ac:dyDescent="0.3">
      <c r="A1102" s="15">
        <v>38726</v>
      </c>
      <c r="B1102" s="26">
        <v>19110000000</v>
      </c>
      <c r="D1102" s="15">
        <v>38106</v>
      </c>
      <c r="E1102" s="16">
        <v>4.4356999999999998</v>
      </c>
      <c r="G1102" s="23">
        <v>40674</v>
      </c>
      <c r="H1102">
        <v>9286000</v>
      </c>
      <c r="I1102">
        <v>0.52769999999999995</v>
      </c>
    </row>
    <row r="1103" spans="1:9" x14ac:dyDescent="0.3">
      <c r="A1103" s="15">
        <v>38727</v>
      </c>
      <c r="B1103" s="26">
        <v>20980000000</v>
      </c>
      <c r="D1103" s="15">
        <v>38107</v>
      </c>
      <c r="E1103" s="16">
        <v>3.9925000000000002</v>
      </c>
      <c r="G1103" s="23">
        <v>40675</v>
      </c>
      <c r="H1103">
        <v>10630000</v>
      </c>
      <c r="I1103">
        <v>0.52739999999999998</v>
      </c>
    </row>
    <row r="1104" spans="1:9" x14ac:dyDescent="0.3">
      <c r="A1104" s="15">
        <v>38728</v>
      </c>
      <c r="B1104" s="26">
        <v>18560000000</v>
      </c>
      <c r="D1104" s="15">
        <v>38110</v>
      </c>
      <c r="E1104" s="16"/>
      <c r="G1104" s="23">
        <v>40676</v>
      </c>
      <c r="H1104">
        <v>10747000</v>
      </c>
      <c r="I1104">
        <v>0.51680000000000004</v>
      </c>
    </row>
    <row r="1105" spans="1:9" x14ac:dyDescent="0.3">
      <c r="A1105" s="15">
        <v>38729</v>
      </c>
      <c r="B1105" s="26">
        <v>18400000000</v>
      </c>
      <c r="D1105" s="15">
        <v>38111</v>
      </c>
      <c r="E1105" s="16">
        <v>3.5844</v>
      </c>
      <c r="G1105" s="23">
        <v>40679</v>
      </c>
      <c r="H1105">
        <v>12343000</v>
      </c>
      <c r="I1105">
        <v>0.51739999999999997</v>
      </c>
    </row>
    <row r="1106" spans="1:9" x14ac:dyDescent="0.3">
      <c r="A1106" s="15">
        <v>38730</v>
      </c>
      <c r="B1106" s="26">
        <v>18300000000</v>
      </c>
      <c r="D1106" s="15">
        <v>38112</v>
      </c>
      <c r="E1106" s="16">
        <v>3.4830000000000001</v>
      </c>
      <c r="G1106" s="23">
        <v>40680</v>
      </c>
      <c r="H1106">
        <v>10533000</v>
      </c>
      <c r="I1106">
        <v>0.51190000000000002</v>
      </c>
    </row>
    <row r="1107" spans="1:9" x14ac:dyDescent="0.3">
      <c r="A1107" s="15">
        <v>38733</v>
      </c>
      <c r="B1107" s="26">
        <v>19170000000</v>
      </c>
      <c r="D1107" s="15">
        <v>38113</v>
      </c>
      <c r="E1107" s="16">
        <v>3.8936000000000002</v>
      </c>
      <c r="G1107" s="23">
        <v>40681</v>
      </c>
      <c r="H1107">
        <v>17369000</v>
      </c>
      <c r="I1107">
        <v>0.50339999999999996</v>
      </c>
    </row>
    <row r="1108" spans="1:9" x14ac:dyDescent="0.3">
      <c r="A1108" s="15">
        <v>38734</v>
      </c>
      <c r="B1108" s="26">
        <v>23450000000</v>
      </c>
      <c r="D1108" s="15">
        <v>38114</v>
      </c>
      <c r="E1108" s="16">
        <v>4.2390999999999996</v>
      </c>
      <c r="G1108" s="23">
        <v>40682</v>
      </c>
      <c r="H1108">
        <v>11711000</v>
      </c>
      <c r="I1108">
        <v>0.51200000000000001</v>
      </c>
    </row>
    <row r="1109" spans="1:9" x14ac:dyDescent="0.3">
      <c r="A1109" s="15">
        <v>38735</v>
      </c>
      <c r="B1109" s="26">
        <v>19320000000</v>
      </c>
      <c r="D1109" s="15">
        <v>38117</v>
      </c>
      <c r="E1109" s="16">
        <v>4.2709999999999999</v>
      </c>
      <c r="G1109" s="23">
        <v>40683</v>
      </c>
      <c r="H1109">
        <v>10324000</v>
      </c>
      <c r="I1109">
        <v>0.52359999999999995</v>
      </c>
    </row>
    <row r="1110" spans="1:9" x14ac:dyDescent="0.3">
      <c r="A1110" s="15">
        <v>38736</v>
      </c>
      <c r="B1110" s="26">
        <v>20030000000</v>
      </c>
      <c r="D1110" s="15">
        <v>38118</v>
      </c>
      <c r="E1110" s="16">
        <v>4.3362999999999996</v>
      </c>
      <c r="G1110" s="23">
        <v>40686</v>
      </c>
      <c r="H1110">
        <v>7845000</v>
      </c>
      <c r="I1110">
        <v>0.52159999999999995</v>
      </c>
    </row>
    <row r="1111" spans="1:9" x14ac:dyDescent="0.3">
      <c r="A1111" s="15">
        <v>38737</v>
      </c>
      <c r="B1111" s="26">
        <v>20890000000</v>
      </c>
      <c r="D1111" s="15">
        <v>38119</v>
      </c>
      <c r="E1111" s="16">
        <v>4.3499999999999996</v>
      </c>
      <c r="G1111" s="23">
        <v>40687</v>
      </c>
      <c r="H1111">
        <v>12051000</v>
      </c>
      <c r="I1111">
        <v>0.50239999999999996</v>
      </c>
    </row>
    <row r="1112" spans="1:9" x14ac:dyDescent="0.3">
      <c r="A1112" s="15">
        <v>38740</v>
      </c>
      <c r="B1112" s="26">
        <v>24630000000</v>
      </c>
      <c r="D1112" s="15">
        <v>38120</v>
      </c>
      <c r="E1112" s="16">
        <v>4.3464</v>
      </c>
      <c r="G1112" s="23">
        <v>40688</v>
      </c>
      <c r="H1112">
        <v>11578000</v>
      </c>
      <c r="I1112">
        <v>0.49669999999999997</v>
      </c>
    </row>
    <row r="1113" spans="1:9" x14ac:dyDescent="0.3">
      <c r="A1113" s="15">
        <v>38741</v>
      </c>
      <c r="B1113" s="26">
        <v>18260000000</v>
      </c>
      <c r="D1113" s="15">
        <v>38121</v>
      </c>
      <c r="E1113" s="16">
        <v>4.3457999999999997</v>
      </c>
      <c r="G1113" s="23">
        <v>40689</v>
      </c>
      <c r="H1113">
        <v>8608000</v>
      </c>
      <c r="I1113">
        <v>0.50629999999999997</v>
      </c>
    </row>
    <row r="1114" spans="1:9" x14ac:dyDescent="0.3">
      <c r="A1114" s="15">
        <v>38742</v>
      </c>
      <c r="B1114" s="26">
        <v>27260000000</v>
      </c>
      <c r="D1114" s="15">
        <v>38124</v>
      </c>
      <c r="E1114" s="16">
        <v>4.3535000000000004</v>
      </c>
      <c r="G1114" s="23">
        <v>40690</v>
      </c>
      <c r="H1114">
        <v>7344000</v>
      </c>
      <c r="I1114">
        <v>0.5171</v>
      </c>
    </row>
    <row r="1115" spans="1:9" x14ac:dyDescent="0.3">
      <c r="A1115" s="15">
        <v>38743</v>
      </c>
      <c r="B1115" s="26">
        <v>18170000000</v>
      </c>
      <c r="D1115" s="15">
        <v>38125</v>
      </c>
      <c r="E1115" s="16">
        <v>4.2801</v>
      </c>
      <c r="G1115" s="23">
        <v>40694</v>
      </c>
      <c r="H1115">
        <v>10746000</v>
      </c>
      <c r="I1115">
        <v>0.53369999999999995</v>
      </c>
    </row>
    <row r="1116" spans="1:9" x14ac:dyDescent="0.3">
      <c r="A1116" s="15">
        <v>38744</v>
      </c>
      <c r="B1116" s="26">
        <v>19350000000</v>
      </c>
      <c r="D1116" s="15">
        <v>38126</v>
      </c>
      <c r="E1116" s="16">
        <v>4.3686999999999996</v>
      </c>
      <c r="G1116" s="23">
        <v>40695</v>
      </c>
      <c r="H1116">
        <v>12555000</v>
      </c>
      <c r="I1116">
        <v>0.54769999999999996</v>
      </c>
    </row>
    <row r="1117" spans="1:9" x14ac:dyDescent="0.3">
      <c r="A1117" s="15">
        <v>38747</v>
      </c>
      <c r="B1117" s="26">
        <v>20470000000</v>
      </c>
      <c r="D1117" s="15">
        <v>38127</v>
      </c>
      <c r="E1117" s="16">
        <v>4.1669999999999998</v>
      </c>
      <c r="G1117" s="23">
        <v>40696</v>
      </c>
      <c r="H1117">
        <v>8506000</v>
      </c>
      <c r="I1117">
        <v>0.55740000000000001</v>
      </c>
    </row>
    <row r="1118" spans="1:9" x14ac:dyDescent="0.3">
      <c r="A1118" s="15">
        <v>38748</v>
      </c>
      <c r="B1118" s="26">
        <v>20260000000</v>
      </c>
      <c r="D1118" s="15">
        <v>38128</v>
      </c>
      <c r="E1118" s="16">
        <v>4.0827</v>
      </c>
      <c r="G1118" s="23">
        <v>40697</v>
      </c>
      <c r="H1118">
        <v>15347000</v>
      </c>
      <c r="I1118">
        <v>0.53469999999999995</v>
      </c>
    </row>
    <row r="1119" spans="1:9" x14ac:dyDescent="0.3">
      <c r="A1119" s="15">
        <v>38749</v>
      </c>
      <c r="B1119" s="26">
        <v>23050000000</v>
      </c>
      <c r="D1119" s="15">
        <v>38131</v>
      </c>
      <c r="E1119" s="16">
        <v>4.1928000000000001</v>
      </c>
      <c r="G1119" s="23">
        <v>40700</v>
      </c>
      <c r="H1119">
        <v>7872000</v>
      </c>
      <c r="I1119">
        <v>0.54769999999999996</v>
      </c>
    </row>
    <row r="1120" spans="1:9" x14ac:dyDescent="0.3">
      <c r="A1120" s="15">
        <v>38750</v>
      </c>
      <c r="B1120" s="26">
        <v>18010000000</v>
      </c>
      <c r="D1120" s="15">
        <v>38132</v>
      </c>
      <c r="E1120" s="16">
        <v>4.2077999999999998</v>
      </c>
      <c r="G1120" s="23">
        <v>40701</v>
      </c>
      <c r="H1120">
        <v>7657000</v>
      </c>
      <c r="I1120">
        <v>0.5544</v>
      </c>
    </row>
    <row r="1121" spans="1:9" x14ac:dyDescent="0.3">
      <c r="A1121" s="15">
        <v>38751</v>
      </c>
      <c r="B1121" s="26">
        <v>19650000000</v>
      </c>
      <c r="D1121" s="15">
        <v>38133</v>
      </c>
      <c r="E1121" s="16">
        <v>4.2817999999999996</v>
      </c>
      <c r="G1121" s="23">
        <v>40702</v>
      </c>
      <c r="H1121">
        <v>10864999</v>
      </c>
      <c r="I1121">
        <v>0.5474</v>
      </c>
    </row>
    <row r="1122" spans="1:9" x14ac:dyDescent="0.3">
      <c r="A1122" s="15">
        <v>38754</v>
      </c>
      <c r="B1122" s="26">
        <v>19080000000</v>
      </c>
      <c r="D1122" s="15">
        <v>38134</v>
      </c>
      <c r="E1122" s="16">
        <v>4.4325000000000001</v>
      </c>
      <c r="G1122" s="23">
        <v>40703</v>
      </c>
      <c r="H1122">
        <v>11193000</v>
      </c>
      <c r="I1122">
        <v>0.54749999999999999</v>
      </c>
    </row>
    <row r="1123" spans="1:9" x14ac:dyDescent="0.3">
      <c r="A1123" s="15">
        <v>38755</v>
      </c>
      <c r="B1123" s="26">
        <v>20030000000</v>
      </c>
      <c r="D1123" s="15">
        <v>38135</v>
      </c>
      <c r="E1123" s="16">
        <v>4.6398999999999999</v>
      </c>
      <c r="G1123" s="23">
        <v>40704</v>
      </c>
      <c r="H1123">
        <v>13312000</v>
      </c>
      <c r="I1123">
        <v>0.53129999999999999</v>
      </c>
    </row>
    <row r="1124" spans="1:9" x14ac:dyDescent="0.3">
      <c r="A1124" s="15">
        <v>38756</v>
      </c>
      <c r="B1124" s="26">
        <v>21400000000</v>
      </c>
      <c r="D1124" s="15">
        <v>38138</v>
      </c>
      <c r="E1124" s="16"/>
      <c r="G1124" s="23">
        <v>40707</v>
      </c>
      <c r="H1124">
        <v>13017000</v>
      </c>
      <c r="I1124">
        <v>0.53939999999999999</v>
      </c>
    </row>
    <row r="1125" spans="1:9" x14ac:dyDescent="0.3">
      <c r="A1125" s="15">
        <v>38757</v>
      </c>
      <c r="B1125" s="26">
        <v>21220000000</v>
      </c>
      <c r="D1125" s="15">
        <v>38139</v>
      </c>
      <c r="E1125" s="16">
        <v>4.5213000000000001</v>
      </c>
      <c r="G1125" s="23">
        <v>40708</v>
      </c>
      <c r="H1125">
        <v>8763001</v>
      </c>
      <c r="I1125">
        <v>0.54159999999999997</v>
      </c>
    </row>
    <row r="1126" spans="1:9" x14ac:dyDescent="0.3">
      <c r="A1126" s="15">
        <v>38758</v>
      </c>
      <c r="B1126" s="26">
        <v>21150000000</v>
      </c>
      <c r="D1126" s="15">
        <v>38140</v>
      </c>
      <c r="E1126" s="16">
        <v>4.6718000000000002</v>
      </c>
      <c r="G1126" s="23">
        <v>40709</v>
      </c>
      <c r="H1126">
        <v>5816000</v>
      </c>
      <c r="I1126">
        <v>0.54449999999999998</v>
      </c>
    </row>
    <row r="1127" spans="1:9" x14ac:dyDescent="0.3">
      <c r="A1127" s="15">
        <v>38761</v>
      </c>
      <c r="B1127" s="26">
        <v>21230000000</v>
      </c>
      <c r="D1127" s="15">
        <v>38141</v>
      </c>
      <c r="E1127" s="16">
        <v>4.4234</v>
      </c>
      <c r="G1127" s="23">
        <v>40710</v>
      </c>
      <c r="H1127">
        <v>7997000</v>
      </c>
      <c r="I1127">
        <v>0.55159999999999998</v>
      </c>
    </row>
    <row r="1128" spans="1:9" x14ac:dyDescent="0.3">
      <c r="A1128" s="15">
        <v>38762</v>
      </c>
      <c r="B1128" s="26">
        <v>23630000000</v>
      </c>
      <c r="D1128" s="15">
        <v>38142</v>
      </c>
      <c r="E1128" s="16">
        <v>3.9851000000000001</v>
      </c>
      <c r="G1128" s="23">
        <v>40711</v>
      </c>
      <c r="H1128">
        <v>14019000</v>
      </c>
      <c r="I1128">
        <v>0.54279999999999995</v>
      </c>
    </row>
    <row r="1129" spans="1:9" x14ac:dyDescent="0.3">
      <c r="A1129" s="15">
        <v>38763</v>
      </c>
      <c r="B1129" s="26">
        <v>22030000000</v>
      </c>
      <c r="D1129" s="15">
        <v>38145</v>
      </c>
      <c r="E1129" s="16">
        <v>3.9077000000000002</v>
      </c>
      <c r="G1129" s="23">
        <v>40714</v>
      </c>
      <c r="H1129">
        <v>11603000</v>
      </c>
      <c r="I1129">
        <v>0.54959999999999998</v>
      </c>
    </row>
    <row r="1130" spans="1:9" x14ac:dyDescent="0.3">
      <c r="A1130" s="15">
        <v>38764</v>
      </c>
      <c r="B1130" s="26">
        <v>20930000000</v>
      </c>
      <c r="D1130" s="15">
        <v>38146</v>
      </c>
      <c r="E1130" s="16">
        <v>3.8165</v>
      </c>
      <c r="G1130" s="23">
        <v>40715</v>
      </c>
      <c r="H1130">
        <v>9396000</v>
      </c>
      <c r="I1130">
        <v>0.53500000000000003</v>
      </c>
    </row>
    <row r="1131" spans="1:9" x14ac:dyDescent="0.3">
      <c r="A1131" s="15">
        <v>38765</v>
      </c>
      <c r="B1131" s="26">
        <v>19480000000</v>
      </c>
      <c r="D1131" s="15">
        <v>38147</v>
      </c>
      <c r="E1131" s="16">
        <v>3.7256</v>
      </c>
      <c r="G1131" s="23">
        <v>40716</v>
      </c>
      <c r="H1131">
        <v>8591001</v>
      </c>
      <c r="I1131">
        <v>0.51929999999999998</v>
      </c>
    </row>
    <row r="1132" spans="1:9" x14ac:dyDescent="0.3">
      <c r="A1132" s="15">
        <v>38768</v>
      </c>
      <c r="B1132" s="26">
        <v>20830000000</v>
      </c>
      <c r="D1132" s="15">
        <v>38148</v>
      </c>
      <c r="E1132" s="16">
        <v>4.3379000000000003</v>
      </c>
      <c r="G1132" s="23">
        <v>40717</v>
      </c>
      <c r="H1132">
        <v>8204000</v>
      </c>
      <c r="I1132">
        <v>0.49330000000000002</v>
      </c>
    </row>
    <row r="1133" spans="1:9" x14ac:dyDescent="0.3">
      <c r="A1133" s="15">
        <v>38769</v>
      </c>
      <c r="B1133" s="26">
        <v>18590000000</v>
      </c>
      <c r="D1133" s="15">
        <v>38149</v>
      </c>
      <c r="E1133" s="16">
        <v>4.4006999999999996</v>
      </c>
      <c r="G1133" s="23">
        <v>40718</v>
      </c>
      <c r="H1133">
        <v>9884000</v>
      </c>
      <c r="I1133">
        <v>0.52159999999999995</v>
      </c>
    </row>
    <row r="1134" spans="1:9" x14ac:dyDescent="0.3">
      <c r="A1134" s="15">
        <v>38770</v>
      </c>
      <c r="B1134" s="26">
        <v>15950000000</v>
      </c>
      <c r="D1134" s="15">
        <v>38152</v>
      </c>
      <c r="E1134" s="16">
        <v>4.4481999999999999</v>
      </c>
      <c r="G1134" s="23">
        <v>40721</v>
      </c>
      <c r="H1134">
        <v>12272000</v>
      </c>
      <c r="I1134">
        <v>0.53969999999999996</v>
      </c>
    </row>
    <row r="1135" spans="1:9" x14ac:dyDescent="0.3">
      <c r="A1135" s="15">
        <v>38771</v>
      </c>
      <c r="B1135" s="26">
        <v>15840000000</v>
      </c>
      <c r="D1135" s="15">
        <v>38153</v>
      </c>
      <c r="E1135" s="16">
        <v>4.4382999999999999</v>
      </c>
      <c r="G1135" s="23">
        <v>40722</v>
      </c>
      <c r="H1135">
        <v>10119999</v>
      </c>
      <c r="I1135">
        <v>0.55110000000000003</v>
      </c>
    </row>
    <row r="1136" spans="1:9" x14ac:dyDescent="0.3">
      <c r="A1136" s="15">
        <v>38772</v>
      </c>
      <c r="B1136" s="26">
        <v>16290000000</v>
      </c>
      <c r="D1136" s="15">
        <v>38154</v>
      </c>
      <c r="E1136" s="16">
        <v>4.5422000000000002</v>
      </c>
      <c r="G1136" s="23">
        <v>40723</v>
      </c>
      <c r="H1136">
        <v>16320000</v>
      </c>
      <c r="I1136">
        <v>0.54339999999999999</v>
      </c>
    </row>
    <row r="1137" spans="1:9" x14ac:dyDescent="0.3">
      <c r="A1137" s="15">
        <v>38775</v>
      </c>
      <c r="B1137" s="26">
        <v>16940000000</v>
      </c>
      <c r="D1137" s="15">
        <v>38155</v>
      </c>
      <c r="E1137" s="16">
        <v>4.3323999999999998</v>
      </c>
      <c r="G1137" s="23">
        <v>40724</v>
      </c>
      <c r="H1137">
        <v>14419000</v>
      </c>
      <c r="I1137">
        <v>0.53900000000000003</v>
      </c>
    </row>
    <row r="1138" spans="1:9" x14ac:dyDescent="0.3">
      <c r="A1138" s="15">
        <v>38776</v>
      </c>
      <c r="B1138" s="26">
        <v>18620000000</v>
      </c>
      <c r="D1138" s="15">
        <v>38156</v>
      </c>
      <c r="E1138" s="16">
        <v>4.3196000000000003</v>
      </c>
      <c r="G1138" s="23">
        <v>40725</v>
      </c>
      <c r="H1138">
        <v>12451000</v>
      </c>
      <c r="I1138">
        <v>0.54339999999999999</v>
      </c>
    </row>
    <row r="1139" spans="1:9" x14ac:dyDescent="0.3">
      <c r="A1139" s="15">
        <v>38777</v>
      </c>
      <c r="B1139" s="26">
        <v>22950000000</v>
      </c>
      <c r="D1139" s="15">
        <v>38159</v>
      </c>
      <c r="E1139" s="16">
        <v>4.3677000000000001</v>
      </c>
      <c r="G1139" s="23">
        <v>40728</v>
      </c>
      <c r="H1139">
        <v>11282000</v>
      </c>
      <c r="I1139">
        <v>0.54020000000000001</v>
      </c>
    </row>
    <row r="1140" spans="1:9" x14ac:dyDescent="0.3">
      <c r="A1140" s="15">
        <v>38778</v>
      </c>
      <c r="B1140" s="26">
        <v>21360000000</v>
      </c>
      <c r="D1140" s="15">
        <v>38160</v>
      </c>
      <c r="E1140" s="16">
        <v>4.3696999999999999</v>
      </c>
      <c r="G1140" s="23">
        <v>40729</v>
      </c>
      <c r="H1140">
        <v>12252000</v>
      </c>
      <c r="I1140">
        <v>0.5373</v>
      </c>
    </row>
    <row r="1141" spans="1:9" x14ac:dyDescent="0.3">
      <c r="A1141" s="15">
        <v>38779</v>
      </c>
      <c r="B1141" s="26">
        <v>21010000000</v>
      </c>
      <c r="D1141" s="15">
        <v>38161</v>
      </c>
      <c r="E1141" s="16">
        <v>4.5190999999999999</v>
      </c>
      <c r="G1141" s="23">
        <v>40730</v>
      </c>
      <c r="H1141">
        <v>15356000</v>
      </c>
      <c r="I1141">
        <v>0.52229999999999999</v>
      </c>
    </row>
    <row r="1142" spans="1:9" x14ac:dyDescent="0.3">
      <c r="A1142" s="15">
        <v>38782</v>
      </c>
      <c r="B1142" s="26">
        <v>27100000000</v>
      </c>
      <c r="D1142" s="15">
        <v>38162</v>
      </c>
      <c r="E1142" s="16">
        <v>4.4043000000000001</v>
      </c>
      <c r="G1142" s="23">
        <v>40731</v>
      </c>
      <c r="H1142">
        <v>15605000</v>
      </c>
      <c r="I1142">
        <v>0.51049999999999995</v>
      </c>
    </row>
    <row r="1143" spans="1:9" x14ac:dyDescent="0.3">
      <c r="A1143" s="15">
        <v>38783</v>
      </c>
      <c r="B1143" s="26">
        <v>25980000000</v>
      </c>
      <c r="D1143" s="15">
        <v>38163</v>
      </c>
      <c r="E1143" s="16">
        <v>4.5098000000000003</v>
      </c>
      <c r="G1143" s="23">
        <v>40732</v>
      </c>
      <c r="H1143">
        <v>17962000</v>
      </c>
      <c r="I1143">
        <v>0.52529999999999999</v>
      </c>
    </row>
    <row r="1144" spans="1:9" x14ac:dyDescent="0.3">
      <c r="A1144" s="15">
        <v>38784</v>
      </c>
      <c r="B1144" s="26">
        <v>17970000000</v>
      </c>
      <c r="D1144" s="15">
        <v>38166</v>
      </c>
      <c r="E1144" s="16">
        <v>4.5719000000000003</v>
      </c>
      <c r="G1144" s="23">
        <v>40735</v>
      </c>
      <c r="H1144">
        <v>13222001</v>
      </c>
      <c r="I1144">
        <v>0.53269999999999995</v>
      </c>
    </row>
    <row r="1145" spans="1:9" x14ac:dyDescent="0.3">
      <c r="A1145" s="15">
        <v>38785</v>
      </c>
      <c r="B1145" s="26">
        <v>20070000000</v>
      </c>
      <c r="D1145" s="15">
        <v>38167</v>
      </c>
      <c r="E1145" s="16">
        <v>4.6307999999999998</v>
      </c>
      <c r="G1145" s="23">
        <v>40736</v>
      </c>
      <c r="H1145">
        <v>13558001</v>
      </c>
      <c r="I1145">
        <v>0.53839999999999999</v>
      </c>
    </row>
    <row r="1146" spans="1:9" x14ac:dyDescent="0.3">
      <c r="A1146" s="15">
        <v>38786</v>
      </c>
      <c r="B1146" s="26">
        <v>19550000000</v>
      </c>
      <c r="D1146" s="15">
        <v>38168</v>
      </c>
      <c r="E1146" s="16">
        <v>4.7367999999999997</v>
      </c>
      <c r="G1146" s="23">
        <v>40737</v>
      </c>
      <c r="H1146">
        <v>13728000</v>
      </c>
      <c r="I1146">
        <v>0.54179999999999995</v>
      </c>
    </row>
    <row r="1147" spans="1:9" x14ac:dyDescent="0.3">
      <c r="A1147" s="15">
        <v>38789</v>
      </c>
      <c r="B1147" s="26">
        <v>17430000000</v>
      </c>
      <c r="D1147" s="15">
        <v>38169</v>
      </c>
      <c r="E1147" s="16">
        <v>4.3297999999999996</v>
      </c>
      <c r="G1147" s="23">
        <v>40738</v>
      </c>
      <c r="H1147">
        <v>12396000</v>
      </c>
      <c r="I1147">
        <v>0.53900000000000003</v>
      </c>
    </row>
    <row r="1148" spans="1:9" x14ac:dyDescent="0.3">
      <c r="A1148" s="15">
        <v>38790</v>
      </c>
      <c r="B1148" s="26">
        <v>20220000000</v>
      </c>
      <c r="D1148" s="15">
        <v>38170</v>
      </c>
      <c r="E1148" s="16">
        <v>4.3501000000000003</v>
      </c>
      <c r="G1148" s="23">
        <v>40739</v>
      </c>
      <c r="H1148">
        <v>13340000</v>
      </c>
      <c r="I1148">
        <v>0.53169999999999995</v>
      </c>
    </row>
    <row r="1149" spans="1:9" x14ac:dyDescent="0.3">
      <c r="A1149" s="15">
        <v>38791</v>
      </c>
      <c r="B1149" s="26">
        <v>21030000000</v>
      </c>
      <c r="D1149" s="15">
        <v>38173</v>
      </c>
      <c r="E1149" s="16">
        <v>4.3604000000000003</v>
      </c>
      <c r="G1149" s="23">
        <v>40742</v>
      </c>
      <c r="H1149">
        <v>14670000</v>
      </c>
      <c r="I1149">
        <v>0.53790000000000004</v>
      </c>
    </row>
    <row r="1150" spans="1:9" x14ac:dyDescent="0.3">
      <c r="A1150" s="15">
        <v>38792</v>
      </c>
      <c r="B1150" s="26">
        <v>24100000000</v>
      </c>
      <c r="D1150" s="15">
        <v>38174</v>
      </c>
      <c r="E1150" s="16">
        <v>4.3109999999999999</v>
      </c>
      <c r="G1150" s="23">
        <v>40743</v>
      </c>
      <c r="H1150">
        <v>12416999</v>
      </c>
      <c r="I1150">
        <v>0.53600000000000003</v>
      </c>
    </row>
    <row r="1151" spans="1:9" x14ac:dyDescent="0.3">
      <c r="A1151" s="15">
        <v>38793</v>
      </c>
      <c r="B1151" s="26">
        <v>21430000000</v>
      </c>
      <c r="D1151" s="15">
        <v>38175</v>
      </c>
      <c r="E1151" s="16">
        <v>4.2998000000000003</v>
      </c>
      <c r="G1151" s="23">
        <v>40744</v>
      </c>
      <c r="H1151">
        <v>11915000</v>
      </c>
      <c r="I1151">
        <v>0.52980000000000005</v>
      </c>
    </row>
    <row r="1152" spans="1:9" x14ac:dyDescent="0.3">
      <c r="A1152" s="15">
        <v>38796</v>
      </c>
      <c r="B1152" s="26">
        <v>29820000000</v>
      </c>
      <c r="D1152" s="15">
        <v>38176</v>
      </c>
      <c r="E1152" s="16">
        <v>4.4236000000000004</v>
      </c>
      <c r="G1152" s="23">
        <v>40745</v>
      </c>
      <c r="H1152">
        <v>11320001</v>
      </c>
      <c r="I1152">
        <v>0.53320000000000001</v>
      </c>
    </row>
    <row r="1153" spans="1:9" x14ac:dyDescent="0.3">
      <c r="A1153" s="15">
        <v>38797</v>
      </c>
      <c r="B1153" s="26">
        <v>20930000000</v>
      </c>
      <c r="D1153" s="15">
        <v>38177</v>
      </c>
      <c r="E1153" s="16">
        <v>4.4828000000000001</v>
      </c>
      <c r="G1153" s="23">
        <v>40746</v>
      </c>
      <c r="H1153">
        <v>10877000</v>
      </c>
      <c r="I1153">
        <v>0.51859999999999995</v>
      </c>
    </row>
    <row r="1154" spans="1:9" x14ac:dyDescent="0.3">
      <c r="A1154" s="15">
        <v>38798</v>
      </c>
      <c r="B1154" s="26">
        <v>23630000000</v>
      </c>
      <c r="D1154" s="15">
        <v>38180</v>
      </c>
      <c r="E1154" s="16">
        <v>4.4675000000000002</v>
      </c>
      <c r="G1154" s="23">
        <v>40749</v>
      </c>
      <c r="H1154">
        <v>10424001</v>
      </c>
      <c r="I1154">
        <v>0.51190000000000002</v>
      </c>
    </row>
    <row r="1155" spans="1:9" x14ac:dyDescent="0.3">
      <c r="A1155" s="15">
        <v>38799</v>
      </c>
      <c r="B1155" s="26">
        <v>24720000000</v>
      </c>
      <c r="D1155" s="15">
        <v>38181</v>
      </c>
      <c r="E1155" s="16">
        <v>4.4000000000000004</v>
      </c>
      <c r="G1155" s="23">
        <v>40750</v>
      </c>
      <c r="H1155">
        <v>10943001</v>
      </c>
      <c r="I1155">
        <v>0.51349999999999996</v>
      </c>
    </row>
    <row r="1156" spans="1:9" x14ac:dyDescent="0.3">
      <c r="A1156" s="15">
        <v>38800</v>
      </c>
      <c r="B1156" s="26">
        <v>25080000000</v>
      </c>
      <c r="D1156" s="15">
        <v>38182</v>
      </c>
      <c r="E1156" s="16">
        <v>4.3170999999999999</v>
      </c>
      <c r="G1156" s="23">
        <v>40751</v>
      </c>
      <c r="H1156">
        <v>10098000</v>
      </c>
      <c r="I1156">
        <v>0.53190000000000004</v>
      </c>
    </row>
    <row r="1157" spans="1:9" x14ac:dyDescent="0.3">
      <c r="A1157" s="15">
        <v>38803</v>
      </c>
      <c r="B1157" s="26">
        <v>24160000000</v>
      </c>
      <c r="D1157" s="15">
        <v>38183</v>
      </c>
      <c r="E1157" s="16">
        <v>4.6627000000000001</v>
      </c>
      <c r="G1157" s="23">
        <v>40752</v>
      </c>
      <c r="H1157">
        <v>8647000</v>
      </c>
      <c r="I1157">
        <v>0.53169999999999995</v>
      </c>
    </row>
    <row r="1158" spans="1:9" x14ac:dyDescent="0.3">
      <c r="A1158" s="15">
        <v>38804</v>
      </c>
      <c r="B1158" s="26">
        <v>26550000000</v>
      </c>
      <c r="D1158" s="15">
        <v>38184</v>
      </c>
      <c r="E1158" s="16">
        <v>4.4843999999999999</v>
      </c>
      <c r="G1158" s="23">
        <v>40753</v>
      </c>
      <c r="H1158">
        <v>6281000</v>
      </c>
      <c r="I1158">
        <v>0.5333</v>
      </c>
    </row>
    <row r="1159" spans="1:9" x14ac:dyDescent="0.3">
      <c r="A1159" s="15">
        <v>38805</v>
      </c>
      <c r="B1159" s="26">
        <v>20230000000</v>
      </c>
      <c r="D1159" s="15">
        <v>38187</v>
      </c>
      <c r="E1159" s="16">
        <v>4.3345000000000002</v>
      </c>
      <c r="G1159" s="23">
        <v>40756</v>
      </c>
      <c r="H1159">
        <v>8496000</v>
      </c>
      <c r="I1159">
        <v>0.53400000000000003</v>
      </c>
    </row>
    <row r="1160" spans="1:9" x14ac:dyDescent="0.3">
      <c r="A1160" s="15">
        <v>38806</v>
      </c>
      <c r="B1160" s="26">
        <v>24560000000</v>
      </c>
      <c r="D1160" s="15">
        <v>38188</v>
      </c>
      <c r="E1160" s="16">
        <v>4.4406999999999996</v>
      </c>
      <c r="G1160" s="23">
        <v>40757</v>
      </c>
      <c r="H1160">
        <v>13760999</v>
      </c>
      <c r="I1160">
        <v>0.53139999999999998</v>
      </c>
    </row>
    <row r="1161" spans="1:9" x14ac:dyDescent="0.3">
      <c r="A1161" s="15">
        <v>38807</v>
      </c>
      <c r="B1161" s="26">
        <v>18130000000</v>
      </c>
      <c r="D1161" s="15">
        <v>38189</v>
      </c>
      <c r="E1161" s="16">
        <v>4.4058000000000002</v>
      </c>
      <c r="G1161" s="23">
        <v>40758</v>
      </c>
      <c r="H1161">
        <v>8281000</v>
      </c>
      <c r="I1161">
        <v>0.52700000000000002</v>
      </c>
    </row>
    <row r="1162" spans="1:9" x14ac:dyDescent="0.3">
      <c r="A1162" s="15">
        <v>38810</v>
      </c>
      <c r="B1162" s="26">
        <v>22140000000</v>
      </c>
      <c r="D1162" s="15">
        <v>38190</v>
      </c>
      <c r="E1162" s="16">
        <v>4.3562000000000003</v>
      </c>
      <c r="G1162" s="23">
        <v>40759</v>
      </c>
      <c r="H1162">
        <v>8142000</v>
      </c>
      <c r="I1162">
        <v>0.53069999999999995</v>
      </c>
    </row>
    <row r="1163" spans="1:9" x14ac:dyDescent="0.3">
      <c r="A1163" s="15">
        <v>38811</v>
      </c>
      <c r="B1163" s="26">
        <v>22160000000</v>
      </c>
      <c r="D1163" s="15">
        <v>38191</v>
      </c>
      <c r="E1163" s="16">
        <v>4.3914999999999997</v>
      </c>
      <c r="G1163" s="23">
        <v>40760</v>
      </c>
      <c r="H1163">
        <v>9616999</v>
      </c>
      <c r="I1163">
        <v>0.52910000000000001</v>
      </c>
    </row>
    <row r="1164" spans="1:9" x14ac:dyDescent="0.3">
      <c r="A1164" s="15">
        <v>38812</v>
      </c>
      <c r="B1164" s="26">
        <v>20930000000</v>
      </c>
      <c r="D1164" s="15">
        <v>38194</v>
      </c>
      <c r="E1164" s="16">
        <v>4.6319999999999997</v>
      </c>
      <c r="G1164" s="23">
        <v>40763</v>
      </c>
      <c r="H1164">
        <v>8802000</v>
      </c>
      <c r="I1164">
        <v>0.53749999999999998</v>
      </c>
    </row>
    <row r="1165" spans="1:9" x14ac:dyDescent="0.3">
      <c r="A1165" s="15">
        <v>38813</v>
      </c>
      <c r="B1165" s="26">
        <v>28170000000</v>
      </c>
      <c r="D1165" s="15">
        <v>38195</v>
      </c>
      <c r="E1165" s="16">
        <v>4.7007000000000003</v>
      </c>
      <c r="G1165" s="23">
        <v>40764</v>
      </c>
      <c r="H1165">
        <v>12321999</v>
      </c>
      <c r="I1165">
        <v>0.52900000000000003</v>
      </c>
    </row>
    <row r="1166" spans="1:9" x14ac:dyDescent="0.3">
      <c r="A1166" s="15">
        <v>38814</v>
      </c>
      <c r="B1166" s="26">
        <v>21720000000</v>
      </c>
      <c r="D1166" s="15">
        <v>38196</v>
      </c>
      <c r="E1166" s="16">
        <v>4.9108999999999998</v>
      </c>
      <c r="G1166" s="23">
        <v>40765</v>
      </c>
      <c r="H1166">
        <v>8727000</v>
      </c>
      <c r="I1166">
        <v>0.52329999999999999</v>
      </c>
    </row>
    <row r="1167" spans="1:9" x14ac:dyDescent="0.3">
      <c r="A1167" s="15">
        <v>38817</v>
      </c>
      <c r="B1167" s="26">
        <v>16440000000</v>
      </c>
      <c r="D1167" s="15">
        <v>38197</v>
      </c>
      <c r="E1167" s="16">
        <v>4.8662000000000001</v>
      </c>
      <c r="G1167" s="23">
        <v>40766</v>
      </c>
      <c r="H1167">
        <v>12923001</v>
      </c>
      <c r="I1167">
        <v>0.53559999999999997</v>
      </c>
    </row>
    <row r="1168" spans="1:9" x14ac:dyDescent="0.3">
      <c r="A1168" s="15">
        <v>38818</v>
      </c>
      <c r="B1168" s="26">
        <v>20450000000</v>
      </c>
      <c r="D1168" s="15">
        <v>38198</v>
      </c>
      <c r="E1168" s="16">
        <v>4.2417999999999996</v>
      </c>
      <c r="G1168" s="23">
        <v>40767</v>
      </c>
      <c r="H1168">
        <v>11787000</v>
      </c>
      <c r="I1168">
        <v>0.53369999999999995</v>
      </c>
    </row>
    <row r="1169" spans="1:9" x14ac:dyDescent="0.3">
      <c r="A1169" s="15">
        <v>38819</v>
      </c>
      <c r="B1169" s="26">
        <v>21060000000</v>
      </c>
      <c r="D1169" s="15">
        <v>38201</v>
      </c>
      <c r="E1169" s="16">
        <v>4.1014999999999997</v>
      </c>
      <c r="G1169" s="23">
        <v>40770</v>
      </c>
      <c r="H1169">
        <v>15248000</v>
      </c>
      <c r="I1169">
        <v>0.51019999999999999</v>
      </c>
    </row>
    <row r="1170" spans="1:9" x14ac:dyDescent="0.3">
      <c r="A1170" s="15">
        <v>38820</v>
      </c>
      <c r="B1170" s="26">
        <v>23170000000</v>
      </c>
      <c r="D1170" s="15">
        <v>38202</v>
      </c>
      <c r="E1170" s="16">
        <v>3.9388000000000001</v>
      </c>
      <c r="G1170" s="23">
        <v>40771</v>
      </c>
      <c r="H1170">
        <v>12329999</v>
      </c>
      <c r="I1170">
        <v>0.5131</v>
      </c>
    </row>
    <row r="1171" spans="1:9" x14ac:dyDescent="0.3">
      <c r="A1171" s="15">
        <v>38825</v>
      </c>
      <c r="B1171" s="26">
        <v>19980000000</v>
      </c>
      <c r="D1171" s="15">
        <v>38203</v>
      </c>
      <c r="E1171" s="16">
        <v>3.7509999999999999</v>
      </c>
      <c r="G1171" s="23">
        <v>40772</v>
      </c>
      <c r="H1171">
        <v>9959000</v>
      </c>
      <c r="I1171">
        <v>0.52229999999999999</v>
      </c>
    </row>
    <row r="1172" spans="1:9" x14ac:dyDescent="0.3">
      <c r="A1172" s="15">
        <v>38826</v>
      </c>
      <c r="B1172" s="26">
        <v>21390000000</v>
      </c>
      <c r="D1172" s="15">
        <v>38204</v>
      </c>
      <c r="E1172" s="16">
        <v>4.5761000000000003</v>
      </c>
      <c r="G1172" s="23">
        <v>40773</v>
      </c>
      <c r="H1172">
        <v>14062000</v>
      </c>
      <c r="I1172">
        <v>0.5302</v>
      </c>
    </row>
    <row r="1173" spans="1:9" x14ac:dyDescent="0.3">
      <c r="A1173" s="15">
        <v>38827</v>
      </c>
      <c r="B1173" s="26">
        <v>19270000000</v>
      </c>
      <c r="D1173" s="15">
        <v>38205</v>
      </c>
      <c r="E1173" s="16">
        <v>4.9227999999999996</v>
      </c>
      <c r="G1173" s="23">
        <v>40774</v>
      </c>
      <c r="H1173">
        <v>14648001</v>
      </c>
      <c r="I1173">
        <v>0.51049999999999995</v>
      </c>
    </row>
    <row r="1174" spans="1:9" x14ac:dyDescent="0.3">
      <c r="A1174" s="15">
        <v>38828</v>
      </c>
      <c r="B1174" s="26">
        <v>21450000000</v>
      </c>
      <c r="D1174" s="15">
        <v>38208</v>
      </c>
      <c r="E1174" s="16">
        <v>4.5795000000000003</v>
      </c>
      <c r="G1174" s="23">
        <v>40777</v>
      </c>
      <c r="H1174">
        <v>19083000</v>
      </c>
      <c r="I1174">
        <v>0.49840000000000001</v>
      </c>
    </row>
    <row r="1175" spans="1:9" x14ac:dyDescent="0.3">
      <c r="A1175" s="15">
        <v>38831</v>
      </c>
      <c r="B1175" s="26">
        <v>22470000000</v>
      </c>
      <c r="D1175" s="15">
        <v>38209</v>
      </c>
      <c r="E1175" s="16">
        <v>4.5841000000000003</v>
      </c>
      <c r="G1175" s="23">
        <v>40778</v>
      </c>
      <c r="H1175">
        <v>11954000</v>
      </c>
      <c r="I1175">
        <v>0.5171</v>
      </c>
    </row>
    <row r="1176" spans="1:9" x14ac:dyDescent="0.3">
      <c r="A1176" s="15">
        <v>38832</v>
      </c>
      <c r="B1176" s="26">
        <v>19730000000</v>
      </c>
      <c r="D1176" s="15">
        <v>38210</v>
      </c>
      <c r="E1176" s="16">
        <v>4.5983000000000001</v>
      </c>
      <c r="G1176" s="23">
        <v>40779</v>
      </c>
      <c r="H1176">
        <v>14759999</v>
      </c>
      <c r="I1176">
        <v>0.52869999999999995</v>
      </c>
    </row>
    <row r="1177" spans="1:9" x14ac:dyDescent="0.3">
      <c r="A1177" s="15">
        <v>38833</v>
      </c>
      <c r="B1177" s="26">
        <v>26270000000</v>
      </c>
      <c r="D1177" s="15">
        <v>38211</v>
      </c>
      <c r="E1177" s="16">
        <v>4.7706999999999997</v>
      </c>
      <c r="G1177" s="23">
        <v>40780</v>
      </c>
      <c r="H1177">
        <v>13055001</v>
      </c>
      <c r="I1177">
        <v>0.52910000000000001</v>
      </c>
    </row>
    <row r="1178" spans="1:9" x14ac:dyDescent="0.3">
      <c r="A1178" s="15">
        <v>38834</v>
      </c>
      <c r="B1178" s="26">
        <v>22480000000</v>
      </c>
      <c r="D1178" s="15">
        <v>38212</v>
      </c>
      <c r="E1178" s="16">
        <v>4.7750000000000004</v>
      </c>
      <c r="G1178" s="23">
        <v>40781</v>
      </c>
      <c r="H1178">
        <v>13648000</v>
      </c>
      <c r="I1178">
        <v>0.52839999999999998</v>
      </c>
    </row>
    <row r="1179" spans="1:9" x14ac:dyDescent="0.3">
      <c r="A1179" s="15">
        <v>38835</v>
      </c>
      <c r="B1179" s="26">
        <v>23100000000</v>
      </c>
      <c r="D1179" s="15">
        <v>38215</v>
      </c>
      <c r="E1179" s="16">
        <v>4.9128999999999996</v>
      </c>
      <c r="G1179" s="23">
        <v>40785</v>
      </c>
      <c r="H1179">
        <v>11052000</v>
      </c>
      <c r="I1179">
        <v>0.53769999999999996</v>
      </c>
    </row>
    <row r="1180" spans="1:9" x14ac:dyDescent="0.3">
      <c r="A1180" s="15">
        <v>38839</v>
      </c>
      <c r="B1180" s="26">
        <v>21670000000</v>
      </c>
      <c r="D1180" s="15">
        <v>38216</v>
      </c>
      <c r="E1180" s="16">
        <v>4.7453000000000003</v>
      </c>
      <c r="G1180" s="23">
        <v>40786</v>
      </c>
      <c r="H1180">
        <v>12772000</v>
      </c>
      <c r="I1180">
        <v>0.53879999999999995</v>
      </c>
    </row>
    <row r="1181" spans="1:9" x14ac:dyDescent="0.3">
      <c r="A1181" s="15">
        <v>38840</v>
      </c>
      <c r="B1181" s="26">
        <v>17560000000</v>
      </c>
      <c r="D1181" s="15">
        <v>38217</v>
      </c>
      <c r="E1181" s="16">
        <v>4.7419000000000002</v>
      </c>
      <c r="G1181" s="23">
        <v>40787</v>
      </c>
      <c r="H1181">
        <v>9968999</v>
      </c>
      <c r="I1181">
        <v>0.5373</v>
      </c>
    </row>
    <row r="1182" spans="1:9" x14ac:dyDescent="0.3">
      <c r="A1182" s="15">
        <v>38841</v>
      </c>
      <c r="B1182" s="26">
        <v>21200000000</v>
      </c>
      <c r="D1182" s="15">
        <v>38218</v>
      </c>
      <c r="E1182" s="16">
        <v>4.8026999999999997</v>
      </c>
      <c r="G1182" s="23">
        <v>40788</v>
      </c>
      <c r="H1182">
        <v>12271001</v>
      </c>
      <c r="I1182">
        <v>0.53659999999999997</v>
      </c>
    </row>
    <row r="1183" spans="1:9" x14ac:dyDescent="0.3">
      <c r="A1183" s="15">
        <v>38842</v>
      </c>
      <c r="B1183" s="26">
        <v>18740000000</v>
      </c>
      <c r="D1183" s="15">
        <v>38219</v>
      </c>
      <c r="E1183" s="16">
        <v>4.6632999999999996</v>
      </c>
      <c r="G1183" s="23">
        <v>40791</v>
      </c>
      <c r="H1183">
        <v>10956000</v>
      </c>
      <c r="I1183">
        <v>0.54110000000000003</v>
      </c>
    </row>
    <row r="1184" spans="1:9" x14ac:dyDescent="0.3">
      <c r="A1184" s="15">
        <v>38845</v>
      </c>
      <c r="B1184" s="26">
        <v>21990000000</v>
      </c>
      <c r="D1184" s="15">
        <v>38222</v>
      </c>
      <c r="E1184" s="16">
        <v>4.6401000000000003</v>
      </c>
      <c r="G1184" s="23">
        <v>40792</v>
      </c>
      <c r="H1184">
        <v>13545000</v>
      </c>
      <c r="I1184">
        <v>0.53759999999999997</v>
      </c>
    </row>
    <row r="1185" spans="1:9" x14ac:dyDescent="0.3">
      <c r="A1185" s="15">
        <v>38846</v>
      </c>
      <c r="B1185" s="26">
        <v>18300000000</v>
      </c>
      <c r="D1185" s="15">
        <v>38223</v>
      </c>
      <c r="E1185" s="16">
        <v>5.0495999999999999</v>
      </c>
      <c r="G1185" s="23">
        <v>40793</v>
      </c>
      <c r="H1185">
        <v>13404000</v>
      </c>
      <c r="I1185">
        <v>0.53810000000000002</v>
      </c>
    </row>
    <row r="1186" spans="1:9" x14ac:dyDescent="0.3">
      <c r="A1186" s="15">
        <v>38847</v>
      </c>
      <c r="B1186" s="26">
        <v>21390000000</v>
      </c>
      <c r="D1186" s="15">
        <v>38224</v>
      </c>
      <c r="E1186" s="16">
        <v>4.6656000000000004</v>
      </c>
      <c r="G1186" s="23">
        <v>40794</v>
      </c>
      <c r="H1186">
        <v>13868000</v>
      </c>
      <c r="I1186">
        <v>0.54310000000000003</v>
      </c>
    </row>
    <row r="1187" spans="1:9" x14ac:dyDescent="0.3">
      <c r="A1187" s="15">
        <v>38848</v>
      </c>
      <c r="B1187" s="26">
        <v>20610000000</v>
      </c>
      <c r="D1187" s="15">
        <v>38225</v>
      </c>
      <c r="E1187" s="16">
        <v>5.1871</v>
      </c>
      <c r="G1187" s="23">
        <v>40795</v>
      </c>
      <c r="H1187">
        <v>12937999</v>
      </c>
      <c r="I1187">
        <v>0.53390000000000004</v>
      </c>
    </row>
    <row r="1188" spans="1:9" x14ac:dyDescent="0.3">
      <c r="A1188" s="15">
        <v>38849</v>
      </c>
      <c r="B1188" s="26">
        <v>18960000000</v>
      </c>
      <c r="D1188" s="15">
        <v>38226</v>
      </c>
      <c r="E1188" s="16">
        <v>4.593</v>
      </c>
      <c r="G1188" s="23">
        <v>40798</v>
      </c>
      <c r="H1188">
        <v>11824000</v>
      </c>
      <c r="I1188">
        <v>0.53610000000000002</v>
      </c>
    </row>
    <row r="1189" spans="1:9" x14ac:dyDescent="0.3">
      <c r="A1189" s="15">
        <v>38852</v>
      </c>
      <c r="B1189" s="26">
        <v>20500000000</v>
      </c>
      <c r="D1189" s="15">
        <v>38229</v>
      </c>
      <c r="E1189" s="16"/>
      <c r="G1189" s="23">
        <v>40799</v>
      </c>
      <c r="H1189">
        <v>11923000</v>
      </c>
      <c r="I1189">
        <v>0.53590000000000004</v>
      </c>
    </row>
    <row r="1190" spans="1:9" x14ac:dyDescent="0.3">
      <c r="A1190" s="15">
        <v>38853</v>
      </c>
      <c r="B1190" s="26">
        <v>19130000000</v>
      </c>
      <c r="D1190" s="15">
        <v>38230</v>
      </c>
      <c r="E1190" s="16">
        <v>4.6303999999999998</v>
      </c>
      <c r="G1190" s="23">
        <v>40800</v>
      </c>
      <c r="H1190">
        <v>12860000</v>
      </c>
      <c r="I1190">
        <v>0.53879999999999995</v>
      </c>
    </row>
    <row r="1191" spans="1:9" x14ac:dyDescent="0.3">
      <c r="A1191" s="15">
        <v>38854</v>
      </c>
      <c r="B1191" s="26">
        <v>16900000000</v>
      </c>
      <c r="D1191" s="15">
        <v>38231</v>
      </c>
      <c r="E1191" s="16">
        <v>4.6746999999999996</v>
      </c>
      <c r="G1191" s="23">
        <v>40801</v>
      </c>
      <c r="H1191">
        <v>10138000</v>
      </c>
      <c r="I1191">
        <v>0.53390000000000004</v>
      </c>
    </row>
    <row r="1192" spans="1:9" x14ac:dyDescent="0.3">
      <c r="A1192" s="15">
        <v>38855</v>
      </c>
      <c r="B1192" s="26">
        <v>19300000000</v>
      </c>
      <c r="D1192" s="15">
        <v>38232</v>
      </c>
      <c r="E1192" s="16">
        <v>5.1247999999999996</v>
      </c>
      <c r="G1192" s="23">
        <v>40802</v>
      </c>
      <c r="H1192">
        <v>14729999</v>
      </c>
      <c r="I1192">
        <v>0.52669999999999995</v>
      </c>
    </row>
    <row r="1193" spans="1:9" x14ac:dyDescent="0.3">
      <c r="A1193" s="15">
        <v>38856</v>
      </c>
      <c r="B1193" s="26">
        <v>17400000000</v>
      </c>
      <c r="D1193" s="15">
        <v>38233</v>
      </c>
      <c r="E1193" s="16">
        <v>4.7380000000000004</v>
      </c>
      <c r="G1193" s="23">
        <v>40805</v>
      </c>
      <c r="H1193">
        <v>8475000</v>
      </c>
      <c r="I1193">
        <v>0.52480000000000004</v>
      </c>
    </row>
    <row r="1194" spans="1:9" x14ac:dyDescent="0.3">
      <c r="A1194" s="15">
        <v>38859</v>
      </c>
      <c r="B1194" s="26">
        <v>16700000000</v>
      </c>
      <c r="D1194" s="15">
        <v>38236</v>
      </c>
      <c r="E1194" s="16">
        <v>4.9728000000000003</v>
      </c>
      <c r="G1194" s="23">
        <v>40806</v>
      </c>
      <c r="H1194">
        <v>9606000</v>
      </c>
      <c r="I1194">
        <v>0.504</v>
      </c>
    </row>
    <row r="1195" spans="1:9" x14ac:dyDescent="0.3">
      <c r="A1195" s="15">
        <v>38860</v>
      </c>
      <c r="B1195" s="26">
        <v>16000000000</v>
      </c>
      <c r="D1195" s="15">
        <v>38237</v>
      </c>
      <c r="E1195" s="16">
        <v>4.6036999999999999</v>
      </c>
      <c r="G1195" s="23">
        <v>40807</v>
      </c>
      <c r="H1195">
        <v>14267001</v>
      </c>
      <c r="I1195">
        <v>0.49209999999999998</v>
      </c>
    </row>
    <row r="1196" spans="1:9" x14ac:dyDescent="0.3">
      <c r="A1196" s="15">
        <v>38861</v>
      </c>
      <c r="B1196" s="26">
        <v>15100000000</v>
      </c>
      <c r="D1196" s="15">
        <v>38238</v>
      </c>
      <c r="E1196" s="16">
        <v>4.7019000000000002</v>
      </c>
      <c r="G1196" s="23">
        <v>40808</v>
      </c>
      <c r="H1196">
        <v>15730000</v>
      </c>
      <c r="I1196">
        <v>0.47860000000000003</v>
      </c>
    </row>
    <row r="1197" spans="1:9" x14ac:dyDescent="0.3">
      <c r="A1197" s="15">
        <v>38862</v>
      </c>
      <c r="B1197" s="26">
        <v>17400000000</v>
      </c>
      <c r="D1197" s="15">
        <v>38239</v>
      </c>
      <c r="E1197" s="16">
        <v>4.6319999999999997</v>
      </c>
      <c r="G1197" s="23">
        <v>40809</v>
      </c>
      <c r="H1197">
        <v>12093000</v>
      </c>
      <c r="I1197">
        <v>0.47589999999999999</v>
      </c>
    </row>
    <row r="1198" spans="1:9" x14ac:dyDescent="0.3">
      <c r="A1198" s="15">
        <v>38863</v>
      </c>
      <c r="B1198" s="26">
        <v>17900000000</v>
      </c>
      <c r="D1198" s="15">
        <v>38240</v>
      </c>
      <c r="E1198" s="16">
        <v>4.5979000000000001</v>
      </c>
      <c r="G1198" s="23">
        <v>40812</v>
      </c>
      <c r="H1198">
        <v>9747000</v>
      </c>
      <c r="I1198">
        <v>0.48259999999999997</v>
      </c>
    </row>
    <row r="1199" spans="1:9" x14ac:dyDescent="0.3">
      <c r="A1199" s="15">
        <v>38867</v>
      </c>
      <c r="B1199" s="26">
        <v>19100000000</v>
      </c>
      <c r="D1199" s="15">
        <v>38243</v>
      </c>
      <c r="E1199" s="16">
        <v>4.7320000000000002</v>
      </c>
      <c r="G1199" s="23">
        <v>40813</v>
      </c>
      <c r="H1199">
        <v>12124000</v>
      </c>
      <c r="I1199">
        <v>0.4899</v>
      </c>
    </row>
    <row r="1200" spans="1:9" x14ac:dyDescent="0.3">
      <c r="A1200" s="15">
        <v>38868</v>
      </c>
      <c r="B1200" s="26">
        <v>15100000000</v>
      </c>
      <c r="D1200" s="15">
        <v>38244</v>
      </c>
      <c r="E1200" s="16">
        <v>4.5930999999999997</v>
      </c>
      <c r="G1200" s="23">
        <v>40814</v>
      </c>
      <c r="H1200">
        <v>10135000</v>
      </c>
      <c r="I1200">
        <v>0.50219999999999998</v>
      </c>
    </row>
    <row r="1201" spans="1:9" x14ac:dyDescent="0.3">
      <c r="A1201" s="15">
        <v>38869</v>
      </c>
      <c r="B1201" s="26">
        <v>16800000000</v>
      </c>
      <c r="D1201" s="15">
        <v>38245</v>
      </c>
      <c r="E1201" s="16">
        <v>4.6622000000000003</v>
      </c>
      <c r="G1201" s="23">
        <v>40815</v>
      </c>
      <c r="H1201">
        <v>9215001</v>
      </c>
      <c r="I1201">
        <v>0.50670000000000004</v>
      </c>
    </row>
    <row r="1202" spans="1:9" x14ac:dyDescent="0.3">
      <c r="A1202" s="15">
        <v>38870</v>
      </c>
      <c r="B1202" s="26">
        <v>17600000000</v>
      </c>
      <c r="D1202" s="15">
        <v>38246</v>
      </c>
      <c r="E1202" s="16">
        <v>4.9904999999999999</v>
      </c>
      <c r="G1202" s="23">
        <v>40816</v>
      </c>
      <c r="H1202">
        <v>16212000</v>
      </c>
      <c r="I1202">
        <v>0.48349999999999999</v>
      </c>
    </row>
    <row r="1203" spans="1:9" x14ac:dyDescent="0.3">
      <c r="A1203" s="15">
        <v>38873</v>
      </c>
      <c r="B1203" s="26">
        <v>16900000000</v>
      </c>
      <c r="D1203" s="15">
        <v>38247</v>
      </c>
      <c r="E1203" s="16">
        <v>4.8605999999999998</v>
      </c>
      <c r="G1203" s="23">
        <v>40819</v>
      </c>
      <c r="H1203">
        <v>10064999</v>
      </c>
      <c r="I1203">
        <v>0.52500000000000002</v>
      </c>
    </row>
    <row r="1204" spans="1:9" x14ac:dyDescent="0.3">
      <c r="A1204" s="15">
        <v>38874</v>
      </c>
      <c r="B1204" s="26">
        <v>16800000000</v>
      </c>
      <c r="D1204" s="15">
        <v>38250</v>
      </c>
      <c r="E1204" s="16">
        <v>4.6485000000000003</v>
      </c>
      <c r="G1204" s="23">
        <v>40820</v>
      </c>
      <c r="H1204">
        <v>7104999</v>
      </c>
      <c r="I1204">
        <v>0.53059999999999996</v>
      </c>
    </row>
    <row r="1205" spans="1:9" x14ac:dyDescent="0.3">
      <c r="A1205" s="15">
        <v>38875</v>
      </c>
      <c r="B1205" s="26">
        <v>18700000000</v>
      </c>
      <c r="D1205" s="15">
        <v>38251</v>
      </c>
      <c r="E1205" s="16">
        <v>4.6382000000000003</v>
      </c>
      <c r="G1205" s="23">
        <v>40821</v>
      </c>
      <c r="H1205">
        <v>8770000</v>
      </c>
      <c r="I1205">
        <v>0.53149999999999997</v>
      </c>
    </row>
    <row r="1206" spans="1:9" x14ac:dyDescent="0.3">
      <c r="A1206" s="15">
        <v>38876</v>
      </c>
      <c r="B1206" s="26">
        <v>23900000000</v>
      </c>
      <c r="D1206" s="15">
        <v>38252</v>
      </c>
      <c r="E1206" s="16">
        <v>4.6302000000000003</v>
      </c>
      <c r="G1206" s="23">
        <v>40822</v>
      </c>
      <c r="H1206">
        <v>11939000</v>
      </c>
      <c r="I1206">
        <v>0.52059999999999995</v>
      </c>
    </row>
    <row r="1207" spans="1:9" x14ac:dyDescent="0.3">
      <c r="A1207" s="15">
        <v>38877</v>
      </c>
      <c r="B1207" s="26">
        <v>19300000000</v>
      </c>
      <c r="D1207" s="15">
        <v>38253</v>
      </c>
      <c r="E1207" s="16">
        <v>4.6904000000000003</v>
      </c>
      <c r="G1207" s="23">
        <v>40823</v>
      </c>
      <c r="H1207">
        <v>8985000</v>
      </c>
      <c r="I1207">
        <v>0.51619999999999999</v>
      </c>
    </row>
    <row r="1208" spans="1:9" x14ac:dyDescent="0.3">
      <c r="A1208" s="15">
        <v>38880</v>
      </c>
      <c r="B1208" s="26">
        <v>19500000000</v>
      </c>
      <c r="D1208" s="15">
        <v>38254</v>
      </c>
      <c r="E1208" s="16">
        <v>4.6092000000000004</v>
      </c>
      <c r="G1208" s="23">
        <v>40826</v>
      </c>
      <c r="H1208">
        <v>8116000</v>
      </c>
      <c r="I1208">
        <v>0.51780000000000004</v>
      </c>
    </row>
    <row r="1209" spans="1:9" x14ac:dyDescent="0.3">
      <c r="A1209" s="15">
        <v>38881</v>
      </c>
      <c r="B1209" s="26">
        <v>19900000000</v>
      </c>
      <c r="D1209" s="15">
        <v>38257</v>
      </c>
      <c r="E1209" s="16">
        <v>4.6260000000000003</v>
      </c>
      <c r="G1209" s="23">
        <v>40827</v>
      </c>
      <c r="H1209">
        <v>6949000</v>
      </c>
      <c r="I1209">
        <v>0.51959999999999995</v>
      </c>
    </row>
    <row r="1210" spans="1:9" x14ac:dyDescent="0.3">
      <c r="A1210" s="15">
        <v>38882</v>
      </c>
      <c r="B1210" s="26">
        <v>18900000000</v>
      </c>
      <c r="D1210" s="15">
        <v>38258</v>
      </c>
      <c r="E1210" s="16">
        <v>4.8068999999999997</v>
      </c>
      <c r="G1210" s="23">
        <v>40828</v>
      </c>
      <c r="H1210">
        <v>7673000</v>
      </c>
      <c r="I1210">
        <v>0.52229999999999999</v>
      </c>
    </row>
    <row r="1211" spans="1:9" x14ac:dyDescent="0.3">
      <c r="A1211" s="15">
        <v>38883</v>
      </c>
      <c r="B1211" s="26">
        <v>19400000000</v>
      </c>
      <c r="D1211" s="15">
        <v>38259</v>
      </c>
      <c r="E1211" s="16">
        <v>4.9169</v>
      </c>
      <c r="G1211" s="23">
        <v>40829</v>
      </c>
      <c r="H1211">
        <v>8199000</v>
      </c>
      <c r="I1211">
        <v>0.51690000000000003</v>
      </c>
    </row>
    <row r="1212" spans="1:9" x14ac:dyDescent="0.3">
      <c r="A1212" s="15">
        <v>38884</v>
      </c>
      <c r="B1212" s="26">
        <v>18000000000</v>
      </c>
      <c r="D1212" s="15">
        <v>38260</v>
      </c>
      <c r="E1212" s="16">
        <v>4.6412000000000004</v>
      </c>
      <c r="G1212" s="23">
        <v>40830</v>
      </c>
      <c r="H1212">
        <v>10602000</v>
      </c>
      <c r="I1212">
        <v>0.50509999999999999</v>
      </c>
    </row>
    <row r="1213" spans="1:9" x14ac:dyDescent="0.3">
      <c r="A1213" s="15">
        <v>38887</v>
      </c>
      <c r="B1213" s="26">
        <v>19000000000</v>
      </c>
      <c r="D1213" s="15">
        <v>38261</v>
      </c>
      <c r="E1213" s="16">
        <v>4.6498999999999997</v>
      </c>
      <c r="G1213" s="23">
        <v>40833</v>
      </c>
      <c r="H1213">
        <v>9284999</v>
      </c>
      <c r="I1213">
        <v>0.51539999999999997</v>
      </c>
    </row>
    <row r="1214" spans="1:9" x14ac:dyDescent="0.3">
      <c r="A1214" s="15">
        <v>38888</v>
      </c>
      <c r="B1214" s="26">
        <v>19300000000</v>
      </c>
      <c r="D1214" s="15">
        <v>38264</v>
      </c>
      <c r="E1214" s="16">
        <v>4.9817</v>
      </c>
      <c r="G1214" s="23">
        <v>40834</v>
      </c>
      <c r="H1214">
        <v>6759000</v>
      </c>
      <c r="I1214">
        <v>0.51580000000000004</v>
      </c>
    </row>
    <row r="1215" spans="1:9" x14ac:dyDescent="0.3">
      <c r="A1215" s="15">
        <v>38889</v>
      </c>
      <c r="B1215" s="26">
        <v>20900000000</v>
      </c>
      <c r="D1215" s="15">
        <v>38265</v>
      </c>
      <c r="E1215" s="16">
        <v>4.6832000000000003</v>
      </c>
      <c r="G1215" s="23">
        <v>40835</v>
      </c>
      <c r="H1215">
        <v>10236000</v>
      </c>
      <c r="I1215">
        <v>0.495</v>
      </c>
    </row>
    <row r="1216" spans="1:9" x14ac:dyDescent="0.3">
      <c r="A1216" s="15">
        <v>38890</v>
      </c>
      <c r="B1216" s="26">
        <v>21400000000</v>
      </c>
      <c r="D1216" s="15">
        <v>38266</v>
      </c>
      <c r="E1216" s="16">
        <v>4.5965999999999996</v>
      </c>
      <c r="G1216" s="23">
        <v>40836</v>
      </c>
      <c r="H1216">
        <v>12208999</v>
      </c>
      <c r="I1216">
        <v>0.47639999999999999</v>
      </c>
    </row>
    <row r="1217" spans="1:9" x14ac:dyDescent="0.3">
      <c r="A1217" s="15">
        <v>38891</v>
      </c>
      <c r="B1217" s="26">
        <v>18400000000</v>
      </c>
      <c r="D1217" s="15">
        <v>38267</v>
      </c>
      <c r="E1217" s="16">
        <v>4.8243</v>
      </c>
      <c r="G1217" s="23">
        <v>40837</v>
      </c>
      <c r="H1217">
        <v>15167001</v>
      </c>
      <c r="I1217">
        <v>0.44479999999999997</v>
      </c>
    </row>
    <row r="1218" spans="1:9" x14ac:dyDescent="0.3">
      <c r="A1218" s="15">
        <v>38894</v>
      </c>
      <c r="B1218" s="26">
        <v>15700000000</v>
      </c>
      <c r="D1218" s="15">
        <v>38268</v>
      </c>
      <c r="E1218" s="16">
        <v>4.7912999999999997</v>
      </c>
      <c r="G1218" s="23">
        <v>40840</v>
      </c>
      <c r="H1218">
        <v>10026000</v>
      </c>
      <c r="I1218">
        <v>0.50580000000000003</v>
      </c>
    </row>
    <row r="1219" spans="1:9" x14ac:dyDescent="0.3">
      <c r="A1219" s="15">
        <v>38895</v>
      </c>
      <c r="B1219" s="26">
        <v>18700000000</v>
      </c>
      <c r="D1219" s="15">
        <v>38271</v>
      </c>
      <c r="E1219" s="16">
        <v>4.6398999999999999</v>
      </c>
      <c r="G1219" s="23">
        <v>40841</v>
      </c>
      <c r="H1219">
        <v>10512000</v>
      </c>
      <c r="I1219">
        <v>0.52510000000000001</v>
      </c>
    </row>
    <row r="1220" spans="1:9" x14ac:dyDescent="0.3">
      <c r="A1220" s="15">
        <v>38896</v>
      </c>
      <c r="B1220" s="26">
        <v>26000000000</v>
      </c>
      <c r="D1220" s="15">
        <v>38272</v>
      </c>
      <c r="E1220" s="16">
        <v>4.6045999999999996</v>
      </c>
      <c r="G1220" s="23">
        <v>40842</v>
      </c>
      <c r="H1220">
        <v>12519999</v>
      </c>
      <c r="I1220">
        <v>0.53890000000000005</v>
      </c>
    </row>
    <row r="1221" spans="1:9" x14ac:dyDescent="0.3">
      <c r="A1221" s="15">
        <v>38897</v>
      </c>
      <c r="B1221" s="26">
        <v>20500000000</v>
      </c>
      <c r="D1221" s="15">
        <v>38273</v>
      </c>
      <c r="E1221" s="16">
        <v>4.6698000000000004</v>
      </c>
      <c r="G1221" s="23">
        <v>40843</v>
      </c>
      <c r="H1221">
        <v>14313000</v>
      </c>
      <c r="I1221">
        <v>0.53610000000000002</v>
      </c>
    </row>
    <row r="1222" spans="1:9" x14ac:dyDescent="0.3">
      <c r="A1222" s="15">
        <v>38898</v>
      </c>
      <c r="B1222" s="26">
        <v>13000000000</v>
      </c>
      <c r="D1222" s="15">
        <v>38274</v>
      </c>
      <c r="E1222" s="16">
        <v>5.0106000000000002</v>
      </c>
      <c r="G1222" s="23">
        <v>40844</v>
      </c>
      <c r="H1222">
        <v>13759001</v>
      </c>
      <c r="I1222">
        <v>0.50119999999999998</v>
      </c>
    </row>
    <row r="1223" spans="1:9" x14ac:dyDescent="0.3">
      <c r="A1223" s="15">
        <v>38901</v>
      </c>
      <c r="B1223" s="26">
        <v>16600000000</v>
      </c>
      <c r="D1223" s="15">
        <v>38275</v>
      </c>
      <c r="E1223" s="16">
        <v>4.6436999999999999</v>
      </c>
      <c r="G1223" s="23">
        <v>40847</v>
      </c>
      <c r="H1223">
        <v>11155000</v>
      </c>
      <c r="I1223">
        <v>0.48199999999999998</v>
      </c>
    </row>
    <row r="1224" spans="1:9" x14ac:dyDescent="0.3">
      <c r="A1224" s="15">
        <v>38902</v>
      </c>
      <c r="B1224" s="26">
        <v>18700000000</v>
      </c>
      <c r="D1224" s="15">
        <v>38278</v>
      </c>
      <c r="E1224" s="16">
        <v>4.6433999999999997</v>
      </c>
      <c r="G1224" s="23">
        <v>40848</v>
      </c>
      <c r="H1224">
        <v>12190001</v>
      </c>
      <c r="I1224">
        <v>0.49419999999999997</v>
      </c>
    </row>
    <row r="1225" spans="1:9" x14ac:dyDescent="0.3">
      <c r="A1225" s="15">
        <v>38903</v>
      </c>
      <c r="B1225" s="26">
        <v>21200000000</v>
      </c>
      <c r="D1225" s="15">
        <v>38279</v>
      </c>
      <c r="E1225" s="16">
        <v>4.7682000000000002</v>
      </c>
      <c r="G1225" s="23">
        <v>40849</v>
      </c>
      <c r="H1225">
        <v>14403000</v>
      </c>
      <c r="I1225">
        <v>0.47760000000000002</v>
      </c>
    </row>
    <row r="1226" spans="1:9" x14ac:dyDescent="0.3">
      <c r="A1226" s="15">
        <v>38904</v>
      </c>
      <c r="B1226" s="26">
        <v>18300000000</v>
      </c>
      <c r="D1226" s="15">
        <v>38280</v>
      </c>
      <c r="E1226" s="16">
        <v>4.6462000000000003</v>
      </c>
      <c r="G1226" s="23">
        <v>40850</v>
      </c>
      <c r="H1226">
        <v>11625999</v>
      </c>
      <c r="I1226">
        <v>0.46579999999999999</v>
      </c>
    </row>
    <row r="1227" spans="1:9" x14ac:dyDescent="0.3">
      <c r="A1227" s="15">
        <v>38905</v>
      </c>
      <c r="B1227" s="26">
        <v>22100000000</v>
      </c>
      <c r="D1227" s="15">
        <v>38281</v>
      </c>
      <c r="E1227" s="16">
        <v>4.7659000000000002</v>
      </c>
      <c r="G1227" s="23">
        <v>40851</v>
      </c>
      <c r="H1227">
        <v>9847000</v>
      </c>
      <c r="I1227">
        <v>0.46610000000000001</v>
      </c>
    </row>
    <row r="1228" spans="1:9" x14ac:dyDescent="0.3">
      <c r="A1228" s="15">
        <v>38908</v>
      </c>
      <c r="B1228" s="26">
        <v>20200000000</v>
      </c>
      <c r="D1228" s="15">
        <v>38282</v>
      </c>
      <c r="E1228" s="16">
        <v>4.7931999999999997</v>
      </c>
      <c r="G1228" s="23">
        <v>40854</v>
      </c>
      <c r="H1228">
        <v>10448000</v>
      </c>
      <c r="I1228">
        <v>0.4909</v>
      </c>
    </row>
    <row r="1229" spans="1:9" x14ac:dyDescent="0.3">
      <c r="A1229" s="15">
        <v>38909</v>
      </c>
      <c r="B1229" s="26">
        <v>20000000000</v>
      </c>
      <c r="D1229" s="15">
        <v>38285</v>
      </c>
      <c r="E1229" s="16">
        <v>4.8308</v>
      </c>
      <c r="G1229" s="23">
        <v>40855</v>
      </c>
      <c r="H1229">
        <v>11353000</v>
      </c>
      <c r="I1229">
        <v>0.4955</v>
      </c>
    </row>
    <row r="1230" spans="1:9" x14ac:dyDescent="0.3">
      <c r="A1230" s="15">
        <v>38910</v>
      </c>
      <c r="B1230" s="26">
        <v>20200000000</v>
      </c>
      <c r="D1230" s="15">
        <v>38286</v>
      </c>
      <c r="E1230" s="16">
        <v>4.6317000000000004</v>
      </c>
      <c r="G1230" s="23">
        <v>40856</v>
      </c>
      <c r="H1230">
        <v>7829000</v>
      </c>
      <c r="I1230">
        <v>0.49209999999999998</v>
      </c>
    </row>
    <row r="1231" spans="1:9" x14ac:dyDescent="0.3">
      <c r="A1231" s="15">
        <v>38911</v>
      </c>
      <c r="B1231" s="26">
        <v>16900000000</v>
      </c>
      <c r="D1231" s="15">
        <v>38287</v>
      </c>
      <c r="E1231" s="16">
        <v>4.6829000000000001</v>
      </c>
      <c r="G1231" s="23">
        <v>40857</v>
      </c>
      <c r="H1231">
        <v>10011001</v>
      </c>
      <c r="I1231">
        <v>0.48089999999999999</v>
      </c>
    </row>
    <row r="1232" spans="1:9" x14ac:dyDescent="0.3">
      <c r="A1232" s="15">
        <v>38912</v>
      </c>
      <c r="B1232" s="26">
        <v>16800000000</v>
      </c>
      <c r="D1232" s="15">
        <v>38288</v>
      </c>
      <c r="E1232" s="16">
        <v>4.8663999999999996</v>
      </c>
      <c r="G1232" s="23">
        <v>40858</v>
      </c>
      <c r="H1232">
        <v>14733000</v>
      </c>
      <c r="I1232">
        <v>0.4672</v>
      </c>
    </row>
    <row r="1233" spans="1:9" x14ac:dyDescent="0.3">
      <c r="A1233" s="15">
        <v>38915</v>
      </c>
      <c r="B1233" s="26">
        <v>22100000000</v>
      </c>
      <c r="D1233" s="15">
        <v>38289</v>
      </c>
      <c r="E1233" s="16">
        <v>4.6003999999999996</v>
      </c>
      <c r="G1233" s="23">
        <v>40861</v>
      </c>
      <c r="H1233">
        <v>10071000</v>
      </c>
      <c r="I1233">
        <v>0.47239999999999999</v>
      </c>
    </row>
    <row r="1234" spans="1:9" x14ac:dyDescent="0.3">
      <c r="A1234" s="15">
        <v>38916</v>
      </c>
      <c r="B1234" s="26">
        <v>17500000000</v>
      </c>
      <c r="D1234" s="15">
        <v>38292</v>
      </c>
      <c r="E1234" s="16">
        <v>4.5926</v>
      </c>
      <c r="G1234" s="23">
        <v>40862</v>
      </c>
      <c r="H1234">
        <v>8096999</v>
      </c>
      <c r="I1234">
        <v>0.4627</v>
      </c>
    </row>
    <row r="1235" spans="1:9" x14ac:dyDescent="0.3">
      <c r="A1235" s="15">
        <v>38917</v>
      </c>
      <c r="B1235" s="26">
        <v>20700000000</v>
      </c>
      <c r="D1235" s="15">
        <v>38293</v>
      </c>
      <c r="E1235" s="16">
        <v>4.5650000000000004</v>
      </c>
      <c r="G1235" s="23">
        <v>40863</v>
      </c>
      <c r="H1235">
        <v>6729000</v>
      </c>
      <c r="I1235">
        <v>0.46089999999999998</v>
      </c>
    </row>
    <row r="1236" spans="1:9" x14ac:dyDescent="0.3">
      <c r="A1236" s="15">
        <v>38918</v>
      </c>
      <c r="B1236" s="26">
        <v>20800000000</v>
      </c>
      <c r="D1236" s="15">
        <v>38294</v>
      </c>
      <c r="E1236" s="16">
        <v>4.6821999999999999</v>
      </c>
      <c r="G1236" s="23">
        <v>40864</v>
      </c>
      <c r="H1236">
        <v>8386000</v>
      </c>
      <c r="I1236">
        <v>0.4471</v>
      </c>
    </row>
    <row r="1237" spans="1:9" x14ac:dyDescent="0.3">
      <c r="A1237" s="15">
        <v>38919</v>
      </c>
      <c r="B1237" s="26">
        <v>19300000000</v>
      </c>
      <c r="D1237" s="15">
        <v>38295</v>
      </c>
      <c r="E1237" s="16">
        <v>5.0522999999999998</v>
      </c>
      <c r="G1237" s="23">
        <v>40865</v>
      </c>
      <c r="H1237">
        <v>11224001</v>
      </c>
      <c r="I1237">
        <v>0.43659999999999999</v>
      </c>
    </row>
    <row r="1238" spans="1:9" x14ac:dyDescent="0.3">
      <c r="A1238" s="15">
        <v>38922</v>
      </c>
      <c r="B1238" s="26">
        <v>18100000000</v>
      </c>
      <c r="D1238" s="15">
        <v>38296</v>
      </c>
      <c r="E1238" s="16">
        <v>5.0068999999999999</v>
      </c>
      <c r="G1238" s="23">
        <v>40868</v>
      </c>
      <c r="H1238">
        <v>10148999</v>
      </c>
      <c r="I1238">
        <v>0.4365</v>
      </c>
    </row>
    <row r="1239" spans="1:9" x14ac:dyDescent="0.3">
      <c r="A1239" s="15">
        <v>38923</v>
      </c>
      <c r="B1239" s="26">
        <v>16300000000</v>
      </c>
      <c r="D1239" s="15">
        <v>38299</v>
      </c>
      <c r="E1239" s="16">
        <v>4.6161000000000003</v>
      </c>
      <c r="G1239" s="23">
        <v>40869</v>
      </c>
      <c r="H1239">
        <v>10893000</v>
      </c>
      <c r="I1239">
        <v>0.42930000000000001</v>
      </c>
    </row>
    <row r="1240" spans="1:9" x14ac:dyDescent="0.3">
      <c r="A1240" s="15">
        <v>38924</v>
      </c>
      <c r="B1240" s="26">
        <v>15500000000</v>
      </c>
      <c r="D1240" s="15">
        <v>38300</v>
      </c>
      <c r="E1240" s="16">
        <v>4.6266999999999996</v>
      </c>
      <c r="G1240" s="23">
        <v>40870</v>
      </c>
      <c r="H1240">
        <v>11160001</v>
      </c>
      <c r="I1240">
        <v>0.40179999999999999</v>
      </c>
    </row>
    <row r="1241" spans="1:9" x14ac:dyDescent="0.3">
      <c r="A1241" s="15">
        <v>38925</v>
      </c>
      <c r="B1241" s="26">
        <v>19200000000</v>
      </c>
      <c r="D1241" s="15">
        <v>38301</v>
      </c>
      <c r="E1241" s="16">
        <v>4.6143999999999998</v>
      </c>
      <c r="G1241" s="23">
        <v>40871</v>
      </c>
      <c r="H1241">
        <v>11431999</v>
      </c>
      <c r="I1241">
        <v>0.38279999999999997</v>
      </c>
    </row>
    <row r="1242" spans="1:9" x14ac:dyDescent="0.3">
      <c r="A1242" s="15">
        <v>38926</v>
      </c>
      <c r="B1242" s="26">
        <v>19000000000</v>
      </c>
      <c r="D1242" s="15">
        <v>38302</v>
      </c>
      <c r="E1242" s="16">
        <v>4.6121999999999996</v>
      </c>
      <c r="G1242" s="23">
        <v>40872</v>
      </c>
      <c r="H1242">
        <v>15369999</v>
      </c>
      <c r="I1242">
        <v>0.43259999999999998</v>
      </c>
    </row>
    <row r="1243" spans="1:9" x14ac:dyDescent="0.3">
      <c r="A1243" s="15">
        <v>38929</v>
      </c>
      <c r="B1243" s="26">
        <v>18600000000</v>
      </c>
      <c r="D1243" s="15">
        <v>38303</v>
      </c>
      <c r="E1243" s="16">
        <v>4.6227999999999998</v>
      </c>
      <c r="G1243" s="23">
        <v>40875</v>
      </c>
      <c r="H1243">
        <v>10267001</v>
      </c>
      <c r="I1243">
        <v>0.44929999999999998</v>
      </c>
    </row>
    <row r="1244" spans="1:9" x14ac:dyDescent="0.3">
      <c r="A1244" s="15">
        <v>38930</v>
      </c>
      <c r="B1244" s="26">
        <v>23600000000</v>
      </c>
      <c r="D1244" s="15">
        <v>38306</v>
      </c>
      <c r="E1244" s="16">
        <v>4.6006999999999998</v>
      </c>
      <c r="G1244" s="23">
        <v>40876</v>
      </c>
      <c r="H1244">
        <v>9514000</v>
      </c>
      <c r="I1244">
        <v>0.439</v>
      </c>
    </row>
    <row r="1245" spans="1:9" x14ac:dyDescent="0.3">
      <c r="A1245" s="15">
        <v>38931</v>
      </c>
      <c r="B1245" s="26">
        <v>24400000000</v>
      </c>
      <c r="D1245" s="15">
        <v>38307</v>
      </c>
      <c r="E1245" s="16">
        <v>4.6279000000000003</v>
      </c>
      <c r="G1245" s="23">
        <v>40877</v>
      </c>
      <c r="H1245">
        <v>13753999</v>
      </c>
      <c r="I1245">
        <v>0.441</v>
      </c>
    </row>
    <row r="1246" spans="1:9" x14ac:dyDescent="0.3">
      <c r="A1246" s="15">
        <v>38932</v>
      </c>
      <c r="B1246" s="26">
        <v>25700000000</v>
      </c>
      <c r="D1246" s="15">
        <v>38308</v>
      </c>
      <c r="E1246" s="16">
        <v>4.6013000000000002</v>
      </c>
      <c r="G1246" s="23">
        <v>40878</v>
      </c>
      <c r="H1246">
        <v>9034000</v>
      </c>
      <c r="I1246">
        <v>0.44479999999999997</v>
      </c>
    </row>
    <row r="1247" spans="1:9" x14ac:dyDescent="0.3">
      <c r="A1247" s="15">
        <v>38933</v>
      </c>
      <c r="B1247" s="26">
        <v>23500000000</v>
      </c>
      <c r="D1247" s="15">
        <v>38309</v>
      </c>
      <c r="E1247" s="16">
        <v>4.9935999999999998</v>
      </c>
      <c r="G1247" s="23">
        <v>40879</v>
      </c>
      <c r="H1247">
        <v>11342000</v>
      </c>
      <c r="I1247">
        <v>0.46679999999999999</v>
      </c>
    </row>
    <row r="1248" spans="1:9" x14ac:dyDescent="0.3">
      <c r="A1248" s="15">
        <v>38936</v>
      </c>
      <c r="B1248" s="26">
        <v>20300000000</v>
      </c>
      <c r="D1248" s="15">
        <v>38310</v>
      </c>
      <c r="E1248" s="16">
        <v>4.8284000000000002</v>
      </c>
      <c r="G1248" s="23">
        <v>40882</v>
      </c>
      <c r="H1248">
        <v>9360000</v>
      </c>
      <c r="I1248">
        <v>0.47739999999999999</v>
      </c>
    </row>
    <row r="1249" spans="1:9" x14ac:dyDescent="0.3">
      <c r="A1249" s="15">
        <v>38937</v>
      </c>
      <c r="B1249" s="26">
        <v>22700000000</v>
      </c>
      <c r="D1249" s="15">
        <v>38313</v>
      </c>
      <c r="E1249" s="16">
        <v>4.8417000000000003</v>
      </c>
      <c r="G1249" s="23">
        <v>40883</v>
      </c>
      <c r="H1249">
        <v>9223999</v>
      </c>
      <c r="I1249">
        <v>0.48209999999999997</v>
      </c>
    </row>
    <row r="1250" spans="1:9" x14ac:dyDescent="0.3">
      <c r="A1250" s="15">
        <v>38938</v>
      </c>
      <c r="B1250" s="26">
        <v>20500000000</v>
      </c>
      <c r="D1250" s="15">
        <v>38314</v>
      </c>
      <c r="E1250" s="16">
        <v>4.6573000000000002</v>
      </c>
      <c r="G1250" s="23">
        <v>40884</v>
      </c>
      <c r="H1250">
        <v>7084000</v>
      </c>
      <c r="I1250">
        <v>0.49909999999999999</v>
      </c>
    </row>
    <row r="1251" spans="1:9" x14ac:dyDescent="0.3">
      <c r="A1251" s="15">
        <v>38939</v>
      </c>
      <c r="B1251" s="26">
        <v>21100000000</v>
      </c>
      <c r="D1251" s="15">
        <v>38315</v>
      </c>
      <c r="E1251" s="16">
        <v>4.5885999999999996</v>
      </c>
      <c r="G1251" s="23">
        <v>40885</v>
      </c>
      <c r="H1251">
        <v>6883000</v>
      </c>
      <c r="I1251">
        <v>0.4819</v>
      </c>
    </row>
    <row r="1252" spans="1:9" x14ac:dyDescent="0.3">
      <c r="A1252" s="15">
        <v>38940</v>
      </c>
      <c r="B1252" s="26">
        <v>26800000000</v>
      </c>
      <c r="D1252" s="15">
        <v>38316</v>
      </c>
      <c r="E1252" s="16">
        <v>4.8525</v>
      </c>
      <c r="G1252" s="23">
        <v>40886</v>
      </c>
      <c r="H1252">
        <v>7603000</v>
      </c>
      <c r="I1252">
        <v>0.47460000000000002</v>
      </c>
    </row>
    <row r="1253" spans="1:9" x14ac:dyDescent="0.3">
      <c r="A1253" s="15">
        <v>38943</v>
      </c>
      <c r="B1253" s="26">
        <v>22700000000</v>
      </c>
      <c r="D1253" s="15">
        <v>38317</v>
      </c>
      <c r="E1253" s="16">
        <v>4.88</v>
      </c>
      <c r="G1253" s="23">
        <v>40889</v>
      </c>
      <c r="H1253">
        <v>8887000</v>
      </c>
      <c r="I1253">
        <v>0.46489999999999998</v>
      </c>
    </row>
    <row r="1254" spans="1:9" x14ac:dyDescent="0.3">
      <c r="A1254" s="15">
        <v>38944</v>
      </c>
      <c r="B1254" s="26">
        <v>22900000000</v>
      </c>
      <c r="D1254" s="15">
        <v>38320</v>
      </c>
      <c r="E1254" s="16">
        <v>5.0616000000000003</v>
      </c>
      <c r="G1254" s="23">
        <v>40890</v>
      </c>
      <c r="H1254">
        <v>8191001</v>
      </c>
      <c r="I1254">
        <v>0.44750000000000001</v>
      </c>
    </row>
    <row r="1255" spans="1:9" x14ac:dyDescent="0.3">
      <c r="A1255" s="15">
        <v>38945</v>
      </c>
      <c r="B1255" s="26">
        <v>28800000000</v>
      </c>
      <c r="D1255" s="15">
        <v>38321</v>
      </c>
      <c r="E1255" s="16">
        <v>4.7724000000000002</v>
      </c>
      <c r="G1255" s="23">
        <v>40891</v>
      </c>
      <c r="H1255">
        <v>7563000</v>
      </c>
      <c r="I1255">
        <v>0.45419999999999999</v>
      </c>
    </row>
    <row r="1256" spans="1:9" x14ac:dyDescent="0.3">
      <c r="A1256" s="15">
        <v>38946</v>
      </c>
      <c r="B1256" s="26">
        <v>24100000000</v>
      </c>
      <c r="D1256" s="15">
        <v>38322</v>
      </c>
      <c r="E1256" s="16">
        <v>4.6093999999999999</v>
      </c>
      <c r="G1256" s="23">
        <v>40892</v>
      </c>
      <c r="H1256">
        <v>6227000</v>
      </c>
      <c r="I1256">
        <v>0.45540000000000003</v>
      </c>
    </row>
    <row r="1257" spans="1:9" x14ac:dyDescent="0.3">
      <c r="A1257" s="15">
        <v>38947</v>
      </c>
      <c r="B1257" s="26">
        <v>24600000000</v>
      </c>
      <c r="D1257" s="15">
        <v>38323</v>
      </c>
      <c r="E1257" s="16">
        <v>4.8681999999999999</v>
      </c>
      <c r="G1257" s="23">
        <v>40893</v>
      </c>
      <c r="H1257">
        <v>4515000</v>
      </c>
      <c r="I1257">
        <v>0.47520000000000001</v>
      </c>
    </row>
    <row r="1258" spans="1:9" x14ac:dyDescent="0.3">
      <c r="A1258" s="15">
        <v>38950</v>
      </c>
      <c r="B1258" s="26">
        <v>18700000000</v>
      </c>
      <c r="D1258" s="15">
        <v>38324</v>
      </c>
      <c r="E1258" s="16">
        <v>4.6726999999999999</v>
      </c>
      <c r="G1258" s="23">
        <v>40896</v>
      </c>
      <c r="H1258">
        <v>8038000</v>
      </c>
      <c r="I1258">
        <v>0.45839999999999997</v>
      </c>
    </row>
    <row r="1259" spans="1:9" x14ac:dyDescent="0.3">
      <c r="A1259" s="15">
        <v>38951</v>
      </c>
      <c r="B1259" s="26">
        <v>22600000000</v>
      </c>
      <c r="D1259" s="15">
        <v>38327</v>
      </c>
      <c r="E1259" s="16">
        <v>4.6031000000000004</v>
      </c>
      <c r="G1259" s="23">
        <v>40897</v>
      </c>
      <c r="H1259">
        <v>9010000</v>
      </c>
      <c r="I1259">
        <v>0.43980000000000002</v>
      </c>
    </row>
    <row r="1260" spans="1:9" x14ac:dyDescent="0.3">
      <c r="A1260" s="15">
        <v>38952</v>
      </c>
      <c r="B1260" s="26">
        <v>21700000000</v>
      </c>
      <c r="D1260" s="15">
        <v>38328</v>
      </c>
      <c r="E1260" s="16">
        <v>4.6535000000000002</v>
      </c>
      <c r="G1260" s="23">
        <v>40898</v>
      </c>
      <c r="H1260">
        <v>7530000</v>
      </c>
      <c r="I1260">
        <v>0.4486</v>
      </c>
    </row>
    <row r="1261" spans="1:9" x14ac:dyDescent="0.3">
      <c r="A1261" s="15">
        <v>38953</v>
      </c>
      <c r="B1261" s="26">
        <v>20900000000</v>
      </c>
      <c r="D1261" s="15">
        <v>38329</v>
      </c>
      <c r="E1261" s="16">
        <v>4.6435000000000004</v>
      </c>
      <c r="G1261" s="23">
        <v>40899</v>
      </c>
      <c r="H1261">
        <v>9060000</v>
      </c>
      <c r="I1261">
        <v>0.42509999999999998</v>
      </c>
    </row>
    <row r="1262" spans="1:9" x14ac:dyDescent="0.3">
      <c r="A1262" s="15">
        <v>38954</v>
      </c>
      <c r="B1262" s="26">
        <v>15700000000</v>
      </c>
      <c r="D1262" s="15">
        <v>38330</v>
      </c>
      <c r="E1262" s="16">
        <v>4.6355000000000004</v>
      </c>
      <c r="G1262" s="23">
        <v>40900</v>
      </c>
      <c r="H1262">
        <v>9774000</v>
      </c>
      <c r="I1262">
        <v>0.40460000000000002</v>
      </c>
    </row>
    <row r="1263" spans="1:9" x14ac:dyDescent="0.3">
      <c r="A1263" s="15">
        <v>38958</v>
      </c>
      <c r="B1263" s="26">
        <v>21800000000</v>
      </c>
      <c r="D1263" s="15">
        <v>38331</v>
      </c>
      <c r="E1263" s="16">
        <v>4.8170999999999999</v>
      </c>
      <c r="G1263" s="23">
        <v>40905</v>
      </c>
      <c r="H1263">
        <v>6780000</v>
      </c>
      <c r="I1263">
        <v>0.41310000000000002</v>
      </c>
    </row>
    <row r="1264" spans="1:9" x14ac:dyDescent="0.3">
      <c r="A1264" s="15">
        <v>38959</v>
      </c>
      <c r="B1264" s="26">
        <v>24100000000</v>
      </c>
      <c r="D1264" s="15">
        <v>38334</v>
      </c>
      <c r="E1264" s="16">
        <v>4.7114000000000003</v>
      </c>
      <c r="G1264" s="23">
        <v>40906</v>
      </c>
      <c r="H1264">
        <v>6207001</v>
      </c>
      <c r="I1264">
        <v>0.3206</v>
      </c>
    </row>
    <row r="1265" spans="1:9" x14ac:dyDescent="0.3">
      <c r="A1265" s="15">
        <v>38960</v>
      </c>
      <c r="B1265" s="26">
        <v>17400000000</v>
      </c>
      <c r="D1265" s="15">
        <v>38335</v>
      </c>
      <c r="E1265" s="16">
        <v>4.7310999999999996</v>
      </c>
      <c r="G1265" s="23">
        <v>40907</v>
      </c>
      <c r="H1265">
        <v>11719000</v>
      </c>
      <c r="I1265">
        <v>0.1517</v>
      </c>
    </row>
    <row r="1266" spans="1:9" x14ac:dyDescent="0.3">
      <c r="A1266" s="15">
        <v>38961</v>
      </c>
      <c r="B1266" s="26">
        <v>24100000000</v>
      </c>
      <c r="D1266" s="15">
        <v>38336</v>
      </c>
      <c r="E1266" s="16">
        <v>5.0086000000000004</v>
      </c>
      <c r="G1266" s="23">
        <v>40911</v>
      </c>
      <c r="H1266">
        <v>7490000</v>
      </c>
      <c r="I1266">
        <v>0.40660000000000002</v>
      </c>
    </row>
    <row r="1267" spans="1:9" x14ac:dyDescent="0.3">
      <c r="A1267" s="15">
        <v>38964</v>
      </c>
      <c r="B1267" s="26">
        <v>22700000000</v>
      </c>
      <c r="D1267" s="15">
        <v>38337</v>
      </c>
      <c r="E1267" s="16">
        <v>4.9116999999999997</v>
      </c>
      <c r="G1267" s="23">
        <v>40912</v>
      </c>
      <c r="H1267">
        <v>7956000</v>
      </c>
      <c r="I1267">
        <v>0.41810000000000003</v>
      </c>
    </row>
    <row r="1268" spans="1:9" x14ac:dyDescent="0.3">
      <c r="A1268" s="15">
        <v>38965</v>
      </c>
      <c r="B1268" s="26">
        <v>22900000000</v>
      </c>
      <c r="D1268" s="15">
        <v>38338</v>
      </c>
      <c r="E1268" s="16">
        <v>4.8948</v>
      </c>
      <c r="G1268" s="23">
        <v>40913</v>
      </c>
      <c r="H1268">
        <v>7308000</v>
      </c>
      <c r="I1268">
        <v>0.47549999999999998</v>
      </c>
    </row>
    <row r="1269" spans="1:9" x14ac:dyDescent="0.3">
      <c r="A1269" s="15">
        <v>38966</v>
      </c>
      <c r="B1269" s="26">
        <v>23200000000</v>
      </c>
      <c r="D1269" s="15">
        <v>38341</v>
      </c>
      <c r="E1269" s="16">
        <v>4.7622</v>
      </c>
      <c r="G1269" s="23">
        <v>40914</v>
      </c>
      <c r="H1269">
        <v>14233999</v>
      </c>
      <c r="I1269">
        <v>0.46539999999999998</v>
      </c>
    </row>
    <row r="1270" spans="1:9" x14ac:dyDescent="0.3">
      <c r="A1270" s="15">
        <v>38967</v>
      </c>
      <c r="B1270" s="26">
        <v>24858326552</v>
      </c>
      <c r="D1270" s="15">
        <v>38342</v>
      </c>
      <c r="E1270" s="16">
        <v>4.7862999999999998</v>
      </c>
      <c r="G1270" s="23">
        <v>40917</v>
      </c>
      <c r="H1270">
        <v>7586000</v>
      </c>
      <c r="I1270">
        <v>0.48849999999999999</v>
      </c>
    </row>
    <row r="1271" spans="1:9" x14ac:dyDescent="0.3">
      <c r="A1271" s="15">
        <v>38968</v>
      </c>
      <c r="B1271" s="26">
        <v>27758842398</v>
      </c>
      <c r="D1271" s="15">
        <v>38343</v>
      </c>
      <c r="E1271" s="16">
        <v>4.8357999999999999</v>
      </c>
      <c r="G1271" s="23">
        <v>40918</v>
      </c>
      <c r="H1271">
        <v>6834000</v>
      </c>
      <c r="I1271">
        <v>0.49519999999999997</v>
      </c>
    </row>
    <row r="1272" spans="1:9" x14ac:dyDescent="0.3">
      <c r="A1272" s="15">
        <v>38971</v>
      </c>
      <c r="B1272" s="26">
        <v>21583556916</v>
      </c>
      <c r="D1272" s="15">
        <v>38344</v>
      </c>
      <c r="E1272" s="16">
        <v>4.8207000000000004</v>
      </c>
      <c r="G1272" s="23">
        <v>40919</v>
      </c>
      <c r="H1272">
        <v>7112000</v>
      </c>
      <c r="I1272">
        <v>0.48399999999999999</v>
      </c>
    </row>
    <row r="1273" spans="1:9" x14ac:dyDescent="0.3">
      <c r="A1273" s="15">
        <v>38972</v>
      </c>
      <c r="B1273" s="26">
        <v>23200147128</v>
      </c>
      <c r="D1273" s="15">
        <v>38345</v>
      </c>
      <c r="E1273" s="16">
        <v>4.7934999999999999</v>
      </c>
      <c r="G1273" s="23">
        <v>40920</v>
      </c>
      <c r="H1273">
        <v>6636000</v>
      </c>
      <c r="I1273">
        <v>0.49419999999999997</v>
      </c>
    </row>
    <row r="1274" spans="1:9" x14ac:dyDescent="0.3">
      <c r="A1274" s="15">
        <v>38973</v>
      </c>
      <c r="B1274" s="26">
        <v>17797663212</v>
      </c>
      <c r="D1274" s="15">
        <v>38350</v>
      </c>
      <c r="E1274" s="16">
        <v>4.8137999999999996</v>
      </c>
      <c r="G1274" s="23">
        <v>40921</v>
      </c>
      <c r="H1274">
        <v>6367001</v>
      </c>
      <c r="I1274">
        <v>0.48520000000000002</v>
      </c>
    </row>
    <row r="1275" spans="1:9" x14ac:dyDescent="0.3">
      <c r="A1275" s="15">
        <v>38974</v>
      </c>
      <c r="B1275" s="26">
        <v>16110812843</v>
      </c>
      <c r="D1275" s="15">
        <v>38351</v>
      </c>
      <c r="E1275" s="16">
        <v>4.6234999999999999</v>
      </c>
      <c r="G1275" s="23">
        <v>40924</v>
      </c>
      <c r="H1275">
        <v>6135000</v>
      </c>
      <c r="I1275">
        <v>0.48630000000000001</v>
      </c>
    </row>
    <row r="1276" spans="1:9" x14ac:dyDescent="0.3">
      <c r="A1276" s="15">
        <v>38975</v>
      </c>
      <c r="B1276" s="26">
        <v>25813994275</v>
      </c>
      <c r="D1276" s="15">
        <v>38352</v>
      </c>
      <c r="E1276" s="16">
        <v>4.8015999999999996</v>
      </c>
      <c r="G1276" s="23">
        <v>40925</v>
      </c>
      <c r="H1276">
        <v>8014000</v>
      </c>
      <c r="I1276">
        <v>0.45350000000000001</v>
      </c>
    </row>
    <row r="1277" spans="1:9" x14ac:dyDescent="0.3">
      <c r="A1277" s="15">
        <v>38978</v>
      </c>
      <c r="B1277" s="26">
        <v>20627027004</v>
      </c>
      <c r="D1277" s="15">
        <v>38356</v>
      </c>
      <c r="E1277" s="16">
        <v>4.8981000000000003</v>
      </c>
      <c r="G1277" s="23">
        <v>40926</v>
      </c>
      <c r="H1277">
        <v>7423001</v>
      </c>
      <c r="I1277">
        <v>0.43219999999999997</v>
      </c>
    </row>
    <row r="1278" spans="1:9" x14ac:dyDescent="0.3">
      <c r="A1278" s="15">
        <v>38979</v>
      </c>
      <c r="B1278" s="26">
        <v>16581576500</v>
      </c>
      <c r="D1278" s="15">
        <v>38357</v>
      </c>
      <c r="E1278" s="16">
        <v>4.8329000000000004</v>
      </c>
      <c r="G1278" s="23">
        <v>40927</v>
      </c>
      <c r="H1278">
        <v>6739000</v>
      </c>
      <c r="I1278">
        <v>0.46710000000000002</v>
      </c>
    </row>
    <row r="1279" spans="1:9" x14ac:dyDescent="0.3">
      <c r="A1279" s="15">
        <v>38980</v>
      </c>
      <c r="B1279" s="26">
        <v>16521536589</v>
      </c>
      <c r="D1279" s="15">
        <v>38358</v>
      </c>
      <c r="E1279" s="16">
        <v>4.9036999999999997</v>
      </c>
      <c r="G1279" s="23">
        <v>40928</v>
      </c>
      <c r="H1279">
        <v>11492999</v>
      </c>
      <c r="I1279">
        <v>0.43619999999999998</v>
      </c>
    </row>
    <row r="1280" spans="1:9" x14ac:dyDescent="0.3">
      <c r="A1280" s="15">
        <v>38981</v>
      </c>
      <c r="B1280" s="26">
        <v>18123081330</v>
      </c>
      <c r="D1280" s="15">
        <v>38359</v>
      </c>
      <c r="E1280" s="16">
        <v>4.7115999999999998</v>
      </c>
      <c r="G1280" s="23">
        <v>40931</v>
      </c>
      <c r="H1280">
        <v>13945000</v>
      </c>
      <c r="I1280">
        <v>0.45500000000000002</v>
      </c>
    </row>
    <row r="1281" spans="1:9" x14ac:dyDescent="0.3">
      <c r="A1281" s="15">
        <v>38982</v>
      </c>
      <c r="B1281" s="26">
        <v>15770770128</v>
      </c>
      <c r="D1281" s="15">
        <v>38362</v>
      </c>
      <c r="E1281" s="16">
        <v>4.6208</v>
      </c>
      <c r="G1281" s="23">
        <v>40932</v>
      </c>
      <c r="H1281">
        <v>8205000</v>
      </c>
      <c r="I1281">
        <v>0.4375</v>
      </c>
    </row>
    <row r="1282" spans="1:9" x14ac:dyDescent="0.3">
      <c r="A1282" s="15">
        <v>38985</v>
      </c>
      <c r="B1282" s="26">
        <v>13763338763</v>
      </c>
      <c r="D1282" s="15">
        <v>38363</v>
      </c>
      <c r="E1282" s="16">
        <v>5.0046999999999997</v>
      </c>
      <c r="G1282" s="23">
        <v>40933</v>
      </c>
      <c r="H1282">
        <v>10972000</v>
      </c>
      <c r="I1282">
        <v>0.4577</v>
      </c>
    </row>
    <row r="1283" spans="1:9" x14ac:dyDescent="0.3">
      <c r="A1283" s="15">
        <v>38986</v>
      </c>
      <c r="B1283" s="26">
        <v>17264290730</v>
      </c>
      <c r="D1283" s="15">
        <v>38364</v>
      </c>
      <c r="E1283" s="16">
        <v>4.7481</v>
      </c>
      <c r="G1283" s="23">
        <v>40934</v>
      </c>
      <c r="H1283">
        <v>7130000</v>
      </c>
      <c r="I1283">
        <v>0.48010000000000003</v>
      </c>
    </row>
    <row r="1284" spans="1:9" x14ac:dyDescent="0.3">
      <c r="A1284" s="15">
        <v>38987</v>
      </c>
      <c r="B1284" s="26">
        <v>16975976638</v>
      </c>
      <c r="D1284" s="15">
        <v>38365</v>
      </c>
      <c r="E1284" s="16">
        <v>4.6456999999999997</v>
      </c>
      <c r="G1284" s="23">
        <v>40935</v>
      </c>
      <c r="H1284">
        <v>9756000</v>
      </c>
      <c r="I1284">
        <v>0.50049999999999994</v>
      </c>
    </row>
    <row r="1285" spans="1:9" x14ac:dyDescent="0.3">
      <c r="A1285" s="15">
        <v>38988</v>
      </c>
      <c r="B1285" s="26">
        <v>18323936825</v>
      </c>
      <c r="D1285" s="15">
        <v>38366</v>
      </c>
      <c r="E1285" s="16">
        <v>4.5974000000000004</v>
      </c>
      <c r="G1285" s="23">
        <v>40938</v>
      </c>
      <c r="H1285">
        <v>7145000</v>
      </c>
      <c r="I1285">
        <v>0.47420000000000001</v>
      </c>
    </row>
    <row r="1286" spans="1:9" x14ac:dyDescent="0.3">
      <c r="A1286" s="15">
        <v>38989</v>
      </c>
      <c r="B1286" s="26">
        <v>12960115340</v>
      </c>
      <c r="D1286" s="15">
        <v>38369</v>
      </c>
      <c r="E1286" s="16">
        <v>4.6262999999999996</v>
      </c>
      <c r="G1286" s="23">
        <v>40939</v>
      </c>
      <c r="H1286">
        <v>10586000</v>
      </c>
      <c r="I1286">
        <v>0.38900000000000001</v>
      </c>
    </row>
    <row r="1287" spans="1:9" x14ac:dyDescent="0.3">
      <c r="A1287" s="15">
        <v>38992</v>
      </c>
      <c r="B1287" s="26">
        <v>22261122318</v>
      </c>
      <c r="D1287" s="15">
        <v>38370</v>
      </c>
      <c r="E1287" s="16">
        <v>4.8048000000000002</v>
      </c>
      <c r="G1287" s="23">
        <v>40940</v>
      </c>
      <c r="H1287">
        <v>9264000</v>
      </c>
      <c r="I1287">
        <v>0.38950000000000001</v>
      </c>
    </row>
    <row r="1288" spans="1:9" x14ac:dyDescent="0.3">
      <c r="A1288" s="15">
        <v>38993</v>
      </c>
      <c r="B1288" s="26">
        <v>19505948122</v>
      </c>
      <c r="D1288" s="15">
        <v>38371</v>
      </c>
      <c r="E1288" s="16">
        <v>4.8356000000000003</v>
      </c>
      <c r="G1288" s="23">
        <v>40941</v>
      </c>
      <c r="H1288">
        <v>9350000</v>
      </c>
      <c r="I1288">
        <v>0.42309999999999998</v>
      </c>
    </row>
    <row r="1289" spans="1:9" x14ac:dyDescent="0.3">
      <c r="A1289" s="15">
        <v>38994</v>
      </c>
      <c r="B1289" s="26">
        <v>18995124482</v>
      </c>
      <c r="D1289" s="15">
        <v>38372</v>
      </c>
      <c r="E1289" s="16">
        <v>4.8758999999999997</v>
      </c>
      <c r="G1289" s="23">
        <v>40942</v>
      </c>
      <c r="H1289">
        <v>6154000</v>
      </c>
      <c r="I1289">
        <v>0.4637</v>
      </c>
    </row>
    <row r="1290" spans="1:9" x14ac:dyDescent="0.3">
      <c r="A1290" s="15">
        <v>38995</v>
      </c>
      <c r="B1290" s="26">
        <v>19575288556</v>
      </c>
      <c r="D1290" s="15">
        <v>38373</v>
      </c>
      <c r="E1290" s="16">
        <v>4.6504000000000003</v>
      </c>
      <c r="G1290" s="23">
        <v>40945</v>
      </c>
      <c r="H1290">
        <v>7266000</v>
      </c>
      <c r="I1290">
        <v>0.4955</v>
      </c>
    </row>
    <row r="1291" spans="1:9" x14ac:dyDescent="0.3">
      <c r="A1291" s="15">
        <v>38996</v>
      </c>
      <c r="B1291" s="26">
        <v>19651645698</v>
      </c>
      <c r="D1291" s="15">
        <v>38376</v>
      </c>
      <c r="E1291" s="16">
        <v>4.6256000000000004</v>
      </c>
      <c r="G1291" s="23">
        <v>40946</v>
      </c>
      <c r="H1291">
        <v>8182000</v>
      </c>
      <c r="I1291">
        <v>0.50090000000000001</v>
      </c>
    </row>
    <row r="1292" spans="1:9" x14ac:dyDescent="0.3">
      <c r="A1292" s="15">
        <v>38999</v>
      </c>
      <c r="B1292" s="26">
        <v>14974787336</v>
      </c>
      <c r="D1292" s="15">
        <v>38377</v>
      </c>
      <c r="E1292" s="16">
        <v>5.0019999999999998</v>
      </c>
      <c r="G1292" s="23">
        <v>40947</v>
      </c>
      <c r="H1292">
        <v>7251000</v>
      </c>
      <c r="I1292">
        <v>0.49880000000000002</v>
      </c>
    </row>
    <row r="1293" spans="1:9" x14ac:dyDescent="0.3">
      <c r="A1293" s="15">
        <v>39000</v>
      </c>
      <c r="B1293" s="26">
        <v>17937288499</v>
      </c>
      <c r="D1293" s="15">
        <v>38378</v>
      </c>
      <c r="E1293" s="16">
        <v>4.7427000000000001</v>
      </c>
      <c r="G1293" s="23">
        <v>40948</v>
      </c>
      <c r="H1293">
        <v>9455001</v>
      </c>
      <c r="I1293">
        <v>0.50280000000000002</v>
      </c>
    </row>
    <row r="1294" spans="1:9" x14ac:dyDescent="0.3">
      <c r="A1294" s="15">
        <v>39001</v>
      </c>
      <c r="B1294" s="26">
        <v>16442144209</v>
      </c>
      <c r="D1294" s="15">
        <v>38379</v>
      </c>
      <c r="E1294" s="16">
        <v>4.6268000000000002</v>
      </c>
      <c r="G1294" s="23">
        <v>40949</v>
      </c>
      <c r="H1294">
        <v>9988999</v>
      </c>
      <c r="I1294">
        <v>0.49340000000000001</v>
      </c>
    </row>
    <row r="1295" spans="1:9" x14ac:dyDescent="0.3">
      <c r="A1295" s="15">
        <v>39002</v>
      </c>
      <c r="B1295" s="26">
        <v>16134174718</v>
      </c>
      <c r="D1295" s="15">
        <v>38380</v>
      </c>
      <c r="E1295" s="16">
        <v>4.7986000000000004</v>
      </c>
      <c r="G1295" s="23">
        <v>40952</v>
      </c>
      <c r="H1295">
        <v>8208999</v>
      </c>
      <c r="I1295">
        <v>0.49199999999999999</v>
      </c>
    </row>
    <row r="1296" spans="1:9" x14ac:dyDescent="0.3">
      <c r="A1296" s="15">
        <v>39003</v>
      </c>
      <c r="B1296" s="26">
        <v>18148674425</v>
      </c>
      <c r="D1296" s="15">
        <v>38383</v>
      </c>
      <c r="E1296" s="16">
        <v>4.6467999999999998</v>
      </c>
      <c r="G1296" s="23">
        <v>40953</v>
      </c>
      <c r="H1296">
        <v>8517000</v>
      </c>
      <c r="I1296">
        <v>0.49159999999999998</v>
      </c>
    </row>
    <row r="1297" spans="1:9" x14ac:dyDescent="0.3">
      <c r="A1297" s="15">
        <v>39006</v>
      </c>
      <c r="B1297" s="26">
        <v>15507150711</v>
      </c>
      <c r="D1297" s="15">
        <v>38384</v>
      </c>
      <c r="E1297" s="16">
        <v>4.806</v>
      </c>
      <c r="G1297" s="23">
        <v>40954</v>
      </c>
      <c r="H1297">
        <v>4493000</v>
      </c>
      <c r="I1297">
        <v>0.47049999999999997</v>
      </c>
    </row>
    <row r="1298" spans="1:9" x14ac:dyDescent="0.3">
      <c r="A1298" s="15">
        <v>39007</v>
      </c>
      <c r="B1298" s="26">
        <v>18923259215</v>
      </c>
      <c r="D1298" s="15">
        <v>38385</v>
      </c>
      <c r="E1298" s="16">
        <v>4.6289999999999996</v>
      </c>
      <c r="G1298" s="23">
        <v>40955</v>
      </c>
      <c r="H1298">
        <v>6199000</v>
      </c>
      <c r="I1298">
        <v>0.47589999999999999</v>
      </c>
    </row>
    <row r="1299" spans="1:9" x14ac:dyDescent="0.3">
      <c r="A1299" s="15">
        <v>39008</v>
      </c>
      <c r="B1299" s="26">
        <v>19457015311</v>
      </c>
      <c r="D1299" s="15">
        <v>38386</v>
      </c>
      <c r="E1299" s="16">
        <v>4.8540999999999999</v>
      </c>
      <c r="G1299" s="23">
        <v>40956</v>
      </c>
      <c r="H1299">
        <v>8140000</v>
      </c>
      <c r="I1299">
        <v>0.4521</v>
      </c>
    </row>
    <row r="1300" spans="1:9" x14ac:dyDescent="0.3">
      <c r="A1300" s="15">
        <v>39009</v>
      </c>
      <c r="B1300" s="26">
        <v>16883582979</v>
      </c>
      <c r="D1300" s="15">
        <v>38387</v>
      </c>
      <c r="E1300" s="16">
        <v>4.6124999999999998</v>
      </c>
      <c r="G1300" s="23">
        <v>40959</v>
      </c>
      <c r="H1300">
        <v>7305000</v>
      </c>
      <c r="I1300">
        <v>0.47420000000000001</v>
      </c>
    </row>
    <row r="1301" spans="1:9" x14ac:dyDescent="0.3">
      <c r="A1301" s="15">
        <v>39010</v>
      </c>
      <c r="B1301" s="26">
        <v>22475335578</v>
      </c>
      <c r="D1301" s="15">
        <v>38390</v>
      </c>
      <c r="E1301" s="16">
        <v>4.7831999999999999</v>
      </c>
      <c r="G1301" s="23">
        <v>40960</v>
      </c>
      <c r="H1301">
        <v>6489000</v>
      </c>
      <c r="I1301">
        <v>0.47149999999999997</v>
      </c>
    </row>
    <row r="1302" spans="1:9" x14ac:dyDescent="0.3">
      <c r="A1302" s="15">
        <v>39013</v>
      </c>
      <c r="B1302" s="26">
        <v>21310119822</v>
      </c>
      <c r="D1302" s="15">
        <v>38391</v>
      </c>
      <c r="E1302" s="16">
        <v>4.8426</v>
      </c>
      <c r="G1302" s="23">
        <v>40961</v>
      </c>
      <c r="H1302">
        <v>16894000</v>
      </c>
      <c r="I1302">
        <v>0.43980000000000002</v>
      </c>
    </row>
    <row r="1303" spans="1:9" x14ac:dyDescent="0.3">
      <c r="A1303" s="15">
        <v>39014</v>
      </c>
      <c r="B1303" s="26">
        <v>19428578238</v>
      </c>
      <c r="D1303" s="15">
        <v>38392</v>
      </c>
      <c r="E1303" s="16">
        <v>4.7728999999999999</v>
      </c>
      <c r="G1303" s="23">
        <v>40962</v>
      </c>
      <c r="H1303">
        <v>9087001</v>
      </c>
      <c r="I1303">
        <v>0.4627</v>
      </c>
    </row>
    <row r="1304" spans="1:9" x14ac:dyDescent="0.3">
      <c r="A1304" s="15">
        <v>39015</v>
      </c>
      <c r="B1304" s="26">
        <v>19945130881</v>
      </c>
      <c r="D1304" s="15">
        <v>38393</v>
      </c>
      <c r="E1304" s="16">
        <v>5.1115000000000004</v>
      </c>
      <c r="G1304" s="23">
        <v>40963</v>
      </c>
      <c r="H1304">
        <v>7228000</v>
      </c>
      <c r="I1304">
        <v>0.48280000000000001</v>
      </c>
    </row>
    <row r="1305" spans="1:9" x14ac:dyDescent="0.3">
      <c r="A1305" s="15">
        <v>39016</v>
      </c>
      <c r="B1305" s="26">
        <v>15286077248</v>
      </c>
      <c r="D1305" s="15">
        <v>38394</v>
      </c>
      <c r="E1305" s="16">
        <v>4.6460999999999997</v>
      </c>
      <c r="G1305" s="23">
        <v>40966</v>
      </c>
      <c r="H1305">
        <v>8971000</v>
      </c>
      <c r="I1305">
        <v>0.47810000000000002</v>
      </c>
    </row>
    <row r="1306" spans="1:9" x14ac:dyDescent="0.3">
      <c r="A1306" s="15">
        <v>39017</v>
      </c>
      <c r="B1306" s="26">
        <v>16667784912</v>
      </c>
      <c r="D1306" s="15">
        <v>38397</v>
      </c>
      <c r="E1306" s="16">
        <v>4.9115000000000002</v>
      </c>
      <c r="G1306" s="23">
        <v>40967</v>
      </c>
      <c r="H1306">
        <v>7609000</v>
      </c>
      <c r="I1306">
        <v>0.49930000000000002</v>
      </c>
    </row>
    <row r="1307" spans="1:9" x14ac:dyDescent="0.3">
      <c r="A1307" s="15">
        <v>39020</v>
      </c>
      <c r="B1307" s="26">
        <v>14823730484</v>
      </c>
      <c r="D1307" s="15">
        <v>38398</v>
      </c>
      <c r="E1307" s="16">
        <v>4.6645000000000003</v>
      </c>
      <c r="G1307" s="23">
        <v>40968</v>
      </c>
      <c r="H1307">
        <v>6850000</v>
      </c>
      <c r="I1307">
        <v>0.42920000000000003</v>
      </c>
    </row>
    <row r="1308" spans="1:9" x14ac:dyDescent="0.3">
      <c r="A1308" s="15">
        <v>39021</v>
      </c>
      <c r="B1308" s="26">
        <v>18557591270</v>
      </c>
      <c r="D1308" s="15">
        <v>38399</v>
      </c>
      <c r="E1308" s="16">
        <v>4.6287000000000003</v>
      </c>
      <c r="G1308" s="23">
        <v>40969</v>
      </c>
      <c r="H1308">
        <v>5766000</v>
      </c>
      <c r="I1308">
        <v>0.4728</v>
      </c>
    </row>
    <row r="1309" spans="1:9" x14ac:dyDescent="0.3">
      <c r="A1309" s="15">
        <v>39022</v>
      </c>
      <c r="B1309" s="26">
        <v>22576797081</v>
      </c>
      <c r="D1309" s="15">
        <v>38400</v>
      </c>
      <c r="E1309" s="16">
        <v>4.6307</v>
      </c>
      <c r="G1309" s="23">
        <v>40970</v>
      </c>
      <c r="H1309">
        <v>7933000</v>
      </c>
      <c r="I1309">
        <v>0.47670000000000001</v>
      </c>
    </row>
    <row r="1310" spans="1:9" x14ac:dyDescent="0.3">
      <c r="A1310" s="15">
        <v>39023</v>
      </c>
      <c r="B1310" s="26">
        <v>21521882331</v>
      </c>
      <c r="D1310" s="15">
        <v>38401</v>
      </c>
      <c r="E1310" s="16">
        <v>4.8521000000000001</v>
      </c>
      <c r="G1310" s="23">
        <v>40973</v>
      </c>
      <c r="H1310">
        <v>7510000</v>
      </c>
      <c r="I1310">
        <v>0.50519999999999998</v>
      </c>
    </row>
    <row r="1311" spans="1:9" x14ac:dyDescent="0.3">
      <c r="A1311" s="15">
        <v>39024</v>
      </c>
      <c r="B1311" s="26">
        <v>20109247170</v>
      </c>
      <c r="D1311" s="15">
        <v>38404</v>
      </c>
      <c r="E1311" s="16">
        <v>4.6462000000000003</v>
      </c>
      <c r="G1311" s="23">
        <v>40974</v>
      </c>
      <c r="H1311">
        <v>10041000</v>
      </c>
      <c r="I1311">
        <v>0.50190000000000001</v>
      </c>
    </row>
    <row r="1312" spans="1:9" x14ac:dyDescent="0.3">
      <c r="A1312" s="15">
        <v>39027</v>
      </c>
      <c r="B1312" s="26">
        <v>23070888206</v>
      </c>
      <c r="D1312" s="15">
        <v>38405</v>
      </c>
      <c r="E1312" s="16">
        <v>4.8494999999999999</v>
      </c>
      <c r="G1312" s="23">
        <v>40975</v>
      </c>
      <c r="H1312">
        <v>7677000</v>
      </c>
      <c r="I1312">
        <v>0.52739999999999998</v>
      </c>
    </row>
    <row r="1313" spans="1:9" x14ac:dyDescent="0.3">
      <c r="A1313" s="15">
        <v>39028</v>
      </c>
      <c r="B1313" s="26">
        <v>23060260010</v>
      </c>
      <c r="D1313" s="15">
        <v>38406</v>
      </c>
      <c r="E1313" s="16">
        <v>4.9215999999999998</v>
      </c>
      <c r="G1313" s="23">
        <v>40976</v>
      </c>
      <c r="H1313">
        <v>13342001</v>
      </c>
      <c r="I1313">
        <v>0.48570000000000002</v>
      </c>
    </row>
    <row r="1314" spans="1:9" x14ac:dyDescent="0.3">
      <c r="A1314" s="15">
        <v>39029</v>
      </c>
      <c r="B1314" s="26">
        <v>22769183828</v>
      </c>
      <c r="D1314" s="15">
        <v>38407</v>
      </c>
      <c r="E1314" s="16">
        <v>4.9050000000000002</v>
      </c>
      <c r="G1314" s="23">
        <v>40977</v>
      </c>
      <c r="H1314">
        <v>10790001</v>
      </c>
      <c r="I1314">
        <v>0.48359999999999997</v>
      </c>
    </row>
    <row r="1315" spans="1:9" x14ac:dyDescent="0.3">
      <c r="A1315" s="15">
        <v>39030</v>
      </c>
      <c r="B1315" s="26">
        <v>25327232388</v>
      </c>
      <c r="D1315" s="15">
        <v>38408</v>
      </c>
      <c r="E1315" s="16">
        <v>4.9762000000000004</v>
      </c>
      <c r="G1315" s="23">
        <v>40980</v>
      </c>
      <c r="H1315">
        <v>8364000</v>
      </c>
      <c r="I1315">
        <v>0.503</v>
      </c>
    </row>
    <row r="1316" spans="1:9" x14ac:dyDescent="0.3">
      <c r="A1316" s="15">
        <v>39031</v>
      </c>
      <c r="B1316" s="26">
        <v>23432931106</v>
      </c>
      <c r="D1316" s="15">
        <v>38411</v>
      </c>
      <c r="E1316" s="16">
        <v>5.2804000000000002</v>
      </c>
      <c r="G1316" s="23">
        <v>40981</v>
      </c>
      <c r="H1316">
        <v>9843000</v>
      </c>
      <c r="I1316">
        <v>0.50480000000000003</v>
      </c>
    </row>
    <row r="1317" spans="1:9" x14ac:dyDescent="0.3">
      <c r="A1317" s="15">
        <v>39034</v>
      </c>
      <c r="B1317" s="26">
        <v>19890191964</v>
      </c>
      <c r="D1317" s="15">
        <v>38412</v>
      </c>
      <c r="E1317" s="16">
        <v>5.2252999999999998</v>
      </c>
      <c r="G1317" s="23">
        <v>40982</v>
      </c>
      <c r="H1317">
        <v>8608999</v>
      </c>
      <c r="I1317">
        <v>0.49980000000000002</v>
      </c>
    </row>
    <row r="1318" spans="1:9" x14ac:dyDescent="0.3">
      <c r="A1318" s="15">
        <v>39035</v>
      </c>
      <c r="B1318" s="26">
        <v>17085361193</v>
      </c>
      <c r="D1318" s="15">
        <v>38413</v>
      </c>
      <c r="E1318" s="16">
        <v>4.6365999999999996</v>
      </c>
      <c r="G1318" s="23">
        <v>40983</v>
      </c>
      <c r="H1318">
        <v>6846000</v>
      </c>
      <c r="I1318">
        <v>0.47189999999999999</v>
      </c>
    </row>
    <row r="1319" spans="1:9" x14ac:dyDescent="0.3">
      <c r="A1319" s="15">
        <v>39036</v>
      </c>
      <c r="B1319" s="26">
        <v>19450801395</v>
      </c>
      <c r="D1319" s="15">
        <v>38414</v>
      </c>
      <c r="E1319" s="16">
        <v>5.2558999999999996</v>
      </c>
      <c r="G1319" s="23">
        <v>40984</v>
      </c>
      <c r="H1319">
        <v>14528999</v>
      </c>
      <c r="I1319">
        <v>0.45400000000000001</v>
      </c>
    </row>
    <row r="1320" spans="1:9" x14ac:dyDescent="0.3">
      <c r="A1320" s="15">
        <v>39037</v>
      </c>
      <c r="B1320" s="26">
        <v>18826997481</v>
      </c>
      <c r="D1320" s="15">
        <v>38415</v>
      </c>
      <c r="E1320" s="16">
        <v>4.6242000000000001</v>
      </c>
      <c r="G1320" s="23">
        <v>40987</v>
      </c>
      <c r="H1320">
        <v>9796000</v>
      </c>
      <c r="I1320">
        <v>0.47320000000000001</v>
      </c>
    </row>
    <row r="1321" spans="1:9" x14ac:dyDescent="0.3">
      <c r="A1321" s="15">
        <v>39038</v>
      </c>
      <c r="B1321" s="26">
        <v>20479612385</v>
      </c>
      <c r="D1321" s="15">
        <v>38418</v>
      </c>
      <c r="E1321" s="16">
        <v>4.6113999999999997</v>
      </c>
      <c r="G1321" s="23">
        <v>40988</v>
      </c>
      <c r="H1321">
        <v>9353000</v>
      </c>
      <c r="I1321">
        <v>0.4738</v>
      </c>
    </row>
    <row r="1322" spans="1:9" x14ac:dyDescent="0.3">
      <c r="A1322" s="15">
        <v>39041</v>
      </c>
      <c r="B1322" s="26">
        <v>23813875330</v>
      </c>
      <c r="D1322" s="15">
        <v>38419</v>
      </c>
      <c r="E1322" s="16">
        <v>4.6429999999999998</v>
      </c>
      <c r="G1322" s="23">
        <v>40989</v>
      </c>
      <c r="H1322">
        <v>8544999</v>
      </c>
      <c r="I1322">
        <v>0.4597</v>
      </c>
    </row>
    <row r="1323" spans="1:9" x14ac:dyDescent="0.3">
      <c r="A1323" s="15">
        <v>39042</v>
      </c>
      <c r="B1323" s="26">
        <v>17204338114</v>
      </c>
      <c r="D1323" s="15">
        <v>38420</v>
      </c>
      <c r="E1323" s="16">
        <v>4.7003000000000004</v>
      </c>
      <c r="G1323" s="23">
        <v>40990</v>
      </c>
      <c r="H1323">
        <v>11316000</v>
      </c>
      <c r="I1323">
        <v>0.438</v>
      </c>
    </row>
    <row r="1324" spans="1:9" x14ac:dyDescent="0.3">
      <c r="A1324" s="15">
        <v>39043</v>
      </c>
      <c r="B1324" s="26">
        <v>18377003602</v>
      </c>
      <c r="D1324" s="15">
        <v>38421</v>
      </c>
      <c r="E1324" s="16">
        <v>4.8441999999999998</v>
      </c>
      <c r="G1324" s="23">
        <v>40991</v>
      </c>
      <c r="H1324">
        <v>11964000</v>
      </c>
      <c r="I1324">
        <v>0.43209999999999998</v>
      </c>
    </row>
    <row r="1325" spans="1:9" x14ac:dyDescent="0.3">
      <c r="A1325" s="15">
        <v>39044</v>
      </c>
      <c r="B1325" s="26">
        <v>17520649161</v>
      </c>
      <c r="D1325" s="15">
        <v>38422</v>
      </c>
      <c r="E1325" s="16">
        <v>4.62</v>
      </c>
      <c r="G1325" s="23">
        <v>40994</v>
      </c>
      <c r="H1325">
        <v>14350000</v>
      </c>
      <c r="I1325">
        <v>0.43280000000000002</v>
      </c>
    </row>
    <row r="1326" spans="1:9" x14ac:dyDescent="0.3">
      <c r="A1326" s="15">
        <v>39045</v>
      </c>
      <c r="B1326" s="26">
        <v>16985781882</v>
      </c>
      <c r="D1326" s="15">
        <v>38425</v>
      </c>
      <c r="E1326" s="16">
        <v>4.6227</v>
      </c>
      <c r="G1326" s="23">
        <v>40995</v>
      </c>
      <c r="H1326">
        <v>8825000</v>
      </c>
      <c r="I1326">
        <v>0.43980000000000002</v>
      </c>
    </row>
    <row r="1327" spans="1:9" x14ac:dyDescent="0.3">
      <c r="A1327" s="15">
        <v>39048</v>
      </c>
      <c r="B1327" s="26">
        <v>20357700591</v>
      </c>
      <c r="D1327" s="15">
        <v>38426</v>
      </c>
      <c r="E1327" s="16">
        <v>4.6234000000000002</v>
      </c>
      <c r="G1327" s="23">
        <v>40996</v>
      </c>
      <c r="H1327">
        <v>10100000</v>
      </c>
      <c r="I1327">
        <v>0.46839999999999998</v>
      </c>
    </row>
    <row r="1328" spans="1:9" x14ac:dyDescent="0.3">
      <c r="A1328" s="15">
        <v>39049</v>
      </c>
      <c r="B1328" s="26">
        <v>18647094250</v>
      </c>
      <c r="D1328" s="15">
        <v>38427</v>
      </c>
      <c r="E1328" s="16">
        <v>4.6829000000000001</v>
      </c>
      <c r="G1328" s="23">
        <v>40997</v>
      </c>
      <c r="H1328">
        <v>8558000</v>
      </c>
      <c r="I1328">
        <v>0.44040000000000001</v>
      </c>
    </row>
    <row r="1329" spans="1:9" x14ac:dyDescent="0.3">
      <c r="A1329" s="15">
        <v>39050</v>
      </c>
      <c r="B1329" s="26">
        <v>21799667023</v>
      </c>
      <c r="D1329" s="15">
        <v>38428</v>
      </c>
      <c r="E1329" s="16">
        <v>4.6416000000000004</v>
      </c>
      <c r="G1329" s="23">
        <v>40998</v>
      </c>
      <c r="H1329">
        <v>8462000</v>
      </c>
      <c r="I1329">
        <v>0.35799999999999998</v>
      </c>
    </row>
    <row r="1330" spans="1:9" x14ac:dyDescent="0.3">
      <c r="A1330" s="15">
        <v>39051</v>
      </c>
      <c r="B1330" s="26">
        <v>22455176050</v>
      </c>
      <c r="D1330" s="15">
        <v>38429</v>
      </c>
      <c r="E1330" s="16">
        <v>4.6443000000000003</v>
      </c>
      <c r="G1330" s="23">
        <v>41001</v>
      </c>
      <c r="H1330">
        <v>11527999</v>
      </c>
      <c r="I1330">
        <v>0.4446</v>
      </c>
    </row>
    <row r="1331" spans="1:9" x14ac:dyDescent="0.3">
      <c r="A1331" s="15">
        <v>39052</v>
      </c>
      <c r="B1331" s="26">
        <v>18353539250</v>
      </c>
      <c r="D1331" s="15">
        <v>38432</v>
      </c>
      <c r="E1331" s="16">
        <v>4.8860000000000001</v>
      </c>
      <c r="G1331" s="23">
        <v>41002</v>
      </c>
      <c r="H1331">
        <v>8708999</v>
      </c>
      <c r="I1331">
        <v>0.46129999999999999</v>
      </c>
    </row>
    <row r="1332" spans="1:9" x14ac:dyDescent="0.3">
      <c r="A1332" s="15">
        <v>39055</v>
      </c>
      <c r="B1332" s="26">
        <v>16118529449</v>
      </c>
      <c r="D1332" s="15">
        <v>38433</v>
      </c>
      <c r="E1332" s="16">
        <v>4.9349999999999996</v>
      </c>
      <c r="G1332" s="23">
        <v>41003</v>
      </c>
      <c r="H1332">
        <v>9824000</v>
      </c>
      <c r="I1332">
        <v>0.48770000000000002</v>
      </c>
    </row>
    <row r="1333" spans="1:9" x14ac:dyDescent="0.3">
      <c r="A1333" s="15">
        <v>39056</v>
      </c>
      <c r="B1333" s="26">
        <v>19105208604</v>
      </c>
      <c r="D1333" s="15">
        <v>38434</v>
      </c>
      <c r="E1333" s="16">
        <v>4.9692999999999996</v>
      </c>
      <c r="G1333" s="23">
        <v>41004</v>
      </c>
      <c r="H1333">
        <v>9016001</v>
      </c>
      <c r="I1333">
        <v>0.50680000000000003</v>
      </c>
    </row>
    <row r="1334" spans="1:9" x14ac:dyDescent="0.3">
      <c r="A1334" s="15">
        <v>39057</v>
      </c>
      <c r="B1334" s="26">
        <v>18425019055</v>
      </c>
      <c r="D1334" s="15">
        <v>38435</v>
      </c>
      <c r="E1334" s="16">
        <v>4.6390000000000002</v>
      </c>
      <c r="G1334" s="23">
        <v>41009</v>
      </c>
      <c r="H1334">
        <v>11347000</v>
      </c>
      <c r="I1334">
        <v>0.48609999999999998</v>
      </c>
    </row>
    <row r="1335" spans="1:9" x14ac:dyDescent="0.3">
      <c r="A1335" s="15">
        <v>39058</v>
      </c>
      <c r="B1335" s="26">
        <v>22240834255</v>
      </c>
      <c r="D1335" s="15">
        <v>38440</v>
      </c>
      <c r="E1335" s="16">
        <v>4.6576000000000004</v>
      </c>
      <c r="G1335" s="23">
        <v>41010</v>
      </c>
      <c r="H1335">
        <v>9804000</v>
      </c>
      <c r="I1335">
        <v>0.48549999999999999</v>
      </c>
    </row>
    <row r="1336" spans="1:9" x14ac:dyDescent="0.3">
      <c r="A1336" s="15">
        <v>39059</v>
      </c>
      <c r="B1336" s="26">
        <v>20061318605</v>
      </c>
      <c r="D1336" s="15">
        <v>38441</v>
      </c>
      <c r="E1336" s="16">
        <v>4.6689999999999996</v>
      </c>
      <c r="G1336" s="23">
        <v>41011</v>
      </c>
      <c r="H1336">
        <v>8620000</v>
      </c>
      <c r="I1336">
        <v>0.48159999999999997</v>
      </c>
    </row>
    <row r="1337" spans="1:9" x14ac:dyDescent="0.3">
      <c r="A1337" s="15">
        <v>39062</v>
      </c>
      <c r="B1337" s="26">
        <v>19705312375</v>
      </c>
      <c r="D1337" s="15">
        <v>38442</v>
      </c>
      <c r="E1337" s="16">
        <v>4.8667999999999996</v>
      </c>
      <c r="G1337" s="23">
        <v>41012</v>
      </c>
      <c r="H1337">
        <v>11287000</v>
      </c>
      <c r="I1337">
        <v>0.48180000000000001</v>
      </c>
    </row>
    <row r="1338" spans="1:9" x14ac:dyDescent="0.3">
      <c r="A1338" s="15">
        <v>39063</v>
      </c>
      <c r="B1338" s="26">
        <v>15348931119</v>
      </c>
      <c r="D1338" s="15">
        <v>38443</v>
      </c>
      <c r="E1338" s="16">
        <v>4.8661000000000003</v>
      </c>
      <c r="G1338" s="23">
        <v>41015</v>
      </c>
      <c r="H1338">
        <v>9956999</v>
      </c>
      <c r="I1338">
        <v>0.48349999999999999</v>
      </c>
    </row>
    <row r="1339" spans="1:9" x14ac:dyDescent="0.3">
      <c r="A1339" s="15">
        <v>39064</v>
      </c>
      <c r="B1339" s="26">
        <v>15182457344</v>
      </c>
      <c r="D1339" s="15">
        <v>38446</v>
      </c>
      <c r="E1339" s="16">
        <v>4.9314999999999998</v>
      </c>
      <c r="G1339" s="23">
        <v>41016</v>
      </c>
      <c r="H1339">
        <v>7867000</v>
      </c>
      <c r="I1339">
        <v>0.4788</v>
      </c>
    </row>
    <row r="1340" spans="1:9" x14ac:dyDescent="0.3">
      <c r="A1340" s="15">
        <v>39065</v>
      </c>
      <c r="B1340" s="26">
        <v>18825470869</v>
      </c>
      <c r="D1340" s="15">
        <v>38447</v>
      </c>
      <c r="E1340" s="16">
        <v>4.9546999999999999</v>
      </c>
      <c r="G1340" s="23">
        <v>41017</v>
      </c>
      <c r="H1340">
        <v>7989000</v>
      </c>
      <c r="I1340">
        <v>0.48570000000000002</v>
      </c>
    </row>
    <row r="1341" spans="1:9" x14ac:dyDescent="0.3">
      <c r="A1341" s="15">
        <v>39066</v>
      </c>
      <c r="B1341" s="26">
        <v>20683226208</v>
      </c>
      <c r="D1341" s="15">
        <v>38448</v>
      </c>
      <c r="E1341" s="16">
        <v>4.9679000000000002</v>
      </c>
      <c r="G1341" s="23">
        <v>41018</v>
      </c>
      <c r="H1341">
        <v>9706000</v>
      </c>
      <c r="I1341">
        <v>0.46829999999999999</v>
      </c>
    </row>
    <row r="1342" spans="1:9" x14ac:dyDescent="0.3">
      <c r="A1342" s="15">
        <v>39069</v>
      </c>
      <c r="B1342" s="26">
        <v>22524782623</v>
      </c>
      <c r="D1342" s="15">
        <v>38449</v>
      </c>
      <c r="E1342" s="16">
        <v>4.8659999999999997</v>
      </c>
      <c r="G1342" s="23">
        <v>41019</v>
      </c>
      <c r="H1342">
        <v>11715000</v>
      </c>
      <c r="I1342">
        <v>0.4214</v>
      </c>
    </row>
    <row r="1343" spans="1:9" x14ac:dyDescent="0.3">
      <c r="A1343" s="15">
        <v>39070</v>
      </c>
      <c r="B1343" s="26">
        <v>25382634000</v>
      </c>
      <c r="D1343" s="15">
        <v>38450</v>
      </c>
      <c r="E1343" s="16">
        <v>4.7354000000000003</v>
      </c>
      <c r="G1343" s="23">
        <v>41022</v>
      </c>
      <c r="H1343">
        <v>15317000</v>
      </c>
      <c r="I1343">
        <v>0.38640000000000002</v>
      </c>
    </row>
    <row r="1344" spans="1:9" x14ac:dyDescent="0.3">
      <c r="A1344" s="15">
        <v>39071</v>
      </c>
      <c r="B1344" s="26">
        <v>25923153928</v>
      </c>
      <c r="D1344" s="15">
        <v>38453</v>
      </c>
      <c r="E1344" s="16">
        <v>4.6615000000000002</v>
      </c>
      <c r="G1344" s="23">
        <v>41023</v>
      </c>
      <c r="H1344">
        <v>15922000</v>
      </c>
      <c r="I1344">
        <v>0.43459999999999999</v>
      </c>
    </row>
    <row r="1345" spans="1:9" x14ac:dyDescent="0.3">
      <c r="A1345" s="15">
        <v>39072</v>
      </c>
      <c r="B1345" s="26">
        <v>21011335813</v>
      </c>
      <c r="D1345" s="15">
        <v>38454</v>
      </c>
      <c r="E1345" s="16">
        <v>4.8551000000000002</v>
      </c>
      <c r="G1345" s="23">
        <v>41024</v>
      </c>
      <c r="H1345">
        <v>13330000</v>
      </c>
      <c r="I1345">
        <v>0.42609999999999998</v>
      </c>
    </row>
    <row r="1346" spans="1:9" x14ac:dyDescent="0.3">
      <c r="A1346" s="15">
        <v>39073</v>
      </c>
      <c r="B1346" s="26">
        <v>20303805851</v>
      </c>
      <c r="D1346" s="15">
        <v>38455</v>
      </c>
      <c r="E1346" s="16">
        <v>4.8769</v>
      </c>
      <c r="G1346" s="23">
        <v>41025</v>
      </c>
      <c r="H1346">
        <v>11925000</v>
      </c>
      <c r="I1346">
        <v>0.41170000000000001</v>
      </c>
    </row>
    <row r="1347" spans="1:9" x14ac:dyDescent="0.3">
      <c r="A1347" s="15">
        <v>39078</v>
      </c>
      <c r="B1347" s="26">
        <v>22210422872</v>
      </c>
      <c r="D1347" s="15">
        <v>38456</v>
      </c>
      <c r="E1347" s="16">
        <v>4.9203999999999999</v>
      </c>
      <c r="G1347" s="23">
        <v>41026</v>
      </c>
      <c r="H1347">
        <v>13358000</v>
      </c>
      <c r="I1347">
        <v>0.41830000000000001</v>
      </c>
    </row>
    <row r="1348" spans="1:9" x14ac:dyDescent="0.3">
      <c r="A1348" s="15">
        <v>39079</v>
      </c>
      <c r="B1348" s="26">
        <v>21298163621</v>
      </c>
      <c r="D1348" s="15">
        <v>38457</v>
      </c>
      <c r="E1348" s="16">
        <v>4.8570000000000002</v>
      </c>
      <c r="G1348" s="23">
        <v>41029</v>
      </c>
      <c r="H1348">
        <v>15567001</v>
      </c>
      <c r="I1348">
        <v>0.40660000000000002</v>
      </c>
    </row>
    <row r="1349" spans="1:9" x14ac:dyDescent="0.3">
      <c r="A1349" s="15">
        <v>39080</v>
      </c>
      <c r="B1349" s="26">
        <v>21346086393</v>
      </c>
      <c r="D1349" s="15">
        <v>38460</v>
      </c>
      <c r="E1349" s="16">
        <v>4.6359000000000004</v>
      </c>
      <c r="G1349" s="23">
        <v>41030</v>
      </c>
      <c r="H1349">
        <v>13083001</v>
      </c>
      <c r="I1349">
        <v>0.4093</v>
      </c>
    </row>
    <row r="1350" spans="1:9" x14ac:dyDescent="0.3">
      <c r="A1350" s="15">
        <v>39084</v>
      </c>
      <c r="B1350" s="26">
        <v>23848302713</v>
      </c>
      <c r="D1350" s="15">
        <v>38461</v>
      </c>
      <c r="E1350" s="16">
        <v>4.6638000000000002</v>
      </c>
      <c r="G1350" s="23">
        <v>41031</v>
      </c>
      <c r="H1350">
        <v>14716000</v>
      </c>
      <c r="I1350">
        <v>0.41060000000000002</v>
      </c>
    </row>
    <row r="1351" spans="1:9" x14ac:dyDescent="0.3">
      <c r="A1351" s="15">
        <v>39085</v>
      </c>
      <c r="B1351" s="26">
        <v>28164055639</v>
      </c>
      <c r="D1351" s="15">
        <v>38462</v>
      </c>
      <c r="E1351" s="16">
        <v>4.8432000000000004</v>
      </c>
      <c r="G1351" s="23">
        <v>41032</v>
      </c>
      <c r="H1351">
        <v>10843001</v>
      </c>
      <c r="I1351">
        <v>0.40760000000000002</v>
      </c>
    </row>
    <row r="1352" spans="1:9" x14ac:dyDescent="0.3">
      <c r="A1352" s="15">
        <v>39086</v>
      </c>
      <c r="B1352" s="26">
        <v>20275595254</v>
      </c>
      <c r="D1352" s="15">
        <v>38463</v>
      </c>
      <c r="E1352" s="16">
        <v>4.6557000000000004</v>
      </c>
      <c r="G1352" s="23">
        <v>41033</v>
      </c>
      <c r="H1352">
        <v>6778000</v>
      </c>
      <c r="I1352">
        <v>0.41880000000000001</v>
      </c>
    </row>
    <row r="1353" spans="1:9" x14ac:dyDescent="0.3">
      <c r="A1353" s="15">
        <v>39087</v>
      </c>
      <c r="B1353" s="26">
        <v>24251507082</v>
      </c>
      <c r="D1353" s="15">
        <v>38464</v>
      </c>
      <c r="E1353" s="16">
        <v>4.6379000000000001</v>
      </c>
      <c r="G1353" s="23">
        <v>41037</v>
      </c>
      <c r="H1353">
        <v>10740000</v>
      </c>
      <c r="I1353">
        <v>0.41320000000000001</v>
      </c>
    </row>
    <row r="1354" spans="1:9" x14ac:dyDescent="0.3">
      <c r="A1354" s="15">
        <v>39090</v>
      </c>
      <c r="B1354" s="26">
        <v>22942274450</v>
      </c>
      <c r="D1354" s="15">
        <v>38467</v>
      </c>
      <c r="E1354" s="16">
        <v>4.8752000000000004</v>
      </c>
      <c r="G1354" s="23">
        <v>41038</v>
      </c>
      <c r="H1354">
        <v>9890000</v>
      </c>
      <c r="I1354">
        <v>0.41860000000000003</v>
      </c>
    </row>
    <row r="1355" spans="1:9" x14ac:dyDescent="0.3">
      <c r="A1355" s="15">
        <v>39091</v>
      </c>
      <c r="B1355" s="26">
        <v>23382277575</v>
      </c>
      <c r="D1355" s="15">
        <v>38468</v>
      </c>
      <c r="E1355" s="16">
        <v>4.6296999999999997</v>
      </c>
      <c r="G1355" s="23">
        <v>41039</v>
      </c>
      <c r="H1355">
        <v>8896000</v>
      </c>
      <c r="I1355">
        <v>0.42270000000000002</v>
      </c>
    </row>
    <row r="1356" spans="1:9" x14ac:dyDescent="0.3">
      <c r="A1356" s="15">
        <v>39092</v>
      </c>
      <c r="B1356" s="26">
        <v>22272088003</v>
      </c>
      <c r="D1356" s="15">
        <v>38469</v>
      </c>
      <c r="E1356" s="16">
        <v>4.8714000000000004</v>
      </c>
      <c r="G1356" s="23">
        <v>41040</v>
      </c>
      <c r="H1356">
        <v>9935001</v>
      </c>
      <c r="I1356">
        <v>0.43330000000000002</v>
      </c>
    </row>
    <row r="1357" spans="1:9" x14ac:dyDescent="0.3">
      <c r="A1357" s="15">
        <v>39093</v>
      </c>
      <c r="B1357" s="26">
        <v>22027677681</v>
      </c>
      <c r="D1357" s="15">
        <v>38470</v>
      </c>
      <c r="E1357" s="16">
        <v>4.8874000000000004</v>
      </c>
      <c r="G1357" s="23">
        <v>41043</v>
      </c>
      <c r="H1357">
        <v>10224999</v>
      </c>
      <c r="I1357">
        <v>0.44469999999999998</v>
      </c>
    </row>
    <row r="1358" spans="1:9" x14ac:dyDescent="0.3">
      <c r="A1358" s="15">
        <v>39094</v>
      </c>
      <c r="B1358" s="26">
        <v>16099053795</v>
      </c>
      <c r="D1358" s="15">
        <v>38471</v>
      </c>
      <c r="E1358" s="16">
        <v>4.8696999999999999</v>
      </c>
      <c r="G1358" s="23">
        <v>41044</v>
      </c>
      <c r="H1358">
        <v>8188000</v>
      </c>
      <c r="I1358">
        <v>0.44929999999999998</v>
      </c>
    </row>
    <row r="1359" spans="1:9" x14ac:dyDescent="0.3">
      <c r="A1359" s="15">
        <v>39097</v>
      </c>
      <c r="B1359" s="26">
        <v>14356192698</v>
      </c>
      <c r="D1359" s="15">
        <v>38474</v>
      </c>
      <c r="E1359" s="16"/>
      <c r="G1359" s="23">
        <v>41045</v>
      </c>
      <c r="H1359">
        <v>10495001</v>
      </c>
      <c r="I1359">
        <v>0.44130000000000003</v>
      </c>
    </row>
    <row r="1360" spans="1:9" x14ac:dyDescent="0.3">
      <c r="A1360" s="15">
        <v>39098</v>
      </c>
      <c r="B1360" s="26">
        <v>20503798395</v>
      </c>
      <c r="D1360" s="15">
        <v>38475</v>
      </c>
      <c r="E1360" s="16">
        <v>4.8513000000000002</v>
      </c>
      <c r="G1360" s="23">
        <v>41046</v>
      </c>
      <c r="H1360">
        <v>9314000</v>
      </c>
      <c r="I1360">
        <v>0.44030000000000002</v>
      </c>
    </row>
    <row r="1361" spans="1:9" x14ac:dyDescent="0.3">
      <c r="A1361" s="15">
        <v>39099</v>
      </c>
      <c r="B1361" s="26">
        <v>16625878053</v>
      </c>
      <c r="D1361" s="15">
        <v>38476</v>
      </c>
      <c r="E1361" s="16">
        <v>4.8242000000000003</v>
      </c>
      <c r="G1361" s="23">
        <v>41047</v>
      </c>
      <c r="H1361">
        <v>7644000</v>
      </c>
      <c r="I1361">
        <v>0.43469999999999998</v>
      </c>
    </row>
    <row r="1362" spans="1:9" x14ac:dyDescent="0.3">
      <c r="A1362" s="15">
        <v>39100</v>
      </c>
      <c r="B1362" s="26">
        <v>16977674049</v>
      </c>
      <c r="D1362" s="15">
        <v>38477</v>
      </c>
      <c r="E1362" s="16">
        <v>4.7732999999999999</v>
      </c>
      <c r="G1362" s="23">
        <v>41050</v>
      </c>
      <c r="H1362">
        <v>11068000</v>
      </c>
      <c r="I1362">
        <v>0.43230000000000002</v>
      </c>
    </row>
    <row r="1363" spans="1:9" x14ac:dyDescent="0.3">
      <c r="A1363" s="15">
        <v>39101</v>
      </c>
      <c r="B1363" s="26">
        <v>16287279377</v>
      </c>
      <c r="D1363" s="15">
        <v>38478</v>
      </c>
      <c r="E1363" s="16">
        <v>4.6334</v>
      </c>
      <c r="G1363" s="23">
        <v>41051</v>
      </c>
      <c r="H1363">
        <v>10678000</v>
      </c>
      <c r="I1363">
        <v>0.433</v>
      </c>
    </row>
    <row r="1364" spans="1:9" x14ac:dyDescent="0.3">
      <c r="A1364" s="15">
        <v>39104</v>
      </c>
      <c r="B1364" s="26">
        <v>17898322017</v>
      </c>
      <c r="D1364" s="15">
        <v>38481</v>
      </c>
      <c r="E1364" s="16">
        <v>4.7664</v>
      </c>
      <c r="G1364" s="23">
        <v>41052</v>
      </c>
      <c r="H1364">
        <v>6306000</v>
      </c>
      <c r="I1364">
        <v>0.4345</v>
      </c>
    </row>
    <row r="1365" spans="1:9" x14ac:dyDescent="0.3">
      <c r="A1365" s="15">
        <v>39105</v>
      </c>
      <c r="B1365" s="26">
        <v>17767912708</v>
      </c>
      <c r="D1365" s="15">
        <v>38482</v>
      </c>
      <c r="E1365" s="16">
        <v>4.6230000000000002</v>
      </c>
      <c r="G1365" s="23">
        <v>41053</v>
      </c>
      <c r="H1365">
        <v>4951000</v>
      </c>
      <c r="I1365">
        <v>0.43969999999999998</v>
      </c>
    </row>
    <row r="1366" spans="1:9" x14ac:dyDescent="0.3">
      <c r="A1366" s="15">
        <v>39106</v>
      </c>
      <c r="B1366" s="26">
        <v>19351219726</v>
      </c>
      <c r="D1366" s="15">
        <v>38483</v>
      </c>
      <c r="E1366" s="16">
        <v>4.5976999999999997</v>
      </c>
      <c r="G1366" s="23">
        <v>41054</v>
      </c>
      <c r="H1366">
        <v>10166000</v>
      </c>
      <c r="I1366">
        <v>0.441</v>
      </c>
    </row>
    <row r="1367" spans="1:9" x14ac:dyDescent="0.3">
      <c r="A1367" s="15">
        <v>39107</v>
      </c>
      <c r="B1367" s="26">
        <v>19431698839</v>
      </c>
      <c r="D1367" s="15">
        <v>38484</v>
      </c>
      <c r="E1367" s="16">
        <v>4.7073</v>
      </c>
      <c r="G1367" s="23">
        <v>41057</v>
      </c>
      <c r="H1367">
        <v>9461000</v>
      </c>
      <c r="I1367">
        <v>0.43819999999999998</v>
      </c>
    </row>
    <row r="1368" spans="1:9" x14ac:dyDescent="0.3">
      <c r="A1368" s="15">
        <v>39108</v>
      </c>
      <c r="B1368" s="26">
        <v>20399664265</v>
      </c>
      <c r="D1368" s="15">
        <v>38485</v>
      </c>
      <c r="E1368" s="16">
        <v>4.6018999999999997</v>
      </c>
      <c r="G1368" s="23">
        <v>41058</v>
      </c>
      <c r="H1368">
        <v>8349000</v>
      </c>
      <c r="I1368">
        <v>0.45229999999999998</v>
      </c>
    </row>
    <row r="1369" spans="1:9" x14ac:dyDescent="0.3">
      <c r="A1369" s="15">
        <v>39111</v>
      </c>
      <c r="B1369" s="26">
        <v>19448805443</v>
      </c>
      <c r="D1369" s="15">
        <v>38488</v>
      </c>
      <c r="E1369" s="16">
        <v>4.6025</v>
      </c>
      <c r="G1369" s="23">
        <v>41059</v>
      </c>
      <c r="H1369">
        <v>9060999</v>
      </c>
      <c r="I1369">
        <v>0.46879999999999999</v>
      </c>
    </row>
    <row r="1370" spans="1:9" x14ac:dyDescent="0.3">
      <c r="A1370" s="15">
        <v>39112</v>
      </c>
      <c r="B1370" s="26">
        <v>18067182867</v>
      </c>
      <c r="D1370" s="15">
        <v>38489</v>
      </c>
      <c r="E1370" s="16">
        <v>4.5933000000000002</v>
      </c>
      <c r="G1370" s="23">
        <v>41060</v>
      </c>
      <c r="H1370">
        <v>8096999</v>
      </c>
      <c r="I1370">
        <v>0.43880000000000002</v>
      </c>
    </row>
    <row r="1371" spans="1:9" x14ac:dyDescent="0.3">
      <c r="A1371" s="15">
        <v>39113</v>
      </c>
      <c r="B1371" s="26">
        <v>19202419372</v>
      </c>
      <c r="D1371" s="15">
        <v>38490</v>
      </c>
      <c r="E1371" s="16">
        <v>4.7247000000000003</v>
      </c>
      <c r="G1371" s="23">
        <v>41061</v>
      </c>
      <c r="H1371">
        <v>8932999</v>
      </c>
      <c r="I1371">
        <v>0.46949999999999997</v>
      </c>
    </row>
    <row r="1372" spans="1:9" x14ac:dyDescent="0.3">
      <c r="A1372" s="15">
        <v>39114</v>
      </c>
      <c r="B1372" s="26">
        <v>25318835989</v>
      </c>
      <c r="D1372" s="15">
        <v>38491</v>
      </c>
      <c r="E1372" s="16">
        <v>4.6040999999999999</v>
      </c>
      <c r="G1372" s="23">
        <v>41066</v>
      </c>
      <c r="H1372">
        <v>13315000</v>
      </c>
      <c r="I1372">
        <v>0.44900000000000001</v>
      </c>
    </row>
    <row r="1373" spans="1:9" x14ac:dyDescent="0.3">
      <c r="A1373" s="15">
        <v>39115</v>
      </c>
      <c r="B1373" s="26">
        <v>20166047679</v>
      </c>
      <c r="D1373" s="15">
        <v>38492</v>
      </c>
      <c r="E1373" s="16">
        <v>4.5979999999999999</v>
      </c>
      <c r="G1373" s="23">
        <v>41067</v>
      </c>
      <c r="H1373">
        <v>11097999</v>
      </c>
      <c r="I1373">
        <v>0.47239999999999999</v>
      </c>
    </row>
    <row r="1374" spans="1:9" x14ac:dyDescent="0.3">
      <c r="A1374" s="15">
        <v>39118</v>
      </c>
      <c r="B1374" s="26">
        <v>23713868703</v>
      </c>
      <c r="D1374" s="15">
        <v>38495</v>
      </c>
      <c r="E1374" s="16">
        <v>4.6500000000000004</v>
      </c>
      <c r="G1374" s="23">
        <v>41068</v>
      </c>
      <c r="H1374">
        <v>10639001</v>
      </c>
      <c r="I1374">
        <v>0.47189999999999999</v>
      </c>
    </row>
    <row r="1375" spans="1:9" x14ac:dyDescent="0.3">
      <c r="A1375" s="15">
        <v>39119</v>
      </c>
      <c r="B1375" s="26">
        <v>20848918351</v>
      </c>
      <c r="D1375" s="15">
        <v>38496</v>
      </c>
      <c r="E1375" s="16">
        <v>4.8940000000000001</v>
      </c>
      <c r="G1375" s="23">
        <v>41071</v>
      </c>
      <c r="H1375">
        <v>10442000</v>
      </c>
      <c r="I1375">
        <v>0.48930000000000001</v>
      </c>
    </row>
    <row r="1376" spans="1:9" x14ac:dyDescent="0.3">
      <c r="A1376" s="15">
        <v>39120</v>
      </c>
      <c r="B1376" s="26">
        <v>22297264411</v>
      </c>
      <c r="D1376" s="15">
        <v>38497</v>
      </c>
      <c r="E1376" s="16">
        <v>4.9142000000000001</v>
      </c>
      <c r="G1376" s="23">
        <v>41072</v>
      </c>
      <c r="H1376">
        <v>10656999</v>
      </c>
      <c r="I1376">
        <v>0.4894</v>
      </c>
    </row>
    <row r="1377" spans="1:9" x14ac:dyDescent="0.3">
      <c r="A1377" s="15">
        <v>39121</v>
      </c>
      <c r="B1377" s="26">
        <v>26370793648</v>
      </c>
      <c r="D1377" s="15">
        <v>38498</v>
      </c>
      <c r="E1377" s="16">
        <v>4.7609000000000004</v>
      </c>
      <c r="G1377" s="23">
        <v>41073</v>
      </c>
      <c r="H1377">
        <v>9543999</v>
      </c>
      <c r="I1377">
        <v>0.48880000000000001</v>
      </c>
    </row>
    <row r="1378" spans="1:9" x14ac:dyDescent="0.3">
      <c r="A1378" s="15">
        <v>39122</v>
      </c>
      <c r="B1378" s="26">
        <v>24029114933</v>
      </c>
      <c r="D1378" s="15">
        <v>38499</v>
      </c>
      <c r="E1378" s="16">
        <v>4.6204000000000001</v>
      </c>
      <c r="G1378" s="23">
        <v>41074</v>
      </c>
      <c r="H1378">
        <v>7130000</v>
      </c>
      <c r="I1378">
        <v>0.49690000000000001</v>
      </c>
    </row>
    <row r="1379" spans="1:9" x14ac:dyDescent="0.3">
      <c r="A1379" s="15">
        <v>39125</v>
      </c>
      <c r="B1379" s="26">
        <v>25223003969</v>
      </c>
      <c r="D1379" s="15">
        <v>38502</v>
      </c>
      <c r="E1379" s="16"/>
      <c r="G1379" s="23">
        <v>41075</v>
      </c>
      <c r="H1379">
        <v>8443000</v>
      </c>
      <c r="I1379">
        <v>0.4924</v>
      </c>
    </row>
    <row r="1380" spans="1:9" x14ac:dyDescent="0.3">
      <c r="A1380" s="15">
        <v>39126</v>
      </c>
      <c r="B1380" s="26">
        <v>24345283336</v>
      </c>
      <c r="D1380" s="15">
        <v>38503</v>
      </c>
      <c r="E1380" s="16">
        <v>4.7560000000000002</v>
      </c>
      <c r="G1380" s="23">
        <v>41078</v>
      </c>
      <c r="H1380">
        <v>6032000</v>
      </c>
      <c r="I1380">
        <v>0.50449999999999995</v>
      </c>
    </row>
    <row r="1381" spans="1:9" x14ac:dyDescent="0.3">
      <c r="A1381" s="15">
        <v>39127</v>
      </c>
      <c r="B1381" s="26">
        <v>20757237516</v>
      </c>
      <c r="D1381" s="15">
        <v>38504</v>
      </c>
      <c r="E1381" s="16">
        <v>4.8616000000000001</v>
      </c>
      <c r="G1381" s="23">
        <v>41079</v>
      </c>
      <c r="H1381">
        <v>6176000</v>
      </c>
      <c r="I1381">
        <v>0.51080000000000003</v>
      </c>
    </row>
    <row r="1382" spans="1:9" x14ac:dyDescent="0.3">
      <c r="A1382" s="15">
        <v>39128</v>
      </c>
      <c r="B1382" s="26">
        <v>23494403969</v>
      </c>
      <c r="D1382" s="15">
        <v>38505</v>
      </c>
      <c r="E1382" s="16">
        <v>4.8178999999999998</v>
      </c>
      <c r="G1382" s="23">
        <v>41080</v>
      </c>
      <c r="H1382">
        <v>9826000</v>
      </c>
      <c r="I1382">
        <v>0.4965</v>
      </c>
    </row>
    <row r="1383" spans="1:9" x14ac:dyDescent="0.3">
      <c r="A1383" s="15">
        <v>39129</v>
      </c>
      <c r="B1383" s="26">
        <v>17382356162</v>
      </c>
      <c r="D1383" s="15">
        <v>38506</v>
      </c>
      <c r="E1383" s="16">
        <v>4.6010999999999997</v>
      </c>
      <c r="G1383" s="23">
        <v>41081</v>
      </c>
      <c r="H1383">
        <v>5524000</v>
      </c>
      <c r="I1383">
        <v>0.50319999999999998</v>
      </c>
    </row>
    <row r="1384" spans="1:9" x14ac:dyDescent="0.3">
      <c r="A1384" s="15">
        <v>39132</v>
      </c>
      <c r="B1384" s="26">
        <v>16310599043</v>
      </c>
      <c r="D1384" s="15">
        <v>38509</v>
      </c>
      <c r="E1384" s="16">
        <v>4.5955000000000004</v>
      </c>
      <c r="G1384" s="23">
        <v>41082</v>
      </c>
      <c r="H1384">
        <v>6674000</v>
      </c>
      <c r="I1384">
        <v>0.45679999999999998</v>
      </c>
    </row>
    <row r="1385" spans="1:9" x14ac:dyDescent="0.3">
      <c r="A1385" s="15">
        <v>39133</v>
      </c>
      <c r="B1385" s="26">
        <v>20886220376</v>
      </c>
      <c r="D1385" s="15">
        <v>38510</v>
      </c>
      <c r="E1385" s="16">
        <v>4.585</v>
      </c>
      <c r="G1385" s="23">
        <v>41085</v>
      </c>
      <c r="H1385">
        <v>11553999</v>
      </c>
      <c r="I1385">
        <v>0.4677</v>
      </c>
    </row>
    <row r="1386" spans="1:9" x14ac:dyDescent="0.3">
      <c r="A1386" s="15">
        <v>39134</v>
      </c>
      <c r="B1386" s="26">
        <v>17596091684</v>
      </c>
      <c r="D1386" s="15">
        <v>38511</v>
      </c>
      <c r="E1386" s="16">
        <v>4.7671999999999999</v>
      </c>
      <c r="G1386" s="23">
        <v>41086</v>
      </c>
      <c r="H1386">
        <v>8475000</v>
      </c>
      <c r="I1386">
        <v>0.44619999999999999</v>
      </c>
    </row>
    <row r="1387" spans="1:9" x14ac:dyDescent="0.3">
      <c r="A1387" s="15">
        <v>39135</v>
      </c>
      <c r="B1387" s="26">
        <v>16713123235</v>
      </c>
      <c r="D1387" s="15">
        <v>38512</v>
      </c>
      <c r="E1387" s="16">
        <v>4.8494999999999999</v>
      </c>
      <c r="G1387" s="23">
        <v>41087</v>
      </c>
      <c r="H1387">
        <v>7156000</v>
      </c>
      <c r="I1387">
        <v>0.46400000000000002</v>
      </c>
    </row>
    <row r="1388" spans="1:9" x14ac:dyDescent="0.3">
      <c r="A1388" s="15">
        <v>39136</v>
      </c>
      <c r="B1388" s="26">
        <v>17920962789</v>
      </c>
      <c r="D1388" s="15">
        <v>38513</v>
      </c>
      <c r="E1388" s="16">
        <v>4.6726000000000001</v>
      </c>
      <c r="G1388" s="23">
        <v>41088</v>
      </c>
      <c r="H1388">
        <v>6877000</v>
      </c>
      <c r="I1388">
        <v>0.49390000000000001</v>
      </c>
    </row>
    <row r="1389" spans="1:9" x14ac:dyDescent="0.3">
      <c r="A1389" s="15">
        <v>39139</v>
      </c>
      <c r="B1389" s="26">
        <v>19922941948</v>
      </c>
      <c r="D1389" s="15">
        <v>38516</v>
      </c>
      <c r="E1389" s="16">
        <v>4.8663999999999996</v>
      </c>
      <c r="G1389" s="23">
        <v>41089</v>
      </c>
      <c r="H1389">
        <v>1047100</v>
      </c>
      <c r="I1389">
        <v>0.49109999999999998</v>
      </c>
    </row>
    <row r="1390" spans="1:9" x14ac:dyDescent="0.3">
      <c r="A1390" s="15">
        <v>39140</v>
      </c>
      <c r="B1390" s="26">
        <v>20130192149</v>
      </c>
      <c r="D1390" s="15">
        <v>38517</v>
      </c>
      <c r="E1390" s="16">
        <v>4.734</v>
      </c>
      <c r="G1390" s="23">
        <v>41092</v>
      </c>
      <c r="H1390">
        <v>9315000</v>
      </c>
      <c r="I1390">
        <v>0.50570000000000004</v>
      </c>
    </row>
    <row r="1391" spans="1:9" x14ac:dyDescent="0.3">
      <c r="A1391" s="15">
        <v>39141</v>
      </c>
      <c r="B1391" s="26">
        <v>20309319082</v>
      </c>
      <c r="D1391" s="15">
        <v>38518</v>
      </c>
      <c r="E1391" s="16">
        <v>4.6706000000000003</v>
      </c>
      <c r="G1391" s="23">
        <v>41093</v>
      </c>
      <c r="H1391">
        <v>1062300</v>
      </c>
      <c r="I1391">
        <v>0.5131</v>
      </c>
    </row>
    <row r="1392" spans="1:9" x14ac:dyDescent="0.3">
      <c r="A1392" s="15">
        <v>39142</v>
      </c>
      <c r="B1392" s="26">
        <v>22823712069</v>
      </c>
      <c r="D1392" s="15">
        <v>38519</v>
      </c>
      <c r="E1392" s="16">
        <v>4.7195</v>
      </c>
      <c r="G1392" s="23">
        <v>41094</v>
      </c>
      <c r="H1392">
        <v>11823000</v>
      </c>
      <c r="I1392">
        <v>0.51339999999999997</v>
      </c>
    </row>
    <row r="1393" spans="1:9" x14ac:dyDescent="0.3">
      <c r="A1393" s="15">
        <v>39143</v>
      </c>
      <c r="B1393" s="26">
        <v>26122101503</v>
      </c>
      <c r="D1393" s="15">
        <v>38520</v>
      </c>
      <c r="E1393" s="16">
        <v>4.7732000000000001</v>
      </c>
      <c r="G1393" s="23">
        <v>41095</v>
      </c>
      <c r="H1393">
        <v>9423000</v>
      </c>
      <c r="I1393">
        <v>0.51200000000000001</v>
      </c>
    </row>
    <row r="1394" spans="1:9" x14ac:dyDescent="0.3">
      <c r="A1394" s="15">
        <v>39146</v>
      </c>
      <c r="B1394" s="26">
        <v>22126041220</v>
      </c>
      <c r="D1394" s="15">
        <v>38523</v>
      </c>
      <c r="E1394" s="16">
        <v>4.9131</v>
      </c>
      <c r="G1394" s="23">
        <v>41096</v>
      </c>
      <c r="H1394">
        <f>AVERAGE(H1393,H1395)</f>
        <v>9312500</v>
      </c>
      <c r="I1394">
        <v>0.5091</v>
      </c>
    </row>
    <row r="1395" spans="1:9" x14ac:dyDescent="0.3">
      <c r="A1395" s="15">
        <v>39147</v>
      </c>
      <c r="B1395" s="26">
        <v>22747617240</v>
      </c>
      <c r="D1395" s="15">
        <v>38524</v>
      </c>
      <c r="E1395" s="16">
        <v>4.9139999999999997</v>
      </c>
      <c r="G1395" s="23">
        <v>41099</v>
      </c>
      <c r="H1395">
        <v>9202000</v>
      </c>
      <c r="I1395">
        <v>0.51319999999999999</v>
      </c>
    </row>
    <row r="1396" spans="1:9" x14ac:dyDescent="0.3">
      <c r="A1396" s="15">
        <v>39148</v>
      </c>
      <c r="B1396" s="26">
        <v>21843023005</v>
      </c>
      <c r="D1396" s="15">
        <v>38525</v>
      </c>
      <c r="E1396" s="16">
        <v>4.9355000000000002</v>
      </c>
      <c r="G1396" s="23">
        <v>41100</v>
      </c>
      <c r="H1396">
        <v>10901000</v>
      </c>
      <c r="I1396">
        <v>0.49840000000000001</v>
      </c>
    </row>
    <row r="1397" spans="1:9" x14ac:dyDescent="0.3">
      <c r="A1397" s="15">
        <v>39149</v>
      </c>
      <c r="B1397" s="26">
        <v>24039678343</v>
      </c>
      <c r="D1397" s="15">
        <v>38526</v>
      </c>
      <c r="E1397" s="16">
        <v>4.9748000000000001</v>
      </c>
      <c r="G1397" s="23">
        <v>41101</v>
      </c>
      <c r="H1397">
        <v>7318000</v>
      </c>
      <c r="I1397">
        <v>0.4914</v>
      </c>
    </row>
    <row r="1398" spans="1:9" x14ac:dyDescent="0.3">
      <c r="A1398" s="15">
        <v>39150</v>
      </c>
      <c r="B1398" s="26">
        <v>26288304646</v>
      </c>
      <c r="D1398" s="15">
        <v>38527</v>
      </c>
      <c r="E1398" s="16">
        <v>4.8734000000000002</v>
      </c>
      <c r="G1398" s="23">
        <v>41102</v>
      </c>
      <c r="H1398">
        <v>13525000</v>
      </c>
      <c r="I1398">
        <v>0.49469999999999997</v>
      </c>
    </row>
    <row r="1399" spans="1:9" x14ac:dyDescent="0.3">
      <c r="A1399" s="15">
        <v>39153</v>
      </c>
      <c r="B1399" s="26">
        <v>22125522004</v>
      </c>
      <c r="D1399" s="15">
        <v>38530</v>
      </c>
      <c r="E1399" s="16">
        <v>4.8933</v>
      </c>
      <c r="G1399" s="23">
        <v>41103</v>
      </c>
      <c r="H1399">
        <v>15262000</v>
      </c>
      <c r="I1399">
        <v>0.48420000000000002</v>
      </c>
    </row>
    <row r="1400" spans="1:9" x14ac:dyDescent="0.3">
      <c r="A1400" s="15">
        <v>39154</v>
      </c>
      <c r="B1400" s="26">
        <v>20251916871</v>
      </c>
      <c r="D1400" s="15">
        <v>38531</v>
      </c>
      <c r="E1400" s="16">
        <v>4.7211999999999996</v>
      </c>
      <c r="G1400" s="23">
        <v>41106</v>
      </c>
      <c r="H1400">
        <v>9035000</v>
      </c>
      <c r="I1400">
        <v>0.47870000000000001</v>
      </c>
    </row>
    <row r="1401" spans="1:9" x14ac:dyDescent="0.3">
      <c r="A1401" s="15">
        <v>39155</v>
      </c>
      <c r="B1401" s="26">
        <v>18149514872</v>
      </c>
      <c r="D1401" s="15">
        <v>38532</v>
      </c>
      <c r="E1401" s="16">
        <v>4.8692000000000002</v>
      </c>
      <c r="G1401" s="23">
        <v>41107</v>
      </c>
      <c r="H1401">
        <v>8371000</v>
      </c>
      <c r="I1401">
        <v>0.48280000000000001</v>
      </c>
    </row>
    <row r="1402" spans="1:9" x14ac:dyDescent="0.3">
      <c r="A1402" s="15">
        <v>39156</v>
      </c>
      <c r="B1402" s="26">
        <v>19985449740</v>
      </c>
      <c r="D1402" s="15">
        <v>38533</v>
      </c>
      <c r="E1402" s="16">
        <v>4.8483000000000001</v>
      </c>
      <c r="G1402" s="23">
        <v>41108</v>
      </c>
      <c r="H1402">
        <v>9371000</v>
      </c>
      <c r="I1402">
        <v>0.46970000000000001</v>
      </c>
    </row>
    <row r="1403" spans="1:9" x14ac:dyDescent="0.3">
      <c r="A1403" s="15">
        <v>39157</v>
      </c>
      <c r="B1403" s="26">
        <v>21296648600</v>
      </c>
      <c r="D1403" s="15">
        <v>38534</v>
      </c>
      <c r="E1403" s="16">
        <v>4.6561000000000003</v>
      </c>
      <c r="G1403" s="23">
        <v>41109</v>
      </c>
      <c r="H1403">
        <v>12763000</v>
      </c>
      <c r="I1403">
        <v>0.47289999999999999</v>
      </c>
    </row>
    <row r="1404" spans="1:9" x14ac:dyDescent="0.3">
      <c r="A1404" s="15">
        <v>39160</v>
      </c>
      <c r="B1404" s="26">
        <v>17172177089</v>
      </c>
      <c r="D1404" s="15">
        <v>38537</v>
      </c>
      <c r="E1404" s="16">
        <v>4.6528</v>
      </c>
      <c r="G1404" s="23">
        <v>41110</v>
      </c>
      <c r="H1404">
        <v>10235000</v>
      </c>
      <c r="I1404">
        <v>0.45660000000000001</v>
      </c>
    </row>
    <row r="1405" spans="1:9" x14ac:dyDescent="0.3">
      <c r="A1405" s="15">
        <v>39161</v>
      </c>
      <c r="B1405" s="26">
        <v>21408376151</v>
      </c>
      <c r="D1405" s="15">
        <v>38538</v>
      </c>
      <c r="E1405" s="16">
        <v>4.7305000000000001</v>
      </c>
      <c r="G1405" s="23">
        <v>41113</v>
      </c>
      <c r="H1405">
        <v>11239000</v>
      </c>
      <c r="I1405">
        <v>0.46410000000000001</v>
      </c>
    </row>
    <row r="1406" spans="1:9" x14ac:dyDescent="0.3">
      <c r="A1406" s="15">
        <v>39162</v>
      </c>
      <c r="B1406" s="26">
        <v>25269208570</v>
      </c>
      <c r="D1406" s="15">
        <v>38539</v>
      </c>
      <c r="E1406" s="16">
        <v>4.7569999999999997</v>
      </c>
      <c r="G1406" s="23">
        <v>41114</v>
      </c>
      <c r="H1406">
        <v>10905000</v>
      </c>
      <c r="I1406">
        <v>0.45760000000000001</v>
      </c>
    </row>
    <row r="1407" spans="1:9" x14ac:dyDescent="0.3">
      <c r="A1407" s="15">
        <v>39163</v>
      </c>
      <c r="B1407" s="26">
        <v>21603681173</v>
      </c>
      <c r="D1407" s="15">
        <v>38540</v>
      </c>
      <c r="E1407" s="16">
        <v>4.7495000000000003</v>
      </c>
      <c r="G1407" s="23">
        <v>41115</v>
      </c>
      <c r="H1407">
        <v>11888000</v>
      </c>
      <c r="I1407">
        <v>0.45100000000000001</v>
      </c>
    </row>
    <row r="1408" spans="1:9" x14ac:dyDescent="0.3">
      <c r="A1408" s="15">
        <v>39164</v>
      </c>
      <c r="B1408" s="26">
        <v>21456802191</v>
      </c>
      <c r="D1408" s="15">
        <v>38541</v>
      </c>
      <c r="E1408" s="16">
        <v>4.7606000000000002</v>
      </c>
      <c r="G1408" s="23">
        <v>41116</v>
      </c>
      <c r="H1408">
        <v>10875000</v>
      </c>
      <c r="I1408">
        <v>0.45069999999999999</v>
      </c>
    </row>
    <row r="1409" spans="1:9" x14ac:dyDescent="0.3">
      <c r="A1409" s="15">
        <v>39167</v>
      </c>
      <c r="B1409" s="26">
        <v>18730365656</v>
      </c>
      <c r="D1409" s="15">
        <v>38544</v>
      </c>
      <c r="E1409" s="16">
        <v>4.8757000000000001</v>
      </c>
      <c r="G1409" s="23">
        <v>41117</v>
      </c>
      <c r="H1409">
        <v>13407000</v>
      </c>
      <c r="I1409">
        <v>0.44569999999999999</v>
      </c>
    </row>
    <row r="1410" spans="1:9" x14ac:dyDescent="0.3">
      <c r="A1410" s="15">
        <v>39168</v>
      </c>
      <c r="B1410" s="26">
        <v>18310241560</v>
      </c>
      <c r="D1410" s="15">
        <v>38545</v>
      </c>
      <c r="E1410" s="16">
        <v>4.6111000000000004</v>
      </c>
      <c r="G1410" s="23">
        <v>41120</v>
      </c>
      <c r="H1410">
        <v>8947000</v>
      </c>
      <c r="I1410">
        <v>0.44679999999999997</v>
      </c>
    </row>
    <row r="1411" spans="1:9" x14ac:dyDescent="0.3">
      <c r="A1411" s="15">
        <v>39169</v>
      </c>
      <c r="B1411" s="26">
        <v>20137362100</v>
      </c>
      <c r="D1411" s="15">
        <v>38546</v>
      </c>
      <c r="E1411" s="16">
        <v>4.5960999999999999</v>
      </c>
      <c r="G1411" s="23">
        <v>41121</v>
      </c>
      <c r="H1411">
        <v>8563000</v>
      </c>
      <c r="I1411">
        <v>0.33090000000000003</v>
      </c>
    </row>
    <row r="1412" spans="1:9" x14ac:dyDescent="0.3">
      <c r="A1412" s="15">
        <v>39170</v>
      </c>
      <c r="B1412" s="26">
        <v>18662874165</v>
      </c>
      <c r="D1412" s="15">
        <v>38547</v>
      </c>
      <c r="E1412" s="16">
        <v>4.7874999999999996</v>
      </c>
      <c r="G1412" s="23">
        <v>41122</v>
      </c>
      <c r="H1412">
        <v>13067000</v>
      </c>
      <c r="I1412">
        <v>0.42570000000000002</v>
      </c>
    </row>
    <row r="1413" spans="1:9" x14ac:dyDescent="0.3">
      <c r="A1413" s="15">
        <v>39171</v>
      </c>
      <c r="B1413" s="26">
        <v>13245260083</v>
      </c>
      <c r="D1413" s="15">
        <v>38548</v>
      </c>
      <c r="E1413" s="16">
        <v>4.8432000000000004</v>
      </c>
      <c r="G1413" s="23">
        <v>41123</v>
      </c>
      <c r="H1413">
        <v>10043000</v>
      </c>
      <c r="I1413">
        <v>0.43230000000000002</v>
      </c>
    </row>
    <row r="1414" spans="1:9" x14ac:dyDescent="0.3">
      <c r="A1414" s="15">
        <v>39174</v>
      </c>
      <c r="B1414" s="26">
        <v>22338898303</v>
      </c>
      <c r="D1414" s="15">
        <v>38551</v>
      </c>
      <c r="E1414" s="16">
        <v>4.8269000000000002</v>
      </c>
      <c r="G1414" s="23">
        <v>41124</v>
      </c>
      <c r="H1414">
        <v>11025000</v>
      </c>
      <c r="I1414">
        <v>0.4481</v>
      </c>
    </row>
    <row r="1415" spans="1:9" x14ac:dyDescent="0.3">
      <c r="A1415" s="15">
        <v>39175</v>
      </c>
      <c r="B1415" s="26">
        <v>23394021158</v>
      </c>
      <c r="D1415" s="15">
        <v>38552</v>
      </c>
      <c r="E1415" s="16">
        <v>4.8682999999999996</v>
      </c>
      <c r="G1415" s="23">
        <v>41127</v>
      </c>
      <c r="H1415">
        <v>10886000</v>
      </c>
      <c r="I1415">
        <v>0.43709999999999999</v>
      </c>
    </row>
    <row r="1416" spans="1:9" x14ac:dyDescent="0.3">
      <c r="A1416" s="15">
        <v>39176</v>
      </c>
      <c r="B1416" s="26">
        <v>28535733309</v>
      </c>
      <c r="D1416" s="15">
        <v>38553</v>
      </c>
      <c r="E1416" s="16">
        <v>4.617</v>
      </c>
      <c r="G1416" s="23">
        <v>41128</v>
      </c>
      <c r="H1416">
        <v>12185000</v>
      </c>
      <c r="I1416">
        <v>0.43640000000000001</v>
      </c>
    </row>
    <row r="1417" spans="1:9" x14ac:dyDescent="0.3">
      <c r="A1417" s="15">
        <v>39177</v>
      </c>
      <c r="B1417" s="26">
        <v>32656088779</v>
      </c>
      <c r="D1417" s="15">
        <v>38554</v>
      </c>
      <c r="E1417" s="16">
        <v>4.8677999999999999</v>
      </c>
    </row>
    <row r="1418" spans="1:9" x14ac:dyDescent="0.3">
      <c r="A1418" s="15">
        <v>39182</v>
      </c>
      <c r="B1418" s="26">
        <v>29618977830</v>
      </c>
      <c r="D1418" s="15">
        <v>38555</v>
      </c>
      <c r="E1418" s="16">
        <v>4.8917999999999999</v>
      </c>
    </row>
    <row r="1419" spans="1:9" x14ac:dyDescent="0.3">
      <c r="A1419" s="15">
        <v>39183</v>
      </c>
      <c r="B1419" s="26">
        <v>23683944848</v>
      </c>
      <c r="D1419" s="15">
        <v>38558</v>
      </c>
      <c r="E1419" s="16">
        <v>4.923</v>
      </c>
    </row>
    <row r="1420" spans="1:9" x14ac:dyDescent="0.3">
      <c r="A1420" s="15">
        <v>39184</v>
      </c>
      <c r="B1420" s="26">
        <v>25355737433</v>
      </c>
      <c r="D1420" s="15">
        <v>38559</v>
      </c>
      <c r="E1420" s="16">
        <v>4.9657999999999998</v>
      </c>
    </row>
    <row r="1421" spans="1:9" x14ac:dyDescent="0.3">
      <c r="A1421" s="15">
        <v>39185</v>
      </c>
      <c r="B1421" s="26">
        <v>18065021056</v>
      </c>
      <c r="D1421" s="15">
        <v>38560</v>
      </c>
      <c r="E1421" s="16">
        <v>4.6299000000000001</v>
      </c>
    </row>
    <row r="1422" spans="1:9" x14ac:dyDescent="0.3">
      <c r="A1422" s="15">
        <v>39188</v>
      </c>
      <c r="B1422" s="26">
        <v>21227077708</v>
      </c>
      <c r="D1422" s="15">
        <v>38561</v>
      </c>
      <c r="E1422" s="16">
        <v>4.6162999999999998</v>
      </c>
    </row>
    <row r="1423" spans="1:9" x14ac:dyDescent="0.3">
      <c r="A1423" s="15">
        <v>39189</v>
      </c>
      <c r="B1423" s="26">
        <v>20748812299</v>
      </c>
      <c r="D1423" s="15">
        <v>38562</v>
      </c>
      <c r="E1423" s="16">
        <v>4.6204000000000001</v>
      </c>
    </row>
    <row r="1424" spans="1:9" x14ac:dyDescent="0.3">
      <c r="A1424" s="15">
        <v>39190</v>
      </c>
      <c r="B1424" s="26">
        <v>21369898999</v>
      </c>
      <c r="D1424" s="15">
        <v>38565</v>
      </c>
      <c r="E1424" s="16">
        <v>4.6932</v>
      </c>
    </row>
    <row r="1425" spans="1:5" x14ac:dyDescent="0.3">
      <c r="A1425" s="15">
        <v>39191</v>
      </c>
      <c r="B1425" s="26">
        <v>16541457959</v>
      </c>
      <c r="D1425" s="15">
        <v>38566</v>
      </c>
      <c r="E1425" s="16">
        <v>4.6162999999999998</v>
      </c>
    </row>
    <row r="1426" spans="1:5" x14ac:dyDescent="0.3">
      <c r="A1426" s="15">
        <v>39192</v>
      </c>
      <c r="B1426" s="26">
        <v>17222101709</v>
      </c>
      <c r="D1426" s="15">
        <v>38567</v>
      </c>
      <c r="E1426" s="16">
        <v>4.6132</v>
      </c>
    </row>
    <row r="1427" spans="1:5" x14ac:dyDescent="0.3">
      <c r="A1427" s="15">
        <v>39195</v>
      </c>
      <c r="B1427" s="26">
        <v>20048101863</v>
      </c>
      <c r="D1427" s="15">
        <v>38568</v>
      </c>
      <c r="E1427" s="16">
        <v>4.6475999999999997</v>
      </c>
    </row>
    <row r="1428" spans="1:5" x14ac:dyDescent="0.3">
      <c r="A1428" s="15">
        <v>39196</v>
      </c>
      <c r="B1428" s="26">
        <v>16410122928</v>
      </c>
      <c r="D1428" s="15">
        <v>38569</v>
      </c>
      <c r="E1428" s="16">
        <v>4.4301000000000004</v>
      </c>
    </row>
    <row r="1429" spans="1:5" x14ac:dyDescent="0.3">
      <c r="A1429" s="15">
        <v>39197</v>
      </c>
      <c r="B1429" s="26">
        <v>16588317008</v>
      </c>
      <c r="D1429" s="15">
        <v>38572</v>
      </c>
      <c r="E1429" s="16">
        <v>4.6741999999999999</v>
      </c>
    </row>
    <row r="1430" spans="1:5" x14ac:dyDescent="0.3">
      <c r="A1430" s="15">
        <v>39198</v>
      </c>
      <c r="B1430" s="26">
        <v>16296376055</v>
      </c>
      <c r="D1430" s="15">
        <v>38573</v>
      </c>
      <c r="E1430" s="16">
        <v>4.4294000000000002</v>
      </c>
    </row>
    <row r="1431" spans="1:5" x14ac:dyDescent="0.3">
      <c r="A1431" s="15">
        <v>39199</v>
      </c>
      <c r="B1431" s="26">
        <v>20376773990</v>
      </c>
      <c r="D1431" s="15">
        <v>38574</v>
      </c>
      <c r="E1431" s="16">
        <v>4.6071999999999997</v>
      </c>
    </row>
    <row r="1432" spans="1:5" x14ac:dyDescent="0.3">
      <c r="A1432" s="15">
        <v>39202</v>
      </c>
      <c r="B1432" s="26">
        <v>17656327802</v>
      </c>
      <c r="D1432" s="15">
        <v>38575</v>
      </c>
      <c r="E1432" s="16">
        <v>4.3544</v>
      </c>
    </row>
    <row r="1433" spans="1:5" x14ac:dyDescent="0.3">
      <c r="A1433" s="15">
        <v>39203</v>
      </c>
      <c r="B1433" s="26">
        <v>23352144537</v>
      </c>
      <c r="D1433" s="15">
        <v>38576</v>
      </c>
      <c r="E1433" s="16">
        <v>4.3457999999999997</v>
      </c>
    </row>
    <row r="1434" spans="1:5" x14ac:dyDescent="0.3">
      <c r="A1434" s="15">
        <v>39204</v>
      </c>
      <c r="B1434" s="26">
        <v>20437180663</v>
      </c>
      <c r="D1434" s="15">
        <v>38579</v>
      </c>
      <c r="E1434" s="16">
        <v>4.3624000000000001</v>
      </c>
    </row>
    <row r="1435" spans="1:5" x14ac:dyDescent="0.3">
      <c r="A1435" s="15">
        <v>39205</v>
      </c>
      <c r="B1435" s="26">
        <v>20789637055</v>
      </c>
      <c r="D1435" s="15">
        <v>38580</v>
      </c>
      <c r="E1435" s="16">
        <v>4.3608000000000002</v>
      </c>
    </row>
    <row r="1436" spans="1:5" x14ac:dyDescent="0.3">
      <c r="A1436" s="15">
        <v>39206</v>
      </c>
      <c r="B1436" s="26">
        <v>24123376711</v>
      </c>
      <c r="D1436" s="15">
        <v>38581</v>
      </c>
      <c r="E1436" s="16">
        <v>4.3631000000000002</v>
      </c>
    </row>
    <row r="1437" spans="1:5" x14ac:dyDescent="0.3">
      <c r="A1437" s="15">
        <v>39210</v>
      </c>
      <c r="B1437" s="26">
        <v>20369654659</v>
      </c>
      <c r="D1437" s="15">
        <v>38582</v>
      </c>
      <c r="E1437" s="16">
        <v>4.5213000000000001</v>
      </c>
    </row>
    <row r="1438" spans="1:5" x14ac:dyDescent="0.3">
      <c r="A1438" s="15">
        <v>39211</v>
      </c>
      <c r="B1438" s="26">
        <v>24923764719</v>
      </c>
      <c r="D1438" s="15">
        <v>38583</v>
      </c>
      <c r="E1438" s="16">
        <v>4.6012000000000004</v>
      </c>
    </row>
    <row r="1439" spans="1:5" x14ac:dyDescent="0.3">
      <c r="A1439" s="15">
        <v>39212</v>
      </c>
      <c r="B1439" s="26">
        <v>25810610404</v>
      </c>
      <c r="D1439" s="15">
        <v>38586</v>
      </c>
      <c r="E1439" s="16">
        <v>4.6969000000000003</v>
      </c>
    </row>
    <row r="1440" spans="1:5" x14ac:dyDescent="0.3">
      <c r="A1440" s="15">
        <v>39213</v>
      </c>
      <c r="B1440" s="26">
        <v>21181505424</v>
      </c>
      <c r="D1440" s="15">
        <v>38587</v>
      </c>
      <c r="E1440" s="16">
        <v>4.7157999999999998</v>
      </c>
    </row>
    <row r="1441" spans="1:5" x14ac:dyDescent="0.3">
      <c r="A1441" s="15">
        <v>39216</v>
      </c>
      <c r="B1441" s="26">
        <v>19983339457</v>
      </c>
      <c r="D1441" s="15">
        <v>38588</v>
      </c>
      <c r="E1441" s="16">
        <v>4.7359</v>
      </c>
    </row>
    <row r="1442" spans="1:5" x14ac:dyDescent="0.3">
      <c r="A1442" s="15">
        <v>39217</v>
      </c>
      <c r="B1442" s="26">
        <v>22542107238</v>
      </c>
      <c r="D1442" s="15">
        <v>38589</v>
      </c>
      <c r="E1442" s="16">
        <v>4.7370999999999999</v>
      </c>
    </row>
    <row r="1443" spans="1:5" x14ac:dyDescent="0.3">
      <c r="A1443" s="15">
        <v>39218</v>
      </c>
      <c r="B1443" s="26">
        <v>21804038923</v>
      </c>
      <c r="D1443" s="15">
        <v>38590</v>
      </c>
      <c r="E1443" s="16">
        <v>4.7046999999999999</v>
      </c>
    </row>
    <row r="1444" spans="1:5" x14ac:dyDescent="0.3">
      <c r="A1444" s="15">
        <v>39219</v>
      </c>
      <c r="B1444" s="26">
        <v>20593672952</v>
      </c>
      <c r="D1444" s="15">
        <v>38593</v>
      </c>
      <c r="E1444" s="16"/>
    </row>
    <row r="1445" spans="1:5" x14ac:dyDescent="0.3">
      <c r="A1445" s="15">
        <v>39220</v>
      </c>
      <c r="B1445" s="26">
        <v>19189094169</v>
      </c>
      <c r="D1445" s="15">
        <v>38594</v>
      </c>
      <c r="E1445" s="16">
        <v>4.7362000000000002</v>
      </c>
    </row>
    <row r="1446" spans="1:5" x14ac:dyDescent="0.3">
      <c r="A1446" s="15">
        <v>39223</v>
      </c>
      <c r="B1446" s="26">
        <v>23568808615</v>
      </c>
      <c r="D1446" s="15">
        <v>38595</v>
      </c>
      <c r="E1446" s="16">
        <v>4.7576999999999998</v>
      </c>
    </row>
    <row r="1447" spans="1:5" x14ac:dyDescent="0.3">
      <c r="A1447" s="15">
        <v>39224</v>
      </c>
      <c r="B1447" s="26">
        <v>22015457820</v>
      </c>
      <c r="D1447" s="15">
        <v>38596</v>
      </c>
      <c r="E1447" s="16">
        <v>4.7590000000000003</v>
      </c>
    </row>
    <row r="1448" spans="1:5" x14ac:dyDescent="0.3">
      <c r="A1448" s="15">
        <v>39225</v>
      </c>
      <c r="B1448" s="26">
        <v>21609643324</v>
      </c>
      <c r="D1448" s="15">
        <v>38597</v>
      </c>
      <c r="E1448" s="16">
        <v>4.7255000000000003</v>
      </c>
    </row>
    <row r="1449" spans="1:5" x14ac:dyDescent="0.3">
      <c r="A1449" s="15">
        <v>39226</v>
      </c>
      <c r="B1449" s="26">
        <v>20944297802</v>
      </c>
      <c r="D1449" s="15">
        <v>38600</v>
      </c>
      <c r="E1449" s="16">
        <v>4.4100999999999999</v>
      </c>
    </row>
    <row r="1450" spans="1:5" x14ac:dyDescent="0.3">
      <c r="A1450" s="15">
        <v>39227</v>
      </c>
      <c r="B1450" s="26">
        <v>18391375681</v>
      </c>
      <c r="D1450" s="15">
        <v>38601</v>
      </c>
      <c r="E1450" s="16">
        <v>4.5167000000000002</v>
      </c>
    </row>
    <row r="1451" spans="1:5" x14ac:dyDescent="0.3">
      <c r="A1451" s="15">
        <v>39231</v>
      </c>
      <c r="B1451" s="26">
        <v>21796080724</v>
      </c>
      <c r="D1451" s="15">
        <v>38602</v>
      </c>
      <c r="E1451" s="16">
        <v>4.6858000000000004</v>
      </c>
    </row>
    <row r="1452" spans="1:5" x14ac:dyDescent="0.3">
      <c r="A1452" s="15">
        <v>39232</v>
      </c>
      <c r="B1452" s="26">
        <v>22010730685</v>
      </c>
      <c r="D1452" s="15">
        <v>38603</v>
      </c>
      <c r="E1452" s="16">
        <v>4.7255000000000003</v>
      </c>
    </row>
    <row r="1453" spans="1:5" x14ac:dyDescent="0.3">
      <c r="A1453" s="15">
        <v>39233</v>
      </c>
      <c r="B1453" s="26">
        <v>23353138611</v>
      </c>
      <c r="D1453" s="15">
        <v>38604</v>
      </c>
      <c r="E1453" s="16">
        <v>4.6889000000000003</v>
      </c>
    </row>
    <row r="1454" spans="1:5" x14ac:dyDescent="0.3">
      <c r="A1454" s="15">
        <v>39234</v>
      </c>
      <c r="B1454" s="26">
        <v>22056712695</v>
      </c>
      <c r="D1454" s="15">
        <v>38607</v>
      </c>
      <c r="E1454" s="16">
        <v>4.6311</v>
      </c>
    </row>
    <row r="1455" spans="1:5" x14ac:dyDescent="0.3">
      <c r="A1455" s="15">
        <v>39237</v>
      </c>
      <c r="B1455" s="26">
        <v>23549461020</v>
      </c>
      <c r="D1455" s="15">
        <v>38608</v>
      </c>
      <c r="E1455" s="16">
        <v>4.4074999999999998</v>
      </c>
    </row>
    <row r="1456" spans="1:5" x14ac:dyDescent="0.3">
      <c r="A1456" s="15">
        <v>39238</v>
      </c>
      <c r="B1456" s="26">
        <v>21984382412</v>
      </c>
      <c r="D1456" s="15">
        <v>38609</v>
      </c>
      <c r="E1456" s="16">
        <v>4.6553000000000004</v>
      </c>
    </row>
    <row r="1457" spans="1:5" x14ac:dyDescent="0.3">
      <c r="A1457" s="15">
        <v>39239</v>
      </c>
      <c r="B1457" s="26">
        <v>23718406285</v>
      </c>
      <c r="D1457" s="15">
        <v>38610</v>
      </c>
      <c r="E1457" s="16">
        <v>4.5651999999999999</v>
      </c>
    </row>
    <row r="1458" spans="1:5" x14ac:dyDescent="0.3">
      <c r="A1458" s="15">
        <v>39240</v>
      </c>
      <c r="B1458" s="26">
        <v>22104219137</v>
      </c>
      <c r="D1458" s="15">
        <v>38611</v>
      </c>
      <c r="E1458" s="16">
        <v>4.6265000000000001</v>
      </c>
    </row>
    <row r="1459" spans="1:5" x14ac:dyDescent="0.3">
      <c r="A1459" s="15">
        <v>39241</v>
      </c>
      <c r="B1459" s="26">
        <v>22409864067</v>
      </c>
      <c r="D1459" s="15">
        <v>38614</v>
      </c>
      <c r="E1459" s="16">
        <v>4.3646000000000003</v>
      </c>
    </row>
    <row r="1460" spans="1:5" x14ac:dyDescent="0.3">
      <c r="A1460" s="15">
        <v>39244</v>
      </c>
      <c r="B1460" s="26">
        <v>21126380404</v>
      </c>
      <c r="D1460" s="15">
        <v>38615</v>
      </c>
      <c r="E1460" s="16">
        <v>4.3532999999999999</v>
      </c>
    </row>
    <row r="1461" spans="1:5" x14ac:dyDescent="0.3">
      <c r="A1461" s="15">
        <v>39245</v>
      </c>
      <c r="B1461" s="26">
        <v>18453383119</v>
      </c>
      <c r="D1461" s="15">
        <v>38616</v>
      </c>
      <c r="E1461" s="16">
        <v>4.5616000000000003</v>
      </c>
    </row>
    <row r="1462" spans="1:5" x14ac:dyDescent="0.3">
      <c r="A1462" s="15">
        <v>39246</v>
      </c>
      <c r="B1462" s="26">
        <v>17650363301</v>
      </c>
      <c r="D1462" s="15">
        <v>38617</v>
      </c>
      <c r="E1462" s="16">
        <v>4.3498000000000001</v>
      </c>
    </row>
    <row r="1463" spans="1:5" x14ac:dyDescent="0.3">
      <c r="A1463" s="15">
        <v>39247</v>
      </c>
      <c r="B1463" s="26">
        <v>22423582204</v>
      </c>
      <c r="D1463" s="15">
        <v>38618</v>
      </c>
      <c r="E1463" s="16">
        <v>4.3384</v>
      </c>
    </row>
    <row r="1464" spans="1:5" x14ac:dyDescent="0.3">
      <c r="A1464" s="15">
        <v>39248</v>
      </c>
      <c r="B1464" s="26">
        <v>18695002278</v>
      </c>
      <c r="D1464" s="15">
        <v>38621</v>
      </c>
      <c r="E1464" s="16">
        <v>4.6173999999999999</v>
      </c>
    </row>
    <row r="1465" spans="1:5" x14ac:dyDescent="0.3">
      <c r="A1465" s="15">
        <v>39251</v>
      </c>
      <c r="B1465" s="26">
        <v>19450557652</v>
      </c>
      <c r="D1465" s="15">
        <v>38622</v>
      </c>
      <c r="E1465" s="16">
        <v>4.4531000000000001</v>
      </c>
    </row>
    <row r="1466" spans="1:5" x14ac:dyDescent="0.3">
      <c r="A1466" s="15">
        <v>39252</v>
      </c>
      <c r="B1466" s="26">
        <v>19273101190</v>
      </c>
      <c r="D1466" s="15">
        <v>38623</v>
      </c>
      <c r="E1466" s="16">
        <v>4.5925000000000002</v>
      </c>
    </row>
    <row r="1467" spans="1:5" x14ac:dyDescent="0.3">
      <c r="A1467" s="15">
        <v>39253</v>
      </c>
      <c r="B1467" s="26">
        <v>23049232582</v>
      </c>
      <c r="D1467" s="15">
        <v>38624</v>
      </c>
      <c r="E1467" s="16">
        <v>4.6768000000000001</v>
      </c>
    </row>
    <row r="1468" spans="1:5" x14ac:dyDescent="0.3">
      <c r="A1468" s="15">
        <v>39254</v>
      </c>
      <c r="B1468" s="26">
        <v>23530209885</v>
      </c>
      <c r="D1468" s="15">
        <v>38625</v>
      </c>
      <c r="E1468" s="16">
        <v>4.3941999999999997</v>
      </c>
    </row>
    <row r="1469" spans="1:5" x14ac:dyDescent="0.3">
      <c r="A1469" s="15">
        <v>39255</v>
      </c>
      <c r="B1469" s="26">
        <v>23134124674</v>
      </c>
      <c r="D1469" s="15">
        <v>38628</v>
      </c>
      <c r="E1469" s="16">
        <v>4.5053000000000001</v>
      </c>
    </row>
    <row r="1470" spans="1:5" x14ac:dyDescent="0.3">
      <c r="A1470" s="15">
        <v>39258</v>
      </c>
      <c r="B1470" s="26">
        <v>23782388176</v>
      </c>
      <c r="D1470" s="15">
        <v>38629</v>
      </c>
      <c r="E1470" s="16">
        <v>4.3425000000000002</v>
      </c>
    </row>
    <row r="1471" spans="1:5" x14ac:dyDescent="0.3">
      <c r="A1471" s="15">
        <v>39259</v>
      </c>
      <c r="B1471" s="26">
        <v>22093469069</v>
      </c>
      <c r="D1471" s="15">
        <v>38630</v>
      </c>
      <c r="E1471" s="16">
        <v>4.3413000000000004</v>
      </c>
    </row>
    <row r="1472" spans="1:5" x14ac:dyDescent="0.3">
      <c r="A1472" s="15">
        <v>39260</v>
      </c>
      <c r="B1472" s="26">
        <v>22079838923</v>
      </c>
      <c r="D1472" s="15">
        <v>38631</v>
      </c>
      <c r="E1472" s="16">
        <v>4.4135999999999997</v>
      </c>
    </row>
    <row r="1473" spans="1:5" x14ac:dyDescent="0.3">
      <c r="A1473" s="15">
        <v>39261</v>
      </c>
      <c r="B1473" s="26">
        <v>28289335833</v>
      </c>
      <c r="D1473" s="15">
        <v>38632</v>
      </c>
      <c r="E1473" s="16">
        <v>4.3365999999999998</v>
      </c>
    </row>
    <row r="1474" spans="1:5" x14ac:dyDescent="0.3">
      <c r="A1474" s="15">
        <v>39262</v>
      </c>
      <c r="B1474" s="26">
        <v>14863168057</v>
      </c>
      <c r="D1474" s="15">
        <v>38635</v>
      </c>
      <c r="E1474" s="16">
        <v>4.3383000000000003</v>
      </c>
    </row>
    <row r="1475" spans="1:5" x14ac:dyDescent="0.3">
      <c r="A1475" s="15">
        <v>39265</v>
      </c>
      <c r="B1475" s="26">
        <v>36273213432</v>
      </c>
      <c r="D1475" s="15">
        <v>38636</v>
      </c>
      <c r="E1475" s="16">
        <v>4.3582000000000001</v>
      </c>
    </row>
    <row r="1476" spans="1:5" x14ac:dyDescent="0.3">
      <c r="A1476" s="15">
        <v>39266</v>
      </c>
      <c r="B1476" s="26">
        <v>29322722048</v>
      </c>
      <c r="D1476" s="15">
        <v>38637</v>
      </c>
      <c r="E1476" s="16">
        <v>4.5122</v>
      </c>
    </row>
    <row r="1477" spans="1:5" x14ac:dyDescent="0.3">
      <c r="A1477" s="15">
        <v>39267</v>
      </c>
      <c r="B1477" s="26">
        <v>29977354477</v>
      </c>
      <c r="D1477" s="15">
        <v>38638</v>
      </c>
      <c r="E1477" s="16">
        <v>4.6113999999999997</v>
      </c>
    </row>
    <row r="1478" spans="1:5" x14ac:dyDescent="0.3">
      <c r="A1478" s="15">
        <v>39268</v>
      </c>
      <c r="B1478" s="26">
        <v>25146523725</v>
      </c>
      <c r="D1478" s="15">
        <v>38639</v>
      </c>
      <c r="E1478" s="16">
        <v>4.6475999999999997</v>
      </c>
    </row>
    <row r="1479" spans="1:5" x14ac:dyDescent="0.3">
      <c r="A1479" s="15">
        <v>39269</v>
      </c>
      <c r="B1479" s="26">
        <v>21908414643</v>
      </c>
      <c r="D1479" s="15">
        <v>38642</v>
      </c>
      <c r="E1479" s="16">
        <v>4.3396999999999997</v>
      </c>
    </row>
    <row r="1480" spans="1:5" x14ac:dyDescent="0.3">
      <c r="A1480" s="15">
        <v>39272</v>
      </c>
      <c r="B1480" s="26">
        <v>21723273525</v>
      </c>
      <c r="D1480" s="15">
        <v>38643</v>
      </c>
      <c r="E1480" s="16">
        <v>4.3136000000000001</v>
      </c>
    </row>
    <row r="1481" spans="1:5" x14ac:dyDescent="0.3">
      <c r="A1481" s="15">
        <v>39273</v>
      </c>
      <c r="B1481" s="26">
        <v>19277715617</v>
      </c>
      <c r="D1481" s="15">
        <v>38644</v>
      </c>
      <c r="E1481" s="16">
        <v>4.3262</v>
      </c>
    </row>
    <row r="1482" spans="1:5" x14ac:dyDescent="0.3">
      <c r="A1482" s="15">
        <v>39274</v>
      </c>
      <c r="B1482" s="26">
        <v>20283206429</v>
      </c>
      <c r="D1482" s="15">
        <v>38645</v>
      </c>
      <c r="E1482" s="16">
        <v>4.3940999999999999</v>
      </c>
    </row>
    <row r="1483" spans="1:5" x14ac:dyDescent="0.3">
      <c r="A1483" s="15">
        <v>39275</v>
      </c>
      <c r="B1483" s="26">
        <v>17959503364</v>
      </c>
      <c r="D1483" s="15">
        <v>38646</v>
      </c>
      <c r="E1483" s="16">
        <v>4.6052</v>
      </c>
    </row>
    <row r="1484" spans="1:5" x14ac:dyDescent="0.3">
      <c r="A1484" s="15">
        <v>39276</v>
      </c>
      <c r="B1484" s="26">
        <v>17835671958</v>
      </c>
      <c r="D1484" s="15">
        <v>38649</v>
      </c>
      <c r="E1484" s="16">
        <v>4.3499999999999996</v>
      </c>
    </row>
    <row r="1485" spans="1:5" x14ac:dyDescent="0.3">
      <c r="A1485" s="15">
        <v>39279</v>
      </c>
      <c r="B1485" s="26">
        <v>20627254000</v>
      </c>
      <c r="D1485" s="15">
        <v>38650</v>
      </c>
      <c r="E1485" s="16">
        <v>4.3627000000000002</v>
      </c>
    </row>
    <row r="1486" spans="1:5" x14ac:dyDescent="0.3">
      <c r="A1486" s="15">
        <v>39280</v>
      </c>
      <c r="B1486" s="26">
        <v>19026774863</v>
      </c>
      <c r="D1486" s="15">
        <v>38651</v>
      </c>
      <c r="E1486" s="16">
        <v>4.6744000000000003</v>
      </c>
    </row>
    <row r="1487" spans="1:5" x14ac:dyDescent="0.3">
      <c r="A1487" s="15">
        <v>39281</v>
      </c>
      <c r="B1487" s="26">
        <v>17930786055</v>
      </c>
      <c r="D1487" s="15">
        <v>38652</v>
      </c>
      <c r="E1487" s="16">
        <v>4.4051999999999998</v>
      </c>
    </row>
    <row r="1488" spans="1:5" x14ac:dyDescent="0.3">
      <c r="A1488" s="15">
        <v>39282</v>
      </c>
      <c r="B1488" s="26">
        <v>20047565705</v>
      </c>
      <c r="D1488" s="15">
        <v>38653</v>
      </c>
      <c r="E1488" s="16">
        <v>4.3470000000000004</v>
      </c>
    </row>
    <row r="1489" spans="1:5" x14ac:dyDescent="0.3">
      <c r="A1489" s="15">
        <v>39283</v>
      </c>
      <c r="B1489" s="26">
        <v>21016582781</v>
      </c>
      <c r="D1489" s="15">
        <v>38656</v>
      </c>
      <c r="E1489" s="16">
        <v>4.3925000000000001</v>
      </c>
    </row>
    <row r="1490" spans="1:5" x14ac:dyDescent="0.3">
      <c r="A1490" s="15">
        <v>39286</v>
      </c>
      <c r="B1490" s="26">
        <v>16558424401</v>
      </c>
      <c r="D1490" s="15">
        <v>38657</v>
      </c>
      <c r="E1490" s="16">
        <v>4.6483999999999996</v>
      </c>
    </row>
    <row r="1491" spans="1:5" x14ac:dyDescent="0.3">
      <c r="A1491" s="15">
        <v>39287</v>
      </c>
      <c r="B1491" s="26">
        <v>16687766591</v>
      </c>
      <c r="D1491" s="15">
        <v>38658</v>
      </c>
      <c r="E1491" s="16">
        <v>4.3897000000000004</v>
      </c>
    </row>
    <row r="1492" spans="1:5" x14ac:dyDescent="0.3">
      <c r="A1492" s="15">
        <v>39288</v>
      </c>
      <c r="B1492" s="26">
        <v>13882402801</v>
      </c>
      <c r="D1492" s="15">
        <v>38659</v>
      </c>
      <c r="E1492" s="16">
        <v>4.3678999999999997</v>
      </c>
    </row>
    <row r="1493" spans="1:5" x14ac:dyDescent="0.3">
      <c r="A1493" s="15">
        <v>39289</v>
      </c>
      <c r="B1493" s="26">
        <v>16466688981</v>
      </c>
      <c r="D1493" s="15">
        <v>38660</v>
      </c>
      <c r="E1493" s="16">
        <v>4.6261999999999999</v>
      </c>
    </row>
    <row r="1494" spans="1:5" x14ac:dyDescent="0.3">
      <c r="A1494" s="15">
        <v>39290</v>
      </c>
      <c r="B1494" s="26">
        <v>17761481151</v>
      </c>
      <c r="D1494" s="15">
        <v>38663</v>
      </c>
      <c r="E1494" s="16">
        <v>4.6395999999999997</v>
      </c>
    </row>
    <row r="1495" spans="1:5" x14ac:dyDescent="0.3">
      <c r="A1495" s="15">
        <v>39293</v>
      </c>
      <c r="B1495" s="26">
        <v>19598163003</v>
      </c>
      <c r="D1495" s="15">
        <v>38664</v>
      </c>
      <c r="E1495" s="16">
        <v>4.6332000000000004</v>
      </c>
    </row>
    <row r="1496" spans="1:5" x14ac:dyDescent="0.3">
      <c r="A1496" s="15">
        <v>39294</v>
      </c>
      <c r="B1496" s="26">
        <v>19622589393</v>
      </c>
      <c r="D1496" s="15">
        <v>38665</v>
      </c>
      <c r="E1496" s="16">
        <v>4.6691000000000003</v>
      </c>
    </row>
    <row r="1497" spans="1:5" x14ac:dyDescent="0.3">
      <c r="A1497" s="15">
        <v>39295</v>
      </c>
      <c r="B1497" s="26">
        <v>22800799895</v>
      </c>
      <c r="D1497" s="15">
        <v>38666</v>
      </c>
      <c r="E1497" s="16">
        <v>4.6292</v>
      </c>
    </row>
    <row r="1498" spans="1:5" x14ac:dyDescent="0.3">
      <c r="A1498" s="15">
        <v>39296</v>
      </c>
      <c r="B1498" s="26">
        <v>21937678863</v>
      </c>
      <c r="D1498" s="15">
        <v>38667</v>
      </c>
      <c r="E1498" s="16">
        <v>4.3841999999999999</v>
      </c>
    </row>
    <row r="1499" spans="1:5" x14ac:dyDescent="0.3">
      <c r="A1499" s="15">
        <v>39297</v>
      </c>
      <c r="B1499" s="26">
        <v>19856560122</v>
      </c>
      <c r="D1499" s="15">
        <v>38670</v>
      </c>
      <c r="E1499" s="16">
        <v>4.3601000000000001</v>
      </c>
    </row>
    <row r="1500" spans="1:5" x14ac:dyDescent="0.3">
      <c r="A1500" s="15">
        <v>39300</v>
      </c>
      <c r="B1500" s="26">
        <v>21991368892</v>
      </c>
      <c r="D1500" s="15">
        <v>38671</v>
      </c>
      <c r="E1500" s="16">
        <v>4.4417999999999997</v>
      </c>
    </row>
    <row r="1501" spans="1:5" x14ac:dyDescent="0.3">
      <c r="A1501" s="15">
        <v>39301</v>
      </c>
      <c r="B1501" s="26">
        <v>21278607091</v>
      </c>
      <c r="D1501" s="15">
        <v>38672</v>
      </c>
      <c r="E1501" s="16">
        <v>4.3573000000000004</v>
      </c>
    </row>
    <row r="1502" spans="1:5" x14ac:dyDescent="0.3">
      <c r="A1502" s="15">
        <v>39302</v>
      </c>
      <c r="B1502" s="26">
        <v>23462470687</v>
      </c>
      <c r="D1502" s="15">
        <v>38673</v>
      </c>
      <c r="E1502" s="16">
        <v>4.6478000000000002</v>
      </c>
    </row>
    <row r="1503" spans="1:5" x14ac:dyDescent="0.3">
      <c r="A1503" s="15">
        <v>39303</v>
      </c>
      <c r="B1503" s="26">
        <v>25712588618</v>
      </c>
      <c r="D1503" s="15">
        <v>38674</v>
      </c>
      <c r="E1503" s="16">
        <v>4.5896999999999997</v>
      </c>
    </row>
    <row r="1504" spans="1:5" x14ac:dyDescent="0.3">
      <c r="A1504" s="15">
        <v>39304</v>
      </c>
      <c r="B1504" s="26">
        <v>30084120966</v>
      </c>
      <c r="D1504" s="15">
        <v>38677</v>
      </c>
      <c r="E1504" s="16">
        <v>4.6323999999999996</v>
      </c>
    </row>
    <row r="1505" spans="1:5" x14ac:dyDescent="0.3">
      <c r="A1505" s="15">
        <v>39307</v>
      </c>
      <c r="B1505" s="26">
        <v>31485961415</v>
      </c>
      <c r="D1505" s="15">
        <v>38678</v>
      </c>
      <c r="E1505" s="16">
        <v>4.6695000000000002</v>
      </c>
    </row>
    <row r="1506" spans="1:5" x14ac:dyDescent="0.3">
      <c r="A1506" s="15">
        <v>39308</v>
      </c>
      <c r="B1506" s="26">
        <v>27790691313</v>
      </c>
      <c r="D1506" s="15">
        <v>38679</v>
      </c>
      <c r="E1506" s="16">
        <v>4.6938000000000004</v>
      </c>
    </row>
    <row r="1507" spans="1:5" x14ac:dyDescent="0.3">
      <c r="A1507" s="15">
        <v>39309</v>
      </c>
      <c r="B1507" s="26">
        <v>27910893138</v>
      </c>
      <c r="D1507" s="15">
        <v>38680</v>
      </c>
      <c r="E1507" s="16">
        <v>4.3712999999999997</v>
      </c>
    </row>
    <row r="1508" spans="1:5" x14ac:dyDescent="0.3">
      <c r="A1508" s="15">
        <v>39310</v>
      </c>
      <c r="B1508" s="26">
        <v>30283405058</v>
      </c>
      <c r="D1508" s="15">
        <v>38681</v>
      </c>
      <c r="E1508" s="16">
        <v>4.3651</v>
      </c>
    </row>
    <row r="1509" spans="1:5" x14ac:dyDescent="0.3">
      <c r="A1509" s="15">
        <v>39311</v>
      </c>
      <c r="B1509" s="26">
        <v>29773582312</v>
      </c>
      <c r="D1509" s="15">
        <v>38684</v>
      </c>
      <c r="E1509" s="16">
        <v>4.5167999999999999</v>
      </c>
    </row>
    <row r="1510" spans="1:5" x14ac:dyDescent="0.3">
      <c r="A1510" s="15">
        <v>39314</v>
      </c>
      <c r="B1510" s="26">
        <v>31790942978</v>
      </c>
      <c r="D1510" s="15">
        <v>38685</v>
      </c>
      <c r="E1510" s="16">
        <v>4.6555</v>
      </c>
    </row>
    <row r="1511" spans="1:5" x14ac:dyDescent="0.3">
      <c r="A1511" s="15">
        <v>39315</v>
      </c>
      <c r="B1511" s="26">
        <v>25993596392</v>
      </c>
      <c r="D1511" s="15">
        <v>38686</v>
      </c>
      <c r="E1511" s="16">
        <v>4.7195999999999998</v>
      </c>
    </row>
    <row r="1512" spans="1:5" x14ac:dyDescent="0.3">
      <c r="A1512" s="15">
        <v>39316</v>
      </c>
      <c r="B1512" s="26">
        <v>25922732155</v>
      </c>
      <c r="D1512" s="15">
        <v>38687</v>
      </c>
      <c r="E1512" s="16">
        <v>4.3906999999999998</v>
      </c>
    </row>
    <row r="1513" spans="1:5" x14ac:dyDescent="0.3">
      <c r="A1513" s="15">
        <v>39317</v>
      </c>
      <c r="B1513" s="26">
        <v>24114553248</v>
      </c>
      <c r="D1513" s="15">
        <v>38688</v>
      </c>
      <c r="E1513" s="16">
        <v>4.6729000000000003</v>
      </c>
    </row>
    <row r="1514" spans="1:5" x14ac:dyDescent="0.3">
      <c r="A1514" s="15">
        <v>39318</v>
      </c>
      <c r="B1514" s="26">
        <v>23574474610</v>
      </c>
      <c r="D1514" s="15">
        <v>38691</v>
      </c>
      <c r="E1514" s="16">
        <v>4.7202000000000002</v>
      </c>
    </row>
    <row r="1515" spans="1:5" x14ac:dyDescent="0.3">
      <c r="A1515" s="15">
        <v>39322</v>
      </c>
      <c r="B1515" s="26">
        <v>25337172702</v>
      </c>
      <c r="D1515" s="15">
        <v>38692</v>
      </c>
      <c r="E1515" s="16">
        <v>4.7122000000000002</v>
      </c>
    </row>
    <row r="1516" spans="1:5" x14ac:dyDescent="0.3">
      <c r="A1516" s="15">
        <v>39323</v>
      </c>
      <c r="B1516" s="26">
        <v>22468133410</v>
      </c>
      <c r="D1516" s="15">
        <v>38693</v>
      </c>
      <c r="E1516" s="16">
        <v>4.6848000000000001</v>
      </c>
    </row>
    <row r="1517" spans="1:5" x14ac:dyDescent="0.3">
      <c r="A1517" s="15">
        <v>39324</v>
      </c>
      <c r="B1517" s="26">
        <v>30007785756</v>
      </c>
      <c r="D1517" s="15">
        <v>38694</v>
      </c>
      <c r="E1517" s="16">
        <v>4.6287000000000003</v>
      </c>
    </row>
    <row r="1518" spans="1:5" x14ac:dyDescent="0.3">
      <c r="A1518" s="15">
        <v>39325</v>
      </c>
      <c r="B1518" s="26">
        <v>22691115297</v>
      </c>
      <c r="D1518" s="15">
        <v>38695</v>
      </c>
      <c r="E1518" s="16">
        <v>4.3693999999999997</v>
      </c>
    </row>
    <row r="1519" spans="1:5" x14ac:dyDescent="0.3">
      <c r="A1519" s="15">
        <v>39328</v>
      </c>
      <c r="B1519" s="26">
        <v>30570604128</v>
      </c>
      <c r="D1519" s="15">
        <v>38698</v>
      </c>
      <c r="E1519" s="16">
        <v>4.3792999999999997</v>
      </c>
    </row>
    <row r="1520" spans="1:5" x14ac:dyDescent="0.3">
      <c r="A1520" s="15">
        <v>39329</v>
      </c>
      <c r="B1520" s="26">
        <v>29932734083</v>
      </c>
      <c r="D1520" s="15">
        <v>38699</v>
      </c>
      <c r="E1520" s="16">
        <v>4.5191999999999997</v>
      </c>
    </row>
    <row r="1521" spans="1:5" x14ac:dyDescent="0.3">
      <c r="A1521" s="15">
        <v>39330</v>
      </c>
      <c r="B1521" s="26">
        <v>25460829921</v>
      </c>
      <c r="D1521" s="15">
        <v>38700</v>
      </c>
      <c r="E1521" s="16">
        <v>4.6761999999999997</v>
      </c>
    </row>
    <row r="1522" spans="1:5" x14ac:dyDescent="0.3">
      <c r="A1522" s="15">
        <v>39331</v>
      </c>
      <c r="B1522" s="26">
        <v>22988377598</v>
      </c>
      <c r="D1522" s="15">
        <v>38701</v>
      </c>
      <c r="E1522" s="16">
        <v>4.6970000000000001</v>
      </c>
    </row>
    <row r="1523" spans="1:5" x14ac:dyDescent="0.3">
      <c r="A1523" s="15">
        <v>39332</v>
      </c>
      <c r="B1523" s="26">
        <v>25864888525</v>
      </c>
      <c r="D1523" s="15">
        <v>38702</v>
      </c>
      <c r="E1523" s="16">
        <v>4.7221000000000002</v>
      </c>
    </row>
    <row r="1524" spans="1:5" x14ac:dyDescent="0.3">
      <c r="A1524" s="15">
        <v>39335</v>
      </c>
      <c r="B1524" s="26">
        <v>28477624538</v>
      </c>
      <c r="D1524" s="15">
        <v>38705</v>
      </c>
      <c r="E1524" s="16">
        <v>4.6327999999999996</v>
      </c>
    </row>
    <row r="1525" spans="1:5" x14ac:dyDescent="0.3">
      <c r="A1525" s="15">
        <v>39336</v>
      </c>
      <c r="B1525" s="26">
        <v>26364765868</v>
      </c>
      <c r="D1525" s="15">
        <v>38706</v>
      </c>
      <c r="E1525" s="16">
        <v>4.5632999999999999</v>
      </c>
    </row>
    <row r="1526" spans="1:5" x14ac:dyDescent="0.3">
      <c r="A1526" s="15">
        <v>39337</v>
      </c>
      <c r="B1526" s="26">
        <v>29402418827</v>
      </c>
      <c r="D1526" s="15">
        <v>38707</v>
      </c>
      <c r="E1526" s="16">
        <v>4.7215999999999996</v>
      </c>
    </row>
    <row r="1527" spans="1:5" x14ac:dyDescent="0.3">
      <c r="A1527" s="15">
        <v>39338</v>
      </c>
      <c r="B1527" s="26">
        <v>29639006662</v>
      </c>
      <c r="D1527" s="15">
        <v>38708</v>
      </c>
      <c r="E1527" s="16">
        <v>4.7474999999999996</v>
      </c>
    </row>
    <row r="1528" spans="1:5" x14ac:dyDescent="0.3">
      <c r="A1528" s="15">
        <v>39339</v>
      </c>
      <c r="B1528" s="26">
        <v>29004243249</v>
      </c>
      <c r="D1528" s="15">
        <v>38709</v>
      </c>
      <c r="E1528" s="16">
        <v>4.6492000000000004</v>
      </c>
    </row>
    <row r="1529" spans="1:5" x14ac:dyDescent="0.3">
      <c r="A1529" s="15">
        <v>39342</v>
      </c>
      <c r="B1529" s="26">
        <v>30864899406</v>
      </c>
      <c r="D1529" s="15">
        <v>38714</v>
      </c>
      <c r="E1529" s="16">
        <v>4.7438000000000002</v>
      </c>
    </row>
    <row r="1530" spans="1:5" x14ac:dyDescent="0.3">
      <c r="A1530" s="15">
        <v>39343</v>
      </c>
      <c r="B1530" s="26">
        <v>32357976009</v>
      </c>
      <c r="D1530" s="15">
        <v>38715</v>
      </c>
      <c r="E1530" s="16">
        <v>4.7683</v>
      </c>
    </row>
    <row r="1531" spans="1:5" x14ac:dyDescent="0.3">
      <c r="A1531" s="15">
        <v>39344</v>
      </c>
      <c r="B1531" s="26">
        <v>34808563515</v>
      </c>
      <c r="D1531" s="15">
        <v>38716</v>
      </c>
      <c r="E1531" s="16">
        <v>4.7626999999999997</v>
      </c>
    </row>
    <row r="1532" spans="1:5" x14ac:dyDescent="0.3">
      <c r="A1532" s="15">
        <v>39345</v>
      </c>
      <c r="B1532" s="26">
        <v>31043708815</v>
      </c>
      <c r="D1532" s="15">
        <v>38720</v>
      </c>
      <c r="E1532" s="16">
        <v>4.6893000000000002</v>
      </c>
    </row>
    <row r="1533" spans="1:5" x14ac:dyDescent="0.3">
      <c r="A1533" s="15">
        <v>39346</v>
      </c>
      <c r="B1533" s="26">
        <v>27435422527</v>
      </c>
      <c r="D1533" s="15">
        <v>38721</v>
      </c>
      <c r="E1533" s="16">
        <v>4.6817000000000002</v>
      </c>
    </row>
    <row r="1534" spans="1:5" x14ac:dyDescent="0.3">
      <c r="A1534" s="15">
        <v>39349</v>
      </c>
      <c r="B1534" s="26">
        <v>27217635761</v>
      </c>
      <c r="D1534" s="15">
        <v>38722</v>
      </c>
      <c r="E1534" s="16">
        <v>4.6837</v>
      </c>
    </row>
    <row r="1535" spans="1:5" x14ac:dyDescent="0.3">
      <c r="A1535" s="15">
        <v>39350</v>
      </c>
      <c r="B1535" s="26">
        <v>25244674863</v>
      </c>
      <c r="D1535" s="15">
        <v>38723</v>
      </c>
      <c r="E1535" s="16">
        <v>4.3887</v>
      </c>
    </row>
    <row r="1536" spans="1:5" x14ac:dyDescent="0.3">
      <c r="A1536" s="15">
        <v>39351</v>
      </c>
      <c r="B1536" s="26">
        <v>25101827077</v>
      </c>
      <c r="D1536" s="15">
        <v>38726</v>
      </c>
      <c r="E1536" s="16">
        <v>4.4180999999999999</v>
      </c>
    </row>
    <row r="1537" spans="1:5" x14ac:dyDescent="0.3">
      <c r="A1537" s="15">
        <v>39352</v>
      </c>
      <c r="B1537" s="26">
        <v>26219652994</v>
      </c>
      <c r="D1537" s="15">
        <v>38727</v>
      </c>
      <c r="E1537" s="16">
        <v>4.5658000000000003</v>
      </c>
    </row>
    <row r="1538" spans="1:5" x14ac:dyDescent="0.3">
      <c r="A1538" s="15">
        <v>39353</v>
      </c>
      <c r="B1538" s="26">
        <v>22541678776</v>
      </c>
      <c r="D1538" s="15">
        <v>38728</v>
      </c>
      <c r="E1538" s="16">
        <v>4.4542999999999999</v>
      </c>
    </row>
    <row r="1539" spans="1:5" x14ac:dyDescent="0.3">
      <c r="A1539" s="15">
        <v>39356</v>
      </c>
      <c r="B1539" s="26">
        <v>26723645055</v>
      </c>
      <c r="D1539" s="15">
        <v>38729</v>
      </c>
      <c r="E1539" s="16">
        <v>4.5519999999999996</v>
      </c>
    </row>
    <row r="1540" spans="1:5" x14ac:dyDescent="0.3">
      <c r="A1540" s="15">
        <v>39357</v>
      </c>
      <c r="B1540" s="26">
        <v>25532731300</v>
      </c>
      <c r="D1540" s="15">
        <v>38730</v>
      </c>
      <c r="E1540" s="16">
        <v>4.3829000000000002</v>
      </c>
    </row>
    <row r="1541" spans="1:5" x14ac:dyDescent="0.3">
      <c r="A1541" s="15">
        <v>39358</v>
      </c>
      <c r="B1541" s="26">
        <v>27454381255</v>
      </c>
      <c r="D1541" s="15">
        <v>38733</v>
      </c>
      <c r="E1541" s="16">
        <v>4.3929999999999998</v>
      </c>
    </row>
    <row r="1542" spans="1:5" x14ac:dyDescent="0.3">
      <c r="A1542" s="15">
        <v>39359</v>
      </c>
      <c r="B1542" s="26">
        <v>25411783769</v>
      </c>
      <c r="D1542" s="15">
        <v>38734</v>
      </c>
      <c r="E1542" s="16">
        <v>4.3628</v>
      </c>
    </row>
    <row r="1543" spans="1:5" x14ac:dyDescent="0.3">
      <c r="A1543" s="15">
        <v>39360</v>
      </c>
      <c r="B1543" s="26">
        <v>25102693634</v>
      </c>
      <c r="D1543" s="15">
        <v>38735</v>
      </c>
      <c r="E1543" s="16">
        <v>4.3596000000000004</v>
      </c>
    </row>
    <row r="1544" spans="1:5" x14ac:dyDescent="0.3">
      <c r="A1544" s="15">
        <v>39363</v>
      </c>
      <c r="B1544" s="26">
        <v>24762448156</v>
      </c>
      <c r="D1544" s="15">
        <v>38736</v>
      </c>
      <c r="E1544" s="16">
        <v>4.3640999999999996</v>
      </c>
    </row>
    <row r="1545" spans="1:5" x14ac:dyDescent="0.3">
      <c r="A1545" s="15">
        <v>39364</v>
      </c>
      <c r="B1545" s="26">
        <v>23964289161</v>
      </c>
      <c r="D1545" s="15">
        <v>38737</v>
      </c>
      <c r="E1545" s="16">
        <v>4.4131999999999998</v>
      </c>
    </row>
    <row r="1546" spans="1:5" x14ac:dyDescent="0.3">
      <c r="A1546" s="15">
        <v>39365</v>
      </c>
      <c r="B1546" s="26">
        <v>22744632450</v>
      </c>
      <c r="D1546" s="15">
        <v>38740</v>
      </c>
      <c r="E1546" s="16">
        <v>4.3639999999999999</v>
      </c>
    </row>
    <row r="1547" spans="1:5" x14ac:dyDescent="0.3">
      <c r="A1547" s="15">
        <v>39366</v>
      </c>
      <c r="B1547" s="26">
        <v>22457957754</v>
      </c>
      <c r="D1547" s="15">
        <v>38741</v>
      </c>
      <c r="E1547" s="16">
        <v>4.3651</v>
      </c>
    </row>
    <row r="1548" spans="1:5" x14ac:dyDescent="0.3">
      <c r="A1548" s="15">
        <v>39367</v>
      </c>
      <c r="B1548" s="26">
        <v>23195512021</v>
      </c>
      <c r="D1548" s="15">
        <v>38742</v>
      </c>
      <c r="E1548" s="16">
        <v>4.3832000000000004</v>
      </c>
    </row>
    <row r="1549" spans="1:5" x14ac:dyDescent="0.3">
      <c r="A1549" s="15">
        <v>39370</v>
      </c>
      <c r="B1549" s="26">
        <v>21333725858</v>
      </c>
      <c r="D1549" s="15">
        <v>38743</v>
      </c>
      <c r="E1549" s="16">
        <v>4.4810999999999996</v>
      </c>
    </row>
    <row r="1550" spans="1:5" x14ac:dyDescent="0.3">
      <c r="A1550" s="15">
        <v>39371</v>
      </c>
      <c r="B1550" s="26">
        <v>24000963856</v>
      </c>
      <c r="D1550" s="15">
        <v>38744</v>
      </c>
      <c r="E1550" s="16">
        <v>4.5237999999999996</v>
      </c>
    </row>
    <row r="1551" spans="1:5" x14ac:dyDescent="0.3">
      <c r="A1551" s="15">
        <v>39372</v>
      </c>
      <c r="B1551" s="26">
        <v>24612163571</v>
      </c>
      <c r="D1551" s="15">
        <v>38747</v>
      </c>
      <c r="E1551" s="16">
        <v>4.6337999999999999</v>
      </c>
    </row>
    <row r="1552" spans="1:5" x14ac:dyDescent="0.3">
      <c r="A1552" s="15">
        <v>39373</v>
      </c>
      <c r="B1552" s="26">
        <v>23299770032</v>
      </c>
      <c r="D1552" s="15">
        <v>38748</v>
      </c>
      <c r="E1552" s="16">
        <v>4.7004000000000001</v>
      </c>
    </row>
    <row r="1553" spans="1:5" x14ac:dyDescent="0.3">
      <c r="A1553" s="15">
        <v>39374</v>
      </c>
      <c r="B1553" s="26">
        <v>24676031859</v>
      </c>
      <c r="D1553" s="15">
        <v>38749</v>
      </c>
      <c r="E1553" s="16">
        <v>4.4088000000000003</v>
      </c>
    </row>
    <row r="1554" spans="1:5" x14ac:dyDescent="0.3">
      <c r="A1554" s="15">
        <v>39377</v>
      </c>
      <c r="B1554" s="26">
        <v>25764989085</v>
      </c>
      <c r="D1554" s="15">
        <v>38750</v>
      </c>
      <c r="E1554" s="16">
        <v>4.3775000000000004</v>
      </c>
    </row>
    <row r="1555" spans="1:5" x14ac:dyDescent="0.3">
      <c r="A1555" s="15">
        <v>39378</v>
      </c>
      <c r="B1555" s="26">
        <v>21263509770</v>
      </c>
      <c r="D1555" s="15">
        <v>38751</v>
      </c>
      <c r="E1555" s="16">
        <v>4.3738000000000001</v>
      </c>
    </row>
    <row r="1556" spans="1:5" x14ac:dyDescent="0.3">
      <c r="A1556" s="15">
        <v>39379</v>
      </c>
      <c r="B1556" s="26">
        <v>22265404122</v>
      </c>
      <c r="D1556" s="15">
        <v>38754</v>
      </c>
      <c r="E1556" s="16">
        <v>4.5172999999999996</v>
      </c>
    </row>
    <row r="1557" spans="1:5" x14ac:dyDescent="0.3">
      <c r="A1557" s="15">
        <v>39380</v>
      </c>
      <c r="B1557" s="26">
        <v>21889028127</v>
      </c>
      <c r="D1557" s="15">
        <v>38755</v>
      </c>
      <c r="E1557" s="16">
        <v>4.3693999999999997</v>
      </c>
    </row>
    <row r="1558" spans="1:5" x14ac:dyDescent="0.3">
      <c r="A1558" s="15">
        <v>39381</v>
      </c>
      <c r="B1558" s="26">
        <v>23719373699</v>
      </c>
      <c r="D1558" s="15">
        <v>38756</v>
      </c>
      <c r="E1558" s="16">
        <v>4.5514000000000001</v>
      </c>
    </row>
    <row r="1559" spans="1:5" x14ac:dyDescent="0.3">
      <c r="A1559" s="15">
        <v>39384</v>
      </c>
      <c r="B1559" s="26">
        <v>21556407643</v>
      </c>
      <c r="D1559" s="15">
        <v>38757</v>
      </c>
      <c r="E1559" s="16">
        <v>4.5983000000000001</v>
      </c>
    </row>
    <row r="1560" spans="1:5" x14ac:dyDescent="0.3">
      <c r="A1560" s="15">
        <v>39385</v>
      </c>
      <c r="B1560" s="26">
        <v>18085456601</v>
      </c>
      <c r="D1560" s="15">
        <v>38758</v>
      </c>
      <c r="E1560" s="16">
        <v>4.37</v>
      </c>
    </row>
    <row r="1561" spans="1:5" x14ac:dyDescent="0.3">
      <c r="A1561" s="15">
        <v>39386</v>
      </c>
      <c r="B1561" s="26">
        <v>21361378418</v>
      </c>
      <c r="D1561" s="15">
        <v>38761</v>
      </c>
      <c r="E1561" s="16">
        <v>4.3883999999999999</v>
      </c>
    </row>
    <row r="1562" spans="1:5" x14ac:dyDescent="0.3">
      <c r="A1562" s="15">
        <v>39387</v>
      </c>
      <c r="B1562" s="26">
        <v>19017732097</v>
      </c>
      <c r="D1562" s="15">
        <v>38762</v>
      </c>
      <c r="E1562" s="16">
        <v>4.4280999999999997</v>
      </c>
    </row>
    <row r="1563" spans="1:5" x14ac:dyDescent="0.3">
      <c r="A1563" s="15">
        <v>39388</v>
      </c>
      <c r="B1563" s="26">
        <v>22476994707</v>
      </c>
      <c r="D1563" s="15">
        <v>38763</v>
      </c>
      <c r="E1563" s="16">
        <v>4.4265999999999996</v>
      </c>
    </row>
    <row r="1564" spans="1:5" x14ac:dyDescent="0.3">
      <c r="A1564" s="15">
        <v>39391</v>
      </c>
      <c r="B1564" s="26">
        <v>22113144787</v>
      </c>
      <c r="D1564" s="15">
        <v>38764</v>
      </c>
      <c r="E1564" s="16">
        <v>4.37</v>
      </c>
    </row>
    <row r="1565" spans="1:5" x14ac:dyDescent="0.3">
      <c r="A1565" s="15">
        <v>39392</v>
      </c>
      <c r="B1565" s="26">
        <v>17797499270</v>
      </c>
      <c r="D1565" s="15">
        <v>38765</v>
      </c>
      <c r="E1565" s="16">
        <v>4.3574000000000002</v>
      </c>
    </row>
    <row r="1566" spans="1:5" x14ac:dyDescent="0.3">
      <c r="A1566" s="15">
        <v>39393</v>
      </c>
      <c r="B1566" s="26">
        <v>20886884756</v>
      </c>
      <c r="D1566" s="15">
        <v>38768</v>
      </c>
      <c r="E1566" s="16">
        <v>4.3712999999999997</v>
      </c>
    </row>
    <row r="1567" spans="1:5" x14ac:dyDescent="0.3">
      <c r="A1567" s="15">
        <v>39394</v>
      </c>
      <c r="B1567" s="26">
        <v>22567059991</v>
      </c>
      <c r="D1567" s="15">
        <v>38769</v>
      </c>
      <c r="E1567" s="16">
        <v>4.3853</v>
      </c>
    </row>
    <row r="1568" spans="1:5" x14ac:dyDescent="0.3">
      <c r="A1568" s="15">
        <v>39395</v>
      </c>
      <c r="B1568" s="26">
        <v>22024249095</v>
      </c>
      <c r="D1568" s="15">
        <v>38770</v>
      </c>
      <c r="E1568" s="16">
        <v>4.3681000000000001</v>
      </c>
    </row>
    <row r="1569" spans="1:5" x14ac:dyDescent="0.3">
      <c r="A1569" s="15">
        <v>39398</v>
      </c>
      <c r="B1569" s="26">
        <v>20751843075</v>
      </c>
      <c r="D1569" s="15">
        <v>38771</v>
      </c>
      <c r="E1569" s="16">
        <v>4.4466999999999999</v>
      </c>
    </row>
    <row r="1570" spans="1:5" x14ac:dyDescent="0.3">
      <c r="A1570" s="15">
        <v>39399</v>
      </c>
      <c r="B1570" s="26">
        <v>22366845615</v>
      </c>
      <c r="D1570" s="15">
        <v>38772</v>
      </c>
      <c r="E1570" s="16">
        <v>4.3768000000000002</v>
      </c>
    </row>
    <row r="1571" spans="1:5" x14ac:dyDescent="0.3">
      <c r="A1571" s="15">
        <v>39400</v>
      </c>
      <c r="B1571" s="26">
        <v>20613047484</v>
      </c>
      <c r="D1571" s="15">
        <v>38775</v>
      </c>
      <c r="E1571" s="16">
        <v>4.3686999999999996</v>
      </c>
    </row>
    <row r="1572" spans="1:5" x14ac:dyDescent="0.3">
      <c r="A1572" s="15">
        <v>39401</v>
      </c>
      <c r="B1572" s="26">
        <v>21090884314</v>
      </c>
      <c r="D1572" s="15">
        <v>38776</v>
      </c>
      <c r="E1572" s="16">
        <v>4.6553000000000004</v>
      </c>
    </row>
    <row r="1573" spans="1:5" x14ac:dyDescent="0.3">
      <c r="A1573" s="15">
        <v>39402</v>
      </c>
      <c r="B1573" s="26">
        <v>22514417398</v>
      </c>
      <c r="D1573" s="15">
        <v>38777</v>
      </c>
      <c r="E1573" s="16">
        <v>4.7442000000000002</v>
      </c>
    </row>
    <row r="1574" spans="1:5" x14ac:dyDescent="0.3">
      <c r="A1574" s="15">
        <v>39405</v>
      </c>
      <c r="B1574" s="26">
        <v>20830558175</v>
      </c>
      <c r="D1574" s="15">
        <v>38778</v>
      </c>
      <c r="E1574" s="16">
        <v>4.8047000000000004</v>
      </c>
    </row>
    <row r="1575" spans="1:5" x14ac:dyDescent="0.3">
      <c r="A1575" s="15">
        <v>39406</v>
      </c>
      <c r="B1575" s="26">
        <v>24492345933</v>
      </c>
      <c r="D1575" s="15">
        <v>38779</v>
      </c>
      <c r="E1575" s="16">
        <v>4.7298999999999998</v>
      </c>
    </row>
    <row r="1576" spans="1:5" x14ac:dyDescent="0.3">
      <c r="A1576" s="15">
        <v>39407</v>
      </c>
      <c r="B1576" s="26">
        <v>22666205993</v>
      </c>
      <c r="D1576" s="15">
        <v>38782</v>
      </c>
      <c r="E1576" s="16">
        <v>4.4325000000000001</v>
      </c>
    </row>
    <row r="1577" spans="1:5" x14ac:dyDescent="0.3">
      <c r="A1577" s="15">
        <v>39408</v>
      </c>
      <c r="B1577" s="26">
        <v>20163821743</v>
      </c>
      <c r="D1577" s="15">
        <v>38783</v>
      </c>
      <c r="E1577" s="16">
        <v>4.4271000000000003</v>
      </c>
    </row>
    <row r="1578" spans="1:5" x14ac:dyDescent="0.3">
      <c r="A1578" s="15">
        <v>39409</v>
      </c>
      <c r="B1578" s="26">
        <v>24262664932</v>
      </c>
      <c r="D1578" s="15">
        <v>38784</v>
      </c>
      <c r="E1578" s="16">
        <v>4.3823999999999996</v>
      </c>
    </row>
    <row r="1579" spans="1:5" x14ac:dyDescent="0.3">
      <c r="A1579" s="15">
        <v>39412</v>
      </c>
      <c r="B1579" s="26">
        <v>21808009264</v>
      </c>
      <c r="D1579" s="15">
        <v>38785</v>
      </c>
      <c r="E1579" s="16">
        <v>4.3841999999999999</v>
      </c>
    </row>
    <row r="1580" spans="1:5" x14ac:dyDescent="0.3">
      <c r="A1580" s="15">
        <v>39413</v>
      </c>
      <c r="B1580" s="26">
        <v>24229240205</v>
      </c>
      <c r="D1580" s="15">
        <v>38786</v>
      </c>
      <c r="E1580" s="16">
        <v>4.6631999999999998</v>
      </c>
    </row>
    <row r="1581" spans="1:5" x14ac:dyDescent="0.3">
      <c r="A1581" s="15">
        <v>39414</v>
      </c>
      <c r="B1581" s="26">
        <v>25715449833</v>
      </c>
      <c r="D1581" s="15">
        <v>38789</v>
      </c>
      <c r="E1581" s="16">
        <v>4.7554999999999996</v>
      </c>
    </row>
    <row r="1582" spans="1:5" x14ac:dyDescent="0.3">
      <c r="A1582" s="15">
        <v>39415</v>
      </c>
      <c r="B1582" s="26">
        <v>23368915186</v>
      </c>
      <c r="D1582" s="15">
        <v>38790</v>
      </c>
      <c r="E1582" s="16">
        <v>4.7624000000000004</v>
      </c>
    </row>
    <row r="1583" spans="1:5" x14ac:dyDescent="0.3">
      <c r="A1583" s="15">
        <v>39416</v>
      </c>
      <c r="B1583" s="26">
        <v>28639459226</v>
      </c>
      <c r="D1583" s="15">
        <v>38791</v>
      </c>
      <c r="E1583" s="16">
        <v>4.6002999999999998</v>
      </c>
    </row>
    <row r="1584" spans="1:5" x14ac:dyDescent="0.3">
      <c r="A1584" s="15">
        <v>39419</v>
      </c>
      <c r="B1584" s="26">
        <v>27412111705</v>
      </c>
      <c r="D1584" s="15">
        <v>38792</v>
      </c>
      <c r="E1584" s="16">
        <v>4.7537000000000003</v>
      </c>
    </row>
    <row r="1585" spans="1:5" x14ac:dyDescent="0.3">
      <c r="A1585" s="15">
        <v>39420</v>
      </c>
      <c r="B1585" s="26">
        <v>20940622795</v>
      </c>
      <c r="D1585" s="15">
        <v>38793</v>
      </c>
      <c r="E1585" s="16">
        <v>4.7022000000000004</v>
      </c>
    </row>
    <row r="1586" spans="1:5" x14ac:dyDescent="0.3">
      <c r="A1586" s="15">
        <v>39421</v>
      </c>
      <c r="B1586" s="26">
        <v>22279337225</v>
      </c>
      <c r="D1586" s="15">
        <v>38796</v>
      </c>
      <c r="E1586" s="16">
        <v>4.4298000000000002</v>
      </c>
    </row>
    <row r="1587" spans="1:5" x14ac:dyDescent="0.3">
      <c r="A1587" s="15">
        <v>39422</v>
      </c>
      <c r="B1587" s="26">
        <v>27098902751</v>
      </c>
      <c r="D1587" s="15">
        <v>38797</v>
      </c>
      <c r="E1587" s="16">
        <v>4.3891999999999998</v>
      </c>
    </row>
    <row r="1588" spans="1:5" x14ac:dyDescent="0.3">
      <c r="A1588" s="15">
        <v>39423</v>
      </c>
      <c r="B1588" s="26">
        <v>28934491121</v>
      </c>
      <c r="D1588" s="15">
        <v>38798</v>
      </c>
      <c r="E1588" s="16">
        <v>4.3673999999999999</v>
      </c>
    </row>
    <row r="1589" spans="1:5" x14ac:dyDescent="0.3">
      <c r="A1589" s="15">
        <v>39426</v>
      </c>
      <c r="B1589" s="26">
        <v>24940548416</v>
      </c>
      <c r="D1589" s="15">
        <v>38799</v>
      </c>
      <c r="E1589" s="16">
        <v>4.3697999999999997</v>
      </c>
    </row>
    <row r="1590" spans="1:5" x14ac:dyDescent="0.3">
      <c r="A1590" s="15">
        <v>39427</v>
      </c>
      <c r="B1590" s="26">
        <v>22973455827</v>
      </c>
      <c r="D1590" s="15">
        <v>38800</v>
      </c>
      <c r="E1590" s="16">
        <v>4.3708999999999998</v>
      </c>
    </row>
    <row r="1591" spans="1:5" x14ac:dyDescent="0.3">
      <c r="A1591" s="15">
        <v>39428</v>
      </c>
      <c r="B1591" s="26">
        <v>26840056040</v>
      </c>
      <c r="D1591" s="15">
        <v>38803</v>
      </c>
      <c r="E1591" s="16">
        <v>4.4236000000000004</v>
      </c>
    </row>
    <row r="1592" spans="1:5" x14ac:dyDescent="0.3">
      <c r="A1592" s="15">
        <v>39429</v>
      </c>
      <c r="B1592" s="26">
        <v>30440101942</v>
      </c>
      <c r="D1592" s="15">
        <v>38804</v>
      </c>
      <c r="E1592" s="16">
        <v>4.3970000000000002</v>
      </c>
    </row>
    <row r="1593" spans="1:5" x14ac:dyDescent="0.3">
      <c r="A1593" s="15">
        <v>39430</v>
      </c>
      <c r="B1593" s="26">
        <v>25994269329</v>
      </c>
      <c r="D1593" s="15">
        <v>38805</v>
      </c>
      <c r="E1593" s="16">
        <v>4.3769</v>
      </c>
    </row>
    <row r="1594" spans="1:5" x14ac:dyDescent="0.3">
      <c r="A1594" s="15">
        <v>39433</v>
      </c>
      <c r="B1594" s="26">
        <v>28174950225</v>
      </c>
      <c r="D1594" s="15">
        <v>38806</v>
      </c>
      <c r="E1594" s="16">
        <v>4.4055999999999997</v>
      </c>
    </row>
    <row r="1595" spans="1:5" x14ac:dyDescent="0.3">
      <c r="A1595" s="15">
        <v>39434</v>
      </c>
      <c r="B1595" s="26">
        <v>25110184018</v>
      </c>
      <c r="D1595" s="15">
        <v>38807</v>
      </c>
      <c r="E1595" s="16">
        <v>4.7527999999999997</v>
      </c>
    </row>
    <row r="1596" spans="1:5" x14ac:dyDescent="0.3">
      <c r="A1596" s="15">
        <v>39435</v>
      </c>
      <c r="B1596" s="26">
        <v>25912960852</v>
      </c>
      <c r="D1596" s="15">
        <v>38810</v>
      </c>
      <c r="E1596" s="16">
        <v>4.6510999999999996</v>
      </c>
    </row>
    <row r="1597" spans="1:5" x14ac:dyDescent="0.3">
      <c r="A1597" s="15">
        <v>39436</v>
      </c>
      <c r="B1597" s="26">
        <v>23592588405</v>
      </c>
      <c r="D1597" s="15">
        <v>38811</v>
      </c>
      <c r="E1597" s="16">
        <v>4.6311999999999998</v>
      </c>
    </row>
    <row r="1598" spans="1:5" x14ac:dyDescent="0.3">
      <c r="A1598" s="15">
        <v>39437</v>
      </c>
      <c r="B1598" s="26">
        <v>20292822600</v>
      </c>
      <c r="D1598" s="15">
        <v>38812</v>
      </c>
      <c r="E1598" s="16">
        <v>4.6527000000000003</v>
      </c>
    </row>
    <row r="1599" spans="1:5" x14ac:dyDescent="0.3">
      <c r="A1599" s="15">
        <v>39440</v>
      </c>
      <c r="B1599" s="26">
        <v>21704198872</v>
      </c>
      <c r="D1599" s="15">
        <v>38813</v>
      </c>
      <c r="E1599" s="16">
        <v>4.4678000000000004</v>
      </c>
    </row>
    <row r="1600" spans="1:5" x14ac:dyDescent="0.3">
      <c r="A1600" s="15">
        <v>39443</v>
      </c>
      <c r="B1600" s="26">
        <v>26514423304</v>
      </c>
      <c r="D1600" s="15">
        <v>38814</v>
      </c>
      <c r="E1600" s="16">
        <v>4.3863000000000003</v>
      </c>
    </row>
    <row r="1601" spans="1:5" x14ac:dyDescent="0.3">
      <c r="A1601" s="15">
        <v>39444</v>
      </c>
      <c r="B1601" s="26">
        <v>23477541529</v>
      </c>
      <c r="D1601" s="15">
        <v>38817</v>
      </c>
      <c r="E1601" s="16">
        <v>4.6201999999999996</v>
      </c>
    </row>
    <row r="1602" spans="1:5" x14ac:dyDescent="0.3">
      <c r="A1602" s="15">
        <v>39447</v>
      </c>
      <c r="B1602" s="26">
        <v>18997460845</v>
      </c>
      <c r="D1602" s="15">
        <v>38818</v>
      </c>
      <c r="E1602" s="16">
        <v>4.4527999999999999</v>
      </c>
    </row>
    <row r="1603" spans="1:5" x14ac:dyDescent="0.3">
      <c r="A1603" s="15">
        <v>39449</v>
      </c>
      <c r="B1603" s="26">
        <v>25907378605</v>
      </c>
      <c r="D1603" s="15">
        <v>38819</v>
      </c>
      <c r="E1603" s="16">
        <v>4.3788</v>
      </c>
    </row>
    <row r="1604" spans="1:5" x14ac:dyDescent="0.3">
      <c r="A1604" s="15">
        <v>39450</v>
      </c>
      <c r="B1604" s="26">
        <v>23907497700</v>
      </c>
      <c r="D1604" s="15">
        <v>38820</v>
      </c>
      <c r="E1604" s="16">
        <v>4.3901000000000003</v>
      </c>
    </row>
    <row r="1605" spans="1:5" x14ac:dyDescent="0.3">
      <c r="A1605" s="15">
        <v>39451</v>
      </c>
      <c r="B1605" s="26">
        <v>23133826130</v>
      </c>
      <c r="D1605" s="15">
        <v>38825</v>
      </c>
      <c r="E1605" s="16">
        <v>4.38</v>
      </c>
    </row>
    <row r="1606" spans="1:5" x14ac:dyDescent="0.3">
      <c r="A1606" s="15">
        <v>39454</v>
      </c>
      <c r="B1606" s="26">
        <v>23712820247</v>
      </c>
      <c r="D1606" s="15">
        <v>38826</v>
      </c>
      <c r="E1606" s="16">
        <v>4.3906000000000001</v>
      </c>
    </row>
    <row r="1607" spans="1:5" x14ac:dyDescent="0.3">
      <c r="A1607" s="15">
        <v>39455</v>
      </c>
      <c r="B1607" s="26">
        <v>21032626186</v>
      </c>
      <c r="D1607" s="15">
        <v>38827</v>
      </c>
      <c r="E1607" s="16">
        <v>4.4013999999999998</v>
      </c>
    </row>
    <row r="1608" spans="1:5" x14ac:dyDescent="0.3">
      <c r="A1608" s="15">
        <v>39456</v>
      </c>
      <c r="B1608" s="26">
        <v>21741291114</v>
      </c>
      <c r="D1608" s="15">
        <v>38828</v>
      </c>
      <c r="E1608" s="16">
        <v>4.3750999999999998</v>
      </c>
    </row>
    <row r="1609" spans="1:5" x14ac:dyDescent="0.3">
      <c r="A1609" s="15">
        <v>39457</v>
      </c>
      <c r="B1609" s="26">
        <v>30113568629</v>
      </c>
      <c r="D1609" s="15">
        <v>38831</v>
      </c>
      <c r="E1609" s="16">
        <v>4.6802000000000001</v>
      </c>
    </row>
    <row r="1610" spans="1:5" x14ac:dyDescent="0.3">
      <c r="A1610" s="15">
        <v>39458</v>
      </c>
      <c r="B1610" s="26">
        <v>23333432345</v>
      </c>
      <c r="D1610" s="15">
        <v>38832</v>
      </c>
      <c r="E1610" s="16">
        <v>4.6060999999999996</v>
      </c>
    </row>
    <row r="1611" spans="1:5" x14ac:dyDescent="0.3">
      <c r="A1611" s="15">
        <v>39461</v>
      </c>
      <c r="B1611" s="26">
        <v>23208772739</v>
      </c>
      <c r="D1611" s="15">
        <v>38833</v>
      </c>
      <c r="E1611" s="16">
        <v>4.3997000000000002</v>
      </c>
    </row>
    <row r="1612" spans="1:5" x14ac:dyDescent="0.3">
      <c r="A1612" s="15">
        <v>39462</v>
      </c>
      <c r="B1612" s="26">
        <v>21525171433</v>
      </c>
      <c r="D1612" s="15">
        <v>38834</v>
      </c>
      <c r="E1612" s="16">
        <v>4.6489000000000003</v>
      </c>
    </row>
    <row r="1613" spans="1:5" x14ac:dyDescent="0.3">
      <c r="A1613" s="15">
        <v>39463</v>
      </c>
      <c r="B1613" s="26">
        <v>17417381139</v>
      </c>
      <c r="D1613" s="15">
        <v>38835</v>
      </c>
      <c r="E1613" s="16">
        <v>4.4298999999999999</v>
      </c>
    </row>
    <row r="1614" spans="1:5" x14ac:dyDescent="0.3">
      <c r="A1614" s="15">
        <v>39464</v>
      </c>
      <c r="B1614" s="26">
        <v>22677561894</v>
      </c>
      <c r="D1614" s="15">
        <v>38838</v>
      </c>
      <c r="E1614" s="16"/>
    </row>
    <row r="1615" spans="1:5" x14ac:dyDescent="0.3">
      <c r="A1615" s="15">
        <v>39465</v>
      </c>
      <c r="B1615" s="26">
        <v>18762779158</v>
      </c>
      <c r="D1615" s="15">
        <v>38839</v>
      </c>
      <c r="E1615" s="16">
        <v>4.4592999999999998</v>
      </c>
    </row>
    <row r="1616" spans="1:5" x14ac:dyDescent="0.3">
      <c r="A1616" s="15">
        <v>39468</v>
      </c>
      <c r="B1616" s="26">
        <v>22535142856</v>
      </c>
      <c r="D1616" s="15">
        <v>38840</v>
      </c>
      <c r="E1616" s="16">
        <v>4.6489000000000003</v>
      </c>
    </row>
    <row r="1617" spans="1:5" x14ac:dyDescent="0.3">
      <c r="A1617" s="15">
        <v>39469</v>
      </c>
      <c r="B1617" s="26">
        <v>21133240364</v>
      </c>
      <c r="D1617" s="15">
        <v>38841</v>
      </c>
      <c r="E1617" s="16">
        <v>4.4421999999999997</v>
      </c>
    </row>
    <row r="1618" spans="1:5" x14ac:dyDescent="0.3">
      <c r="A1618" s="15">
        <v>39470</v>
      </c>
      <c r="B1618" s="26">
        <v>20067791843</v>
      </c>
      <c r="D1618" s="15">
        <v>38842</v>
      </c>
      <c r="E1618" s="16">
        <v>4.4486999999999997</v>
      </c>
    </row>
    <row r="1619" spans="1:5" x14ac:dyDescent="0.3">
      <c r="A1619" s="15">
        <v>39471</v>
      </c>
      <c r="B1619" s="26">
        <v>18865649789</v>
      </c>
      <c r="D1619" s="15">
        <v>38845</v>
      </c>
      <c r="E1619" s="16">
        <v>4.4409999999999998</v>
      </c>
    </row>
    <row r="1620" spans="1:5" x14ac:dyDescent="0.3">
      <c r="A1620" s="15">
        <v>39472</v>
      </c>
      <c r="B1620" s="26">
        <v>17415572411</v>
      </c>
      <c r="D1620" s="15">
        <v>38846</v>
      </c>
      <c r="E1620" s="16">
        <v>4.5738000000000003</v>
      </c>
    </row>
    <row r="1621" spans="1:5" x14ac:dyDescent="0.3">
      <c r="A1621" s="15">
        <v>39475</v>
      </c>
      <c r="B1621" s="26">
        <v>21238247040</v>
      </c>
      <c r="D1621" s="15">
        <v>38847</v>
      </c>
      <c r="E1621" s="16">
        <v>4.3867000000000003</v>
      </c>
    </row>
    <row r="1622" spans="1:5" x14ac:dyDescent="0.3">
      <c r="A1622" s="15">
        <v>39476</v>
      </c>
      <c r="B1622" s="26">
        <v>19852231867</v>
      </c>
      <c r="D1622" s="15">
        <v>38848</v>
      </c>
      <c r="E1622" s="16">
        <v>4.3827999999999996</v>
      </c>
    </row>
    <row r="1623" spans="1:5" x14ac:dyDescent="0.3">
      <c r="A1623" s="15">
        <v>39477</v>
      </c>
      <c r="B1623" s="26">
        <v>21602755435</v>
      </c>
      <c r="D1623" s="15">
        <v>38849</v>
      </c>
      <c r="E1623" s="16">
        <v>4.5769000000000002</v>
      </c>
    </row>
    <row r="1624" spans="1:5" x14ac:dyDescent="0.3">
      <c r="A1624" s="15">
        <v>39478</v>
      </c>
      <c r="B1624" s="26">
        <v>21467273252</v>
      </c>
      <c r="D1624" s="15">
        <v>38852</v>
      </c>
      <c r="E1624" s="16">
        <v>4.3844000000000003</v>
      </c>
    </row>
    <row r="1625" spans="1:5" x14ac:dyDescent="0.3">
      <c r="A1625" s="15">
        <v>39479</v>
      </c>
      <c r="B1625" s="26">
        <v>27417836320</v>
      </c>
      <c r="D1625" s="15">
        <v>38853</v>
      </c>
      <c r="E1625" s="16">
        <v>4.5045000000000002</v>
      </c>
    </row>
    <row r="1626" spans="1:5" x14ac:dyDescent="0.3">
      <c r="A1626" s="15">
        <v>39482</v>
      </c>
      <c r="B1626" s="26">
        <v>31738145103</v>
      </c>
      <c r="D1626" s="15">
        <v>38854</v>
      </c>
      <c r="E1626" s="16">
        <v>4.3621999999999996</v>
      </c>
    </row>
    <row r="1627" spans="1:5" x14ac:dyDescent="0.3">
      <c r="A1627" s="15">
        <v>39483</v>
      </c>
      <c r="B1627" s="26">
        <v>29902634799</v>
      </c>
      <c r="D1627" s="15">
        <v>38855</v>
      </c>
      <c r="E1627" s="16">
        <v>4.5388000000000002</v>
      </c>
    </row>
    <row r="1628" spans="1:5" x14ac:dyDescent="0.3">
      <c r="A1628" s="15">
        <v>39484</v>
      </c>
      <c r="B1628" s="26">
        <v>25287795642</v>
      </c>
      <c r="D1628" s="15">
        <v>38856</v>
      </c>
      <c r="E1628" s="16">
        <v>4.5427</v>
      </c>
    </row>
    <row r="1629" spans="1:5" x14ac:dyDescent="0.3">
      <c r="A1629" s="15">
        <v>39485</v>
      </c>
      <c r="B1629" s="26">
        <v>28372190741</v>
      </c>
      <c r="D1629" s="15">
        <v>38859</v>
      </c>
      <c r="E1629" s="16">
        <v>4.5457999999999998</v>
      </c>
    </row>
    <row r="1630" spans="1:5" x14ac:dyDescent="0.3">
      <c r="A1630" s="15">
        <v>39486</v>
      </c>
      <c r="B1630" s="26">
        <v>30117400692</v>
      </c>
      <c r="D1630" s="15">
        <v>38860</v>
      </c>
      <c r="E1630" s="16">
        <v>4.5582000000000003</v>
      </c>
    </row>
    <row r="1631" spans="1:5" x14ac:dyDescent="0.3">
      <c r="A1631" s="15">
        <v>39489</v>
      </c>
      <c r="B1631" s="26">
        <v>21873132582</v>
      </c>
      <c r="D1631" s="15">
        <v>38861</v>
      </c>
      <c r="E1631" s="16">
        <v>4.5743999999999998</v>
      </c>
    </row>
    <row r="1632" spans="1:5" x14ac:dyDescent="0.3">
      <c r="A1632" s="15">
        <v>39490</v>
      </c>
      <c r="B1632" s="26">
        <v>23670684095</v>
      </c>
      <c r="D1632" s="15">
        <v>38862</v>
      </c>
      <c r="E1632" s="16">
        <v>4.5763999999999996</v>
      </c>
    </row>
    <row r="1633" spans="1:5" x14ac:dyDescent="0.3">
      <c r="A1633" s="15">
        <v>39491</v>
      </c>
      <c r="B1633" s="26">
        <v>21043647687</v>
      </c>
      <c r="D1633" s="15">
        <v>38863</v>
      </c>
      <c r="E1633" s="16">
        <v>4.5963000000000003</v>
      </c>
    </row>
    <row r="1634" spans="1:5" x14ac:dyDescent="0.3">
      <c r="A1634" s="15">
        <v>39492</v>
      </c>
      <c r="B1634" s="26">
        <v>23364331829</v>
      </c>
      <c r="D1634" s="15">
        <v>38866</v>
      </c>
      <c r="E1634" s="16"/>
    </row>
    <row r="1635" spans="1:5" x14ac:dyDescent="0.3">
      <c r="A1635" s="15">
        <v>39493</v>
      </c>
      <c r="B1635" s="26">
        <v>22314979876</v>
      </c>
      <c r="D1635" s="15">
        <v>38867</v>
      </c>
      <c r="E1635" s="16">
        <v>4.5990000000000002</v>
      </c>
    </row>
    <row r="1636" spans="1:5" x14ac:dyDescent="0.3">
      <c r="A1636" s="15">
        <v>39496</v>
      </c>
      <c r="B1636" s="26">
        <v>26123519195</v>
      </c>
      <c r="D1636" s="15">
        <v>38868</v>
      </c>
      <c r="E1636" s="16">
        <v>4.6207000000000003</v>
      </c>
    </row>
    <row r="1637" spans="1:5" x14ac:dyDescent="0.3">
      <c r="A1637" s="15">
        <v>39497</v>
      </c>
      <c r="B1637" s="26">
        <v>25270572673</v>
      </c>
      <c r="D1637" s="15">
        <v>38869</v>
      </c>
      <c r="E1637" s="16">
        <v>4.5883000000000003</v>
      </c>
    </row>
    <row r="1638" spans="1:5" x14ac:dyDescent="0.3">
      <c r="A1638" s="15">
        <v>39498</v>
      </c>
      <c r="B1638" s="26">
        <v>22783210818</v>
      </c>
      <c r="D1638" s="15">
        <v>38870</v>
      </c>
      <c r="E1638" s="16">
        <v>4.58</v>
      </c>
    </row>
    <row r="1639" spans="1:5" x14ac:dyDescent="0.3">
      <c r="A1639" s="15">
        <v>39499</v>
      </c>
      <c r="B1639" s="26">
        <v>22228723213</v>
      </c>
      <c r="D1639" s="15">
        <v>38873</v>
      </c>
      <c r="E1639" s="16">
        <v>4.5885999999999996</v>
      </c>
    </row>
    <row r="1640" spans="1:5" x14ac:dyDescent="0.3">
      <c r="A1640" s="15">
        <v>39500</v>
      </c>
      <c r="B1640" s="26">
        <v>23666302148</v>
      </c>
      <c r="D1640" s="15">
        <v>38874</v>
      </c>
      <c r="E1640" s="16">
        <v>4.5979999999999999</v>
      </c>
    </row>
    <row r="1641" spans="1:5" x14ac:dyDescent="0.3">
      <c r="A1641" s="15">
        <v>39503</v>
      </c>
      <c r="B1641" s="26">
        <v>24823629810</v>
      </c>
      <c r="D1641" s="15">
        <v>38875</v>
      </c>
      <c r="E1641" s="16">
        <v>4.5628000000000002</v>
      </c>
    </row>
    <row r="1642" spans="1:5" x14ac:dyDescent="0.3">
      <c r="A1642" s="15">
        <v>39504</v>
      </c>
      <c r="B1642" s="26">
        <v>28395660763</v>
      </c>
      <c r="D1642" s="15">
        <v>38876</v>
      </c>
      <c r="E1642" s="16">
        <v>4.5842999999999998</v>
      </c>
    </row>
    <row r="1643" spans="1:5" x14ac:dyDescent="0.3">
      <c r="A1643" s="15">
        <v>39505</v>
      </c>
      <c r="B1643" s="26">
        <v>22939459477</v>
      </c>
      <c r="D1643" s="15">
        <v>38877</v>
      </c>
      <c r="E1643" s="16">
        <v>4.5898000000000003</v>
      </c>
    </row>
    <row r="1644" spans="1:5" x14ac:dyDescent="0.3">
      <c r="A1644" s="15">
        <v>39506</v>
      </c>
      <c r="B1644" s="26">
        <v>25823261643</v>
      </c>
      <c r="D1644" s="15">
        <v>38880</v>
      </c>
      <c r="E1644" s="16">
        <v>4.5852000000000004</v>
      </c>
    </row>
    <row r="1645" spans="1:5" x14ac:dyDescent="0.3">
      <c r="A1645" s="15">
        <v>39507</v>
      </c>
      <c r="B1645" s="26">
        <v>23561015944</v>
      </c>
      <c r="D1645" s="15">
        <v>38881</v>
      </c>
      <c r="E1645" s="16">
        <v>4.5755999999999997</v>
      </c>
    </row>
    <row r="1646" spans="1:5" x14ac:dyDescent="0.3">
      <c r="A1646" s="15">
        <v>39510</v>
      </c>
      <c r="B1646" s="26">
        <v>23431643455</v>
      </c>
      <c r="D1646" s="15">
        <v>38882</v>
      </c>
      <c r="E1646" s="16">
        <v>4.5688000000000004</v>
      </c>
    </row>
    <row r="1647" spans="1:5" x14ac:dyDescent="0.3">
      <c r="A1647" s="15">
        <v>39511</v>
      </c>
      <c r="B1647" s="26">
        <v>21411416599</v>
      </c>
      <c r="D1647" s="15">
        <v>38883</v>
      </c>
      <c r="E1647" s="16">
        <v>4.5556999999999999</v>
      </c>
    </row>
    <row r="1648" spans="1:5" x14ac:dyDescent="0.3">
      <c r="A1648" s="15">
        <v>39512</v>
      </c>
      <c r="B1648" s="26">
        <v>24388532745</v>
      </c>
      <c r="D1648" s="15">
        <v>38884</v>
      </c>
      <c r="E1648" s="16">
        <v>4.5621999999999998</v>
      </c>
    </row>
    <row r="1649" spans="1:5" x14ac:dyDescent="0.3">
      <c r="A1649" s="15">
        <v>39513</v>
      </c>
      <c r="B1649" s="26">
        <v>23142416373</v>
      </c>
      <c r="D1649" s="15">
        <v>38887</v>
      </c>
      <c r="E1649" s="16">
        <v>4.5548000000000002</v>
      </c>
    </row>
    <row r="1650" spans="1:5" x14ac:dyDescent="0.3">
      <c r="A1650" s="15">
        <v>39514</v>
      </c>
      <c r="B1650" s="26">
        <v>28564488048</v>
      </c>
      <c r="D1650" s="15">
        <v>38888</v>
      </c>
      <c r="E1650" s="16">
        <v>4.5429000000000004</v>
      </c>
    </row>
    <row r="1651" spans="1:5" x14ac:dyDescent="0.3">
      <c r="A1651" s="15">
        <v>39517</v>
      </c>
      <c r="B1651" s="26">
        <v>25589293874</v>
      </c>
      <c r="D1651" s="15">
        <v>38889</v>
      </c>
      <c r="E1651" s="16">
        <v>4.5496999999999996</v>
      </c>
    </row>
    <row r="1652" spans="1:5" x14ac:dyDescent="0.3">
      <c r="A1652" s="15">
        <v>39518</v>
      </c>
      <c r="B1652" s="26">
        <v>24585184299</v>
      </c>
      <c r="D1652" s="15">
        <v>38890</v>
      </c>
      <c r="E1652" s="16">
        <v>4.5473999999999997</v>
      </c>
    </row>
    <row r="1653" spans="1:5" x14ac:dyDescent="0.3">
      <c r="A1653" s="15">
        <v>39519</v>
      </c>
      <c r="B1653" s="26">
        <v>23892139883</v>
      </c>
      <c r="D1653" s="15">
        <v>38891</v>
      </c>
      <c r="E1653" s="16">
        <v>4.5377999999999998</v>
      </c>
    </row>
    <row r="1654" spans="1:5" x14ac:dyDescent="0.3">
      <c r="A1654" s="15">
        <v>39520</v>
      </c>
      <c r="B1654" s="26">
        <v>22338035950</v>
      </c>
      <c r="D1654" s="15">
        <v>38894</v>
      </c>
      <c r="E1654" s="16">
        <v>4.5416999999999996</v>
      </c>
    </row>
    <row r="1655" spans="1:5" x14ac:dyDescent="0.3">
      <c r="A1655" s="15">
        <v>39521</v>
      </c>
      <c r="B1655" s="26">
        <v>18209662100</v>
      </c>
      <c r="D1655" s="15">
        <v>38895</v>
      </c>
      <c r="E1655" s="16">
        <v>4.5377000000000001</v>
      </c>
    </row>
    <row r="1656" spans="1:5" x14ac:dyDescent="0.3">
      <c r="A1656" s="15">
        <v>39524</v>
      </c>
      <c r="B1656" s="26">
        <v>21073570959</v>
      </c>
      <c r="D1656" s="15">
        <v>38896</v>
      </c>
      <c r="E1656" s="16">
        <v>4.5423999999999998</v>
      </c>
    </row>
    <row r="1657" spans="1:5" x14ac:dyDescent="0.3">
      <c r="A1657" s="15">
        <v>39525</v>
      </c>
      <c r="B1657" s="26">
        <v>27757614326</v>
      </c>
      <c r="D1657" s="15">
        <v>38897</v>
      </c>
      <c r="E1657" s="16">
        <v>4.5532000000000004</v>
      </c>
    </row>
    <row r="1658" spans="1:5" x14ac:dyDescent="0.3">
      <c r="A1658" s="15">
        <v>39526</v>
      </c>
      <c r="B1658" s="26">
        <v>28577262413</v>
      </c>
      <c r="D1658" s="15">
        <v>38898</v>
      </c>
      <c r="E1658" s="16">
        <v>4.7194000000000003</v>
      </c>
    </row>
    <row r="1659" spans="1:5" x14ac:dyDescent="0.3">
      <c r="A1659" s="15">
        <v>39527</v>
      </c>
      <c r="B1659" s="26">
        <v>24689711058</v>
      </c>
      <c r="D1659" s="15">
        <v>38901</v>
      </c>
      <c r="E1659" s="16">
        <v>4.5831999999999997</v>
      </c>
    </row>
    <row r="1660" spans="1:5" x14ac:dyDescent="0.3">
      <c r="A1660" s="15">
        <v>39532</v>
      </c>
      <c r="B1660" s="26">
        <v>29394641169</v>
      </c>
      <c r="D1660" s="15">
        <v>38902</v>
      </c>
      <c r="E1660" s="16">
        <v>4.5445000000000002</v>
      </c>
    </row>
    <row r="1661" spans="1:5" x14ac:dyDescent="0.3">
      <c r="A1661" s="15">
        <v>39533</v>
      </c>
      <c r="B1661" s="26">
        <v>27568572191</v>
      </c>
      <c r="D1661" s="15">
        <v>38903</v>
      </c>
      <c r="E1661" s="16">
        <v>4.4802</v>
      </c>
    </row>
    <row r="1662" spans="1:5" x14ac:dyDescent="0.3">
      <c r="A1662" s="15">
        <v>39534</v>
      </c>
      <c r="B1662" s="26">
        <v>26741452749</v>
      </c>
      <c r="D1662" s="15">
        <v>38904</v>
      </c>
      <c r="E1662" s="16">
        <v>4.5361000000000002</v>
      </c>
    </row>
    <row r="1663" spans="1:5" x14ac:dyDescent="0.3">
      <c r="A1663" s="15">
        <v>39535</v>
      </c>
      <c r="B1663" s="26">
        <v>27100000000</v>
      </c>
      <c r="D1663" s="15">
        <v>38905</v>
      </c>
      <c r="E1663" s="16">
        <v>4.5400999999999998</v>
      </c>
    </row>
    <row r="1664" spans="1:5" x14ac:dyDescent="0.3">
      <c r="A1664" s="15">
        <v>39538</v>
      </c>
      <c r="B1664" s="26">
        <v>21362583644</v>
      </c>
      <c r="D1664" s="15">
        <v>38908</v>
      </c>
      <c r="E1664" s="16">
        <v>4.5446</v>
      </c>
    </row>
    <row r="1665" spans="1:5" x14ac:dyDescent="0.3">
      <c r="A1665" s="15">
        <v>39539</v>
      </c>
      <c r="B1665" s="26">
        <v>28945833410</v>
      </c>
      <c r="D1665" s="15">
        <v>38909</v>
      </c>
      <c r="E1665" s="16">
        <v>4.5326000000000004</v>
      </c>
    </row>
    <row r="1666" spans="1:5" x14ac:dyDescent="0.3">
      <c r="A1666" s="15">
        <v>39540</v>
      </c>
      <c r="B1666" s="26">
        <v>25535986455</v>
      </c>
      <c r="D1666" s="15">
        <v>38910</v>
      </c>
      <c r="E1666" s="16">
        <v>4.524</v>
      </c>
    </row>
    <row r="1667" spans="1:5" x14ac:dyDescent="0.3">
      <c r="A1667" s="15">
        <v>39541</v>
      </c>
      <c r="B1667" s="26">
        <v>25588366940</v>
      </c>
      <c r="D1667" s="15">
        <v>38911</v>
      </c>
      <c r="E1667" s="16">
        <v>4.5187999999999997</v>
      </c>
    </row>
    <row r="1668" spans="1:5" x14ac:dyDescent="0.3">
      <c r="A1668" s="15">
        <v>39542</v>
      </c>
      <c r="B1668" s="26">
        <v>24599904806</v>
      </c>
      <c r="D1668" s="15">
        <v>38912</v>
      </c>
      <c r="E1668" s="16">
        <v>4.5258000000000003</v>
      </c>
    </row>
    <row r="1669" spans="1:5" x14ac:dyDescent="0.3">
      <c r="A1669" s="15">
        <v>39545</v>
      </c>
      <c r="B1669" s="26">
        <v>24435343785</v>
      </c>
      <c r="D1669" s="15">
        <v>38915</v>
      </c>
      <c r="E1669" s="16">
        <v>4.5506000000000002</v>
      </c>
    </row>
    <row r="1670" spans="1:5" x14ac:dyDescent="0.3">
      <c r="A1670" s="15">
        <v>39546</v>
      </c>
      <c r="B1670" s="26">
        <v>26285141071</v>
      </c>
      <c r="D1670" s="15">
        <v>38916</v>
      </c>
      <c r="E1670" s="16">
        <v>4.5427</v>
      </c>
    </row>
    <row r="1671" spans="1:5" x14ac:dyDescent="0.3">
      <c r="A1671" s="15">
        <v>39547</v>
      </c>
      <c r="B1671" s="26">
        <v>24624655799</v>
      </c>
      <c r="D1671" s="15">
        <v>38917</v>
      </c>
      <c r="E1671" s="16">
        <v>4.5332999999999997</v>
      </c>
    </row>
    <row r="1672" spans="1:5" x14ac:dyDescent="0.3">
      <c r="A1672" s="15">
        <v>39548</v>
      </c>
      <c r="B1672" s="26">
        <v>27730641579</v>
      </c>
      <c r="D1672" s="15">
        <v>38918</v>
      </c>
      <c r="E1672" s="16">
        <v>4.5303000000000004</v>
      </c>
    </row>
    <row r="1673" spans="1:5" x14ac:dyDescent="0.3">
      <c r="A1673" s="15">
        <v>39549</v>
      </c>
      <c r="B1673" s="26">
        <v>27339353421</v>
      </c>
      <c r="D1673" s="15">
        <v>38919</v>
      </c>
      <c r="E1673" s="16">
        <v>4.5254000000000003</v>
      </c>
    </row>
    <row r="1674" spans="1:5" x14ac:dyDescent="0.3">
      <c r="A1674" s="15">
        <v>39552</v>
      </c>
      <c r="B1674" s="26">
        <v>24462033409</v>
      </c>
      <c r="D1674" s="15">
        <v>38922</v>
      </c>
      <c r="E1674" s="16">
        <v>4.5236999999999998</v>
      </c>
    </row>
    <row r="1675" spans="1:5" x14ac:dyDescent="0.3">
      <c r="A1675" s="15">
        <v>39553</v>
      </c>
      <c r="B1675" s="26">
        <v>22505183341</v>
      </c>
      <c r="D1675" s="15">
        <v>38923</v>
      </c>
      <c r="E1675" s="16">
        <v>4.5189000000000004</v>
      </c>
    </row>
    <row r="1676" spans="1:5" x14ac:dyDescent="0.3">
      <c r="A1676" s="15">
        <v>39554</v>
      </c>
      <c r="B1676" s="26">
        <v>21516775643</v>
      </c>
      <c r="D1676" s="15">
        <v>38924</v>
      </c>
      <c r="E1676" s="16">
        <v>4.5224000000000002</v>
      </c>
    </row>
    <row r="1677" spans="1:5" x14ac:dyDescent="0.3">
      <c r="A1677" s="15">
        <v>39555</v>
      </c>
      <c r="B1677" s="26">
        <v>23437862694</v>
      </c>
      <c r="D1677" s="15">
        <v>38925</v>
      </c>
      <c r="E1677" s="16">
        <v>4.5290999999999997</v>
      </c>
    </row>
    <row r="1678" spans="1:5" x14ac:dyDescent="0.3">
      <c r="A1678" s="15">
        <v>39556</v>
      </c>
      <c r="B1678" s="26">
        <v>25055856582</v>
      </c>
      <c r="D1678" s="15">
        <v>38926</v>
      </c>
      <c r="E1678" s="16">
        <v>4.5507</v>
      </c>
    </row>
    <row r="1679" spans="1:5" x14ac:dyDescent="0.3">
      <c r="A1679" s="15">
        <v>39559</v>
      </c>
      <c r="B1679" s="26">
        <v>24089385031</v>
      </c>
      <c r="D1679" s="15">
        <v>38929</v>
      </c>
      <c r="E1679" s="16">
        <v>4.8059000000000003</v>
      </c>
    </row>
    <row r="1680" spans="1:5" x14ac:dyDescent="0.3">
      <c r="A1680" s="15">
        <v>39560</v>
      </c>
      <c r="B1680" s="26">
        <v>22172030979</v>
      </c>
      <c r="D1680" s="15">
        <v>38930</v>
      </c>
      <c r="E1680" s="16">
        <v>4.7586000000000004</v>
      </c>
    </row>
    <row r="1681" spans="1:5" x14ac:dyDescent="0.3">
      <c r="A1681" s="15">
        <v>39561</v>
      </c>
      <c r="B1681" s="26">
        <v>23910968188</v>
      </c>
      <c r="D1681" s="15">
        <v>38931</v>
      </c>
      <c r="E1681" s="16">
        <v>4.5724</v>
      </c>
    </row>
    <row r="1682" spans="1:5" x14ac:dyDescent="0.3">
      <c r="A1682" s="15">
        <v>39562</v>
      </c>
      <c r="B1682" s="26">
        <v>23755576024</v>
      </c>
      <c r="D1682" s="15">
        <v>38932</v>
      </c>
      <c r="E1682" s="16">
        <v>4.7085999999999997</v>
      </c>
    </row>
    <row r="1683" spans="1:5" x14ac:dyDescent="0.3">
      <c r="A1683" s="15">
        <v>39563</v>
      </c>
      <c r="B1683" s="26">
        <v>27815087123</v>
      </c>
      <c r="D1683" s="15">
        <v>38933</v>
      </c>
      <c r="E1683" s="16">
        <v>4.8197000000000001</v>
      </c>
    </row>
    <row r="1684" spans="1:5" x14ac:dyDescent="0.3">
      <c r="A1684" s="15">
        <v>39566</v>
      </c>
      <c r="B1684" s="26">
        <v>26200141815</v>
      </c>
      <c r="D1684" s="15">
        <v>38936</v>
      </c>
      <c r="E1684" s="16">
        <v>4.8045999999999998</v>
      </c>
    </row>
    <row r="1685" spans="1:5" x14ac:dyDescent="0.3">
      <c r="A1685" s="15">
        <v>39567</v>
      </c>
      <c r="B1685" s="26">
        <v>24023240698</v>
      </c>
      <c r="D1685" s="15">
        <v>38937</v>
      </c>
      <c r="E1685" s="16">
        <v>4.7885</v>
      </c>
    </row>
    <row r="1686" spans="1:5" x14ac:dyDescent="0.3">
      <c r="A1686" s="15">
        <v>39568</v>
      </c>
      <c r="B1686" s="26">
        <v>19725389566</v>
      </c>
      <c r="D1686" s="15">
        <v>38938</v>
      </c>
      <c r="E1686" s="16">
        <v>4.7847</v>
      </c>
    </row>
    <row r="1687" spans="1:5" x14ac:dyDescent="0.3">
      <c r="A1687" s="15">
        <v>39569</v>
      </c>
      <c r="B1687" s="26">
        <v>19077959287</v>
      </c>
      <c r="D1687" s="15">
        <v>38939</v>
      </c>
      <c r="E1687" s="16">
        <v>4.7876000000000003</v>
      </c>
    </row>
    <row r="1688" spans="1:5" x14ac:dyDescent="0.3">
      <c r="A1688" s="15">
        <v>39570</v>
      </c>
      <c r="B1688" s="26">
        <v>23608903967</v>
      </c>
      <c r="D1688" s="15">
        <v>38940</v>
      </c>
      <c r="E1688" s="16">
        <v>4.8038999999999996</v>
      </c>
    </row>
    <row r="1689" spans="1:5" x14ac:dyDescent="0.3">
      <c r="A1689" s="15">
        <v>39574</v>
      </c>
      <c r="B1689" s="26">
        <v>22247150329</v>
      </c>
      <c r="D1689" s="15">
        <v>38943</v>
      </c>
      <c r="E1689" s="16">
        <v>4.8448000000000002</v>
      </c>
    </row>
    <row r="1690" spans="1:5" x14ac:dyDescent="0.3">
      <c r="A1690" s="15">
        <v>39575</v>
      </c>
      <c r="B1690" s="26">
        <v>21749809243</v>
      </c>
      <c r="D1690" s="15">
        <v>38944</v>
      </c>
      <c r="E1690" s="16">
        <v>4.8742000000000001</v>
      </c>
    </row>
    <row r="1691" spans="1:5" x14ac:dyDescent="0.3">
      <c r="A1691" s="15">
        <v>39576</v>
      </c>
      <c r="B1691" s="26">
        <v>24668578253</v>
      </c>
      <c r="D1691" s="15">
        <v>38945</v>
      </c>
      <c r="E1691" s="16">
        <v>4.8426</v>
      </c>
    </row>
    <row r="1692" spans="1:5" x14ac:dyDescent="0.3">
      <c r="A1692" s="15">
        <v>39577</v>
      </c>
      <c r="B1692" s="26">
        <v>25560578161</v>
      </c>
      <c r="D1692" s="15">
        <v>38946</v>
      </c>
      <c r="E1692" s="16">
        <v>4.8144</v>
      </c>
    </row>
    <row r="1693" spans="1:5" x14ac:dyDescent="0.3">
      <c r="A1693" s="15">
        <v>39580</v>
      </c>
      <c r="B1693" s="26">
        <v>24155749557</v>
      </c>
      <c r="D1693" s="15">
        <v>38947</v>
      </c>
      <c r="E1693" s="16">
        <v>4.8181000000000003</v>
      </c>
    </row>
    <row r="1694" spans="1:5" x14ac:dyDescent="0.3">
      <c r="A1694" s="15">
        <v>39581</v>
      </c>
      <c r="B1694" s="26">
        <v>21456640488</v>
      </c>
      <c r="D1694" s="15">
        <v>38950</v>
      </c>
      <c r="E1694" s="16">
        <v>4.8052999999999999</v>
      </c>
    </row>
    <row r="1695" spans="1:5" x14ac:dyDescent="0.3">
      <c r="A1695" s="15">
        <v>39582</v>
      </c>
      <c r="B1695" s="26">
        <v>24254854111</v>
      </c>
      <c r="D1695" s="15">
        <v>38951</v>
      </c>
      <c r="E1695" s="16">
        <v>4.8026</v>
      </c>
    </row>
    <row r="1696" spans="1:5" x14ac:dyDescent="0.3">
      <c r="A1696" s="15">
        <v>39583</v>
      </c>
      <c r="B1696" s="26">
        <v>21156447005</v>
      </c>
      <c r="D1696" s="15">
        <v>38952</v>
      </c>
      <c r="E1696" s="16">
        <v>4.8022999999999998</v>
      </c>
    </row>
    <row r="1697" spans="1:5" x14ac:dyDescent="0.3">
      <c r="A1697" s="15">
        <v>39584</v>
      </c>
      <c r="B1697" s="26">
        <v>24958736704</v>
      </c>
      <c r="D1697" s="15">
        <v>38953</v>
      </c>
      <c r="E1697" s="16">
        <v>4.8072999999999997</v>
      </c>
    </row>
    <row r="1698" spans="1:5" x14ac:dyDescent="0.3">
      <c r="A1698" s="15">
        <v>39587</v>
      </c>
      <c r="B1698" s="26">
        <v>23310669310</v>
      </c>
      <c r="D1698" s="15">
        <v>38954</v>
      </c>
      <c r="E1698" s="16">
        <v>4.8493000000000004</v>
      </c>
    </row>
    <row r="1699" spans="1:5" x14ac:dyDescent="0.3">
      <c r="A1699" s="15">
        <v>39588</v>
      </c>
      <c r="B1699" s="26">
        <v>24135807391</v>
      </c>
      <c r="D1699" s="15">
        <v>38958</v>
      </c>
      <c r="E1699" s="16">
        <v>4.8556999999999997</v>
      </c>
    </row>
    <row r="1700" spans="1:5" x14ac:dyDescent="0.3">
      <c r="A1700" s="15">
        <v>39589</v>
      </c>
      <c r="B1700" s="26">
        <v>26706558853</v>
      </c>
      <c r="D1700" s="15">
        <v>38959</v>
      </c>
      <c r="E1700" s="16">
        <v>4.8414000000000001</v>
      </c>
    </row>
    <row r="1701" spans="1:5" x14ac:dyDescent="0.3">
      <c r="A1701" s="15">
        <v>39590</v>
      </c>
      <c r="B1701" s="26">
        <v>23164287333</v>
      </c>
      <c r="D1701" s="15">
        <v>38960</v>
      </c>
      <c r="E1701" s="16">
        <v>4.8703000000000003</v>
      </c>
    </row>
    <row r="1702" spans="1:5" x14ac:dyDescent="0.3">
      <c r="A1702" s="15">
        <v>39591</v>
      </c>
      <c r="B1702" s="26">
        <v>25885081430</v>
      </c>
      <c r="D1702" s="15">
        <v>38961</v>
      </c>
      <c r="E1702" s="16">
        <v>4.7892999999999999</v>
      </c>
    </row>
    <row r="1703" spans="1:5" x14ac:dyDescent="0.3">
      <c r="A1703" s="15">
        <v>39595</v>
      </c>
      <c r="B1703" s="26">
        <v>25777511211</v>
      </c>
      <c r="D1703" s="15">
        <v>38964</v>
      </c>
      <c r="E1703" s="16">
        <v>4.7850000000000001</v>
      </c>
    </row>
    <row r="1704" spans="1:5" x14ac:dyDescent="0.3">
      <c r="A1704" s="15">
        <v>39596</v>
      </c>
      <c r="B1704" s="26">
        <v>21443286864</v>
      </c>
      <c r="D1704" s="15">
        <v>38965</v>
      </c>
      <c r="E1704" s="16">
        <v>4.7702</v>
      </c>
    </row>
    <row r="1705" spans="1:5" x14ac:dyDescent="0.3">
      <c r="A1705" s="15">
        <v>39597</v>
      </c>
      <c r="B1705" s="26">
        <v>21736976586</v>
      </c>
      <c r="D1705" s="15">
        <v>38966</v>
      </c>
      <c r="E1705" s="16">
        <v>4.6901999999999999</v>
      </c>
    </row>
    <row r="1706" spans="1:5" x14ac:dyDescent="0.3">
      <c r="A1706" s="15">
        <v>39598</v>
      </c>
      <c r="B1706" s="26">
        <v>21639714918</v>
      </c>
      <c r="D1706" s="15">
        <v>38967</v>
      </c>
      <c r="E1706" s="16">
        <v>4.7930000000000001</v>
      </c>
    </row>
    <row r="1707" spans="1:5" x14ac:dyDescent="0.3">
      <c r="A1707" s="15">
        <v>39601</v>
      </c>
      <c r="B1707" s="26">
        <v>22952418106</v>
      </c>
      <c r="D1707" s="15">
        <v>38968</v>
      </c>
      <c r="E1707" s="16">
        <v>4.8162000000000003</v>
      </c>
    </row>
    <row r="1708" spans="1:5" x14ac:dyDescent="0.3">
      <c r="A1708" s="15">
        <v>39602</v>
      </c>
      <c r="B1708" s="26">
        <v>22746147935</v>
      </c>
      <c r="D1708" s="15">
        <v>38971</v>
      </c>
      <c r="E1708" s="16">
        <v>4.8106</v>
      </c>
    </row>
    <row r="1709" spans="1:5" x14ac:dyDescent="0.3">
      <c r="A1709" s="15">
        <v>39603</v>
      </c>
      <c r="B1709" s="26">
        <v>25296503649</v>
      </c>
      <c r="D1709" s="15">
        <v>38972</v>
      </c>
      <c r="E1709" s="16">
        <v>4.79</v>
      </c>
    </row>
    <row r="1710" spans="1:5" x14ac:dyDescent="0.3">
      <c r="A1710" s="15">
        <v>39604</v>
      </c>
      <c r="B1710" s="26">
        <v>22588434198</v>
      </c>
      <c r="D1710" s="15">
        <v>38973</v>
      </c>
      <c r="E1710" s="16">
        <v>4.7786999999999997</v>
      </c>
    </row>
    <row r="1711" spans="1:5" x14ac:dyDescent="0.3">
      <c r="A1711" s="15">
        <v>39605</v>
      </c>
      <c r="B1711" s="26">
        <v>25351844501</v>
      </c>
      <c r="D1711" s="15">
        <v>38974</v>
      </c>
      <c r="E1711" s="16">
        <v>4.7801999999999998</v>
      </c>
    </row>
    <row r="1712" spans="1:5" x14ac:dyDescent="0.3">
      <c r="A1712" s="15">
        <v>39608</v>
      </c>
      <c r="B1712" s="26">
        <v>20928801164</v>
      </c>
      <c r="D1712" s="15">
        <v>38975</v>
      </c>
      <c r="E1712" s="16">
        <v>4.7843</v>
      </c>
    </row>
    <row r="1713" spans="1:5" x14ac:dyDescent="0.3">
      <c r="A1713" s="15">
        <v>39609</v>
      </c>
      <c r="B1713" s="26">
        <v>19765299951</v>
      </c>
      <c r="D1713" s="15">
        <v>38978</v>
      </c>
      <c r="E1713" s="16">
        <v>4.7904</v>
      </c>
    </row>
    <row r="1714" spans="1:5" x14ac:dyDescent="0.3">
      <c r="A1714" s="15">
        <v>39610</v>
      </c>
      <c r="B1714" s="26">
        <v>20451416631</v>
      </c>
      <c r="D1714" s="15">
        <v>38979</v>
      </c>
      <c r="E1714" s="16">
        <v>4.7912999999999997</v>
      </c>
    </row>
    <row r="1715" spans="1:5" x14ac:dyDescent="0.3">
      <c r="A1715" s="15">
        <v>39611</v>
      </c>
      <c r="B1715" s="26">
        <v>20677605665</v>
      </c>
      <c r="D1715" s="15">
        <v>38980</v>
      </c>
      <c r="E1715" s="16">
        <v>4.7808999999999999</v>
      </c>
    </row>
    <row r="1716" spans="1:5" x14ac:dyDescent="0.3">
      <c r="A1716" s="15">
        <v>39612</v>
      </c>
      <c r="B1716" s="26">
        <v>18912280052</v>
      </c>
      <c r="D1716" s="15">
        <v>38981</v>
      </c>
      <c r="E1716" s="16">
        <v>4.7754000000000003</v>
      </c>
    </row>
    <row r="1717" spans="1:5" x14ac:dyDescent="0.3">
      <c r="A1717" s="15">
        <v>39615</v>
      </c>
      <c r="B1717" s="26">
        <v>19892183277</v>
      </c>
      <c r="D1717" s="15">
        <v>38982</v>
      </c>
      <c r="E1717" s="16">
        <v>4.7816999999999998</v>
      </c>
    </row>
    <row r="1718" spans="1:5" x14ac:dyDescent="0.3">
      <c r="A1718" s="15">
        <v>39616</v>
      </c>
      <c r="B1718" s="26">
        <v>19801938039</v>
      </c>
      <c r="D1718" s="15">
        <v>38985</v>
      </c>
      <c r="E1718" s="16">
        <v>4.8037000000000001</v>
      </c>
    </row>
    <row r="1719" spans="1:5" x14ac:dyDescent="0.3">
      <c r="A1719" s="15">
        <v>39617</v>
      </c>
      <c r="B1719" s="26">
        <v>18633667625</v>
      </c>
      <c r="D1719" s="15">
        <v>38986</v>
      </c>
      <c r="E1719" s="16">
        <v>4.7878999999999996</v>
      </c>
    </row>
    <row r="1720" spans="1:5" x14ac:dyDescent="0.3">
      <c r="A1720" s="15">
        <v>39618</v>
      </c>
      <c r="B1720" s="26">
        <v>18015679023</v>
      </c>
      <c r="D1720" s="15">
        <v>38987</v>
      </c>
      <c r="E1720" s="16">
        <v>4.7794999999999996</v>
      </c>
    </row>
    <row r="1721" spans="1:5" x14ac:dyDescent="0.3">
      <c r="A1721" s="15">
        <v>39619</v>
      </c>
      <c r="B1721" s="26">
        <v>18934327590</v>
      </c>
      <c r="D1721" s="15">
        <v>38988</v>
      </c>
      <c r="E1721" s="16">
        <v>4.7976000000000001</v>
      </c>
    </row>
    <row r="1722" spans="1:5" x14ac:dyDescent="0.3">
      <c r="A1722" s="15">
        <v>39622</v>
      </c>
      <c r="B1722" s="26">
        <v>17592782123</v>
      </c>
      <c r="D1722" s="15">
        <v>38989</v>
      </c>
      <c r="E1722" s="16">
        <v>4.8971999999999998</v>
      </c>
    </row>
    <row r="1723" spans="1:5" x14ac:dyDescent="0.3">
      <c r="A1723" s="15">
        <v>39623</v>
      </c>
      <c r="B1723" s="26">
        <v>18600600696</v>
      </c>
      <c r="D1723" s="15">
        <v>38992</v>
      </c>
      <c r="E1723" s="16">
        <v>4.8540999999999999</v>
      </c>
    </row>
    <row r="1724" spans="1:5" x14ac:dyDescent="0.3">
      <c r="A1724" s="15">
        <v>39624</v>
      </c>
      <c r="B1724" s="26">
        <v>20804352894</v>
      </c>
      <c r="D1724" s="15">
        <v>38993</v>
      </c>
      <c r="E1724" s="16">
        <v>4.9116999999999997</v>
      </c>
    </row>
    <row r="1725" spans="1:5" x14ac:dyDescent="0.3">
      <c r="A1725" s="15">
        <v>39625</v>
      </c>
      <c r="B1725" s="26">
        <v>23424993650</v>
      </c>
      <c r="D1725" s="15">
        <v>38994</v>
      </c>
      <c r="E1725" s="16">
        <v>4.7398999999999996</v>
      </c>
    </row>
    <row r="1726" spans="1:5" x14ac:dyDescent="0.3">
      <c r="A1726" s="15">
        <v>39626</v>
      </c>
      <c r="B1726" s="26">
        <v>22015219517</v>
      </c>
      <c r="D1726" s="15">
        <v>38995</v>
      </c>
      <c r="E1726" s="16">
        <v>4.8257000000000003</v>
      </c>
    </row>
    <row r="1727" spans="1:5" x14ac:dyDescent="0.3">
      <c r="A1727" s="15">
        <v>39629</v>
      </c>
      <c r="B1727" s="26">
        <v>15315834234</v>
      </c>
      <c r="D1727" s="15">
        <v>38996</v>
      </c>
      <c r="E1727" s="16">
        <v>4.7888000000000002</v>
      </c>
    </row>
    <row r="1728" spans="1:5" x14ac:dyDescent="0.3">
      <c r="A1728" s="15">
        <v>39630</v>
      </c>
      <c r="B1728" s="26">
        <v>21744126927</v>
      </c>
      <c r="D1728" s="15">
        <v>38999</v>
      </c>
      <c r="E1728" s="16">
        <v>4.8063000000000002</v>
      </c>
    </row>
    <row r="1729" spans="1:5" x14ac:dyDescent="0.3">
      <c r="A1729" s="15">
        <v>39631</v>
      </c>
      <c r="B1729" s="26">
        <v>18980972273</v>
      </c>
      <c r="D1729" s="15">
        <v>39000</v>
      </c>
      <c r="E1729" s="16">
        <v>4.8048000000000002</v>
      </c>
    </row>
    <row r="1730" spans="1:5" x14ac:dyDescent="0.3">
      <c r="A1730" s="15">
        <v>39632</v>
      </c>
      <c r="B1730" s="26">
        <v>21359071938</v>
      </c>
      <c r="D1730" s="15">
        <v>39001</v>
      </c>
      <c r="E1730" s="16">
        <v>4.8007</v>
      </c>
    </row>
    <row r="1731" spans="1:5" x14ac:dyDescent="0.3">
      <c r="A1731" s="15">
        <v>39633</v>
      </c>
      <c r="B1731" s="26">
        <v>22186449101</v>
      </c>
      <c r="D1731" s="15">
        <v>39002</v>
      </c>
      <c r="E1731" s="16">
        <v>4.8028000000000004</v>
      </c>
    </row>
    <row r="1732" spans="1:5" x14ac:dyDescent="0.3">
      <c r="A1732" s="15">
        <v>39636</v>
      </c>
      <c r="B1732" s="26">
        <v>26367450665</v>
      </c>
      <c r="D1732" s="15">
        <v>39003</v>
      </c>
      <c r="E1732" s="16">
        <v>4.7979000000000003</v>
      </c>
    </row>
    <row r="1733" spans="1:5" x14ac:dyDescent="0.3">
      <c r="A1733" s="15">
        <v>39637</v>
      </c>
      <c r="B1733" s="26">
        <v>28108488434</v>
      </c>
      <c r="D1733" s="15">
        <v>39006</v>
      </c>
      <c r="E1733" s="16">
        <v>4.7911999999999999</v>
      </c>
    </row>
    <row r="1734" spans="1:5" x14ac:dyDescent="0.3">
      <c r="A1734" s="15">
        <v>39638</v>
      </c>
      <c r="B1734" s="26">
        <v>19887603219</v>
      </c>
      <c r="D1734" s="15">
        <v>39007</v>
      </c>
      <c r="E1734" s="16">
        <v>4.7987000000000002</v>
      </c>
    </row>
    <row r="1735" spans="1:5" x14ac:dyDescent="0.3">
      <c r="A1735" s="15">
        <v>39639</v>
      </c>
      <c r="B1735" s="26">
        <v>21747741001</v>
      </c>
      <c r="D1735" s="15">
        <v>39008</v>
      </c>
      <c r="E1735" s="16">
        <v>4.8178000000000001</v>
      </c>
    </row>
    <row r="1736" spans="1:5" x14ac:dyDescent="0.3">
      <c r="A1736" s="15">
        <v>39640</v>
      </c>
      <c r="B1736" s="26">
        <v>23462715746</v>
      </c>
      <c r="D1736" s="15">
        <v>39009</v>
      </c>
      <c r="E1736" s="16">
        <v>4.8201999999999998</v>
      </c>
    </row>
    <row r="1737" spans="1:5" x14ac:dyDescent="0.3">
      <c r="A1737" s="15">
        <v>39643</v>
      </c>
      <c r="B1737" s="26">
        <v>22633955862</v>
      </c>
      <c r="D1737" s="15">
        <v>39010</v>
      </c>
      <c r="E1737" s="16">
        <v>4.8422999999999998</v>
      </c>
    </row>
    <row r="1738" spans="1:5" x14ac:dyDescent="0.3">
      <c r="A1738" s="15">
        <v>39644</v>
      </c>
      <c r="B1738" s="26">
        <v>18226654437</v>
      </c>
      <c r="D1738" s="15">
        <v>39013</v>
      </c>
      <c r="E1738" s="16">
        <v>4.8489000000000004</v>
      </c>
    </row>
    <row r="1739" spans="1:5" x14ac:dyDescent="0.3">
      <c r="A1739" s="15">
        <v>39645</v>
      </c>
      <c r="B1739" s="26">
        <v>21846237310</v>
      </c>
      <c r="D1739" s="15">
        <v>39014</v>
      </c>
      <c r="E1739" s="16">
        <v>4.8451000000000004</v>
      </c>
    </row>
    <row r="1740" spans="1:5" x14ac:dyDescent="0.3">
      <c r="A1740" s="15">
        <v>39646</v>
      </c>
      <c r="B1740" s="26">
        <v>20493145720</v>
      </c>
      <c r="D1740" s="15">
        <v>39015</v>
      </c>
      <c r="E1740" s="16">
        <v>4.8388999999999998</v>
      </c>
    </row>
    <row r="1741" spans="1:5" x14ac:dyDescent="0.3">
      <c r="A1741" s="15">
        <v>39647</v>
      </c>
      <c r="B1741" s="26">
        <v>19048779204</v>
      </c>
      <c r="D1741" s="15">
        <v>39016</v>
      </c>
      <c r="E1741" s="16">
        <v>4.8365999999999998</v>
      </c>
    </row>
    <row r="1742" spans="1:5" x14ac:dyDescent="0.3">
      <c r="A1742" s="15">
        <v>39650</v>
      </c>
      <c r="B1742" s="26">
        <v>20917550582</v>
      </c>
      <c r="D1742" s="15">
        <v>39017</v>
      </c>
      <c r="E1742" s="16">
        <v>4.8426</v>
      </c>
    </row>
    <row r="1743" spans="1:5" x14ac:dyDescent="0.3">
      <c r="A1743" s="15">
        <v>39651</v>
      </c>
      <c r="B1743" s="26">
        <v>17875819555</v>
      </c>
      <c r="D1743" s="15">
        <v>39020</v>
      </c>
      <c r="E1743" s="16">
        <v>4.8586999999999998</v>
      </c>
    </row>
    <row r="1744" spans="1:5" x14ac:dyDescent="0.3">
      <c r="A1744" s="15">
        <v>39652</v>
      </c>
      <c r="B1744" s="26">
        <v>16567518558</v>
      </c>
      <c r="D1744" s="15">
        <v>39021</v>
      </c>
      <c r="E1744" s="16">
        <v>4.8875999999999999</v>
      </c>
    </row>
    <row r="1745" spans="1:5" x14ac:dyDescent="0.3">
      <c r="A1745" s="15">
        <v>39653</v>
      </c>
      <c r="B1745" s="26">
        <v>18974400600</v>
      </c>
      <c r="D1745" s="15">
        <v>39022</v>
      </c>
      <c r="E1745" s="16">
        <v>4.8235000000000001</v>
      </c>
    </row>
    <row r="1746" spans="1:5" x14ac:dyDescent="0.3">
      <c r="A1746" s="15">
        <v>39654</v>
      </c>
      <c r="B1746" s="26">
        <v>20923544554</v>
      </c>
      <c r="D1746" s="15">
        <v>39023</v>
      </c>
      <c r="E1746" s="16">
        <v>4.7965999999999998</v>
      </c>
    </row>
    <row r="1747" spans="1:5" x14ac:dyDescent="0.3">
      <c r="A1747" s="15">
        <v>39657</v>
      </c>
      <c r="B1747" s="26">
        <v>19895665787</v>
      </c>
      <c r="D1747" s="15">
        <v>39024</v>
      </c>
      <c r="E1747" s="16">
        <v>4.7922000000000002</v>
      </c>
    </row>
    <row r="1748" spans="1:5" x14ac:dyDescent="0.3">
      <c r="A1748" s="15">
        <v>39658</v>
      </c>
      <c r="B1748" s="26">
        <v>20641111489</v>
      </c>
      <c r="D1748" s="15">
        <v>39027</v>
      </c>
      <c r="E1748" s="16">
        <v>4.7975000000000003</v>
      </c>
    </row>
    <row r="1749" spans="1:5" x14ac:dyDescent="0.3">
      <c r="A1749" s="15">
        <v>39659</v>
      </c>
      <c r="B1749" s="26">
        <v>18095080315</v>
      </c>
      <c r="D1749" s="15">
        <v>39028</v>
      </c>
      <c r="E1749" s="16">
        <v>4.7983000000000002</v>
      </c>
    </row>
    <row r="1750" spans="1:5" x14ac:dyDescent="0.3">
      <c r="A1750" s="15">
        <v>39660</v>
      </c>
      <c r="B1750" s="26">
        <v>18021980267</v>
      </c>
      <c r="D1750" s="15">
        <v>39029</v>
      </c>
      <c r="E1750" s="16">
        <v>4.7426000000000004</v>
      </c>
    </row>
    <row r="1751" spans="1:5" x14ac:dyDescent="0.3">
      <c r="A1751" s="15">
        <v>39661</v>
      </c>
      <c r="B1751" s="26">
        <v>23349669400</v>
      </c>
      <c r="D1751" s="15">
        <v>39030</v>
      </c>
      <c r="E1751" s="16">
        <v>5.0628000000000002</v>
      </c>
    </row>
    <row r="1752" spans="1:5" x14ac:dyDescent="0.3">
      <c r="A1752" s="15">
        <v>39664</v>
      </c>
      <c r="B1752" s="26">
        <v>20453314494</v>
      </c>
      <c r="D1752" s="15">
        <v>39031</v>
      </c>
      <c r="E1752" s="16">
        <v>5.1016000000000004</v>
      </c>
    </row>
    <row r="1753" spans="1:5" x14ac:dyDescent="0.3">
      <c r="A1753" s="15">
        <v>39665</v>
      </c>
      <c r="B1753" s="26">
        <v>20349581995</v>
      </c>
      <c r="D1753" s="15">
        <v>39034</v>
      </c>
      <c r="E1753" s="16">
        <v>5.0926999999999998</v>
      </c>
    </row>
    <row r="1754" spans="1:5" x14ac:dyDescent="0.3">
      <c r="A1754" s="15">
        <v>39666</v>
      </c>
      <c r="B1754" s="26">
        <v>18695660759</v>
      </c>
      <c r="D1754" s="15">
        <v>39035</v>
      </c>
      <c r="E1754" s="16">
        <v>5.09</v>
      </c>
    </row>
    <row r="1755" spans="1:5" x14ac:dyDescent="0.3">
      <c r="A1755" s="15">
        <v>39667</v>
      </c>
      <c r="B1755" s="26">
        <v>23151625360</v>
      </c>
      <c r="D1755" s="15">
        <v>39036</v>
      </c>
      <c r="E1755" s="16">
        <v>5.0707000000000004</v>
      </c>
    </row>
    <row r="1756" spans="1:5" x14ac:dyDescent="0.3">
      <c r="A1756" s="15">
        <v>39668</v>
      </c>
      <c r="B1756" s="26">
        <v>20434326025</v>
      </c>
      <c r="D1756" s="15">
        <v>39037</v>
      </c>
      <c r="E1756" s="16">
        <v>5.0579999999999998</v>
      </c>
    </row>
    <row r="1757" spans="1:5" x14ac:dyDescent="0.3">
      <c r="A1757" s="15">
        <v>39671</v>
      </c>
      <c r="B1757" s="26">
        <v>23114349047</v>
      </c>
      <c r="D1757" s="15">
        <v>39038</v>
      </c>
      <c r="E1757" s="16">
        <v>5.0686</v>
      </c>
    </row>
    <row r="1758" spans="1:5" x14ac:dyDescent="0.3">
      <c r="A1758" s="15">
        <v>39672</v>
      </c>
      <c r="B1758" s="26">
        <v>18573575035</v>
      </c>
      <c r="D1758" s="15">
        <v>39041</v>
      </c>
      <c r="E1758" s="16">
        <v>5.0671999999999997</v>
      </c>
    </row>
    <row r="1759" spans="1:5" x14ac:dyDescent="0.3">
      <c r="A1759" s="15">
        <v>39673</v>
      </c>
      <c r="B1759" s="26">
        <v>19735239058</v>
      </c>
      <c r="D1759" s="15">
        <v>39042</v>
      </c>
      <c r="E1759" s="16">
        <v>5.0651999999999999</v>
      </c>
    </row>
    <row r="1760" spans="1:5" x14ac:dyDescent="0.3">
      <c r="A1760" s="15">
        <v>39674</v>
      </c>
      <c r="B1760" s="26">
        <v>18096933639</v>
      </c>
      <c r="D1760" s="15">
        <v>39043</v>
      </c>
      <c r="E1760" s="16">
        <v>5.0679999999999996</v>
      </c>
    </row>
    <row r="1761" spans="1:5" x14ac:dyDescent="0.3">
      <c r="A1761" s="15">
        <v>39675</v>
      </c>
      <c r="B1761" s="26">
        <v>18627609541</v>
      </c>
      <c r="D1761" s="15">
        <v>39044</v>
      </c>
      <c r="E1761" s="16">
        <v>5.0736999999999997</v>
      </c>
    </row>
    <row r="1762" spans="1:5" x14ac:dyDescent="0.3">
      <c r="A1762" s="15">
        <v>39678</v>
      </c>
      <c r="B1762" s="26">
        <v>20329091149</v>
      </c>
      <c r="D1762" s="15">
        <v>39045</v>
      </c>
      <c r="E1762" s="16">
        <v>5.0750000000000002</v>
      </c>
    </row>
    <row r="1763" spans="1:5" x14ac:dyDescent="0.3">
      <c r="A1763" s="15">
        <v>39679</v>
      </c>
      <c r="B1763" s="26">
        <v>16837635806</v>
      </c>
      <c r="D1763" s="15">
        <v>39048</v>
      </c>
      <c r="E1763" s="16">
        <v>5.0755999999999997</v>
      </c>
    </row>
    <row r="1764" spans="1:5" x14ac:dyDescent="0.3">
      <c r="A1764" s="15">
        <v>39680</v>
      </c>
      <c r="B1764" s="26">
        <v>18589010437</v>
      </c>
      <c r="D1764" s="15">
        <v>39049</v>
      </c>
      <c r="E1764" s="16">
        <v>5.0688000000000004</v>
      </c>
    </row>
    <row r="1765" spans="1:5" x14ac:dyDescent="0.3">
      <c r="A1765" s="15">
        <v>39681</v>
      </c>
      <c r="B1765" s="26">
        <v>19398271106</v>
      </c>
      <c r="D1765" s="15">
        <v>39050</v>
      </c>
      <c r="E1765" s="16">
        <v>5.0621999999999998</v>
      </c>
    </row>
    <row r="1766" spans="1:5" x14ac:dyDescent="0.3">
      <c r="A1766" s="15">
        <v>39682</v>
      </c>
      <c r="B1766" s="26">
        <v>20869643526</v>
      </c>
      <c r="D1766" s="15">
        <v>39051</v>
      </c>
      <c r="E1766" s="16">
        <v>5.0780000000000003</v>
      </c>
    </row>
    <row r="1767" spans="1:5" x14ac:dyDescent="0.3">
      <c r="A1767" s="15">
        <v>39686</v>
      </c>
      <c r="B1767" s="26">
        <v>21558661603</v>
      </c>
      <c r="D1767" s="15">
        <v>39052</v>
      </c>
      <c r="E1767" s="16">
        <v>5.0578000000000003</v>
      </c>
    </row>
    <row r="1768" spans="1:5" x14ac:dyDescent="0.3">
      <c r="A1768" s="15">
        <v>39687</v>
      </c>
      <c r="B1768" s="26">
        <v>21000402617</v>
      </c>
      <c r="D1768" s="15">
        <v>39055</v>
      </c>
      <c r="E1768" s="16">
        <v>5.0552999999999999</v>
      </c>
    </row>
    <row r="1769" spans="1:5" x14ac:dyDescent="0.3">
      <c r="A1769" s="15">
        <v>39688</v>
      </c>
      <c r="B1769" s="26">
        <v>20106980060</v>
      </c>
      <c r="D1769" s="15">
        <v>39056</v>
      </c>
      <c r="E1769" s="16">
        <v>5.0448000000000004</v>
      </c>
    </row>
    <row r="1770" spans="1:5" x14ac:dyDescent="0.3">
      <c r="A1770" s="15">
        <v>39689</v>
      </c>
      <c r="B1770" s="26">
        <v>19533408359</v>
      </c>
      <c r="D1770" s="15">
        <v>39057</v>
      </c>
      <c r="E1770" s="16">
        <v>5.0159000000000002</v>
      </c>
    </row>
    <row r="1771" spans="1:5" x14ac:dyDescent="0.3">
      <c r="A1771" s="15">
        <v>39692</v>
      </c>
      <c r="B1771" s="26">
        <v>20626230699</v>
      </c>
      <c r="D1771" s="15">
        <v>39058</v>
      </c>
      <c r="E1771" s="16">
        <v>5.0812999999999997</v>
      </c>
    </row>
    <row r="1772" spans="1:5" x14ac:dyDescent="0.3">
      <c r="A1772" s="15">
        <v>39693</v>
      </c>
      <c r="B1772" s="26">
        <v>21205385420</v>
      </c>
      <c r="D1772" s="15">
        <v>39059</v>
      </c>
      <c r="E1772" s="16">
        <v>5.1172000000000004</v>
      </c>
    </row>
    <row r="1773" spans="1:5" x14ac:dyDescent="0.3">
      <c r="A1773" s="15">
        <v>39694</v>
      </c>
      <c r="B1773" s="26">
        <v>21135968843</v>
      </c>
      <c r="D1773" s="15">
        <v>39062</v>
      </c>
      <c r="E1773" s="16">
        <v>5.1120999999999999</v>
      </c>
    </row>
    <row r="1774" spans="1:5" x14ac:dyDescent="0.3">
      <c r="A1774" s="15">
        <v>39695</v>
      </c>
      <c r="B1774" s="26">
        <v>21430018575</v>
      </c>
      <c r="D1774" s="15">
        <v>39063</v>
      </c>
      <c r="E1774" s="16">
        <v>5.09</v>
      </c>
    </row>
    <row r="1775" spans="1:5" x14ac:dyDescent="0.3">
      <c r="A1775" s="15">
        <v>39696</v>
      </c>
      <c r="B1775" s="26">
        <v>21783379832</v>
      </c>
      <c r="D1775" s="15">
        <v>39064</v>
      </c>
      <c r="E1775" s="16">
        <v>5.0842000000000001</v>
      </c>
    </row>
    <row r="1776" spans="1:5" x14ac:dyDescent="0.3">
      <c r="A1776" s="15">
        <v>39699</v>
      </c>
      <c r="B1776" s="26">
        <v>21021718552</v>
      </c>
      <c r="D1776" s="15">
        <v>39065</v>
      </c>
      <c r="E1776" s="16">
        <v>5.0829000000000004</v>
      </c>
    </row>
    <row r="1777" spans="1:5" x14ac:dyDescent="0.3">
      <c r="A1777" s="15">
        <v>39700</v>
      </c>
      <c r="B1777" s="26">
        <v>17801382634</v>
      </c>
      <c r="D1777" s="15">
        <v>39066</v>
      </c>
      <c r="E1777" s="16">
        <v>5.0979000000000001</v>
      </c>
    </row>
    <row r="1778" spans="1:5" x14ac:dyDescent="0.3">
      <c r="A1778" s="15">
        <v>39701</v>
      </c>
      <c r="B1778" s="26">
        <v>19379029003</v>
      </c>
      <c r="D1778" s="15">
        <v>39069</v>
      </c>
      <c r="E1778" s="16">
        <v>5.0887000000000002</v>
      </c>
    </row>
    <row r="1779" spans="1:5" x14ac:dyDescent="0.3">
      <c r="A1779" s="15">
        <v>39702</v>
      </c>
      <c r="B1779" s="26">
        <v>21749317635</v>
      </c>
      <c r="D1779" s="15">
        <v>39070</v>
      </c>
      <c r="E1779" s="16">
        <v>5.0805999999999996</v>
      </c>
    </row>
    <row r="1780" spans="1:5" x14ac:dyDescent="0.3">
      <c r="A1780" s="15">
        <v>39703</v>
      </c>
      <c r="B1780" s="26">
        <v>24280359155</v>
      </c>
      <c r="D1780" s="15">
        <v>39071</v>
      </c>
      <c r="E1780" s="16">
        <v>5.0784000000000002</v>
      </c>
    </row>
    <row r="1781" spans="1:5" x14ac:dyDescent="0.3">
      <c r="A1781" s="15">
        <v>39706</v>
      </c>
      <c r="B1781" s="26">
        <v>23219531554</v>
      </c>
      <c r="D1781" s="15">
        <v>39072</v>
      </c>
      <c r="E1781" s="16">
        <v>5.0780000000000003</v>
      </c>
    </row>
    <row r="1782" spans="1:5" x14ac:dyDescent="0.3">
      <c r="A1782" s="15">
        <v>39707</v>
      </c>
      <c r="B1782" s="26">
        <v>32312776897</v>
      </c>
      <c r="D1782" s="15">
        <v>39073</v>
      </c>
      <c r="E1782" s="16">
        <v>5.0713999999999997</v>
      </c>
    </row>
    <row r="1783" spans="1:5" x14ac:dyDescent="0.3">
      <c r="A1783" s="15">
        <v>39708</v>
      </c>
      <c r="B1783" s="26">
        <v>33570655384</v>
      </c>
      <c r="D1783" s="15">
        <v>39078</v>
      </c>
      <c r="E1783" s="16">
        <v>5.0804</v>
      </c>
    </row>
    <row r="1784" spans="1:5" x14ac:dyDescent="0.3">
      <c r="A1784" s="15">
        <v>39709</v>
      </c>
      <c r="B1784" s="26">
        <v>27156339091</v>
      </c>
      <c r="D1784" s="15">
        <v>39079</v>
      </c>
      <c r="E1784" s="16">
        <v>5.0848000000000004</v>
      </c>
    </row>
    <row r="1785" spans="1:5" x14ac:dyDescent="0.3">
      <c r="A1785" s="15">
        <v>39710</v>
      </c>
      <c r="B1785" s="26">
        <v>30649389379</v>
      </c>
      <c r="D1785" s="15">
        <v>39080</v>
      </c>
      <c r="E1785" s="16">
        <v>5.2009999999999996</v>
      </c>
    </row>
    <row r="1786" spans="1:5" x14ac:dyDescent="0.3">
      <c r="A1786" s="15">
        <v>39713</v>
      </c>
      <c r="B1786" s="26">
        <v>29961183439</v>
      </c>
      <c r="D1786" s="15">
        <v>39084</v>
      </c>
      <c r="E1786" s="16">
        <v>5.0782999999999996</v>
      </c>
    </row>
    <row r="1787" spans="1:5" x14ac:dyDescent="0.3">
      <c r="A1787" s="15">
        <v>39714</v>
      </c>
      <c r="B1787" s="26">
        <v>32305839880</v>
      </c>
      <c r="D1787" s="15">
        <v>39085</v>
      </c>
      <c r="E1787" s="16">
        <v>5.0780000000000003</v>
      </c>
    </row>
    <row r="1788" spans="1:5" x14ac:dyDescent="0.3">
      <c r="A1788" s="15">
        <v>39715</v>
      </c>
      <c r="B1788" s="26">
        <v>30504051760</v>
      </c>
      <c r="D1788" s="15">
        <v>39086</v>
      </c>
      <c r="E1788" s="16">
        <v>5.0721999999999996</v>
      </c>
    </row>
    <row r="1789" spans="1:5" x14ac:dyDescent="0.3">
      <c r="A1789" s="15">
        <v>39716</v>
      </c>
      <c r="B1789" s="26">
        <v>28456397879</v>
      </c>
      <c r="D1789" s="15">
        <v>39087</v>
      </c>
      <c r="E1789" s="16">
        <v>5.0678000000000001</v>
      </c>
    </row>
    <row r="1790" spans="1:5" x14ac:dyDescent="0.3">
      <c r="A1790" s="15">
        <v>39717</v>
      </c>
      <c r="B1790" s="26">
        <v>25801575197</v>
      </c>
      <c r="D1790" s="15">
        <v>39090</v>
      </c>
      <c r="E1790" s="16">
        <v>5.0526</v>
      </c>
    </row>
    <row r="1791" spans="1:5" x14ac:dyDescent="0.3">
      <c r="A1791" s="15">
        <v>39720</v>
      </c>
      <c r="B1791" s="26">
        <v>21865208229</v>
      </c>
      <c r="D1791" s="15">
        <v>39091</v>
      </c>
      <c r="E1791" s="16">
        <v>5.0419</v>
      </c>
    </row>
    <row r="1792" spans="1:5" x14ac:dyDescent="0.3">
      <c r="A1792" s="15">
        <v>39721</v>
      </c>
      <c r="B1792" s="26">
        <v>22761225016</v>
      </c>
      <c r="D1792" s="15">
        <v>39092</v>
      </c>
      <c r="E1792" s="16">
        <v>4.9824999999999999</v>
      </c>
    </row>
    <row r="1793" spans="1:5" x14ac:dyDescent="0.3">
      <c r="A1793" s="15">
        <v>39722</v>
      </c>
      <c r="B1793" s="26">
        <v>27564844649</v>
      </c>
      <c r="D1793" s="15">
        <v>39093</v>
      </c>
      <c r="E1793" s="16">
        <v>5.2351999999999999</v>
      </c>
    </row>
    <row r="1794" spans="1:5" x14ac:dyDescent="0.3">
      <c r="A1794" s="15">
        <v>39723</v>
      </c>
      <c r="B1794" s="26">
        <v>23877375121</v>
      </c>
      <c r="D1794" s="15">
        <v>39094</v>
      </c>
      <c r="E1794" s="16">
        <v>5.3051000000000004</v>
      </c>
    </row>
    <row r="1795" spans="1:5" x14ac:dyDescent="0.3">
      <c r="A1795" s="15">
        <v>39724</v>
      </c>
      <c r="B1795" s="26">
        <v>20216622705</v>
      </c>
      <c r="D1795" s="15">
        <v>39097</v>
      </c>
      <c r="E1795" s="16">
        <v>5.3122999999999996</v>
      </c>
    </row>
    <row r="1796" spans="1:5" x14ac:dyDescent="0.3">
      <c r="A1796" s="15">
        <v>39727</v>
      </c>
      <c r="B1796" s="26">
        <v>23267789886</v>
      </c>
      <c r="D1796" s="15">
        <v>39098</v>
      </c>
      <c r="E1796" s="16">
        <v>5.3097000000000003</v>
      </c>
    </row>
    <row r="1797" spans="1:5" x14ac:dyDescent="0.3">
      <c r="A1797" s="15">
        <v>39728</v>
      </c>
      <c r="B1797" s="26">
        <v>22079782674</v>
      </c>
      <c r="D1797" s="15">
        <v>39099</v>
      </c>
      <c r="E1797" s="16">
        <v>5.3071000000000002</v>
      </c>
    </row>
    <row r="1798" spans="1:5" x14ac:dyDescent="0.3">
      <c r="A1798" s="15">
        <v>39729</v>
      </c>
      <c r="B1798" s="26">
        <v>21605566564</v>
      </c>
      <c r="D1798" s="15">
        <v>39100</v>
      </c>
      <c r="E1798" s="16">
        <v>5.3082000000000003</v>
      </c>
    </row>
    <row r="1799" spans="1:5" x14ac:dyDescent="0.3">
      <c r="A1799" s="15">
        <v>39730</v>
      </c>
      <c r="B1799" s="26">
        <v>22563075069</v>
      </c>
      <c r="D1799" s="15">
        <v>39101</v>
      </c>
      <c r="E1799" s="16">
        <v>5.3087</v>
      </c>
    </row>
    <row r="1800" spans="1:5" x14ac:dyDescent="0.3">
      <c r="A1800" s="15">
        <v>39731</v>
      </c>
      <c r="B1800" s="26">
        <v>25471267233</v>
      </c>
      <c r="D1800" s="15">
        <v>39104</v>
      </c>
      <c r="E1800" s="16">
        <v>5.3121</v>
      </c>
    </row>
    <row r="1801" spans="1:5" x14ac:dyDescent="0.3">
      <c r="A1801" s="15">
        <v>39734</v>
      </c>
      <c r="B1801" s="26">
        <v>22302873341</v>
      </c>
      <c r="D1801" s="15">
        <v>39105</v>
      </c>
      <c r="E1801" s="16">
        <v>5.3090999999999999</v>
      </c>
    </row>
    <row r="1802" spans="1:5" x14ac:dyDescent="0.3">
      <c r="A1802" s="15">
        <v>39735</v>
      </c>
      <c r="B1802" s="26">
        <v>27147537366</v>
      </c>
      <c r="D1802" s="15">
        <v>39106</v>
      </c>
      <c r="E1802" s="16">
        <v>5.3007999999999997</v>
      </c>
    </row>
    <row r="1803" spans="1:5" x14ac:dyDescent="0.3">
      <c r="A1803" s="15">
        <v>39736</v>
      </c>
      <c r="B1803" s="26">
        <v>24960855322</v>
      </c>
      <c r="D1803" s="15">
        <v>39107</v>
      </c>
      <c r="E1803" s="16">
        <v>5.3000999999999996</v>
      </c>
    </row>
    <row r="1804" spans="1:5" x14ac:dyDescent="0.3">
      <c r="A1804" s="15">
        <v>39737</v>
      </c>
      <c r="B1804" s="26">
        <v>20859353852</v>
      </c>
      <c r="D1804" s="15">
        <v>39108</v>
      </c>
      <c r="E1804" s="16">
        <v>5.3003999999999998</v>
      </c>
    </row>
    <row r="1805" spans="1:5" x14ac:dyDescent="0.3">
      <c r="A1805" s="15">
        <v>39738</v>
      </c>
      <c r="B1805" s="26">
        <v>23176819223</v>
      </c>
      <c r="D1805" s="15">
        <v>39111</v>
      </c>
      <c r="E1805" s="16">
        <v>5.3002000000000002</v>
      </c>
    </row>
    <row r="1806" spans="1:5" x14ac:dyDescent="0.3">
      <c r="A1806" s="15">
        <v>39741</v>
      </c>
      <c r="B1806" s="26">
        <v>24436356104</v>
      </c>
      <c r="D1806" s="15">
        <v>39112</v>
      </c>
      <c r="E1806" s="16">
        <v>5.3015999999999996</v>
      </c>
    </row>
    <row r="1807" spans="1:5" x14ac:dyDescent="0.3">
      <c r="A1807" s="15">
        <v>39742</v>
      </c>
      <c r="B1807" s="26">
        <v>30199880427</v>
      </c>
      <c r="D1807" s="15">
        <v>39113</v>
      </c>
      <c r="E1807" s="16">
        <v>5.3236999999999997</v>
      </c>
    </row>
    <row r="1808" spans="1:5" x14ac:dyDescent="0.3">
      <c r="A1808" s="15">
        <v>39743</v>
      </c>
      <c r="B1808" s="26">
        <v>23809381261</v>
      </c>
      <c r="D1808" s="15">
        <v>39114</v>
      </c>
      <c r="E1808" s="16">
        <v>5.3041</v>
      </c>
    </row>
    <row r="1809" spans="1:5" x14ac:dyDescent="0.3">
      <c r="A1809" s="15">
        <v>39744</v>
      </c>
      <c r="B1809" s="26">
        <v>24639475355</v>
      </c>
      <c r="D1809" s="15">
        <v>39115</v>
      </c>
      <c r="E1809" s="16">
        <v>5.3023999999999996</v>
      </c>
    </row>
    <row r="1810" spans="1:5" x14ac:dyDescent="0.3">
      <c r="A1810" s="15">
        <v>39745</v>
      </c>
      <c r="B1810" s="26">
        <v>23942263810</v>
      </c>
      <c r="D1810" s="15">
        <v>39118</v>
      </c>
      <c r="E1810" s="16">
        <v>5.3018999999999998</v>
      </c>
    </row>
    <row r="1811" spans="1:5" x14ac:dyDescent="0.3">
      <c r="A1811" s="15">
        <v>39748</v>
      </c>
      <c r="B1811" s="26">
        <v>25198339732</v>
      </c>
      <c r="D1811" s="15">
        <v>39119</v>
      </c>
      <c r="E1811" s="16">
        <v>5.2869999999999999</v>
      </c>
    </row>
    <row r="1812" spans="1:5" x14ac:dyDescent="0.3">
      <c r="A1812" s="15">
        <v>39749</v>
      </c>
      <c r="B1812" s="26">
        <v>28903270984</v>
      </c>
      <c r="D1812" s="15">
        <v>39120</v>
      </c>
      <c r="E1812" s="16">
        <v>5.2267000000000001</v>
      </c>
    </row>
    <row r="1813" spans="1:5" x14ac:dyDescent="0.3">
      <c r="A1813" s="15">
        <v>39750</v>
      </c>
      <c r="B1813" s="26">
        <v>22978375831</v>
      </c>
      <c r="D1813" s="15">
        <v>39121</v>
      </c>
      <c r="E1813" s="16">
        <v>5.3501000000000003</v>
      </c>
    </row>
    <row r="1814" spans="1:5" x14ac:dyDescent="0.3">
      <c r="A1814" s="15">
        <v>39751</v>
      </c>
      <c r="B1814" s="26">
        <v>25312597387</v>
      </c>
      <c r="D1814" s="15">
        <v>39122</v>
      </c>
      <c r="E1814" s="16">
        <v>5.3314000000000004</v>
      </c>
    </row>
    <row r="1815" spans="1:5" x14ac:dyDescent="0.3">
      <c r="A1815" s="15">
        <v>39752</v>
      </c>
      <c r="B1815" s="26">
        <v>25243842043</v>
      </c>
      <c r="D1815" s="15">
        <v>39125</v>
      </c>
      <c r="E1815" s="16">
        <v>5.3227000000000002</v>
      </c>
    </row>
    <row r="1816" spans="1:5" x14ac:dyDescent="0.3">
      <c r="A1816" s="15">
        <v>39755</v>
      </c>
      <c r="B1816" s="26">
        <v>24581653343</v>
      </c>
      <c r="D1816" s="15">
        <v>39126</v>
      </c>
      <c r="E1816" s="16">
        <v>5.3227000000000002</v>
      </c>
    </row>
    <row r="1817" spans="1:5" x14ac:dyDescent="0.3">
      <c r="A1817" s="15">
        <v>39756</v>
      </c>
      <c r="B1817" s="26">
        <v>23757542202</v>
      </c>
      <c r="D1817" s="15">
        <v>39127</v>
      </c>
      <c r="E1817" s="16">
        <v>5.3231999999999999</v>
      </c>
    </row>
    <row r="1818" spans="1:5" x14ac:dyDescent="0.3">
      <c r="A1818" s="15">
        <v>39757</v>
      </c>
      <c r="B1818" s="26">
        <v>22602559916</v>
      </c>
      <c r="D1818" s="15">
        <v>39128</v>
      </c>
      <c r="E1818" s="16">
        <v>5.3234000000000004</v>
      </c>
    </row>
    <row r="1819" spans="1:5" x14ac:dyDescent="0.3">
      <c r="A1819" s="15">
        <v>39758</v>
      </c>
      <c r="B1819" s="26">
        <v>21146746476</v>
      </c>
      <c r="D1819" s="15">
        <v>39129</v>
      </c>
      <c r="E1819" s="16">
        <v>5.3234000000000004</v>
      </c>
    </row>
    <row r="1820" spans="1:5" x14ac:dyDescent="0.3">
      <c r="A1820" s="15">
        <v>39759</v>
      </c>
      <c r="B1820" s="26">
        <v>24505266270</v>
      </c>
      <c r="D1820" s="15">
        <v>39132</v>
      </c>
      <c r="E1820" s="16">
        <v>5.3235999999999999</v>
      </c>
    </row>
    <row r="1821" spans="1:5" x14ac:dyDescent="0.3">
      <c r="A1821" s="15">
        <v>39762</v>
      </c>
      <c r="B1821" s="26">
        <v>24416876045</v>
      </c>
      <c r="D1821" s="15">
        <v>39133</v>
      </c>
      <c r="E1821" s="16">
        <v>5.3285</v>
      </c>
    </row>
    <row r="1822" spans="1:5" x14ac:dyDescent="0.3">
      <c r="A1822" s="15">
        <v>39763</v>
      </c>
      <c r="B1822" s="26">
        <v>26113949434</v>
      </c>
      <c r="D1822" s="15">
        <v>39134</v>
      </c>
      <c r="E1822" s="16">
        <v>5.3247999999999998</v>
      </c>
    </row>
    <row r="1823" spans="1:5" x14ac:dyDescent="0.3">
      <c r="A1823" s="15">
        <v>39764</v>
      </c>
      <c r="B1823" s="26">
        <v>27076990795</v>
      </c>
      <c r="D1823" s="15">
        <v>39135</v>
      </c>
      <c r="E1823" s="16">
        <v>5.3201999999999998</v>
      </c>
    </row>
    <row r="1824" spans="1:5" x14ac:dyDescent="0.3">
      <c r="A1824" s="15">
        <v>39765</v>
      </c>
      <c r="B1824" s="26">
        <v>25211030805</v>
      </c>
      <c r="D1824" s="15">
        <v>39136</v>
      </c>
      <c r="E1824" s="16">
        <v>5.3205</v>
      </c>
    </row>
    <row r="1825" spans="1:5" x14ac:dyDescent="0.3">
      <c r="A1825" s="15">
        <v>39766</v>
      </c>
      <c r="B1825" s="26">
        <v>25012739975</v>
      </c>
      <c r="D1825" s="15">
        <v>39139</v>
      </c>
      <c r="E1825" s="16">
        <v>5.3185000000000002</v>
      </c>
    </row>
    <row r="1826" spans="1:5" x14ac:dyDescent="0.3">
      <c r="A1826" s="15">
        <v>39769</v>
      </c>
      <c r="B1826" s="26">
        <v>22040520837</v>
      </c>
      <c r="D1826" s="15">
        <v>39140</v>
      </c>
      <c r="E1826" s="16">
        <v>5.3162000000000003</v>
      </c>
    </row>
    <row r="1827" spans="1:5" x14ac:dyDescent="0.3">
      <c r="A1827" s="15">
        <v>39770</v>
      </c>
      <c r="B1827" s="26">
        <v>23275616022</v>
      </c>
      <c r="D1827" s="15">
        <v>39141</v>
      </c>
      <c r="E1827" s="16">
        <v>5.3178000000000001</v>
      </c>
    </row>
    <row r="1828" spans="1:5" x14ac:dyDescent="0.3">
      <c r="A1828" s="15">
        <v>39771</v>
      </c>
      <c r="B1828" s="26">
        <v>21406235531</v>
      </c>
      <c r="D1828" s="15">
        <v>39142</v>
      </c>
      <c r="E1828" s="16">
        <v>5.3108000000000004</v>
      </c>
    </row>
    <row r="1829" spans="1:5" x14ac:dyDescent="0.3">
      <c r="A1829" s="15">
        <v>39772</v>
      </c>
      <c r="B1829" s="26">
        <v>22324660574</v>
      </c>
      <c r="D1829" s="15">
        <v>39143</v>
      </c>
      <c r="E1829" s="16">
        <v>5.298</v>
      </c>
    </row>
    <row r="1830" spans="1:5" x14ac:dyDescent="0.3">
      <c r="A1830" s="15">
        <v>39773</v>
      </c>
      <c r="B1830" s="26">
        <v>21531254209</v>
      </c>
      <c r="D1830" s="15">
        <v>39146</v>
      </c>
      <c r="E1830" s="16">
        <v>5.2881</v>
      </c>
    </row>
    <row r="1831" spans="1:5" x14ac:dyDescent="0.3">
      <c r="A1831" s="15">
        <v>39776</v>
      </c>
      <c r="B1831" s="26">
        <v>22602295447</v>
      </c>
      <c r="D1831" s="15">
        <v>39147</v>
      </c>
      <c r="E1831" s="16">
        <v>5.2638999999999996</v>
      </c>
    </row>
    <row r="1832" spans="1:5" x14ac:dyDescent="0.3">
      <c r="A1832" s="15">
        <v>39777</v>
      </c>
      <c r="B1832" s="26">
        <v>21118164833</v>
      </c>
      <c r="D1832" s="15">
        <v>39148</v>
      </c>
      <c r="E1832" s="16">
        <v>5.2268999999999997</v>
      </c>
    </row>
    <row r="1833" spans="1:5" x14ac:dyDescent="0.3">
      <c r="A1833" s="15">
        <v>39778</v>
      </c>
      <c r="B1833" s="26">
        <v>22592734623</v>
      </c>
      <c r="D1833" s="15">
        <v>39149</v>
      </c>
      <c r="E1833" s="16">
        <v>5.3396999999999997</v>
      </c>
    </row>
    <row r="1834" spans="1:5" x14ac:dyDescent="0.3">
      <c r="A1834" s="15">
        <v>39779</v>
      </c>
      <c r="B1834" s="26">
        <v>21764451443</v>
      </c>
      <c r="D1834" s="15">
        <v>39150</v>
      </c>
      <c r="E1834" s="16">
        <v>5.3273999999999999</v>
      </c>
    </row>
    <row r="1835" spans="1:5" x14ac:dyDescent="0.3">
      <c r="A1835" s="15">
        <v>39780</v>
      </c>
      <c r="B1835" s="26">
        <v>26870448189</v>
      </c>
      <c r="D1835" s="15">
        <v>39153</v>
      </c>
      <c r="E1835" s="16">
        <v>5.3243999999999998</v>
      </c>
    </row>
    <row r="1836" spans="1:5" x14ac:dyDescent="0.3">
      <c r="A1836" s="15">
        <v>39783</v>
      </c>
      <c r="B1836" s="26">
        <v>26907857399</v>
      </c>
      <c r="D1836" s="15">
        <v>39154</v>
      </c>
      <c r="E1836" s="16">
        <v>5.3266</v>
      </c>
    </row>
    <row r="1837" spans="1:5" x14ac:dyDescent="0.3">
      <c r="A1837" s="15">
        <v>39784</v>
      </c>
      <c r="B1837" s="26">
        <v>24369226418</v>
      </c>
      <c r="D1837" s="15">
        <v>39155</v>
      </c>
      <c r="E1837" s="16">
        <v>5.3272000000000004</v>
      </c>
    </row>
    <row r="1838" spans="1:5" x14ac:dyDescent="0.3">
      <c r="A1838" s="15">
        <v>39785</v>
      </c>
      <c r="B1838" s="26">
        <v>28888926609</v>
      </c>
      <c r="D1838" s="15">
        <v>39156</v>
      </c>
      <c r="E1838" s="16">
        <v>5.3140000000000001</v>
      </c>
    </row>
    <row r="1839" spans="1:5" x14ac:dyDescent="0.3">
      <c r="A1839" s="15">
        <v>39786</v>
      </c>
      <c r="B1839" s="26">
        <v>18957068827</v>
      </c>
      <c r="D1839" s="15">
        <v>39157</v>
      </c>
      <c r="E1839" s="16">
        <v>5.3076999999999996</v>
      </c>
    </row>
    <row r="1840" spans="1:5" x14ac:dyDescent="0.3">
      <c r="A1840" s="15">
        <v>39787</v>
      </c>
      <c r="B1840" s="26">
        <v>25686385387</v>
      </c>
      <c r="D1840" s="15">
        <v>39160</v>
      </c>
      <c r="E1840" s="16">
        <v>5.3117000000000001</v>
      </c>
    </row>
    <row r="1841" spans="1:5" x14ac:dyDescent="0.3">
      <c r="A1841" s="15">
        <v>39790</v>
      </c>
      <c r="B1841" s="26">
        <v>25957300280</v>
      </c>
      <c r="D1841" s="15">
        <v>39161</v>
      </c>
      <c r="E1841" s="16">
        <v>5.3125999999999998</v>
      </c>
    </row>
    <row r="1842" spans="1:5" x14ac:dyDescent="0.3">
      <c r="A1842" s="15">
        <v>39791</v>
      </c>
      <c r="B1842" s="26">
        <v>23678510742</v>
      </c>
      <c r="D1842" s="15">
        <v>39162</v>
      </c>
      <c r="E1842" s="16">
        <v>5.3045999999999998</v>
      </c>
    </row>
    <row r="1843" spans="1:5" x14ac:dyDescent="0.3">
      <c r="A1843" s="15">
        <v>39792</v>
      </c>
      <c r="B1843" s="26">
        <v>27894464276</v>
      </c>
      <c r="D1843" s="15">
        <v>39163</v>
      </c>
      <c r="E1843" s="16">
        <v>5.2979000000000003</v>
      </c>
    </row>
    <row r="1844" spans="1:5" x14ac:dyDescent="0.3">
      <c r="A1844" s="15">
        <v>39793</v>
      </c>
      <c r="B1844" s="26">
        <v>21963770761</v>
      </c>
      <c r="D1844" s="15">
        <v>39164</v>
      </c>
      <c r="E1844" s="16">
        <v>5.2896999999999998</v>
      </c>
    </row>
    <row r="1845" spans="1:5" x14ac:dyDescent="0.3">
      <c r="A1845" s="15">
        <v>39794</v>
      </c>
      <c r="B1845" s="26">
        <v>20055501503</v>
      </c>
      <c r="D1845" s="15">
        <v>39167</v>
      </c>
      <c r="E1845" s="16">
        <v>5.2967000000000004</v>
      </c>
    </row>
    <row r="1846" spans="1:5" x14ac:dyDescent="0.3">
      <c r="A1846" s="15">
        <v>39797</v>
      </c>
      <c r="B1846" s="26">
        <v>20440439182</v>
      </c>
      <c r="D1846" s="15">
        <v>39168</v>
      </c>
      <c r="E1846" s="16">
        <v>5.2984999999999998</v>
      </c>
    </row>
    <row r="1847" spans="1:5" x14ac:dyDescent="0.3">
      <c r="A1847" s="15">
        <v>39798</v>
      </c>
      <c r="B1847" s="26">
        <v>21917112749</v>
      </c>
      <c r="D1847" s="15">
        <v>39169</v>
      </c>
      <c r="E1847" s="16">
        <v>5.2968999999999999</v>
      </c>
    </row>
    <row r="1848" spans="1:5" x14ac:dyDescent="0.3">
      <c r="A1848" s="15">
        <v>39799</v>
      </c>
      <c r="B1848" s="26">
        <v>21707380327</v>
      </c>
      <c r="D1848" s="15">
        <v>39170</v>
      </c>
      <c r="E1848" s="16">
        <v>5.2950999999999997</v>
      </c>
    </row>
    <row r="1849" spans="1:5" x14ac:dyDescent="0.3">
      <c r="A1849" s="15">
        <v>39800</v>
      </c>
      <c r="B1849" s="26">
        <v>21484704923</v>
      </c>
      <c r="D1849" s="15">
        <v>39171</v>
      </c>
      <c r="E1849" s="16">
        <v>5.3122999999999996</v>
      </c>
    </row>
    <row r="1850" spans="1:5" x14ac:dyDescent="0.3">
      <c r="A1850" s="15">
        <v>39801</v>
      </c>
      <c r="B1850" s="26">
        <v>21985948753</v>
      </c>
      <c r="D1850" s="15">
        <v>39174</v>
      </c>
      <c r="E1850" s="16">
        <v>5.2843</v>
      </c>
    </row>
    <row r="1851" spans="1:5" x14ac:dyDescent="0.3">
      <c r="A1851" s="15">
        <v>39804</v>
      </c>
      <c r="B1851" s="26">
        <v>24196767238</v>
      </c>
      <c r="D1851" s="15">
        <v>39175</v>
      </c>
      <c r="E1851" s="16">
        <v>5.2672999999999996</v>
      </c>
    </row>
    <row r="1852" spans="1:5" x14ac:dyDescent="0.3">
      <c r="A1852" s="15">
        <v>39805</v>
      </c>
      <c r="B1852" s="26">
        <v>21534304818</v>
      </c>
      <c r="D1852" s="15">
        <v>39176</v>
      </c>
      <c r="E1852" s="16">
        <v>5.2545999999999999</v>
      </c>
    </row>
    <row r="1853" spans="1:5" x14ac:dyDescent="0.3">
      <c r="A1853" s="15">
        <v>39806</v>
      </c>
      <c r="B1853" s="26">
        <v>19914073349</v>
      </c>
      <c r="D1853" s="15">
        <v>39177</v>
      </c>
      <c r="E1853" s="16">
        <v>5.3415999999999997</v>
      </c>
    </row>
    <row r="1854" spans="1:5" x14ac:dyDescent="0.3">
      <c r="A1854" s="15">
        <v>39811</v>
      </c>
      <c r="B1854" s="26">
        <v>22581861995</v>
      </c>
      <c r="D1854" s="15">
        <v>39182</v>
      </c>
      <c r="E1854" s="16">
        <v>5.3121999999999998</v>
      </c>
    </row>
    <row r="1855" spans="1:5" x14ac:dyDescent="0.3">
      <c r="A1855" s="15">
        <v>39812</v>
      </c>
      <c r="B1855" s="26">
        <v>24535039278</v>
      </c>
      <c r="D1855" s="15">
        <v>39183</v>
      </c>
      <c r="E1855" s="16">
        <v>5.3182</v>
      </c>
    </row>
    <row r="1856" spans="1:5" x14ac:dyDescent="0.3">
      <c r="A1856" s="15">
        <v>39813</v>
      </c>
      <c r="B1856" s="26">
        <v>15337203479</v>
      </c>
      <c r="D1856" s="15">
        <v>39184</v>
      </c>
      <c r="E1856" s="16">
        <v>5.3170000000000002</v>
      </c>
    </row>
    <row r="1857" spans="1:5" x14ac:dyDescent="0.3">
      <c r="A1857" s="15">
        <v>39815</v>
      </c>
      <c r="B1857" s="26">
        <v>21287381652</v>
      </c>
      <c r="D1857" s="15">
        <v>39185</v>
      </c>
      <c r="E1857" s="16">
        <v>5.3110999999999997</v>
      </c>
    </row>
    <row r="1858" spans="1:5" x14ac:dyDescent="0.3">
      <c r="A1858" s="15">
        <v>39818</v>
      </c>
      <c r="B1858" s="26">
        <v>24074035889</v>
      </c>
      <c r="D1858" s="15">
        <v>39188</v>
      </c>
      <c r="E1858" s="16">
        <v>5.3057999999999996</v>
      </c>
    </row>
    <row r="1859" spans="1:5" x14ac:dyDescent="0.3">
      <c r="A1859" s="15">
        <v>39819</v>
      </c>
      <c r="B1859" s="26">
        <v>19683003179</v>
      </c>
      <c r="D1859" s="15">
        <v>39189</v>
      </c>
      <c r="E1859" s="16">
        <v>5.3026999999999997</v>
      </c>
    </row>
    <row r="1860" spans="1:5" x14ac:dyDescent="0.3">
      <c r="A1860" s="15">
        <v>39820</v>
      </c>
      <c r="B1860" s="26">
        <v>23164689617</v>
      </c>
      <c r="D1860" s="15">
        <v>39190</v>
      </c>
      <c r="E1860" s="16">
        <v>5.2832999999999997</v>
      </c>
    </row>
    <row r="1861" spans="1:5" x14ac:dyDescent="0.3">
      <c r="A1861" s="15">
        <v>39821</v>
      </c>
      <c r="B1861" s="26">
        <v>22763397463</v>
      </c>
      <c r="D1861" s="15">
        <v>39191</v>
      </c>
      <c r="E1861" s="16">
        <v>5.2731000000000003</v>
      </c>
    </row>
    <row r="1862" spans="1:5" x14ac:dyDescent="0.3">
      <c r="A1862" s="15">
        <v>39822</v>
      </c>
      <c r="B1862" s="26">
        <v>21812569902</v>
      </c>
      <c r="D1862" s="15">
        <v>39192</v>
      </c>
      <c r="E1862" s="16">
        <v>5.2774999999999999</v>
      </c>
    </row>
    <row r="1863" spans="1:5" x14ac:dyDescent="0.3">
      <c r="A1863" s="15">
        <v>39825</v>
      </c>
      <c r="B1863" s="26">
        <v>20588798466</v>
      </c>
      <c r="D1863" s="15">
        <v>39195</v>
      </c>
      <c r="E1863" s="16">
        <v>5.2759999999999998</v>
      </c>
    </row>
    <row r="1864" spans="1:5" x14ac:dyDescent="0.3">
      <c r="A1864" s="15">
        <v>39826</v>
      </c>
      <c r="B1864" s="26">
        <v>23471781345</v>
      </c>
      <c r="D1864" s="15">
        <v>39196</v>
      </c>
      <c r="E1864" s="16">
        <v>5.2689000000000004</v>
      </c>
    </row>
    <row r="1865" spans="1:5" x14ac:dyDescent="0.3">
      <c r="A1865" s="15">
        <v>39827</v>
      </c>
      <c r="B1865" s="26">
        <v>22007968884</v>
      </c>
      <c r="D1865" s="15">
        <v>39197</v>
      </c>
      <c r="E1865" s="16">
        <v>5.2786</v>
      </c>
    </row>
    <row r="1866" spans="1:5" x14ac:dyDescent="0.3">
      <c r="A1866" s="15">
        <v>39828</v>
      </c>
      <c r="B1866" s="26">
        <v>21458722684</v>
      </c>
      <c r="D1866" s="15">
        <v>39198</v>
      </c>
      <c r="E1866" s="16">
        <v>5.2891000000000004</v>
      </c>
    </row>
    <row r="1867" spans="1:5" x14ac:dyDescent="0.3">
      <c r="A1867" s="15">
        <v>39829</v>
      </c>
      <c r="B1867" s="26">
        <v>20381736993</v>
      </c>
      <c r="D1867" s="15">
        <v>39199</v>
      </c>
      <c r="E1867" s="16">
        <v>5.2843</v>
      </c>
    </row>
    <row r="1868" spans="1:5" x14ac:dyDescent="0.3">
      <c r="A1868" s="15">
        <v>39832</v>
      </c>
      <c r="B1868" s="26">
        <v>22088024531</v>
      </c>
      <c r="D1868" s="15">
        <v>39202</v>
      </c>
      <c r="E1868" s="16">
        <v>5.2934999999999999</v>
      </c>
    </row>
    <row r="1869" spans="1:5" x14ac:dyDescent="0.3">
      <c r="A1869" s="15">
        <v>39833</v>
      </c>
      <c r="B1869" s="26">
        <v>22987958834</v>
      </c>
      <c r="D1869" s="15">
        <v>39203</v>
      </c>
      <c r="E1869" s="16">
        <v>5.2942999999999998</v>
      </c>
    </row>
    <row r="1870" spans="1:5" x14ac:dyDescent="0.3">
      <c r="A1870" s="15">
        <v>39834</v>
      </c>
      <c r="B1870" s="26">
        <v>22288015847</v>
      </c>
      <c r="D1870" s="15">
        <v>39204</v>
      </c>
      <c r="E1870" s="16">
        <v>5.2801</v>
      </c>
    </row>
    <row r="1871" spans="1:5" x14ac:dyDescent="0.3">
      <c r="A1871" s="15">
        <v>39835</v>
      </c>
      <c r="B1871" s="26">
        <v>23675243905</v>
      </c>
      <c r="D1871" s="15">
        <v>39205</v>
      </c>
      <c r="E1871" s="16">
        <v>5.2760999999999996</v>
      </c>
    </row>
    <row r="1872" spans="1:5" x14ac:dyDescent="0.3">
      <c r="A1872" s="15">
        <v>39836</v>
      </c>
      <c r="B1872" s="26">
        <v>24898437201</v>
      </c>
      <c r="D1872" s="15">
        <v>39206</v>
      </c>
      <c r="E1872" s="16">
        <v>5.2634999999999996</v>
      </c>
    </row>
    <row r="1873" spans="1:5" x14ac:dyDescent="0.3">
      <c r="A1873" s="15">
        <v>39839</v>
      </c>
      <c r="B1873" s="26">
        <v>24331619270</v>
      </c>
      <c r="D1873" s="15">
        <v>39210</v>
      </c>
      <c r="E1873" s="16">
        <v>5.2675000000000001</v>
      </c>
    </row>
    <row r="1874" spans="1:5" x14ac:dyDescent="0.3">
      <c r="A1874" s="15">
        <v>39840</v>
      </c>
      <c r="B1874" s="26">
        <v>24746374434</v>
      </c>
      <c r="D1874" s="15">
        <v>39211</v>
      </c>
      <c r="E1874" s="16">
        <v>5.2561</v>
      </c>
    </row>
    <row r="1875" spans="1:5" x14ac:dyDescent="0.3">
      <c r="A1875" s="15">
        <v>39841</v>
      </c>
      <c r="B1875" s="26">
        <v>20964002825</v>
      </c>
      <c r="D1875" s="15">
        <v>39212</v>
      </c>
      <c r="E1875" s="16">
        <v>5.5762</v>
      </c>
    </row>
    <row r="1876" spans="1:5" x14ac:dyDescent="0.3">
      <c r="A1876" s="15">
        <v>39842</v>
      </c>
      <c r="B1876" s="26">
        <v>22381454829</v>
      </c>
      <c r="D1876" s="15">
        <v>39213</v>
      </c>
      <c r="E1876" s="16">
        <v>5.5651000000000002</v>
      </c>
    </row>
    <row r="1877" spans="1:5" x14ac:dyDescent="0.3">
      <c r="A1877" s="15">
        <v>39843</v>
      </c>
      <c r="B1877" s="26">
        <v>19177222639</v>
      </c>
      <c r="D1877" s="15">
        <v>39216</v>
      </c>
      <c r="E1877" s="16">
        <v>5.5589000000000004</v>
      </c>
    </row>
    <row r="1878" spans="1:5" x14ac:dyDescent="0.3">
      <c r="A1878" s="15">
        <v>39846</v>
      </c>
      <c r="B1878" s="26">
        <v>17611357375</v>
      </c>
      <c r="D1878" s="15">
        <v>39217</v>
      </c>
      <c r="E1878" s="16">
        <v>5.5556000000000001</v>
      </c>
    </row>
    <row r="1879" spans="1:5" x14ac:dyDescent="0.3">
      <c r="A1879" s="15">
        <v>39847</v>
      </c>
      <c r="B1879" s="26">
        <v>21214431324</v>
      </c>
      <c r="D1879" s="15">
        <v>39218</v>
      </c>
      <c r="E1879" s="16">
        <v>5.5445000000000002</v>
      </c>
    </row>
    <row r="1880" spans="1:5" x14ac:dyDescent="0.3">
      <c r="A1880" s="15">
        <v>39848</v>
      </c>
      <c r="B1880" s="26">
        <v>23562193485</v>
      </c>
      <c r="D1880" s="15">
        <v>39219</v>
      </c>
      <c r="E1880" s="16">
        <v>5.5538999999999996</v>
      </c>
    </row>
    <row r="1881" spans="1:5" x14ac:dyDescent="0.3">
      <c r="A1881" s="15">
        <v>39849</v>
      </c>
      <c r="B1881" s="26">
        <v>30005031165</v>
      </c>
      <c r="D1881" s="15">
        <v>39220</v>
      </c>
      <c r="E1881" s="16">
        <v>5.5404</v>
      </c>
    </row>
    <row r="1882" spans="1:5" x14ac:dyDescent="0.3">
      <c r="A1882" s="15">
        <v>39850</v>
      </c>
      <c r="B1882" s="26">
        <v>28602166858</v>
      </c>
      <c r="D1882" s="15">
        <v>39223</v>
      </c>
      <c r="E1882" s="16">
        <v>5.5401999999999996</v>
      </c>
    </row>
    <row r="1883" spans="1:5" x14ac:dyDescent="0.3">
      <c r="A1883" s="15">
        <v>39853</v>
      </c>
      <c r="B1883" s="26">
        <v>26784175039</v>
      </c>
      <c r="D1883" s="15">
        <v>39224</v>
      </c>
      <c r="E1883" s="16">
        <v>5.5464000000000002</v>
      </c>
    </row>
    <row r="1884" spans="1:5" x14ac:dyDescent="0.3">
      <c r="A1884" s="15">
        <v>39854</v>
      </c>
      <c r="B1884" s="26">
        <v>27581535977</v>
      </c>
      <c r="D1884" s="15">
        <v>39225</v>
      </c>
      <c r="E1884" s="16">
        <v>5.5773000000000001</v>
      </c>
    </row>
    <row r="1885" spans="1:5" x14ac:dyDescent="0.3">
      <c r="A1885" s="15">
        <v>39855</v>
      </c>
      <c r="B1885" s="26">
        <v>21989212050</v>
      </c>
      <c r="D1885" s="15">
        <v>39226</v>
      </c>
      <c r="E1885" s="16">
        <v>5.5728</v>
      </c>
    </row>
    <row r="1886" spans="1:5" x14ac:dyDescent="0.3">
      <c r="A1886" s="15">
        <v>39856</v>
      </c>
      <c r="B1886" s="26">
        <v>18320539981</v>
      </c>
      <c r="D1886" s="15">
        <v>39227</v>
      </c>
      <c r="E1886" s="16">
        <v>5.5763999999999996</v>
      </c>
    </row>
    <row r="1887" spans="1:5" x14ac:dyDescent="0.3">
      <c r="A1887" s="15">
        <v>39857</v>
      </c>
      <c r="B1887" s="26">
        <v>20646703405</v>
      </c>
      <c r="D1887" s="15">
        <v>39231</v>
      </c>
      <c r="E1887" s="16">
        <v>5.5717999999999996</v>
      </c>
    </row>
    <row r="1888" spans="1:5" x14ac:dyDescent="0.3">
      <c r="A1888" s="15">
        <v>39860</v>
      </c>
      <c r="B1888" s="26">
        <v>21621446349</v>
      </c>
      <c r="D1888" s="15">
        <v>39232</v>
      </c>
      <c r="E1888" s="16">
        <v>5.5669000000000004</v>
      </c>
    </row>
    <row r="1889" spans="1:5" x14ac:dyDescent="0.3">
      <c r="A1889" s="15">
        <v>39861</v>
      </c>
      <c r="B1889" s="26">
        <v>22081199711</v>
      </c>
      <c r="D1889" s="15">
        <v>39233</v>
      </c>
      <c r="E1889" s="16">
        <v>5.5491000000000001</v>
      </c>
    </row>
    <row r="1890" spans="1:5" x14ac:dyDescent="0.3">
      <c r="A1890" s="15">
        <v>39862</v>
      </c>
      <c r="B1890" s="26">
        <v>22328515998</v>
      </c>
      <c r="D1890" s="15">
        <v>39234</v>
      </c>
      <c r="E1890" s="16">
        <v>5.5423999999999998</v>
      </c>
    </row>
    <row r="1891" spans="1:5" x14ac:dyDescent="0.3">
      <c r="A1891" s="15">
        <v>39863</v>
      </c>
      <c r="B1891" s="26">
        <v>22155542281</v>
      </c>
      <c r="D1891" s="15">
        <v>39237</v>
      </c>
      <c r="E1891" s="16">
        <v>5.5266000000000002</v>
      </c>
    </row>
    <row r="1892" spans="1:5" x14ac:dyDescent="0.3">
      <c r="A1892" s="15">
        <v>39864</v>
      </c>
      <c r="B1892" s="26">
        <v>25105044598</v>
      </c>
      <c r="D1892" s="15">
        <v>39238</v>
      </c>
      <c r="E1892" s="16">
        <v>5.5065999999999997</v>
      </c>
    </row>
    <row r="1893" spans="1:5" x14ac:dyDescent="0.3">
      <c r="A1893" s="15">
        <v>39867</v>
      </c>
      <c r="B1893" s="26">
        <v>21531732260</v>
      </c>
      <c r="D1893" s="15">
        <v>39239</v>
      </c>
      <c r="E1893" s="16">
        <v>5.5494000000000003</v>
      </c>
    </row>
    <row r="1894" spans="1:5" x14ac:dyDescent="0.3">
      <c r="A1894" s="15">
        <v>39868</v>
      </c>
      <c r="B1894" s="26">
        <v>22388075432</v>
      </c>
      <c r="D1894" s="15">
        <v>39240</v>
      </c>
      <c r="E1894" s="16">
        <v>5.5846999999999998</v>
      </c>
    </row>
    <row r="1895" spans="1:5" x14ac:dyDescent="0.3">
      <c r="A1895" s="15">
        <v>39869</v>
      </c>
      <c r="B1895" s="26">
        <v>22257661236</v>
      </c>
      <c r="D1895" s="15">
        <v>39241</v>
      </c>
      <c r="E1895" s="16">
        <v>5.5742000000000003</v>
      </c>
    </row>
    <row r="1896" spans="1:5" x14ac:dyDescent="0.3">
      <c r="A1896" s="15">
        <v>39870</v>
      </c>
      <c r="B1896" s="26">
        <v>19752546045</v>
      </c>
      <c r="D1896" s="15">
        <v>39244</v>
      </c>
      <c r="E1896" s="16">
        <v>5.5740999999999996</v>
      </c>
    </row>
    <row r="1897" spans="1:5" x14ac:dyDescent="0.3">
      <c r="A1897" s="15">
        <v>39871</v>
      </c>
      <c r="B1897" s="26">
        <v>19177022216</v>
      </c>
      <c r="D1897" s="15">
        <v>39245</v>
      </c>
      <c r="E1897" s="16">
        <v>5.5685000000000002</v>
      </c>
    </row>
    <row r="1898" spans="1:5" x14ac:dyDescent="0.3">
      <c r="A1898" s="15">
        <v>39874</v>
      </c>
      <c r="B1898" s="26">
        <v>24426183570</v>
      </c>
      <c r="D1898" s="15">
        <v>39246</v>
      </c>
      <c r="E1898" s="16">
        <v>5.5609999999999999</v>
      </c>
    </row>
    <row r="1899" spans="1:5" x14ac:dyDescent="0.3">
      <c r="A1899" s="15">
        <v>39875</v>
      </c>
      <c r="B1899" s="26">
        <v>22070596311</v>
      </c>
      <c r="D1899" s="15">
        <v>39247</v>
      </c>
      <c r="E1899" s="16">
        <v>5.5568</v>
      </c>
    </row>
    <row r="1900" spans="1:5" x14ac:dyDescent="0.3">
      <c r="A1900" s="15">
        <v>39876</v>
      </c>
      <c r="B1900" s="26">
        <v>21997961970</v>
      </c>
      <c r="D1900" s="15">
        <v>39248</v>
      </c>
      <c r="E1900" s="16">
        <v>5.5567000000000002</v>
      </c>
    </row>
    <row r="1901" spans="1:5" x14ac:dyDescent="0.3">
      <c r="A1901" s="15">
        <v>39877</v>
      </c>
      <c r="B1901" s="26">
        <v>21042296454</v>
      </c>
      <c r="D1901" s="15">
        <v>39251</v>
      </c>
      <c r="E1901" s="16">
        <v>5.5580999999999996</v>
      </c>
    </row>
    <row r="1902" spans="1:5" x14ac:dyDescent="0.3">
      <c r="A1902" s="15">
        <v>39878</v>
      </c>
      <c r="B1902" s="26">
        <v>21443209321</v>
      </c>
      <c r="D1902" s="15">
        <v>39252</v>
      </c>
      <c r="E1902" s="16">
        <v>5.5534999999999997</v>
      </c>
    </row>
    <row r="1903" spans="1:5" x14ac:dyDescent="0.3">
      <c r="A1903" s="15">
        <v>39881</v>
      </c>
      <c r="B1903" s="26">
        <v>26544043135</v>
      </c>
      <c r="D1903" s="15">
        <v>39253</v>
      </c>
      <c r="E1903" s="16">
        <v>5.5438000000000001</v>
      </c>
    </row>
    <row r="1904" spans="1:5" x14ac:dyDescent="0.3">
      <c r="A1904" s="15">
        <v>39882</v>
      </c>
      <c r="B1904" s="26">
        <v>25340914235</v>
      </c>
      <c r="D1904" s="15">
        <v>39254</v>
      </c>
      <c r="E1904" s="16">
        <v>5.5442999999999998</v>
      </c>
    </row>
    <row r="1905" spans="1:5" x14ac:dyDescent="0.3">
      <c r="A1905" s="15">
        <v>39883</v>
      </c>
      <c r="B1905" s="26">
        <v>27120011007</v>
      </c>
      <c r="D1905" s="15">
        <v>39255</v>
      </c>
      <c r="E1905" s="16">
        <v>5.5431999999999997</v>
      </c>
    </row>
    <row r="1906" spans="1:5" x14ac:dyDescent="0.3">
      <c r="A1906" s="15">
        <v>39884</v>
      </c>
      <c r="B1906" s="26">
        <v>23808268789</v>
      </c>
      <c r="D1906" s="15">
        <v>39258</v>
      </c>
      <c r="E1906" s="16">
        <v>5.5442</v>
      </c>
    </row>
    <row r="1907" spans="1:5" x14ac:dyDescent="0.3">
      <c r="A1907" s="15">
        <v>39885</v>
      </c>
      <c r="B1907" s="26">
        <v>25924798362</v>
      </c>
      <c r="D1907" s="15">
        <v>39259</v>
      </c>
      <c r="E1907" s="16">
        <v>5.5240999999999998</v>
      </c>
    </row>
    <row r="1908" spans="1:5" x14ac:dyDescent="0.3">
      <c r="A1908" s="15">
        <v>39888</v>
      </c>
      <c r="B1908" s="26">
        <v>21248293052</v>
      </c>
      <c r="D1908" s="15">
        <v>39260</v>
      </c>
      <c r="E1908" s="16">
        <v>5.5068000000000001</v>
      </c>
    </row>
    <row r="1909" spans="1:5" x14ac:dyDescent="0.3">
      <c r="A1909" s="15">
        <v>39889</v>
      </c>
      <c r="B1909" s="26">
        <v>19959502375</v>
      </c>
      <c r="D1909" s="15">
        <v>39261</v>
      </c>
      <c r="E1909" s="16">
        <v>5.9199000000000002</v>
      </c>
    </row>
    <row r="1910" spans="1:5" x14ac:dyDescent="0.3">
      <c r="A1910" s="15">
        <v>39890</v>
      </c>
      <c r="B1910" s="26">
        <v>19784559468</v>
      </c>
      <c r="D1910" s="15">
        <v>39262</v>
      </c>
      <c r="E1910" s="16">
        <v>6.4568000000000003</v>
      </c>
    </row>
    <row r="1911" spans="1:5" x14ac:dyDescent="0.3">
      <c r="A1911" s="15">
        <v>39891</v>
      </c>
      <c r="B1911" s="26">
        <v>20854202277</v>
      </c>
      <c r="D1911" s="15">
        <v>39265</v>
      </c>
      <c r="E1911" s="16">
        <v>6.4706999999999999</v>
      </c>
    </row>
    <row r="1912" spans="1:5" x14ac:dyDescent="0.3">
      <c r="A1912" s="15">
        <v>39892</v>
      </c>
      <c r="B1912" s="26">
        <v>19088426250</v>
      </c>
      <c r="D1912" s="15">
        <v>39266</v>
      </c>
      <c r="E1912" s="16">
        <v>6.4127999999999998</v>
      </c>
    </row>
    <row r="1913" spans="1:5" x14ac:dyDescent="0.3">
      <c r="A1913" s="15">
        <v>39895</v>
      </c>
      <c r="B1913" s="26">
        <v>20469572391</v>
      </c>
      <c r="D1913" s="15">
        <v>39267</v>
      </c>
      <c r="E1913" s="16">
        <v>5.6139999999999999</v>
      </c>
    </row>
    <row r="1914" spans="1:5" x14ac:dyDescent="0.3">
      <c r="A1914" s="15">
        <v>39896</v>
      </c>
      <c r="B1914" s="26">
        <v>21230019429</v>
      </c>
      <c r="D1914" s="15">
        <v>39268</v>
      </c>
      <c r="E1914" s="16">
        <v>5.8154000000000003</v>
      </c>
    </row>
    <row r="1915" spans="1:5" x14ac:dyDescent="0.3">
      <c r="A1915" s="15">
        <v>39897</v>
      </c>
      <c r="B1915" s="26">
        <v>19576498045</v>
      </c>
      <c r="D1915" s="15">
        <v>39269</v>
      </c>
      <c r="E1915" s="16">
        <v>5.8201999999999998</v>
      </c>
    </row>
    <row r="1916" spans="1:5" x14ac:dyDescent="0.3">
      <c r="A1916" s="15">
        <v>39898</v>
      </c>
      <c r="B1916" s="26">
        <v>19793505510</v>
      </c>
      <c r="D1916" s="15">
        <v>39272</v>
      </c>
      <c r="E1916" s="16">
        <v>5.8120000000000003</v>
      </c>
    </row>
    <row r="1917" spans="1:5" x14ac:dyDescent="0.3">
      <c r="A1917" s="15">
        <v>39899</v>
      </c>
      <c r="B1917" s="26">
        <v>20563181761</v>
      </c>
      <c r="D1917" s="15">
        <v>39273</v>
      </c>
      <c r="E1917" s="16">
        <v>5.8033999999999999</v>
      </c>
    </row>
    <row r="1918" spans="1:5" x14ac:dyDescent="0.3">
      <c r="A1918" s="15">
        <v>39902</v>
      </c>
      <c r="B1918" s="26">
        <v>20329231547</v>
      </c>
      <c r="D1918" s="15">
        <v>39274</v>
      </c>
      <c r="E1918" s="16">
        <v>5.8056999999999999</v>
      </c>
    </row>
    <row r="1919" spans="1:5" x14ac:dyDescent="0.3">
      <c r="A1919" s="15">
        <v>39903</v>
      </c>
      <c r="B1919" s="26">
        <v>15884230175</v>
      </c>
      <c r="D1919" s="15">
        <v>39275</v>
      </c>
      <c r="E1919" s="16">
        <v>5.8037000000000001</v>
      </c>
    </row>
    <row r="1920" spans="1:5" x14ac:dyDescent="0.3">
      <c r="A1920" s="15">
        <v>39904</v>
      </c>
      <c r="B1920" s="26">
        <v>21562899394</v>
      </c>
      <c r="D1920" s="15">
        <v>39276</v>
      </c>
      <c r="E1920" s="16">
        <v>5.8011999999999997</v>
      </c>
    </row>
    <row r="1921" spans="1:5" x14ac:dyDescent="0.3">
      <c r="A1921" s="15">
        <v>39905</v>
      </c>
      <c r="B1921" s="26">
        <v>19768938245</v>
      </c>
      <c r="D1921" s="15">
        <v>39279</v>
      </c>
      <c r="E1921" s="16">
        <v>5.8025000000000002</v>
      </c>
    </row>
    <row r="1922" spans="1:5" x14ac:dyDescent="0.3">
      <c r="A1922" s="15">
        <v>39906</v>
      </c>
      <c r="B1922" s="26">
        <v>20635084646</v>
      </c>
      <c r="D1922" s="15">
        <v>39280</v>
      </c>
      <c r="E1922" s="16">
        <v>5.7971000000000004</v>
      </c>
    </row>
    <row r="1923" spans="1:5" x14ac:dyDescent="0.3">
      <c r="A1923" s="15">
        <v>39909</v>
      </c>
      <c r="B1923" s="26">
        <v>19283016934</v>
      </c>
      <c r="D1923" s="15">
        <v>39281</v>
      </c>
      <c r="E1923" s="16">
        <v>5.7968000000000002</v>
      </c>
    </row>
    <row r="1924" spans="1:5" x14ac:dyDescent="0.3">
      <c r="A1924" s="15">
        <v>39910</v>
      </c>
      <c r="B1924" s="26">
        <v>19295030401</v>
      </c>
      <c r="D1924" s="15">
        <v>39282</v>
      </c>
      <c r="E1924" s="16">
        <v>5.7925000000000004</v>
      </c>
    </row>
    <row r="1925" spans="1:5" x14ac:dyDescent="0.3">
      <c r="A1925" s="15">
        <v>39912</v>
      </c>
      <c r="B1925" s="26">
        <v>20205894725</v>
      </c>
      <c r="D1925" s="15">
        <v>39283</v>
      </c>
      <c r="E1925" s="16">
        <v>5.7784000000000004</v>
      </c>
    </row>
    <row r="1926" spans="1:5" x14ac:dyDescent="0.3">
      <c r="A1926" s="15">
        <v>39917</v>
      </c>
      <c r="B1926" s="26">
        <v>19278341429</v>
      </c>
      <c r="D1926" s="15">
        <v>39286</v>
      </c>
      <c r="E1926" s="16">
        <v>5.7781000000000002</v>
      </c>
    </row>
    <row r="1927" spans="1:5" x14ac:dyDescent="0.3">
      <c r="A1927" s="15">
        <v>39918</v>
      </c>
      <c r="B1927" s="26">
        <v>23176401498</v>
      </c>
      <c r="D1927" s="15">
        <v>39287</v>
      </c>
      <c r="E1927" s="16">
        <v>5.7755999999999998</v>
      </c>
    </row>
    <row r="1928" spans="1:5" x14ac:dyDescent="0.3">
      <c r="A1928" s="15">
        <v>39919</v>
      </c>
      <c r="B1928" s="26">
        <v>21354670064</v>
      </c>
      <c r="D1928" s="15">
        <v>39288</v>
      </c>
      <c r="E1928" s="16">
        <v>5.7755999999999998</v>
      </c>
    </row>
    <row r="1929" spans="1:5" x14ac:dyDescent="0.3">
      <c r="A1929" s="15">
        <v>39920</v>
      </c>
      <c r="B1929" s="26">
        <v>21752037426</v>
      </c>
      <c r="D1929" s="15">
        <v>39289</v>
      </c>
      <c r="E1929" s="16">
        <v>5.7731000000000003</v>
      </c>
    </row>
    <row r="1930" spans="1:5" x14ac:dyDescent="0.3">
      <c r="A1930" s="15">
        <v>39923</v>
      </c>
      <c r="B1930" s="26">
        <v>19446092421</v>
      </c>
      <c r="D1930" s="15">
        <v>39290</v>
      </c>
      <c r="E1930" s="16">
        <v>5.7748999999999997</v>
      </c>
    </row>
    <row r="1931" spans="1:5" x14ac:dyDescent="0.3">
      <c r="A1931" s="15">
        <v>39924</v>
      </c>
      <c r="B1931" s="26">
        <v>20166636183</v>
      </c>
      <c r="D1931" s="15">
        <v>39293</v>
      </c>
      <c r="E1931" s="16">
        <v>5.7774999999999999</v>
      </c>
    </row>
    <row r="1932" spans="1:5" x14ac:dyDescent="0.3">
      <c r="A1932" s="15">
        <v>39925</v>
      </c>
      <c r="B1932" s="26">
        <v>19914422886</v>
      </c>
      <c r="D1932" s="15">
        <v>39294</v>
      </c>
      <c r="E1932" s="16">
        <v>5.7774000000000001</v>
      </c>
    </row>
    <row r="1933" spans="1:5" x14ac:dyDescent="0.3">
      <c r="A1933" s="15">
        <v>39926</v>
      </c>
      <c r="B1933" s="26">
        <v>19480376702</v>
      </c>
      <c r="D1933" s="15">
        <v>39295</v>
      </c>
      <c r="E1933" s="16">
        <v>5.7601000000000004</v>
      </c>
    </row>
    <row r="1934" spans="1:5" x14ac:dyDescent="0.3">
      <c r="A1934" s="15">
        <v>39927</v>
      </c>
      <c r="B1934" s="26">
        <v>18190464116</v>
      </c>
      <c r="D1934" s="15">
        <v>39296</v>
      </c>
      <c r="E1934" s="16">
        <v>5.7914000000000003</v>
      </c>
    </row>
    <row r="1935" spans="1:5" x14ac:dyDescent="0.3">
      <c r="A1935" s="15">
        <v>39930</v>
      </c>
      <c r="B1935" s="26">
        <v>19642152746</v>
      </c>
      <c r="D1935" s="15">
        <v>39297</v>
      </c>
      <c r="E1935" s="16">
        <v>5.8006000000000002</v>
      </c>
    </row>
    <row r="1936" spans="1:5" x14ac:dyDescent="0.3">
      <c r="A1936" s="15">
        <v>39931</v>
      </c>
      <c r="B1936" s="26">
        <v>18787120890</v>
      </c>
      <c r="D1936" s="15">
        <v>39300</v>
      </c>
      <c r="E1936" s="16">
        <v>5.8112000000000004</v>
      </c>
    </row>
    <row r="1937" spans="1:5" x14ac:dyDescent="0.3">
      <c r="A1937" s="15">
        <v>39932</v>
      </c>
      <c r="B1937" s="26">
        <v>21396819813</v>
      </c>
      <c r="D1937" s="15">
        <v>39301</v>
      </c>
      <c r="E1937" s="16">
        <v>5.8071000000000002</v>
      </c>
    </row>
    <row r="1938" spans="1:5" x14ac:dyDescent="0.3">
      <c r="A1938" s="15">
        <v>39933</v>
      </c>
      <c r="B1938" s="26">
        <v>16721420502</v>
      </c>
      <c r="D1938" s="15">
        <v>39302</v>
      </c>
      <c r="E1938" s="16">
        <v>5.8037999999999998</v>
      </c>
    </row>
    <row r="1939" spans="1:5" x14ac:dyDescent="0.3">
      <c r="A1939" s="15">
        <v>39934</v>
      </c>
      <c r="B1939" s="26">
        <v>18874593933</v>
      </c>
      <c r="D1939" s="15">
        <v>39303</v>
      </c>
      <c r="E1939" s="16">
        <v>6.0186000000000002</v>
      </c>
    </row>
    <row r="1940" spans="1:5" x14ac:dyDescent="0.3">
      <c r="A1940" s="15">
        <v>39938</v>
      </c>
      <c r="B1940" s="26">
        <v>23171662038</v>
      </c>
      <c r="D1940" s="15">
        <v>39304</v>
      </c>
      <c r="E1940" s="16">
        <v>6.49</v>
      </c>
    </row>
    <row r="1941" spans="1:5" x14ac:dyDescent="0.3">
      <c r="A1941" s="15">
        <v>39939</v>
      </c>
      <c r="B1941" s="26">
        <v>22115549335</v>
      </c>
      <c r="D1941" s="15">
        <v>39307</v>
      </c>
      <c r="E1941" s="16">
        <v>6.1851000000000003</v>
      </c>
    </row>
    <row r="1942" spans="1:5" x14ac:dyDescent="0.3">
      <c r="A1942" s="15">
        <v>39940</v>
      </c>
      <c r="B1942" s="26">
        <v>22660510793</v>
      </c>
      <c r="D1942" s="15">
        <v>39308</v>
      </c>
      <c r="E1942" s="16">
        <v>5.9554</v>
      </c>
    </row>
    <row r="1943" spans="1:5" x14ac:dyDescent="0.3">
      <c r="A1943" s="15">
        <v>39941</v>
      </c>
      <c r="B1943" s="26">
        <v>20869413100</v>
      </c>
      <c r="D1943" s="15">
        <v>39309</v>
      </c>
      <c r="E1943" s="16">
        <v>5.9009</v>
      </c>
    </row>
    <row r="1944" spans="1:5" x14ac:dyDescent="0.3">
      <c r="A1944" s="15">
        <v>39944</v>
      </c>
      <c r="B1944" s="26">
        <v>20931013289</v>
      </c>
      <c r="D1944" s="15">
        <v>39310</v>
      </c>
      <c r="E1944" s="16">
        <v>5.8771000000000004</v>
      </c>
    </row>
    <row r="1945" spans="1:5" x14ac:dyDescent="0.3">
      <c r="A1945" s="15">
        <v>39945</v>
      </c>
      <c r="B1945" s="26">
        <v>19458952095</v>
      </c>
      <c r="D1945" s="15">
        <v>39311</v>
      </c>
      <c r="E1945" s="16">
        <v>5.9935</v>
      </c>
    </row>
    <row r="1946" spans="1:5" x14ac:dyDescent="0.3">
      <c r="A1946" s="15">
        <v>39946</v>
      </c>
      <c r="B1946" s="26">
        <v>19680647040</v>
      </c>
      <c r="D1946" s="15">
        <v>39314</v>
      </c>
      <c r="E1946" s="16">
        <v>5.9292999999999996</v>
      </c>
    </row>
    <row r="1947" spans="1:5" x14ac:dyDescent="0.3">
      <c r="A1947" s="15">
        <v>39947</v>
      </c>
      <c r="B1947" s="26">
        <v>21121321315</v>
      </c>
      <c r="D1947" s="15">
        <v>39315</v>
      </c>
      <c r="E1947" s="16">
        <v>5.8318000000000003</v>
      </c>
    </row>
    <row r="1948" spans="1:5" x14ac:dyDescent="0.3">
      <c r="A1948" s="15">
        <v>39948</v>
      </c>
      <c r="B1948" s="26">
        <v>19465527602</v>
      </c>
      <c r="D1948" s="15">
        <v>39316</v>
      </c>
      <c r="E1948" s="16">
        <v>5.8129</v>
      </c>
    </row>
    <row r="1949" spans="1:5" x14ac:dyDescent="0.3">
      <c r="A1949" s="15">
        <v>39951</v>
      </c>
      <c r="B1949" s="26">
        <v>21870490339</v>
      </c>
      <c r="D1949" s="15">
        <v>39317</v>
      </c>
      <c r="E1949" s="16">
        <v>5.8056999999999999</v>
      </c>
    </row>
    <row r="1950" spans="1:5" x14ac:dyDescent="0.3">
      <c r="A1950" s="15">
        <v>39952</v>
      </c>
      <c r="B1950" s="26">
        <v>21010103038</v>
      </c>
      <c r="D1950" s="15">
        <v>39318</v>
      </c>
      <c r="E1950" s="16">
        <v>5.8140000000000001</v>
      </c>
    </row>
    <row r="1951" spans="1:5" x14ac:dyDescent="0.3">
      <c r="A1951" s="15">
        <v>39953</v>
      </c>
      <c r="B1951" s="26">
        <v>19919295804</v>
      </c>
      <c r="D1951" s="15">
        <v>39322</v>
      </c>
      <c r="E1951" s="16">
        <v>5.8068</v>
      </c>
    </row>
    <row r="1952" spans="1:5" x14ac:dyDescent="0.3">
      <c r="A1952" s="15">
        <v>39954</v>
      </c>
      <c r="B1952" s="26">
        <v>19831727580</v>
      </c>
      <c r="D1952" s="15">
        <v>39323</v>
      </c>
      <c r="E1952" s="16">
        <v>5.8174999999999999</v>
      </c>
    </row>
    <row r="1953" spans="1:5" x14ac:dyDescent="0.3">
      <c r="A1953" s="15">
        <v>39955</v>
      </c>
      <c r="B1953" s="26">
        <v>18604669235</v>
      </c>
      <c r="D1953" s="15">
        <v>39324</v>
      </c>
      <c r="E1953" s="16">
        <v>5.9432</v>
      </c>
    </row>
    <row r="1954" spans="1:5" x14ac:dyDescent="0.3">
      <c r="A1954" s="15">
        <v>39959</v>
      </c>
      <c r="B1954" s="26">
        <v>19403883381</v>
      </c>
      <c r="D1954" s="15">
        <v>39325</v>
      </c>
      <c r="E1954" s="16">
        <v>6.1242000000000001</v>
      </c>
    </row>
    <row r="1955" spans="1:5" x14ac:dyDescent="0.3">
      <c r="A1955" s="15">
        <v>39960</v>
      </c>
      <c r="B1955" s="26">
        <v>19526259848</v>
      </c>
      <c r="D1955" s="15">
        <v>39328</v>
      </c>
      <c r="E1955" s="16">
        <v>6.1140999999999996</v>
      </c>
    </row>
    <row r="1956" spans="1:5" x14ac:dyDescent="0.3">
      <c r="A1956" s="15">
        <v>39961</v>
      </c>
      <c r="B1956" s="26">
        <v>21438595525</v>
      </c>
      <c r="D1956" s="15">
        <v>39329</v>
      </c>
      <c r="E1956" s="16">
        <v>5.9912999999999998</v>
      </c>
    </row>
    <row r="1957" spans="1:5" x14ac:dyDescent="0.3">
      <c r="A1957" s="15">
        <v>39962</v>
      </c>
      <c r="B1957" s="26">
        <v>19654205845</v>
      </c>
      <c r="D1957" s="15">
        <v>39330</v>
      </c>
      <c r="E1957" s="16">
        <v>5.8006000000000002</v>
      </c>
    </row>
    <row r="1958" spans="1:5" x14ac:dyDescent="0.3">
      <c r="A1958" s="15">
        <v>39965</v>
      </c>
      <c r="B1958" s="26">
        <v>20035805334</v>
      </c>
      <c r="D1958" s="15">
        <v>39331</v>
      </c>
      <c r="E1958" s="16">
        <v>5.8219000000000003</v>
      </c>
    </row>
    <row r="1959" spans="1:5" x14ac:dyDescent="0.3">
      <c r="A1959" s="15">
        <v>39966</v>
      </c>
      <c r="B1959" s="26">
        <v>22015833843</v>
      </c>
      <c r="D1959" s="15">
        <v>39332</v>
      </c>
      <c r="E1959" s="16">
        <v>5.8400999999999996</v>
      </c>
    </row>
    <row r="1960" spans="1:5" x14ac:dyDescent="0.3">
      <c r="A1960" s="15">
        <v>39967</v>
      </c>
      <c r="B1960" s="26">
        <v>22050218883</v>
      </c>
      <c r="D1960" s="15">
        <v>39335</v>
      </c>
      <c r="E1960" s="16">
        <v>5.8251999999999997</v>
      </c>
    </row>
    <row r="1961" spans="1:5" x14ac:dyDescent="0.3">
      <c r="A1961" s="15">
        <v>39968</v>
      </c>
      <c r="B1961" s="26">
        <v>20896260830</v>
      </c>
      <c r="D1961" s="15">
        <v>39336</v>
      </c>
      <c r="E1961" s="16">
        <v>5.8189000000000002</v>
      </c>
    </row>
    <row r="1962" spans="1:5" x14ac:dyDescent="0.3">
      <c r="A1962" s="15">
        <v>39969</v>
      </c>
      <c r="B1962" s="26">
        <v>18033600994</v>
      </c>
      <c r="D1962" s="15">
        <v>39337</v>
      </c>
      <c r="E1962" s="16">
        <v>5.8166000000000002</v>
      </c>
    </row>
    <row r="1963" spans="1:5" x14ac:dyDescent="0.3">
      <c r="A1963" s="15">
        <v>39972</v>
      </c>
      <c r="B1963" s="26">
        <v>19297294163</v>
      </c>
      <c r="D1963" s="15">
        <v>39338</v>
      </c>
      <c r="E1963" s="16">
        <v>5.7897999999999996</v>
      </c>
    </row>
    <row r="1964" spans="1:5" x14ac:dyDescent="0.3">
      <c r="A1964" s="15">
        <v>39973</v>
      </c>
      <c r="B1964" s="26">
        <v>20247869016</v>
      </c>
      <c r="D1964" s="15">
        <v>39339</v>
      </c>
      <c r="E1964" s="16">
        <v>5.8318000000000003</v>
      </c>
    </row>
    <row r="1965" spans="1:5" x14ac:dyDescent="0.3">
      <c r="A1965" s="15">
        <v>39974</v>
      </c>
      <c r="B1965" s="26">
        <v>18868816670</v>
      </c>
      <c r="D1965" s="15">
        <v>39342</v>
      </c>
      <c r="E1965" s="16">
        <v>6.1414</v>
      </c>
    </row>
    <row r="1966" spans="1:5" x14ac:dyDescent="0.3">
      <c r="A1966" s="15">
        <v>39975</v>
      </c>
      <c r="B1966" s="26">
        <v>19123634981</v>
      </c>
      <c r="D1966" s="15">
        <v>39343</v>
      </c>
      <c r="E1966" s="16">
        <v>5.9640000000000004</v>
      </c>
    </row>
    <row r="1967" spans="1:5" x14ac:dyDescent="0.3">
      <c r="A1967" s="15">
        <v>39976</v>
      </c>
      <c r="B1967" s="26">
        <v>19712601060</v>
      </c>
      <c r="D1967" s="15">
        <v>39344</v>
      </c>
      <c r="E1967" s="16">
        <v>5.8017000000000003</v>
      </c>
    </row>
    <row r="1968" spans="1:5" x14ac:dyDescent="0.3">
      <c r="A1968" s="15">
        <v>39979</v>
      </c>
      <c r="B1968" s="26">
        <v>20835911097</v>
      </c>
      <c r="D1968" s="15">
        <v>39345</v>
      </c>
      <c r="E1968" s="16">
        <v>5.7316000000000003</v>
      </c>
    </row>
    <row r="1969" spans="1:5" x14ac:dyDescent="0.3">
      <c r="A1969" s="15">
        <v>39980</v>
      </c>
      <c r="B1969" s="26">
        <v>20400090376</v>
      </c>
      <c r="D1969" s="15">
        <v>39346</v>
      </c>
      <c r="E1969" s="16">
        <v>5.6780999999999997</v>
      </c>
    </row>
    <row r="1970" spans="1:5" x14ac:dyDescent="0.3">
      <c r="A1970" s="15">
        <v>39981</v>
      </c>
      <c r="B1970" s="26">
        <v>19238049454</v>
      </c>
      <c r="D1970" s="15">
        <v>39349</v>
      </c>
      <c r="E1970" s="16">
        <v>5.6790000000000003</v>
      </c>
    </row>
    <row r="1971" spans="1:5" x14ac:dyDescent="0.3">
      <c r="A1971" s="15">
        <v>39982</v>
      </c>
      <c r="B1971" s="26">
        <v>18255978533</v>
      </c>
      <c r="D1971" s="15">
        <v>39350</v>
      </c>
      <c r="E1971" s="16">
        <v>5.6174999999999997</v>
      </c>
    </row>
    <row r="1972" spans="1:5" x14ac:dyDescent="0.3">
      <c r="A1972" s="15">
        <v>39983</v>
      </c>
      <c r="B1972" s="26">
        <v>16585277612</v>
      </c>
      <c r="D1972" s="15">
        <v>39351</v>
      </c>
      <c r="E1972" s="16">
        <v>5.5804999999999998</v>
      </c>
    </row>
    <row r="1973" spans="1:5" x14ac:dyDescent="0.3">
      <c r="A1973" s="15">
        <v>39986</v>
      </c>
      <c r="B1973" s="26">
        <v>16499404849</v>
      </c>
      <c r="D1973" s="15">
        <v>39352</v>
      </c>
      <c r="E1973" s="16">
        <v>5.7199</v>
      </c>
    </row>
    <row r="1974" spans="1:5" x14ac:dyDescent="0.3">
      <c r="A1974" s="15">
        <v>39987</v>
      </c>
      <c r="B1974" s="26">
        <v>18894618184</v>
      </c>
      <c r="D1974" s="15">
        <v>39353</v>
      </c>
      <c r="E1974" s="16">
        <v>5.9287999999999998</v>
      </c>
    </row>
    <row r="1975" spans="1:5" x14ac:dyDescent="0.3">
      <c r="A1975" s="15">
        <v>39988</v>
      </c>
      <c r="B1975" s="26">
        <v>18572250513</v>
      </c>
      <c r="D1975" s="15">
        <v>39356</v>
      </c>
      <c r="E1975" s="16">
        <v>5.7481999999999998</v>
      </c>
    </row>
    <row r="1976" spans="1:5" x14ac:dyDescent="0.3">
      <c r="A1976" s="15">
        <v>39989</v>
      </c>
      <c r="B1976" s="26">
        <v>14864516582</v>
      </c>
      <c r="D1976" s="15">
        <v>39357</v>
      </c>
      <c r="E1976" s="16">
        <v>5.7603999999999997</v>
      </c>
    </row>
    <row r="1977" spans="1:5" x14ac:dyDescent="0.3">
      <c r="A1977" s="15">
        <v>39990</v>
      </c>
      <c r="B1977" s="26">
        <v>16431769121</v>
      </c>
      <c r="D1977" s="15">
        <v>39358</v>
      </c>
      <c r="E1977" s="16">
        <v>5.7446999999999999</v>
      </c>
    </row>
    <row r="1978" spans="1:5" x14ac:dyDescent="0.3">
      <c r="A1978" s="15">
        <v>39993</v>
      </c>
      <c r="B1978" s="26">
        <v>16365799737</v>
      </c>
      <c r="D1978" s="15">
        <v>39359</v>
      </c>
      <c r="E1978" s="16">
        <v>5.7603999999999997</v>
      </c>
    </row>
    <row r="1979" spans="1:5" x14ac:dyDescent="0.3">
      <c r="A1979" s="15">
        <v>39994</v>
      </c>
      <c r="B1979" s="26">
        <v>16037031276</v>
      </c>
      <c r="D1979" s="15">
        <v>39360</v>
      </c>
      <c r="E1979" s="16">
        <v>5.7750000000000004</v>
      </c>
    </row>
    <row r="1980" spans="1:5" x14ac:dyDescent="0.3">
      <c r="A1980" s="15">
        <v>39995</v>
      </c>
      <c r="B1980" s="26">
        <v>17603446645</v>
      </c>
      <c r="D1980" s="15">
        <v>39363</v>
      </c>
      <c r="E1980" s="16">
        <v>5.7965999999999998</v>
      </c>
    </row>
    <row r="1981" spans="1:5" x14ac:dyDescent="0.3">
      <c r="A1981" s="15">
        <v>39996</v>
      </c>
      <c r="B1981" s="26">
        <v>16976882951</v>
      </c>
      <c r="D1981" s="15">
        <v>39364</v>
      </c>
      <c r="E1981" s="16">
        <v>5.8049999999999997</v>
      </c>
    </row>
    <row r="1982" spans="1:5" x14ac:dyDescent="0.3">
      <c r="A1982" s="15">
        <v>39997</v>
      </c>
      <c r="B1982" s="26">
        <v>17656973289</v>
      </c>
      <c r="D1982" s="15">
        <v>39365</v>
      </c>
      <c r="E1982" s="16">
        <v>5.8026</v>
      </c>
    </row>
    <row r="1983" spans="1:5" x14ac:dyDescent="0.3">
      <c r="A1983" s="15">
        <v>40000</v>
      </c>
      <c r="B1983" s="26">
        <v>19170810463</v>
      </c>
      <c r="D1983" s="15">
        <v>39366</v>
      </c>
      <c r="E1983" s="16">
        <v>5.7911999999999999</v>
      </c>
    </row>
    <row r="1984" spans="1:5" x14ac:dyDescent="0.3">
      <c r="A1984" s="15">
        <v>40001</v>
      </c>
      <c r="B1984" s="26">
        <v>19072795591</v>
      </c>
      <c r="D1984" s="15">
        <v>39367</v>
      </c>
      <c r="E1984" s="16">
        <v>5.8095999999999997</v>
      </c>
    </row>
    <row r="1985" spans="1:5" x14ac:dyDescent="0.3">
      <c r="A1985" s="15">
        <v>40002</v>
      </c>
      <c r="B1985" s="26">
        <v>19957379719</v>
      </c>
      <c r="D1985" s="15">
        <v>39370</v>
      </c>
      <c r="E1985" s="16">
        <v>5.7968999999999999</v>
      </c>
    </row>
    <row r="1986" spans="1:5" x14ac:dyDescent="0.3">
      <c r="A1986" s="15">
        <v>40003</v>
      </c>
      <c r="B1986" s="26">
        <v>21831010710</v>
      </c>
      <c r="D1986" s="15">
        <v>39371</v>
      </c>
      <c r="E1986" s="16">
        <v>5.7851999999999997</v>
      </c>
    </row>
    <row r="1987" spans="1:5" x14ac:dyDescent="0.3">
      <c r="A1987" s="15">
        <v>40004</v>
      </c>
      <c r="B1987" s="26">
        <v>18472302250</v>
      </c>
      <c r="D1987" s="15">
        <v>39372</v>
      </c>
      <c r="E1987" s="16">
        <v>5.7828999999999997</v>
      </c>
    </row>
    <row r="1988" spans="1:5" x14ac:dyDescent="0.3">
      <c r="A1988" s="15">
        <v>40007</v>
      </c>
      <c r="B1988" s="26">
        <v>19864233311</v>
      </c>
      <c r="D1988" s="15">
        <v>39373</v>
      </c>
      <c r="E1988" s="16">
        <v>5.7813999999999997</v>
      </c>
    </row>
    <row r="1989" spans="1:5" x14ac:dyDescent="0.3">
      <c r="A1989" s="15">
        <v>40008</v>
      </c>
      <c r="B1989" s="26">
        <v>19763473275</v>
      </c>
      <c r="D1989" s="15">
        <v>39374</v>
      </c>
      <c r="E1989" s="16">
        <v>5.7739000000000003</v>
      </c>
    </row>
    <row r="1990" spans="1:5" x14ac:dyDescent="0.3">
      <c r="A1990" s="15">
        <v>40009</v>
      </c>
      <c r="B1990" s="26">
        <v>21279301643</v>
      </c>
      <c r="D1990" s="15">
        <v>39377</v>
      </c>
      <c r="E1990" s="16">
        <v>5.7675999999999998</v>
      </c>
    </row>
    <row r="1991" spans="1:5" x14ac:dyDescent="0.3">
      <c r="A1991" s="15">
        <v>40010</v>
      </c>
      <c r="B1991" s="26">
        <v>20434965677</v>
      </c>
      <c r="D1991" s="15">
        <v>39378</v>
      </c>
      <c r="E1991" s="16">
        <v>5.7641</v>
      </c>
    </row>
    <row r="1992" spans="1:5" x14ac:dyDescent="0.3">
      <c r="A1992" s="15">
        <v>40011</v>
      </c>
      <c r="B1992" s="26">
        <v>18392354937</v>
      </c>
      <c r="D1992" s="15">
        <v>39379</v>
      </c>
      <c r="E1992" s="16">
        <v>5.7507000000000001</v>
      </c>
    </row>
    <row r="1993" spans="1:5" x14ac:dyDescent="0.3">
      <c r="A1993" s="15">
        <v>40014</v>
      </c>
      <c r="B1993" s="26">
        <v>22675157391</v>
      </c>
      <c r="D1993" s="15">
        <v>39380</v>
      </c>
      <c r="E1993" s="16">
        <v>5.7442000000000002</v>
      </c>
    </row>
    <row r="1994" spans="1:5" x14ac:dyDescent="0.3">
      <c r="A1994" s="15">
        <v>40015</v>
      </c>
      <c r="B1994" s="26">
        <v>19657978916</v>
      </c>
      <c r="D1994" s="15">
        <v>39381</v>
      </c>
      <c r="E1994" s="16">
        <v>5.7514000000000003</v>
      </c>
    </row>
    <row r="1995" spans="1:5" x14ac:dyDescent="0.3">
      <c r="A1995" s="15">
        <v>40016</v>
      </c>
      <c r="B1995" s="26">
        <v>20699207441</v>
      </c>
      <c r="D1995" s="15">
        <v>39384</v>
      </c>
      <c r="E1995" s="16">
        <v>5.7579000000000002</v>
      </c>
    </row>
    <row r="1996" spans="1:5" x14ac:dyDescent="0.3">
      <c r="A1996" s="15">
        <v>40017</v>
      </c>
      <c r="B1996" s="26">
        <v>18711443292</v>
      </c>
      <c r="D1996" s="15">
        <v>39385</v>
      </c>
      <c r="E1996" s="16">
        <v>5.7683999999999997</v>
      </c>
    </row>
    <row r="1997" spans="1:5" x14ac:dyDescent="0.3">
      <c r="A1997" s="15">
        <v>40018</v>
      </c>
      <c r="B1997" s="26">
        <v>18728323530</v>
      </c>
      <c r="D1997" s="15">
        <v>39386</v>
      </c>
      <c r="E1997" s="16">
        <v>5.8079000000000001</v>
      </c>
    </row>
    <row r="1998" spans="1:5" x14ac:dyDescent="0.3">
      <c r="A1998" s="15">
        <v>40021</v>
      </c>
      <c r="B1998" s="26">
        <v>17785723465</v>
      </c>
      <c r="D1998" s="15">
        <v>39387</v>
      </c>
      <c r="E1998" s="16">
        <v>5.7560000000000002</v>
      </c>
    </row>
    <row r="1999" spans="1:5" x14ac:dyDescent="0.3">
      <c r="A1999" s="15">
        <v>40022</v>
      </c>
      <c r="B1999" s="26">
        <v>17637232038</v>
      </c>
      <c r="D1999" s="15">
        <v>39388</v>
      </c>
      <c r="E1999" s="16">
        <v>5.7542</v>
      </c>
    </row>
    <row r="2000" spans="1:5" x14ac:dyDescent="0.3">
      <c r="A2000" s="15">
        <v>40023</v>
      </c>
      <c r="B2000" s="26">
        <v>21794722990</v>
      </c>
      <c r="D2000" s="15">
        <v>39391</v>
      </c>
      <c r="E2000" s="16">
        <v>5.7625999999999999</v>
      </c>
    </row>
    <row r="2001" spans="1:5" x14ac:dyDescent="0.3">
      <c r="A2001" s="15">
        <v>40024</v>
      </c>
      <c r="B2001" s="26">
        <v>20290644650</v>
      </c>
      <c r="D2001" s="15">
        <v>39392</v>
      </c>
      <c r="E2001" s="16">
        <v>5.7606999999999999</v>
      </c>
    </row>
    <row r="2002" spans="1:5" x14ac:dyDescent="0.3">
      <c r="A2002" s="15">
        <v>40025</v>
      </c>
      <c r="B2002" s="26">
        <v>21257478696</v>
      </c>
      <c r="D2002" s="15">
        <v>39393</v>
      </c>
      <c r="E2002" s="16">
        <v>5.7591999999999999</v>
      </c>
    </row>
    <row r="2003" spans="1:5" x14ac:dyDescent="0.3">
      <c r="A2003" s="15">
        <v>40028</v>
      </c>
      <c r="B2003" s="26">
        <v>21999626297</v>
      </c>
      <c r="D2003" s="15">
        <v>39394</v>
      </c>
      <c r="E2003" s="16">
        <v>5.7637999999999998</v>
      </c>
    </row>
    <row r="2004" spans="1:5" x14ac:dyDescent="0.3">
      <c r="A2004" s="15">
        <v>40029</v>
      </c>
      <c r="B2004" s="26">
        <v>21438962314</v>
      </c>
      <c r="D2004" s="15">
        <v>39395</v>
      </c>
      <c r="E2004" s="16">
        <v>5.774</v>
      </c>
    </row>
    <row r="2005" spans="1:5" x14ac:dyDescent="0.3">
      <c r="A2005" s="15">
        <v>40030</v>
      </c>
      <c r="B2005" s="26">
        <v>18872333282</v>
      </c>
      <c r="D2005" s="15">
        <v>39398</v>
      </c>
      <c r="E2005" s="16">
        <v>5.7759999999999998</v>
      </c>
    </row>
    <row r="2006" spans="1:5" x14ac:dyDescent="0.3">
      <c r="A2006" s="15">
        <v>40031</v>
      </c>
      <c r="B2006" s="26">
        <v>13977947832</v>
      </c>
      <c r="D2006" s="15">
        <v>39399</v>
      </c>
      <c r="E2006" s="16">
        <v>5.7817999999999996</v>
      </c>
    </row>
    <row r="2007" spans="1:5" x14ac:dyDescent="0.3">
      <c r="A2007" s="15">
        <v>40032</v>
      </c>
      <c r="B2007" s="26">
        <v>16707781360</v>
      </c>
      <c r="D2007" s="15">
        <v>39400</v>
      </c>
      <c r="E2007" s="16">
        <v>5.7995999999999999</v>
      </c>
    </row>
    <row r="2008" spans="1:5" x14ac:dyDescent="0.3">
      <c r="A2008" s="15">
        <v>40035</v>
      </c>
      <c r="B2008" s="26">
        <v>17373886215</v>
      </c>
      <c r="D2008" s="15">
        <v>39401</v>
      </c>
      <c r="E2008" s="16">
        <v>5.8028000000000004</v>
      </c>
    </row>
    <row r="2009" spans="1:5" x14ac:dyDescent="0.3">
      <c r="A2009" s="15">
        <v>40036</v>
      </c>
      <c r="B2009" s="26">
        <v>19028577965</v>
      </c>
      <c r="D2009" s="15">
        <v>39402</v>
      </c>
      <c r="E2009" s="16">
        <v>5.8273999999999999</v>
      </c>
    </row>
    <row r="2010" spans="1:5" x14ac:dyDescent="0.3">
      <c r="A2010" s="15">
        <v>40037</v>
      </c>
      <c r="B2010" s="26">
        <v>17890757419</v>
      </c>
      <c r="D2010" s="15">
        <v>39405</v>
      </c>
      <c r="E2010" s="16">
        <v>5.8575999999999997</v>
      </c>
    </row>
    <row r="2011" spans="1:5" x14ac:dyDescent="0.3">
      <c r="A2011" s="15">
        <v>40038</v>
      </c>
      <c r="B2011" s="26">
        <v>18330344339</v>
      </c>
      <c r="D2011" s="15">
        <v>39406</v>
      </c>
      <c r="E2011" s="16">
        <v>5.835</v>
      </c>
    </row>
    <row r="2012" spans="1:5" x14ac:dyDescent="0.3">
      <c r="A2012" s="15">
        <v>40039</v>
      </c>
      <c r="B2012" s="26">
        <v>15249342426</v>
      </c>
      <c r="D2012" s="15">
        <v>39407</v>
      </c>
      <c r="E2012" s="16">
        <v>5.7798999999999996</v>
      </c>
    </row>
    <row r="2013" spans="1:5" x14ac:dyDescent="0.3">
      <c r="A2013" s="15">
        <v>40042</v>
      </c>
      <c r="B2013" s="26">
        <v>18604807066</v>
      </c>
      <c r="D2013" s="15">
        <v>39408</v>
      </c>
      <c r="E2013" s="16">
        <v>5.7801999999999998</v>
      </c>
    </row>
    <row r="2014" spans="1:5" x14ac:dyDescent="0.3">
      <c r="A2014" s="15">
        <v>40043</v>
      </c>
      <c r="B2014" s="26">
        <v>15374981652</v>
      </c>
      <c r="D2014" s="15">
        <v>39409</v>
      </c>
      <c r="E2014" s="16">
        <v>5.7720000000000002</v>
      </c>
    </row>
    <row r="2015" spans="1:5" x14ac:dyDescent="0.3">
      <c r="A2015" s="15">
        <v>40044</v>
      </c>
      <c r="B2015" s="26">
        <v>16160700789</v>
      </c>
      <c r="D2015" s="15">
        <v>39412</v>
      </c>
      <c r="E2015" s="16">
        <v>5.7858999999999998</v>
      </c>
    </row>
    <row r="2016" spans="1:5" x14ac:dyDescent="0.3">
      <c r="A2016" s="15">
        <v>40045</v>
      </c>
      <c r="B2016" s="26">
        <v>15717678895</v>
      </c>
      <c r="D2016" s="15">
        <v>39413</v>
      </c>
      <c r="E2016" s="16">
        <v>5.7793999999999999</v>
      </c>
    </row>
    <row r="2017" spans="1:5" x14ac:dyDescent="0.3">
      <c r="A2017" s="15">
        <v>40046</v>
      </c>
      <c r="B2017" s="26">
        <v>15487617323</v>
      </c>
      <c r="D2017" s="15">
        <v>39414</v>
      </c>
      <c r="E2017" s="16">
        <v>5.7840999999999996</v>
      </c>
    </row>
    <row r="2018" spans="1:5" x14ac:dyDescent="0.3">
      <c r="A2018" s="15">
        <v>40049</v>
      </c>
      <c r="B2018" s="26">
        <v>16009719608</v>
      </c>
      <c r="D2018" s="15">
        <v>39415</v>
      </c>
      <c r="E2018" s="16">
        <v>5.7910000000000004</v>
      </c>
    </row>
    <row r="2019" spans="1:5" x14ac:dyDescent="0.3">
      <c r="A2019" s="15">
        <v>40050</v>
      </c>
      <c r="B2019" s="26">
        <v>19523136037</v>
      </c>
      <c r="D2019" s="15">
        <v>39416</v>
      </c>
      <c r="E2019" s="16">
        <v>5.8799000000000001</v>
      </c>
    </row>
    <row r="2020" spans="1:5" x14ac:dyDescent="0.3">
      <c r="A2020" s="15">
        <v>40051</v>
      </c>
      <c r="B2020" s="26">
        <v>18175663464</v>
      </c>
      <c r="D2020" s="15">
        <v>39419</v>
      </c>
      <c r="E2020" s="16">
        <v>5.8117999999999999</v>
      </c>
    </row>
    <row r="2021" spans="1:5" x14ac:dyDescent="0.3">
      <c r="A2021" s="15">
        <v>40052</v>
      </c>
      <c r="B2021" s="26">
        <v>17212190894</v>
      </c>
      <c r="D2021" s="15">
        <v>39420</v>
      </c>
      <c r="E2021" s="16">
        <v>5.7949000000000002</v>
      </c>
    </row>
    <row r="2022" spans="1:5" x14ac:dyDescent="0.3">
      <c r="A2022" s="15">
        <v>40053</v>
      </c>
      <c r="B2022" s="26">
        <v>13900990322</v>
      </c>
      <c r="D2022" s="15">
        <v>39421</v>
      </c>
      <c r="E2022" s="16">
        <v>5.7842000000000002</v>
      </c>
    </row>
    <row r="2023" spans="1:5" x14ac:dyDescent="0.3">
      <c r="A2023" s="15">
        <v>40057</v>
      </c>
      <c r="B2023" s="26">
        <v>17585353037</v>
      </c>
      <c r="D2023" s="15">
        <v>39422</v>
      </c>
      <c r="E2023" s="16">
        <v>5.6702000000000004</v>
      </c>
    </row>
    <row r="2024" spans="1:5" x14ac:dyDescent="0.3">
      <c r="A2024" s="15">
        <v>40058</v>
      </c>
      <c r="B2024" s="26">
        <v>17350693464</v>
      </c>
      <c r="D2024" s="15">
        <v>39423</v>
      </c>
      <c r="E2024" s="16">
        <v>5.6456999999999997</v>
      </c>
    </row>
    <row r="2025" spans="1:5" x14ac:dyDescent="0.3">
      <c r="A2025" s="15">
        <v>40059</v>
      </c>
      <c r="B2025" s="26">
        <v>17113894893</v>
      </c>
      <c r="D2025" s="15">
        <v>39426</v>
      </c>
      <c r="E2025" s="16">
        <v>5.6300999999999997</v>
      </c>
    </row>
    <row r="2026" spans="1:5" x14ac:dyDescent="0.3">
      <c r="A2026" s="15">
        <v>40060</v>
      </c>
      <c r="B2026" s="26">
        <v>15915427636</v>
      </c>
      <c r="D2026" s="15">
        <v>39427</v>
      </c>
      <c r="E2026" s="16">
        <v>5.6357999999999997</v>
      </c>
    </row>
    <row r="2027" spans="1:5" x14ac:dyDescent="0.3">
      <c r="A2027" s="15">
        <v>40063</v>
      </c>
      <c r="B2027" s="26">
        <v>17853258181</v>
      </c>
      <c r="D2027" s="15">
        <v>39428</v>
      </c>
      <c r="E2027" s="16">
        <v>5.6060999999999996</v>
      </c>
    </row>
    <row r="2028" spans="1:5" x14ac:dyDescent="0.3">
      <c r="A2028" s="15">
        <v>40064</v>
      </c>
      <c r="B2028" s="26">
        <v>20223070672</v>
      </c>
      <c r="D2028" s="15">
        <v>39429</v>
      </c>
      <c r="E2028" s="16">
        <v>5.5590999999999999</v>
      </c>
    </row>
    <row r="2029" spans="1:5" x14ac:dyDescent="0.3">
      <c r="A2029" s="15">
        <v>40065</v>
      </c>
      <c r="B2029" s="26">
        <v>18258619093</v>
      </c>
      <c r="D2029" s="15">
        <v>39430</v>
      </c>
      <c r="E2029" s="16">
        <v>5.5473999999999997</v>
      </c>
    </row>
    <row r="2030" spans="1:5" x14ac:dyDescent="0.3">
      <c r="A2030" s="15">
        <v>40066</v>
      </c>
      <c r="B2030" s="26">
        <v>20159987514</v>
      </c>
      <c r="D2030" s="15">
        <v>39433</v>
      </c>
      <c r="E2030" s="16">
        <v>5.5561999999999996</v>
      </c>
    </row>
    <row r="2031" spans="1:5" x14ac:dyDescent="0.3">
      <c r="A2031" s="15">
        <v>40067</v>
      </c>
      <c r="B2031" s="26">
        <v>23451186831</v>
      </c>
      <c r="D2031" s="15">
        <v>39434</v>
      </c>
      <c r="E2031" s="16">
        <v>5.5475000000000003</v>
      </c>
    </row>
    <row r="2032" spans="1:5" x14ac:dyDescent="0.3">
      <c r="A2032" s="15">
        <v>40070</v>
      </c>
      <c r="B2032" s="26">
        <v>19026490991</v>
      </c>
      <c r="D2032" s="15">
        <v>39435</v>
      </c>
      <c r="E2032" s="16">
        <v>5.5317999999999996</v>
      </c>
    </row>
    <row r="2033" spans="1:5" x14ac:dyDescent="0.3">
      <c r="A2033" s="15">
        <v>40071</v>
      </c>
      <c r="B2033" s="26">
        <v>20279554518</v>
      </c>
      <c r="D2033" s="15">
        <v>39436</v>
      </c>
      <c r="E2033" s="16">
        <v>5.5179</v>
      </c>
    </row>
    <row r="2034" spans="1:5" x14ac:dyDescent="0.3">
      <c r="A2034" s="15">
        <v>40072</v>
      </c>
      <c r="B2034" s="26">
        <v>17654977825</v>
      </c>
      <c r="D2034" s="15">
        <v>39437</v>
      </c>
      <c r="E2034" s="16">
        <v>5.5016999999999996</v>
      </c>
    </row>
    <row r="2035" spans="1:5" x14ac:dyDescent="0.3">
      <c r="A2035" s="15">
        <v>40073</v>
      </c>
      <c r="B2035" s="26">
        <v>14648101133</v>
      </c>
      <c r="D2035" s="15">
        <v>39440</v>
      </c>
      <c r="E2035" s="16">
        <v>5.4740000000000002</v>
      </c>
    </row>
    <row r="2036" spans="1:5" x14ac:dyDescent="0.3">
      <c r="A2036" s="15">
        <v>40074</v>
      </c>
      <c r="B2036" s="26">
        <v>15114315747</v>
      </c>
      <c r="D2036" s="15">
        <v>39443</v>
      </c>
      <c r="E2036" s="16">
        <v>5.4048999999999996</v>
      </c>
    </row>
    <row r="2037" spans="1:5" x14ac:dyDescent="0.3">
      <c r="A2037" s="15">
        <v>40077</v>
      </c>
      <c r="B2037" s="26">
        <v>15861864363</v>
      </c>
      <c r="D2037" s="15">
        <v>39444</v>
      </c>
      <c r="E2037" s="16">
        <v>5.3445999999999998</v>
      </c>
    </row>
    <row r="2038" spans="1:5" x14ac:dyDescent="0.3">
      <c r="A2038" s="15">
        <v>40078</v>
      </c>
      <c r="B2038" s="26">
        <v>14265417821</v>
      </c>
      <c r="D2038" s="15">
        <v>39447</v>
      </c>
      <c r="E2038" s="16">
        <v>5.7798999999999996</v>
      </c>
    </row>
    <row r="2039" spans="1:5" x14ac:dyDescent="0.3">
      <c r="A2039" s="15">
        <v>40079</v>
      </c>
      <c r="B2039" s="26">
        <v>15662136280</v>
      </c>
      <c r="D2039" s="15">
        <v>39449</v>
      </c>
      <c r="E2039" s="16">
        <v>5.5350000000000001</v>
      </c>
    </row>
    <row r="2040" spans="1:5" x14ac:dyDescent="0.3">
      <c r="A2040" s="15">
        <v>40080</v>
      </c>
      <c r="B2040" s="26">
        <v>14708449861</v>
      </c>
      <c r="D2040" s="15">
        <v>39450</v>
      </c>
      <c r="E2040" s="16">
        <v>5.5262000000000002</v>
      </c>
    </row>
    <row r="2041" spans="1:5" x14ac:dyDescent="0.3">
      <c r="A2041" s="15">
        <v>40081</v>
      </c>
      <c r="B2041" s="26">
        <v>13916428195</v>
      </c>
      <c r="D2041" s="15">
        <v>39451</v>
      </c>
      <c r="E2041" s="16">
        <v>5.5423</v>
      </c>
    </row>
    <row r="2042" spans="1:5" x14ac:dyDescent="0.3">
      <c r="A2042" s="15">
        <v>40084</v>
      </c>
      <c r="B2042" s="26">
        <v>15167413572</v>
      </c>
      <c r="D2042" s="15">
        <v>39454</v>
      </c>
      <c r="E2042" s="16">
        <v>5.5345000000000004</v>
      </c>
    </row>
    <row r="2043" spans="1:5" x14ac:dyDescent="0.3">
      <c r="A2043" s="15">
        <v>40085</v>
      </c>
      <c r="B2043" s="26">
        <v>14793407792</v>
      </c>
      <c r="D2043" s="15">
        <v>39455</v>
      </c>
      <c r="E2043" s="16">
        <v>5.5103</v>
      </c>
    </row>
    <row r="2044" spans="1:5" x14ac:dyDescent="0.3">
      <c r="A2044" s="15">
        <v>40086</v>
      </c>
      <c r="B2044" s="26">
        <v>12766445719</v>
      </c>
      <c r="D2044" s="15">
        <v>39456</v>
      </c>
      <c r="E2044" s="16">
        <v>5.4583000000000004</v>
      </c>
    </row>
    <row r="2045" spans="1:5" x14ac:dyDescent="0.3">
      <c r="A2045" s="15">
        <v>40087</v>
      </c>
      <c r="B2045" s="26">
        <v>18020859717</v>
      </c>
      <c r="D2045" s="15">
        <v>39457</v>
      </c>
      <c r="E2045" s="16">
        <v>5.46</v>
      </c>
    </row>
    <row r="2046" spans="1:5" x14ac:dyDescent="0.3">
      <c r="A2046" s="15">
        <v>40088</v>
      </c>
      <c r="B2046" s="26">
        <v>17190741182</v>
      </c>
      <c r="D2046" s="15">
        <v>39458</v>
      </c>
      <c r="E2046" s="16">
        <v>5.5429000000000004</v>
      </c>
    </row>
    <row r="2047" spans="1:5" x14ac:dyDescent="0.3">
      <c r="A2047" s="15">
        <v>40091</v>
      </c>
      <c r="B2047" s="26">
        <v>20449189555</v>
      </c>
      <c r="D2047" s="15">
        <v>39461</v>
      </c>
      <c r="E2047" s="16">
        <v>5.5270999999999999</v>
      </c>
    </row>
    <row r="2048" spans="1:5" x14ac:dyDescent="0.3">
      <c r="A2048" s="15">
        <v>40092</v>
      </c>
      <c r="B2048" s="26">
        <v>14826751507</v>
      </c>
      <c r="D2048" s="15">
        <v>39462</v>
      </c>
      <c r="E2048" s="16">
        <v>5.5247000000000002</v>
      </c>
    </row>
    <row r="2049" spans="1:5" x14ac:dyDescent="0.3">
      <c r="A2049" s="15">
        <v>40093</v>
      </c>
      <c r="B2049" s="26">
        <v>14572343486</v>
      </c>
      <c r="D2049" s="15">
        <v>39463</v>
      </c>
      <c r="E2049" s="16">
        <v>5.5111999999999997</v>
      </c>
    </row>
    <row r="2050" spans="1:5" x14ac:dyDescent="0.3">
      <c r="A2050" s="15">
        <v>40094</v>
      </c>
      <c r="B2050" s="26">
        <v>13223348855</v>
      </c>
      <c r="D2050" s="15">
        <v>39464</v>
      </c>
      <c r="E2050" s="16">
        <v>5.5042</v>
      </c>
    </row>
    <row r="2051" spans="1:5" x14ac:dyDescent="0.3">
      <c r="A2051" s="15">
        <v>40095</v>
      </c>
      <c r="B2051" s="26">
        <v>12577926203</v>
      </c>
      <c r="D2051" s="15">
        <v>39465</v>
      </c>
      <c r="E2051" s="16">
        <v>5.5023999999999997</v>
      </c>
    </row>
    <row r="2052" spans="1:5" x14ac:dyDescent="0.3">
      <c r="A2052" s="15">
        <v>40098</v>
      </c>
      <c r="B2052" s="26">
        <v>13722963034</v>
      </c>
      <c r="D2052" s="15">
        <v>39468</v>
      </c>
      <c r="E2052" s="16">
        <v>5.5054999999999996</v>
      </c>
    </row>
    <row r="2053" spans="1:5" x14ac:dyDescent="0.3">
      <c r="A2053" s="15">
        <v>40099</v>
      </c>
      <c r="B2053" s="26">
        <v>13499185995</v>
      </c>
      <c r="D2053" s="15">
        <v>39469</v>
      </c>
      <c r="E2053" s="16">
        <v>5.4817</v>
      </c>
    </row>
    <row r="2054" spans="1:5" x14ac:dyDescent="0.3">
      <c r="A2054" s="15">
        <v>40100</v>
      </c>
      <c r="B2054" s="26">
        <v>13135620278</v>
      </c>
      <c r="D2054" s="15">
        <v>39470</v>
      </c>
      <c r="E2054" s="16">
        <v>5.48</v>
      </c>
    </row>
    <row r="2055" spans="1:5" x14ac:dyDescent="0.3">
      <c r="A2055" s="15">
        <v>40101</v>
      </c>
      <c r="B2055" s="26">
        <v>16587660275</v>
      </c>
      <c r="D2055" s="15">
        <v>39471</v>
      </c>
      <c r="E2055" s="16">
        <v>5.4687999999999999</v>
      </c>
    </row>
    <row r="2056" spans="1:5" x14ac:dyDescent="0.3">
      <c r="A2056" s="15">
        <v>40102</v>
      </c>
      <c r="B2056" s="26">
        <v>14539608572</v>
      </c>
      <c r="D2056" s="15">
        <v>39472</v>
      </c>
      <c r="E2056" s="16">
        <v>5.4814999999999996</v>
      </c>
    </row>
    <row r="2057" spans="1:5" x14ac:dyDescent="0.3">
      <c r="A2057" s="15">
        <v>40105</v>
      </c>
      <c r="B2057" s="26">
        <v>13315967684</v>
      </c>
      <c r="D2057" s="15">
        <v>39475</v>
      </c>
      <c r="E2057" s="16">
        <v>5.4992000000000001</v>
      </c>
    </row>
    <row r="2058" spans="1:5" x14ac:dyDescent="0.3">
      <c r="A2058" s="15">
        <v>40106</v>
      </c>
      <c r="B2058" s="26">
        <v>14338019105</v>
      </c>
      <c r="D2058" s="15">
        <v>39476</v>
      </c>
      <c r="E2058" s="16">
        <v>5.5048000000000004</v>
      </c>
    </row>
    <row r="2059" spans="1:5" x14ac:dyDescent="0.3">
      <c r="A2059" s="15">
        <v>40107</v>
      </c>
      <c r="B2059" s="26">
        <v>13397698166</v>
      </c>
      <c r="D2059" s="15">
        <v>39477</v>
      </c>
      <c r="E2059" s="16">
        <v>5.492</v>
      </c>
    </row>
    <row r="2060" spans="1:5" x14ac:dyDescent="0.3">
      <c r="A2060" s="15">
        <v>40108</v>
      </c>
      <c r="B2060" s="26">
        <v>12945279961</v>
      </c>
      <c r="D2060" s="15">
        <v>39478</v>
      </c>
      <c r="E2060" s="16">
        <v>5.5156000000000001</v>
      </c>
    </row>
    <row r="2061" spans="1:5" x14ac:dyDescent="0.3">
      <c r="A2061" s="15">
        <v>40109</v>
      </c>
      <c r="B2061" s="26">
        <v>15138117329</v>
      </c>
      <c r="D2061" s="15">
        <v>39479</v>
      </c>
      <c r="E2061" s="16">
        <v>5.5164</v>
      </c>
    </row>
    <row r="2062" spans="1:5" x14ac:dyDescent="0.3">
      <c r="A2062" s="15">
        <v>40112</v>
      </c>
      <c r="B2062" s="26">
        <v>17391506158</v>
      </c>
      <c r="D2062" s="15">
        <v>39482</v>
      </c>
      <c r="E2062" s="16">
        <v>5.5129000000000001</v>
      </c>
    </row>
    <row r="2063" spans="1:5" x14ac:dyDescent="0.3">
      <c r="A2063" s="15">
        <v>40113</v>
      </c>
      <c r="B2063" s="26">
        <v>15227947384</v>
      </c>
      <c r="D2063" s="15">
        <v>39483</v>
      </c>
      <c r="E2063" s="16">
        <v>5.5163000000000002</v>
      </c>
    </row>
    <row r="2064" spans="1:5" x14ac:dyDescent="0.3">
      <c r="A2064" s="15">
        <v>40114</v>
      </c>
      <c r="B2064" s="26">
        <v>19302834611</v>
      </c>
      <c r="D2064" s="15">
        <v>39484</v>
      </c>
      <c r="E2064" s="16">
        <v>5.5377000000000001</v>
      </c>
    </row>
    <row r="2065" spans="1:5" x14ac:dyDescent="0.3">
      <c r="A2065" s="15">
        <v>40115</v>
      </c>
      <c r="B2065" s="26">
        <v>15466746218</v>
      </c>
      <c r="D2065" s="15">
        <v>39485</v>
      </c>
      <c r="E2065" s="16">
        <v>5.3056000000000001</v>
      </c>
    </row>
    <row r="2066" spans="1:5" x14ac:dyDescent="0.3">
      <c r="A2066" s="15">
        <v>40116</v>
      </c>
      <c r="B2066" s="26">
        <v>12143371681</v>
      </c>
      <c r="D2066" s="15">
        <v>39486</v>
      </c>
      <c r="E2066" s="16">
        <v>5.2843</v>
      </c>
    </row>
    <row r="2067" spans="1:5" x14ac:dyDescent="0.3">
      <c r="A2067" s="15">
        <v>40119</v>
      </c>
      <c r="B2067" s="26">
        <v>15082522214</v>
      </c>
      <c r="D2067" s="15">
        <v>39489</v>
      </c>
      <c r="E2067" s="16">
        <v>5.2839999999999998</v>
      </c>
    </row>
    <row r="2068" spans="1:5" x14ac:dyDescent="0.3">
      <c r="A2068" s="15">
        <v>40120</v>
      </c>
      <c r="B2068" s="26">
        <v>13898337756</v>
      </c>
      <c r="D2068" s="15">
        <v>39490</v>
      </c>
      <c r="E2068" s="16">
        <v>5.2807000000000004</v>
      </c>
    </row>
    <row r="2069" spans="1:5" x14ac:dyDescent="0.3">
      <c r="A2069" s="15">
        <v>40121</v>
      </c>
      <c r="B2069" s="26">
        <v>13797546848</v>
      </c>
      <c r="D2069" s="15">
        <v>39491</v>
      </c>
      <c r="E2069" s="16">
        <v>5.2725999999999997</v>
      </c>
    </row>
    <row r="2070" spans="1:5" x14ac:dyDescent="0.3">
      <c r="A2070" s="15">
        <v>40122</v>
      </c>
      <c r="B2070" s="26">
        <v>15130390748</v>
      </c>
      <c r="D2070" s="15">
        <v>39492</v>
      </c>
      <c r="E2070" s="16">
        <v>5.2797000000000001</v>
      </c>
    </row>
    <row r="2071" spans="1:5" x14ac:dyDescent="0.3">
      <c r="A2071" s="15">
        <v>40123</v>
      </c>
      <c r="B2071" s="26">
        <v>15196407742</v>
      </c>
      <c r="D2071" s="15">
        <v>39493</v>
      </c>
      <c r="E2071" s="16">
        <v>5.2843</v>
      </c>
    </row>
    <row r="2072" spans="1:5" x14ac:dyDescent="0.3">
      <c r="A2072" s="15">
        <v>40126</v>
      </c>
      <c r="B2072" s="26">
        <v>14117422728</v>
      </c>
      <c r="D2072" s="15">
        <v>39496</v>
      </c>
      <c r="E2072" s="16">
        <v>5.2927999999999997</v>
      </c>
    </row>
    <row r="2073" spans="1:5" x14ac:dyDescent="0.3">
      <c r="A2073" s="15">
        <v>40127</v>
      </c>
      <c r="B2073" s="26">
        <v>12249459723</v>
      </c>
      <c r="D2073" s="15">
        <v>39497</v>
      </c>
      <c r="E2073" s="16">
        <v>5.2965</v>
      </c>
    </row>
    <row r="2074" spans="1:5" x14ac:dyDescent="0.3">
      <c r="A2074" s="15">
        <v>40128</v>
      </c>
      <c r="B2074" s="26">
        <v>10644560719</v>
      </c>
      <c r="D2074" s="15">
        <v>39498</v>
      </c>
      <c r="E2074" s="16">
        <v>5.2918000000000003</v>
      </c>
    </row>
    <row r="2075" spans="1:5" x14ac:dyDescent="0.3">
      <c r="A2075" s="15">
        <v>40129</v>
      </c>
      <c r="B2075" s="26">
        <v>11161308714</v>
      </c>
      <c r="D2075" s="15">
        <v>39499</v>
      </c>
      <c r="E2075" s="16">
        <v>5.2895000000000003</v>
      </c>
    </row>
    <row r="2076" spans="1:5" x14ac:dyDescent="0.3">
      <c r="A2076" s="15">
        <v>40130</v>
      </c>
      <c r="B2076" s="26">
        <v>13003647710</v>
      </c>
      <c r="D2076" s="15">
        <v>39500</v>
      </c>
      <c r="E2076" s="16">
        <v>5.2869999999999999</v>
      </c>
    </row>
    <row r="2077" spans="1:5" x14ac:dyDescent="0.3">
      <c r="A2077" s="15">
        <v>40133</v>
      </c>
      <c r="B2077" s="26">
        <v>16685789733</v>
      </c>
      <c r="D2077" s="15">
        <v>39503</v>
      </c>
      <c r="E2077" s="16">
        <v>5.2925000000000004</v>
      </c>
    </row>
    <row r="2078" spans="1:5" x14ac:dyDescent="0.3">
      <c r="A2078" s="15">
        <v>40134</v>
      </c>
      <c r="B2078" s="26">
        <v>12891051309</v>
      </c>
      <c r="D2078" s="15">
        <v>39504</v>
      </c>
      <c r="E2078" s="16">
        <v>5.2899000000000003</v>
      </c>
    </row>
    <row r="2079" spans="1:5" x14ac:dyDescent="0.3">
      <c r="A2079" s="15">
        <v>40135</v>
      </c>
      <c r="B2079" s="26">
        <v>14708097760</v>
      </c>
      <c r="D2079" s="15">
        <v>39505</v>
      </c>
      <c r="E2079" s="16">
        <v>5.2838000000000003</v>
      </c>
    </row>
    <row r="2080" spans="1:5" x14ac:dyDescent="0.3">
      <c r="A2080" s="15">
        <v>40136</v>
      </c>
      <c r="B2080" s="26">
        <v>16432070120</v>
      </c>
      <c r="D2080" s="15">
        <v>39506</v>
      </c>
      <c r="E2080" s="16">
        <v>5.2811000000000003</v>
      </c>
    </row>
    <row r="2081" spans="1:5" x14ac:dyDescent="0.3">
      <c r="A2081" s="15">
        <v>40137</v>
      </c>
      <c r="B2081" s="26">
        <v>16003423672</v>
      </c>
      <c r="D2081" s="15">
        <v>39507</v>
      </c>
      <c r="E2081" s="16">
        <v>5.2976000000000001</v>
      </c>
    </row>
    <row r="2082" spans="1:5" x14ac:dyDescent="0.3">
      <c r="A2082" s="15">
        <v>40140</v>
      </c>
      <c r="B2082" s="26">
        <v>16920057402</v>
      </c>
      <c r="D2082" s="15">
        <v>39510</v>
      </c>
      <c r="E2082" s="16">
        <v>5.3037999999999998</v>
      </c>
    </row>
    <row r="2083" spans="1:5" x14ac:dyDescent="0.3">
      <c r="A2083" s="15">
        <v>40141</v>
      </c>
      <c r="B2083" s="26">
        <v>18653290662</v>
      </c>
      <c r="D2083" s="15">
        <v>39511</v>
      </c>
      <c r="E2083" s="16">
        <v>5.3052999999999999</v>
      </c>
    </row>
    <row r="2084" spans="1:5" x14ac:dyDescent="0.3">
      <c r="A2084" s="15">
        <v>40142</v>
      </c>
      <c r="B2084" s="26">
        <v>14901107722</v>
      </c>
      <c r="D2084" s="15">
        <v>39512</v>
      </c>
      <c r="E2084" s="16">
        <v>5.2724000000000002</v>
      </c>
    </row>
    <row r="2085" spans="1:5" x14ac:dyDescent="0.3">
      <c r="A2085" s="15">
        <v>40143</v>
      </c>
      <c r="B2085" s="26">
        <v>13818516053</v>
      </c>
      <c r="D2085" s="15">
        <v>39513</v>
      </c>
      <c r="E2085" s="16">
        <v>5.2572999999999999</v>
      </c>
    </row>
    <row r="2086" spans="1:5" x14ac:dyDescent="0.3">
      <c r="A2086" s="15">
        <v>40144</v>
      </c>
      <c r="B2086" s="26">
        <v>16054541306</v>
      </c>
      <c r="D2086" s="15">
        <v>39514</v>
      </c>
      <c r="E2086" s="16">
        <v>5.2744999999999997</v>
      </c>
    </row>
    <row r="2087" spans="1:5" x14ac:dyDescent="0.3">
      <c r="A2087" s="15">
        <v>40147</v>
      </c>
      <c r="B2087" s="26">
        <v>14793239655</v>
      </c>
      <c r="D2087" s="15">
        <v>39517</v>
      </c>
      <c r="E2087" s="16">
        <v>5.2828999999999997</v>
      </c>
    </row>
    <row r="2088" spans="1:5" x14ac:dyDescent="0.3">
      <c r="A2088" s="15">
        <v>40148</v>
      </c>
      <c r="B2088" s="26">
        <v>15644465700</v>
      </c>
      <c r="D2088" s="15">
        <v>39518</v>
      </c>
      <c r="E2088" s="16">
        <v>5.2743000000000002</v>
      </c>
    </row>
    <row r="2089" spans="1:5" x14ac:dyDescent="0.3">
      <c r="A2089" s="15">
        <v>40149</v>
      </c>
      <c r="B2089" s="26">
        <v>15776307496</v>
      </c>
      <c r="D2089" s="15">
        <v>39519</v>
      </c>
      <c r="E2089" s="16">
        <v>5.2766999999999999</v>
      </c>
    </row>
    <row r="2090" spans="1:5" x14ac:dyDescent="0.3">
      <c r="A2090" s="15">
        <v>40150</v>
      </c>
      <c r="B2090" s="26">
        <v>15490645292</v>
      </c>
      <c r="D2090" s="15">
        <v>39520</v>
      </c>
      <c r="E2090" s="16">
        <v>5.2629999999999999</v>
      </c>
    </row>
    <row r="2091" spans="1:5" x14ac:dyDescent="0.3">
      <c r="A2091" s="15">
        <v>40151</v>
      </c>
      <c r="B2091" s="26">
        <v>13944186262</v>
      </c>
      <c r="D2091" s="15">
        <v>39521</v>
      </c>
      <c r="E2091" s="16">
        <v>5.2784000000000004</v>
      </c>
    </row>
    <row r="2092" spans="1:5" x14ac:dyDescent="0.3">
      <c r="A2092" s="15">
        <v>40154</v>
      </c>
      <c r="B2092" s="26">
        <v>15561989632</v>
      </c>
      <c r="D2092" s="15">
        <v>39524</v>
      </c>
      <c r="E2092" s="16">
        <v>5.4005000000000001</v>
      </c>
    </row>
    <row r="2093" spans="1:5" x14ac:dyDescent="0.3">
      <c r="A2093" s="15">
        <v>40155</v>
      </c>
      <c r="B2093" s="26">
        <v>8740859960</v>
      </c>
      <c r="D2093" s="15">
        <v>39525</v>
      </c>
      <c r="E2093" s="16">
        <v>5.3789999999999996</v>
      </c>
    </row>
    <row r="2094" spans="1:5" x14ac:dyDescent="0.3">
      <c r="A2094" s="15">
        <v>40156</v>
      </c>
      <c r="B2094" s="26">
        <v>15440730022</v>
      </c>
      <c r="D2094" s="15">
        <v>39526</v>
      </c>
      <c r="E2094" s="16">
        <v>5.2981999999999996</v>
      </c>
    </row>
    <row r="2095" spans="1:5" x14ac:dyDescent="0.3">
      <c r="A2095" s="15">
        <v>40157</v>
      </c>
      <c r="B2095" s="26">
        <v>14774412317</v>
      </c>
      <c r="D2095" s="15">
        <v>39527</v>
      </c>
      <c r="E2095" s="16">
        <v>5.2840999999999996</v>
      </c>
    </row>
    <row r="2096" spans="1:5" x14ac:dyDescent="0.3">
      <c r="A2096" s="15">
        <v>40158</v>
      </c>
      <c r="B2096" s="26">
        <v>14637008498</v>
      </c>
      <c r="D2096" s="15">
        <v>39532</v>
      </c>
      <c r="E2096" s="16">
        <v>5.3783000000000003</v>
      </c>
    </row>
    <row r="2097" spans="1:5" x14ac:dyDescent="0.3">
      <c r="A2097" s="15">
        <v>40161</v>
      </c>
      <c r="B2097" s="26">
        <v>14968885150</v>
      </c>
      <c r="D2097" s="15">
        <v>39533</v>
      </c>
      <c r="E2097" s="16">
        <v>5.3578999999999999</v>
      </c>
    </row>
    <row r="2098" spans="1:5" x14ac:dyDescent="0.3">
      <c r="A2098" s="15">
        <v>40162</v>
      </c>
      <c r="B2098" s="26">
        <v>13636429714</v>
      </c>
      <c r="D2098" s="15">
        <v>39534</v>
      </c>
      <c r="E2098" s="16">
        <v>5.2801999999999998</v>
      </c>
    </row>
    <row r="2099" spans="1:5" x14ac:dyDescent="0.3">
      <c r="A2099" s="15">
        <v>40163</v>
      </c>
      <c r="B2099" s="26">
        <v>16516976867</v>
      </c>
      <c r="D2099" s="15">
        <v>39535</v>
      </c>
      <c r="E2099" s="16">
        <v>5.2552000000000003</v>
      </c>
    </row>
    <row r="2100" spans="1:5" x14ac:dyDescent="0.3">
      <c r="A2100" s="15">
        <v>40164</v>
      </c>
      <c r="B2100" s="26">
        <v>15299378233</v>
      </c>
      <c r="D2100" s="15">
        <v>39538</v>
      </c>
      <c r="E2100" s="16">
        <v>5.4267000000000003</v>
      </c>
    </row>
    <row r="2101" spans="1:5" x14ac:dyDescent="0.3">
      <c r="A2101" s="15">
        <v>40165</v>
      </c>
      <c r="B2101" s="26">
        <v>16359121154</v>
      </c>
      <c r="D2101" s="15">
        <v>39539</v>
      </c>
      <c r="E2101" s="16">
        <v>5.3105000000000002</v>
      </c>
    </row>
    <row r="2102" spans="1:5" x14ac:dyDescent="0.3">
      <c r="A2102" s="15">
        <v>40168</v>
      </c>
      <c r="B2102" s="26">
        <v>18278359171</v>
      </c>
      <c r="D2102" s="15">
        <v>39540</v>
      </c>
      <c r="E2102" s="16">
        <v>5.2766000000000002</v>
      </c>
    </row>
    <row r="2103" spans="1:5" x14ac:dyDescent="0.3">
      <c r="A2103" s="15">
        <v>40169</v>
      </c>
      <c r="B2103" s="26">
        <v>15381028444</v>
      </c>
      <c r="D2103" s="15">
        <v>39541</v>
      </c>
      <c r="E2103" s="16">
        <v>5.2278000000000002</v>
      </c>
    </row>
    <row r="2104" spans="1:5" x14ac:dyDescent="0.3">
      <c r="A2104" s="15">
        <v>40170</v>
      </c>
      <c r="B2104" s="26">
        <v>14690788949</v>
      </c>
      <c r="D2104" s="15">
        <v>39542</v>
      </c>
      <c r="E2104" s="16">
        <v>5.1624999999999996</v>
      </c>
    </row>
    <row r="2105" spans="1:5" x14ac:dyDescent="0.3">
      <c r="A2105" s="15">
        <v>40171</v>
      </c>
      <c r="B2105" s="26">
        <v>11917371600</v>
      </c>
      <c r="D2105" s="15">
        <v>39545</v>
      </c>
      <c r="E2105" s="16">
        <v>5.1642999999999999</v>
      </c>
    </row>
    <row r="2106" spans="1:5" x14ac:dyDescent="0.3">
      <c r="A2106" s="15">
        <v>40176</v>
      </c>
      <c r="B2106" s="26">
        <v>15517311791</v>
      </c>
      <c r="D2106" s="15">
        <v>39546</v>
      </c>
      <c r="E2106" s="16">
        <v>5.1346999999999996</v>
      </c>
    </row>
    <row r="2107" spans="1:5" x14ac:dyDescent="0.3">
      <c r="A2107" s="15">
        <v>40177</v>
      </c>
      <c r="B2107" s="26">
        <v>17622120339</v>
      </c>
      <c r="D2107" s="15">
        <v>39547</v>
      </c>
      <c r="E2107" s="16">
        <v>5.1692</v>
      </c>
    </row>
    <row r="2108" spans="1:5" x14ac:dyDescent="0.3">
      <c r="A2108" s="15">
        <v>40182</v>
      </c>
      <c r="B2108" s="26">
        <v>13083164055</v>
      </c>
      <c r="D2108" s="15">
        <v>39548</v>
      </c>
      <c r="E2108" s="16">
        <v>5.0816999999999997</v>
      </c>
    </row>
    <row r="2109" spans="1:5" x14ac:dyDescent="0.3">
      <c r="A2109" s="15">
        <v>40183</v>
      </c>
      <c r="B2109" s="26">
        <v>14196556406</v>
      </c>
      <c r="D2109" s="15">
        <v>39549</v>
      </c>
      <c r="E2109" s="16">
        <v>5.0220000000000002</v>
      </c>
    </row>
    <row r="2110" spans="1:5" x14ac:dyDescent="0.3">
      <c r="A2110" s="15">
        <v>40184</v>
      </c>
      <c r="B2110" s="26">
        <v>12144275097</v>
      </c>
      <c r="D2110" s="15">
        <v>39552</v>
      </c>
      <c r="E2110" s="16">
        <v>5.0246000000000004</v>
      </c>
    </row>
    <row r="2111" spans="1:5" x14ac:dyDescent="0.3">
      <c r="A2111" s="15">
        <v>40185</v>
      </c>
      <c r="B2111" s="26">
        <v>13878195911</v>
      </c>
      <c r="D2111" s="15">
        <v>39553</v>
      </c>
      <c r="E2111" s="16">
        <v>5.0359999999999996</v>
      </c>
    </row>
    <row r="2112" spans="1:5" x14ac:dyDescent="0.3">
      <c r="A2112" s="15">
        <v>40186</v>
      </c>
      <c r="B2112" s="26">
        <v>12553662574</v>
      </c>
      <c r="D2112" s="15">
        <v>39554</v>
      </c>
      <c r="E2112" s="16">
        <v>5.0162000000000004</v>
      </c>
    </row>
    <row r="2113" spans="1:5" x14ac:dyDescent="0.3">
      <c r="A2113" s="15">
        <v>40189</v>
      </c>
      <c r="B2113" s="26">
        <v>13369973314</v>
      </c>
      <c r="D2113" s="15">
        <v>39555</v>
      </c>
      <c r="E2113" s="16">
        <v>5.0087999999999999</v>
      </c>
    </row>
    <row r="2114" spans="1:5" x14ac:dyDescent="0.3">
      <c r="A2114" s="15">
        <v>40190</v>
      </c>
      <c r="B2114" s="26">
        <v>12640574892</v>
      </c>
      <c r="D2114" s="15">
        <v>39556</v>
      </c>
      <c r="E2114" s="16">
        <v>5.0232000000000001</v>
      </c>
    </row>
    <row r="2115" spans="1:5" x14ac:dyDescent="0.3">
      <c r="A2115" s="15">
        <v>40191</v>
      </c>
      <c r="B2115" s="26">
        <v>11996138523</v>
      </c>
      <c r="D2115" s="15">
        <v>39559</v>
      </c>
      <c r="E2115" s="16">
        <v>5.0126999999999997</v>
      </c>
    </row>
    <row r="2116" spans="1:5" x14ac:dyDescent="0.3">
      <c r="A2116" s="15">
        <v>40192</v>
      </c>
      <c r="B2116" s="26">
        <v>11863549315</v>
      </c>
      <c r="D2116" s="15">
        <v>39560</v>
      </c>
      <c r="E2116" s="16">
        <v>5.0033000000000003</v>
      </c>
    </row>
    <row r="2117" spans="1:5" x14ac:dyDescent="0.3">
      <c r="A2117" s="15">
        <v>40193</v>
      </c>
      <c r="B2117" s="26">
        <v>11413376194</v>
      </c>
      <c r="D2117" s="15">
        <v>39561</v>
      </c>
      <c r="E2117" s="16">
        <v>4.9782000000000002</v>
      </c>
    </row>
    <row r="2118" spans="1:5" x14ac:dyDescent="0.3">
      <c r="A2118" s="15">
        <v>40196</v>
      </c>
      <c r="B2118" s="26">
        <v>11393290036</v>
      </c>
      <c r="D2118" s="15">
        <v>39562</v>
      </c>
      <c r="E2118" s="16">
        <v>4.9882999999999997</v>
      </c>
    </row>
    <row r="2119" spans="1:5" x14ac:dyDescent="0.3">
      <c r="A2119" s="15">
        <v>40197</v>
      </c>
      <c r="B2119" s="26">
        <v>13467835375</v>
      </c>
      <c r="D2119" s="15">
        <v>39563</v>
      </c>
      <c r="E2119" s="16">
        <v>5.0095999999999998</v>
      </c>
    </row>
    <row r="2120" spans="1:5" x14ac:dyDescent="0.3">
      <c r="A2120" s="15">
        <v>40198</v>
      </c>
      <c r="B2120" s="26">
        <v>13573359229</v>
      </c>
      <c r="D2120" s="15">
        <v>39566</v>
      </c>
      <c r="E2120" s="16">
        <v>5.0288000000000004</v>
      </c>
    </row>
    <row r="2121" spans="1:5" x14ac:dyDescent="0.3">
      <c r="A2121" s="15">
        <v>40199</v>
      </c>
      <c r="B2121" s="26">
        <v>14313390375</v>
      </c>
      <c r="D2121" s="15">
        <v>39567</v>
      </c>
      <c r="E2121" s="16">
        <v>5.0336999999999996</v>
      </c>
    </row>
    <row r="2122" spans="1:5" x14ac:dyDescent="0.3">
      <c r="A2122" s="15">
        <v>40200</v>
      </c>
      <c r="B2122" s="26">
        <v>12470115522</v>
      </c>
      <c r="D2122" s="15">
        <v>39568</v>
      </c>
      <c r="E2122" s="16">
        <v>5.0476000000000001</v>
      </c>
    </row>
    <row r="2123" spans="1:5" x14ac:dyDescent="0.3">
      <c r="A2123" s="15">
        <v>40203</v>
      </c>
      <c r="B2123" s="26">
        <v>14243033689</v>
      </c>
      <c r="D2123" s="15">
        <v>39569</v>
      </c>
      <c r="E2123" s="16">
        <v>5.0548000000000002</v>
      </c>
    </row>
    <row r="2124" spans="1:5" x14ac:dyDescent="0.3">
      <c r="A2124" s="15">
        <v>40204</v>
      </c>
      <c r="B2124" s="26">
        <v>11537706272</v>
      </c>
      <c r="D2124" s="15">
        <v>39570</v>
      </c>
      <c r="E2124" s="16">
        <v>5.0444000000000004</v>
      </c>
    </row>
    <row r="2125" spans="1:5" x14ac:dyDescent="0.3">
      <c r="A2125" s="15">
        <v>40205</v>
      </c>
      <c r="B2125" s="26">
        <v>13066630122</v>
      </c>
      <c r="D2125" s="15">
        <v>39574</v>
      </c>
      <c r="E2125" s="16">
        <v>5.0292000000000003</v>
      </c>
    </row>
    <row r="2126" spans="1:5" x14ac:dyDescent="0.3">
      <c r="A2126" s="15">
        <v>40206</v>
      </c>
      <c r="B2126" s="26">
        <v>13303955798</v>
      </c>
      <c r="D2126" s="15">
        <v>39575</v>
      </c>
      <c r="E2126" s="16">
        <v>5.0198</v>
      </c>
    </row>
    <row r="2127" spans="1:5" x14ac:dyDescent="0.3">
      <c r="A2127" s="15">
        <v>40207</v>
      </c>
      <c r="B2127" s="26">
        <v>18678166794</v>
      </c>
      <c r="D2127" s="15">
        <v>39576</v>
      </c>
      <c r="E2127" s="16">
        <v>5.0179</v>
      </c>
    </row>
    <row r="2128" spans="1:5" x14ac:dyDescent="0.3">
      <c r="A2128" s="15">
        <v>40210</v>
      </c>
      <c r="B2128" s="26">
        <v>12793849871</v>
      </c>
      <c r="D2128" s="15">
        <v>39577</v>
      </c>
      <c r="E2128" s="16">
        <v>5.0282</v>
      </c>
    </row>
    <row r="2129" spans="1:5" x14ac:dyDescent="0.3">
      <c r="A2129" s="15">
        <v>40211</v>
      </c>
      <c r="B2129" s="26">
        <v>13004464708</v>
      </c>
      <c r="D2129" s="15">
        <v>39580</v>
      </c>
      <c r="E2129" s="16">
        <v>5.0290999999999997</v>
      </c>
    </row>
    <row r="2130" spans="1:5" x14ac:dyDescent="0.3">
      <c r="A2130" s="15">
        <v>40212</v>
      </c>
      <c r="B2130" s="26">
        <v>15957944128</v>
      </c>
      <c r="D2130" s="15">
        <v>39581</v>
      </c>
      <c r="E2130" s="16">
        <v>5.0388000000000002</v>
      </c>
    </row>
    <row r="2131" spans="1:5" x14ac:dyDescent="0.3">
      <c r="A2131" s="15">
        <v>40213</v>
      </c>
      <c r="B2131" s="26">
        <v>21021378924</v>
      </c>
      <c r="D2131" s="15">
        <v>39582</v>
      </c>
      <c r="E2131" s="16">
        <v>5.0164999999999997</v>
      </c>
    </row>
    <row r="2132" spans="1:5" x14ac:dyDescent="0.3">
      <c r="A2132" s="15">
        <v>40214</v>
      </c>
      <c r="B2132" s="26">
        <v>15874657083</v>
      </c>
      <c r="D2132" s="15">
        <v>39583</v>
      </c>
      <c r="E2132" s="16">
        <v>5.0171999999999999</v>
      </c>
    </row>
    <row r="2133" spans="1:5" x14ac:dyDescent="0.3">
      <c r="A2133" s="15">
        <v>40217</v>
      </c>
      <c r="B2133" s="26">
        <v>15466115504</v>
      </c>
      <c r="D2133" s="15">
        <v>39584</v>
      </c>
      <c r="E2133" s="16">
        <v>5.0225</v>
      </c>
    </row>
    <row r="2134" spans="1:5" x14ac:dyDescent="0.3">
      <c r="A2134" s="15">
        <v>40218</v>
      </c>
      <c r="B2134" s="26">
        <v>17879849666</v>
      </c>
      <c r="D2134" s="15">
        <v>39587</v>
      </c>
      <c r="E2134" s="16">
        <v>5.0265000000000004</v>
      </c>
    </row>
    <row r="2135" spans="1:5" x14ac:dyDescent="0.3">
      <c r="A2135" s="15">
        <v>40219</v>
      </c>
      <c r="B2135" s="26">
        <v>16221920616</v>
      </c>
      <c r="D2135" s="15">
        <v>39588</v>
      </c>
      <c r="E2135" s="16">
        <v>5.0244</v>
      </c>
    </row>
    <row r="2136" spans="1:5" x14ac:dyDescent="0.3">
      <c r="A2136" s="15">
        <v>40220</v>
      </c>
      <c r="B2136" s="26">
        <v>14612581138</v>
      </c>
      <c r="D2136" s="15">
        <v>39589</v>
      </c>
      <c r="E2136" s="16">
        <v>5.0316000000000001</v>
      </c>
    </row>
    <row r="2137" spans="1:5" x14ac:dyDescent="0.3">
      <c r="A2137" s="15">
        <v>40221</v>
      </c>
      <c r="B2137" s="26">
        <v>13500049965</v>
      </c>
      <c r="D2137" s="15">
        <v>39590</v>
      </c>
      <c r="E2137" s="16">
        <v>5.0346000000000002</v>
      </c>
    </row>
    <row r="2138" spans="1:5" x14ac:dyDescent="0.3">
      <c r="A2138" s="15">
        <v>40224</v>
      </c>
      <c r="B2138" s="26">
        <v>15035824073</v>
      </c>
      <c r="D2138" s="15">
        <v>39591</v>
      </c>
      <c r="E2138" s="16">
        <v>5.0319000000000003</v>
      </c>
    </row>
    <row r="2139" spans="1:5" x14ac:dyDescent="0.3">
      <c r="A2139" s="15">
        <v>40225</v>
      </c>
      <c r="B2139" s="26">
        <v>15619250294</v>
      </c>
      <c r="D2139" s="15">
        <v>39595</v>
      </c>
      <c r="E2139" s="16">
        <v>5.0350999999999999</v>
      </c>
    </row>
    <row r="2140" spans="1:5" x14ac:dyDescent="0.3">
      <c r="A2140" s="15">
        <v>40226</v>
      </c>
      <c r="B2140" s="26">
        <v>16247099657</v>
      </c>
      <c r="D2140" s="15">
        <v>39596</v>
      </c>
      <c r="E2140" s="16">
        <v>5.0305</v>
      </c>
    </row>
    <row r="2141" spans="1:5" x14ac:dyDescent="0.3">
      <c r="A2141" s="15">
        <v>40227</v>
      </c>
      <c r="B2141" s="26">
        <v>14759421730</v>
      </c>
      <c r="D2141" s="15">
        <v>39597</v>
      </c>
      <c r="E2141" s="16">
        <v>5.0286</v>
      </c>
    </row>
    <row r="2142" spans="1:5" x14ac:dyDescent="0.3">
      <c r="A2142" s="15">
        <v>40228</v>
      </c>
      <c r="B2142" s="26">
        <v>14671356590</v>
      </c>
      <c r="D2142" s="15">
        <v>39598</v>
      </c>
      <c r="E2142" s="16">
        <v>5.0654000000000003</v>
      </c>
    </row>
    <row r="2143" spans="1:5" x14ac:dyDescent="0.3">
      <c r="A2143" s="15">
        <v>40231</v>
      </c>
      <c r="B2143" s="26">
        <v>14149562634</v>
      </c>
      <c r="D2143" s="15">
        <v>39601</v>
      </c>
      <c r="E2143" s="16">
        <v>5.0277000000000003</v>
      </c>
    </row>
    <row r="2144" spans="1:5" x14ac:dyDescent="0.3">
      <c r="A2144" s="15">
        <v>40232</v>
      </c>
      <c r="B2144" s="26">
        <v>15906792494</v>
      </c>
      <c r="D2144" s="15">
        <v>39602</v>
      </c>
      <c r="E2144" s="16">
        <v>5.0171999999999999</v>
      </c>
    </row>
    <row r="2145" spans="1:5" x14ac:dyDescent="0.3">
      <c r="A2145" s="15">
        <v>40233</v>
      </c>
      <c r="B2145" s="26">
        <v>13146299876</v>
      </c>
      <c r="D2145" s="15">
        <v>39603</v>
      </c>
      <c r="E2145" s="16">
        <v>4.9972000000000003</v>
      </c>
    </row>
    <row r="2146" spans="1:5" x14ac:dyDescent="0.3">
      <c r="A2146" s="15">
        <v>40234</v>
      </c>
      <c r="B2146" s="26">
        <v>13766373678</v>
      </c>
      <c r="D2146" s="15">
        <v>39604</v>
      </c>
      <c r="E2146" s="16">
        <v>5.0057</v>
      </c>
    </row>
    <row r="2147" spans="1:5" x14ac:dyDescent="0.3">
      <c r="A2147" s="15">
        <v>40235</v>
      </c>
      <c r="B2147" s="26">
        <v>11227200655</v>
      </c>
      <c r="D2147" s="15">
        <v>39605</v>
      </c>
      <c r="E2147" s="16">
        <v>5.0232000000000001</v>
      </c>
    </row>
    <row r="2148" spans="1:5" x14ac:dyDescent="0.3">
      <c r="A2148" s="15">
        <v>40238</v>
      </c>
      <c r="B2148" s="26">
        <v>12761279352</v>
      </c>
      <c r="D2148" s="15">
        <v>39608</v>
      </c>
      <c r="E2148" s="16">
        <v>5.0498000000000003</v>
      </c>
    </row>
    <row r="2149" spans="1:5" x14ac:dyDescent="0.3">
      <c r="A2149" s="15">
        <v>40239</v>
      </c>
      <c r="B2149" s="26">
        <v>13506793987</v>
      </c>
      <c r="D2149" s="15">
        <v>39609</v>
      </c>
      <c r="E2149" s="16">
        <v>5.0429000000000004</v>
      </c>
    </row>
    <row r="2150" spans="1:5" x14ac:dyDescent="0.3">
      <c r="A2150" s="15">
        <v>40240</v>
      </c>
      <c r="B2150" s="26">
        <v>14043540304</v>
      </c>
      <c r="D2150" s="15">
        <v>39610</v>
      </c>
      <c r="E2150" s="16">
        <v>5.0328999999999997</v>
      </c>
    </row>
    <row r="2151" spans="1:5" x14ac:dyDescent="0.3">
      <c r="A2151" s="15">
        <v>40241</v>
      </c>
      <c r="B2151" s="26">
        <v>12585260393</v>
      </c>
      <c r="D2151" s="15">
        <v>39611</v>
      </c>
      <c r="E2151" s="16">
        <v>5.0301</v>
      </c>
    </row>
    <row r="2152" spans="1:5" x14ac:dyDescent="0.3">
      <c r="A2152" s="15">
        <v>40242</v>
      </c>
      <c r="B2152" s="26">
        <v>12808965567</v>
      </c>
      <c r="D2152" s="15">
        <v>39612</v>
      </c>
      <c r="E2152" s="16">
        <v>5.0403000000000002</v>
      </c>
    </row>
    <row r="2153" spans="1:5" x14ac:dyDescent="0.3">
      <c r="A2153" s="15">
        <v>40245</v>
      </c>
      <c r="B2153" s="26">
        <v>11925380209</v>
      </c>
      <c r="D2153" s="15">
        <v>39615</v>
      </c>
      <c r="E2153" s="16">
        <v>5.0290999999999997</v>
      </c>
    </row>
    <row r="2154" spans="1:5" x14ac:dyDescent="0.3">
      <c r="A2154" s="15">
        <v>40246</v>
      </c>
      <c r="B2154" s="26">
        <v>15413079179</v>
      </c>
      <c r="D2154" s="15">
        <v>39616</v>
      </c>
      <c r="E2154" s="16">
        <v>5.0316999999999998</v>
      </c>
    </row>
    <row r="2155" spans="1:5" x14ac:dyDescent="0.3">
      <c r="A2155" s="15">
        <v>40247</v>
      </c>
      <c r="B2155" s="26">
        <v>13641579659</v>
      </c>
      <c r="D2155" s="15">
        <v>39617</v>
      </c>
      <c r="E2155" s="16">
        <v>5.0350000000000001</v>
      </c>
    </row>
    <row r="2156" spans="1:5" x14ac:dyDescent="0.3">
      <c r="A2156" s="15">
        <v>40248</v>
      </c>
      <c r="B2156" s="26">
        <v>11791118540</v>
      </c>
      <c r="D2156" s="15">
        <v>39618</v>
      </c>
      <c r="E2156" s="16">
        <v>5.0286</v>
      </c>
    </row>
    <row r="2157" spans="1:5" x14ac:dyDescent="0.3">
      <c r="A2157" s="15">
        <v>40249</v>
      </c>
      <c r="B2157" s="26">
        <v>14642897320</v>
      </c>
      <c r="D2157" s="15">
        <v>39619</v>
      </c>
      <c r="E2157" s="16">
        <v>5.0236999999999998</v>
      </c>
    </row>
    <row r="2158" spans="1:5" x14ac:dyDescent="0.3">
      <c r="A2158" s="15">
        <v>40252</v>
      </c>
      <c r="B2158" s="26">
        <v>13320461978</v>
      </c>
      <c r="D2158" s="15">
        <v>39622</v>
      </c>
      <c r="E2158" s="16">
        <v>5.0143000000000004</v>
      </c>
    </row>
    <row r="2159" spans="1:5" x14ac:dyDescent="0.3">
      <c r="A2159" s="15">
        <v>40253</v>
      </c>
      <c r="B2159" s="26">
        <v>13609412001</v>
      </c>
      <c r="D2159" s="15">
        <v>39623</v>
      </c>
      <c r="E2159" s="16">
        <v>5.0064000000000002</v>
      </c>
    </row>
    <row r="2160" spans="1:5" x14ac:dyDescent="0.3">
      <c r="A2160" s="15">
        <v>40254</v>
      </c>
      <c r="B2160" s="26">
        <v>12607195005</v>
      </c>
      <c r="D2160" s="15">
        <v>39624</v>
      </c>
      <c r="E2160" s="16">
        <v>4.9828999999999999</v>
      </c>
    </row>
    <row r="2161" spans="1:5" x14ac:dyDescent="0.3">
      <c r="A2161" s="15">
        <v>40255</v>
      </c>
      <c r="B2161" s="26">
        <v>12482837067</v>
      </c>
      <c r="D2161" s="15">
        <v>39625</v>
      </c>
      <c r="E2161" s="16">
        <v>4.9847999999999999</v>
      </c>
    </row>
    <row r="2162" spans="1:5" x14ac:dyDescent="0.3">
      <c r="A2162" s="15">
        <v>40256</v>
      </c>
      <c r="B2162" s="26">
        <v>12795371433</v>
      </c>
      <c r="D2162" s="15">
        <v>39626</v>
      </c>
      <c r="E2162" s="16">
        <v>4.9931000000000001</v>
      </c>
    </row>
    <row r="2163" spans="1:5" x14ac:dyDescent="0.3">
      <c r="A2163" s="15">
        <v>40259</v>
      </c>
      <c r="B2163" s="26">
        <v>15243720573</v>
      </c>
      <c r="D2163" s="15">
        <v>39629</v>
      </c>
      <c r="E2163" s="16">
        <v>5.2880000000000003</v>
      </c>
    </row>
    <row r="2164" spans="1:5" x14ac:dyDescent="0.3">
      <c r="A2164" s="15">
        <v>40260</v>
      </c>
      <c r="B2164" s="26">
        <v>13741389960</v>
      </c>
      <c r="D2164" s="15">
        <v>39630</v>
      </c>
      <c r="E2164" s="16">
        <v>5.0503999999999998</v>
      </c>
    </row>
    <row r="2165" spans="1:5" x14ac:dyDescent="0.3">
      <c r="A2165" s="15">
        <v>40261</v>
      </c>
      <c r="B2165" s="26">
        <v>12554364899</v>
      </c>
      <c r="D2165" s="15">
        <v>39631</v>
      </c>
      <c r="E2165" s="16">
        <v>5.0110000000000001</v>
      </c>
    </row>
    <row r="2166" spans="1:5" x14ac:dyDescent="0.3">
      <c r="A2166" s="15">
        <v>40262</v>
      </c>
      <c r="B2166" s="26">
        <v>12974688515</v>
      </c>
      <c r="D2166" s="15">
        <v>39632</v>
      </c>
      <c r="E2166" s="16">
        <v>4.9930000000000003</v>
      </c>
    </row>
    <row r="2167" spans="1:5" x14ac:dyDescent="0.3">
      <c r="A2167" s="15">
        <v>40263</v>
      </c>
      <c r="B2167" s="26">
        <v>10253665867</v>
      </c>
      <c r="D2167" s="15">
        <v>39633</v>
      </c>
      <c r="E2167" s="16">
        <v>4.9996</v>
      </c>
    </row>
    <row r="2168" spans="1:5" x14ac:dyDescent="0.3">
      <c r="A2168" s="15">
        <v>40266</v>
      </c>
      <c r="B2168" s="26">
        <v>10915760038</v>
      </c>
      <c r="D2168" s="15">
        <v>39636</v>
      </c>
      <c r="E2168" s="16">
        <v>4.9984000000000002</v>
      </c>
    </row>
    <row r="2169" spans="1:5" x14ac:dyDescent="0.3">
      <c r="A2169" s="15">
        <v>40267</v>
      </c>
      <c r="B2169" s="26">
        <v>10406986822</v>
      </c>
      <c r="D2169" s="15">
        <v>39637</v>
      </c>
      <c r="E2169" s="16">
        <v>5.0175000000000001</v>
      </c>
    </row>
    <row r="2170" spans="1:5" x14ac:dyDescent="0.3">
      <c r="A2170" s="15">
        <v>40268</v>
      </c>
      <c r="B2170" s="26">
        <v>10373840411</v>
      </c>
      <c r="D2170" s="15">
        <v>39638</v>
      </c>
      <c r="E2170" s="16">
        <v>5.0057</v>
      </c>
    </row>
    <row r="2171" spans="1:5" x14ac:dyDescent="0.3">
      <c r="A2171" s="15">
        <v>40269</v>
      </c>
      <c r="B2171" s="26">
        <v>12690629840</v>
      </c>
      <c r="D2171" s="15">
        <v>39639</v>
      </c>
      <c r="E2171" s="16">
        <v>5.0082000000000004</v>
      </c>
    </row>
    <row r="2172" spans="1:5" x14ac:dyDescent="0.3">
      <c r="A2172" s="15">
        <v>40274</v>
      </c>
      <c r="B2172" s="26">
        <v>12761376441</v>
      </c>
      <c r="D2172" s="15">
        <v>39640</v>
      </c>
      <c r="E2172" s="16">
        <v>5.0185000000000004</v>
      </c>
    </row>
    <row r="2173" spans="1:5" x14ac:dyDescent="0.3">
      <c r="A2173" s="15">
        <v>40275</v>
      </c>
      <c r="B2173" s="26">
        <v>11114870341</v>
      </c>
      <c r="D2173" s="15">
        <v>39643</v>
      </c>
      <c r="E2173" s="16">
        <v>5.0170000000000003</v>
      </c>
    </row>
    <row r="2174" spans="1:5" x14ac:dyDescent="0.3">
      <c r="A2174" s="15">
        <v>40276</v>
      </c>
      <c r="B2174" s="26">
        <v>12518766461</v>
      </c>
      <c r="D2174" s="15">
        <v>39644</v>
      </c>
      <c r="E2174" s="16">
        <v>5.0229999999999997</v>
      </c>
    </row>
    <row r="2175" spans="1:5" x14ac:dyDescent="0.3">
      <c r="A2175" s="15">
        <v>40277</v>
      </c>
      <c r="B2175" s="26">
        <v>13102910349</v>
      </c>
      <c r="D2175" s="15">
        <v>39645</v>
      </c>
      <c r="E2175" s="16">
        <v>5.0179999999999998</v>
      </c>
    </row>
    <row r="2176" spans="1:5" x14ac:dyDescent="0.3">
      <c r="A2176" s="15">
        <v>40280</v>
      </c>
      <c r="B2176" s="26">
        <v>12838107486</v>
      </c>
      <c r="D2176" s="15">
        <v>39646</v>
      </c>
      <c r="E2176" s="16">
        <v>5.0155000000000003</v>
      </c>
    </row>
    <row r="2177" spans="1:5" x14ac:dyDescent="0.3">
      <c r="A2177" s="15">
        <v>40281</v>
      </c>
      <c r="B2177" s="26">
        <v>13602885210</v>
      </c>
      <c r="D2177" s="15">
        <v>39647</v>
      </c>
      <c r="E2177" s="16">
        <v>5.0038999999999998</v>
      </c>
    </row>
    <row r="2178" spans="1:5" x14ac:dyDescent="0.3">
      <c r="A2178" s="15">
        <v>40282</v>
      </c>
      <c r="B2178" s="26">
        <v>14070434152</v>
      </c>
      <c r="D2178" s="15">
        <v>39650</v>
      </c>
      <c r="E2178" s="16">
        <v>5.0067000000000004</v>
      </c>
    </row>
    <row r="2179" spans="1:5" x14ac:dyDescent="0.3">
      <c r="A2179" s="15">
        <v>40283</v>
      </c>
      <c r="B2179" s="26">
        <v>13644850815</v>
      </c>
      <c r="D2179" s="15">
        <v>39651</v>
      </c>
      <c r="E2179" s="16">
        <v>5.0041000000000002</v>
      </c>
    </row>
    <row r="2180" spans="1:5" x14ac:dyDescent="0.3">
      <c r="A2180" s="15">
        <v>40284</v>
      </c>
      <c r="B2180" s="26">
        <v>11528442828</v>
      </c>
      <c r="D2180" s="15">
        <v>39652</v>
      </c>
      <c r="E2180" s="16">
        <v>5.0076999999999998</v>
      </c>
    </row>
    <row r="2181" spans="1:5" x14ac:dyDescent="0.3">
      <c r="A2181" s="15">
        <v>40287</v>
      </c>
      <c r="B2181" s="26">
        <v>13934740512</v>
      </c>
      <c r="D2181" s="15">
        <v>39653</v>
      </c>
      <c r="E2181" s="16">
        <v>5.0178000000000003</v>
      </c>
    </row>
    <row r="2182" spans="1:5" x14ac:dyDescent="0.3">
      <c r="A2182" s="15">
        <v>40288</v>
      </c>
      <c r="B2182" s="26">
        <v>14780199000</v>
      </c>
      <c r="D2182" s="15">
        <v>39654</v>
      </c>
      <c r="E2182" s="16">
        <v>5.0309999999999997</v>
      </c>
    </row>
    <row r="2183" spans="1:5" x14ac:dyDescent="0.3">
      <c r="A2183" s="15">
        <v>40289</v>
      </c>
      <c r="B2183" s="26">
        <v>12518766461</v>
      </c>
      <c r="D2183" s="15">
        <v>39657</v>
      </c>
      <c r="E2183" s="16">
        <v>5.0225</v>
      </c>
    </row>
    <row r="2184" spans="1:5" x14ac:dyDescent="0.3">
      <c r="A2184" s="15">
        <v>40290</v>
      </c>
      <c r="B2184" s="26">
        <v>11887663292</v>
      </c>
      <c r="D2184" s="15">
        <v>39658</v>
      </c>
      <c r="E2184" s="16">
        <v>5.0167000000000002</v>
      </c>
    </row>
    <row r="2185" spans="1:5" x14ac:dyDescent="0.3">
      <c r="A2185" s="15">
        <v>40291</v>
      </c>
      <c r="B2185" s="26">
        <v>13426663957</v>
      </c>
      <c r="D2185" s="15">
        <v>39659</v>
      </c>
      <c r="E2185" s="16">
        <v>4.9813999999999998</v>
      </c>
    </row>
    <row r="2186" spans="1:5" x14ac:dyDescent="0.3">
      <c r="A2186" s="15">
        <v>40294</v>
      </c>
      <c r="B2186" s="26">
        <v>15726304472</v>
      </c>
      <c r="D2186" s="15">
        <v>39660</v>
      </c>
      <c r="E2186" s="16">
        <v>4.9592000000000001</v>
      </c>
    </row>
    <row r="2187" spans="1:5" x14ac:dyDescent="0.3">
      <c r="A2187" s="15">
        <v>40295</v>
      </c>
      <c r="B2187" s="26">
        <v>15750431985</v>
      </c>
      <c r="D2187" s="15">
        <v>39661</v>
      </c>
      <c r="E2187" s="16">
        <v>4.9634</v>
      </c>
    </row>
    <row r="2188" spans="1:5" x14ac:dyDescent="0.3">
      <c r="A2188" s="15">
        <v>40296</v>
      </c>
      <c r="B2188" s="26">
        <v>14608110355</v>
      </c>
      <c r="D2188" s="15">
        <v>39664</v>
      </c>
      <c r="E2188" s="16">
        <v>4.9915000000000003</v>
      </c>
    </row>
    <row r="2189" spans="1:5" x14ac:dyDescent="0.3">
      <c r="A2189" s="15">
        <v>40297</v>
      </c>
      <c r="B2189" s="26">
        <v>15847130008</v>
      </c>
      <c r="D2189" s="15">
        <v>39665</v>
      </c>
      <c r="E2189" s="16">
        <v>4.9836</v>
      </c>
    </row>
    <row r="2190" spans="1:5" x14ac:dyDescent="0.3">
      <c r="A2190" s="15">
        <v>40298</v>
      </c>
      <c r="B2190" s="26">
        <v>12767765901</v>
      </c>
      <c r="D2190" s="15">
        <v>39666</v>
      </c>
      <c r="E2190" s="16">
        <v>4.9757999999999996</v>
      </c>
    </row>
    <row r="2191" spans="1:5" x14ac:dyDescent="0.3">
      <c r="A2191" s="15">
        <v>40302</v>
      </c>
      <c r="B2191" s="26">
        <v>13768910130</v>
      </c>
      <c r="D2191" s="15">
        <v>39667</v>
      </c>
      <c r="E2191" s="16">
        <v>4.9924999999999997</v>
      </c>
    </row>
    <row r="2192" spans="1:5" x14ac:dyDescent="0.3">
      <c r="A2192" s="15">
        <v>40303</v>
      </c>
      <c r="B2192" s="26">
        <v>15660961246</v>
      </c>
      <c r="D2192" s="15">
        <v>39668</v>
      </c>
      <c r="E2192" s="16">
        <v>5.0072000000000001</v>
      </c>
    </row>
    <row r="2193" spans="1:5" x14ac:dyDescent="0.3">
      <c r="A2193" s="15">
        <v>40304</v>
      </c>
      <c r="B2193" s="26">
        <v>13279761246</v>
      </c>
      <c r="D2193" s="15">
        <v>39671</v>
      </c>
      <c r="E2193" s="16">
        <v>5.0042999999999997</v>
      </c>
    </row>
    <row r="2194" spans="1:5" x14ac:dyDescent="0.3">
      <c r="A2194" s="15">
        <v>40305</v>
      </c>
      <c r="B2194" s="26">
        <v>17510634181</v>
      </c>
      <c r="D2194" s="15">
        <v>39672</v>
      </c>
      <c r="E2194" s="16">
        <v>4.9973999999999998</v>
      </c>
    </row>
    <row r="2195" spans="1:5" x14ac:dyDescent="0.3">
      <c r="A2195" s="15">
        <v>40308</v>
      </c>
      <c r="B2195" s="26">
        <v>17432300912</v>
      </c>
      <c r="D2195" s="15">
        <v>39673</v>
      </c>
      <c r="E2195" s="16">
        <v>4.9885000000000002</v>
      </c>
    </row>
    <row r="2196" spans="1:5" x14ac:dyDescent="0.3">
      <c r="A2196" s="15">
        <v>40309</v>
      </c>
      <c r="B2196" s="26">
        <v>14762579471</v>
      </c>
      <c r="D2196" s="15">
        <v>39674</v>
      </c>
      <c r="E2196" s="16">
        <v>5.0012999999999996</v>
      </c>
    </row>
    <row r="2197" spans="1:5" x14ac:dyDescent="0.3">
      <c r="A2197" s="15">
        <v>40310</v>
      </c>
      <c r="B2197" s="26">
        <v>15292673504</v>
      </c>
      <c r="D2197" s="15">
        <v>39675</v>
      </c>
      <c r="E2197" s="16">
        <v>5.0083000000000002</v>
      </c>
    </row>
    <row r="2198" spans="1:5" x14ac:dyDescent="0.3">
      <c r="A2198" s="15">
        <v>40311</v>
      </c>
      <c r="B2198" s="26">
        <v>15194161179</v>
      </c>
      <c r="D2198" s="15">
        <v>39678</v>
      </c>
      <c r="E2198" s="16">
        <v>4.9983000000000004</v>
      </c>
    </row>
    <row r="2199" spans="1:5" x14ac:dyDescent="0.3">
      <c r="A2199" s="15">
        <v>40312</v>
      </c>
      <c r="B2199" s="26">
        <v>14943230177</v>
      </c>
      <c r="D2199" s="15">
        <v>39679</v>
      </c>
      <c r="E2199" s="16">
        <v>5.0021000000000004</v>
      </c>
    </row>
    <row r="2200" spans="1:5" x14ac:dyDescent="0.3">
      <c r="A2200" s="15">
        <v>40315</v>
      </c>
      <c r="B2200" s="26">
        <v>13278830392</v>
      </c>
      <c r="D2200" s="15">
        <v>39680</v>
      </c>
      <c r="E2200" s="16">
        <v>5.0037000000000003</v>
      </c>
    </row>
    <row r="2201" spans="1:5" x14ac:dyDescent="0.3">
      <c r="A2201" s="15">
        <v>40316</v>
      </c>
      <c r="B2201" s="26">
        <v>14759003201</v>
      </c>
      <c r="D2201" s="15">
        <v>39681</v>
      </c>
      <c r="E2201" s="16">
        <v>5.0014000000000003</v>
      </c>
    </row>
    <row r="2202" spans="1:5" x14ac:dyDescent="0.3">
      <c r="A2202" s="15">
        <v>40317</v>
      </c>
      <c r="B2202" s="26">
        <v>16557556861</v>
      </c>
      <c r="D2202" s="15">
        <v>39682</v>
      </c>
      <c r="E2202" s="16">
        <v>4.9973000000000001</v>
      </c>
    </row>
    <row r="2203" spans="1:5" x14ac:dyDescent="0.3">
      <c r="A2203" s="15">
        <v>40318</v>
      </c>
      <c r="B2203" s="26">
        <v>17732166383</v>
      </c>
      <c r="D2203" s="15">
        <v>39686</v>
      </c>
      <c r="E2203" s="16">
        <v>4.9961000000000002</v>
      </c>
    </row>
    <row r="2204" spans="1:5" x14ac:dyDescent="0.3">
      <c r="A2204" s="15">
        <v>40319</v>
      </c>
      <c r="B2204" s="26">
        <v>16819866414</v>
      </c>
      <c r="D2204" s="15">
        <v>39687</v>
      </c>
      <c r="E2204" s="16">
        <v>4.9913999999999996</v>
      </c>
    </row>
    <row r="2205" spans="1:5" x14ac:dyDescent="0.3">
      <c r="A2205" s="15">
        <v>40322</v>
      </c>
      <c r="B2205" s="26">
        <v>19830347606</v>
      </c>
      <c r="D2205" s="15">
        <v>39688</v>
      </c>
      <c r="E2205" s="16">
        <v>5.0016999999999996</v>
      </c>
    </row>
    <row r="2206" spans="1:5" x14ac:dyDescent="0.3">
      <c r="A2206" s="15">
        <v>40323</v>
      </c>
      <c r="B2206" s="26">
        <v>19521708347</v>
      </c>
      <c r="D2206" s="15">
        <v>39689</v>
      </c>
      <c r="E2206" s="16">
        <v>5.0350000000000001</v>
      </c>
    </row>
    <row r="2207" spans="1:5" x14ac:dyDescent="0.3">
      <c r="A2207" s="15">
        <v>40324</v>
      </c>
      <c r="B2207" s="26">
        <v>20072654121</v>
      </c>
      <c r="D2207" s="15">
        <v>39692</v>
      </c>
      <c r="E2207" s="16">
        <v>5.0256999999999996</v>
      </c>
    </row>
    <row r="2208" spans="1:5" x14ac:dyDescent="0.3">
      <c r="A2208" s="15">
        <v>40325</v>
      </c>
      <c r="B2208" s="26">
        <v>16524536305</v>
      </c>
      <c r="D2208" s="15">
        <v>39693</v>
      </c>
      <c r="E2208" s="16">
        <v>5.0237999999999996</v>
      </c>
    </row>
    <row r="2209" spans="1:5" x14ac:dyDescent="0.3">
      <c r="A2209" s="15">
        <v>40326</v>
      </c>
      <c r="B2209" s="26">
        <v>16308154949</v>
      </c>
      <c r="D2209" s="15">
        <v>39694</v>
      </c>
      <c r="E2209" s="16">
        <v>5.0209000000000001</v>
      </c>
    </row>
    <row r="2210" spans="1:5" x14ac:dyDescent="0.3">
      <c r="A2210" s="15">
        <v>40330</v>
      </c>
      <c r="B2210" s="26">
        <v>15180235073</v>
      </c>
      <c r="D2210" s="15">
        <v>39695</v>
      </c>
      <c r="E2210" s="16">
        <v>5.0183</v>
      </c>
    </row>
    <row r="2211" spans="1:5" x14ac:dyDescent="0.3">
      <c r="A2211" s="15">
        <v>40331</v>
      </c>
      <c r="B2211" s="26">
        <v>15632105970</v>
      </c>
      <c r="D2211" s="15">
        <v>39696</v>
      </c>
      <c r="E2211" s="16">
        <v>5.0228000000000002</v>
      </c>
    </row>
    <row r="2212" spans="1:5" x14ac:dyDescent="0.3">
      <c r="A2212" s="15">
        <v>40332</v>
      </c>
      <c r="B2212" s="26">
        <v>16310422101</v>
      </c>
      <c r="D2212" s="15">
        <v>39699</v>
      </c>
      <c r="E2212" s="16">
        <v>5.0198999999999998</v>
      </c>
    </row>
    <row r="2213" spans="1:5" x14ac:dyDescent="0.3">
      <c r="A2213" s="15">
        <v>40333</v>
      </c>
      <c r="B2213" s="26">
        <v>13781249398</v>
      </c>
      <c r="D2213" s="15">
        <v>39700</v>
      </c>
      <c r="E2213" s="16">
        <v>5.0133000000000001</v>
      </c>
    </row>
    <row r="2214" spans="1:5" x14ac:dyDescent="0.3">
      <c r="A2214" s="15">
        <v>40336</v>
      </c>
      <c r="B2214" s="26">
        <v>16017717382</v>
      </c>
      <c r="D2214" s="15">
        <v>39701</v>
      </c>
      <c r="E2214" s="16">
        <v>5.0075000000000003</v>
      </c>
    </row>
    <row r="2215" spans="1:5" x14ac:dyDescent="0.3">
      <c r="A2215" s="15">
        <v>40337</v>
      </c>
      <c r="B2215" s="26">
        <v>15470955162</v>
      </c>
      <c r="D2215" s="15">
        <v>39702</v>
      </c>
      <c r="E2215" s="16">
        <v>5.0096999999999996</v>
      </c>
    </row>
    <row r="2216" spans="1:5" x14ac:dyDescent="0.3">
      <c r="A2216" s="15">
        <v>40338</v>
      </c>
      <c r="B2216" s="26">
        <v>17498697031</v>
      </c>
      <c r="D2216" s="15">
        <v>39703</v>
      </c>
      <c r="E2216" s="16">
        <v>5.0122</v>
      </c>
    </row>
    <row r="2217" spans="1:5" x14ac:dyDescent="0.3">
      <c r="A2217" s="15">
        <v>40339</v>
      </c>
      <c r="B2217" s="26">
        <v>21157245686</v>
      </c>
      <c r="D2217" s="15">
        <v>39706</v>
      </c>
      <c r="E2217" s="16">
        <v>5.3122999999999996</v>
      </c>
    </row>
    <row r="2218" spans="1:5" x14ac:dyDescent="0.3">
      <c r="A2218" s="15">
        <v>40340</v>
      </c>
      <c r="B2218" s="26">
        <v>18569595096</v>
      </c>
      <c r="D2218" s="15">
        <v>39707</v>
      </c>
      <c r="E2218" s="16">
        <v>5.5838000000000001</v>
      </c>
    </row>
    <row r="2219" spans="1:5" x14ac:dyDescent="0.3">
      <c r="A2219" s="15">
        <v>40343</v>
      </c>
      <c r="B2219" s="26">
        <v>17968751703</v>
      </c>
      <c r="D2219" s="15">
        <v>39708</v>
      </c>
      <c r="E2219" s="16">
        <v>4.9771999999999998</v>
      </c>
    </row>
    <row r="2220" spans="1:5" x14ac:dyDescent="0.3">
      <c r="A2220" s="15">
        <v>40344</v>
      </c>
      <c r="B2220" s="26">
        <v>16733626335</v>
      </c>
      <c r="D2220" s="15">
        <v>39709</v>
      </c>
      <c r="E2220" s="16">
        <v>4.8678999999999997</v>
      </c>
    </row>
    <row r="2221" spans="1:5" x14ac:dyDescent="0.3">
      <c r="A2221" s="15">
        <v>40345</v>
      </c>
      <c r="B2221" s="26">
        <v>19624137893</v>
      </c>
      <c r="D2221" s="15">
        <v>39710</v>
      </c>
      <c r="E2221" s="16">
        <v>4.5343</v>
      </c>
    </row>
    <row r="2222" spans="1:5" x14ac:dyDescent="0.3">
      <c r="A2222" s="15">
        <v>40346</v>
      </c>
      <c r="B2222" s="26">
        <v>18382685488</v>
      </c>
      <c r="D2222" s="15">
        <v>39713</v>
      </c>
      <c r="E2222" s="16">
        <v>4.2778999999999998</v>
      </c>
    </row>
    <row r="2223" spans="1:5" x14ac:dyDescent="0.3">
      <c r="A2223" s="15">
        <v>40347</v>
      </c>
      <c r="B2223" s="26">
        <v>21737669364</v>
      </c>
      <c r="D2223" s="15">
        <v>39714</v>
      </c>
      <c r="E2223" s="16">
        <v>4.0472000000000001</v>
      </c>
    </row>
    <row r="2224" spans="1:5" x14ac:dyDescent="0.3">
      <c r="A2224" s="15">
        <v>40350</v>
      </c>
      <c r="B2224" s="26">
        <v>19775756710</v>
      </c>
      <c r="D2224" s="15">
        <v>39715</v>
      </c>
      <c r="E2224" s="16">
        <v>4.4749999999999996</v>
      </c>
    </row>
    <row r="2225" spans="1:5" x14ac:dyDescent="0.3">
      <c r="A2225" s="15">
        <v>40351</v>
      </c>
      <c r="B2225" s="26">
        <v>18423667865</v>
      </c>
      <c r="D2225" s="15">
        <v>39716</v>
      </c>
      <c r="E2225" s="16">
        <v>4.6471</v>
      </c>
    </row>
    <row r="2226" spans="1:5" x14ac:dyDescent="0.3">
      <c r="A2226" s="15">
        <v>40352</v>
      </c>
      <c r="B2226" s="26">
        <v>19349196200</v>
      </c>
      <c r="D2226" s="15">
        <v>39717</v>
      </c>
      <c r="E2226" s="16">
        <v>4.6946000000000003</v>
      </c>
    </row>
    <row r="2227" spans="1:5" x14ac:dyDescent="0.3">
      <c r="A2227" s="15">
        <v>40353</v>
      </c>
      <c r="B2227" s="26">
        <v>17618217947</v>
      </c>
      <c r="D2227" s="15">
        <v>39720</v>
      </c>
      <c r="E2227" s="16">
        <v>4.9538000000000002</v>
      </c>
    </row>
    <row r="2228" spans="1:5" x14ac:dyDescent="0.3">
      <c r="A2228" s="15">
        <v>40354</v>
      </c>
      <c r="B2228" s="26">
        <v>18297845668</v>
      </c>
      <c r="D2228" s="15">
        <v>39721</v>
      </c>
      <c r="E2228" s="16">
        <v>5.0906000000000002</v>
      </c>
    </row>
    <row r="2229" spans="1:5" x14ac:dyDescent="0.3">
      <c r="A2229" s="15">
        <v>40357</v>
      </c>
      <c r="B2229" s="26">
        <v>17011550840</v>
      </c>
      <c r="D2229" s="15">
        <v>39722</v>
      </c>
      <c r="E2229" s="16">
        <v>3.6364999999999998</v>
      </c>
    </row>
    <row r="2230" spans="1:5" x14ac:dyDescent="0.3">
      <c r="A2230" s="15">
        <v>40358</v>
      </c>
      <c r="B2230" s="26">
        <v>16814097263</v>
      </c>
      <c r="D2230" s="15">
        <v>39723</v>
      </c>
      <c r="E2230" s="16">
        <v>4.2664999999999997</v>
      </c>
    </row>
    <row r="2231" spans="1:5" x14ac:dyDescent="0.3">
      <c r="A2231" s="15">
        <v>40359</v>
      </c>
      <c r="B2231" s="26">
        <v>10492506544</v>
      </c>
      <c r="D2231" s="15">
        <v>39724</v>
      </c>
      <c r="E2231" s="16">
        <v>4.4401000000000002</v>
      </c>
    </row>
    <row r="2232" spans="1:5" x14ac:dyDescent="0.3">
      <c r="A2232" s="15">
        <v>40360</v>
      </c>
      <c r="B2232" s="26">
        <v>16508834796</v>
      </c>
      <c r="D2232" s="15">
        <v>39727</v>
      </c>
      <c r="E2232" s="16">
        <v>4.5747</v>
      </c>
    </row>
    <row r="2233" spans="1:5" x14ac:dyDescent="0.3">
      <c r="A2233" s="15">
        <v>40361</v>
      </c>
      <c r="B2233" s="26">
        <v>15598105968</v>
      </c>
      <c r="D2233" s="15">
        <v>39728</v>
      </c>
      <c r="E2233" s="16">
        <v>4.9778000000000002</v>
      </c>
    </row>
    <row r="2234" spans="1:5" x14ac:dyDescent="0.3">
      <c r="A2234" s="15">
        <v>40364</v>
      </c>
      <c r="B2234" s="26">
        <v>16001803051</v>
      </c>
      <c r="D2234" s="15">
        <v>39729</v>
      </c>
      <c r="E2234" s="16">
        <v>4.9417</v>
      </c>
    </row>
    <row r="2235" spans="1:5" x14ac:dyDescent="0.3">
      <c r="A2235" s="15">
        <v>40365</v>
      </c>
      <c r="B2235" s="26">
        <v>16814912848</v>
      </c>
      <c r="D2235" s="15">
        <v>39730</v>
      </c>
      <c r="E2235" s="16">
        <v>4.7687999999999997</v>
      </c>
    </row>
    <row r="2236" spans="1:5" x14ac:dyDescent="0.3">
      <c r="A2236" s="15">
        <v>40366</v>
      </c>
      <c r="B2236" s="26">
        <v>17827580862</v>
      </c>
      <c r="D2236" s="15">
        <v>39731</v>
      </c>
      <c r="E2236" s="16">
        <v>5.2796000000000003</v>
      </c>
    </row>
    <row r="2237" spans="1:5" x14ac:dyDescent="0.3">
      <c r="A2237" s="15">
        <v>40367</v>
      </c>
      <c r="B2237" s="26">
        <v>15005834615</v>
      </c>
      <c r="D2237" s="15">
        <v>39734</v>
      </c>
      <c r="E2237" s="16">
        <v>4.9455999999999998</v>
      </c>
    </row>
    <row r="2238" spans="1:5" x14ac:dyDescent="0.3">
      <c r="A2238" s="15">
        <v>40368</v>
      </c>
      <c r="B2238" s="26">
        <v>15258901368</v>
      </c>
      <c r="D2238" s="15">
        <v>39735</v>
      </c>
      <c r="E2238" s="16">
        <v>4.8272000000000004</v>
      </c>
    </row>
    <row r="2239" spans="1:5" x14ac:dyDescent="0.3">
      <c r="A2239" s="15">
        <v>40371</v>
      </c>
      <c r="B2239" s="26">
        <v>18665589720</v>
      </c>
      <c r="D2239" s="15">
        <v>39736</v>
      </c>
      <c r="E2239" s="16">
        <v>4.6566000000000001</v>
      </c>
    </row>
    <row r="2240" spans="1:5" x14ac:dyDescent="0.3">
      <c r="A2240" s="15">
        <v>40372</v>
      </c>
      <c r="B2240" s="26">
        <v>17624843504</v>
      </c>
      <c r="D2240" s="15">
        <v>39737</v>
      </c>
      <c r="E2240" s="16">
        <v>4.1802000000000001</v>
      </c>
    </row>
    <row r="2241" spans="1:5" x14ac:dyDescent="0.3">
      <c r="A2241" s="15">
        <v>40373</v>
      </c>
      <c r="B2241" s="26">
        <v>14832787288</v>
      </c>
      <c r="D2241" s="15">
        <v>39738</v>
      </c>
      <c r="E2241" s="16">
        <v>3.8702000000000001</v>
      </c>
    </row>
    <row r="2242" spans="1:5" x14ac:dyDescent="0.3">
      <c r="A2242" s="15">
        <v>40374</v>
      </c>
      <c r="B2242" s="26">
        <v>13341157080</v>
      </c>
      <c r="D2242" s="15">
        <v>39741</v>
      </c>
      <c r="E2242" s="16">
        <v>4.0685000000000002</v>
      </c>
    </row>
    <row r="2243" spans="1:5" x14ac:dyDescent="0.3">
      <c r="A2243" s="15">
        <v>40375</v>
      </c>
      <c r="B2243" s="26">
        <v>16802302401</v>
      </c>
      <c r="D2243" s="15">
        <v>39742</v>
      </c>
      <c r="E2243" s="16">
        <v>4.0839999999999996</v>
      </c>
    </row>
    <row r="2244" spans="1:5" x14ac:dyDescent="0.3">
      <c r="A2244" s="15">
        <v>40378</v>
      </c>
      <c r="B2244" s="26">
        <v>15688669005</v>
      </c>
      <c r="D2244" s="15">
        <v>39743</v>
      </c>
      <c r="E2244" s="16">
        <v>3.9165000000000001</v>
      </c>
    </row>
    <row r="2245" spans="1:5" x14ac:dyDescent="0.3">
      <c r="A2245" s="15">
        <v>40379</v>
      </c>
      <c r="B2245" s="26">
        <v>16032051710</v>
      </c>
      <c r="D2245" s="15">
        <v>39744</v>
      </c>
      <c r="E2245" s="16">
        <v>4.0195999999999996</v>
      </c>
    </row>
    <row r="2246" spans="1:5" x14ac:dyDescent="0.3">
      <c r="A2246" s="15">
        <v>40380</v>
      </c>
      <c r="B2246" s="26">
        <v>14978980093</v>
      </c>
      <c r="D2246" s="15">
        <v>39745</v>
      </c>
      <c r="E2246" s="16">
        <v>4.3244999999999996</v>
      </c>
    </row>
    <row r="2247" spans="1:5" x14ac:dyDescent="0.3">
      <c r="A2247" s="15">
        <v>40381</v>
      </c>
      <c r="B2247" s="26">
        <v>15529931386</v>
      </c>
      <c r="D2247" s="15">
        <v>39748</v>
      </c>
      <c r="E2247" s="16">
        <v>4.3653000000000004</v>
      </c>
    </row>
    <row r="2248" spans="1:5" x14ac:dyDescent="0.3">
      <c r="A2248" s="15">
        <v>40382</v>
      </c>
      <c r="B2248" s="26">
        <v>13917035745</v>
      </c>
      <c r="D2248" s="15">
        <v>39749</v>
      </c>
      <c r="E2248" s="16">
        <v>4.3773</v>
      </c>
    </row>
    <row r="2249" spans="1:5" x14ac:dyDescent="0.3">
      <c r="A2249" s="15">
        <v>40385</v>
      </c>
      <c r="B2249" s="26">
        <v>13378138802</v>
      </c>
      <c r="D2249" s="15">
        <v>39750</v>
      </c>
      <c r="E2249" s="16">
        <v>4.3621999999999996</v>
      </c>
    </row>
    <row r="2250" spans="1:5" x14ac:dyDescent="0.3">
      <c r="A2250" s="15">
        <v>40386</v>
      </c>
      <c r="B2250" s="26">
        <v>16002120589</v>
      </c>
      <c r="D2250" s="15">
        <v>39751</v>
      </c>
      <c r="E2250" s="16">
        <v>4.2859999999999996</v>
      </c>
    </row>
    <row r="2251" spans="1:5" x14ac:dyDescent="0.3">
      <c r="A2251" s="15">
        <v>40387</v>
      </c>
      <c r="B2251" s="26">
        <v>14426374376</v>
      </c>
      <c r="D2251" s="15">
        <v>39752</v>
      </c>
      <c r="E2251" s="16">
        <v>4.2961</v>
      </c>
    </row>
    <row r="2252" spans="1:5" x14ac:dyDescent="0.3">
      <c r="A2252" s="15">
        <v>40388</v>
      </c>
      <c r="B2252" s="26">
        <v>16533695588</v>
      </c>
      <c r="D2252" s="15">
        <v>39755</v>
      </c>
      <c r="E2252" s="16">
        <v>4.226</v>
      </c>
    </row>
    <row r="2253" spans="1:5" x14ac:dyDescent="0.3">
      <c r="A2253" s="15">
        <v>40389</v>
      </c>
      <c r="B2253" s="26">
        <v>12806931950</v>
      </c>
      <c r="D2253" s="15">
        <v>39756</v>
      </c>
      <c r="E2253" s="16">
        <v>4.1649000000000003</v>
      </c>
    </row>
    <row r="2254" spans="1:5" x14ac:dyDescent="0.3">
      <c r="A2254" s="15">
        <v>40392</v>
      </c>
      <c r="B2254" s="26">
        <v>12438497506</v>
      </c>
      <c r="D2254" s="15">
        <v>39757</v>
      </c>
      <c r="E2254" s="16">
        <v>4.1729000000000003</v>
      </c>
    </row>
    <row r="2255" spans="1:5" x14ac:dyDescent="0.3">
      <c r="A2255" s="15">
        <v>40393</v>
      </c>
      <c r="B2255" s="26">
        <v>13227870188</v>
      </c>
      <c r="D2255" s="15">
        <v>39758</v>
      </c>
      <c r="E2255" s="16">
        <v>3.2875999999999999</v>
      </c>
    </row>
    <row r="2256" spans="1:5" x14ac:dyDescent="0.3">
      <c r="A2256" s="15">
        <v>40394</v>
      </c>
      <c r="B2256" s="26">
        <v>11973571871</v>
      </c>
      <c r="D2256" s="15">
        <v>39759</v>
      </c>
      <c r="E2256" s="16">
        <v>2.6804999999999999</v>
      </c>
    </row>
    <row r="2257" spans="1:5" x14ac:dyDescent="0.3">
      <c r="A2257" s="15">
        <v>40395</v>
      </c>
      <c r="B2257" s="26">
        <v>10802122252</v>
      </c>
      <c r="D2257" s="15">
        <v>39762</v>
      </c>
      <c r="E2257" s="16">
        <v>2.6395</v>
      </c>
    </row>
    <row r="2258" spans="1:5" x14ac:dyDescent="0.3">
      <c r="A2258" s="15">
        <v>40396</v>
      </c>
      <c r="B2258" s="26">
        <v>12197060912</v>
      </c>
      <c r="D2258" s="15">
        <v>39763</v>
      </c>
      <c r="E2258" s="16">
        <v>2.5487000000000002</v>
      </c>
    </row>
    <row r="2259" spans="1:5" x14ac:dyDescent="0.3">
      <c r="A2259" s="15">
        <v>40399</v>
      </c>
      <c r="B2259" s="26">
        <v>11974483893</v>
      </c>
      <c r="D2259" s="15">
        <v>39764</v>
      </c>
      <c r="E2259" s="16">
        <v>2.4834999999999998</v>
      </c>
    </row>
    <row r="2260" spans="1:5" x14ac:dyDescent="0.3">
      <c r="A2260" s="15">
        <v>40400</v>
      </c>
      <c r="B2260" s="26">
        <v>13766941553</v>
      </c>
      <c r="D2260" s="15">
        <v>39765</v>
      </c>
      <c r="E2260" s="16">
        <v>2.4731999999999998</v>
      </c>
    </row>
    <row r="2261" spans="1:5" x14ac:dyDescent="0.3">
      <c r="A2261" s="15">
        <v>40401</v>
      </c>
      <c r="B2261" s="26">
        <v>13672605213</v>
      </c>
      <c r="D2261" s="15">
        <v>39766</v>
      </c>
      <c r="E2261" s="16">
        <v>2.4451999999999998</v>
      </c>
    </row>
    <row r="2262" spans="1:5" x14ac:dyDescent="0.3">
      <c r="A2262" s="15">
        <v>40402</v>
      </c>
      <c r="B2262" s="26">
        <v>14091019099</v>
      </c>
      <c r="D2262" s="15">
        <v>39769</v>
      </c>
      <c r="E2262" s="16">
        <v>2.4232</v>
      </c>
    </row>
    <row r="2263" spans="1:5" x14ac:dyDescent="0.3">
      <c r="A2263" s="15">
        <v>40403</v>
      </c>
      <c r="B2263" s="26">
        <v>12774273643</v>
      </c>
      <c r="D2263" s="15">
        <v>39770</v>
      </c>
      <c r="E2263" s="16">
        <v>2.4275000000000002</v>
      </c>
    </row>
    <row r="2264" spans="1:5" x14ac:dyDescent="0.3">
      <c r="A2264" s="15">
        <v>40406</v>
      </c>
      <c r="B2264" s="26">
        <v>15209023824</v>
      </c>
      <c r="D2264" s="15">
        <v>39771</v>
      </c>
      <c r="E2264" s="16">
        <v>2.3935</v>
      </c>
    </row>
    <row r="2265" spans="1:5" x14ac:dyDescent="0.3">
      <c r="A2265" s="15">
        <v>40407</v>
      </c>
      <c r="B2265" s="26">
        <v>14122322493</v>
      </c>
      <c r="D2265" s="15">
        <v>39772</v>
      </c>
      <c r="E2265" s="16">
        <v>2.4426999999999999</v>
      </c>
    </row>
    <row r="2266" spans="1:5" x14ac:dyDescent="0.3">
      <c r="A2266" s="15">
        <v>40408</v>
      </c>
      <c r="B2266" s="26">
        <v>13885223505</v>
      </c>
      <c r="D2266" s="15">
        <v>39773</v>
      </c>
      <c r="E2266" s="16">
        <v>2.4394</v>
      </c>
    </row>
    <row r="2267" spans="1:5" x14ac:dyDescent="0.3">
      <c r="A2267" s="15">
        <v>40409</v>
      </c>
      <c r="B2267" s="26">
        <v>14848701873</v>
      </c>
      <c r="D2267" s="15">
        <v>39776</v>
      </c>
      <c r="E2267" s="16">
        <v>2.4089999999999998</v>
      </c>
    </row>
    <row r="2268" spans="1:5" x14ac:dyDescent="0.3">
      <c r="A2268" s="15">
        <v>40410</v>
      </c>
      <c r="B2268" s="26">
        <v>14565754398</v>
      </c>
      <c r="D2268" s="15">
        <v>39777</v>
      </c>
      <c r="E2268" s="16">
        <v>2.4241000000000001</v>
      </c>
    </row>
    <row r="2269" spans="1:5" x14ac:dyDescent="0.3">
      <c r="A2269" s="15">
        <v>40413</v>
      </c>
      <c r="B2269" s="26">
        <v>15510685312</v>
      </c>
      <c r="D2269" s="15">
        <v>39778</v>
      </c>
      <c r="E2269" s="16">
        <v>2.4079999999999999</v>
      </c>
    </row>
    <row r="2270" spans="1:5" x14ac:dyDescent="0.3">
      <c r="A2270" s="15">
        <v>40414</v>
      </c>
      <c r="B2270" s="26">
        <v>14963111569</v>
      </c>
      <c r="D2270" s="15">
        <v>39779</v>
      </c>
      <c r="E2270" s="16">
        <v>2.5565000000000002</v>
      </c>
    </row>
    <row r="2271" spans="1:5" x14ac:dyDescent="0.3">
      <c r="A2271" s="15">
        <v>40415</v>
      </c>
      <c r="B2271" s="26">
        <v>15256470753</v>
      </c>
      <c r="D2271" s="15">
        <v>39780</v>
      </c>
      <c r="E2271" s="16">
        <v>2.6459999999999999</v>
      </c>
    </row>
    <row r="2272" spans="1:5" x14ac:dyDescent="0.3">
      <c r="A2272" s="15">
        <v>40416</v>
      </c>
      <c r="B2272" s="26">
        <v>14114114583</v>
      </c>
      <c r="D2272" s="15">
        <v>39783</v>
      </c>
      <c r="E2272" s="16">
        <v>2.5678000000000001</v>
      </c>
    </row>
    <row r="2273" spans="1:5" x14ac:dyDescent="0.3">
      <c r="A2273" s="15">
        <v>40417</v>
      </c>
      <c r="B2273" s="26">
        <v>11500693386</v>
      </c>
      <c r="D2273" s="15">
        <v>39784</v>
      </c>
      <c r="E2273" s="16">
        <v>2.6021000000000001</v>
      </c>
    </row>
    <row r="2274" spans="1:5" x14ac:dyDescent="0.3">
      <c r="A2274" s="15">
        <v>40421</v>
      </c>
      <c r="B2274" s="26">
        <v>11288264786</v>
      </c>
      <c r="D2274" s="15">
        <v>39785</v>
      </c>
      <c r="E2274" s="16">
        <v>2.6762000000000001</v>
      </c>
    </row>
    <row r="2275" spans="1:5" x14ac:dyDescent="0.3">
      <c r="A2275" s="15">
        <v>40422</v>
      </c>
      <c r="B2275" s="26">
        <v>14918175951</v>
      </c>
      <c r="D2275" s="15">
        <v>39786</v>
      </c>
      <c r="E2275" s="16">
        <v>1.5024</v>
      </c>
    </row>
    <row r="2276" spans="1:5" x14ac:dyDescent="0.3">
      <c r="A2276" s="15">
        <v>40423</v>
      </c>
      <c r="B2276" s="26">
        <v>15380995749</v>
      </c>
      <c r="D2276" s="15">
        <v>39787</v>
      </c>
      <c r="E2276" s="16">
        <v>1.4253</v>
      </c>
    </row>
    <row r="2277" spans="1:5" x14ac:dyDescent="0.3">
      <c r="A2277" s="15">
        <v>40424</v>
      </c>
      <c r="B2277" s="26">
        <v>12413826678</v>
      </c>
      <c r="D2277" s="15">
        <v>39790</v>
      </c>
      <c r="E2277" s="16">
        <v>1.4278</v>
      </c>
    </row>
    <row r="2278" spans="1:5" x14ac:dyDescent="0.3">
      <c r="A2278" s="15">
        <v>40427</v>
      </c>
      <c r="B2278" s="26">
        <v>12367447388</v>
      </c>
      <c r="D2278" s="15">
        <v>39791</v>
      </c>
      <c r="E2278" s="16">
        <v>1.363</v>
      </c>
    </row>
    <row r="2279" spans="1:5" x14ac:dyDescent="0.3">
      <c r="A2279" s="15">
        <v>40428</v>
      </c>
      <c r="B2279" s="26">
        <v>14257060362</v>
      </c>
      <c r="D2279" s="15">
        <v>39792</v>
      </c>
      <c r="E2279" s="16">
        <v>1.3759999999999999</v>
      </c>
    </row>
    <row r="2280" spans="1:5" x14ac:dyDescent="0.3">
      <c r="A2280" s="15">
        <v>40429</v>
      </c>
      <c r="B2280" s="26">
        <v>15074280652</v>
      </c>
      <c r="D2280" s="15">
        <v>39793</v>
      </c>
      <c r="E2280" s="16">
        <v>1.4683999999999999</v>
      </c>
    </row>
    <row r="2281" spans="1:5" x14ac:dyDescent="0.3">
      <c r="A2281" s="15">
        <v>40430</v>
      </c>
      <c r="B2281" s="26">
        <v>14478560311</v>
      </c>
      <c r="D2281" s="15">
        <v>39794</v>
      </c>
      <c r="E2281" s="16">
        <v>1.5309999999999999</v>
      </c>
    </row>
    <row r="2282" spans="1:5" x14ac:dyDescent="0.3">
      <c r="A2282" s="15">
        <v>40431</v>
      </c>
      <c r="B2282" s="26">
        <v>15145319231</v>
      </c>
      <c r="D2282" s="15">
        <v>39797</v>
      </c>
      <c r="E2282" s="16">
        <v>1.4773000000000001</v>
      </c>
    </row>
    <row r="2283" spans="1:5" x14ac:dyDescent="0.3">
      <c r="A2283" s="15">
        <v>40434</v>
      </c>
      <c r="B2283" s="26">
        <v>15932148793</v>
      </c>
      <c r="D2283" s="15">
        <v>39798</v>
      </c>
      <c r="E2283" s="16">
        <v>1.5359</v>
      </c>
    </row>
    <row r="2284" spans="1:5" x14ac:dyDescent="0.3">
      <c r="A2284" s="15">
        <v>40435</v>
      </c>
      <c r="B2284" s="26">
        <v>14433664656</v>
      </c>
      <c r="D2284" s="15">
        <v>39799</v>
      </c>
      <c r="E2284" s="16">
        <v>1.5722</v>
      </c>
    </row>
    <row r="2285" spans="1:5" x14ac:dyDescent="0.3">
      <c r="A2285" s="15">
        <v>40436</v>
      </c>
      <c r="B2285" s="26">
        <v>14890447257</v>
      </c>
      <c r="D2285" s="15">
        <v>39800</v>
      </c>
      <c r="E2285" s="16">
        <v>1.4878</v>
      </c>
    </row>
    <row r="2286" spans="1:5" x14ac:dyDescent="0.3">
      <c r="A2286" s="15">
        <v>40437</v>
      </c>
      <c r="B2286" s="26">
        <v>16469161543</v>
      </c>
      <c r="D2286" s="15">
        <v>39801</v>
      </c>
      <c r="E2286" s="16">
        <v>1.5021</v>
      </c>
    </row>
    <row r="2287" spans="1:5" x14ac:dyDescent="0.3">
      <c r="A2287" s="15">
        <v>40438</v>
      </c>
      <c r="B2287" s="26">
        <v>14591541903</v>
      </c>
      <c r="D2287" s="15">
        <v>39804</v>
      </c>
      <c r="E2287" s="16">
        <v>1.5066999999999999</v>
      </c>
    </row>
    <row r="2288" spans="1:5" x14ac:dyDescent="0.3">
      <c r="A2288" s="15">
        <v>40441</v>
      </c>
      <c r="B2288" s="26">
        <v>14319009155</v>
      </c>
      <c r="D2288" s="15">
        <v>39805</v>
      </c>
      <c r="E2288" s="16">
        <v>1.5097</v>
      </c>
    </row>
    <row r="2289" spans="1:5" x14ac:dyDescent="0.3">
      <c r="A2289" s="15">
        <v>40442</v>
      </c>
      <c r="B2289" s="26">
        <v>14640531514</v>
      </c>
      <c r="D2289" s="15">
        <v>39806</v>
      </c>
      <c r="E2289" s="16">
        <v>1.5096000000000001</v>
      </c>
    </row>
    <row r="2290" spans="1:5" x14ac:dyDescent="0.3">
      <c r="A2290" s="15">
        <v>40443</v>
      </c>
      <c r="B2290" s="26">
        <v>12861419071</v>
      </c>
      <c r="D2290" s="15">
        <v>39811</v>
      </c>
      <c r="E2290" s="16">
        <v>1.5677000000000001</v>
      </c>
    </row>
    <row r="2291" spans="1:5" x14ac:dyDescent="0.3">
      <c r="A2291" s="15">
        <v>40444</v>
      </c>
      <c r="B2291" s="26">
        <v>14127881688</v>
      </c>
      <c r="D2291" s="15">
        <v>39812</v>
      </c>
      <c r="E2291" s="16">
        <v>1.5563</v>
      </c>
    </row>
    <row r="2292" spans="1:5" x14ac:dyDescent="0.3">
      <c r="A2292" s="15">
        <v>40445</v>
      </c>
      <c r="B2292" s="26">
        <v>13828751209</v>
      </c>
      <c r="D2292" s="15">
        <v>39813</v>
      </c>
      <c r="E2292" s="16">
        <v>1.5373000000000001</v>
      </c>
    </row>
    <row r="2293" spans="1:5" x14ac:dyDescent="0.3">
      <c r="A2293" s="15">
        <v>40448</v>
      </c>
      <c r="B2293" s="26">
        <v>14107926171</v>
      </c>
      <c r="D2293" s="15">
        <v>39815</v>
      </c>
      <c r="E2293" s="16">
        <v>1.5620000000000001</v>
      </c>
    </row>
    <row r="2294" spans="1:5" x14ac:dyDescent="0.3">
      <c r="A2294" s="15">
        <v>40449</v>
      </c>
      <c r="B2294" s="26">
        <v>12436820185</v>
      </c>
      <c r="D2294" s="15">
        <v>39818</v>
      </c>
      <c r="E2294" s="16">
        <v>1.5834999999999999</v>
      </c>
    </row>
    <row r="2295" spans="1:5" x14ac:dyDescent="0.3">
      <c r="A2295" s="15">
        <v>40450</v>
      </c>
      <c r="B2295" s="26">
        <v>12447760053</v>
      </c>
      <c r="D2295" s="15">
        <v>39819</v>
      </c>
      <c r="E2295" s="16">
        <v>1.5881000000000001</v>
      </c>
    </row>
    <row r="2296" spans="1:5" x14ac:dyDescent="0.3">
      <c r="A2296" s="15">
        <v>40451</v>
      </c>
      <c r="B2296" s="26">
        <v>9827628987</v>
      </c>
      <c r="D2296" s="15">
        <v>39820</v>
      </c>
      <c r="E2296" s="16">
        <v>1.6669</v>
      </c>
    </row>
    <row r="2297" spans="1:5" x14ac:dyDescent="0.3">
      <c r="A2297" s="15">
        <v>40452</v>
      </c>
      <c r="B2297" s="26">
        <v>13587857566</v>
      </c>
      <c r="D2297" s="15">
        <v>39821</v>
      </c>
      <c r="E2297" s="16">
        <v>1.1551</v>
      </c>
    </row>
    <row r="2298" spans="1:5" x14ac:dyDescent="0.3">
      <c r="A2298" s="15">
        <v>40455</v>
      </c>
      <c r="B2298" s="26">
        <v>13464535591</v>
      </c>
      <c r="D2298" s="15">
        <v>39822</v>
      </c>
      <c r="E2298" s="16">
        <v>1.2236</v>
      </c>
    </row>
    <row r="2299" spans="1:5" x14ac:dyDescent="0.3">
      <c r="A2299" s="15">
        <v>40456</v>
      </c>
      <c r="B2299" s="26">
        <v>13822102036</v>
      </c>
      <c r="D2299" s="15">
        <v>39825</v>
      </c>
      <c r="E2299" s="16">
        <v>1.2091000000000001</v>
      </c>
    </row>
    <row r="2300" spans="1:5" x14ac:dyDescent="0.3">
      <c r="A2300" s="15">
        <v>40457</v>
      </c>
      <c r="B2300" s="26">
        <v>13420109347</v>
      </c>
      <c r="D2300" s="15">
        <v>39826</v>
      </c>
      <c r="E2300" s="16">
        <v>1.2166999999999999</v>
      </c>
    </row>
    <row r="2301" spans="1:5" x14ac:dyDescent="0.3">
      <c r="A2301" s="15">
        <v>40458</v>
      </c>
      <c r="B2301" s="26">
        <v>12687543043</v>
      </c>
      <c r="D2301" s="15">
        <v>39827</v>
      </c>
      <c r="E2301" s="16">
        <v>1.2145999999999999</v>
      </c>
    </row>
    <row r="2302" spans="1:5" x14ac:dyDescent="0.3">
      <c r="A2302" s="15">
        <v>40459</v>
      </c>
      <c r="B2302" s="26">
        <v>14186791515</v>
      </c>
      <c r="D2302" s="15">
        <v>39828</v>
      </c>
      <c r="E2302" s="16">
        <v>1.2412000000000001</v>
      </c>
    </row>
    <row r="2303" spans="1:5" x14ac:dyDescent="0.3">
      <c r="A2303" s="15">
        <v>40462</v>
      </c>
      <c r="B2303" s="26">
        <v>11770810637</v>
      </c>
      <c r="D2303" s="15">
        <v>39829</v>
      </c>
      <c r="E2303" s="16">
        <v>1.3196000000000001</v>
      </c>
    </row>
    <row r="2304" spans="1:5" x14ac:dyDescent="0.3">
      <c r="A2304" s="15">
        <v>40463</v>
      </c>
      <c r="B2304" s="26">
        <v>14132743601</v>
      </c>
      <c r="D2304" s="15">
        <v>39832</v>
      </c>
      <c r="E2304" s="16">
        <v>1.3024</v>
      </c>
    </row>
    <row r="2305" spans="1:5" x14ac:dyDescent="0.3">
      <c r="A2305" s="15">
        <v>40464</v>
      </c>
      <c r="B2305" s="26">
        <v>13899177373</v>
      </c>
      <c r="D2305" s="15">
        <v>39833</v>
      </c>
      <c r="E2305" s="16">
        <v>1.2947</v>
      </c>
    </row>
    <row r="2306" spans="1:5" x14ac:dyDescent="0.3">
      <c r="A2306" s="15">
        <v>40465</v>
      </c>
      <c r="B2306" s="26">
        <v>15060840301</v>
      </c>
      <c r="D2306" s="15">
        <v>39834</v>
      </c>
      <c r="E2306" s="16">
        <v>1.2728999999999999</v>
      </c>
    </row>
    <row r="2307" spans="1:5" x14ac:dyDescent="0.3">
      <c r="A2307" s="15">
        <v>40466</v>
      </c>
      <c r="B2307" s="26">
        <v>17451372743</v>
      </c>
      <c r="D2307" s="15">
        <v>39835</v>
      </c>
      <c r="E2307" s="16">
        <v>1.2493000000000001</v>
      </c>
    </row>
    <row r="2308" spans="1:5" x14ac:dyDescent="0.3">
      <c r="A2308" s="15">
        <v>40469</v>
      </c>
      <c r="B2308" s="26">
        <v>17384752248</v>
      </c>
      <c r="D2308" s="15">
        <v>39836</v>
      </c>
      <c r="E2308" s="16">
        <v>1.246</v>
      </c>
    </row>
    <row r="2309" spans="1:5" x14ac:dyDescent="0.3">
      <c r="A2309" s="15">
        <v>40470</v>
      </c>
      <c r="B2309" s="26">
        <v>20786941387</v>
      </c>
      <c r="D2309" s="15">
        <v>39839</v>
      </c>
      <c r="E2309" s="16">
        <v>1.2665999999999999</v>
      </c>
    </row>
    <row r="2310" spans="1:5" x14ac:dyDescent="0.3">
      <c r="A2310" s="15">
        <v>40471</v>
      </c>
      <c r="B2310" s="26">
        <v>18369392254</v>
      </c>
      <c r="D2310" s="15">
        <v>39840</v>
      </c>
      <c r="E2310" s="16">
        <v>1.2525999999999999</v>
      </c>
    </row>
    <row r="2311" spans="1:5" x14ac:dyDescent="0.3">
      <c r="A2311" s="15">
        <v>40472</v>
      </c>
      <c r="B2311" s="26">
        <v>19463291387</v>
      </c>
      <c r="D2311" s="15">
        <v>39841</v>
      </c>
      <c r="E2311" s="16">
        <v>1.3080000000000001</v>
      </c>
    </row>
    <row r="2312" spans="1:5" x14ac:dyDescent="0.3">
      <c r="A2312" s="15">
        <v>40473</v>
      </c>
      <c r="B2312" s="26">
        <v>16042016286</v>
      </c>
      <c r="D2312" s="15">
        <v>39842</v>
      </c>
      <c r="E2312" s="16">
        <v>1.3310999999999999</v>
      </c>
    </row>
    <row r="2313" spans="1:5" x14ac:dyDescent="0.3">
      <c r="A2313" s="15">
        <v>40476</v>
      </c>
      <c r="B2313" s="26">
        <v>13567995603</v>
      </c>
      <c r="D2313" s="15">
        <v>39843</v>
      </c>
      <c r="E2313" s="16">
        <v>1.3413999999999999</v>
      </c>
    </row>
    <row r="2314" spans="1:5" x14ac:dyDescent="0.3">
      <c r="A2314" s="15">
        <v>40477</v>
      </c>
      <c r="B2314" s="26">
        <v>16606506253</v>
      </c>
      <c r="D2314" s="15">
        <v>39846</v>
      </c>
      <c r="E2314" s="16">
        <v>1.3246</v>
      </c>
    </row>
    <row r="2315" spans="1:5" x14ac:dyDescent="0.3">
      <c r="A2315" s="15">
        <v>40478</v>
      </c>
      <c r="B2315" s="26">
        <v>16400454299</v>
      </c>
      <c r="D2315" s="15">
        <v>39847</v>
      </c>
      <c r="E2315" s="16">
        <v>1.3088</v>
      </c>
    </row>
    <row r="2316" spans="1:5" x14ac:dyDescent="0.3">
      <c r="A2316" s="15">
        <v>40479</v>
      </c>
      <c r="B2316" s="26">
        <v>12476640127</v>
      </c>
      <c r="D2316" s="15">
        <v>39848</v>
      </c>
      <c r="E2316" s="16">
        <v>1.3579000000000001</v>
      </c>
    </row>
    <row r="2317" spans="1:5" x14ac:dyDescent="0.3">
      <c r="A2317" s="15">
        <v>40480</v>
      </c>
      <c r="B2317" s="26">
        <v>11437680650</v>
      </c>
      <c r="D2317" s="15">
        <v>39849</v>
      </c>
      <c r="E2317" s="16">
        <v>0.99870000000000003</v>
      </c>
    </row>
    <row r="2318" spans="1:5" x14ac:dyDescent="0.3">
      <c r="A2318" s="15">
        <v>40483</v>
      </c>
      <c r="B2318" s="26">
        <v>12784576417</v>
      </c>
      <c r="D2318" s="15">
        <v>39850</v>
      </c>
      <c r="E2318" s="16">
        <v>0.83289999999999997</v>
      </c>
    </row>
    <row r="2319" spans="1:5" x14ac:dyDescent="0.3">
      <c r="A2319" s="15">
        <v>40484</v>
      </c>
      <c r="B2319" s="26">
        <v>14740389205</v>
      </c>
      <c r="D2319" s="15">
        <v>39853</v>
      </c>
      <c r="E2319" s="16">
        <v>0.79510000000000003</v>
      </c>
    </row>
    <row r="2320" spans="1:5" x14ac:dyDescent="0.3">
      <c r="A2320" s="15">
        <v>40485</v>
      </c>
      <c r="B2320" s="26">
        <v>16018847860</v>
      </c>
      <c r="D2320" s="15">
        <v>39854</v>
      </c>
      <c r="E2320" s="16">
        <v>0.7732</v>
      </c>
    </row>
    <row r="2321" spans="1:5" x14ac:dyDescent="0.3">
      <c r="A2321" s="15">
        <v>40486</v>
      </c>
      <c r="B2321" s="26">
        <v>16446001858</v>
      </c>
      <c r="D2321" s="15">
        <v>39855</v>
      </c>
      <c r="E2321" s="16">
        <v>0.76490000000000002</v>
      </c>
    </row>
    <row r="2322" spans="1:5" x14ac:dyDescent="0.3">
      <c r="A2322" s="15">
        <v>40487</v>
      </c>
      <c r="B2322" s="26">
        <v>14693822581</v>
      </c>
      <c r="D2322" s="15">
        <v>39856</v>
      </c>
      <c r="E2322" s="16">
        <v>0.75770000000000004</v>
      </c>
    </row>
    <row r="2323" spans="1:5" x14ac:dyDescent="0.3">
      <c r="A2323" s="15">
        <v>40490</v>
      </c>
      <c r="B2323" s="26">
        <v>18663460830</v>
      </c>
      <c r="D2323" s="15">
        <v>39857</v>
      </c>
      <c r="E2323" s="16">
        <v>0.83340000000000003</v>
      </c>
    </row>
    <row r="2324" spans="1:5" x14ac:dyDescent="0.3">
      <c r="A2324" s="15">
        <v>40491</v>
      </c>
      <c r="B2324" s="26">
        <v>17707169441</v>
      </c>
      <c r="D2324" s="15">
        <v>39860</v>
      </c>
      <c r="E2324" s="16">
        <v>0.91500000000000004</v>
      </c>
    </row>
    <row r="2325" spans="1:5" x14ac:dyDescent="0.3">
      <c r="A2325" s="15">
        <v>40492</v>
      </c>
      <c r="B2325" s="26">
        <v>16687488806</v>
      </c>
      <c r="D2325" s="15">
        <v>39861</v>
      </c>
      <c r="E2325" s="16">
        <v>0.91930000000000001</v>
      </c>
    </row>
    <row r="2326" spans="1:5" x14ac:dyDescent="0.3">
      <c r="A2326" s="15">
        <v>40493</v>
      </c>
      <c r="B2326" s="26">
        <v>13085682498</v>
      </c>
      <c r="D2326" s="15">
        <v>39862</v>
      </c>
      <c r="E2326" s="16">
        <v>0.9506</v>
      </c>
    </row>
    <row r="2327" spans="1:5" x14ac:dyDescent="0.3">
      <c r="A2327" s="15">
        <v>40494</v>
      </c>
      <c r="B2327" s="26">
        <v>13261103296</v>
      </c>
      <c r="D2327" s="15">
        <v>39863</v>
      </c>
      <c r="E2327" s="16">
        <v>0.85819999999999996</v>
      </c>
    </row>
    <row r="2328" spans="1:5" x14ac:dyDescent="0.3">
      <c r="A2328" s="15">
        <v>40497</v>
      </c>
      <c r="B2328" s="26">
        <v>13845439337</v>
      </c>
      <c r="D2328" s="15">
        <v>39864</v>
      </c>
      <c r="E2328" s="16">
        <v>0.77669999999999995</v>
      </c>
    </row>
    <row r="2329" spans="1:5" x14ac:dyDescent="0.3">
      <c r="A2329" s="15">
        <v>40498</v>
      </c>
      <c r="B2329" s="26">
        <v>13117037031</v>
      </c>
      <c r="D2329" s="15">
        <v>39867</v>
      </c>
      <c r="E2329" s="16">
        <v>0.74829999999999997</v>
      </c>
    </row>
    <row r="2330" spans="1:5" x14ac:dyDescent="0.3">
      <c r="A2330" s="15">
        <v>40499</v>
      </c>
      <c r="B2330" s="26">
        <v>12505435389</v>
      </c>
      <c r="D2330" s="15">
        <v>39868</v>
      </c>
      <c r="E2330" s="16">
        <v>0.69640000000000002</v>
      </c>
    </row>
    <row r="2331" spans="1:5" x14ac:dyDescent="0.3">
      <c r="A2331" s="15">
        <v>40500</v>
      </c>
      <c r="B2331" s="26">
        <v>12708985870</v>
      </c>
      <c r="D2331" s="15">
        <v>39869</v>
      </c>
      <c r="E2331" s="16">
        <v>0.68030000000000002</v>
      </c>
    </row>
    <row r="2332" spans="1:5" x14ac:dyDescent="0.3">
      <c r="A2332" s="15">
        <v>40501</v>
      </c>
      <c r="B2332" s="26">
        <v>11575356162</v>
      </c>
      <c r="D2332" s="15">
        <v>39870</v>
      </c>
      <c r="E2332" s="16">
        <v>0.75219999999999998</v>
      </c>
    </row>
    <row r="2333" spans="1:5" x14ac:dyDescent="0.3">
      <c r="A2333" s="15">
        <v>40504</v>
      </c>
      <c r="B2333" s="26">
        <v>12427099925</v>
      </c>
      <c r="D2333" s="15">
        <v>39871</v>
      </c>
      <c r="E2333" s="16">
        <v>0.90249999999999997</v>
      </c>
    </row>
    <row r="2334" spans="1:5" x14ac:dyDescent="0.3">
      <c r="A2334" s="15">
        <v>40505</v>
      </c>
      <c r="B2334" s="26">
        <v>12297263490</v>
      </c>
      <c r="D2334" s="15">
        <v>39874</v>
      </c>
      <c r="E2334" s="16">
        <v>0.83779999999999999</v>
      </c>
    </row>
    <row r="2335" spans="1:5" x14ac:dyDescent="0.3">
      <c r="A2335" s="15">
        <v>40506</v>
      </c>
      <c r="B2335" s="26">
        <v>11718165029</v>
      </c>
      <c r="D2335" s="15">
        <v>39875</v>
      </c>
      <c r="E2335" s="16">
        <v>0.88160000000000005</v>
      </c>
    </row>
    <row r="2336" spans="1:5" x14ac:dyDescent="0.3">
      <c r="A2336" s="15">
        <v>40507</v>
      </c>
      <c r="B2336" s="26">
        <v>11763298319</v>
      </c>
      <c r="D2336" s="15">
        <v>39876</v>
      </c>
      <c r="E2336" s="16">
        <v>0.87080000000000002</v>
      </c>
    </row>
    <row r="2337" spans="1:5" x14ac:dyDescent="0.3">
      <c r="A2337" s="15">
        <v>40508</v>
      </c>
      <c r="B2337" s="26">
        <v>12743084368</v>
      </c>
      <c r="D2337" s="15">
        <v>39877</v>
      </c>
      <c r="E2337" s="16">
        <v>0.56620000000000004</v>
      </c>
    </row>
    <row r="2338" spans="1:5" x14ac:dyDescent="0.3">
      <c r="A2338" s="15">
        <v>40511</v>
      </c>
      <c r="B2338" s="26">
        <v>10722211526</v>
      </c>
      <c r="D2338" s="15">
        <v>39878</v>
      </c>
      <c r="E2338" s="16">
        <v>0.47870000000000001</v>
      </c>
    </row>
    <row r="2339" spans="1:5" x14ac:dyDescent="0.3">
      <c r="A2339" s="15">
        <v>40512</v>
      </c>
      <c r="B2339" s="26">
        <v>10857939435</v>
      </c>
      <c r="D2339" s="15">
        <v>39881</v>
      </c>
      <c r="E2339" s="16">
        <v>0.49690000000000001</v>
      </c>
    </row>
    <row r="2340" spans="1:5" x14ac:dyDescent="0.3">
      <c r="A2340" s="15">
        <v>40513</v>
      </c>
      <c r="B2340" s="26">
        <v>13453216271</v>
      </c>
      <c r="D2340" s="15">
        <v>39882</v>
      </c>
      <c r="E2340" s="16">
        <v>0.50480000000000003</v>
      </c>
    </row>
    <row r="2341" spans="1:5" x14ac:dyDescent="0.3">
      <c r="A2341" s="15">
        <v>40514</v>
      </c>
      <c r="B2341" s="26">
        <v>11256784482</v>
      </c>
      <c r="D2341" s="15">
        <v>39883</v>
      </c>
      <c r="E2341" s="16">
        <v>0.50329999999999997</v>
      </c>
    </row>
    <row r="2342" spans="1:5" x14ac:dyDescent="0.3">
      <c r="A2342" s="15">
        <v>40515</v>
      </c>
      <c r="B2342" s="26">
        <v>10242538515</v>
      </c>
      <c r="D2342" s="15">
        <v>39884</v>
      </c>
      <c r="E2342" s="16">
        <v>0.4773</v>
      </c>
    </row>
    <row r="2343" spans="1:5" x14ac:dyDescent="0.3">
      <c r="A2343" s="15">
        <v>40518</v>
      </c>
      <c r="B2343" s="26">
        <v>11099302000</v>
      </c>
      <c r="D2343" s="15">
        <v>39885</v>
      </c>
      <c r="E2343" s="16">
        <v>0.47220000000000001</v>
      </c>
    </row>
    <row r="2344" spans="1:5" x14ac:dyDescent="0.3">
      <c r="A2344" s="15">
        <v>40519</v>
      </c>
      <c r="B2344" s="26">
        <v>12822283995</v>
      </c>
      <c r="D2344" s="15">
        <v>39888</v>
      </c>
      <c r="E2344" s="16">
        <v>0.45300000000000001</v>
      </c>
    </row>
    <row r="2345" spans="1:5" x14ac:dyDescent="0.3">
      <c r="A2345" s="15">
        <v>40520</v>
      </c>
      <c r="B2345" s="26">
        <v>13624563228</v>
      </c>
      <c r="D2345" s="15">
        <v>39889</v>
      </c>
      <c r="E2345" s="16">
        <v>0.43340000000000001</v>
      </c>
    </row>
    <row r="2346" spans="1:5" x14ac:dyDescent="0.3">
      <c r="A2346" s="15">
        <v>40521</v>
      </c>
      <c r="B2346" s="26">
        <v>14702320480</v>
      </c>
      <c r="D2346" s="15">
        <v>39890</v>
      </c>
      <c r="E2346" s="16">
        <v>0.42830000000000001</v>
      </c>
    </row>
    <row r="2347" spans="1:5" x14ac:dyDescent="0.3">
      <c r="A2347" s="15">
        <v>40522</v>
      </c>
      <c r="B2347" s="26">
        <v>15677723932</v>
      </c>
      <c r="D2347" s="15">
        <v>39891</v>
      </c>
      <c r="E2347" s="16">
        <v>0.433</v>
      </c>
    </row>
    <row r="2348" spans="1:5" x14ac:dyDescent="0.3">
      <c r="A2348" s="15">
        <v>40525</v>
      </c>
      <c r="B2348" s="26">
        <v>12520917872</v>
      </c>
      <c r="D2348" s="15">
        <v>39892</v>
      </c>
      <c r="E2348" s="16">
        <v>0.44640000000000002</v>
      </c>
    </row>
    <row r="2349" spans="1:5" x14ac:dyDescent="0.3">
      <c r="A2349" s="15">
        <v>40526</v>
      </c>
      <c r="B2349" s="26">
        <v>13637676407</v>
      </c>
      <c r="D2349" s="15">
        <v>39895</v>
      </c>
      <c r="E2349" s="16">
        <v>0.44159999999999999</v>
      </c>
    </row>
    <row r="2350" spans="1:5" x14ac:dyDescent="0.3">
      <c r="A2350" s="15">
        <v>40527</v>
      </c>
      <c r="B2350" s="26">
        <v>14647736794</v>
      </c>
      <c r="D2350" s="15">
        <v>39896</v>
      </c>
      <c r="E2350" s="16">
        <v>0.44940000000000002</v>
      </c>
    </row>
    <row r="2351" spans="1:5" x14ac:dyDescent="0.3">
      <c r="A2351" s="15">
        <v>40528</v>
      </c>
      <c r="B2351" s="26">
        <v>13180770271</v>
      </c>
      <c r="D2351" s="15">
        <v>39897</v>
      </c>
      <c r="E2351" s="16">
        <v>0.4582</v>
      </c>
    </row>
    <row r="2352" spans="1:5" x14ac:dyDescent="0.3">
      <c r="A2352" s="15">
        <v>40529</v>
      </c>
      <c r="B2352" s="26">
        <v>12763459396</v>
      </c>
      <c r="D2352" s="15">
        <v>39898</v>
      </c>
      <c r="E2352" s="16">
        <v>0.45290000000000002</v>
      </c>
    </row>
    <row r="2353" spans="1:5" x14ac:dyDescent="0.3">
      <c r="A2353" s="15">
        <v>40532</v>
      </c>
      <c r="B2353" s="26">
        <v>14400762229</v>
      </c>
      <c r="D2353" s="15">
        <v>39899</v>
      </c>
      <c r="E2353" s="16">
        <v>0.45419999999999999</v>
      </c>
    </row>
    <row r="2354" spans="1:5" x14ac:dyDescent="0.3">
      <c r="A2354" s="15">
        <v>40533</v>
      </c>
      <c r="B2354" s="26">
        <v>14037814328</v>
      </c>
      <c r="D2354" s="15">
        <v>39902</v>
      </c>
      <c r="E2354" s="16">
        <v>0.45</v>
      </c>
    </row>
    <row r="2355" spans="1:5" x14ac:dyDescent="0.3">
      <c r="A2355" s="15">
        <v>40534</v>
      </c>
      <c r="B2355" s="26">
        <v>14408604341</v>
      </c>
      <c r="D2355" s="15">
        <v>39903</v>
      </c>
      <c r="E2355" s="16">
        <v>0.50270000000000004</v>
      </c>
    </row>
    <row r="2356" spans="1:5" x14ac:dyDescent="0.3">
      <c r="A2356" s="15">
        <v>40535</v>
      </c>
      <c r="B2356" s="26">
        <v>12753117981</v>
      </c>
      <c r="D2356" s="15">
        <v>39904</v>
      </c>
      <c r="E2356" s="16">
        <v>0.45450000000000002</v>
      </c>
    </row>
    <row r="2357" spans="1:5" x14ac:dyDescent="0.3">
      <c r="A2357" s="15">
        <v>40536</v>
      </c>
      <c r="B2357" s="26">
        <v>9856009708</v>
      </c>
      <c r="D2357" s="15">
        <v>39905</v>
      </c>
      <c r="E2357" s="16">
        <v>0.43149999999999999</v>
      </c>
    </row>
    <row r="2358" spans="1:5" x14ac:dyDescent="0.3">
      <c r="A2358" s="15">
        <v>40541</v>
      </c>
      <c r="B2358" s="26">
        <v>14696981158</v>
      </c>
      <c r="D2358" s="15">
        <v>39906</v>
      </c>
      <c r="E2358" s="16">
        <v>0.41439999999999999</v>
      </c>
    </row>
    <row r="2359" spans="1:5" x14ac:dyDescent="0.3">
      <c r="A2359" s="15">
        <v>40542</v>
      </c>
      <c r="B2359" s="26">
        <v>12538300600</v>
      </c>
      <c r="D2359" s="15">
        <v>39909</v>
      </c>
      <c r="E2359" s="16">
        <v>0.41449999999999998</v>
      </c>
    </row>
    <row r="2360" spans="1:5" x14ac:dyDescent="0.3">
      <c r="A2360" s="15">
        <v>40543</v>
      </c>
      <c r="B2360" s="26">
        <v>6927686000</v>
      </c>
      <c r="D2360" s="15">
        <v>39910</v>
      </c>
      <c r="E2360" s="16">
        <v>0.4168</v>
      </c>
    </row>
    <row r="2361" spans="1:5" x14ac:dyDescent="0.3">
      <c r="A2361" s="15">
        <v>40547</v>
      </c>
      <c r="B2361" s="26">
        <v>15506171789</v>
      </c>
      <c r="D2361" s="15">
        <v>39911</v>
      </c>
      <c r="E2361" s="16">
        <v>0.41110000000000002</v>
      </c>
    </row>
    <row r="2362" spans="1:5" x14ac:dyDescent="0.3">
      <c r="A2362" s="15">
        <v>40548</v>
      </c>
      <c r="B2362" s="26">
        <v>13268738474</v>
      </c>
      <c r="D2362" s="15">
        <v>39912</v>
      </c>
      <c r="E2362" s="16">
        <v>0.41660000000000003</v>
      </c>
    </row>
    <row r="2363" spans="1:5" x14ac:dyDescent="0.3">
      <c r="A2363" s="15">
        <v>40549</v>
      </c>
      <c r="B2363" s="26">
        <v>12364131625</v>
      </c>
      <c r="D2363" s="15">
        <v>39917</v>
      </c>
      <c r="E2363" s="16">
        <v>0.41820000000000002</v>
      </c>
    </row>
    <row r="2364" spans="1:5" x14ac:dyDescent="0.3">
      <c r="A2364" s="15">
        <v>40550</v>
      </c>
      <c r="B2364" s="26">
        <v>10229270048</v>
      </c>
      <c r="D2364" s="15">
        <v>39918</v>
      </c>
      <c r="E2364" s="16">
        <v>0.42059999999999997</v>
      </c>
    </row>
    <row r="2365" spans="1:5" x14ac:dyDescent="0.3">
      <c r="A2365" s="15">
        <v>40553</v>
      </c>
      <c r="B2365" s="26">
        <v>11573747465</v>
      </c>
      <c r="D2365" s="15">
        <v>39919</v>
      </c>
      <c r="E2365" s="16">
        <v>0.4163</v>
      </c>
    </row>
    <row r="2366" spans="1:5" x14ac:dyDescent="0.3">
      <c r="A2366" s="15">
        <v>40554</v>
      </c>
      <c r="B2366" s="26">
        <v>11988934124</v>
      </c>
      <c r="D2366" s="15">
        <v>39920</v>
      </c>
      <c r="E2366" s="16">
        <v>0.40699999999999997</v>
      </c>
    </row>
    <row r="2367" spans="1:5" x14ac:dyDescent="0.3">
      <c r="A2367" s="15">
        <v>40555</v>
      </c>
      <c r="B2367" s="26">
        <v>12016728014</v>
      </c>
      <c r="D2367" s="15">
        <v>39923</v>
      </c>
      <c r="E2367" s="16">
        <v>0.41649999999999998</v>
      </c>
    </row>
    <row r="2368" spans="1:5" x14ac:dyDescent="0.3">
      <c r="A2368" s="15">
        <v>40556</v>
      </c>
      <c r="B2368" s="26">
        <v>12226814229</v>
      </c>
      <c r="D2368" s="15">
        <v>39924</v>
      </c>
      <c r="E2368" s="16">
        <v>0.4153</v>
      </c>
    </row>
    <row r="2369" spans="1:5" x14ac:dyDescent="0.3">
      <c r="A2369" s="15">
        <v>40557</v>
      </c>
      <c r="B2369" s="26">
        <v>11231005715</v>
      </c>
      <c r="D2369" s="15">
        <v>39925</v>
      </c>
      <c r="E2369" s="16">
        <v>0.40679999999999999</v>
      </c>
    </row>
    <row r="2370" spans="1:5" x14ac:dyDescent="0.3">
      <c r="A2370" s="15">
        <v>40560</v>
      </c>
      <c r="B2370" s="26">
        <v>11350075708</v>
      </c>
      <c r="D2370" s="15">
        <v>39926</v>
      </c>
      <c r="E2370" s="16">
        <v>0.39079999999999998</v>
      </c>
    </row>
    <row r="2371" spans="1:5" x14ac:dyDescent="0.3">
      <c r="A2371" s="15">
        <v>40561</v>
      </c>
      <c r="B2371" s="26">
        <v>12417156284</v>
      </c>
      <c r="D2371" s="15">
        <v>39927</v>
      </c>
      <c r="E2371" s="16">
        <v>0.37859999999999999</v>
      </c>
    </row>
    <row r="2372" spans="1:5" x14ac:dyDescent="0.3">
      <c r="A2372" s="15">
        <v>40562</v>
      </c>
      <c r="B2372" s="26">
        <v>12445825970</v>
      </c>
      <c r="D2372" s="15">
        <v>39930</v>
      </c>
      <c r="E2372" s="16">
        <v>0.3916</v>
      </c>
    </row>
    <row r="2373" spans="1:5" x14ac:dyDescent="0.3">
      <c r="A2373" s="15">
        <v>40563</v>
      </c>
      <c r="B2373" s="26">
        <v>14495722310</v>
      </c>
      <c r="D2373" s="15">
        <v>39931</v>
      </c>
      <c r="E2373" s="16">
        <v>0.37859999999999999</v>
      </c>
    </row>
    <row r="2374" spans="1:5" x14ac:dyDescent="0.3">
      <c r="A2374" s="15">
        <v>40564</v>
      </c>
      <c r="B2374" s="26">
        <v>14943174568</v>
      </c>
      <c r="D2374" s="15">
        <v>39932</v>
      </c>
      <c r="E2374" s="16">
        <v>0.39360000000000001</v>
      </c>
    </row>
    <row r="2375" spans="1:5" x14ac:dyDescent="0.3">
      <c r="A2375" s="15">
        <v>40567</v>
      </c>
      <c r="B2375" s="26">
        <v>11117677577</v>
      </c>
      <c r="D2375" s="15">
        <v>39933</v>
      </c>
      <c r="E2375" s="16">
        <v>0.40500000000000003</v>
      </c>
    </row>
    <row r="2376" spans="1:5" x14ac:dyDescent="0.3">
      <c r="A2376" s="15">
        <v>40568</v>
      </c>
      <c r="B2376" s="26">
        <v>11608852404</v>
      </c>
      <c r="D2376" s="15">
        <v>39934</v>
      </c>
      <c r="E2376" s="16">
        <v>0.42570000000000002</v>
      </c>
    </row>
    <row r="2377" spans="1:5" x14ac:dyDescent="0.3">
      <c r="A2377" s="15">
        <v>40569</v>
      </c>
      <c r="B2377" s="26">
        <v>12876169534</v>
      </c>
      <c r="D2377" s="15">
        <v>39938</v>
      </c>
      <c r="E2377" s="16">
        <v>0.39779999999999999</v>
      </c>
    </row>
    <row r="2378" spans="1:5" x14ac:dyDescent="0.3">
      <c r="A2378" s="15">
        <v>40570</v>
      </c>
      <c r="B2378" s="26">
        <v>12388312707</v>
      </c>
      <c r="D2378" s="15">
        <v>39939</v>
      </c>
      <c r="E2378" s="16">
        <v>0.39979999999999999</v>
      </c>
    </row>
    <row r="2379" spans="1:5" x14ac:dyDescent="0.3">
      <c r="A2379" s="15">
        <v>40571</v>
      </c>
      <c r="B2379" s="26">
        <v>12647447910</v>
      </c>
      <c r="D2379" s="15">
        <v>39940</v>
      </c>
      <c r="E2379" s="16">
        <v>0.41749999999999998</v>
      </c>
    </row>
    <row r="2380" spans="1:5" x14ac:dyDescent="0.3">
      <c r="A2380" s="15">
        <v>40574</v>
      </c>
      <c r="B2380" s="26">
        <v>8523108471</v>
      </c>
      <c r="D2380" s="15">
        <v>39941</v>
      </c>
      <c r="E2380" s="16">
        <v>0.42249999999999999</v>
      </c>
    </row>
    <row r="2381" spans="1:5" x14ac:dyDescent="0.3">
      <c r="A2381" s="15">
        <v>40575</v>
      </c>
      <c r="B2381" s="26">
        <v>12173805991</v>
      </c>
      <c r="D2381" s="15">
        <v>39944</v>
      </c>
      <c r="E2381" s="16">
        <v>0.41010000000000002</v>
      </c>
    </row>
    <row r="2382" spans="1:5" x14ac:dyDescent="0.3">
      <c r="A2382" s="15">
        <v>40576</v>
      </c>
      <c r="B2382" s="26">
        <v>12380479795</v>
      </c>
      <c r="D2382" s="15">
        <v>39945</v>
      </c>
      <c r="E2382" s="16">
        <v>0.40360000000000001</v>
      </c>
    </row>
    <row r="2383" spans="1:5" x14ac:dyDescent="0.3">
      <c r="A2383" s="15">
        <v>40577</v>
      </c>
      <c r="B2383" s="26">
        <v>12040851081</v>
      </c>
      <c r="D2383" s="15">
        <v>39946</v>
      </c>
      <c r="E2383" s="16">
        <v>0.40050000000000002</v>
      </c>
    </row>
    <row r="2384" spans="1:5" x14ac:dyDescent="0.3">
      <c r="A2384" s="15">
        <v>40578</v>
      </c>
      <c r="B2384" s="26">
        <v>12993754289</v>
      </c>
      <c r="D2384" s="15">
        <v>39947</v>
      </c>
      <c r="E2384" s="16">
        <v>0.40579999999999999</v>
      </c>
    </row>
    <row r="2385" spans="1:5" x14ac:dyDescent="0.3">
      <c r="A2385" s="15">
        <v>40581</v>
      </c>
      <c r="B2385" s="26">
        <v>12389726563</v>
      </c>
      <c r="D2385" s="15">
        <v>39948</v>
      </c>
      <c r="E2385" s="16">
        <v>0.41839999999999999</v>
      </c>
    </row>
    <row r="2386" spans="1:5" x14ac:dyDescent="0.3">
      <c r="A2386" s="15">
        <v>40582</v>
      </c>
      <c r="B2386" s="26">
        <v>14134295951</v>
      </c>
      <c r="D2386" s="15">
        <v>39951</v>
      </c>
      <c r="E2386" s="16">
        <v>0.41660000000000003</v>
      </c>
    </row>
    <row r="2387" spans="1:5" x14ac:dyDescent="0.3">
      <c r="A2387" s="15">
        <v>40583</v>
      </c>
      <c r="B2387" s="26">
        <v>13902220081</v>
      </c>
      <c r="D2387" s="15">
        <v>39952</v>
      </c>
      <c r="E2387" s="16">
        <v>0.41220000000000001</v>
      </c>
    </row>
    <row r="2388" spans="1:5" x14ac:dyDescent="0.3">
      <c r="A2388" s="15">
        <v>40584</v>
      </c>
      <c r="B2388" s="26">
        <v>14673890011</v>
      </c>
      <c r="D2388" s="15">
        <v>39953</v>
      </c>
      <c r="E2388" s="16">
        <v>0.41120000000000001</v>
      </c>
    </row>
    <row r="2389" spans="1:5" x14ac:dyDescent="0.3">
      <c r="A2389" s="15">
        <v>40585</v>
      </c>
      <c r="B2389" s="26">
        <v>15644280792</v>
      </c>
      <c r="D2389" s="15">
        <v>39954</v>
      </c>
      <c r="E2389" s="16">
        <v>0.40760000000000002</v>
      </c>
    </row>
    <row r="2390" spans="1:5" x14ac:dyDescent="0.3">
      <c r="A2390" s="15">
        <v>40588</v>
      </c>
      <c r="B2390" s="26">
        <v>16650987866</v>
      </c>
      <c r="D2390" s="15">
        <v>39955</v>
      </c>
      <c r="E2390" s="16">
        <v>0.41389999999999999</v>
      </c>
    </row>
    <row r="2391" spans="1:5" x14ac:dyDescent="0.3">
      <c r="A2391" s="15">
        <v>40589</v>
      </c>
      <c r="B2391" s="26">
        <v>15075728804</v>
      </c>
      <c r="D2391" s="15">
        <v>39959</v>
      </c>
      <c r="E2391" s="16">
        <v>0.41770000000000002</v>
      </c>
    </row>
    <row r="2392" spans="1:5" x14ac:dyDescent="0.3">
      <c r="A2392" s="15">
        <v>40590</v>
      </c>
      <c r="B2392" s="26">
        <v>14809636450</v>
      </c>
      <c r="D2392" s="15">
        <v>39960</v>
      </c>
      <c r="E2392" s="16">
        <v>0.42130000000000001</v>
      </c>
    </row>
    <row r="2393" spans="1:5" x14ac:dyDescent="0.3">
      <c r="A2393" s="15">
        <v>40591</v>
      </c>
      <c r="B2393" s="26">
        <v>13278428238</v>
      </c>
      <c r="D2393" s="15">
        <v>39961</v>
      </c>
      <c r="E2393" s="16">
        <v>0.4199</v>
      </c>
    </row>
    <row r="2394" spans="1:5" x14ac:dyDescent="0.3">
      <c r="A2394" s="15">
        <v>40592</v>
      </c>
      <c r="B2394" s="26">
        <v>15069345673</v>
      </c>
      <c r="D2394" s="15">
        <v>39962</v>
      </c>
      <c r="E2394" s="16">
        <v>0.43009999999999998</v>
      </c>
    </row>
    <row r="2395" spans="1:5" x14ac:dyDescent="0.3">
      <c r="A2395" s="15">
        <v>40595</v>
      </c>
      <c r="B2395" s="26">
        <v>15517339439</v>
      </c>
      <c r="D2395" s="15">
        <v>39965</v>
      </c>
      <c r="E2395" s="16">
        <v>0.43359999999999999</v>
      </c>
    </row>
    <row r="2396" spans="1:5" x14ac:dyDescent="0.3">
      <c r="A2396" s="15">
        <v>40596</v>
      </c>
      <c r="B2396" s="26">
        <v>15256400061</v>
      </c>
      <c r="D2396" s="15">
        <v>39966</v>
      </c>
      <c r="E2396" s="16">
        <v>0.42580000000000001</v>
      </c>
    </row>
    <row r="2397" spans="1:5" x14ac:dyDescent="0.3">
      <c r="A2397" s="15">
        <v>40597</v>
      </c>
      <c r="B2397" s="26">
        <v>15564486940</v>
      </c>
      <c r="D2397" s="15">
        <v>39967</v>
      </c>
      <c r="E2397" s="16">
        <v>0.42409999999999998</v>
      </c>
    </row>
    <row r="2398" spans="1:5" x14ac:dyDescent="0.3">
      <c r="A2398" s="15">
        <v>40598</v>
      </c>
      <c r="B2398" s="26">
        <v>16112573713</v>
      </c>
      <c r="D2398" s="15">
        <v>39968</v>
      </c>
      <c r="E2398" s="16">
        <v>0.41439999999999999</v>
      </c>
    </row>
    <row r="2399" spans="1:5" x14ac:dyDescent="0.3">
      <c r="A2399" s="15">
        <v>40599</v>
      </c>
      <c r="B2399" s="26">
        <v>15443995297</v>
      </c>
      <c r="D2399" s="15">
        <v>39969</v>
      </c>
      <c r="E2399" s="16">
        <v>0.41830000000000001</v>
      </c>
    </row>
    <row r="2400" spans="1:5" x14ac:dyDescent="0.3">
      <c r="A2400" s="15">
        <v>40602</v>
      </c>
      <c r="B2400" s="26">
        <v>13738174812</v>
      </c>
      <c r="D2400" s="15">
        <v>39972</v>
      </c>
      <c r="E2400" s="16">
        <v>0.42080000000000001</v>
      </c>
    </row>
    <row r="2401" spans="1:5" x14ac:dyDescent="0.3">
      <c r="A2401" s="15">
        <v>40603</v>
      </c>
      <c r="B2401" s="26">
        <v>14250144525</v>
      </c>
      <c r="D2401" s="15">
        <v>39973</v>
      </c>
      <c r="E2401" s="16">
        <v>0.42699999999999999</v>
      </c>
    </row>
    <row r="2402" spans="1:5" x14ac:dyDescent="0.3">
      <c r="A2402" s="15">
        <v>40604</v>
      </c>
      <c r="B2402" s="26">
        <v>13530918307</v>
      </c>
      <c r="D2402" s="15">
        <v>39974</v>
      </c>
      <c r="E2402" s="16">
        <v>0.4204</v>
      </c>
    </row>
    <row r="2403" spans="1:5" x14ac:dyDescent="0.3">
      <c r="A2403" s="15">
        <v>40605</v>
      </c>
      <c r="B2403" s="26">
        <v>11800162876</v>
      </c>
      <c r="D2403" s="15">
        <v>39975</v>
      </c>
      <c r="E2403" s="16">
        <v>0.42730000000000001</v>
      </c>
    </row>
    <row r="2404" spans="1:5" x14ac:dyDescent="0.3">
      <c r="A2404" s="15">
        <v>40606</v>
      </c>
      <c r="B2404" s="26">
        <v>13011757762</v>
      </c>
      <c r="D2404" s="15">
        <v>39976</v>
      </c>
      <c r="E2404" s="16">
        <v>0.42770000000000002</v>
      </c>
    </row>
    <row r="2405" spans="1:5" x14ac:dyDescent="0.3">
      <c r="A2405" s="15">
        <v>40609</v>
      </c>
      <c r="B2405" s="26">
        <v>18947473238</v>
      </c>
      <c r="D2405" s="15">
        <v>39979</v>
      </c>
      <c r="E2405" s="16">
        <v>0.42499999999999999</v>
      </c>
    </row>
    <row r="2406" spans="1:5" x14ac:dyDescent="0.3">
      <c r="A2406" s="15">
        <v>40610</v>
      </c>
      <c r="B2406" s="26">
        <v>13209317197</v>
      </c>
      <c r="D2406" s="15">
        <v>39980</v>
      </c>
      <c r="E2406" s="16">
        <v>0.42370000000000002</v>
      </c>
    </row>
    <row r="2407" spans="1:5" x14ac:dyDescent="0.3">
      <c r="A2407" s="15">
        <v>40611</v>
      </c>
      <c r="B2407" s="26">
        <v>13042352194</v>
      </c>
      <c r="D2407" s="15">
        <v>39981</v>
      </c>
      <c r="E2407" s="16">
        <v>0.4153</v>
      </c>
    </row>
    <row r="2408" spans="1:5" x14ac:dyDescent="0.3">
      <c r="A2408" s="15">
        <v>40612</v>
      </c>
      <c r="B2408" s="26">
        <v>12831115636</v>
      </c>
      <c r="D2408" s="15">
        <v>39982</v>
      </c>
      <c r="E2408" s="16">
        <v>0.39879999999999999</v>
      </c>
    </row>
    <row r="2409" spans="1:5" x14ac:dyDescent="0.3">
      <c r="A2409" s="15">
        <v>40613</v>
      </c>
      <c r="B2409" s="26">
        <v>14751181399</v>
      </c>
      <c r="D2409" s="15">
        <v>39983</v>
      </c>
      <c r="E2409" s="16">
        <v>0.40899999999999997</v>
      </c>
    </row>
    <row r="2410" spans="1:5" x14ac:dyDescent="0.3">
      <c r="A2410" s="15">
        <v>40616</v>
      </c>
      <c r="B2410" s="26">
        <v>14871914330</v>
      </c>
      <c r="D2410" s="15">
        <v>39986</v>
      </c>
      <c r="E2410" s="16">
        <v>0.41099999999999998</v>
      </c>
    </row>
    <row r="2411" spans="1:5" x14ac:dyDescent="0.3">
      <c r="A2411" s="15">
        <v>40617</v>
      </c>
      <c r="B2411" s="26">
        <v>15413129427</v>
      </c>
      <c r="D2411" s="15">
        <v>39987</v>
      </c>
      <c r="E2411" s="16">
        <v>0.40670000000000001</v>
      </c>
    </row>
    <row r="2412" spans="1:5" x14ac:dyDescent="0.3">
      <c r="A2412" s="15">
        <v>40618</v>
      </c>
      <c r="B2412" s="26">
        <v>14432890524</v>
      </c>
      <c r="D2412" s="15">
        <v>39988</v>
      </c>
      <c r="E2412" s="16">
        <v>0.40889999999999999</v>
      </c>
    </row>
    <row r="2413" spans="1:5" x14ac:dyDescent="0.3">
      <c r="A2413" s="15">
        <v>40619</v>
      </c>
      <c r="B2413" s="26">
        <v>12506774522</v>
      </c>
      <c r="D2413" s="15">
        <v>39989</v>
      </c>
      <c r="E2413" s="16">
        <v>0.41299999999999998</v>
      </c>
    </row>
    <row r="2414" spans="1:5" x14ac:dyDescent="0.3">
      <c r="A2414" s="15">
        <v>40620</v>
      </c>
      <c r="B2414" s="26">
        <v>12494855943</v>
      </c>
      <c r="D2414" s="15">
        <v>39990</v>
      </c>
      <c r="E2414" s="16">
        <v>0.41189999999999999</v>
      </c>
    </row>
    <row r="2415" spans="1:5" x14ac:dyDescent="0.3">
      <c r="A2415" s="15">
        <v>40623</v>
      </c>
      <c r="B2415" s="26">
        <v>10757267380</v>
      </c>
      <c r="D2415" s="15">
        <v>39993</v>
      </c>
      <c r="E2415" s="16">
        <v>0.41389999999999999</v>
      </c>
    </row>
    <row r="2416" spans="1:5" x14ac:dyDescent="0.3">
      <c r="A2416" s="15">
        <v>40624</v>
      </c>
      <c r="B2416" s="26">
        <v>10183504185</v>
      </c>
      <c r="D2416" s="15">
        <v>39994</v>
      </c>
      <c r="E2416" s="16">
        <v>0.37109999999999999</v>
      </c>
    </row>
    <row r="2417" spans="1:5" x14ac:dyDescent="0.3">
      <c r="A2417" s="15">
        <v>40625</v>
      </c>
      <c r="B2417" s="26">
        <v>9996954571</v>
      </c>
      <c r="D2417" s="15">
        <v>39995</v>
      </c>
      <c r="E2417" s="16">
        <v>0.41949999999999998</v>
      </c>
    </row>
    <row r="2418" spans="1:5" x14ac:dyDescent="0.3">
      <c r="A2418" s="15">
        <v>40626</v>
      </c>
      <c r="B2418" s="26">
        <v>9477986506</v>
      </c>
      <c r="D2418" s="15">
        <v>39996</v>
      </c>
      <c r="E2418" s="16">
        <v>0.41599999999999998</v>
      </c>
    </row>
    <row r="2419" spans="1:5" x14ac:dyDescent="0.3">
      <c r="A2419" s="15">
        <v>40627</v>
      </c>
      <c r="B2419" s="26">
        <v>9610702224</v>
      </c>
      <c r="D2419" s="15">
        <v>39997</v>
      </c>
      <c r="E2419" s="16">
        <v>0.43</v>
      </c>
    </row>
    <row r="2420" spans="1:5" x14ac:dyDescent="0.3">
      <c r="A2420" s="15">
        <v>40630</v>
      </c>
      <c r="B2420" s="26">
        <v>10829087404</v>
      </c>
      <c r="D2420" s="15">
        <v>40000</v>
      </c>
      <c r="E2420" s="16">
        <v>0.41710000000000003</v>
      </c>
    </row>
    <row r="2421" spans="1:5" x14ac:dyDescent="0.3">
      <c r="A2421" s="15">
        <v>40631</v>
      </c>
      <c r="B2421" s="26">
        <v>9564508714</v>
      </c>
      <c r="D2421" s="15">
        <v>40001</v>
      </c>
      <c r="E2421" s="16">
        <v>0.42480000000000001</v>
      </c>
    </row>
    <row r="2422" spans="1:5" x14ac:dyDescent="0.3">
      <c r="A2422" s="15">
        <v>40632</v>
      </c>
      <c r="B2422" s="26">
        <v>9643779228</v>
      </c>
      <c r="D2422" s="15">
        <v>40002</v>
      </c>
      <c r="E2422" s="16">
        <v>0.4158</v>
      </c>
    </row>
    <row r="2423" spans="1:5" x14ac:dyDescent="0.3">
      <c r="A2423" s="15">
        <v>40633</v>
      </c>
      <c r="B2423" s="26">
        <v>9490925000</v>
      </c>
      <c r="D2423" s="15">
        <v>40003</v>
      </c>
      <c r="E2423" s="16">
        <v>0.41570000000000001</v>
      </c>
    </row>
    <row r="2424" spans="1:5" x14ac:dyDescent="0.3">
      <c r="A2424" s="15">
        <v>40634</v>
      </c>
      <c r="B2424" s="26">
        <v>12667545959</v>
      </c>
      <c r="D2424" s="15">
        <v>40004</v>
      </c>
      <c r="E2424" s="16">
        <v>0.41980000000000001</v>
      </c>
    </row>
    <row r="2425" spans="1:5" x14ac:dyDescent="0.3">
      <c r="A2425" s="15">
        <v>40637</v>
      </c>
      <c r="B2425" s="26">
        <v>13703385152</v>
      </c>
      <c r="D2425" s="15">
        <v>40007</v>
      </c>
      <c r="E2425" s="16">
        <v>0.4163</v>
      </c>
    </row>
    <row r="2426" spans="1:5" x14ac:dyDescent="0.3">
      <c r="A2426" s="15">
        <v>40638</v>
      </c>
      <c r="B2426" s="26">
        <v>12839871964</v>
      </c>
      <c r="D2426" s="15">
        <v>40008</v>
      </c>
      <c r="E2426" s="16">
        <v>0.41220000000000001</v>
      </c>
    </row>
    <row r="2427" spans="1:5" x14ac:dyDescent="0.3">
      <c r="A2427" s="15">
        <v>40639</v>
      </c>
      <c r="B2427" s="26">
        <v>13602380962</v>
      </c>
      <c r="D2427" s="15">
        <v>40009</v>
      </c>
      <c r="E2427" s="16">
        <v>0.40350000000000003</v>
      </c>
    </row>
    <row r="2428" spans="1:5" x14ac:dyDescent="0.3">
      <c r="A2428" s="15">
        <v>40640</v>
      </c>
      <c r="B2428" s="26">
        <v>11592349894</v>
      </c>
      <c r="D2428" s="15">
        <v>40010</v>
      </c>
      <c r="E2428" s="16">
        <v>0.41039999999999999</v>
      </c>
    </row>
    <row r="2429" spans="1:5" x14ac:dyDescent="0.3">
      <c r="A2429" s="15">
        <v>40641</v>
      </c>
      <c r="B2429" s="26">
        <v>14521463125</v>
      </c>
      <c r="D2429" s="15">
        <v>40011</v>
      </c>
      <c r="E2429" s="16">
        <v>0.41710000000000003</v>
      </c>
    </row>
    <row r="2430" spans="1:5" x14ac:dyDescent="0.3">
      <c r="A2430" s="15">
        <v>40644</v>
      </c>
      <c r="B2430" s="26">
        <v>15901068171</v>
      </c>
      <c r="D2430" s="15">
        <v>40014</v>
      </c>
      <c r="E2430" s="16">
        <v>0.41880000000000001</v>
      </c>
    </row>
    <row r="2431" spans="1:5" x14ac:dyDescent="0.3">
      <c r="A2431" s="15">
        <v>40645</v>
      </c>
      <c r="B2431" s="26">
        <v>15727886611</v>
      </c>
      <c r="D2431" s="15">
        <v>40015</v>
      </c>
      <c r="E2431" s="16">
        <v>0.41710000000000003</v>
      </c>
    </row>
    <row r="2432" spans="1:5" x14ac:dyDescent="0.3">
      <c r="A2432" s="15">
        <v>40646</v>
      </c>
      <c r="B2432" s="26">
        <v>13982325096</v>
      </c>
      <c r="D2432" s="15">
        <v>40016</v>
      </c>
      <c r="E2432" s="16">
        <v>0.41539999999999999</v>
      </c>
    </row>
    <row r="2433" spans="1:5" x14ac:dyDescent="0.3">
      <c r="A2433" s="15">
        <v>40647</v>
      </c>
      <c r="B2433" s="26">
        <v>12338195361</v>
      </c>
      <c r="D2433" s="15">
        <v>40017</v>
      </c>
      <c r="E2433" s="16">
        <v>0.42159999999999997</v>
      </c>
    </row>
    <row r="2434" spans="1:5" x14ac:dyDescent="0.3">
      <c r="A2434" s="15">
        <v>40648</v>
      </c>
      <c r="B2434" s="26">
        <v>10104691106</v>
      </c>
      <c r="D2434" s="15">
        <v>40018</v>
      </c>
      <c r="E2434" s="16">
        <v>0.42109999999999997</v>
      </c>
    </row>
    <row r="2435" spans="1:5" x14ac:dyDescent="0.3">
      <c r="A2435" s="15">
        <v>40651</v>
      </c>
      <c r="B2435" s="26">
        <v>12101071156</v>
      </c>
      <c r="D2435" s="15">
        <v>40021</v>
      </c>
      <c r="E2435" s="16">
        <v>0.41639999999999999</v>
      </c>
    </row>
    <row r="2436" spans="1:5" x14ac:dyDescent="0.3">
      <c r="A2436" s="15">
        <v>40652</v>
      </c>
      <c r="B2436" s="26">
        <v>12305250146</v>
      </c>
      <c r="D2436" s="15">
        <v>40022</v>
      </c>
      <c r="E2436" s="16">
        <v>0.41920000000000002</v>
      </c>
    </row>
    <row r="2437" spans="1:5" x14ac:dyDescent="0.3">
      <c r="A2437" s="15">
        <v>40653</v>
      </c>
      <c r="B2437" s="26">
        <v>12193721831</v>
      </c>
      <c r="D2437" s="15">
        <v>40023</v>
      </c>
      <c r="E2437" s="16">
        <v>0.41589999999999999</v>
      </c>
    </row>
    <row r="2438" spans="1:5" x14ac:dyDescent="0.3">
      <c r="A2438" s="15">
        <v>40654</v>
      </c>
      <c r="B2438" s="26">
        <v>13970584745</v>
      </c>
      <c r="D2438" s="15">
        <v>40024</v>
      </c>
      <c r="E2438" s="16">
        <v>0.41660000000000003</v>
      </c>
    </row>
    <row r="2439" spans="1:5" x14ac:dyDescent="0.3">
      <c r="A2439" s="15">
        <v>40659</v>
      </c>
      <c r="B2439" s="26">
        <v>14728076700</v>
      </c>
      <c r="D2439" s="15">
        <v>40025</v>
      </c>
      <c r="E2439" s="16">
        <v>0.4178</v>
      </c>
    </row>
    <row r="2440" spans="1:5" x14ac:dyDescent="0.3">
      <c r="A2440" s="15">
        <v>40660</v>
      </c>
      <c r="B2440" s="26">
        <v>12416073827</v>
      </c>
      <c r="D2440" s="15">
        <v>40028</v>
      </c>
      <c r="E2440" s="16">
        <v>0.41449999999999998</v>
      </c>
    </row>
    <row r="2441" spans="1:5" x14ac:dyDescent="0.3">
      <c r="A2441" s="15">
        <v>40661</v>
      </c>
      <c r="B2441" s="26">
        <v>12726311428</v>
      </c>
      <c r="D2441" s="15">
        <v>40029</v>
      </c>
      <c r="E2441" s="16">
        <v>0.41349999999999998</v>
      </c>
    </row>
    <row r="2442" spans="1:5" x14ac:dyDescent="0.3">
      <c r="A2442" s="15">
        <v>40666</v>
      </c>
      <c r="B2442" s="26">
        <v>12970977389</v>
      </c>
      <c r="D2442" s="15">
        <v>40030</v>
      </c>
      <c r="E2442" s="16">
        <v>0.42009999999999997</v>
      </c>
    </row>
    <row r="2443" spans="1:5" x14ac:dyDescent="0.3">
      <c r="A2443" s="15">
        <v>40667</v>
      </c>
      <c r="B2443" s="26">
        <v>12534203229</v>
      </c>
      <c r="D2443" s="15">
        <v>40031</v>
      </c>
      <c r="E2443" s="16">
        <v>0.4229</v>
      </c>
    </row>
    <row r="2444" spans="1:5" x14ac:dyDescent="0.3">
      <c r="A2444" s="15">
        <v>40668</v>
      </c>
      <c r="B2444" s="26">
        <v>12219851143</v>
      </c>
      <c r="D2444" s="15">
        <v>40032</v>
      </c>
      <c r="E2444" s="16">
        <v>0.4219</v>
      </c>
    </row>
    <row r="2445" spans="1:5" x14ac:dyDescent="0.3">
      <c r="A2445" s="15">
        <v>40669</v>
      </c>
      <c r="B2445" s="26">
        <v>10546681601</v>
      </c>
      <c r="D2445" s="15">
        <v>40035</v>
      </c>
      <c r="E2445" s="16">
        <v>0.42209999999999998</v>
      </c>
    </row>
    <row r="2446" spans="1:5" x14ac:dyDescent="0.3">
      <c r="A2446" s="15">
        <v>40672</v>
      </c>
      <c r="B2446" s="26">
        <v>14127410951</v>
      </c>
      <c r="D2446" s="15">
        <v>40036</v>
      </c>
      <c r="E2446" s="16">
        <v>0.41909999999999997</v>
      </c>
    </row>
    <row r="2447" spans="1:5" x14ac:dyDescent="0.3">
      <c r="A2447" s="15">
        <v>40673</v>
      </c>
      <c r="B2447" s="26">
        <v>13371449996</v>
      </c>
      <c r="D2447" s="15">
        <v>40037</v>
      </c>
      <c r="E2447" s="16">
        <v>0.41610000000000003</v>
      </c>
    </row>
    <row r="2448" spans="1:5" x14ac:dyDescent="0.3">
      <c r="A2448" s="15">
        <v>40674</v>
      </c>
      <c r="B2448" s="26">
        <v>11632196999</v>
      </c>
      <c r="D2448" s="15">
        <v>40038</v>
      </c>
      <c r="E2448" s="16">
        <v>0.41909999999999997</v>
      </c>
    </row>
    <row r="2449" spans="1:5" x14ac:dyDescent="0.3">
      <c r="A2449" s="15">
        <v>40675</v>
      </c>
      <c r="B2449" s="26">
        <v>12849506755</v>
      </c>
      <c r="D2449" s="15">
        <v>40039</v>
      </c>
      <c r="E2449" s="16">
        <v>0.42299999999999999</v>
      </c>
    </row>
    <row r="2450" spans="1:5" x14ac:dyDescent="0.3">
      <c r="A2450" s="15">
        <v>40676</v>
      </c>
      <c r="B2450" s="26">
        <v>11977135535</v>
      </c>
      <c r="D2450" s="15">
        <v>40042</v>
      </c>
      <c r="E2450" s="16">
        <v>0.4163</v>
      </c>
    </row>
    <row r="2451" spans="1:5" x14ac:dyDescent="0.3">
      <c r="A2451" s="15">
        <v>40679</v>
      </c>
      <c r="B2451" s="26">
        <v>11665951711</v>
      </c>
      <c r="D2451" s="15">
        <v>40043</v>
      </c>
      <c r="E2451" s="16">
        <v>0.4254</v>
      </c>
    </row>
    <row r="2452" spans="1:5" x14ac:dyDescent="0.3">
      <c r="A2452" s="15">
        <v>40680</v>
      </c>
      <c r="B2452" s="26">
        <v>12068765149</v>
      </c>
      <c r="D2452" s="15">
        <v>40044</v>
      </c>
      <c r="E2452" s="16">
        <v>0.42899999999999999</v>
      </c>
    </row>
    <row r="2453" spans="1:5" x14ac:dyDescent="0.3">
      <c r="A2453" s="15">
        <v>40681</v>
      </c>
      <c r="B2453" s="26">
        <v>12543904338</v>
      </c>
      <c r="D2453" s="15">
        <v>40045</v>
      </c>
      <c r="E2453" s="16">
        <v>0.42199999999999999</v>
      </c>
    </row>
    <row r="2454" spans="1:5" x14ac:dyDescent="0.3">
      <c r="A2454" s="15">
        <v>40682</v>
      </c>
      <c r="B2454" s="26">
        <v>12161525425</v>
      </c>
      <c r="D2454" s="15">
        <v>40046</v>
      </c>
      <c r="E2454" s="16">
        <v>0.42670000000000002</v>
      </c>
    </row>
    <row r="2455" spans="1:5" x14ac:dyDescent="0.3">
      <c r="A2455" s="15">
        <v>40683</v>
      </c>
      <c r="B2455" s="26">
        <v>12691449281</v>
      </c>
      <c r="D2455" s="15">
        <v>40049</v>
      </c>
      <c r="E2455" s="16">
        <v>0.42520000000000002</v>
      </c>
    </row>
    <row r="2456" spans="1:5" x14ac:dyDescent="0.3">
      <c r="A2456" s="15">
        <v>40686</v>
      </c>
      <c r="B2456" s="26">
        <v>11853832064</v>
      </c>
      <c r="D2456" s="15">
        <v>40050</v>
      </c>
      <c r="E2456" s="16">
        <v>0.41909999999999997</v>
      </c>
    </row>
    <row r="2457" spans="1:5" x14ac:dyDescent="0.3">
      <c r="A2457" s="15">
        <v>40687</v>
      </c>
      <c r="B2457" s="26">
        <v>11997577996</v>
      </c>
      <c r="D2457" s="15">
        <v>40051</v>
      </c>
      <c r="E2457" s="16">
        <v>0.42230000000000001</v>
      </c>
    </row>
    <row r="2458" spans="1:5" x14ac:dyDescent="0.3">
      <c r="A2458" s="15">
        <v>40688</v>
      </c>
      <c r="B2458" s="26">
        <v>11223015460</v>
      </c>
      <c r="D2458" s="15">
        <v>40052</v>
      </c>
      <c r="E2458" s="16">
        <v>0.42630000000000001</v>
      </c>
    </row>
    <row r="2459" spans="1:5" x14ac:dyDescent="0.3">
      <c r="A2459" s="15">
        <v>40689</v>
      </c>
      <c r="B2459" s="26">
        <v>11743845050</v>
      </c>
      <c r="D2459" s="15">
        <v>40053</v>
      </c>
      <c r="E2459" s="16">
        <v>0.43519999999999998</v>
      </c>
    </row>
    <row r="2460" spans="1:5" x14ac:dyDescent="0.3">
      <c r="A2460" s="15">
        <v>40690</v>
      </c>
      <c r="B2460" s="26">
        <v>10128307099</v>
      </c>
      <c r="D2460" s="15">
        <v>40057</v>
      </c>
      <c r="E2460" s="16">
        <v>0.42320000000000002</v>
      </c>
    </row>
    <row r="2461" spans="1:5" x14ac:dyDescent="0.3">
      <c r="A2461" s="15">
        <v>40694</v>
      </c>
      <c r="B2461" s="26">
        <v>9824929104</v>
      </c>
      <c r="D2461" s="15">
        <v>40058</v>
      </c>
      <c r="E2461" s="16">
        <v>0.42320000000000002</v>
      </c>
    </row>
    <row r="2462" spans="1:5" x14ac:dyDescent="0.3">
      <c r="A2462" s="15">
        <v>40695</v>
      </c>
      <c r="B2462" s="26">
        <v>10482193982</v>
      </c>
      <c r="D2462" s="15">
        <v>40059</v>
      </c>
      <c r="E2462" s="16">
        <v>0.4254</v>
      </c>
    </row>
    <row r="2463" spans="1:5" x14ac:dyDescent="0.3">
      <c r="A2463" s="15">
        <v>40696</v>
      </c>
      <c r="B2463" s="26">
        <v>8333798215</v>
      </c>
      <c r="D2463" s="15">
        <v>40060</v>
      </c>
      <c r="E2463" s="16">
        <v>0.42670000000000002</v>
      </c>
    </row>
    <row r="2464" spans="1:5" x14ac:dyDescent="0.3">
      <c r="A2464" s="15">
        <v>40697</v>
      </c>
      <c r="B2464" s="26">
        <v>10848690747</v>
      </c>
      <c r="D2464" s="15">
        <v>40063</v>
      </c>
      <c r="E2464" s="16">
        <v>0.42959999999999998</v>
      </c>
    </row>
    <row r="2465" spans="1:5" x14ac:dyDescent="0.3">
      <c r="A2465" s="15">
        <v>40700</v>
      </c>
      <c r="B2465" s="26">
        <v>9569837899</v>
      </c>
      <c r="D2465" s="15">
        <v>40064</v>
      </c>
      <c r="E2465" s="16">
        <v>0.43509999999999999</v>
      </c>
    </row>
    <row r="2466" spans="1:5" x14ac:dyDescent="0.3">
      <c r="A2466" s="15">
        <v>40701</v>
      </c>
      <c r="B2466" s="26">
        <v>10630903230</v>
      </c>
      <c r="D2466" s="15">
        <v>40065</v>
      </c>
      <c r="E2466" s="16">
        <v>0.43070000000000003</v>
      </c>
    </row>
    <row r="2467" spans="1:5" x14ac:dyDescent="0.3">
      <c r="A2467" s="15">
        <v>40702</v>
      </c>
      <c r="B2467" s="26">
        <v>10022538484</v>
      </c>
      <c r="D2467" s="15">
        <v>40066</v>
      </c>
      <c r="E2467" s="16">
        <v>0.42230000000000001</v>
      </c>
    </row>
    <row r="2468" spans="1:5" x14ac:dyDescent="0.3">
      <c r="A2468" s="15">
        <v>40703</v>
      </c>
      <c r="B2468" s="26">
        <v>11321103568</v>
      </c>
      <c r="D2468" s="15">
        <v>40067</v>
      </c>
      <c r="E2468" s="16">
        <v>0.43909999999999999</v>
      </c>
    </row>
    <row r="2469" spans="1:5" x14ac:dyDescent="0.3">
      <c r="A2469" s="15">
        <v>40704</v>
      </c>
      <c r="B2469" s="26">
        <v>10122028730</v>
      </c>
      <c r="D2469" s="15">
        <v>40070</v>
      </c>
      <c r="E2469" s="16">
        <v>0.438</v>
      </c>
    </row>
    <row r="2470" spans="1:5" x14ac:dyDescent="0.3">
      <c r="A2470" s="15">
        <v>40707</v>
      </c>
      <c r="B2470" s="26">
        <v>11535509694</v>
      </c>
      <c r="D2470" s="15">
        <v>40071</v>
      </c>
      <c r="E2470" s="16">
        <v>0.43969999999999998</v>
      </c>
    </row>
    <row r="2471" spans="1:5" x14ac:dyDescent="0.3">
      <c r="A2471" s="15">
        <v>40708</v>
      </c>
      <c r="B2471" s="26">
        <v>11765613682</v>
      </c>
      <c r="D2471" s="15">
        <v>40072</v>
      </c>
      <c r="E2471" s="16">
        <v>0.43909999999999999</v>
      </c>
    </row>
    <row r="2472" spans="1:5" x14ac:dyDescent="0.3">
      <c r="A2472" s="15">
        <v>40709</v>
      </c>
      <c r="B2472" s="26">
        <v>12440839000</v>
      </c>
      <c r="D2472" s="15">
        <v>40073</v>
      </c>
      <c r="E2472" s="16">
        <v>0.43190000000000001</v>
      </c>
    </row>
    <row r="2473" spans="1:5" x14ac:dyDescent="0.3">
      <c r="A2473" s="15">
        <v>40710</v>
      </c>
      <c r="B2473" s="26">
        <v>11131741000</v>
      </c>
      <c r="D2473" s="15">
        <v>40074</v>
      </c>
      <c r="E2473" s="16">
        <v>0.4335</v>
      </c>
    </row>
    <row r="2474" spans="1:5" x14ac:dyDescent="0.3">
      <c r="A2474" s="15">
        <v>40711</v>
      </c>
      <c r="B2474" s="26">
        <v>8643923000</v>
      </c>
      <c r="D2474" s="15">
        <v>40077</v>
      </c>
      <c r="E2474" s="16">
        <v>0.42870000000000003</v>
      </c>
    </row>
    <row r="2475" spans="1:5" x14ac:dyDescent="0.3">
      <c r="A2475" s="15">
        <v>40714</v>
      </c>
      <c r="B2475" s="26">
        <v>10439230869</v>
      </c>
      <c r="D2475" s="15">
        <v>40078</v>
      </c>
      <c r="E2475" s="16">
        <v>0.43080000000000002</v>
      </c>
    </row>
    <row r="2476" spans="1:5" x14ac:dyDescent="0.3">
      <c r="A2476" s="15">
        <v>40715</v>
      </c>
      <c r="B2476" s="26">
        <v>10777664564</v>
      </c>
      <c r="D2476" s="15">
        <v>40079</v>
      </c>
      <c r="E2476" s="16">
        <v>0.42820000000000003</v>
      </c>
    </row>
    <row r="2477" spans="1:5" x14ac:dyDescent="0.3">
      <c r="A2477" s="15">
        <v>40716</v>
      </c>
      <c r="B2477" s="26">
        <v>9777820088</v>
      </c>
      <c r="D2477" s="15">
        <v>40080</v>
      </c>
      <c r="E2477" s="16">
        <v>0.42670000000000002</v>
      </c>
    </row>
    <row r="2478" spans="1:5" x14ac:dyDescent="0.3">
      <c r="A2478" s="15">
        <v>40717</v>
      </c>
      <c r="B2478" s="26">
        <v>10979362909</v>
      </c>
      <c r="D2478" s="15">
        <v>40081</v>
      </c>
      <c r="E2478" s="16">
        <v>0.43169999999999997</v>
      </c>
    </row>
    <row r="2479" spans="1:5" x14ac:dyDescent="0.3">
      <c r="A2479" s="15">
        <v>40718</v>
      </c>
      <c r="B2479" s="26">
        <v>9791487029</v>
      </c>
      <c r="D2479" s="15">
        <v>40084</v>
      </c>
      <c r="E2479" s="16">
        <v>0.43140000000000001</v>
      </c>
    </row>
    <row r="2480" spans="1:5" x14ac:dyDescent="0.3">
      <c r="A2480" s="15">
        <v>40721</v>
      </c>
      <c r="B2480" s="26">
        <v>10404820193</v>
      </c>
      <c r="D2480" s="15">
        <v>40085</v>
      </c>
      <c r="E2480" s="16">
        <v>0.43</v>
      </c>
    </row>
    <row r="2481" spans="1:5" x14ac:dyDescent="0.3">
      <c r="A2481" s="15">
        <v>40722</v>
      </c>
      <c r="B2481" s="26">
        <v>8841897448</v>
      </c>
      <c r="D2481" s="15">
        <v>40086</v>
      </c>
      <c r="E2481" s="16">
        <v>0.42030000000000001</v>
      </c>
    </row>
    <row r="2482" spans="1:5" x14ac:dyDescent="0.3">
      <c r="A2482" s="15">
        <v>40723</v>
      </c>
      <c r="B2482" s="26">
        <v>9806026003</v>
      </c>
      <c r="D2482" s="15">
        <v>40087</v>
      </c>
      <c r="E2482" s="16">
        <v>0.43840000000000001</v>
      </c>
    </row>
    <row r="2483" spans="1:5" x14ac:dyDescent="0.3">
      <c r="A2483" s="15">
        <v>40724</v>
      </c>
      <c r="B2483" s="26">
        <v>9884572951</v>
      </c>
      <c r="D2483" s="15">
        <v>40088</v>
      </c>
      <c r="E2483" s="16">
        <v>0.44280000000000003</v>
      </c>
    </row>
    <row r="2484" spans="1:5" x14ac:dyDescent="0.3">
      <c r="A2484" s="15">
        <v>40725</v>
      </c>
      <c r="B2484" s="26">
        <v>10802691851</v>
      </c>
      <c r="D2484" s="15">
        <v>40091</v>
      </c>
      <c r="E2484" s="16">
        <v>0.44130000000000003</v>
      </c>
    </row>
    <row r="2485" spans="1:5" x14ac:dyDescent="0.3">
      <c r="A2485" s="15">
        <v>40728</v>
      </c>
      <c r="B2485" s="26">
        <v>10559615330</v>
      </c>
      <c r="D2485" s="15">
        <v>40092</v>
      </c>
      <c r="E2485" s="16">
        <v>0.43559999999999999</v>
      </c>
    </row>
    <row r="2486" spans="1:5" x14ac:dyDescent="0.3">
      <c r="A2486" s="15">
        <v>40729</v>
      </c>
      <c r="B2486" s="26">
        <v>11091699267</v>
      </c>
      <c r="D2486" s="15">
        <v>40093</v>
      </c>
      <c r="E2486" s="16">
        <v>0.4385</v>
      </c>
    </row>
    <row r="2487" spans="1:5" x14ac:dyDescent="0.3">
      <c r="A2487" s="15">
        <v>40730</v>
      </c>
      <c r="B2487" s="26">
        <v>13305696174</v>
      </c>
      <c r="D2487" s="15">
        <v>40094</v>
      </c>
      <c r="E2487" s="16">
        <v>0.44109999999999999</v>
      </c>
    </row>
    <row r="2488" spans="1:5" x14ac:dyDescent="0.3">
      <c r="A2488" s="15">
        <v>40731</v>
      </c>
      <c r="B2488" s="26">
        <v>11864234942</v>
      </c>
      <c r="D2488" s="15">
        <v>40095</v>
      </c>
      <c r="E2488" s="16">
        <v>0.44629999999999997</v>
      </c>
    </row>
    <row r="2489" spans="1:5" x14ac:dyDescent="0.3">
      <c r="A2489" s="15">
        <v>40732</v>
      </c>
      <c r="B2489" s="26">
        <v>11320618997</v>
      </c>
      <c r="D2489" s="15">
        <v>40098</v>
      </c>
      <c r="E2489" s="16">
        <v>0.44650000000000001</v>
      </c>
    </row>
    <row r="2490" spans="1:5" x14ac:dyDescent="0.3">
      <c r="A2490" s="15">
        <v>40735</v>
      </c>
      <c r="B2490" s="26">
        <v>11931871370</v>
      </c>
      <c r="D2490" s="15">
        <v>40099</v>
      </c>
      <c r="E2490" s="16">
        <v>0.44690000000000002</v>
      </c>
    </row>
    <row r="2491" spans="1:5" x14ac:dyDescent="0.3">
      <c r="A2491" s="15">
        <v>40736</v>
      </c>
      <c r="B2491" s="26">
        <v>11143158068</v>
      </c>
      <c r="D2491" s="15">
        <v>40100</v>
      </c>
      <c r="E2491" s="16">
        <v>0.44650000000000001</v>
      </c>
    </row>
    <row r="2492" spans="1:5" x14ac:dyDescent="0.3">
      <c r="A2492" s="15">
        <v>40737</v>
      </c>
      <c r="B2492" s="26">
        <v>10246404931</v>
      </c>
      <c r="D2492" s="15">
        <v>40101</v>
      </c>
      <c r="E2492" s="16">
        <v>0.44829999999999998</v>
      </c>
    </row>
    <row r="2493" spans="1:5" x14ac:dyDescent="0.3">
      <c r="A2493" s="15">
        <v>40738</v>
      </c>
      <c r="B2493" s="26">
        <v>10123696426</v>
      </c>
      <c r="D2493" s="15">
        <v>40102</v>
      </c>
      <c r="E2493" s="16">
        <v>0.4506</v>
      </c>
    </row>
    <row r="2494" spans="1:5" x14ac:dyDescent="0.3">
      <c r="A2494" s="15">
        <v>40739</v>
      </c>
      <c r="B2494" s="26">
        <v>11734354083</v>
      </c>
      <c r="D2494" s="15">
        <v>40105</v>
      </c>
      <c r="E2494" s="16">
        <v>0.44840000000000002</v>
      </c>
    </row>
    <row r="2495" spans="1:5" x14ac:dyDescent="0.3">
      <c r="A2495" s="15">
        <v>40742</v>
      </c>
      <c r="B2495" s="26">
        <v>12861419071</v>
      </c>
      <c r="D2495" s="15">
        <v>40106</v>
      </c>
      <c r="E2495" s="16">
        <v>0.45140000000000002</v>
      </c>
    </row>
    <row r="2496" spans="1:5" x14ac:dyDescent="0.3">
      <c r="A2496" s="15">
        <v>40743</v>
      </c>
      <c r="B2496" s="26">
        <v>12123367046</v>
      </c>
      <c r="D2496" s="15">
        <v>40107</v>
      </c>
      <c r="E2496" s="16">
        <v>0.44900000000000001</v>
      </c>
    </row>
    <row r="2497" spans="1:5" x14ac:dyDescent="0.3">
      <c r="A2497" s="15">
        <v>40744</v>
      </c>
      <c r="B2497" s="26">
        <v>12009926891</v>
      </c>
      <c r="D2497" s="15">
        <v>40108</v>
      </c>
      <c r="E2497" s="16">
        <v>0.45540000000000003</v>
      </c>
    </row>
    <row r="2498" spans="1:5" x14ac:dyDescent="0.3">
      <c r="A2498" s="15">
        <v>40745</v>
      </c>
      <c r="B2498" s="26">
        <v>11091397532</v>
      </c>
      <c r="D2498" s="15">
        <v>40109</v>
      </c>
      <c r="E2498" s="16">
        <v>0.45710000000000001</v>
      </c>
    </row>
    <row r="2499" spans="1:5" x14ac:dyDescent="0.3">
      <c r="A2499" s="15">
        <v>40746</v>
      </c>
      <c r="B2499" s="26">
        <v>10652229308</v>
      </c>
      <c r="D2499" s="15">
        <v>40112</v>
      </c>
      <c r="E2499" s="16">
        <v>0.4516</v>
      </c>
    </row>
    <row r="2500" spans="1:5" x14ac:dyDescent="0.3">
      <c r="A2500" s="15">
        <v>40749</v>
      </c>
      <c r="B2500" s="26">
        <v>10900722997</v>
      </c>
      <c r="D2500" s="15">
        <v>40113</v>
      </c>
      <c r="E2500" s="16">
        <v>0.4521</v>
      </c>
    </row>
    <row r="2501" spans="1:5" x14ac:dyDescent="0.3">
      <c r="A2501" s="15">
        <v>40750</v>
      </c>
      <c r="B2501" s="26">
        <v>12584995872</v>
      </c>
      <c r="D2501" s="15">
        <v>40114</v>
      </c>
      <c r="E2501" s="16">
        <v>0.44929999999999998</v>
      </c>
    </row>
    <row r="2502" spans="1:5" x14ac:dyDescent="0.3">
      <c r="A2502" s="15">
        <v>40751</v>
      </c>
      <c r="B2502" s="26">
        <v>11556639837</v>
      </c>
      <c r="D2502" s="15">
        <v>40115</v>
      </c>
      <c r="E2502" s="16">
        <v>0.45269999999999999</v>
      </c>
    </row>
    <row r="2503" spans="1:5" x14ac:dyDescent="0.3">
      <c r="A2503" s="15">
        <v>40752</v>
      </c>
      <c r="B2503" s="26">
        <v>12861419071</v>
      </c>
      <c r="D2503" s="15">
        <v>40116</v>
      </c>
      <c r="E2503" s="16">
        <v>0.44890000000000002</v>
      </c>
    </row>
    <row r="2504" spans="1:5" x14ac:dyDescent="0.3">
      <c r="A2504" s="15">
        <v>40753</v>
      </c>
      <c r="B2504" s="26">
        <v>9644741616</v>
      </c>
      <c r="D2504" s="15">
        <v>40119</v>
      </c>
      <c r="E2504" s="16">
        <v>0.44979999999999998</v>
      </c>
    </row>
    <row r="2505" spans="1:5" x14ac:dyDescent="0.3">
      <c r="A2505" s="15">
        <v>40756</v>
      </c>
      <c r="B2505" s="26">
        <v>10993639589</v>
      </c>
      <c r="D2505" s="15">
        <v>40120</v>
      </c>
      <c r="E2505" s="16">
        <v>0.44790000000000002</v>
      </c>
    </row>
    <row r="2506" spans="1:5" x14ac:dyDescent="0.3">
      <c r="A2506" s="15">
        <v>40757</v>
      </c>
      <c r="B2506" s="26">
        <v>12086536471</v>
      </c>
      <c r="D2506" s="15">
        <v>40121</v>
      </c>
      <c r="E2506" s="16">
        <v>0.44619999999999999</v>
      </c>
    </row>
    <row r="2507" spans="1:5" x14ac:dyDescent="0.3">
      <c r="A2507" s="15">
        <v>40758</v>
      </c>
      <c r="B2507" s="26">
        <v>12352708661</v>
      </c>
      <c r="D2507" s="15">
        <v>40122</v>
      </c>
      <c r="E2507" s="16">
        <v>0.45179999999999998</v>
      </c>
    </row>
    <row r="2508" spans="1:5" x14ac:dyDescent="0.3">
      <c r="A2508" s="15">
        <v>40759</v>
      </c>
      <c r="B2508" s="26">
        <v>12836425562</v>
      </c>
      <c r="D2508" s="15">
        <v>40123</v>
      </c>
      <c r="E2508" s="16">
        <v>0.45229999999999998</v>
      </c>
    </row>
    <row r="2509" spans="1:5" x14ac:dyDescent="0.3">
      <c r="A2509" s="15">
        <v>40760</v>
      </c>
      <c r="B2509" s="26">
        <v>12278374306</v>
      </c>
      <c r="D2509" s="15">
        <v>40126</v>
      </c>
      <c r="E2509" s="16">
        <v>0.44869999999999999</v>
      </c>
    </row>
    <row r="2510" spans="1:5" x14ac:dyDescent="0.3">
      <c r="A2510" s="15">
        <v>40763</v>
      </c>
      <c r="B2510" s="26">
        <v>12956442118</v>
      </c>
      <c r="D2510" s="15">
        <v>40127</v>
      </c>
      <c r="E2510" s="16">
        <v>0.45140000000000002</v>
      </c>
    </row>
    <row r="2511" spans="1:5" x14ac:dyDescent="0.3">
      <c r="A2511" s="15">
        <v>40764</v>
      </c>
      <c r="B2511" s="26">
        <v>14386623721</v>
      </c>
      <c r="D2511" s="15">
        <v>40128</v>
      </c>
      <c r="E2511" s="16">
        <v>0.45600000000000002</v>
      </c>
    </row>
    <row r="2512" spans="1:5" x14ac:dyDescent="0.3">
      <c r="A2512" s="15">
        <v>40765</v>
      </c>
      <c r="B2512" s="26">
        <v>14259987800</v>
      </c>
      <c r="D2512" s="15">
        <v>40129</v>
      </c>
      <c r="E2512" s="16">
        <v>0.45140000000000002</v>
      </c>
    </row>
    <row r="2513" spans="1:5" x14ac:dyDescent="0.3">
      <c r="A2513" s="15">
        <v>40766</v>
      </c>
      <c r="B2513" s="26">
        <v>13756501003</v>
      </c>
      <c r="D2513" s="15">
        <v>40130</v>
      </c>
      <c r="E2513" s="16">
        <v>0.45050000000000001</v>
      </c>
    </row>
    <row r="2514" spans="1:5" x14ac:dyDescent="0.3">
      <c r="A2514" s="15">
        <v>40767</v>
      </c>
      <c r="B2514" s="26">
        <v>13154904376</v>
      </c>
      <c r="D2514" s="15">
        <v>40133</v>
      </c>
      <c r="E2514" s="16">
        <v>0.45200000000000001</v>
      </c>
    </row>
    <row r="2515" spans="1:5" x14ac:dyDescent="0.3">
      <c r="A2515" s="15">
        <v>40770</v>
      </c>
      <c r="B2515" s="26">
        <v>14543423116</v>
      </c>
      <c r="D2515" s="15">
        <v>40134</v>
      </c>
      <c r="E2515" s="16">
        <v>0.44990000000000002</v>
      </c>
    </row>
    <row r="2516" spans="1:5" x14ac:dyDescent="0.3">
      <c r="A2516" s="15">
        <v>40771</v>
      </c>
      <c r="B2516" s="26">
        <v>16873147995</v>
      </c>
      <c r="D2516" s="15">
        <v>40135</v>
      </c>
      <c r="E2516" s="16">
        <v>0.45090000000000002</v>
      </c>
    </row>
    <row r="2517" spans="1:5" x14ac:dyDescent="0.3">
      <c r="A2517" s="15">
        <v>40772</v>
      </c>
      <c r="B2517" s="26">
        <v>12560191886</v>
      </c>
      <c r="D2517" s="15">
        <v>40136</v>
      </c>
      <c r="E2517" s="16">
        <v>0.44890000000000002</v>
      </c>
    </row>
    <row r="2518" spans="1:5" x14ac:dyDescent="0.3">
      <c r="A2518" s="15">
        <v>40773</v>
      </c>
      <c r="B2518" s="26">
        <v>16497400166</v>
      </c>
      <c r="D2518" s="15">
        <v>40137</v>
      </c>
      <c r="E2518" s="16">
        <v>0.4516</v>
      </c>
    </row>
    <row r="2519" spans="1:5" x14ac:dyDescent="0.3">
      <c r="A2519" s="15">
        <v>40774</v>
      </c>
      <c r="B2519" s="26">
        <v>14390226581</v>
      </c>
      <c r="D2519" s="15">
        <v>40140</v>
      </c>
      <c r="E2519" s="16">
        <v>0.4521</v>
      </c>
    </row>
    <row r="2520" spans="1:5" x14ac:dyDescent="0.3">
      <c r="A2520" s="15">
        <v>40777</v>
      </c>
      <c r="B2520" s="26">
        <v>14419683050</v>
      </c>
      <c r="D2520" s="15">
        <v>40141</v>
      </c>
      <c r="E2520" s="16">
        <v>0.45269999999999999</v>
      </c>
    </row>
    <row r="2521" spans="1:5" x14ac:dyDescent="0.3">
      <c r="A2521" s="15">
        <v>40778</v>
      </c>
      <c r="B2521" s="26">
        <v>13592663921</v>
      </c>
      <c r="D2521" s="15">
        <v>40142</v>
      </c>
      <c r="E2521" s="16">
        <v>0.45079999999999998</v>
      </c>
    </row>
    <row r="2522" spans="1:5" x14ac:dyDescent="0.3">
      <c r="A2522" s="15">
        <v>40779</v>
      </c>
      <c r="B2522" s="26">
        <v>11473678109</v>
      </c>
      <c r="D2522" s="15">
        <v>40143</v>
      </c>
      <c r="E2522" s="16">
        <v>0.45400000000000001</v>
      </c>
    </row>
    <row r="2523" spans="1:5" x14ac:dyDescent="0.3">
      <c r="A2523" s="15">
        <v>40780</v>
      </c>
      <c r="B2523" s="26">
        <v>13505651442</v>
      </c>
      <c r="D2523" s="15">
        <v>40144</v>
      </c>
      <c r="E2523" s="16">
        <v>0.45029999999999998</v>
      </c>
    </row>
    <row r="2524" spans="1:5" x14ac:dyDescent="0.3">
      <c r="A2524" s="15">
        <v>40781</v>
      </c>
      <c r="B2524" s="26">
        <v>12482102002</v>
      </c>
      <c r="D2524" s="15">
        <v>40147</v>
      </c>
      <c r="E2524" s="16">
        <v>0.44990000000000002</v>
      </c>
    </row>
    <row r="2525" spans="1:5" x14ac:dyDescent="0.3">
      <c r="A2525" s="15">
        <v>40785</v>
      </c>
      <c r="B2525" s="26">
        <v>12725002242</v>
      </c>
      <c r="D2525" s="15">
        <v>40148</v>
      </c>
      <c r="E2525" s="16">
        <v>0.45169999999999999</v>
      </c>
    </row>
    <row r="2526" spans="1:5" x14ac:dyDescent="0.3">
      <c r="A2526" s="15">
        <v>40786</v>
      </c>
      <c r="B2526" s="26">
        <v>9331440803</v>
      </c>
      <c r="D2526" s="15">
        <v>40149</v>
      </c>
      <c r="E2526" s="16">
        <v>0.45319999999999999</v>
      </c>
    </row>
    <row r="2527" spans="1:5" x14ac:dyDescent="0.3">
      <c r="A2527" s="15">
        <v>40787</v>
      </c>
      <c r="B2527" s="26">
        <v>15208467714</v>
      </c>
      <c r="D2527" s="15">
        <v>40150</v>
      </c>
      <c r="E2527" s="16">
        <v>0.45219999999999999</v>
      </c>
    </row>
    <row r="2528" spans="1:5" x14ac:dyDescent="0.3">
      <c r="A2528" s="15">
        <v>40788</v>
      </c>
      <c r="B2528" s="26">
        <v>12658573924</v>
      </c>
      <c r="D2528" s="15">
        <v>40151</v>
      </c>
      <c r="E2528" s="16">
        <v>0.45019999999999999</v>
      </c>
    </row>
    <row r="2529" spans="1:5" x14ac:dyDescent="0.3">
      <c r="A2529" s="15">
        <v>40791</v>
      </c>
      <c r="B2529" s="26">
        <v>14791318583</v>
      </c>
      <c r="D2529" s="15">
        <v>40154</v>
      </c>
      <c r="E2529" s="16">
        <v>0.4491</v>
      </c>
    </row>
    <row r="2530" spans="1:5" x14ac:dyDescent="0.3">
      <c r="A2530" s="15">
        <v>40792</v>
      </c>
      <c r="B2530" s="26">
        <v>16611390467</v>
      </c>
      <c r="D2530" s="15">
        <v>40155</v>
      </c>
      <c r="E2530" s="16">
        <v>0.44400000000000001</v>
      </c>
    </row>
    <row r="2531" spans="1:5" x14ac:dyDescent="0.3">
      <c r="A2531" s="15">
        <v>40793</v>
      </c>
      <c r="B2531" s="26">
        <v>14396672438</v>
      </c>
      <c r="D2531" s="15">
        <v>40156</v>
      </c>
      <c r="E2531" s="16">
        <v>0.44290000000000002</v>
      </c>
    </row>
    <row r="2532" spans="1:5" x14ac:dyDescent="0.3">
      <c r="A2532" s="15">
        <v>40794</v>
      </c>
      <c r="B2532" s="26">
        <v>18037318241</v>
      </c>
      <c r="D2532" s="15">
        <v>40157</v>
      </c>
      <c r="E2532" s="16">
        <v>0.4461</v>
      </c>
    </row>
    <row r="2533" spans="1:5" x14ac:dyDescent="0.3">
      <c r="A2533" s="15">
        <v>40795</v>
      </c>
      <c r="B2533" s="26">
        <v>16493200971</v>
      </c>
      <c r="D2533" s="15">
        <v>40158</v>
      </c>
      <c r="E2533" s="16">
        <v>0.45040000000000002</v>
      </c>
    </row>
    <row r="2534" spans="1:5" x14ac:dyDescent="0.3">
      <c r="A2534" s="15">
        <v>40798</v>
      </c>
      <c r="B2534" s="26">
        <v>14038905000</v>
      </c>
      <c r="D2534" s="15">
        <v>40161</v>
      </c>
      <c r="E2534" s="16">
        <v>0.44779999999999998</v>
      </c>
    </row>
    <row r="2535" spans="1:5" x14ac:dyDescent="0.3">
      <c r="A2535" s="15">
        <v>40799</v>
      </c>
      <c r="B2535" s="26">
        <v>14596053009</v>
      </c>
      <c r="D2535" s="15">
        <v>40162</v>
      </c>
      <c r="E2535" s="16">
        <v>0.4506</v>
      </c>
    </row>
    <row r="2536" spans="1:5" x14ac:dyDescent="0.3">
      <c r="A2536" s="15">
        <v>40800</v>
      </c>
      <c r="B2536" s="26">
        <v>13543224364</v>
      </c>
      <c r="D2536" s="15">
        <v>40163</v>
      </c>
      <c r="E2536" s="16">
        <v>0.4461</v>
      </c>
    </row>
    <row r="2537" spans="1:5" x14ac:dyDescent="0.3">
      <c r="A2537" s="15">
        <v>40801</v>
      </c>
      <c r="B2537" s="26">
        <v>13903228386</v>
      </c>
      <c r="D2537" s="15">
        <v>40164</v>
      </c>
      <c r="E2537" s="16">
        <v>0.44369999999999998</v>
      </c>
    </row>
    <row r="2538" spans="1:5" x14ac:dyDescent="0.3">
      <c r="A2538" s="15">
        <v>40802</v>
      </c>
      <c r="B2538" s="26">
        <v>11027141888</v>
      </c>
      <c r="D2538" s="15">
        <v>40165</v>
      </c>
      <c r="E2538" s="16">
        <v>0.45069999999999999</v>
      </c>
    </row>
    <row r="2539" spans="1:5" x14ac:dyDescent="0.3">
      <c r="A2539" s="15">
        <v>40805</v>
      </c>
      <c r="B2539" s="26">
        <v>12409661020</v>
      </c>
      <c r="D2539" s="15">
        <v>40168</v>
      </c>
      <c r="E2539" s="16">
        <v>0.45119999999999999</v>
      </c>
    </row>
    <row r="2540" spans="1:5" x14ac:dyDescent="0.3">
      <c r="A2540" s="15">
        <v>40806</v>
      </c>
      <c r="B2540" s="26">
        <v>13405400740</v>
      </c>
      <c r="D2540" s="15">
        <v>40169</v>
      </c>
      <c r="E2540" s="16">
        <v>0.45219999999999999</v>
      </c>
    </row>
    <row r="2541" spans="1:5" x14ac:dyDescent="0.3">
      <c r="A2541" s="15">
        <v>40807</v>
      </c>
      <c r="B2541" s="26">
        <v>12364140533</v>
      </c>
      <c r="D2541" s="15">
        <v>40170</v>
      </c>
      <c r="E2541" s="16">
        <v>0.45569999999999999</v>
      </c>
    </row>
    <row r="2542" spans="1:5" x14ac:dyDescent="0.3">
      <c r="A2542" s="15">
        <v>40808</v>
      </c>
      <c r="B2542" s="26">
        <v>8727662641</v>
      </c>
      <c r="D2542" s="15">
        <v>40171</v>
      </c>
      <c r="E2542" s="16">
        <v>0.45529999999999998</v>
      </c>
    </row>
    <row r="2543" spans="1:5" x14ac:dyDescent="0.3">
      <c r="A2543" s="15">
        <v>40809</v>
      </c>
      <c r="B2543" s="26">
        <v>9039014488</v>
      </c>
      <c r="D2543" s="15">
        <v>40176</v>
      </c>
      <c r="E2543" s="16">
        <v>0.44800000000000001</v>
      </c>
    </row>
    <row r="2544" spans="1:5" x14ac:dyDescent="0.3">
      <c r="A2544" s="15">
        <v>40812</v>
      </c>
      <c r="B2544" s="26">
        <v>10989787061</v>
      </c>
      <c r="D2544" s="15">
        <v>40177</v>
      </c>
      <c r="E2544" s="16">
        <v>0.44890000000000002</v>
      </c>
    </row>
    <row r="2545" spans="1:5" x14ac:dyDescent="0.3">
      <c r="A2545" s="15">
        <v>40813</v>
      </c>
      <c r="B2545" s="26">
        <v>11229943657</v>
      </c>
      <c r="D2545" s="15">
        <v>40178</v>
      </c>
      <c r="E2545" s="16">
        <v>0.44340000000000002</v>
      </c>
    </row>
    <row r="2546" spans="1:5" x14ac:dyDescent="0.3">
      <c r="A2546" s="15">
        <v>40814</v>
      </c>
      <c r="B2546" s="26">
        <v>12047414029</v>
      </c>
      <c r="D2546" s="15">
        <v>40182</v>
      </c>
      <c r="E2546" s="16">
        <v>0.44869999999999999</v>
      </c>
    </row>
    <row r="2547" spans="1:5" x14ac:dyDescent="0.3">
      <c r="A2547" s="15">
        <v>40815</v>
      </c>
      <c r="B2547" s="26">
        <v>9797964204</v>
      </c>
      <c r="D2547" s="15">
        <v>40183</v>
      </c>
      <c r="E2547" s="16">
        <v>0.45140000000000002</v>
      </c>
    </row>
    <row r="2548" spans="1:5" x14ac:dyDescent="0.3">
      <c r="A2548" s="15">
        <v>40816</v>
      </c>
      <c r="B2548" s="26">
        <v>9142592011</v>
      </c>
      <c r="D2548" s="15">
        <v>40184</v>
      </c>
      <c r="E2548" s="16">
        <v>0.45340000000000003</v>
      </c>
    </row>
    <row r="2549" spans="1:5" x14ac:dyDescent="0.3">
      <c r="A2549" s="15">
        <v>40819</v>
      </c>
      <c r="B2549" s="26">
        <v>12540831313</v>
      </c>
      <c r="D2549" s="15">
        <v>40185</v>
      </c>
      <c r="E2549" s="16">
        <v>0.4541</v>
      </c>
    </row>
    <row r="2550" spans="1:5" x14ac:dyDescent="0.3">
      <c r="A2550" s="15">
        <v>40820</v>
      </c>
      <c r="B2550" s="26">
        <v>12179829724</v>
      </c>
      <c r="D2550" s="15">
        <v>40186</v>
      </c>
      <c r="E2550" s="16">
        <v>0.4546</v>
      </c>
    </row>
    <row r="2551" spans="1:5" x14ac:dyDescent="0.3">
      <c r="A2551" s="15">
        <v>40821</v>
      </c>
      <c r="B2551" s="26">
        <v>12131639085</v>
      </c>
      <c r="D2551" s="15">
        <v>40189</v>
      </c>
      <c r="E2551" s="16">
        <v>0.45229999999999998</v>
      </c>
    </row>
    <row r="2552" spans="1:5" x14ac:dyDescent="0.3">
      <c r="A2552" s="15">
        <v>40822</v>
      </c>
      <c r="B2552" s="26">
        <v>10200597615</v>
      </c>
      <c r="D2552" s="15">
        <v>40190</v>
      </c>
      <c r="E2552" s="16">
        <v>0.44900000000000001</v>
      </c>
    </row>
    <row r="2553" spans="1:5" x14ac:dyDescent="0.3">
      <c r="A2553" s="15">
        <v>40823</v>
      </c>
      <c r="B2553" s="26">
        <v>11045005208</v>
      </c>
      <c r="D2553" s="15">
        <v>40191</v>
      </c>
      <c r="E2553" s="16">
        <v>0.45300000000000001</v>
      </c>
    </row>
    <row r="2554" spans="1:5" x14ac:dyDescent="0.3">
      <c r="A2554" s="15">
        <v>40826</v>
      </c>
      <c r="B2554" s="26">
        <v>15356082722</v>
      </c>
      <c r="D2554" s="15">
        <v>40192</v>
      </c>
      <c r="E2554" s="16">
        <v>0.45450000000000002</v>
      </c>
    </row>
    <row r="2555" spans="1:5" x14ac:dyDescent="0.3">
      <c r="A2555" s="15">
        <v>40827</v>
      </c>
      <c r="B2555" s="26">
        <v>13745895560</v>
      </c>
      <c r="D2555" s="15">
        <v>40193</v>
      </c>
      <c r="E2555" s="16">
        <v>0.4521</v>
      </c>
    </row>
    <row r="2556" spans="1:5" x14ac:dyDescent="0.3">
      <c r="A2556" s="15">
        <v>40828</v>
      </c>
      <c r="B2556" s="26">
        <v>14702511398</v>
      </c>
      <c r="D2556" s="15">
        <v>40196</v>
      </c>
      <c r="E2556" s="16">
        <v>0.45479999999999998</v>
      </c>
    </row>
    <row r="2557" spans="1:5" x14ac:dyDescent="0.3">
      <c r="A2557" s="15">
        <v>40829</v>
      </c>
      <c r="B2557" s="26">
        <v>10509135181</v>
      </c>
      <c r="D2557" s="15">
        <v>40197</v>
      </c>
      <c r="E2557" s="16">
        <v>0.4556</v>
      </c>
    </row>
    <row r="2558" spans="1:5" x14ac:dyDescent="0.3">
      <c r="A2558" s="15">
        <v>40830</v>
      </c>
      <c r="B2558" s="26">
        <v>12861419071</v>
      </c>
      <c r="D2558" s="15">
        <v>40198</v>
      </c>
      <c r="E2558" s="16">
        <v>0.45419999999999999</v>
      </c>
    </row>
    <row r="2559" spans="1:5" x14ac:dyDescent="0.3">
      <c r="A2559" s="15">
        <v>40833</v>
      </c>
      <c r="B2559" s="26">
        <v>12647663835</v>
      </c>
      <c r="D2559" s="15">
        <v>40199</v>
      </c>
      <c r="E2559" s="16">
        <v>0.45329999999999998</v>
      </c>
    </row>
    <row r="2560" spans="1:5" x14ac:dyDescent="0.3">
      <c r="A2560" s="15">
        <v>40834</v>
      </c>
      <c r="B2560" s="26">
        <v>12673906898</v>
      </c>
      <c r="D2560" s="15">
        <v>40200</v>
      </c>
      <c r="E2560" s="16">
        <v>0.45519999999999999</v>
      </c>
    </row>
    <row r="2561" spans="1:5" x14ac:dyDescent="0.3">
      <c r="A2561" s="15">
        <v>40835</v>
      </c>
      <c r="B2561" s="26">
        <v>11687203098</v>
      </c>
      <c r="D2561" s="15">
        <v>40203</v>
      </c>
      <c r="E2561" s="16">
        <v>0.45839999999999997</v>
      </c>
    </row>
    <row r="2562" spans="1:5" x14ac:dyDescent="0.3">
      <c r="A2562" s="15">
        <v>40836</v>
      </c>
      <c r="B2562" s="26">
        <v>12170470298</v>
      </c>
      <c r="D2562" s="15">
        <v>40204</v>
      </c>
      <c r="E2562" s="16">
        <v>0.45379999999999998</v>
      </c>
    </row>
    <row r="2563" spans="1:5" x14ac:dyDescent="0.3">
      <c r="A2563" s="15">
        <v>40837</v>
      </c>
      <c r="B2563" s="26">
        <v>11424014250</v>
      </c>
      <c r="D2563" s="15">
        <v>40205</v>
      </c>
      <c r="E2563" s="16">
        <v>0.45660000000000001</v>
      </c>
    </row>
    <row r="2564" spans="1:5" x14ac:dyDescent="0.3">
      <c r="A2564" s="15">
        <v>40840</v>
      </c>
      <c r="B2564" s="26">
        <v>11023999228</v>
      </c>
      <c r="D2564" s="15">
        <v>40206</v>
      </c>
      <c r="E2564" s="16">
        <v>0.45710000000000001</v>
      </c>
    </row>
    <row r="2565" spans="1:5" x14ac:dyDescent="0.3">
      <c r="A2565" s="15">
        <v>40841</v>
      </c>
      <c r="B2565" s="26">
        <v>10815676936</v>
      </c>
      <c r="D2565" s="15">
        <v>40207</v>
      </c>
      <c r="E2565" s="16">
        <v>0.46789999999999998</v>
      </c>
    </row>
    <row r="2566" spans="1:5" x14ac:dyDescent="0.3">
      <c r="A2566" s="15">
        <v>40842</v>
      </c>
      <c r="B2566" s="26">
        <v>11352250861</v>
      </c>
      <c r="D2566" s="15">
        <v>40210</v>
      </c>
      <c r="E2566" s="16">
        <v>0.45850000000000002</v>
      </c>
    </row>
    <row r="2567" spans="1:5" x14ac:dyDescent="0.3">
      <c r="A2567" s="15">
        <v>40843</v>
      </c>
      <c r="B2567" s="26">
        <v>12238956682</v>
      </c>
      <c r="D2567" s="15">
        <v>40211</v>
      </c>
      <c r="E2567" s="16">
        <v>0.45979999999999999</v>
      </c>
    </row>
    <row r="2568" spans="1:5" x14ac:dyDescent="0.3">
      <c r="A2568" s="15">
        <v>40844</v>
      </c>
      <c r="B2568" s="26">
        <v>11642812469</v>
      </c>
      <c r="D2568" s="15">
        <v>40212</v>
      </c>
      <c r="E2568" s="16">
        <v>0.4602</v>
      </c>
    </row>
    <row r="2569" spans="1:5" x14ac:dyDescent="0.3">
      <c r="A2569" s="15">
        <v>40847</v>
      </c>
      <c r="B2569" s="26">
        <v>10225615348</v>
      </c>
      <c r="D2569" s="15">
        <v>40213</v>
      </c>
      <c r="E2569" s="16">
        <v>0.46589999999999998</v>
      </c>
    </row>
    <row r="2570" spans="1:5" x14ac:dyDescent="0.3">
      <c r="A2570" s="15">
        <v>40848</v>
      </c>
      <c r="B2570" s="26">
        <v>10451681179</v>
      </c>
      <c r="D2570" s="15">
        <v>40214</v>
      </c>
      <c r="E2570" s="16">
        <v>0.46439999999999998</v>
      </c>
    </row>
    <row r="2571" spans="1:5" x14ac:dyDescent="0.3">
      <c r="A2571" s="15">
        <v>40849</v>
      </c>
      <c r="B2571" s="26">
        <v>13329775045</v>
      </c>
      <c r="D2571" s="15">
        <v>40217</v>
      </c>
      <c r="E2571" s="16">
        <v>0.46870000000000001</v>
      </c>
    </row>
    <row r="2572" spans="1:5" x14ac:dyDescent="0.3">
      <c r="A2572" s="15">
        <v>40850</v>
      </c>
      <c r="B2572" s="26">
        <v>12861419071</v>
      </c>
      <c r="D2572" s="15">
        <v>40218</v>
      </c>
      <c r="E2572" s="16">
        <v>0.47299999999999998</v>
      </c>
    </row>
    <row r="2573" spans="1:5" x14ac:dyDescent="0.3">
      <c r="A2573" s="15">
        <v>40851</v>
      </c>
      <c r="B2573" s="26">
        <v>12623076723</v>
      </c>
      <c r="D2573" s="15">
        <v>40219</v>
      </c>
      <c r="E2573" s="16">
        <v>0.46610000000000001</v>
      </c>
    </row>
    <row r="2574" spans="1:5" x14ac:dyDescent="0.3">
      <c r="A2574" s="15">
        <v>40854</v>
      </c>
      <c r="B2574" s="26">
        <v>11951622238</v>
      </c>
      <c r="D2574" s="15">
        <v>40220</v>
      </c>
      <c r="E2574" s="16">
        <v>0.4708</v>
      </c>
    </row>
    <row r="2575" spans="1:5" x14ac:dyDescent="0.3">
      <c r="A2575" s="15">
        <v>40855</v>
      </c>
      <c r="B2575" s="26">
        <v>12522069077</v>
      </c>
      <c r="D2575" s="15">
        <v>40221</v>
      </c>
      <c r="E2575" s="16">
        <v>0.47</v>
      </c>
    </row>
    <row r="2576" spans="1:5" x14ac:dyDescent="0.3">
      <c r="A2576" s="15">
        <v>40856</v>
      </c>
      <c r="B2576" s="26">
        <v>12384217916</v>
      </c>
      <c r="D2576" s="15">
        <v>40224</v>
      </c>
      <c r="E2576" s="16">
        <v>0.4672</v>
      </c>
    </row>
    <row r="2577" spans="1:5" x14ac:dyDescent="0.3">
      <c r="A2577" s="15">
        <v>40857</v>
      </c>
      <c r="B2577" s="26">
        <v>11554633754</v>
      </c>
      <c r="D2577" s="15">
        <v>40225</v>
      </c>
      <c r="E2577" s="16">
        <v>0.46529999999999999</v>
      </c>
    </row>
    <row r="2578" spans="1:5" x14ac:dyDescent="0.3">
      <c r="A2578" s="15">
        <v>40858</v>
      </c>
      <c r="B2578" s="26">
        <v>11656511302</v>
      </c>
      <c r="D2578" s="15">
        <v>40226</v>
      </c>
      <c r="E2578" s="16">
        <v>0.46760000000000002</v>
      </c>
    </row>
    <row r="2579" spans="1:5" x14ac:dyDescent="0.3">
      <c r="A2579" s="15">
        <v>40861</v>
      </c>
      <c r="B2579" s="26">
        <v>12483786722</v>
      </c>
      <c r="D2579" s="15">
        <v>40227</v>
      </c>
      <c r="E2579" s="16">
        <v>0.46860000000000002</v>
      </c>
    </row>
    <row r="2580" spans="1:5" x14ac:dyDescent="0.3">
      <c r="A2580" s="15">
        <v>40862</v>
      </c>
      <c r="B2580" s="26">
        <v>13386875915</v>
      </c>
      <c r="D2580" s="15">
        <v>40228</v>
      </c>
      <c r="E2580" s="16">
        <v>0.47139999999999999</v>
      </c>
    </row>
    <row r="2581" spans="1:5" x14ac:dyDescent="0.3">
      <c r="A2581" s="15">
        <v>40863</v>
      </c>
      <c r="B2581" s="26">
        <v>13933992304</v>
      </c>
      <c r="D2581" s="15">
        <v>40231</v>
      </c>
      <c r="E2581" s="16">
        <v>0.46860000000000002</v>
      </c>
    </row>
    <row r="2582" spans="1:5" x14ac:dyDescent="0.3">
      <c r="A2582" s="15">
        <v>40864</v>
      </c>
      <c r="B2582" s="26">
        <v>14292327655</v>
      </c>
      <c r="D2582" s="15">
        <v>40232</v>
      </c>
      <c r="E2582" s="16">
        <v>0.4728</v>
      </c>
    </row>
    <row r="2583" spans="1:5" x14ac:dyDescent="0.3">
      <c r="A2583" s="15">
        <v>40865</v>
      </c>
      <c r="B2583" s="26">
        <v>11342560301</v>
      </c>
      <c r="D2583" s="15">
        <v>40233</v>
      </c>
      <c r="E2583" s="16">
        <v>0.46789999999999998</v>
      </c>
    </row>
    <row r="2584" spans="1:5" x14ac:dyDescent="0.3">
      <c r="A2584" s="15">
        <v>40868</v>
      </c>
      <c r="B2584" s="26">
        <v>12601432885</v>
      </c>
      <c r="D2584" s="15">
        <v>40234</v>
      </c>
      <c r="E2584" s="16">
        <v>0.46729999999999999</v>
      </c>
    </row>
    <row r="2585" spans="1:5" x14ac:dyDescent="0.3">
      <c r="A2585" s="15">
        <v>40869</v>
      </c>
      <c r="B2585" s="26">
        <v>12377349847</v>
      </c>
      <c r="D2585" s="15">
        <v>40235</v>
      </c>
      <c r="E2585" s="16">
        <v>0.4708</v>
      </c>
    </row>
    <row r="2586" spans="1:5" x14ac:dyDescent="0.3">
      <c r="A2586" s="15">
        <v>40870</v>
      </c>
      <c r="B2586" s="26">
        <v>14207602245</v>
      </c>
      <c r="D2586" s="15">
        <v>40238</v>
      </c>
      <c r="E2586" s="16">
        <v>0.46920000000000001</v>
      </c>
    </row>
    <row r="2587" spans="1:5" x14ac:dyDescent="0.3">
      <c r="A2587" s="15">
        <v>40871</v>
      </c>
      <c r="B2587" s="26">
        <v>12227677005</v>
      </c>
      <c r="D2587" s="15">
        <v>40239</v>
      </c>
      <c r="E2587" s="16">
        <v>0.47460000000000002</v>
      </c>
    </row>
    <row r="2588" spans="1:5" x14ac:dyDescent="0.3">
      <c r="A2588" s="15">
        <v>40872</v>
      </c>
      <c r="B2588" s="26">
        <v>11211556149</v>
      </c>
      <c r="D2588" s="15">
        <v>40240</v>
      </c>
      <c r="E2588" s="16">
        <v>0.46739999999999998</v>
      </c>
    </row>
    <row r="2589" spans="1:5" x14ac:dyDescent="0.3">
      <c r="A2589" s="15">
        <v>40875</v>
      </c>
      <c r="B2589" s="26">
        <v>11349718893</v>
      </c>
      <c r="D2589" s="15">
        <v>40241</v>
      </c>
      <c r="E2589" s="16">
        <v>0.4657</v>
      </c>
    </row>
    <row r="2590" spans="1:5" x14ac:dyDescent="0.3">
      <c r="A2590" s="15">
        <v>40876</v>
      </c>
      <c r="B2590" s="26">
        <v>12268226628</v>
      </c>
      <c r="D2590" s="15">
        <v>40242</v>
      </c>
      <c r="E2590" s="16">
        <v>0.47439999999999999</v>
      </c>
    </row>
    <row r="2591" spans="1:5" x14ac:dyDescent="0.3">
      <c r="A2591" s="15">
        <v>40877</v>
      </c>
      <c r="B2591" s="26">
        <v>10346943360</v>
      </c>
      <c r="D2591" s="15">
        <v>40245</v>
      </c>
      <c r="E2591" s="16">
        <v>0.47249999999999998</v>
      </c>
    </row>
    <row r="2592" spans="1:5" x14ac:dyDescent="0.3">
      <c r="A2592" s="15">
        <v>40878</v>
      </c>
      <c r="B2592" s="26">
        <v>9746668916</v>
      </c>
      <c r="D2592" s="15">
        <v>40246</v>
      </c>
      <c r="E2592" s="16">
        <v>0.4758</v>
      </c>
    </row>
    <row r="2593" spans="1:5" x14ac:dyDescent="0.3">
      <c r="A2593" s="15">
        <v>40879</v>
      </c>
      <c r="B2593" s="26">
        <v>10231937092</v>
      </c>
      <c r="D2593" s="15">
        <v>40247</v>
      </c>
      <c r="E2593" s="16">
        <v>0.46970000000000001</v>
      </c>
    </row>
    <row r="2594" spans="1:5" x14ac:dyDescent="0.3">
      <c r="A2594" s="15">
        <v>40882</v>
      </c>
      <c r="B2594" s="26">
        <v>9946749027</v>
      </c>
      <c r="D2594" s="15">
        <v>40248</v>
      </c>
      <c r="E2594" s="16">
        <v>0.46810000000000002</v>
      </c>
    </row>
    <row r="2595" spans="1:5" x14ac:dyDescent="0.3">
      <c r="A2595" s="15">
        <v>40883</v>
      </c>
      <c r="B2595" s="26">
        <v>9354328006</v>
      </c>
      <c r="D2595" s="15">
        <v>40249</v>
      </c>
      <c r="E2595" s="16">
        <v>0.47320000000000001</v>
      </c>
    </row>
    <row r="2596" spans="1:5" x14ac:dyDescent="0.3">
      <c r="A2596" s="15">
        <v>40884</v>
      </c>
      <c r="B2596" s="26">
        <v>12040076738</v>
      </c>
      <c r="D2596" s="15">
        <v>40252</v>
      </c>
      <c r="E2596" s="16">
        <v>0.47149999999999997</v>
      </c>
    </row>
    <row r="2597" spans="1:5" x14ac:dyDescent="0.3">
      <c r="A2597" s="15">
        <v>40885</v>
      </c>
      <c r="B2597" s="26">
        <v>15343743470</v>
      </c>
      <c r="D2597" s="15">
        <v>40253</v>
      </c>
      <c r="E2597" s="16">
        <v>0.47370000000000001</v>
      </c>
    </row>
    <row r="2598" spans="1:5" x14ac:dyDescent="0.3">
      <c r="A2598" s="15">
        <v>40886</v>
      </c>
      <c r="B2598" s="26">
        <v>12486663403</v>
      </c>
      <c r="D2598" s="15">
        <v>40254</v>
      </c>
      <c r="E2598" s="16">
        <v>0.46989999999999998</v>
      </c>
    </row>
    <row r="2599" spans="1:5" x14ac:dyDescent="0.3">
      <c r="A2599" s="15">
        <v>40889</v>
      </c>
      <c r="B2599" s="26">
        <v>14167768256</v>
      </c>
      <c r="D2599" s="15">
        <v>40255</v>
      </c>
      <c r="E2599" s="16">
        <v>0.46820000000000001</v>
      </c>
    </row>
    <row r="2600" spans="1:5" x14ac:dyDescent="0.3">
      <c r="A2600" s="15">
        <v>40890</v>
      </c>
      <c r="B2600" s="26">
        <v>15302199232</v>
      </c>
      <c r="D2600" s="15">
        <v>40256</v>
      </c>
      <c r="E2600" s="16">
        <v>0.4698</v>
      </c>
    </row>
    <row r="2601" spans="1:5" x14ac:dyDescent="0.3">
      <c r="A2601" s="15">
        <v>40891</v>
      </c>
      <c r="B2601" s="26">
        <v>11571124616</v>
      </c>
      <c r="D2601" s="15">
        <v>40259</v>
      </c>
      <c r="E2601" s="16">
        <v>0.47110000000000002</v>
      </c>
    </row>
    <row r="2602" spans="1:5" x14ac:dyDescent="0.3">
      <c r="A2602" s="15">
        <v>40892</v>
      </c>
      <c r="B2602" s="26">
        <v>12186174141</v>
      </c>
      <c r="D2602" s="15">
        <v>40260</v>
      </c>
      <c r="E2602" s="16">
        <v>0.47420000000000001</v>
      </c>
    </row>
    <row r="2603" spans="1:5" x14ac:dyDescent="0.3">
      <c r="A2603" s="15">
        <v>40893</v>
      </c>
      <c r="B2603" s="26">
        <v>10244204373</v>
      </c>
      <c r="D2603" s="15">
        <v>40261</v>
      </c>
      <c r="E2603" s="16">
        <v>0.47120000000000001</v>
      </c>
    </row>
    <row r="2604" spans="1:5" x14ac:dyDescent="0.3">
      <c r="A2604" s="15">
        <v>40896</v>
      </c>
      <c r="B2604" s="26">
        <v>10979161939</v>
      </c>
      <c r="D2604" s="15">
        <v>40262</v>
      </c>
      <c r="E2604" s="16">
        <v>0.47360000000000002</v>
      </c>
    </row>
    <row r="2605" spans="1:5" x14ac:dyDescent="0.3">
      <c r="A2605" s="15">
        <v>40897</v>
      </c>
      <c r="B2605" s="26">
        <v>11407857129</v>
      </c>
      <c r="D2605" s="15">
        <v>40263</v>
      </c>
      <c r="E2605" s="16">
        <v>0.47160000000000002</v>
      </c>
    </row>
    <row r="2606" spans="1:5" x14ac:dyDescent="0.3">
      <c r="A2606" s="15">
        <v>40898</v>
      </c>
      <c r="B2606" s="26">
        <v>11757428922</v>
      </c>
      <c r="D2606" s="15">
        <v>40266</v>
      </c>
      <c r="E2606" s="16">
        <v>0.4728</v>
      </c>
    </row>
    <row r="2607" spans="1:5" x14ac:dyDescent="0.3">
      <c r="A2607" s="15">
        <v>40899</v>
      </c>
      <c r="B2607" s="26">
        <v>10539027726</v>
      </c>
      <c r="D2607" s="15">
        <v>40267</v>
      </c>
      <c r="E2607" s="16">
        <v>0.46989999999999998</v>
      </c>
    </row>
    <row r="2608" spans="1:5" x14ac:dyDescent="0.3">
      <c r="A2608" s="15">
        <v>40900</v>
      </c>
      <c r="B2608" s="26">
        <v>9641179229</v>
      </c>
      <c r="D2608" s="15">
        <v>40268</v>
      </c>
      <c r="E2608" s="16">
        <v>0.47070000000000001</v>
      </c>
    </row>
    <row r="2609" spans="1:5" x14ac:dyDescent="0.3">
      <c r="A2609" s="15">
        <v>40905</v>
      </c>
      <c r="B2609" s="26">
        <v>8776506765</v>
      </c>
      <c r="D2609" s="15">
        <v>40269</v>
      </c>
      <c r="E2609" s="16">
        <v>0.47349999999999998</v>
      </c>
    </row>
    <row r="2610" spans="1:5" x14ac:dyDescent="0.3">
      <c r="A2610" s="15">
        <v>40906</v>
      </c>
      <c r="B2610" s="26">
        <v>8973679569</v>
      </c>
      <c r="D2610" s="15">
        <v>40274</v>
      </c>
      <c r="E2610" s="16">
        <v>0.47120000000000001</v>
      </c>
    </row>
    <row r="2611" spans="1:5" x14ac:dyDescent="0.3">
      <c r="A2611" s="15">
        <v>40907</v>
      </c>
      <c r="B2611" s="26">
        <v>5882556394</v>
      </c>
      <c r="D2611" s="15">
        <v>40275</v>
      </c>
      <c r="E2611" s="16">
        <v>0.4698</v>
      </c>
    </row>
    <row r="2612" spans="1:5" x14ac:dyDescent="0.3">
      <c r="A2612" s="15">
        <v>40911</v>
      </c>
      <c r="B2612" s="26">
        <v>12375398695</v>
      </c>
      <c r="D2612" s="15">
        <v>40276</v>
      </c>
      <c r="E2612" s="16">
        <v>0.4698</v>
      </c>
    </row>
    <row r="2613" spans="1:5" x14ac:dyDescent="0.3">
      <c r="A2613" s="15">
        <v>40912</v>
      </c>
      <c r="B2613" s="26">
        <v>14541919746</v>
      </c>
      <c r="D2613" s="15">
        <v>40277</v>
      </c>
      <c r="E2613" s="16">
        <v>0.4708</v>
      </c>
    </row>
    <row r="2614" spans="1:5" x14ac:dyDescent="0.3">
      <c r="A2614" s="15">
        <v>40913</v>
      </c>
      <c r="B2614" s="26">
        <v>13313019031</v>
      </c>
      <c r="D2614" s="15">
        <v>40280</v>
      </c>
      <c r="E2614" s="16">
        <v>0.47</v>
      </c>
    </row>
    <row r="2615" spans="1:5" x14ac:dyDescent="0.3">
      <c r="A2615" s="15">
        <v>40914</v>
      </c>
      <c r="B2615" s="26">
        <v>13504264030</v>
      </c>
      <c r="D2615" s="15">
        <v>40281</v>
      </c>
      <c r="E2615" s="16">
        <v>0.4738</v>
      </c>
    </row>
    <row r="2616" spans="1:5" x14ac:dyDescent="0.3">
      <c r="A2616" s="15">
        <v>40917</v>
      </c>
      <c r="B2616" s="26">
        <v>12287886112</v>
      </c>
      <c r="D2616" s="15">
        <v>40282</v>
      </c>
      <c r="E2616" s="16">
        <v>0.47170000000000001</v>
      </c>
    </row>
    <row r="2617" spans="1:5" x14ac:dyDescent="0.3">
      <c r="A2617" s="15">
        <v>40918</v>
      </c>
      <c r="B2617" s="26">
        <v>12370595566</v>
      </c>
      <c r="D2617" s="15">
        <v>40283</v>
      </c>
      <c r="E2617" s="16">
        <v>0.47560000000000002</v>
      </c>
    </row>
    <row r="2618" spans="1:5" x14ac:dyDescent="0.3">
      <c r="A2618" s="15">
        <v>40919</v>
      </c>
      <c r="B2618" s="26">
        <v>11003883922</v>
      </c>
      <c r="D2618" s="15">
        <v>40284</v>
      </c>
      <c r="E2618" s="16">
        <v>0.46939999999999998</v>
      </c>
    </row>
    <row r="2619" spans="1:5" x14ac:dyDescent="0.3">
      <c r="A2619" s="15">
        <v>40920</v>
      </c>
      <c r="B2619" s="26">
        <v>11513849237</v>
      </c>
      <c r="D2619" s="15">
        <v>40287</v>
      </c>
      <c r="E2619" s="16">
        <v>0.4728</v>
      </c>
    </row>
    <row r="2620" spans="1:5" x14ac:dyDescent="0.3">
      <c r="A2620" s="15">
        <v>40921</v>
      </c>
      <c r="B2620" s="26">
        <v>11579122209</v>
      </c>
      <c r="D2620" s="15">
        <v>40288</v>
      </c>
      <c r="E2620" s="16">
        <v>0.47170000000000001</v>
      </c>
    </row>
    <row r="2621" spans="1:5" x14ac:dyDescent="0.3">
      <c r="A2621" s="15">
        <v>40924</v>
      </c>
      <c r="B2621" s="26">
        <v>11744042092</v>
      </c>
      <c r="D2621" s="15">
        <v>40289</v>
      </c>
      <c r="E2621" s="16">
        <v>0.4698</v>
      </c>
    </row>
    <row r="2622" spans="1:5" x14ac:dyDescent="0.3">
      <c r="A2622" s="15">
        <v>40925</v>
      </c>
      <c r="B2622" s="26">
        <v>11543287138</v>
      </c>
      <c r="D2622" s="15">
        <v>40290</v>
      </c>
      <c r="E2622" s="16">
        <v>0.47289999999999999</v>
      </c>
    </row>
    <row r="2623" spans="1:5" x14ac:dyDescent="0.3">
      <c r="A2623" s="15">
        <v>40926</v>
      </c>
      <c r="B2623" s="26">
        <v>14361339552</v>
      </c>
      <c r="D2623" s="15">
        <v>40291</v>
      </c>
      <c r="E2623" s="16">
        <v>0.4743</v>
      </c>
    </row>
    <row r="2624" spans="1:5" x14ac:dyDescent="0.3">
      <c r="A2624" s="15">
        <v>40927</v>
      </c>
      <c r="B2624" s="26">
        <v>13365236044</v>
      </c>
      <c r="D2624" s="15">
        <v>40294</v>
      </c>
      <c r="E2624" s="16">
        <v>0.47499999999999998</v>
      </c>
    </row>
    <row r="2625" spans="1:5" x14ac:dyDescent="0.3">
      <c r="A2625" s="15">
        <v>40928</v>
      </c>
      <c r="B2625" s="26">
        <v>10916113266</v>
      </c>
      <c r="D2625" s="15">
        <v>40295</v>
      </c>
      <c r="E2625" s="16">
        <v>0.47160000000000002</v>
      </c>
    </row>
    <row r="2626" spans="1:5" x14ac:dyDescent="0.3">
      <c r="A2626" s="15">
        <v>40931</v>
      </c>
      <c r="B2626" s="26">
        <v>12810522842</v>
      </c>
      <c r="D2626" s="15">
        <v>40296</v>
      </c>
      <c r="E2626" s="16">
        <v>0.47449999999999998</v>
      </c>
    </row>
    <row r="2627" spans="1:5" x14ac:dyDescent="0.3">
      <c r="A2627" s="15">
        <v>40932</v>
      </c>
      <c r="B2627" s="26">
        <v>11442944452</v>
      </c>
      <c r="D2627" s="15">
        <v>40297</v>
      </c>
      <c r="E2627" s="16">
        <v>0.4753</v>
      </c>
    </row>
    <row r="2628" spans="1:5" x14ac:dyDescent="0.3">
      <c r="A2628" s="15">
        <v>40933</v>
      </c>
      <c r="B2628" s="26">
        <v>11092962800</v>
      </c>
      <c r="D2628" s="15">
        <v>40298</v>
      </c>
      <c r="E2628" s="16">
        <v>0.47689999999999999</v>
      </c>
    </row>
    <row r="2629" spans="1:5" x14ac:dyDescent="0.3">
      <c r="A2629" s="15">
        <v>40934</v>
      </c>
      <c r="B2629" s="26">
        <v>12384836153</v>
      </c>
      <c r="D2629" s="15">
        <v>40302</v>
      </c>
      <c r="E2629" s="16">
        <v>0.47439999999999999</v>
      </c>
    </row>
    <row r="2630" spans="1:5" x14ac:dyDescent="0.3">
      <c r="A2630" s="15">
        <v>40935</v>
      </c>
      <c r="B2630" s="26">
        <v>11334464647</v>
      </c>
      <c r="D2630" s="15">
        <v>40303</v>
      </c>
      <c r="E2630" s="16">
        <v>0.48010000000000003</v>
      </c>
    </row>
    <row r="2631" spans="1:5" x14ac:dyDescent="0.3">
      <c r="A2631" s="15">
        <v>40938</v>
      </c>
      <c r="B2631" s="26">
        <v>13181085094</v>
      </c>
      <c r="D2631" s="15">
        <v>40304</v>
      </c>
      <c r="E2631" s="16">
        <v>0.47720000000000001</v>
      </c>
    </row>
    <row r="2632" spans="1:5" x14ac:dyDescent="0.3">
      <c r="A2632" s="15">
        <v>40939</v>
      </c>
      <c r="B2632" s="26">
        <v>9593070972</v>
      </c>
      <c r="D2632" s="15">
        <v>40305</v>
      </c>
      <c r="E2632" s="16">
        <v>0.49440000000000001</v>
      </c>
    </row>
    <row r="2633" spans="1:5" x14ac:dyDescent="0.3">
      <c r="A2633" s="15">
        <v>40940</v>
      </c>
      <c r="B2633" s="26">
        <v>8788809254</v>
      </c>
      <c r="D2633" s="15">
        <v>40308</v>
      </c>
      <c r="E2633" s="16">
        <v>0.49659999999999999</v>
      </c>
    </row>
    <row r="2634" spans="1:5" x14ac:dyDescent="0.3">
      <c r="A2634" s="15">
        <v>40941</v>
      </c>
      <c r="B2634" s="26">
        <v>9169861996</v>
      </c>
      <c r="D2634" s="15">
        <v>40309</v>
      </c>
      <c r="E2634" s="16">
        <v>0.4869</v>
      </c>
    </row>
    <row r="2635" spans="1:5" x14ac:dyDescent="0.3">
      <c r="A2635" s="15">
        <v>40942</v>
      </c>
      <c r="B2635" s="26">
        <v>9025605870</v>
      </c>
      <c r="D2635" s="15">
        <v>40310</v>
      </c>
      <c r="E2635" s="16">
        <v>0.4824</v>
      </c>
    </row>
    <row r="2636" spans="1:5" x14ac:dyDescent="0.3">
      <c r="A2636" s="15">
        <v>40945</v>
      </c>
      <c r="B2636" s="26">
        <v>8984640324</v>
      </c>
      <c r="D2636" s="15">
        <v>40311</v>
      </c>
      <c r="E2636" s="16">
        <v>0.4773</v>
      </c>
    </row>
    <row r="2637" spans="1:5" x14ac:dyDescent="0.3">
      <c r="A2637" s="15">
        <v>40946</v>
      </c>
      <c r="B2637" s="26">
        <v>9237945259</v>
      </c>
      <c r="D2637" s="15">
        <v>40312</v>
      </c>
      <c r="E2637" s="16">
        <v>0.48359999999999997</v>
      </c>
    </row>
    <row r="2638" spans="1:5" x14ac:dyDescent="0.3">
      <c r="A2638" s="15">
        <v>40947</v>
      </c>
      <c r="B2638" s="26">
        <v>9380275699</v>
      </c>
      <c r="D2638" s="15">
        <v>40315</v>
      </c>
      <c r="E2638" s="16">
        <v>0.4793</v>
      </c>
    </row>
    <row r="2639" spans="1:5" x14ac:dyDescent="0.3">
      <c r="A2639" s="15">
        <v>40948</v>
      </c>
      <c r="B2639" s="26">
        <v>12326029083</v>
      </c>
      <c r="D2639" s="15">
        <v>40316</v>
      </c>
      <c r="E2639" s="16">
        <v>0.48039999999999999</v>
      </c>
    </row>
    <row r="2640" spans="1:5" x14ac:dyDescent="0.3">
      <c r="A2640" s="15">
        <v>40949</v>
      </c>
      <c r="B2640" s="26">
        <v>11233722660</v>
      </c>
      <c r="D2640" s="15">
        <v>40317</v>
      </c>
      <c r="E2640" s="16">
        <v>0.4788</v>
      </c>
    </row>
    <row r="2641" spans="1:5" x14ac:dyDescent="0.3">
      <c r="A2641" s="15">
        <v>40952</v>
      </c>
      <c r="B2641" s="26">
        <v>12861419071</v>
      </c>
      <c r="D2641" s="15">
        <v>40318</v>
      </c>
      <c r="E2641" s="16">
        <v>0.48249999999999998</v>
      </c>
    </row>
    <row r="2642" spans="1:5" x14ac:dyDescent="0.3">
      <c r="A2642" s="15">
        <v>40953</v>
      </c>
      <c r="B2642" s="26">
        <v>8871577432</v>
      </c>
      <c r="D2642" s="15">
        <v>40319</v>
      </c>
      <c r="E2642" s="16">
        <v>0.48870000000000002</v>
      </c>
    </row>
    <row r="2643" spans="1:5" x14ac:dyDescent="0.3">
      <c r="A2643" s="15">
        <v>40954</v>
      </c>
      <c r="B2643" s="26">
        <v>11588726712</v>
      </c>
      <c r="D2643" s="15">
        <v>40322</v>
      </c>
      <c r="E2643" s="16">
        <v>0.48530000000000001</v>
      </c>
    </row>
    <row r="2644" spans="1:5" x14ac:dyDescent="0.3">
      <c r="A2644" s="15">
        <v>40955</v>
      </c>
      <c r="B2644" s="26">
        <v>9582600041</v>
      </c>
      <c r="D2644" s="15">
        <v>40323</v>
      </c>
      <c r="E2644" s="16">
        <v>0.49270000000000003</v>
      </c>
    </row>
    <row r="2645" spans="1:5" x14ac:dyDescent="0.3">
      <c r="A2645" s="15">
        <v>40956</v>
      </c>
      <c r="B2645" s="26">
        <v>9694399984</v>
      </c>
      <c r="D2645" s="15">
        <v>40324</v>
      </c>
      <c r="E2645" s="16">
        <v>0.4889</v>
      </c>
    </row>
    <row r="2646" spans="1:5" x14ac:dyDescent="0.3">
      <c r="A2646" s="15">
        <v>40959</v>
      </c>
      <c r="B2646" s="26">
        <v>11234958401</v>
      </c>
      <c r="D2646" s="15">
        <v>40325</v>
      </c>
      <c r="E2646" s="16">
        <v>0.48659999999999998</v>
      </c>
    </row>
    <row r="2647" spans="1:5" x14ac:dyDescent="0.3">
      <c r="A2647" s="15">
        <v>40960</v>
      </c>
      <c r="B2647" s="26">
        <v>10438225034</v>
      </c>
      <c r="D2647" s="15">
        <v>40326</v>
      </c>
      <c r="E2647" s="16">
        <v>0.48330000000000001</v>
      </c>
    </row>
    <row r="2648" spans="1:5" x14ac:dyDescent="0.3">
      <c r="A2648" s="15">
        <v>40961</v>
      </c>
      <c r="B2648" s="26">
        <v>10967036031</v>
      </c>
      <c r="D2648" s="15">
        <v>40330</v>
      </c>
      <c r="E2648" s="16">
        <v>0.48520000000000002</v>
      </c>
    </row>
    <row r="2649" spans="1:5" x14ac:dyDescent="0.3">
      <c r="A2649" s="15">
        <v>40962</v>
      </c>
      <c r="B2649" s="26">
        <v>12055360006</v>
      </c>
      <c r="D2649" s="15">
        <v>40331</v>
      </c>
      <c r="E2649" s="16">
        <v>0.48570000000000002</v>
      </c>
    </row>
    <row r="2650" spans="1:5" x14ac:dyDescent="0.3">
      <c r="A2650" s="15">
        <v>40963</v>
      </c>
      <c r="B2650" s="26">
        <v>12127803755</v>
      </c>
      <c r="D2650" s="15">
        <v>40332</v>
      </c>
      <c r="E2650" s="16">
        <v>0.4834</v>
      </c>
    </row>
    <row r="2651" spans="1:5" x14ac:dyDescent="0.3">
      <c r="A2651" s="15">
        <v>40966</v>
      </c>
      <c r="B2651" s="26">
        <v>11501575372</v>
      </c>
      <c r="D2651" s="15">
        <v>40333</v>
      </c>
      <c r="E2651" s="16">
        <v>0.48380000000000001</v>
      </c>
    </row>
    <row r="2652" spans="1:5" x14ac:dyDescent="0.3">
      <c r="A2652" s="15">
        <v>40967</v>
      </c>
      <c r="B2652" s="26">
        <v>10894212560</v>
      </c>
      <c r="D2652" s="15">
        <v>40336</v>
      </c>
      <c r="E2652" s="16">
        <v>0.48309999999999997</v>
      </c>
    </row>
    <row r="2653" spans="1:5" x14ac:dyDescent="0.3">
      <c r="A2653" s="15">
        <v>40968</v>
      </c>
      <c r="B2653" s="26">
        <v>9320301892</v>
      </c>
      <c r="D2653" s="15">
        <v>40337</v>
      </c>
      <c r="E2653" s="16">
        <v>0.48309999999999997</v>
      </c>
    </row>
    <row r="2654" spans="1:5" x14ac:dyDescent="0.3">
      <c r="A2654" s="15">
        <v>40969</v>
      </c>
      <c r="B2654" s="26">
        <v>12276990079</v>
      </c>
      <c r="D2654" s="15">
        <v>40338</v>
      </c>
      <c r="E2654" s="16">
        <v>0.48480000000000001</v>
      </c>
    </row>
    <row r="2655" spans="1:5" x14ac:dyDescent="0.3">
      <c r="A2655" s="15">
        <v>40970</v>
      </c>
      <c r="B2655" s="26">
        <v>11100717339</v>
      </c>
      <c r="D2655" s="15">
        <v>40339</v>
      </c>
      <c r="E2655" s="16">
        <v>0.48549999999999999</v>
      </c>
    </row>
    <row r="2656" spans="1:5" x14ac:dyDescent="0.3">
      <c r="A2656" s="15">
        <v>40973</v>
      </c>
      <c r="B2656" s="26">
        <v>11591424064</v>
      </c>
      <c r="D2656" s="15">
        <v>40340</v>
      </c>
      <c r="E2656" s="16">
        <v>0.48730000000000001</v>
      </c>
    </row>
    <row r="2657" spans="1:5" x14ac:dyDescent="0.3">
      <c r="A2657" s="15">
        <v>40974</v>
      </c>
      <c r="B2657" s="26">
        <v>10520817063</v>
      </c>
      <c r="D2657" s="15">
        <v>40343</v>
      </c>
      <c r="E2657" s="16">
        <v>0.48749999999999999</v>
      </c>
    </row>
    <row r="2658" spans="1:5" x14ac:dyDescent="0.3">
      <c r="A2658" s="15">
        <v>40975</v>
      </c>
      <c r="B2658" s="26">
        <v>12654168391</v>
      </c>
      <c r="D2658" s="15">
        <v>40344</v>
      </c>
      <c r="E2658" s="16">
        <v>0.48799999999999999</v>
      </c>
    </row>
    <row r="2659" spans="1:5" x14ac:dyDescent="0.3">
      <c r="A2659" s="15">
        <v>40976</v>
      </c>
      <c r="B2659" s="26">
        <v>8951729825</v>
      </c>
      <c r="D2659" s="15">
        <v>40345</v>
      </c>
      <c r="E2659" s="16">
        <v>0.48599999999999999</v>
      </c>
    </row>
    <row r="2660" spans="1:5" x14ac:dyDescent="0.3">
      <c r="A2660" s="15">
        <v>40977</v>
      </c>
      <c r="B2660" s="26">
        <v>8578704229</v>
      </c>
      <c r="D2660" s="15">
        <v>40346</v>
      </c>
      <c r="E2660" s="16">
        <v>0.48630000000000001</v>
      </c>
    </row>
    <row r="2661" spans="1:5" x14ac:dyDescent="0.3">
      <c r="A2661" s="15">
        <v>40980</v>
      </c>
      <c r="B2661" s="26">
        <v>8928355590</v>
      </c>
      <c r="D2661" s="15">
        <v>40347</v>
      </c>
      <c r="E2661" s="16">
        <v>0.48780000000000001</v>
      </c>
    </row>
    <row r="2662" spans="1:5" x14ac:dyDescent="0.3">
      <c r="A2662" s="15">
        <v>40981</v>
      </c>
      <c r="B2662" s="26">
        <v>10077752435</v>
      </c>
      <c r="D2662" s="15">
        <v>40350</v>
      </c>
      <c r="E2662" s="16">
        <v>0.48949999999999999</v>
      </c>
    </row>
    <row r="2663" spans="1:5" x14ac:dyDescent="0.3">
      <c r="A2663" s="15">
        <v>40982</v>
      </c>
      <c r="B2663" s="26">
        <v>8247269093</v>
      </c>
      <c r="D2663" s="15">
        <v>40351</v>
      </c>
      <c r="E2663" s="16">
        <v>0.48670000000000002</v>
      </c>
    </row>
    <row r="2664" spans="1:5" x14ac:dyDescent="0.3">
      <c r="A2664" s="15">
        <v>40983</v>
      </c>
      <c r="B2664" s="26">
        <v>9483959466</v>
      </c>
      <c r="D2664" s="15">
        <v>40352</v>
      </c>
      <c r="E2664" s="16">
        <v>0.4874</v>
      </c>
    </row>
    <row r="2665" spans="1:5" x14ac:dyDescent="0.3">
      <c r="A2665" s="15">
        <v>40984</v>
      </c>
      <c r="B2665" s="26">
        <v>9627436466</v>
      </c>
      <c r="D2665" s="15">
        <v>40353</v>
      </c>
      <c r="E2665" s="16">
        <v>0.48820000000000002</v>
      </c>
    </row>
    <row r="2666" spans="1:5" x14ac:dyDescent="0.3">
      <c r="A2666" s="15">
        <v>40987</v>
      </c>
      <c r="B2666" s="26">
        <v>9861899877</v>
      </c>
      <c r="D2666" s="15">
        <v>40354</v>
      </c>
      <c r="E2666" s="16">
        <v>0.48720000000000002</v>
      </c>
    </row>
    <row r="2667" spans="1:5" x14ac:dyDescent="0.3">
      <c r="A2667" s="15">
        <v>40988</v>
      </c>
      <c r="B2667" s="26">
        <v>10200671211</v>
      </c>
      <c r="D2667" s="15">
        <v>40357</v>
      </c>
      <c r="E2667" s="16">
        <v>0.48699999999999999</v>
      </c>
    </row>
    <row r="2668" spans="1:5" x14ac:dyDescent="0.3">
      <c r="A2668" s="15">
        <v>40989</v>
      </c>
      <c r="B2668" s="26">
        <v>12089990795</v>
      </c>
      <c r="D2668" s="15">
        <v>40358</v>
      </c>
      <c r="E2668" s="16">
        <v>0.49009999999999998</v>
      </c>
    </row>
    <row r="2669" spans="1:5" x14ac:dyDescent="0.3">
      <c r="A2669" s="15">
        <v>40990</v>
      </c>
      <c r="B2669" s="26">
        <v>12859988158</v>
      </c>
      <c r="D2669" s="15">
        <v>40359</v>
      </c>
      <c r="E2669" s="16">
        <v>0.50049999999999994</v>
      </c>
    </row>
    <row r="2670" spans="1:5" x14ac:dyDescent="0.3">
      <c r="A2670" s="15">
        <v>40991</v>
      </c>
      <c r="B2670" s="26">
        <v>12020560990</v>
      </c>
      <c r="D2670" s="15">
        <v>40360</v>
      </c>
      <c r="E2670" s="16">
        <v>0.49330000000000002</v>
      </c>
    </row>
    <row r="2671" spans="1:5" x14ac:dyDescent="0.3">
      <c r="A2671" s="15">
        <v>40994</v>
      </c>
      <c r="B2671" s="26">
        <v>12494214755</v>
      </c>
      <c r="D2671" s="15">
        <v>40361</v>
      </c>
      <c r="E2671" s="16">
        <v>0.48949999999999999</v>
      </c>
    </row>
    <row r="2672" spans="1:5" x14ac:dyDescent="0.3">
      <c r="A2672" s="15">
        <v>40995</v>
      </c>
      <c r="B2672" s="26">
        <v>10715989018</v>
      </c>
      <c r="D2672" s="15">
        <v>40364</v>
      </c>
      <c r="E2672" s="16">
        <v>0.49120000000000003</v>
      </c>
    </row>
    <row r="2673" spans="1:5" x14ac:dyDescent="0.3">
      <c r="A2673" s="15">
        <v>40996</v>
      </c>
      <c r="B2673" s="26">
        <v>10897318041</v>
      </c>
      <c r="D2673" s="15">
        <v>40365</v>
      </c>
      <c r="E2673" s="16">
        <v>0.4914</v>
      </c>
    </row>
    <row r="2674" spans="1:5" x14ac:dyDescent="0.3">
      <c r="A2674" s="15">
        <v>40997</v>
      </c>
      <c r="B2674" s="26">
        <v>12590029111</v>
      </c>
      <c r="D2674" s="15">
        <v>40366</v>
      </c>
      <c r="E2674" s="16">
        <v>0.4914</v>
      </c>
    </row>
    <row r="2675" spans="1:5" x14ac:dyDescent="0.3">
      <c r="A2675" s="15">
        <v>40998</v>
      </c>
      <c r="B2675" s="26">
        <v>7443101311</v>
      </c>
      <c r="D2675" s="15">
        <v>40367</v>
      </c>
      <c r="E2675" s="16">
        <v>0.49340000000000001</v>
      </c>
    </row>
    <row r="2676" spans="1:5" x14ac:dyDescent="0.3">
      <c r="A2676" s="15">
        <v>41001</v>
      </c>
      <c r="B2676" s="26">
        <v>10484925248</v>
      </c>
      <c r="D2676" s="15">
        <v>40368</v>
      </c>
      <c r="E2676" s="16">
        <v>0.48770000000000002</v>
      </c>
    </row>
    <row r="2677" spans="1:5" x14ac:dyDescent="0.3">
      <c r="A2677" s="15">
        <v>41002</v>
      </c>
      <c r="B2677" s="26">
        <v>9898384163</v>
      </c>
      <c r="D2677" s="15">
        <v>40371</v>
      </c>
      <c r="E2677" s="16">
        <v>0.48859999999999998</v>
      </c>
    </row>
    <row r="2678" spans="1:5" x14ac:dyDescent="0.3">
      <c r="A2678" s="15">
        <v>41003</v>
      </c>
      <c r="B2678" s="26">
        <v>8889779031</v>
      </c>
      <c r="D2678" s="15">
        <v>40372</v>
      </c>
      <c r="E2678" s="16">
        <v>0.48959999999999998</v>
      </c>
    </row>
    <row r="2679" spans="1:5" x14ac:dyDescent="0.3">
      <c r="A2679" s="15">
        <v>41004</v>
      </c>
      <c r="B2679" s="26">
        <v>10320430150</v>
      </c>
      <c r="D2679" s="15">
        <v>40373</v>
      </c>
      <c r="E2679" s="16">
        <v>0.49030000000000001</v>
      </c>
    </row>
    <row r="2680" spans="1:5" x14ac:dyDescent="0.3">
      <c r="A2680" s="15">
        <v>41009</v>
      </c>
      <c r="B2680" s="26">
        <v>11918714009</v>
      </c>
      <c r="D2680" s="15">
        <v>40374</v>
      </c>
      <c r="E2680" s="16">
        <v>0.48820000000000002</v>
      </c>
    </row>
    <row r="2681" spans="1:5" x14ac:dyDescent="0.3">
      <c r="A2681" s="15">
        <v>41010</v>
      </c>
      <c r="B2681" s="26">
        <v>14128568299</v>
      </c>
      <c r="D2681" s="15">
        <v>40375</v>
      </c>
      <c r="E2681" s="16">
        <v>0.48909999999999998</v>
      </c>
    </row>
    <row r="2682" spans="1:5" x14ac:dyDescent="0.3">
      <c r="A2682" s="15">
        <v>41011</v>
      </c>
      <c r="B2682" s="26">
        <v>12519597936</v>
      </c>
      <c r="D2682" s="15">
        <v>40378</v>
      </c>
      <c r="E2682" s="16">
        <v>0.48549999999999999</v>
      </c>
    </row>
    <row r="2683" spans="1:5" x14ac:dyDescent="0.3">
      <c r="A2683" s="15">
        <v>41012</v>
      </c>
      <c r="B2683" s="26">
        <v>10537366935</v>
      </c>
      <c r="D2683" s="15">
        <v>40379</v>
      </c>
      <c r="E2683" s="16">
        <v>0.48830000000000001</v>
      </c>
    </row>
    <row r="2684" spans="1:5" x14ac:dyDescent="0.3">
      <c r="A2684" s="15">
        <v>41015</v>
      </c>
      <c r="B2684" s="26">
        <v>11378273137</v>
      </c>
      <c r="D2684" s="15">
        <v>40380</v>
      </c>
      <c r="E2684" s="16">
        <v>0.48959999999999998</v>
      </c>
    </row>
    <row r="2685" spans="1:5" x14ac:dyDescent="0.3">
      <c r="A2685" s="15">
        <v>41016</v>
      </c>
      <c r="B2685" s="26">
        <v>11722875083</v>
      </c>
      <c r="D2685" s="15">
        <v>40381</v>
      </c>
      <c r="E2685" s="16">
        <v>0.4914</v>
      </c>
    </row>
    <row r="2686" spans="1:5" x14ac:dyDescent="0.3">
      <c r="A2686" s="15">
        <v>41017</v>
      </c>
      <c r="B2686" s="26">
        <v>10993716445</v>
      </c>
      <c r="D2686" s="15">
        <v>40382</v>
      </c>
      <c r="E2686" s="16">
        <v>0.48970000000000002</v>
      </c>
    </row>
    <row r="2687" spans="1:5" x14ac:dyDescent="0.3">
      <c r="A2687" s="15">
        <v>41018</v>
      </c>
      <c r="B2687" s="26">
        <v>11820152208</v>
      </c>
      <c r="D2687" s="15">
        <v>40385</v>
      </c>
      <c r="E2687" s="16">
        <v>0.49340000000000001</v>
      </c>
    </row>
    <row r="2688" spans="1:5" x14ac:dyDescent="0.3">
      <c r="A2688" s="15">
        <v>41019</v>
      </c>
      <c r="B2688" s="26">
        <v>8286755720</v>
      </c>
      <c r="D2688" s="15">
        <v>40386</v>
      </c>
      <c r="E2688" s="16">
        <v>0.4899</v>
      </c>
    </row>
    <row r="2689" spans="1:5" x14ac:dyDescent="0.3">
      <c r="A2689" s="15">
        <v>41022</v>
      </c>
      <c r="B2689" s="26">
        <v>9615759585</v>
      </c>
      <c r="D2689" s="15">
        <v>40387</v>
      </c>
      <c r="E2689" s="16">
        <v>0.48909999999999998</v>
      </c>
    </row>
    <row r="2690" spans="1:5" x14ac:dyDescent="0.3">
      <c r="A2690" s="15">
        <v>41023</v>
      </c>
      <c r="B2690" s="26">
        <v>9952508734</v>
      </c>
      <c r="D2690" s="15">
        <v>40388</v>
      </c>
      <c r="E2690" s="16">
        <v>0.4874</v>
      </c>
    </row>
    <row r="2691" spans="1:5" x14ac:dyDescent="0.3">
      <c r="A2691" s="15">
        <v>41024</v>
      </c>
      <c r="B2691" s="26">
        <v>8214342027</v>
      </c>
      <c r="D2691" s="15">
        <v>40389</v>
      </c>
      <c r="E2691" s="16">
        <v>0.49159999999999998</v>
      </c>
    </row>
    <row r="2692" spans="1:5" x14ac:dyDescent="0.3">
      <c r="A2692" s="15">
        <v>41025</v>
      </c>
      <c r="B2692" s="26">
        <v>7671699582</v>
      </c>
      <c r="D2692" s="15">
        <v>40392</v>
      </c>
      <c r="E2692" s="16">
        <v>0.49030000000000001</v>
      </c>
    </row>
    <row r="2693" spans="1:5" x14ac:dyDescent="0.3">
      <c r="A2693" s="15">
        <v>41026</v>
      </c>
      <c r="B2693" s="26">
        <v>8079223918</v>
      </c>
      <c r="D2693" s="15">
        <v>40393</v>
      </c>
      <c r="E2693" s="16">
        <v>0.4889</v>
      </c>
    </row>
    <row r="2694" spans="1:5" x14ac:dyDescent="0.3">
      <c r="A2694" s="15">
        <v>41029</v>
      </c>
      <c r="B2694" s="26">
        <v>6932345875</v>
      </c>
      <c r="D2694" s="15">
        <v>40394</v>
      </c>
      <c r="E2694" s="16">
        <v>0.49059999999999998</v>
      </c>
    </row>
    <row r="2695" spans="1:5" x14ac:dyDescent="0.3">
      <c r="A2695" s="15">
        <v>41030</v>
      </c>
      <c r="B2695" s="26">
        <v>8280375443</v>
      </c>
      <c r="D2695" s="15">
        <v>40395</v>
      </c>
      <c r="E2695" s="16">
        <v>0.49020000000000002</v>
      </c>
    </row>
    <row r="2696" spans="1:5" x14ac:dyDescent="0.3">
      <c r="A2696" s="15">
        <v>41031</v>
      </c>
      <c r="B2696" s="26">
        <v>9433301535</v>
      </c>
      <c r="D2696" s="15">
        <v>40396</v>
      </c>
      <c r="E2696" s="16">
        <v>0.4909</v>
      </c>
    </row>
    <row r="2697" spans="1:5" x14ac:dyDescent="0.3">
      <c r="A2697" s="15">
        <v>41032</v>
      </c>
      <c r="B2697" s="26">
        <v>8201939655</v>
      </c>
      <c r="D2697" s="15">
        <v>40399</v>
      </c>
      <c r="E2697" s="16">
        <v>0.48970000000000002</v>
      </c>
    </row>
    <row r="2698" spans="1:5" x14ac:dyDescent="0.3">
      <c r="A2698" s="15">
        <v>41033</v>
      </c>
      <c r="B2698" s="26">
        <v>8218891190</v>
      </c>
      <c r="D2698" s="15">
        <v>40400</v>
      </c>
      <c r="E2698" s="16">
        <v>0.48899999999999999</v>
      </c>
    </row>
    <row r="2699" spans="1:5" x14ac:dyDescent="0.3">
      <c r="A2699" s="15">
        <v>41037</v>
      </c>
      <c r="B2699" s="26">
        <v>8425142909</v>
      </c>
      <c r="D2699" s="15">
        <v>40401</v>
      </c>
      <c r="E2699" s="16">
        <v>0.4894</v>
      </c>
    </row>
    <row r="2700" spans="1:5" x14ac:dyDescent="0.3">
      <c r="A2700" s="15">
        <v>41038</v>
      </c>
      <c r="B2700" s="26">
        <v>7718147573</v>
      </c>
      <c r="D2700" s="15">
        <v>40402</v>
      </c>
      <c r="E2700" s="16">
        <v>0.4904</v>
      </c>
    </row>
    <row r="2701" spans="1:5" x14ac:dyDescent="0.3">
      <c r="A2701" s="15">
        <v>41039</v>
      </c>
      <c r="B2701" s="26">
        <v>11007347296</v>
      </c>
      <c r="D2701" s="15">
        <v>40403</v>
      </c>
      <c r="E2701" s="16">
        <v>0.49030000000000001</v>
      </c>
    </row>
    <row r="2702" spans="1:5" x14ac:dyDescent="0.3">
      <c r="A2702" s="15">
        <v>41040</v>
      </c>
      <c r="B2702" s="26">
        <v>9619139027</v>
      </c>
      <c r="D2702" s="15">
        <v>40406</v>
      </c>
      <c r="E2702" s="16">
        <v>0.48930000000000001</v>
      </c>
    </row>
    <row r="2703" spans="1:5" x14ac:dyDescent="0.3">
      <c r="A2703" s="15">
        <v>41043</v>
      </c>
      <c r="B2703" s="26">
        <v>10181100398</v>
      </c>
      <c r="D2703" s="15">
        <v>40407</v>
      </c>
      <c r="E2703" s="16">
        <v>0.48949999999999999</v>
      </c>
    </row>
    <row r="2704" spans="1:5" x14ac:dyDescent="0.3">
      <c r="A2704" s="15">
        <v>41044</v>
      </c>
      <c r="B2704" s="26">
        <v>10430428296</v>
      </c>
      <c r="D2704" s="15">
        <v>40408</v>
      </c>
      <c r="E2704" s="16">
        <v>0.4879</v>
      </c>
    </row>
    <row r="2705" spans="1:5" x14ac:dyDescent="0.3">
      <c r="A2705" s="15">
        <v>41045</v>
      </c>
      <c r="B2705" s="26">
        <v>11031697869</v>
      </c>
      <c r="D2705" s="15">
        <v>40409</v>
      </c>
      <c r="E2705" s="16">
        <v>0.4889</v>
      </c>
    </row>
    <row r="2706" spans="1:5" x14ac:dyDescent="0.3">
      <c r="A2706" s="15">
        <v>41046</v>
      </c>
      <c r="B2706" s="26">
        <v>10909247224</v>
      </c>
      <c r="D2706" s="15">
        <v>40410</v>
      </c>
      <c r="E2706" s="16">
        <v>0.49130000000000001</v>
      </c>
    </row>
    <row r="2707" spans="1:5" x14ac:dyDescent="0.3">
      <c r="A2707" s="15">
        <v>41047</v>
      </c>
      <c r="B2707" s="26">
        <v>11310757772</v>
      </c>
      <c r="D2707" s="15">
        <v>40413</v>
      </c>
      <c r="E2707" s="16">
        <v>0.49059999999999998</v>
      </c>
    </row>
    <row r="2708" spans="1:5" x14ac:dyDescent="0.3">
      <c r="A2708" s="15">
        <v>41050</v>
      </c>
      <c r="B2708" s="26">
        <v>11723718911</v>
      </c>
      <c r="D2708" s="15">
        <v>40414</v>
      </c>
      <c r="E2708" s="16">
        <v>0.48909999999999998</v>
      </c>
    </row>
    <row r="2709" spans="1:5" x14ac:dyDescent="0.3">
      <c r="A2709" s="15">
        <v>41051</v>
      </c>
      <c r="B2709" s="26">
        <v>10838625703</v>
      </c>
      <c r="D2709" s="15">
        <v>40415</v>
      </c>
      <c r="E2709" s="16">
        <v>0.49370000000000003</v>
      </c>
    </row>
    <row r="2710" spans="1:5" x14ac:dyDescent="0.3">
      <c r="A2710" s="15">
        <v>41052</v>
      </c>
      <c r="B2710" s="26">
        <v>11446717516</v>
      </c>
      <c r="D2710" s="15">
        <v>40416</v>
      </c>
      <c r="E2710" s="16">
        <v>0.49280000000000002</v>
      </c>
    </row>
    <row r="2711" spans="1:5" x14ac:dyDescent="0.3">
      <c r="A2711" s="15">
        <v>41053</v>
      </c>
      <c r="B2711" s="26">
        <v>11348087845</v>
      </c>
      <c r="D2711" s="15">
        <v>40417</v>
      </c>
      <c r="E2711" s="16">
        <v>0.49690000000000001</v>
      </c>
    </row>
    <row r="2712" spans="1:5" x14ac:dyDescent="0.3">
      <c r="A2712" s="15">
        <v>41054</v>
      </c>
      <c r="B2712" s="26">
        <v>10069990291</v>
      </c>
      <c r="D2712" s="15">
        <v>40421</v>
      </c>
      <c r="E2712" s="16">
        <v>0.50070000000000003</v>
      </c>
    </row>
    <row r="2713" spans="1:5" x14ac:dyDescent="0.3">
      <c r="A2713" s="15">
        <v>41057</v>
      </c>
      <c r="B2713" s="26">
        <v>8410650361</v>
      </c>
      <c r="D2713" s="15">
        <v>40422</v>
      </c>
      <c r="E2713" s="16">
        <v>0.4929</v>
      </c>
    </row>
    <row r="2714" spans="1:5" x14ac:dyDescent="0.3">
      <c r="A2714" s="15">
        <v>41058</v>
      </c>
      <c r="B2714" s="26">
        <v>10825850408</v>
      </c>
      <c r="D2714" s="15">
        <v>40423</v>
      </c>
      <c r="E2714" s="16">
        <v>0.49609999999999999</v>
      </c>
    </row>
    <row r="2715" spans="1:5" x14ac:dyDescent="0.3">
      <c r="A2715" s="15">
        <v>41059</v>
      </c>
      <c r="B2715" s="26">
        <v>10809696147</v>
      </c>
      <c r="D2715" s="15">
        <v>40424</v>
      </c>
      <c r="E2715" s="16">
        <v>0.49790000000000001</v>
      </c>
    </row>
    <row r="2716" spans="1:5" x14ac:dyDescent="0.3">
      <c r="A2716" s="15">
        <v>41060</v>
      </c>
      <c r="B2716" s="26">
        <v>8165375699</v>
      </c>
      <c r="D2716" s="15">
        <v>40427</v>
      </c>
      <c r="E2716" s="16">
        <v>0.49740000000000001</v>
      </c>
    </row>
    <row r="2717" spans="1:5" x14ac:dyDescent="0.3">
      <c r="A2717" s="15">
        <v>41061</v>
      </c>
      <c r="B2717" s="26">
        <v>9722306020</v>
      </c>
      <c r="D2717" s="15">
        <v>40428</v>
      </c>
      <c r="E2717" s="16">
        <v>0.49659999999999999</v>
      </c>
    </row>
    <row r="2718" spans="1:5" x14ac:dyDescent="0.3">
      <c r="A2718" s="15">
        <v>41066</v>
      </c>
      <c r="B2718" s="26">
        <v>8507532515</v>
      </c>
      <c r="D2718" s="15">
        <v>40429</v>
      </c>
      <c r="E2718" s="16">
        <v>0.49559999999999998</v>
      </c>
    </row>
    <row r="2719" spans="1:5" x14ac:dyDescent="0.3">
      <c r="A2719" s="15">
        <v>41067</v>
      </c>
      <c r="B2719" s="26">
        <v>11198195170</v>
      </c>
      <c r="D2719" s="15">
        <v>40430</v>
      </c>
      <c r="E2719" s="16">
        <v>0.49590000000000001</v>
      </c>
    </row>
    <row r="2720" spans="1:5" x14ac:dyDescent="0.3">
      <c r="A2720" s="15">
        <v>41068</v>
      </c>
      <c r="B2720" s="26">
        <v>11407179861</v>
      </c>
      <c r="D2720" s="15">
        <v>40431</v>
      </c>
      <c r="E2720" s="16">
        <v>0.49940000000000001</v>
      </c>
    </row>
    <row r="2721" spans="1:5" x14ac:dyDescent="0.3">
      <c r="A2721" s="15">
        <v>41071</v>
      </c>
      <c r="B2721" s="26">
        <v>11962240992</v>
      </c>
      <c r="D2721" s="15">
        <v>40434</v>
      </c>
      <c r="E2721" s="16">
        <v>0.49740000000000001</v>
      </c>
    </row>
    <row r="2722" spans="1:5" x14ac:dyDescent="0.3">
      <c r="A2722" s="15">
        <v>41072</v>
      </c>
      <c r="B2722" s="26">
        <v>10836265011</v>
      </c>
      <c r="D2722" s="15">
        <v>40435</v>
      </c>
      <c r="E2722" s="16">
        <v>0.49940000000000001</v>
      </c>
    </row>
    <row r="2723" spans="1:5" x14ac:dyDescent="0.3">
      <c r="A2723" s="15">
        <v>41073</v>
      </c>
      <c r="B2723" s="26">
        <v>12679909790</v>
      </c>
      <c r="D2723" s="15">
        <v>40436</v>
      </c>
      <c r="E2723" s="16">
        <v>0.49740000000000001</v>
      </c>
    </row>
    <row r="2724" spans="1:5" x14ac:dyDescent="0.3">
      <c r="A2724" s="15">
        <v>41074</v>
      </c>
      <c r="B2724" s="26">
        <v>11078642646</v>
      </c>
      <c r="D2724" s="15">
        <v>40437</v>
      </c>
      <c r="E2724" s="16">
        <v>0.50270000000000004</v>
      </c>
    </row>
    <row r="2725" spans="1:5" x14ac:dyDescent="0.3">
      <c r="A2725" s="15">
        <v>41075</v>
      </c>
      <c r="B2725" s="26">
        <v>12338137104</v>
      </c>
      <c r="D2725" s="15">
        <v>40438</v>
      </c>
      <c r="E2725" s="16">
        <v>0.50660000000000005</v>
      </c>
    </row>
    <row r="2726" spans="1:5" x14ac:dyDescent="0.3">
      <c r="A2726" s="15">
        <v>41078</v>
      </c>
      <c r="B2726" s="26">
        <v>11505356730</v>
      </c>
      <c r="D2726" s="15">
        <v>40441</v>
      </c>
      <c r="E2726" s="16">
        <v>0.50419999999999998</v>
      </c>
    </row>
    <row r="2727" spans="1:5" x14ac:dyDescent="0.3">
      <c r="A2727" s="15">
        <v>41079</v>
      </c>
      <c r="B2727" s="26">
        <v>10379502334</v>
      </c>
      <c r="D2727" s="15">
        <v>40442</v>
      </c>
      <c r="E2727" s="16">
        <v>0.501</v>
      </c>
    </row>
    <row r="2728" spans="1:5" x14ac:dyDescent="0.3">
      <c r="A2728" s="15">
        <v>41080</v>
      </c>
      <c r="B2728" s="26">
        <v>10798846432</v>
      </c>
      <c r="D2728" s="15">
        <v>40443</v>
      </c>
      <c r="E2728" s="16">
        <v>0.50049999999999994</v>
      </c>
    </row>
    <row r="2729" spans="1:5" x14ac:dyDescent="0.3">
      <c r="A2729" s="15">
        <v>41081</v>
      </c>
      <c r="B2729" s="26">
        <v>12110191130</v>
      </c>
      <c r="D2729" s="15">
        <v>40444</v>
      </c>
      <c r="E2729" s="16">
        <v>0.50109999999999999</v>
      </c>
    </row>
    <row r="2730" spans="1:5" x14ac:dyDescent="0.3">
      <c r="A2730" s="15">
        <v>41082</v>
      </c>
      <c r="B2730" s="26">
        <v>11162173265</v>
      </c>
      <c r="D2730" s="15">
        <v>40445</v>
      </c>
      <c r="E2730" s="16">
        <v>0.50429999999999997</v>
      </c>
    </row>
    <row r="2731" spans="1:5" x14ac:dyDescent="0.3">
      <c r="A2731" s="15">
        <v>41085</v>
      </c>
      <c r="B2731" s="26">
        <v>10950687310</v>
      </c>
      <c r="D2731" s="15">
        <v>40448</v>
      </c>
      <c r="E2731" s="16">
        <v>0.50680000000000003</v>
      </c>
    </row>
    <row r="2732" spans="1:5" x14ac:dyDescent="0.3">
      <c r="A2732" s="15">
        <v>41086</v>
      </c>
      <c r="B2732" s="26">
        <v>11484154129</v>
      </c>
      <c r="D2732" s="15">
        <v>40449</v>
      </c>
      <c r="E2732" s="16">
        <v>0.50190000000000001</v>
      </c>
    </row>
    <row r="2733" spans="1:5" x14ac:dyDescent="0.3">
      <c r="A2733" s="15">
        <v>41087</v>
      </c>
      <c r="B2733" s="26">
        <v>12338137104</v>
      </c>
      <c r="D2733" s="15">
        <v>40450</v>
      </c>
      <c r="E2733" s="16">
        <v>0.50349999999999995</v>
      </c>
    </row>
    <row r="2734" spans="1:5" x14ac:dyDescent="0.3">
      <c r="A2734" s="15">
        <v>41088</v>
      </c>
      <c r="B2734" s="26">
        <v>8823338877</v>
      </c>
      <c r="D2734" s="15">
        <v>40451</v>
      </c>
      <c r="E2734" s="16">
        <v>0.52270000000000005</v>
      </c>
    </row>
    <row r="2735" spans="1:5" x14ac:dyDescent="0.3">
      <c r="A2735" s="15">
        <v>41089</v>
      </c>
      <c r="B2735" s="26">
        <v>5866780446</v>
      </c>
      <c r="D2735" s="15">
        <v>40452</v>
      </c>
      <c r="E2735" s="16">
        <v>0.52129999999999999</v>
      </c>
    </row>
    <row r="2736" spans="1:5" x14ac:dyDescent="0.3">
      <c r="A2736" s="15">
        <v>41092</v>
      </c>
      <c r="B2736" s="26">
        <v>10413087110</v>
      </c>
      <c r="D2736" s="15">
        <v>40455</v>
      </c>
      <c r="E2736" s="16">
        <v>0.50919999999999999</v>
      </c>
    </row>
    <row r="2737" spans="1:5" x14ac:dyDescent="0.3">
      <c r="A2737" s="15">
        <v>41093</v>
      </c>
      <c r="B2737" s="26">
        <v>9903787778</v>
      </c>
      <c r="D2737" s="15">
        <v>40456</v>
      </c>
      <c r="E2737" s="16">
        <v>0.50600000000000001</v>
      </c>
    </row>
    <row r="2738" spans="1:5" x14ac:dyDescent="0.3">
      <c r="A2738" s="15">
        <v>41094</v>
      </c>
      <c r="B2738" s="26">
        <v>9129365963</v>
      </c>
      <c r="D2738" s="15">
        <v>40457</v>
      </c>
      <c r="E2738" s="16">
        <v>0.50670000000000004</v>
      </c>
    </row>
    <row r="2739" spans="1:5" x14ac:dyDescent="0.3">
      <c r="A2739" s="15">
        <v>41095</v>
      </c>
      <c r="B2739" s="26">
        <v>11363253948</v>
      </c>
      <c r="D2739" s="15">
        <v>40458</v>
      </c>
      <c r="E2739" s="16">
        <v>0.50260000000000005</v>
      </c>
    </row>
    <row r="2740" spans="1:5" x14ac:dyDescent="0.3">
      <c r="A2740" s="15">
        <v>41096</v>
      </c>
      <c r="B2740" s="26">
        <v>11121552652</v>
      </c>
      <c r="D2740" s="15">
        <v>40459</v>
      </c>
      <c r="E2740" s="16">
        <v>0.50280000000000002</v>
      </c>
    </row>
    <row r="2741" spans="1:5" x14ac:dyDescent="0.3">
      <c r="A2741" s="15">
        <v>41099</v>
      </c>
      <c r="B2741" s="26">
        <v>10396308957</v>
      </c>
      <c r="D2741" s="15">
        <v>40462</v>
      </c>
      <c r="E2741" s="16">
        <v>0.505</v>
      </c>
    </row>
    <row r="2742" spans="1:5" x14ac:dyDescent="0.3">
      <c r="A2742" s="15">
        <v>41100</v>
      </c>
      <c r="B2742" s="26">
        <v>10835653888</v>
      </c>
      <c r="D2742" s="15">
        <v>40463</v>
      </c>
      <c r="E2742" s="16">
        <v>0.504</v>
      </c>
    </row>
    <row r="2743" spans="1:5" x14ac:dyDescent="0.3">
      <c r="A2743" s="15">
        <v>41101</v>
      </c>
      <c r="B2743" s="26">
        <v>11001078409</v>
      </c>
      <c r="D2743" s="15">
        <v>40464</v>
      </c>
      <c r="E2743" s="16">
        <v>0.50409999999999999</v>
      </c>
    </row>
    <row r="2744" spans="1:5" x14ac:dyDescent="0.3">
      <c r="A2744" s="15">
        <v>41102</v>
      </c>
      <c r="B2744" s="26">
        <v>10645919968</v>
      </c>
      <c r="D2744" s="15">
        <v>40465</v>
      </c>
      <c r="E2744" s="16">
        <v>0.51019999999999999</v>
      </c>
    </row>
    <row r="2745" spans="1:5" x14ac:dyDescent="0.3">
      <c r="A2745" s="15">
        <v>41103</v>
      </c>
      <c r="B2745" s="26">
        <v>10359574724</v>
      </c>
      <c r="D2745" s="15">
        <v>40466</v>
      </c>
      <c r="E2745" s="16">
        <v>0.51400000000000001</v>
      </c>
    </row>
    <row r="2746" spans="1:5" x14ac:dyDescent="0.3">
      <c r="A2746" s="15">
        <v>41106</v>
      </c>
      <c r="B2746" s="26">
        <v>8846134376</v>
      </c>
      <c r="D2746" s="15">
        <v>40469</v>
      </c>
      <c r="E2746" s="16">
        <v>0.50729999999999997</v>
      </c>
    </row>
    <row r="2747" spans="1:5" x14ac:dyDescent="0.3">
      <c r="A2747" s="15">
        <v>41107</v>
      </c>
      <c r="B2747" s="26">
        <v>10444195927</v>
      </c>
      <c r="D2747" s="15">
        <v>40470</v>
      </c>
      <c r="E2747" s="16">
        <v>0.50970000000000004</v>
      </c>
    </row>
    <row r="2748" spans="1:5" x14ac:dyDescent="0.3">
      <c r="A2748" s="15">
        <v>41108</v>
      </c>
      <c r="B2748" s="26">
        <v>9879590797</v>
      </c>
      <c r="D2748" s="15">
        <v>40471</v>
      </c>
      <c r="E2748" s="16">
        <v>0.5091</v>
      </c>
    </row>
    <row r="2749" spans="1:5" x14ac:dyDescent="0.3">
      <c r="A2749" s="15">
        <v>41109</v>
      </c>
      <c r="B2749" s="26">
        <v>11587017060</v>
      </c>
      <c r="D2749" s="15">
        <v>40472</v>
      </c>
      <c r="E2749" s="16">
        <v>0.50749999999999995</v>
      </c>
    </row>
    <row r="2750" spans="1:5" x14ac:dyDescent="0.3">
      <c r="A2750" s="17">
        <v>41110</v>
      </c>
      <c r="B2750" s="27">
        <v>10879919281</v>
      </c>
      <c r="D2750" s="15">
        <v>40473</v>
      </c>
      <c r="E2750" s="16">
        <v>0.50949999999999995</v>
      </c>
    </row>
    <row r="2751" spans="1:5" x14ac:dyDescent="0.3">
      <c r="D2751" s="15">
        <v>40476</v>
      </c>
      <c r="E2751" s="16">
        <v>0.50560000000000005</v>
      </c>
    </row>
    <row r="2752" spans="1:5" x14ac:dyDescent="0.3">
      <c r="D2752" s="15">
        <v>40477</v>
      </c>
      <c r="E2752" s="16">
        <v>0.50870000000000004</v>
      </c>
    </row>
    <row r="2753" spans="4:5" x14ac:dyDescent="0.3">
      <c r="D2753" s="15">
        <v>40478</v>
      </c>
      <c r="E2753" s="16">
        <v>0.5111</v>
      </c>
    </row>
    <row r="2754" spans="4:5" x14ac:dyDescent="0.3">
      <c r="D2754" s="15">
        <v>40479</v>
      </c>
      <c r="E2754" s="16">
        <v>0.50690000000000002</v>
      </c>
    </row>
    <row r="2755" spans="4:5" x14ac:dyDescent="0.3">
      <c r="D2755" s="15">
        <v>40480</v>
      </c>
      <c r="E2755" s="16">
        <v>0.51239999999999997</v>
      </c>
    </row>
    <row r="2756" spans="4:5" x14ac:dyDescent="0.3">
      <c r="D2756" s="15">
        <v>40483</v>
      </c>
      <c r="E2756" s="16">
        <v>0.51170000000000004</v>
      </c>
    </row>
    <row r="2757" spans="4:5" x14ac:dyDescent="0.3">
      <c r="D2757" s="15">
        <v>40484</v>
      </c>
      <c r="E2757" s="16">
        <v>0.50839999999999996</v>
      </c>
    </row>
    <row r="2758" spans="4:5" x14ac:dyDescent="0.3">
      <c r="D2758" s="15">
        <v>40485</v>
      </c>
      <c r="E2758" s="16">
        <v>0.50780000000000003</v>
      </c>
    </row>
    <row r="2759" spans="4:5" x14ac:dyDescent="0.3">
      <c r="D2759" s="15">
        <v>40486</v>
      </c>
      <c r="E2759" s="16">
        <v>0.50449999999999995</v>
      </c>
    </row>
    <row r="2760" spans="4:5" x14ac:dyDescent="0.3">
      <c r="D2760" s="15">
        <v>40487</v>
      </c>
      <c r="E2760" s="16">
        <v>0.5101</v>
      </c>
    </row>
    <row r="2761" spans="4:5" x14ac:dyDescent="0.3">
      <c r="D2761" s="15">
        <v>40490</v>
      </c>
      <c r="E2761" s="16">
        <v>0.51060000000000005</v>
      </c>
    </row>
    <row r="2762" spans="4:5" x14ac:dyDescent="0.3">
      <c r="D2762" s="15">
        <v>40491</v>
      </c>
      <c r="E2762" s="16">
        <v>0.50649999999999995</v>
      </c>
    </row>
    <row r="2763" spans="4:5" x14ac:dyDescent="0.3">
      <c r="D2763" s="15">
        <v>40492</v>
      </c>
      <c r="E2763" s="16">
        <v>0.50790000000000002</v>
      </c>
    </row>
    <row r="2764" spans="4:5" x14ac:dyDescent="0.3">
      <c r="D2764" s="15">
        <v>40493</v>
      </c>
      <c r="E2764" s="16">
        <v>0.50629999999999997</v>
      </c>
    </row>
    <row r="2765" spans="4:5" x14ac:dyDescent="0.3">
      <c r="D2765" s="15">
        <v>40494</v>
      </c>
      <c r="E2765" s="16">
        <v>0.50749999999999995</v>
      </c>
    </row>
    <row r="2766" spans="4:5" x14ac:dyDescent="0.3">
      <c r="D2766" s="15">
        <v>40497</v>
      </c>
      <c r="E2766" s="16">
        <v>0.50649999999999995</v>
      </c>
    </row>
    <row r="2767" spans="4:5" x14ac:dyDescent="0.3">
      <c r="D2767" s="15">
        <v>40498</v>
      </c>
      <c r="E2767" s="16">
        <v>0.50490000000000002</v>
      </c>
    </row>
    <row r="2768" spans="4:5" x14ac:dyDescent="0.3">
      <c r="D2768" s="15">
        <v>40499</v>
      </c>
      <c r="E2768" s="16">
        <v>0.50449999999999995</v>
      </c>
    </row>
    <row r="2769" spans="4:5" x14ac:dyDescent="0.3">
      <c r="D2769" s="15">
        <v>40500</v>
      </c>
      <c r="E2769" s="16">
        <v>0.504</v>
      </c>
    </row>
    <row r="2770" spans="4:5" x14ac:dyDescent="0.3">
      <c r="D2770" s="15">
        <v>40501</v>
      </c>
      <c r="E2770" s="16">
        <v>0.50880000000000003</v>
      </c>
    </row>
    <row r="2771" spans="4:5" x14ac:dyDescent="0.3">
      <c r="D2771" s="15">
        <v>40504</v>
      </c>
      <c r="E2771" s="16">
        <v>0.505</v>
      </c>
    </row>
    <row r="2772" spans="4:5" x14ac:dyDescent="0.3">
      <c r="D2772" s="15">
        <v>40505</v>
      </c>
      <c r="E2772" s="16">
        <v>0.50649999999999995</v>
      </c>
    </row>
    <row r="2773" spans="4:5" x14ac:dyDescent="0.3">
      <c r="D2773" s="15">
        <v>40506</v>
      </c>
      <c r="E2773" s="16">
        <v>0.5081</v>
      </c>
    </row>
    <row r="2774" spans="4:5" x14ac:dyDescent="0.3">
      <c r="D2774" s="15">
        <v>40507</v>
      </c>
      <c r="E2774" s="16">
        <v>0.50939999999999996</v>
      </c>
    </row>
    <row r="2775" spans="4:5" x14ac:dyDescent="0.3">
      <c r="D2775" s="15">
        <v>40508</v>
      </c>
      <c r="E2775" s="16">
        <v>0.51339999999999997</v>
      </c>
    </row>
    <row r="2776" spans="4:5" x14ac:dyDescent="0.3">
      <c r="D2776" s="15">
        <v>40511</v>
      </c>
      <c r="E2776" s="16">
        <v>0.5121</v>
      </c>
    </row>
    <row r="2777" spans="4:5" x14ac:dyDescent="0.3">
      <c r="D2777" s="15">
        <v>40512</v>
      </c>
      <c r="E2777" s="16">
        <v>0.52400000000000002</v>
      </c>
    </row>
    <row r="2778" spans="4:5" x14ac:dyDescent="0.3">
      <c r="D2778" s="15">
        <v>40513</v>
      </c>
      <c r="E2778" s="16">
        <v>0.52339999999999998</v>
      </c>
    </row>
    <row r="2779" spans="4:5" x14ac:dyDescent="0.3">
      <c r="D2779" s="15">
        <v>40514</v>
      </c>
      <c r="E2779" s="16">
        <v>0.51670000000000005</v>
      </c>
    </row>
    <row r="2780" spans="4:5" x14ac:dyDescent="0.3">
      <c r="D2780" s="15">
        <v>40515</v>
      </c>
      <c r="E2780" s="16">
        <v>0.51449999999999996</v>
      </c>
    </row>
    <row r="2781" spans="4:5" x14ac:dyDescent="0.3">
      <c r="D2781" s="15">
        <v>40518</v>
      </c>
      <c r="E2781" s="16">
        <v>0.51690000000000003</v>
      </c>
    </row>
    <row r="2782" spans="4:5" x14ac:dyDescent="0.3">
      <c r="D2782" s="15">
        <v>40519</v>
      </c>
      <c r="E2782" s="16">
        <v>0.51290000000000002</v>
      </c>
    </row>
    <row r="2783" spans="4:5" x14ac:dyDescent="0.3">
      <c r="D2783" s="15">
        <v>40520</v>
      </c>
      <c r="E2783" s="16">
        <v>0.51849999999999996</v>
      </c>
    </row>
    <row r="2784" spans="4:5" x14ac:dyDescent="0.3">
      <c r="D2784" s="15">
        <v>40521</v>
      </c>
      <c r="E2784" s="16">
        <v>0.5161</v>
      </c>
    </row>
    <row r="2785" spans="4:5" x14ac:dyDescent="0.3">
      <c r="D2785" s="15">
        <v>40522</v>
      </c>
      <c r="E2785" s="16">
        <v>0.51919999999999999</v>
      </c>
    </row>
    <row r="2786" spans="4:5" x14ac:dyDescent="0.3">
      <c r="D2786" s="15">
        <v>40525</v>
      </c>
      <c r="E2786" s="16">
        <v>0.51170000000000004</v>
      </c>
    </row>
    <row r="2787" spans="4:5" x14ac:dyDescent="0.3">
      <c r="D2787" s="15">
        <v>40526</v>
      </c>
      <c r="E2787" s="16">
        <v>0.51749999999999996</v>
      </c>
    </row>
    <row r="2788" spans="4:5" x14ac:dyDescent="0.3">
      <c r="D2788" s="15">
        <v>40527</v>
      </c>
      <c r="E2788" s="16">
        <v>0.51329999999999998</v>
      </c>
    </row>
    <row r="2789" spans="4:5" x14ac:dyDescent="0.3">
      <c r="D2789" s="15">
        <v>40528</v>
      </c>
      <c r="E2789" s="16">
        <v>0.51490000000000002</v>
      </c>
    </row>
    <row r="2790" spans="4:5" x14ac:dyDescent="0.3">
      <c r="D2790" s="15">
        <v>40529</v>
      </c>
      <c r="E2790" s="16">
        <v>0.51639999999999997</v>
      </c>
    </row>
    <row r="2791" spans="4:5" x14ac:dyDescent="0.3">
      <c r="D2791" s="15">
        <v>40532</v>
      </c>
      <c r="E2791" s="16">
        <v>0.51129999999999998</v>
      </c>
    </row>
    <row r="2792" spans="4:5" x14ac:dyDescent="0.3">
      <c r="D2792" s="15">
        <v>40533</v>
      </c>
      <c r="E2792" s="16">
        <v>0.51339999999999997</v>
      </c>
    </row>
    <row r="2793" spans="4:5" x14ac:dyDescent="0.3">
      <c r="D2793" s="15">
        <v>40534</v>
      </c>
      <c r="E2793" s="16">
        <v>0.51439999999999997</v>
      </c>
    </row>
    <row r="2794" spans="4:5" x14ac:dyDescent="0.3">
      <c r="D2794" s="15">
        <v>40535</v>
      </c>
      <c r="E2794" s="16">
        <v>0.51180000000000003</v>
      </c>
    </row>
    <row r="2795" spans="4:5" x14ac:dyDescent="0.3">
      <c r="D2795" s="15">
        <v>40536</v>
      </c>
      <c r="E2795" s="16">
        <v>0.52080000000000004</v>
      </c>
    </row>
    <row r="2796" spans="4:5" x14ac:dyDescent="0.3">
      <c r="D2796" s="15">
        <v>40541</v>
      </c>
      <c r="E2796" s="16">
        <v>0.51290000000000002</v>
      </c>
    </row>
    <row r="2797" spans="4:5" x14ac:dyDescent="0.3">
      <c r="D2797" s="15">
        <v>40542</v>
      </c>
      <c r="E2797" s="16">
        <v>0.5131</v>
      </c>
    </row>
    <row r="2798" spans="4:5" x14ac:dyDescent="0.3">
      <c r="D2798" s="15">
        <v>40543</v>
      </c>
      <c r="E2798" s="16">
        <v>0.55640000000000001</v>
      </c>
    </row>
    <row r="2799" spans="4:5" x14ac:dyDescent="0.3">
      <c r="D2799" s="15">
        <v>40547</v>
      </c>
      <c r="E2799" s="16">
        <v>0.51100000000000001</v>
      </c>
    </row>
    <row r="2800" spans="4:5" x14ac:dyDescent="0.3">
      <c r="D2800" s="15">
        <v>40548</v>
      </c>
      <c r="E2800" s="16">
        <v>0.5071</v>
      </c>
    </row>
    <row r="2801" spans="4:5" x14ac:dyDescent="0.3">
      <c r="D2801" s="15">
        <v>40549</v>
      </c>
      <c r="E2801" s="16">
        <v>0.50519999999999998</v>
      </c>
    </row>
    <row r="2802" spans="4:5" x14ac:dyDescent="0.3">
      <c r="D2802" s="15">
        <v>40550</v>
      </c>
      <c r="E2802" s="16">
        <v>0.50690000000000002</v>
      </c>
    </row>
    <row r="2803" spans="4:5" x14ac:dyDescent="0.3">
      <c r="D2803" s="15">
        <v>40553</v>
      </c>
      <c r="E2803" s="16">
        <v>0.5081</v>
      </c>
    </row>
    <row r="2804" spans="4:5" x14ac:dyDescent="0.3">
      <c r="D2804" s="15">
        <v>40554</v>
      </c>
      <c r="E2804" s="16">
        <v>0.50290000000000001</v>
      </c>
    </row>
    <row r="2805" spans="4:5" x14ac:dyDescent="0.3">
      <c r="D2805" s="15">
        <v>40555</v>
      </c>
      <c r="E2805" s="16">
        <v>0.50339999999999996</v>
      </c>
    </row>
    <row r="2806" spans="4:5" x14ac:dyDescent="0.3">
      <c r="D2806" s="15">
        <v>40556</v>
      </c>
      <c r="E2806" s="16">
        <v>0.50380000000000003</v>
      </c>
    </row>
    <row r="2807" spans="4:5" x14ac:dyDescent="0.3">
      <c r="D2807" s="15">
        <v>40557</v>
      </c>
      <c r="E2807" s="16">
        <v>0.50409999999999999</v>
      </c>
    </row>
    <row r="2808" spans="4:5" x14ac:dyDescent="0.3">
      <c r="D2808" s="15">
        <v>40560</v>
      </c>
      <c r="E2808" s="16">
        <v>0.50360000000000005</v>
      </c>
    </row>
    <row r="2809" spans="4:5" x14ac:dyDescent="0.3">
      <c r="D2809" s="15">
        <v>40561</v>
      </c>
      <c r="E2809" s="16">
        <v>0.50649999999999995</v>
      </c>
    </row>
    <row r="2810" spans="4:5" x14ac:dyDescent="0.3">
      <c r="D2810" s="15">
        <v>40562</v>
      </c>
      <c r="E2810" s="16">
        <v>0.50680000000000003</v>
      </c>
    </row>
    <row r="2811" spans="4:5" x14ac:dyDescent="0.3">
      <c r="D2811" s="15">
        <v>40563</v>
      </c>
      <c r="E2811" s="16">
        <v>0.50229999999999997</v>
      </c>
    </row>
    <row r="2812" spans="4:5" x14ac:dyDescent="0.3">
      <c r="D2812" s="15">
        <v>40564</v>
      </c>
      <c r="E2812" s="16">
        <v>0.50619999999999998</v>
      </c>
    </row>
    <row r="2813" spans="4:5" x14ac:dyDescent="0.3">
      <c r="D2813" s="15">
        <v>40567</v>
      </c>
      <c r="E2813" s="16">
        <v>0.50590000000000002</v>
      </c>
    </row>
    <row r="2814" spans="4:5" x14ac:dyDescent="0.3">
      <c r="D2814" s="15">
        <v>40568</v>
      </c>
      <c r="E2814" s="16">
        <v>0.50360000000000005</v>
      </c>
    </row>
    <row r="2815" spans="4:5" x14ac:dyDescent="0.3">
      <c r="D2815" s="15">
        <v>40569</v>
      </c>
      <c r="E2815" s="16">
        <v>0.505</v>
      </c>
    </row>
    <row r="2816" spans="4:5" x14ac:dyDescent="0.3">
      <c r="D2816" s="15">
        <v>40570</v>
      </c>
      <c r="E2816" s="16">
        <v>0.5071</v>
      </c>
    </row>
    <row r="2817" spans="4:5" x14ac:dyDescent="0.3">
      <c r="D2817" s="15">
        <v>40571</v>
      </c>
      <c r="E2817" s="16">
        <v>0.50790000000000002</v>
      </c>
    </row>
    <row r="2818" spans="4:5" x14ac:dyDescent="0.3">
      <c r="D2818" s="15">
        <v>40574</v>
      </c>
      <c r="E2818" s="16">
        <v>0.51080000000000003</v>
      </c>
    </row>
    <row r="2819" spans="4:5" x14ac:dyDescent="0.3">
      <c r="D2819" s="15">
        <v>40575</v>
      </c>
      <c r="E2819" s="16">
        <v>0.50170000000000003</v>
      </c>
    </row>
    <row r="2820" spans="4:5" x14ac:dyDescent="0.3">
      <c r="D2820" s="15">
        <v>40576</v>
      </c>
      <c r="E2820" s="16">
        <v>0.50239999999999996</v>
      </c>
    </row>
    <row r="2821" spans="4:5" x14ac:dyDescent="0.3">
      <c r="D2821" s="15">
        <v>40577</v>
      </c>
      <c r="E2821" s="16">
        <v>0.50390000000000001</v>
      </c>
    </row>
    <row r="2822" spans="4:5" x14ac:dyDescent="0.3">
      <c r="D2822" s="15">
        <v>40578</v>
      </c>
      <c r="E2822" s="16">
        <v>0.50939999999999996</v>
      </c>
    </row>
    <row r="2823" spans="4:5" x14ac:dyDescent="0.3">
      <c r="D2823" s="15">
        <v>40581</v>
      </c>
      <c r="E2823" s="16">
        <v>0.49990000000000001</v>
      </c>
    </row>
    <row r="2824" spans="4:5" x14ac:dyDescent="0.3">
      <c r="D2824" s="15">
        <v>40582</v>
      </c>
      <c r="E2824" s="16">
        <v>0.50480000000000003</v>
      </c>
    </row>
    <row r="2825" spans="4:5" x14ac:dyDescent="0.3">
      <c r="D2825" s="15">
        <v>40583</v>
      </c>
      <c r="E2825" s="16">
        <v>0.50470000000000004</v>
      </c>
    </row>
    <row r="2826" spans="4:5" x14ac:dyDescent="0.3">
      <c r="D2826" s="15">
        <v>40584</v>
      </c>
      <c r="E2826" s="16">
        <v>0.50829999999999997</v>
      </c>
    </row>
    <row r="2827" spans="4:5" x14ac:dyDescent="0.3">
      <c r="D2827" s="15">
        <v>40585</v>
      </c>
      <c r="E2827" s="16">
        <v>0.51570000000000005</v>
      </c>
    </row>
    <row r="2828" spans="4:5" x14ac:dyDescent="0.3">
      <c r="D2828" s="15">
        <v>40588</v>
      </c>
      <c r="E2828" s="16">
        <v>0.51180000000000003</v>
      </c>
    </row>
    <row r="2829" spans="4:5" x14ac:dyDescent="0.3">
      <c r="D2829" s="15">
        <v>40589</v>
      </c>
      <c r="E2829" s="16">
        <v>0.51519999999999999</v>
      </c>
    </row>
    <row r="2830" spans="4:5" x14ac:dyDescent="0.3">
      <c r="D2830" s="15">
        <v>40590</v>
      </c>
      <c r="E2830" s="16">
        <v>0.50929999999999997</v>
      </c>
    </row>
    <row r="2831" spans="4:5" x14ac:dyDescent="0.3">
      <c r="D2831" s="15">
        <v>40591</v>
      </c>
      <c r="E2831" s="16">
        <v>0.5091</v>
      </c>
    </row>
    <row r="2832" spans="4:5" x14ac:dyDescent="0.3">
      <c r="D2832" s="15">
        <v>40592</v>
      </c>
      <c r="E2832" s="16">
        <v>0.51070000000000004</v>
      </c>
    </row>
    <row r="2833" spans="4:5" x14ac:dyDescent="0.3">
      <c r="D2833" s="15">
        <v>40595</v>
      </c>
      <c r="E2833" s="16">
        <v>0.51019999999999999</v>
      </c>
    </row>
    <row r="2834" spans="4:5" x14ac:dyDescent="0.3">
      <c r="D2834" s="15">
        <v>40596</v>
      </c>
      <c r="E2834" s="16">
        <v>0.51</v>
      </c>
    </row>
    <row r="2835" spans="4:5" x14ac:dyDescent="0.3">
      <c r="D2835" s="15">
        <v>40597</v>
      </c>
      <c r="E2835" s="16">
        <v>0.50780000000000003</v>
      </c>
    </row>
    <row r="2836" spans="4:5" x14ac:dyDescent="0.3">
      <c r="D2836" s="15">
        <v>40598</v>
      </c>
      <c r="E2836" s="16">
        <v>0.50870000000000004</v>
      </c>
    </row>
    <row r="2837" spans="4:5" x14ac:dyDescent="0.3">
      <c r="D2837" s="15">
        <v>40599</v>
      </c>
      <c r="E2837" s="16">
        <v>0.51019999999999999</v>
      </c>
    </row>
    <row r="2838" spans="4:5" x14ac:dyDescent="0.3">
      <c r="D2838" s="15">
        <v>40602</v>
      </c>
      <c r="E2838" s="16">
        <v>0.51359999999999995</v>
      </c>
    </row>
    <row r="2839" spans="4:5" x14ac:dyDescent="0.3">
      <c r="D2839" s="15">
        <v>40603</v>
      </c>
      <c r="E2839" s="16">
        <v>0.51049999999999995</v>
      </c>
    </row>
    <row r="2840" spans="4:5" x14ac:dyDescent="0.3">
      <c r="D2840" s="15">
        <v>40604</v>
      </c>
      <c r="E2840" s="16">
        <v>0.50860000000000005</v>
      </c>
    </row>
    <row r="2841" spans="4:5" x14ac:dyDescent="0.3">
      <c r="D2841" s="15">
        <v>40605</v>
      </c>
      <c r="E2841" s="16">
        <v>0.51219999999999999</v>
      </c>
    </row>
    <row r="2842" spans="4:5" x14ac:dyDescent="0.3">
      <c r="D2842" s="15">
        <v>40606</v>
      </c>
      <c r="E2842" s="16">
        <v>0.51549999999999996</v>
      </c>
    </row>
    <row r="2843" spans="4:5" x14ac:dyDescent="0.3">
      <c r="D2843" s="15">
        <v>40609</v>
      </c>
      <c r="E2843" s="16">
        <v>0.51759999999999995</v>
      </c>
    </row>
    <row r="2844" spans="4:5" x14ac:dyDescent="0.3">
      <c r="D2844" s="15">
        <v>40610</v>
      </c>
      <c r="E2844" s="16">
        <v>0.51380000000000003</v>
      </c>
    </row>
    <row r="2845" spans="4:5" x14ac:dyDescent="0.3">
      <c r="D2845" s="15">
        <v>40611</v>
      </c>
      <c r="E2845" s="16">
        <v>0.51070000000000004</v>
      </c>
    </row>
    <row r="2846" spans="4:5" x14ac:dyDescent="0.3">
      <c r="D2846" s="15">
        <v>40612</v>
      </c>
      <c r="E2846" s="16">
        <v>0.51239999999999997</v>
      </c>
    </row>
    <row r="2847" spans="4:5" x14ac:dyDescent="0.3">
      <c r="D2847" s="15">
        <v>40613</v>
      </c>
      <c r="E2847" s="16">
        <v>0.51419999999999999</v>
      </c>
    </row>
    <row r="2848" spans="4:5" x14ac:dyDescent="0.3">
      <c r="D2848" s="15">
        <v>40616</v>
      </c>
      <c r="E2848" s="16">
        <v>0.51539999999999997</v>
      </c>
    </row>
    <row r="2849" spans="4:5" x14ac:dyDescent="0.3">
      <c r="D2849" s="15">
        <v>40617</v>
      </c>
      <c r="E2849" s="16">
        <v>0.51290000000000002</v>
      </c>
    </row>
    <row r="2850" spans="4:5" x14ac:dyDescent="0.3">
      <c r="D2850" s="15">
        <v>40618</v>
      </c>
      <c r="E2850" s="16">
        <v>0.51329999999999998</v>
      </c>
    </row>
    <row r="2851" spans="4:5" x14ac:dyDescent="0.3">
      <c r="D2851" s="15">
        <v>40619</v>
      </c>
      <c r="E2851" s="16">
        <v>0.51559999999999995</v>
      </c>
    </row>
    <row r="2852" spans="4:5" x14ac:dyDescent="0.3">
      <c r="D2852" s="15">
        <v>40620</v>
      </c>
      <c r="E2852" s="16">
        <v>0.51829999999999998</v>
      </c>
    </row>
    <row r="2853" spans="4:5" x14ac:dyDescent="0.3">
      <c r="D2853" s="15">
        <v>40623</v>
      </c>
      <c r="E2853" s="16">
        <v>0.51659999999999995</v>
      </c>
    </row>
    <row r="2854" spans="4:5" x14ac:dyDescent="0.3">
      <c r="D2854" s="15">
        <v>40624</v>
      </c>
      <c r="E2854" s="16">
        <v>0.51700000000000002</v>
      </c>
    </row>
    <row r="2855" spans="4:5" x14ac:dyDescent="0.3">
      <c r="D2855" s="15">
        <v>40625</v>
      </c>
      <c r="E2855" s="16">
        <v>0.50780000000000003</v>
      </c>
    </row>
    <row r="2856" spans="4:5" x14ac:dyDescent="0.3">
      <c r="D2856" s="15">
        <v>40626</v>
      </c>
      <c r="E2856" s="16">
        <v>0.51249999999999996</v>
      </c>
    </row>
    <row r="2857" spans="4:5" x14ac:dyDescent="0.3">
      <c r="D2857" s="15">
        <v>40627</v>
      </c>
      <c r="E2857" s="16">
        <v>0.51880000000000004</v>
      </c>
    </row>
    <row r="2858" spans="4:5" x14ac:dyDescent="0.3">
      <c r="D2858" s="15">
        <v>40630</v>
      </c>
      <c r="E2858" s="16">
        <v>0.51749999999999996</v>
      </c>
    </row>
    <row r="2859" spans="4:5" x14ac:dyDescent="0.3">
      <c r="D2859" s="15">
        <v>40631</v>
      </c>
      <c r="E2859" s="16">
        <v>0.51390000000000002</v>
      </c>
    </row>
    <row r="2860" spans="4:5" x14ac:dyDescent="0.3">
      <c r="D2860" s="15">
        <v>40632</v>
      </c>
      <c r="E2860" s="16">
        <v>0.5202</v>
      </c>
    </row>
    <row r="2861" spans="4:5" x14ac:dyDescent="0.3">
      <c r="D2861" s="15">
        <v>40633</v>
      </c>
      <c r="E2861" s="16">
        <v>0.53959999999999997</v>
      </c>
    </row>
    <row r="2862" spans="4:5" x14ac:dyDescent="0.3">
      <c r="D2862" s="15">
        <v>40634</v>
      </c>
      <c r="E2862" s="16">
        <v>0.52829999999999999</v>
      </c>
    </row>
    <row r="2863" spans="4:5" x14ac:dyDescent="0.3">
      <c r="D2863" s="15">
        <v>40637</v>
      </c>
      <c r="E2863" s="16">
        <v>0.51529999999999998</v>
      </c>
    </row>
    <row r="2864" spans="4:5" x14ac:dyDescent="0.3">
      <c r="D2864" s="15">
        <v>40638</v>
      </c>
      <c r="E2864" s="16">
        <v>0.51659999999999995</v>
      </c>
    </row>
    <row r="2865" spans="4:5" x14ac:dyDescent="0.3">
      <c r="D2865" s="15">
        <v>40639</v>
      </c>
      <c r="E2865" s="16">
        <v>0.51270000000000004</v>
      </c>
    </row>
    <row r="2866" spans="4:5" x14ac:dyDescent="0.3">
      <c r="D2866" s="15">
        <v>40640</v>
      </c>
      <c r="E2866" s="16">
        <v>0.51229999999999998</v>
      </c>
    </row>
    <row r="2867" spans="4:5" x14ac:dyDescent="0.3">
      <c r="D2867" s="15">
        <v>40641</v>
      </c>
      <c r="E2867" s="16">
        <v>0.52580000000000005</v>
      </c>
    </row>
    <row r="2868" spans="4:5" x14ac:dyDescent="0.3">
      <c r="D2868" s="15">
        <v>40644</v>
      </c>
      <c r="E2868" s="16">
        <v>0.51959999999999995</v>
      </c>
    </row>
    <row r="2869" spans="4:5" x14ac:dyDescent="0.3">
      <c r="D2869" s="15">
        <v>40645</v>
      </c>
      <c r="E2869" s="16">
        <v>0.51549999999999996</v>
      </c>
    </row>
    <row r="2870" spans="4:5" x14ac:dyDescent="0.3">
      <c r="D2870" s="15">
        <v>40646</v>
      </c>
      <c r="E2870" s="16">
        <v>0.51400000000000001</v>
      </c>
    </row>
    <row r="2871" spans="4:5" x14ac:dyDescent="0.3">
      <c r="D2871" s="15">
        <v>40647</v>
      </c>
      <c r="E2871" s="16">
        <v>0.51910000000000001</v>
      </c>
    </row>
    <row r="2872" spans="4:5" x14ac:dyDescent="0.3">
      <c r="D2872" s="15">
        <v>40648</v>
      </c>
      <c r="E2872" s="16">
        <v>0.51549999999999996</v>
      </c>
    </row>
    <row r="2873" spans="4:5" x14ac:dyDescent="0.3">
      <c r="D2873" s="15">
        <v>40651</v>
      </c>
      <c r="E2873" s="16">
        <v>0.52390000000000003</v>
      </c>
    </row>
    <row r="2874" spans="4:5" x14ac:dyDescent="0.3">
      <c r="D2874" s="15">
        <v>40652</v>
      </c>
      <c r="E2874" s="16">
        <v>0.5242</v>
      </c>
    </row>
    <row r="2875" spans="4:5" x14ac:dyDescent="0.3">
      <c r="D2875" s="15">
        <v>40653</v>
      </c>
      <c r="E2875" s="16">
        <v>0.52329999999999999</v>
      </c>
    </row>
    <row r="2876" spans="4:5" x14ac:dyDescent="0.3">
      <c r="D2876" s="15">
        <v>40654</v>
      </c>
      <c r="E2876" s="16">
        <v>0.5363</v>
      </c>
    </row>
    <row r="2877" spans="4:5" x14ac:dyDescent="0.3">
      <c r="D2877" s="15">
        <v>40659</v>
      </c>
      <c r="E2877" s="16">
        <v>0.53600000000000003</v>
      </c>
    </row>
    <row r="2878" spans="4:5" x14ac:dyDescent="0.3">
      <c r="D2878" s="15">
        <v>40660</v>
      </c>
      <c r="E2878" s="16">
        <v>0.53649999999999998</v>
      </c>
    </row>
    <row r="2879" spans="4:5" x14ac:dyDescent="0.3">
      <c r="D2879" s="15">
        <v>40661</v>
      </c>
      <c r="E2879" s="16">
        <v>0.55720000000000003</v>
      </c>
    </row>
    <row r="2880" spans="4:5" x14ac:dyDescent="0.3">
      <c r="D2880" s="15">
        <v>40666</v>
      </c>
      <c r="E2880" s="16">
        <v>0.54020000000000001</v>
      </c>
    </row>
    <row r="2881" spans="4:5" x14ac:dyDescent="0.3">
      <c r="D2881" s="15">
        <v>40667</v>
      </c>
      <c r="E2881" s="16">
        <v>0.53649999999999998</v>
      </c>
    </row>
    <row r="2882" spans="4:5" x14ac:dyDescent="0.3">
      <c r="D2882" s="15">
        <v>40668</v>
      </c>
      <c r="E2882" s="16">
        <v>0.53400000000000003</v>
      </c>
    </row>
    <row r="2883" spans="4:5" x14ac:dyDescent="0.3">
      <c r="D2883" s="15">
        <v>40669</v>
      </c>
      <c r="E2883" s="16">
        <v>0.52559999999999996</v>
      </c>
    </row>
    <row r="2884" spans="4:5" x14ac:dyDescent="0.3">
      <c r="D2884" s="15">
        <v>40672</v>
      </c>
      <c r="E2884" s="16">
        <v>0.52629999999999999</v>
      </c>
    </row>
    <row r="2885" spans="4:5" x14ac:dyDescent="0.3">
      <c r="D2885" s="15">
        <v>40673</v>
      </c>
      <c r="E2885" s="16">
        <v>0.52</v>
      </c>
    </row>
    <row r="2886" spans="4:5" x14ac:dyDescent="0.3">
      <c r="D2886" s="15">
        <v>40674</v>
      </c>
      <c r="E2886" s="16">
        <v>0.51559999999999995</v>
      </c>
    </row>
    <row r="2887" spans="4:5" x14ac:dyDescent="0.3">
      <c r="D2887" s="15">
        <v>40675</v>
      </c>
      <c r="E2887" s="16">
        <v>0.51959999999999995</v>
      </c>
    </row>
    <row r="2888" spans="4:5" x14ac:dyDescent="0.3">
      <c r="D2888" s="15">
        <v>40676</v>
      </c>
      <c r="E2888" s="16">
        <v>0.51359999999999995</v>
      </c>
    </row>
    <row r="2889" spans="4:5" x14ac:dyDescent="0.3">
      <c r="D2889" s="15">
        <v>40679</v>
      </c>
      <c r="E2889" s="16">
        <v>0.51790000000000003</v>
      </c>
    </row>
    <row r="2890" spans="4:5" x14ac:dyDescent="0.3">
      <c r="D2890" s="15">
        <v>40680</v>
      </c>
      <c r="E2890" s="16">
        <v>0.51470000000000005</v>
      </c>
    </row>
    <row r="2891" spans="4:5" x14ac:dyDescent="0.3">
      <c r="D2891" s="15">
        <v>40681</v>
      </c>
      <c r="E2891" s="16">
        <v>0.51439999999999997</v>
      </c>
    </row>
    <row r="2892" spans="4:5" x14ac:dyDescent="0.3">
      <c r="D2892" s="15">
        <v>40682</v>
      </c>
      <c r="E2892" s="16">
        <v>0.51290000000000002</v>
      </c>
    </row>
    <row r="2893" spans="4:5" x14ac:dyDescent="0.3">
      <c r="D2893" s="15">
        <v>40683</v>
      </c>
      <c r="E2893" s="16">
        <v>0.51739999999999997</v>
      </c>
    </row>
    <row r="2894" spans="4:5" x14ac:dyDescent="0.3">
      <c r="D2894" s="15">
        <v>40686</v>
      </c>
      <c r="E2894" s="16">
        <v>0.51619999999999999</v>
      </c>
    </row>
    <row r="2895" spans="4:5" x14ac:dyDescent="0.3">
      <c r="D2895" s="15">
        <v>40687</v>
      </c>
      <c r="E2895" s="16">
        <v>0.51849999999999996</v>
      </c>
    </row>
    <row r="2896" spans="4:5" x14ac:dyDescent="0.3">
      <c r="D2896" s="15">
        <v>40688</v>
      </c>
      <c r="E2896" s="16">
        <v>0.51290000000000002</v>
      </c>
    </row>
    <row r="2897" spans="4:5" x14ac:dyDescent="0.3">
      <c r="D2897" s="15">
        <v>40689</v>
      </c>
      <c r="E2897" s="16">
        <v>0.51629999999999998</v>
      </c>
    </row>
    <row r="2898" spans="4:5" x14ac:dyDescent="0.3">
      <c r="D2898" s="15">
        <v>40690</v>
      </c>
      <c r="E2898" s="16">
        <v>0.51890000000000003</v>
      </c>
    </row>
    <row r="2899" spans="4:5" x14ac:dyDescent="0.3">
      <c r="D2899" s="15">
        <v>40694</v>
      </c>
      <c r="E2899" s="16">
        <v>0.54179999999999995</v>
      </c>
    </row>
    <row r="2900" spans="4:5" x14ac:dyDescent="0.3">
      <c r="D2900" s="15">
        <v>40695</v>
      </c>
      <c r="E2900" s="16">
        <v>0.52749999999999997</v>
      </c>
    </row>
    <row r="2901" spans="4:5" x14ac:dyDescent="0.3">
      <c r="D2901" s="15">
        <v>40696</v>
      </c>
      <c r="E2901" s="16">
        <v>0.52370000000000005</v>
      </c>
    </row>
    <row r="2902" spans="4:5" x14ac:dyDescent="0.3">
      <c r="D2902" s="15">
        <v>40697</v>
      </c>
      <c r="E2902" s="16">
        <v>0.53090000000000004</v>
      </c>
    </row>
    <row r="2903" spans="4:5" x14ac:dyDescent="0.3">
      <c r="D2903" s="15">
        <v>40700</v>
      </c>
      <c r="E2903" s="16">
        <v>0.5242</v>
      </c>
    </row>
    <row r="2904" spans="4:5" x14ac:dyDescent="0.3">
      <c r="D2904" s="15">
        <v>40701</v>
      </c>
      <c r="E2904" s="16">
        <v>0.51919999999999999</v>
      </c>
    </row>
    <row r="2905" spans="4:5" x14ac:dyDescent="0.3">
      <c r="D2905" s="15">
        <v>40702</v>
      </c>
      <c r="E2905" s="16">
        <v>0.52239999999999998</v>
      </c>
    </row>
    <row r="2906" spans="4:5" x14ac:dyDescent="0.3">
      <c r="D2906" s="15">
        <v>40703</v>
      </c>
      <c r="E2906" s="16">
        <v>0.52259999999999995</v>
      </c>
    </row>
    <row r="2907" spans="4:5" x14ac:dyDescent="0.3">
      <c r="D2907" s="15">
        <v>40704</v>
      </c>
      <c r="E2907" s="16">
        <v>0.52590000000000003</v>
      </c>
    </row>
    <row r="2908" spans="4:5" x14ac:dyDescent="0.3">
      <c r="D2908" s="15">
        <v>40707</v>
      </c>
      <c r="E2908" s="16">
        <v>0.52559999999999996</v>
      </c>
    </row>
    <row r="2909" spans="4:5" x14ac:dyDescent="0.3">
      <c r="D2909" s="15">
        <v>40708</v>
      </c>
      <c r="E2909" s="16">
        <v>0.52049999999999996</v>
      </c>
    </row>
    <row r="2910" spans="4:5" x14ac:dyDescent="0.3">
      <c r="D2910" s="15">
        <v>40709</v>
      </c>
      <c r="E2910" s="16">
        <v>0.51229999999999998</v>
      </c>
    </row>
    <row r="2911" spans="4:5" x14ac:dyDescent="0.3">
      <c r="D2911" s="15">
        <v>40710</v>
      </c>
      <c r="E2911" s="16">
        <v>0.51649999999999996</v>
      </c>
    </row>
    <row r="2912" spans="4:5" x14ac:dyDescent="0.3">
      <c r="D2912" s="15">
        <v>40711</v>
      </c>
      <c r="E2912" s="16">
        <v>0.51870000000000005</v>
      </c>
    </row>
    <row r="2913" spans="4:5" x14ac:dyDescent="0.3">
      <c r="D2913" s="15">
        <v>40714</v>
      </c>
      <c r="E2913" s="16">
        <v>0.51819999999999999</v>
      </c>
    </row>
    <row r="2914" spans="4:5" x14ac:dyDescent="0.3">
      <c r="D2914" s="15">
        <v>40715</v>
      </c>
      <c r="E2914" s="16">
        <v>0.51790000000000003</v>
      </c>
    </row>
    <row r="2915" spans="4:5" x14ac:dyDescent="0.3">
      <c r="D2915" s="15">
        <v>40716</v>
      </c>
      <c r="E2915" s="16">
        <v>0.51549999999999996</v>
      </c>
    </row>
    <row r="2916" spans="4:5" x14ac:dyDescent="0.3">
      <c r="D2916" s="15">
        <v>40717</v>
      </c>
      <c r="E2916" s="16">
        <v>0.51729999999999998</v>
      </c>
    </row>
    <row r="2917" spans="4:5" x14ac:dyDescent="0.3">
      <c r="D2917" s="15">
        <v>40718</v>
      </c>
      <c r="E2917" s="16">
        <v>0.52149999999999996</v>
      </c>
    </row>
    <row r="2918" spans="4:5" x14ac:dyDescent="0.3">
      <c r="D2918" s="15">
        <v>40721</v>
      </c>
      <c r="E2918" s="16">
        <v>0.51749999999999996</v>
      </c>
    </row>
    <row r="2919" spans="4:5" x14ac:dyDescent="0.3">
      <c r="D2919" s="15">
        <v>40722</v>
      </c>
      <c r="E2919" s="16">
        <v>0.51839999999999997</v>
      </c>
    </row>
    <row r="2920" spans="4:5" x14ac:dyDescent="0.3">
      <c r="D2920" s="15">
        <v>40723</v>
      </c>
      <c r="E2920" s="16">
        <v>0.53069999999999995</v>
      </c>
    </row>
    <row r="2921" spans="4:5" x14ac:dyDescent="0.3">
      <c r="D2921" s="15">
        <v>40724</v>
      </c>
      <c r="E2921" s="16">
        <v>0.73680000000000001</v>
      </c>
    </row>
    <row r="2922" spans="4:5" x14ac:dyDescent="0.3">
      <c r="D2922" s="15">
        <v>40725</v>
      </c>
      <c r="E2922" s="16">
        <v>0.52049999999999996</v>
      </c>
    </row>
    <row r="2923" spans="4:5" x14ac:dyDescent="0.3">
      <c r="D2923" s="15">
        <v>40728</v>
      </c>
      <c r="E2923" s="16">
        <v>0.51670000000000005</v>
      </c>
    </row>
    <row r="2924" spans="4:5" x14ac:dyDescent="0.3">
      <c r="D2924" s="15">
        <v>40729</v>
      </c>
      <c r="E2924" s="16">
        <v>0.52070000000000005</v>
      </c>
    </row>
    <row r="2925" spans="4:5" x14ac:dyDescent="0.3">
      <c r="D2925" s="15">
        <v>40730</v>
      </c>
      <c r="E2925" s="16">
        <v>0.52049999999999996</v>
      </c>
    </row>
    <row r="2926" spans="4:5" x14ac:dyDescent="0.3">
      <c r="D2926" s="15">
        <v>40731</v>
      </c>
      <c r="E2926" s="16">
        <v>0.5171</v>
      </c>
    </row>
    <row r="2927" spans="4:5" x14ac:dyDescent="0.3">
      <c r="D2927" s="15">
        <v>40732</v>
      </c>
      <c r="E2927" s="16">
        <v>0.51890000000000003</v>
      </c>
    </row>
    <row r="2928" spans="4:5" x14ac:dyDescent="0.3">
      <c r="D2928" s="15">
        <v>40735</v>
      </c>
      <c r="E2928" s="16">
        <v>0.52249999999999996</v>
      </c>
    </row>
    <row r="2929" spans="4:5" x14ac:dyDescent="0.3">
      <c r="D2929" s="15">
        <v>40736</v>
      </c>
      <c r="E2929" s="16">
        <v>0.51800000000000002</v>
      </c>
    </row>
    <row r="2930" spans="4:5" x14ac:dyDescent="0.3">
      <c r="D2930" s="15">
        <v>40737</v>
      </c>
      <c r="E2930" s="16">
        <v>0.51990000000000003</v>
      </c>
    </row>
    <row r="2931" spans="4:5" x14ac:dyDescent="0.3">
      <c r="D2931" s="15">
        <v>40738</v>
      </c>
      <c r="E2931" s="16">
        <v>0.51949999999999996</v>
      </c>
    </row>
    <row r="2932" spans="4:5" x14ac:dyDescent="0.3">
      <c r="D2932" s="15">
        <v>40739</v>
      </c>
      <c r="E2932" s="16">
        <v>0.5272</v>
      </c>
    </row>
    <row r="2933" spans="4:5" x14ac:dyDescent="0.3">
      <c r="D2933" s="15">
        <v>40742</v>
      </c>
      <c r="E2933" s="16">
        <v>0.52170000000000005</v>
      </c>
    </row>
    <row r="2934" spans="4:5" x14ac:dyDescent="0.3">
      <c r="D2934" s="15">
        <v>40743</v>
      </c>
      <c r="E2934" s="16">
        <v>0.52300000000000002</v>
      </c>
    </row>
    <row r="2935" spans="4:5" x14ac:dyDescent="0.3">
      <c r="D2935" s="15">
        <v>40744</v>
      </c>
      <c r="E2935" s="16">
        <v>0.52380000000000004</v>
      </c>
    </row>
    <row r="2936" spans="4:5" x14ac:dyDescent="0.3">
      <c r="D2936" s="15">
        <v>40745</v>
      </c>
      <c r="E2936" s="16">
        <v>0.52149999999999996</v>
      </c>
    </row>
    <row r="2937" spans="4:5" x14ac:dyDescent="0.3">
      <c r="D2937" s="15">
        <v>40746</v>
      </c>
      <c r="E2937" s="16">
        <v>0.52300000000000002</v>
      </c>
    </row>
    <row r="2938" spans="4:5" x14ac:dyDescent="0.3">
      <c r="D2938" s="15">
        <v>40749</v>
      </c>
      <c r="E2938" s="16">
        <v>0.52239999999999998</v>
      </c>
    </row>
    <row r="2939" spans="4:5" x14ac:dyDescent="0.3">
      <c r="D2939" s="15">
        <v>40750</v>
      </c>
      <c r="E2939" s="16">
        <v>0.51749999999999996</v>
      </c>
    </row>
    <row r="2940" spans="4:5" x14ac:dyDescent="0.3">
      <c r="D2940" s="15">
        <v>40751</v>
      </c>
      <c r="E2940" s="16">
        <v>0.52749999999999997</v>
      </c>
    </row>
    <row r="2941" spans="4:5" x14ac:dyDescent="0.3">
      <c r="D2941" s="15">
        <v>40752</v>
      </c>
      <c r="E2941" s="16">
        <v>0.5242</v>
      </c>
    </row>
    <row r="2942" spans="4:5" x14ac:dyDescent="0.3">
      <c r="D2942" s="15">
        <v>40753</v>
      </c>
      <c r="E2942" s="16">
        <v>0.55620000000000003</v>
      </c>
    </row>
    <row r="2943" spans="4:5" x14ac:dyDescent="0.3">
      <c r="D2943" s="15">
        <v>40756</v>
      </c>
      <c r="E2943" s="16">
        <v>0.53280000000000005</v>
      </c>
    </row>
    <row r="2944" spans="4:5" x14ac:dyDescent="0.3">
      <c r="D2944" s="15">
        <v>40757</v>
      </c>
      <c r="E2944" s="16">
        <v>0.5353</v>
      </c>
    </row>
    <row r="2945" spans="4:5" x14ac:dyDescent="0.3">
      <c r="D2945" s="15">
        <v>40758</v>
      </c>
      <c r="E2945" s="16">
        <v>0.53520000000000001</v>
      </c>
    </row>
    <row r="2946" spans="4:5" x14ac:dyDescent="0.3">
      <c r="D2946" s="15">
        <v>40759</v>
      </c>
      <c r="E2946" s="16">
        <v>0.52659999999999996</v>
      </c>
    </row>
    <row r="2947" spans="4:5" x14ac:dyDescent="0.3">
      <c r="D2947" s="15">
        <v>40760</v>
      </c>
      <c r="E2947" s="16">
        <v>0.52410000000000001</v>
      </c>
    </row>
    <row r="2948" spans="4:5" x14ac:dyDescent="0.3">
      <c r="D2948" s="15">
        <v>40763</v>
      </c>
      <c r="E2948" s="16">
        <v>0.52580000000000005</v>
      </c>
    </row>
    <row r="2949" spans="4:5" x14ac:dyDescent="0.3">
      <c r="D2949" s="15">
        <v>40764</v>
      </c>
      <c r="E2949" s="16">
        <v>0.52580000000000005</v>
      </c>
    </row>
    <row r="2950" spans="4:5" x14ac:dyDescent="0.3">
      <c r="D2950" s="15">
        <v>40765</v>
      </c>
      <c r="E2950" s="16">
        <v>0.52780000000000005</v>
      </c>
    </row>
    <row r="2951" spans="4:5" x14ac:dyDescent="0.3">
      <c r="D2951" s="15">
        <v>40766</v>
      </c>
      <c r="E2951" s="16">
        <v>0.53149999999999997</v>
      </c>
    </row>
    <row r="2952" spans="4:5" x14ac:dyDescent="0.3">
      <c r="D2952" s="15">
        <v>40767</v>
      </c>
      <c r="E2952" s="16">
        <v>0.53280000000000005</v>
      </c>
    </row>
    <row r="2953" spans="4:5" x14ac:dyDescent="0.3">
      <c r="D2953" s="15">
        <v>40770</v>
      </c>
      <c r="E2953" s="16">
        <v>0.5373</v>
      </c>
    </row>
    <row r="2954" spans="4:5" x14ac:dyDescent="0.3">
      <c r="D2954" s="15">
        <v>40771</v>
      </c>
      <c r="E2954" s="16">
        <v>0.54010000000000002</v>
      </c>
    </row>
    <row r="2955" spans="4:5" x14ac:dyDescent="0.3">
      <c r="D2955" s="15">
        <v>40772</v>
      </c>
      <c r="E2955" s="16">
        <v>0.53859999999999997</v>
      </c>
    </row>
    <row r="2956" spans="4:5" x14ac:dyDescent="0.3">
      <c r="D2956" s="15">
        <v>40773</v>
      </c>
      <c r="E2956" s="16">
        <v>0.53969999999999996</v>
      </c>
    </row>
    <row r="2957" spans="4:5" x14ac:dyDescent="0.3">
      <c r="D2957" s="15">
        <v>40774</v>
      </c>
      <c r="E2957" s="16">
        <v>0.54210000000000003</v>
      </c>
    </row>
    <row r="2958" spans="4:5" x14ac:dyDescent="0.3">
      <c r="D2958" s="15">
        <v>40777</v>
      </c>
      <c r="E2958" s="16">
        <v>0.54149999999999998</v>
      </c>
    </row>
    <row r="2959" spans="4:5" x14ac:dyDescent="0.3">
      <c r="D2959" s="15">
        <v>40778</v>
      </c>
      <c r="E2959" s="16">
        <v>0.5423</v>
      </c>
    </row>
    <row r="2960" spans="4:5" x14ac:dyDescent="0.3">
      <c r="D2960" s="15">
        <v>40779</v>
      </c>
      <c r="E2960" s="16">
        <v>0.54379999999999995</v>
      </c>
    </row>
    <row r="2961" spans="4:5" x14ac:dyDescent="0.3">
      <c r="D2961" s="15">
        <v>40780</v>
      </c>
      <c r="E2961" s="16">
        <v>0.54879999999999995</v>
      </c>
    </row>
    <row r="2962" spans="4:5" x14ac:dyDescent="0.3">
      <c r="D2962" s="15">
        <v>40781</v>
      </c>
      <c r="E2962" s="16">
        <v>0.55259999999999998</v>
      </c>
    </row>
    <row r="2963" spans="4:5" x14ac:dyDescent="0.3">
      <c r="D2963" s="15">
        <v>40785</v>
      </c>
      <c r="E2963" s="16">
        <v>0.54369999999999996</v>
      </c>
    </row>
    <row r="2964" spans="4:5" x14ac:dyDescent="0.3">
      <c r="D2964" s="15">
        <v>40786</v>
      </c>
      <c r="E2964" s="16">
        <v>0.56699999999999995</v>
      </c>
    </row>
    <row r="2965" spans="4:5" x14ac:dyDescent="0.3">
      <c r="D2965" s="15">
        <v>40787</v>
      </c>
      <c r="E2965" s="16">
        <v>0.5524</v>
      </c>
    </row>
    <row r="2966" spans="4:5" x14ac:dyDescent="0.3">
      <c r="D2966" s="15">
        <v>40788</v>
      </c>
      <c r="E2966" s="16">
        <v>0.53890000000000005</v>
      </c>
    </row>
    <row r="2967" spans="4:5" x14ac:dyDescent="0.3">
      <c r="D2967" s="15">
        <v>40791</v>
      </c>
      <c r="E2967" s="16">
        <v>0.53449999999999998</v>
      </c>
    </row>
    <row r="2968" spans="4:5" x14ac:dyDescent="0.3">
      <c r="D2968" s="15">
        <v>40792</v>
      </c>
      <c r="E2968" s="16">
        <v>0.5413</v>
      </c>
    </row>
    <row r="2969" spans="4:5" x14ac:dyDescent="0.3">
      <c r="D2969" s="15">
        <v>40793</v>
      </c>
      <c r="E2969" s="16">
        <v>0.54</v>
      </c>
    </row>
    <row r="2970" spans="4:5" x14ac:dyDescent="0.3">
      <c r="D2970" s="15">
        <v>40794</v>
      </c>
      <c r="E2970" s="16">
        <v>0.54379999999999995</v>
      </c>
    </row>
    <row r="2971" spans="4:5" x14ac:dyDescent="0.3">
      <c r="D2971" s="15">
        <v>40795</v>
      </c>
      <c r="E2971" s="16">
        <v>0.54149999999999998</v>
      </c>
    </row>
    <row r="2972" spans="4:5" x14ac:dyDescent="0.3">
      <c r="D2972" s="15">
        <v>40798</v>
      </c>
      <c r="E2972" s="16">
        <v>0.53469999999999995</v>
      </c>
    </row>
    <row r="2973" spans="4:5" x14ac:dyDescent="0.3">
      <c r="D2973" s="15">
        <v>40799</v>
      </c>
      <c r="E2973" s="16">
        <v>0.54159999999999997</v>
      </c>
    </row>
    <row r="2974" spans="4:5" x14ac:dyDescent="0.3">
      <c r="D2974" s="15">
        <v>40800</v>
      </c>
      <c r="E2974" s="16">
        <v>0.54579999999999995</v>
      </c>
    </row>
    <row r="2975" spans="4:5" x14ac:dyDescent="0.3">
      <c r="D2975" s="15">
        <v>40801</v>
      </c>
      <c r="E2975" s="16">
        <v>0.54990000000000006</v>
      </c>
    </row>
    <row r="2976" spans="4:5" x14ac:dyDescent="0.3">
      <c r="D2976" s="15">
        <v>40802</v>
      </c>
      <c r="E2976" s="16">
        <v>0.53720000000000001</v>
      </c>
    </row>
    <row r="2977" spans="4:5" x14ac:dyDescent="0.3">
      <c r="D2977" s="15">
        <v>40805</v>
      </c>
      <c r="E2977" s="16">
        <v>0.53979999999999995</v>
      </c>
    </row>
    <row r="2978" spans="4:5" x14ac:dyDescent="0.3">
      <c r="D2978" s="15">
        <v>40806</v>
      </c>
      <c r="E2978" s="16">
        <v>0.55810000000000004</v>
      </c>
    </row>
    <row r="2979" spans="4:5" x14ac:dyDescent="0.3">
      <c r="D2979" s="15">
        <v>40807</v>
      </c>
      <c r="E2979" s="16">
        <v>0.5464</v>
      </c>
    </row>
    <row r="2980" spans="4:5" x14ac:dyDescent="0.3">
      <c r="D2980" s="15">
        <v>40808</v>
      </c>
      <c r="E2980" s="16">
        <v>0.54410000000000003</v>
      </c>
    </row>
    <row r="2981" spans="4:5" x14ac:dyDescent="0.3">
      <c r="D2981" s="15">
        <v>40809</v>
      </c>
      <c r="E2981" s="16">
        <v>0.53359999999999996</v>
      </c>
    </row>
    <row r="2982" spans="4:5" x14ac:dyDescent="0.3">
      <c r="D2982" s="15">
        <v>40812</v>
      </c>
      <c r="E2982" s="16">
        <v>0.54320000000000002</v>
      </c>
    </row>
    <row r="2983" spans="4:5" x14ac:dyDescent="0.3">
      <c r="D2983" s="15">
        <v>40813</v>
      </c>
      <c r="E2983" s="16">
        <v>0.5393</v>
      </c>
    </row>
    <row r="2984" spans="4:5" x14ac:dyDescent="0.3">
      <c r="D2984" s="15">
        <v>40814</v>
      </c>
      <c r="E2984" s="16">
        <v>0.55010000000000003</v>
      </c>
    </row>
    <row r="2985" spans="4:5" x14ac:dyDescent="0.3">
      <c r="D2985" s="15">
        <v>40815</v>
      </c>
      <c r="E2985" s="16">
        <v>0.56340000000000001</v>
      </c>
    </row>
    <row r="2986" spans="4:5" x14ac:dyDescent="0.3">
      <c r="D2986" s="15">
        <v>40816</v>
      </c>
      <c r="E2986" s="16">
        <v>0.64870000000000005</v>
      </c>
    </row>
    <row r="2987" spans="4:5" x14ac:dyDescent="0.3">
      <c r="D2987" s="15">
        <v>40819</v>
      </c>
      <c r="E2987" s="16">
        <v>0.56010000000000004</v>
      </c>
    </row>
    <row r="2988" spans="4:5" x14ac:dyDescent="0.3">
      <c r="D2988" s="15">
        <v>40820</v>
      </c>
      <c r="E2988" s="16">
        <v>0.57650000000000001</v>
      </c>
    </row>
    <row r="2989" spans="4:5" x14ac:dyDescent="0.3">
      <c r="D2989" s="15">
        <v>40821</v>
      </c>
      <c r="E2989" s="16">
        <v>0.52939999999999998</v>
      </c>
    </row>
    <row r="2990" spans="4:5" x14ac:dyDescent="0.3">
      <c r="D2990" s="15">
        <v>40822</v>
      </c>
      <c r="E2990" s="16">
        <v>0.52680000000000005</v>
      </c>
    </row>
    <row r="2991" spans="4:5" x14ac:dyDescent="0.3">
      <c r="D2991" s="15">
        <v>40823</v>
      </c>
      <c r="E2991" s="16">
        <v>0.52680000000000005</v>
      </c>
    </row>
    <row r="2992" spans="4:5" x14ac:dyDescent="0.3">
      <c r="D2992" s="15">
        <v>40826</v>
      </c>
      <c r="E2992" s="16">
        <v>0.53759999999999997</v>
      </c>
    </row>
    <row r="2993" spans="4:5" x14ac:dyDescent="0.3">
      <c r="D2993" s="15">
        <v>40827</v>
      </c>
      <c r="E2993" s="16">
        <v>0.54330000000000001</v>
      </c>
    </row>
    <row r="2994" spans="4:5" x14ac:dyDescent="0.3">
      <c r="D2994" s="15">
        <v>40828</v>
      </c>
      <c r="E2994" s="16">
        <v>0.53849999999999998</v>
      </c>
    </row>
    <row r="2995" spans="4:5" x14ac:dyDescent="0.3">
      <c r="D2995" s="15">
        <v>40829</v>
      </c>
      <c r="E2995" s="16">
        <v>0.53269999999999995</v>
      </c>
    </row>
    <row r="2996" spans="4:5" x14ac:dyDescent="0.3">
      <c r="D2996" s="15">
        <v>40830</v>
      </c>
      <c r="E2996" s="16">
        <v>0.47210000000000002</v>
      </c>
    </row>
    <row r="2997" spans="4:5" x14ac:dyDescent="0.3">
      <c r="D2997" s="15">
        <v>40833</v>
      </c>
      <c r="E2997" s="16">
        <v>0.52990000000000004</v>
      </c>
    </row>
    <row r="2998" spans="4:5" x14ac:dyDescent="0.3">
      <c r="D2998" s="15">
        <v>40834</v>
      </c>
      <c r="E2998" s="16">
        <v>0.54830000000000001</v>
      </c>
    </row>
    <row r="2999" spans="4:5" x14ac:dyDescent="0.3">
      <c r="D2999" s="15">
        <v>40835</v>
      </c>
      <c r="E2999" s="16">
        <v>0.52969999999999995</v>
      </c>
    </row>
    <row r="3000" spans="4:5" x14ac:dyDescent="0.3">
      <c r="D3000" s="15">
        <v>40836</v>
      </c>
      <c r="E3000" s="16">
        <v>0.53180000000000005</v>
      </c>
    </row>
    <row r="3001" spans="4:5" x14ac:dyDescent="0.3">
      <c r="D3001" s="15">
        <v>40837</v>
      </c>
      <c r="E3001" s="16">
        <v>0.53190000000000004</v>
      </c>
    </row>
    <row r="3002" spans="4:5" x14ac:dyDescent="0.3">
      <c r="D3002" s="15">
        <v>40840</v>
      </c>
      <c r="E3002" s="16">
        <v>0.5393</v>
      </c>
    </row>
    <row r="3003" spans="4:5" x14ac:dyDescent="0.3">
      <c r="D3003" s="15">
        <v>40841</v>
      </c>
      <c r="E3003" s="16">
        <v>0.53090000000000004</v>
      </c>
    </row>
    <row r="3004" spans="4:5" x14ac:dyDescent="0.3">
      <c r="D3004" s="15">
        <v>40842</v>
      </c>
      <c r="E3004" s="16">
        <v>0.53069999999999995</v>
      </c>
    </row>
    <row r="3005" spans="4:5" x14ac:dyDescent="0.3">
      <c r="D3005" s="15">
        <v>40843</v>
      </c>
      <c r="E3005" s="16">
        <v>0.53169999999999995</v>
      </c>
    </row>
    <row r="3006" spans="4:5" x14ac:dyDescent="0.3">
      <c r="D3006" s="15">
        <v>40844</v>
      </c>
      <c r="E3006" s="16">
        <v>0.52310000000000001</v>
      </c>
    </row>
    <row r="3007" spans="4:5" x14ac:dyDescent="0.3">
      <c r="D3007" s="15">
        <v>40847</v>
      </c>
      <c r="E3007" s="16">
        <v>0.52700000000000002</v>
      </c>
    </row>
    <row r="3008" spans="4:5" x14ac:dyDescent="0.3">
      <c r="D3008" s="15">
        <v>40848</v>
      </c>
      <c r="E3008" s="16">
        <v>0.53120000000000001</v>
      </c>
    </row>
    <row r="3009" spans="4:5" x14ac:dyDescent="0.3">
      <c r="D3009" s="15">
        <v>40849</v>
      </c>
      <c r="E3009" s="16">
        <v>0.5302</v>
      </c>
    </row>
    <row r="3010" spans="4:5" x14ac:dyDescent="0.3">
      <c r="D3010" s="15">
        <v>40850</v>
      </c>
      <c r="E3010" s="16">
        <v>0.47210000000000002</v>
      </c>
    </row>
    <row r="3011" spans="4:5" x14ac:dyDescent="0.3">
      <c r="D3011" s="15">
        <v>40851</v>
      </c>
      <c r="E3011" s="16">
        <v>0.52769999999999995</v>
      </c>
    </row>
    <row r="3012" spans="4:5" x14ac:dyDescent="0.3">
      <c r="D3012" s="15">
        <v>40854</v>
      </c>
      <c r="E3012" s="16">
        <v>0.53280000000000005</v>
      </c>
    </row>
    <row r="3013" spans="4:5" x14ac:dyDescent="0.3">
      <c r="D3013" s="15">
        <v>40855</v>
      </c>
      <c r="E3013" s="16">
        <v>0.54290000000000005</v>
      </c>
    </row>
    <row r="3014" spans="4:5" x14ac:dyDescent="0.3">
      <c r="D3014" s="15">
        <v>40856</v>
      </c>
      <c r="E3014" s="16">
        <v>0.53549999999999998</v>
      </c>
    </row>
    <row r="3015" spans="4:5" x14ac:dyDescent="0.3">
      <c r="D3015" s="15">
        <v>40857</v>
      </c>
      <c r="E3015" s="16">
        <v>0.53300000000000003</v>
      </c>
    </row>
    <row r="3016" spans="4:5" x14ac:dyDescent="0.3">
      <c r="D3016" s="15">
        <v>40858</v>
      </c>
      <c r="E3016" s="16">
        <v>0.53200000000000003</v>
      </c>
    </row>
    <row r="3017" spans="4:5" x14ac:dyDescent="0.3">
      <c r="D3017" s="15">
        <v>40861</v>
      </c>
      <c r="E3017" s="16">
        <v>0.53400000000000003</v>
      </c>
    </row>
    <row r="3018" spans="4:5" x14ac:dyDescent="0.3">
      <c r="D3018" s="15">
        <v>40862</v>
      </c>
      <c r="E3018" s="16">
        <v>0.54010000000000002</v>
      </c>
    </row>
    <row r="3019" spans="4:5" x14ac:dyDescent="0.3">
      <c r="D3019" s="15">
        <v>40863</v>
      </c>
      <c r="E3019" s="16">
        <v>0.53810000000000002</v>
      </c>
    </row>
    <row r="3020" spans="4:5" x14ac:dyDescent="0.3">
      <c r="D3020" s="15">
        <v>40864</v>
      </c>
      <c r="E3020" s="16">
        <v>0.53849999999999998</v>
      </c>
    </row>
    <row r="3021" spans="4:5" x14ac:dyDescent="0.3">
      <c r="D3021" s="15">
        <v>40865</v>
      </c>
      <c r="E3021" s="16">
        <v>0.53180000000000005</v>
      </c>
    </row>
    <row r="3022" spans="4:5" x14ac:dyDescent="0.3">
      <c r="D3022" s="15">
        <v>40868</v>
      </c>
      <c r="E3022" s="16">
        <v>0.54220000000000002</v>
      </c>
    </row>
    <row r="3023" spans="4:5" x14ac:dyDescent="0.3">
      <c r="D3023" s="15">
        <v>40869</v>
      </c>
      <c r="E3023" s="16">
        <v>0.5302</v>
      </c>
    </row>
    <row r="3024" spans="4:5" x14ac:dyDescent="0.3">
      <c r="D3024" s="15">
        <v>40870</v>
      </c>
      <c r="E3024" s="16">
        <v>0.54500000000000004</v>
      </c>
    </row>
    <row r="3025" spans="4:5" x14ac:dyDescent="0.3">
      <c r="D3025" s="15">
        <v>40871</v>
      </c>
      <c r="E3025" s="16">
        <v>0.53839999999999999</v>
      </c>
    </row>
    <row r="3026" spans="4:5" x14ac:dyDescent="0.3">
      <c r="D3026" s="15">
        <v>40872</v>
      </c>
      <c r="E3026" s="16">
        <v>0.53190000000000004</v>
      </c>
    </row>
    <row r="3027" spans="4:5" x14ac:dyDescent="0.3">
      <c r="D3027" s="15">
        <v>40875</v>
      </c>
      <c r="E3027" s="16">
        <v>0.53049999999999997</v>
      </c>
    </row>
    <row r="3028" spans="4:5" x14ac:dyDescent="0.3">
      <c r="D3028" s="15">
        <v>40876</v>
      </c>
      <c r="E3028" s="16">
        <v>0.5353</v>
      </c>
    </row>
    <row r="3029" spans="4:5" x14ac:dyDescent="0.3">
      <c r="D3029" s="15">
        <v>40877</v>
      </c>
      <c r="E3029" s="16">
        <v>0.53269999999999995</v>
      </c>
    </row>
    <row r="3030" spans="4:5" x14ac:dyDescent="0.3">
      <c r="D3030" s="15">
        <v>40878</v>
      </c>
      <c r="E3030" s="16">
        <v>0.52400000000000002</v>
      </c>
    </row>
    <row r="3031" spans="4:5" x14ac:dyDescent="0.3">
      <c r="D3031" s="15">
        <v>40879</v>
      </c>
      <c r="E3031" s="16">
        <v>0.52310000000000001</v>
      </c>
    </row>
    <row r="3032" spans="4:5" x14ac:dyDescent="0.3">
      <c r="D3032" s="15">
        <v>40882</v>
      </c>
      <c r="E3032" s="16">
        <v>0.52729999999999999</v>
      </c>
    </row>
    <row r="3033" spans="4:5" x14ac:dyDescent="0.3">
      <c r="D3033" s="15">
        <v>40883</v>
      </c>
      <c r="E3033" s="16">
        <v>0.5272</v>
      </c>
    </row>
    <row r="3034" spans="4:5" x14ac:dyDescent="0.3">
      <c r="D3034" s="15">
        <v>40884</v>
      </c>
      <c r="E3034" s="16">
        <v>0.52639999999999998</v>
      </c>
    </row>
    <row r="3035" spans="4:5" x14ac:dyDescent="0.3">
      <c r="D3035" s="15">
        <v>40885</v>
      </c>
      <c r="E3035" s="16">
        <v>0.53920000000000001</v>
      </c>
    </row>
    <row r="3036" spans="4:5" x14ac:dyDescent="0.3">
      <c r="D3036" s="15">
        <v>40886</v>
      </c>
      <c r="E3036" s="16">
        <v>0.5292</v>
      </c>
    </row>
    <row r="3037" spans="4:5" x14ac:dyDescent="0.3">
      <c r="D3037" s="15">
        <v>40889</v>
      </c>
      <c r="E3037" s="16">
        <v>0.53759999999999997</v>
      </c>
    </row>
    <row r="3038" spans="4:5" x14ac:dyDescent="0.3">
      <c r="D3038" s="15">
        <v>40890</v>
      </c>
      <c r="E3038" s="16">
        <v>0.5423</v>
      </c>
    </row>
    <row r="3039" spans="4:5" x14ac:dyDescent="0.3">
      <c r="D3039" s="15">
        <v>40891</v>
      </c>
      <c r="E3039" s="16">
        <v>0.52710000000000001</v>
      </c>
    </row>
    <row r="3040" spans="4:5" x14ac:dyDescent="0.3">
      <c r="D3040" s="15">
        <v>40892</v>
      </c>
      <c r="E3040" s="16">
        <v>0.52790000000000004</v>
      </c>
    </row>
    <row r="3041" spans="4:5" x14ac:dyDescent="0.3">
      <c r="D3041" s="15">
        <v>40893</v>
      </c>
      <c r="E3041" s="16">
        <v>0.52339999999999998</v>
      </c>
    </row>
    <row r="3042" spans="4:5" x14ac:dyDescent="0.3">
      <c r="D3042" s="15">
        <v>40896</v>
      </c>
      <c r="E3042" s="16">
        <v>0.52949999999999997</v>
      </c>
    </row>
    <row r="3043" spans="4:5" x14ac:dyDescent="0.3">
      <c r="D3043" s="15">
        <v>40897</v>
      </c>
      <c r="E3043" s="16">
        <v>0.51980000000000004</v>
      </c>
    </row>
    <row r="3044" spans="4:5" x14ac:dyDescent="0.3">
      <c r="D3044" s="15">
        <v>40898</v>
      </c>
      <c r="E3044" s="16">
        <v>0.51190000000000002</v>
      </c>
    </row>
    <row r="3045" spans="4:5" x14ac:dyDescent="0.3">
      <c r="D3045" s="15">
        <v>40899</v>
      </c>
      <c r="E3045" s="16">
        <v>0.51380000000000003</v>
      </c>
    </row>
    <row r="3046" spans="4:5" x14ac:dyDescent="0.3">
      <c r="D3046" s="15">
        <v>40900</v>
      </c>
      <c r="E3046" s="16">
        <v>0.50349999999999995</v>
      </c>
    </row>
    <row r="3047" spans="4:5" x14ac:dyDescent="0.3">
      <c r="D3047" s="15">
        <v>40905</v>
      </c>
      <c r="E3047" s="16">
        <v>0.50860000000000005</v>
      </c>
    </row>
    <row r="3048" spans="4:5" x14ac:dyDescent="0.3">
      <c r="D3048" s="15">
        <v>40906</v>
      </c>
      <c r="E3048" s="16">
        <v>0.50119999999999998</v>
      </c>
    </row>
    <row r="3049" spans="4:5" x14ac:dyDescent="0.3">
      <c r="D3049" s="15">
        <v>40907</v>
      </c>
      <c r="E3049" s="16">
        <v>0.45779999999999998</v>
      </c>
    </row>
    <row r="3050" spans="4:5" x14ac:dyDescent="0.3">
      <c r="D3050" s="15">
        <v>40911</v>
      </c>
      <c r="E3050" s="16">
        <v>0.51690000000000003</v>
      </c>
    </row>
    <row r="3051" spans="4:5" x14ac:dyDescent="0.3">
      <c r="D3051" s="15">
        <v>40912</v>
      </c>
      <c r="E3051" s="16">
        <v>0.52690000000000003</v>
      </c>
    </row>
    <row r="3052" spans="4:5" x14ac:dyDescent="0.3">
      <c r="D3052" s="15">
        <v>40913</v>
      </c>
      <c r="E3052" s="16">
        <v>0.50770000000000004</v>
      </c>
    </row>
    <row r="3053" spans="4:5" x14ac:dyDescent="0.3">
      <c r="D3053" s="15">
        <v>40914</v>
      </c>
      <c r="E3053" s="16">
        <v>0.50380000000000003</v>
      </c>
    </row>
    <row r="3054" spans="4:5" x14ac:dyDescent="0.3">
      <c r="D3054" s="15">
        <v>40917</v>
      </c>
      <c r="E3054" s="16">
        <v>0.51280000000000003</v>
      </c>
    </row>
    <row r="3055" spans="4:5" x14ac:dyDescent="0.3">
      <c r="D3055" s="15">
        <v>40918</v>
      </c>
      <c r="E3055" s="16">
        <v>0.51900000000000002</v>
      </c>
    </row>
    <row r="3056" spans="4:5" x14ac:dyDescent="0.3">
      <c r="D3056" s="15">
        <v>40919</v>
      </c>
      <c r="E3056" s="16">
        <v>0.51559999999999995</v>
      </c>
    </row>
    <row r="3057" spans="4:5" x14ac:dyDescent="0.3">
      <c r="D3057" s="15">
        <v>40920</v>
      </c>
      <c r="E3057" s="16">
        <v>0.50570000000000004</v>
      </c>
    </row>
    <row r="3058" spans="4:5" x14ac:dyDescent="0.3">
      <c r="D3058" s="15">
        <v>40921</v>
      </c>
      <c r="E3058" s="16">
        <v>0.51519999999999999</v>
      </c>
    </row>
    <row r="3059" spans="4:5" x14ac:dyDescent="0.3">
      <c r="D3059" s="15">
        <v>40924</v>
      </c>
      <c r="E3059" s="16">
        <v>0.52439999999999998</v>
      </c>
    </row>
    <row r="3060" spans="4:5" x14ac:dyDescent="0.3">
      <c r="D3060" s="15">
        <v>40925</v>
      </c>
      <c r="E3060" s="16">
        <v>0.5181</v>
      </c>
    </row>
    <row r="3061" spans="4:5" x14ac:dyDescent="0.3">
      <c r="D3061" s="15">
        <v>40926</v>
      </c>
      <c r="E3061" s="16">
        <v>0.52200000000000002</v>
      </c>
    </row>
    <row r="3062" spans="4:5" x14ac:dyDescent="0.3">
      <c r="D3062" s="15">
        <v>40927</v>
      </c>
      <c r="E3062" s="16">
        <v>0.51180000000000003</v>
      </c>
    </row>
    <row r="3063" spans="4:5" x14ac:dyDescent="0.3">
      <c r="D3063" s="15">
        <v>40928</v>
      </c>
      <c r="E3063" s="16">
        <v>0.5081</v>
      </c>
    </row>
    <row r="3064" spans="4:5" x14ac:dyDescent="0.3">
      <c r="D3064" s="15">
        <v>40931</v>
      </c>
      <c r="E3064" s="16">
        <v>0.52110000000000001</v>
      </c>
    </row>
    <row r="3065" spans="4:5" x14ac:dyDescent="0.3">
      <c r="D3065" s="15">
        <v>40932</v>
      </c>
      <c r="E3065" s="16">
        <v>0.51149999999999995</v>
      </c>
    </row>
    <row r="3066" spans="4:5" x14ac:dyDescent="0.3">
      <c r="D3066" s="15">
        <v>40933</v>
      </c>
      <c r="E3066" s="16">
        <v>0.5171</v>
      </c>
    </row>
    <row r="3067" spans="4:5" x14ac:dyDescent="0.3">
      <c r="D3067" s="15">
        <v>40934</v>
      </c>
      <c r="E3067" s="16">
        <v>0.51770000000000005</v>
      </c>
    </row>
    <row r="3068" spans="4:5" x14ac:dyDescent="0.3">
      <c r="D3068" s="15">
        <v>40935</v>
      </c>
      <c r="E3068" s="16">
        <v>0.51819999999999999</v>
      </c>
    </row>
    <row r="3069" spans="4:5" x14ac:dyDescent="0.3">
      <c r="D3069" s="15">
        <v>40938</v>
      </c>
      <c r="E3069" s="16">
        <v>0.5252</v>
      </c>
    </row>
    <row r="3070" spans="4:5" x14ac:dyDescent="0.3">
      <c r="D3070" s="15">
        <v>40939</v>
      </c>
      <c r="E3070" s="16">
        <v>0.51</v>
      </c>
    </row>
    <row r="3071" spans="4:5" x14ac:dyDescent="0.3">
      <c r="D3071" s="15">
        <v>40940</v>
      </c>
      <c r="E3071" s="16">
        <v>0.501</v>
      </c>
    </row>
    <row r="3072" spans="4:5" x14ac:dyDescent="0.3">
      <c r="D3072" s="15">
        <v>40941</v>
      </c>
      <c r="E3072" s="16">
        <v>0.502</v>
      </c>
    </row>
    <row r="3073" spans="4:5" x14ac:dyDescent="0.3">
      <c r="D3073" s="15">
        <v>40942</v>
      </c>
      <c r="E3073" s="16">
        <v>0.497</v>
      </c>
    </row>
    <row r="3074" spans="4:5" x14ac:dyDescent="0.3">
      <c r="D3074" s="15">
        <v>40945</v>
      </c>
      <c r="E3074" s="16">
        <v>0.49969999999999998</v>
      </c>
    </row>
    <row r="3075" spans="4:5" x14ac:dyDescent="0.3">
      <c r="D3075" s="15">
        <v>40946</v>
      </c>
      <c r="E3075" s="16">
        <v>0.49890000000000001</v>
      </c>
    </row>
    <row r="3076" spans="4:5" x14ac:dyDescent="0.3">
      <c r="D3076" s="15">
        <v>40947</v>
      </c>
      <c r="E3076" s="16">
        <v>0.49809999999999999</v>
      </c>
    </row>
    <row r="3077" spans="4:5" x14ac:dyDescent="0.3">
      <c r="D3077" s="15">
        <v>40948</v>
      </c>
      <c r="E3077" s="16">
        <v>0.50370000000000004</v>
      </c>
    </row>
    <row r="3078" spans="4:5" x14ac:dyDescent="0.3">
      <c r="D3078" s="15">
        <v>40949</v>
      </c>
      <c r="E3078" s="16">
        <v>0.49680000000000002</v>
      </c>
    </row>
    <row r="3079" spans="4:5" x14ac:dyDescent="0.3">
      <c r="D3079" s="15">
        <v>40952</v>
      </c>
      <c r="E3079" s="16">
        <v>0.47210000000000002</v>
      </c>
    </row>
    <row r="3080" spans="4:5" x14ac:dyDescent="0.3">
      <c r="D3080" s="15">
        <v>40953</v>
      </c>
      <c r="E3080" s="16">
        <v>0.49469999999999997</v>
      </c>
    </row>
    <row r="3081" spans="4:5" x14ac:dyDescent="0.3">
      <c r="D3081" s="15">
        <v>40954</v>
      </c>
      <c r="E3081" s="16">
        <v>0.51039999999999996</v>
      </c>
    </row>
    <row r="3082" spans="4:5" x14ac:dyDescent="0.3">
      <c r="D3082" s="15">
        <v>40955</v>
      </c>
      <c r="E3082" s="16">
        <v>0.50149999999999995</v>
      </c>
    </row>
    <row r="3083" spans="4:5" x14ac:dyDescent="0.3">
      <c r="D3083" s="15">
        <v>40956</v>
      </c>
      <c r="E3083" s="16">
        <v>0.4975</v>
      </c>
    </row>
    <row r="3084" spans="4:5" x14ac:dyDescent="0.3">
      <c r="D3084" s="15">
        <v>40959</v>
      </c>
      <c r="E3084" s="16">
        <v>0.50129999999999997</v>
      </c>
    </row>
    <row r="3085" spans="4:5" x14ac:dyDescent="0.3">
      <c r="D3085" s="15">
        <v>40960</v>
      </c>
      <c r="E3085" s="16">
        <v>0.49220000000000003</v>
      </c>
    </row>
    <row r="3086" spans="4:5" x14ac:dyDescent="0.3">
      <c r="D3086" s="15">
        <v>40961</v>
      </c>
      <c r="E3086" s="16">
        <v>0.49569999999999997</v>
      </c>
    </row>
    <row r="3087" spans="4:5" x14ac:dyDescent="0.3">
      <c r="D3087" s="15">
        <v>40962</v>
      </c>
      <c r="E3087" s="16">
        <v>0.50039999999999996</v>
      </c>
    </row>
    <row r="3088" spans="4:5" x14ac:dyDescent="0.3">
      <c r="D3088" s="15">
        <v>40963</v>
      </c>
      <c r="E3088" s="16">
        <v>0.49709999999999999</v>
      </c>
    </row>
    <row r="3089" spans="4:5" x14ac:dyDescent="0.3">
      <c r="D3089" s="15">
        <v>40966</v>
      </c>
      <c r="E3089" s="16">
        <v>0.498</v>
      </c>
    </row>
    <row r="3090" spans="4:5" x14ac:dyDescent="0.3">
      <c r="D3090" s="15">
        <v>40967</v>
      </c>
      <c r="E3090" s="16">
        <v>0.50170000000000003</v>
      </c>
    </row>
    <row r="3091" spans="4:5" x14ac:dyDescent="0.3">
      <c r="D3091" s="15">
        <v>40968</v>
      </c>
      <c r="E3091" s="16">
        <v>0.50470000000000004</v>
      </c>
    </row>
    <row r="3092" spans="4:5" x14ac:dyDescent="0.3">
      <c r="D3092" s="15">
        <v>40969</v>
      </c>
      <c r="E3092" s="16">
        <v>0.50649999999999995</v>
      </c>
    </row>
    <row r="3093" spans="4:5" x14ac:dyDescent="0.3">
      <c r="D3093" s="15">
        <v>40970</v>
      </c>
      <c r="E3093" s="16">
        <v>0.49459999999999998</v>
      </c>
    </row>
    <row r="3094" spans="4:5" x14ac:dyDescent="0.3">
      <c r="D3094" s="15">
        <v>40973</v>
      </c>
      <c r="E3094" s="16">
        <v>0.49840000000000001</v>
      </c>
    </row>
    <row r="3095" spans="4:5" x14ac:dyDescent="0.3">
      <c r="D3095" s="15">
        <v>40974</v>
      </c>
      <c r="E3095" s="16">
        <v>0.49919999999999998</v>
      </c>
    </row>
    <row r="3096" spans="4:5" x14ac:dyDescent="0.3">
      <c r="D3096" s="15">
        <v>40975</v>
      </c>
      <c r="E3096" s="16">
        <v>0.4924</v>
      </c>
    </row>
    <row r="3097" spans="4:5" x14ac:dyDescent="0.3">
      <c r="D3097" s="15">
        <v>40976</v>
      </c>
      <c r="E3097" s="16">
        <v>0.47989999999999999</v>
      </c>
    </row>
    <row r="3098" spans="4:5" x14ac:dyDescent="0.3">
      <c r="D3098" s="15">
        <v>40977</v>
      </c>
      <c r="E3098" s="16">
        <v>0.48199999999999998</v>
      </c>
    </row>
    <row r="3099" spans="4:5" x14ac:dyDescent="0.3">
      <c r="D3099" s="15">
        <v>40980</v>
      </c>
      <c r="E3099" s="16">
        <v>0.49199999999999999</v>
      </c>
    </row>
    <row r="3100" spans="4:5" x14ac:dyDescent="0.3">
      <c r="D3100" s="15">
        <v>40981</v>
      </c>
      <c r="E3100" s="16">
        <v>0.48599999999999999</v>
      </c>
    </row>
    <row r="3101" spans="4:5" x14ac:dyDescent="0.3">
      <c r="D3101" s="15">
        <v>40982</v>
      </c>
      <c r="E3101" s="16">
        <v>0.47649999999999998</v>
      </c>
    </row>
    <row r="3102" spans="4:5" x14ac:dyDescent="0.3">
      <c r="D3102" s="15">
        <v>40983</v>
      </c>
      <c r="E3102" s="16">
        <v>0.48309999999999997</v>
      </c>
    </row>
    <row r="3103" spans="4:5" x14ac:dyDescent="0.3">
      <c r="D3103" s="15">
        <v>40984</v>
      </c>
      <c r="E3103" s="16">
        <v>0.47960000000000003</v>
      </c>
    </row>
    <row r="3104" spans="4:5" x14ac:dyDescent="0.3">
      <c r="D3104" s="15">
        <v>40987</v>
      </c>
      <c r="E3104" s="16">
        <v>0.4859</v>
      </c>
    </row>
    <row r="3105" spans="4:5" x14ac:dyDescent="0.3">
      <c r="D3105" s="15">
        <v>40988</v>
      </c>
      <c r="E3105" s="16">
        <v>0.48849999999999999</v>
      </c>
    </row>
    <row r="3106" spans="4:5" x14ac:dyDescent="0.3">
      <c r="D3106" s="15">
        <v>40989</v>
      </c>
      <c r="E3106" s="16">
        <v>0.49340000000000001</v>
      </c>
    </row>
    <row r="3107" spans="4:5" x14ac:dyDescent="0.3">
      <c r="D3107" s="15">
        <v>40990</v>
      </c>
      <c r="E3107" s="16">
        <v>0.50239999999999996</v>
      </c>
    </row>
    <row r="3108" spans="4:5" x14ac:dyDescent="0.3">
      <c r="D3108" s="15">
        <v>40991</v>
      </c>
      <c r="E3108" s="16">
        <v>0.49690000000000001</v>
      </c>
    </row>
    <row r="3109" spans="4:5" x14ac:dyDescent="0.3">
      <c r="D3109" s="15">
        <v>40994</v>
      </c>
      <c r="E3109" s="16">
        <v>0.49859999999999999</v>
      </c>
    </row>
    <row r="3110" spans="4:5" x14ac:dyDescent="0.3">
      <c r="D3110" s="15">
        <v>40995</v>
      </c>
      <c r="E3110" s="16">
        <v>0.49130000000000001</v>
      </c>
    </row>
    <row r="3111" spans="4:5" x14ac:dyDescent="0.3">
      <c r="D3111" s="15">
        <v>40996</v>
      </c>
      <c r="E3111" s="16">
        <v>0.48849999999999999</v>
      </c>
    </row>
    <row r="3112" spans="4:5" x14ac:dyDescent="0.3">
      <c r="D3112" s="15">
        <v>40997</v>
      </c>
      <c r="E3112" s="16">
        <v>0.49569999999999997</v>
      </c>
    </row>
    <row r="3113" spans="4:5" x14ac:dyDescent="0.3">
      <c r="D3113" s="15">
        <v>40998</v>
      </c>
      <c r="E3113" s="16">
        <v>0.47749999999999998</v>
      </c>
    </row>
    <row r="3114" spans="4:5" x14ac:dyDescent="0.3">
      <c r="D3114" s="15">
        <v>41001</v>
      </c>
      <c r="E3114" s="16">
        <v>0.48159999999999997</v>
      </c>
    </row>
    <row r="3115" spans="4:5" x14ac:dyDescent="0.3">
      <c r="D3115" s="15">
        <v>41002</v>
      </c>
      <c r="E3115" s="16">
        <v>0.48380000000000001</v>
      </c>
    </row>
    <row r="3116" spans="4:5" x14ac:dyDescent="0.3">
      <c r="D3116" s="15">
        <v>41003</v>
      </c>
      <c r="E3116" s="16">
        <v>0.47889999999999999</v>
      </c>
    </row>
    <row r="3117" spans="4:5" x14ac:dyDescent="0.3">
      <c r="D3117" s="15">
        <v>41004</v>
      </c>
      <c r="E3117" s="16">
        <v>0.4834</v>
      </c>
    </row>
    <row r="3118" spans="4:5" x14ac:dyDescent="0.3">
      <c r="D3118" s="15">
        <v>41009</v>
      </c>
      <c r="E3118" s="16">
        <v>0.496</v>
      </c>
    </row>
    <row r="3119" spans="4:5" x14ac:dyDescent="0.3">
      <c r="D3119" s="15">
        <v>41010</v>
      </c>
      <c r="E3119" s="16">
        <v>0.50390000000000001</v>
      </c>
    </row>
    <row r="3120" spans="4:5" x14ac:dyDescent="0.3">
      <c r="D3120" s="15">
        <v>41011</v>
      </c>
      <c r="E3120" s="16">
        <v>0.49320000000000003</v>
      </c>
    </row>
    <row r="3121" spans="4:5" x14ac:dyDescent="0.3">
      <c r="D3121" s="15">
        <v>41012</v>
      </c>
      <c r="E3121" s="16">
        <v>0.49299999999999999</v>
      </c>
    </row>
    <row r="3122" spans="4:5" x14ac:dyDescent="0.3">
      <c r="D3122" s="15">
        <v>41015</v>
      </c>
      <c r="E3122" s="16">
        <v>0.49070000000000003</v>
      </c>
    </row>
    <row r="3123" spans="4:5" x14ac:dyDescent="0.3">
      <c r="D3123" s="15">
        <v>41016</v>
      </c>
      <c r="E3123" s="16">
        <v>0.48880000000000001</v>
      </c>
    </row>
    <row r="3124" spans="4:5" x14ac:dyDescent="0.3">
      <c r="D3124" s="15">
        <v>41017</v>
      </c>
      <c r="E3124" s="16">
        <v>0.48480000000000001</v>
      </c>
    </row>
    <row r="3125" spans="4:5" x14ac:dyDescent="0.3">
      <c r="D3125" s="15">
        <v>41018</v>
      </c>
      <c r="E3125" s="16">
        <v>0.49149999999999999</v>
      </c>
    </row>
    <row r="3126" spans="4:5" x14ac:dyDescent="0.3">
      <c r="D3126" s="15">
        <v>41019</v>
      </c>
      <c r="E3126" s="16">
        <v>0.4899</v>
      </c>
    </row>
    <row r="3127" spans="4:5" x14ac:dyDescent="0.3">
      <c r="D3127" s="15">
        <v>41022</v>
      </c>
      <c r="E3127" s="16">
        <v>0.48359999999999997</v>
      </c>
    </row>
    <row r="3128" spans="4:5" x14ac:dyDescent="0.3">
      <c r="D3128" s="15">
        <v>41023</v>
      </c>
      <c r="E3128" s="16">
        <v>0.48259999999999997</v>
      </c>
    </row>
    <row r="3129" spans="4:5" x14ac:dyDescent="0.3">
      <c r="D3129" s="15">
        <v>41024</v>
      </c>
      <c r="E3129" s="16">
        <v>0.47960000000000003</v>
      </c>
    </row>
    <row r="3130" spans="4:5" x14ac:dyDescent="0.3">
      <c r="D3130" s="15">
        <v>41025</v>
      </c>
      <c r="E3130" s="16">
        <v>0.47739999999999999</v>
      </c>
    </row>
    <row r="3131" spans="4:5" x14ac:dyDescent="0.3">
      <c r="D3131" s="15">
        <v>41026</v>
      </c>
      <c r="E3131" s="16">
        <v>0.47489999999999999</v>
      </c>
    </row>
    <row r="3132" spans="4:5" x14ac:dyDescent="0.3">
      <c r="D3132" s="15">
        <v>41029</v>
      </c>
      <c r="E3132" s="16">
        <v>0.47849999999999998</v>
      </c>
    </row>
    <row r="3133" spans="4:5" x14ac:dyDescent="0.3">
      <c r="D3133" s="15">
        <v>41030</v>
      </c>
      <c r="E3133" s="16">
        <v>0.4748</v>
      </c>
    </row>
    <row r="3134" spans="4:5" x14ac:dyDescent="0.3">
      <c r="D3134" s="15">
        <v>41031</v>
      </c>
      <c r="E3134" s="16">
        <v>0.48149999999999998</v>
      </c>
    </row>
    <row r="3135" spans="4:5" x14ac:dyDescent="0.3">
      <c r="D3135" s="15">
        <v>41032</v>
      </c>
      <c r="E3135" s="16">
        <v>0.47420000000000001</v>
      </c>
    </row>
    <row r="3136" spans="4:5" x14ac:dyDescent="0.3">
      <c r="D3136" s="15">
        <v>41033</v>
      </c>
      <c r="E3136" s="16">
        <v>0.47899999999999998</v>
      </c>
    </row>
    <row r="3137" spans="4:5" x14ac:dyDescent="0.3">
      <c r="D3137" s="15">
        <v>41037</v>
      </c>
      <c r="E3137" s="16">
        <v>0.4733</v>
      </c>
    </row>
    <row r="3138" spans="4:5" x14ac:dyDescent="0.3">
      <c r="D3138" s="15">
        <v>41038</v>
      </c>
      <c r="E3138" s="16">
        <v>0.47789999999999999</v>
      </c>
    </row>
    <row r="3139" spans="4:5" x14ac:dyDescent="0.3">
      <c r="D3139" s="15">
        <v>41039</v>
      </c>
      <c r="E3139" s="16">
        <v>0.49340000000000001</v>
      </c>
    </row>
    <row r="3140" spans="4:5" x14ac:dyDescent="0.3">
      <c r="D3140" s="15">
        <v>41040</v>
      </c>
      <c r="E3140" s="16">
        <v>0.48120000000000002</v>
      </c>
    </row>
    <row r="3141" spans="4:5" x14ac:dyDescent="0.3">
      <c r="D3141" s="15">
        <v>41043</v>
      </c>
      <c r="E3141" s="16">
        <v>0.48630000000000001</v>
      </c>
    </row>
    <row r="3142" spans="4:5" x14ac:dyDescent="0.3">
      <c r="D3142" s="15">
        <v>41044</v>
      </c>
      <c r="E3142" s="16">
        <v>0.48559999999999998</v>
      </c>
    </row>
    <row r="3143" spans="4:5" x14ac:dyDescent="0.3">
      <c r="D3143" s="15">
        <v>41045</v>
      </c>
      <c r="E3143" s="16">
        <v>0.48730000000000001</v>
      </c>
    </row>
    <row r="3144" spans="4:5" x14ac:dyDescent="0.3">
      <c r="D3144" s="15">
        <v>41046</v>
      </c>
      <c r="E3144" s="16">
        <v>0.48670000000000002</v>
      </c>
    </row>
    <row r="3145" spans="4:5" x14ac:dyDescent="0.3">
      <c r="D3145" s="15">
        <v>41047</v>
      </c>
      <c r="E3145" s="16">
        <v>0.4859</v>
      </c>
    </row>
    <row r="3146" spans="4:5" x14ac:dyDescent="0.3">
      <c r="D3146" s="15">
        <v>41050</v>
      </c>
      <c r="E3146" s="16">
        <v>0.48630000000000001</v>
      </c>
    </row>
    <row r="3147" spans="4:5" x14ac:dyDescent="0.3">
      <c r="D3147" s="15">
        <v>41051</v>
      </c>
      <c r="E3147" s="16">
        <v>0.48659999999999998</v>
      </c>
    </row>
    <row r="3148" spans="4:5" x14ac:dyDescent="0.3">
      <c r="D3148" s="15">
        <v>41052</v>
      </c>
      <c r="E3148" s="16">
        <v>0.4899</v>
      </c>
    </row>
    <row r="3149" spans="4:5" x14ac:dyDescent="0.3">
      <c r="D3149" s="15">
        <v>41053</v>
      </c>
      <c r="E3149" s="16">
        <v>0.48449999999999999</v>
      </c>
    </row>
    <row r="3150" spans="4:5" x14ac:dyDescent="0.3">
      <c r="D3150" s="15">
        <v>41054</v>
      </c>
      <c r="E3150" s="16">
        <v>0.48809999999999998</v>
      </c>
    </row>
    <row r="3151" spans="4:5" x14ac:dyDescent="0.3">
      <c r="D3151" s="15">
        <v>41057</v>
      </c>
      <c r="E3151" s="16">
        <v>0.4894</v>
      </c>
    </row>
    <row r="3152" spans="4:5" x14ac:dyDescent="0.3">
      <c r="D3152" s="15">
        <v>41058</v>
      </c>
      <c r="E3152" s="16">
        <v>0.48709999999999998</v>
      </c>
    </row>
    <row r="3153" spans="4:5" x14ac:dyDescent="0.3">
      <c r="D3153" s="15">
        <v>41059</v>
      </c>
      <c r="E3153" s="16">
        <v>0.49270000000000003</v>
      </c>
    </row>
    <row r="3154" spans="4:5" x14ac:dyDescent="0.3">
      <c r="D3154" s="15">
        <v>41060</v>
      </c>
      <c r="E3154" s="16">
        <v>0.49390000000000001</v>
      </c>
    </row>
    <row r="3155" spans="4:5" x14ac:dyDescent="0.3">
      <c r="D3155" s="15">
        <v>41061</v>
      </c>
      <c r="E3155" s="16">
        <v>0.49349999999999999</v>
      </c>
    </row>
    <row r="3156" spans="4:5" x14ac:dyDescent="0.3">
      <c r="D3156" s="15">
        <v>41066</v>
      </c>
      <c r="E3156" s="16">
        <v>0.48599999999999999</v>
      </c>
    </row>
    <row r="3157" spans="4:5" x14ac:dyDescent="0.3">
      <c r="D3157" s="15">
        <v>41067</v>
      </c>
      <c r="E3157" s="16">
        <v>0.48809999999999998</v>
      </c>
    </row>
    <row r="3158" spans="4:5" x14ac:dyDescent="0.3">
      <c r="D3158" s="15">
        <v>41068</v>
      </c>
      <c r="E3158" s="16">
        <v>0.4874</v>
      </c>
    </row>
    <row r="3159" spans="4:5" x14ac:dyDescent="0.3">
      <c r="D3159" s="15">
        <v>41071</v>
      </c>
      <c r="E3159" s="16">
        <v>0.48470000000000002</v>
      </c>
    </row>
    <row r="3160" spans="4:5" x14ac:dyDescent="0.3">
      <c r="D3160" s="15">
        <v>41072</v>
      </c>
      <c r="E3160" s="16">
        <v>0.47870000000000001</v>
      </c>
    </row>
    <row r="3161" spans="4:5" x14ac:dyDescent="0.3">
      <c r="D3161" s="15">
        <v>41073</v>
      </c>
      <c r="E3161" s="16">
        <v>0.49099999999999999</v>
      </c>
    </row>
    <row r="3162" spans="4:5" x14ac:dyDescent="0.3">
      <c r="D3162" s="15">
        <v>41074</v>
      </c>
      <c r="E3162" s="16">
        <v>0.4864</v>
      </c>
    </row>
    <row r="3163" spans="4:5" x14ac:dyDescent="0.3">
      <c r="D3163" s="15">
        <v>41075</v>
      </c>
      <c r="E3163" s="16">
        <v>0.49099999999999999</v>
      </c>
    </row>
    <row r="3164" spans="4:5" x14ac:dyDescent="0.3">
      <c r="D3164" s="15">
        <v>41078</v>
      </c>
      <c r="E3164" s="16">
        <v>0.49409999999999998</v>
      </c>
    </row>
    <row r="3165" spans="4:5" x14ac:dyDescent="0.3">
      <c r="D3165" s="15">
        <v>41079</v>
      </c>
      <c r="E3165" s="16">
        <v>0.48909999999999998</v>
      </c>
    </row>
    <row r="3166" spans="4:5" x14ac:dyDescent="0.3">
      <c r="D3166" s="15">
        <v>41080</v>
      </c>
      <c r="E3166" s="16">
        <v>0.49330000000000002</v>
      </c>
    </row>
    <row r="3167" spans="4:5" x14ac:dyDescent="0.3">
      <c r="D3167" s="15">
        <v>41081</v>
      </c>
      <c r="E3167" s="16">
        <v>0.49409999999999998</v>
      </c>
    </row>
    <row r="3168" spans="4:5" x14ac:dyDescent="0.3">
      <c r="D3168" s="15">
        <v>41082</v>
      </c>
      <c r="E3168" s="16">
        <v>0.48180000000000001</v>
      </c>
    </row>
    <row r="3169" spans="4:5" x14ac:dyDescent="0.3">
      <c r="D3169" s="15">
        <v>41085</v>
      </c>
      <c r="E3169" s="16">
        <v>0.4869</v>
      </c>
    </row>
    <row r="3170" spans="4:5" x14ac:dyDescent="0.3">
      <c r="D3170" s="15">
        <v>41086</v>
      </c>
      <c r="E3170" s="16">
        <v>0.48420000000000002</v>
      </c>
    </row>
    <row r="3171" spans="4:5" x14ac:dyDescent="0.3">
      <c r="D3171" s="15">
        <v>41087</v>
      </c>
      <c r="E3171" s="16">
        <v>0.49099999999999999</v>
      </c>
    </row>
    <row r="3172" spans="4:5" x14ac:dyDescent="0.3">
      <c r="D3172" s="15">
        <v>41088</v>
      </c>
      <c r="E3172" s="16">
        <v>0.47489999999999999</v>
      </c>
    </row>
    <row r="3173" spans="4:5" x14ac:dyDescent="0.3">
      <c r="D3173" s="15">
        <v>41089</v>
      </c>
      <c r="E3173" s="16">
        <v>0.45860000000000001</v>
      </c>
    </row>
    <row r="3174" spans="4:5" x14ac:dyDescent="0.3">
      <c r="D3174" s="15">
        <v>41092</v>
      </c>
      <c r="E3174" s="16">
        <v>0.47420000000000001</v>
      </c>
    </row>
    <row r="3175" spans="4:5" x14ac:dyDescent="0.3">
      <c r="D3175" s="15">
        <v>41093</v>
      </c>
      <c r="E3175" s="16">
        <v>0.4763</v>
      </c>
    </row>
    <row r="3176" spans="4:5" x14ac:dyDescent="0.3">
      <c r="D3176" s="15">
        <v>41094</v>
      </c>
      <c r="E3176" s="16">
        <v>0.4723</v>
      </c>
    </row>
    <row r="3177" spans="4:5" x14ac:dyDescent="0.3">
      <c r="D3177" s="15">
        <v>41095</v>
      </c>
      <c r="E3177" s="16">
        <v>0.4713</v>
      </c>
    </row>
    <row r="3178" spans="4:5" x14ac:dyDescent="0.3">
      <c r="D3178" s="15">
        <v>41096</v>
      </c>
      <c r="E3178" s="16">
        <v>0.46779999999999999</v>
      </c>
    </row>
    <row r="3179" spans="4:5" x14ac:dyDescent="0.3">
      <c r="D3179" s="15">
        <v>41099</v>
      </c>
      <c r="E3179" s="16">
        <v>0.46850000000000003</v>
      </c>
    </row>
    <row r="3180" spans="4:5" x14ac:dyDescent="0.3">
      <c r="D3180" s="15">
        <v>41100</v>
      </c>
      <c r="E3180" s="16">
        <v>0.46760000000000002</v>
      </c>
    </row>
    <row r="3181" spans="4:5" x14ac:dyDescent="0.3">
      <c r="D3181" s="15">
        <v>41101</v>
      </c>
      <c r="E3181" s="16">
        <v>0.4713</v>
      </c>
    </row>
    <row r="3182" spans="4:5" x14ac:dyDescent="0.3">
      <c r="D3182" s="15">
        <v>41102</v>
      </c>
      <c r="E3182" s="16">
        <v>0.46400000000000002</v>
      </c>
    </row>
    <row r="3183" spans="4:5" x14ac:dyDescent="0.3">
      <c r="D3183" s="15">
        <v>41103</v>
      </c>
      <c r="E3183" s="16">
        <v>0.46610000000000001</v>
      </c>
    </row>
    <row r="3184" spans="4:5" x14ac:dyDescent="0.3">
      <c r="D3184" s="15">
        <v>41106</v>
      </c>
      <c r="E3184" s="16">
        <v>0.46050000000000002</v>
      </c>
    </row>
    <row r="3185" spans="4:5" x14ac:dyDescent="0.3">
      <c r="D3185" s="15">
        <v>41107</v>
      </c>
      <c r="E3185" s="16">
        <v>0.46339999999999998</v>
      </c>
    </row>
    <row r="3186" spans="4:5" x14ac:dyDescent="0.3">
      <c r="D3186" s="15">
        <v>41108</v>
      </c>
      <c r="E3186" s="16">
        <v>0.46200000000000002</v>
      </c>
    </row>
    <row r="3187" spans="4:5" x14ac:dyDescent="0.3">
      <c r="D3187" s="15">
        <v>41109</v>
      </c>
      <c r="E3187" s="16">
        <v>0.4607</v>
      </c>
    </row>
    <row r="3188" spans="4:5" x14ac:dyDescent="0.3">
      <c r="D3188" s="15">
        <v>41110</v>
      </c>
      <c r="E3188" s="16">
        <v>0.46410000000000001</v>
      </c>
    </row>
    <row r="3189" spans="4:5" x14ac:dyDescent="0.3">
      <c r="D3189" s="15">
        <v>41113</v>
      </c>
      <c r="E3189" s="16">
        <v>0.46179999999999999</v>
      </c>
    </row>
    <row r="3190" spans="4:5" x14ac:dyDescent="0.3">
      <c r="D3190" s="15">
        <v>41114</v>
      </c>
      <c r="E3190" s="16">
        <v>0.45829999999999999</v>
      </c>
    </row>
    <row r="3191" spans="4:5" x14ac:dyDescent="0.3">
      <c r="D3191" s="15">
        <v>41115</v>
      </c>
      <c r="E3191" s="16">
        <v>0.45910000000000001</v>
      </c>
    </row>
    <row r="3192" spans="4:5" x14ac:dyDescent="0.3">
      <c r="D3192" s="15">
        <v>41116</v>
      </c>
      <c r="E3192" s="16">
        <v>0.45479999999999998</v>
      </c>
    </row>
    <row r="3193" spans="4:5" x14ac:dyDescent="0.3">
      <c r="D3193" s="15">
        <v>41117</v>
      </c>
      <c r="E3193" s="16">
        <v>0.46289999999999998</v>
      </c>
    </row>
    <row r="3194" spans="4:5" x14ac:dyDescent="0.3">
      <c r="D3194" s="15">
        <v>41120</v>
      </c>
      <c r="E3194" s="16">
        <v>0.45789999999999997</v>
      </c>
    </row>
    <row r="3195" spans="4:5" x14ac:dyDescent="0.3">
      <c r="D3195" s="17">
        <v>41121</v>
      </c>
      <c r="E3195" s="18"/>
    </row>
  </sheetData>
  <phoneticPr fontId="1" type="noConversion"/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W1906"/>
  <sheetViews>
    <sheetView workbookViewId="0">
      <selection activeCell="F2" sqref="F2"/>
    </sheetView>
  </sheetViews>
  <sheetFormatPr defaultRowHeight="16.5" x14ac:dyDescent="0.3"/>
  <cols>
    <col min="2" max="2" width="11.625" bestFit="1" customWidth="1"/>
    <col min="3" max="3" width="12" bestFit="1" customWidth="1"/>
    <col min="7" max="7" width="11.625" bestFit="1" customWidth="1"/>
  </cols>
  <sheetData>
    <row r="1" spans="1:23" x14ac:dyDescent="0.3">
      <c r="B1" t="s">
        <v>29</v>
      </c>
      <c r="C1" t="s">
        <v>32</v>
      </c>
      <c r="D1" t="s">
        <v>33</v>
      </c>
      <c r="E1" t="s">
        <v>30</v>
      </c>
      <c r="G1" t="s">
        <v>34</v>
      </c>
      <c r="H1" t="s">
        <v>35</v>
      </c>
      <c r="I1" t="s">
        <v>40</v>
      </c>
      <c r="J1" t="s">
        <v>39</v>
      </c>
    </row>
    <row r="2" spans="1:23" x14ac:dyDescent="0.3">
      <c r="A2" s="15">
        <v>38356</v>
      </c>
      <c r="B2">
        <f>VLOOKUP($A2,RONIASONIA!$D$1:'RONIASONIA'!E3200,2)</f>
        <v>4.8981000000000003</v>
      </c>
      <c r="C2">
        <f>VLOOKUP($A2,RONIASONIA!$A$1:'RONIASONIA'!$B$3200,2)</f>
        <v>21200000000</v>
      </c>
      <c r="D2" t="e">
        <f>VLOOKUP($A2,RONIASONIA!$G$1:'RONIASONIA'!$I$3200,3)</f>
        <v>#N/A</v>
      </c>
      <c r="E2" t="e">
        <f>VLOOKUP($A2,RONIASONIA!$G$1:'RONIASONIA'!$I$3200,2)</f>
        <v>#N/A</v>
      </c>
      <c r="F2" s="15">
        <v>38356</v>
      </c>
      <c r="G2">
        <v>4.8981000000000003</v>
      </c>
      <c r="H2" t="e">
        <f>VLOOKUP($A2,RONIASONIA!$G$1:'RONIASONIA'!$I$3200,3)</f>
        <v>#N/A</v>
      </c>
      <c r="I2">
        <f>C2/10^9</f>
        <v>21.2</v>
      </c>
      <c r="J2" t="e">
        <f>E2/10^6</f>
        <v>#N/A</v>
      </c>
    </row>
    <row r="3" spans="1:23" x14ac:dyDescent="0.3">
      <c r="A3" s="15">
        <v>38357</v>
      </c>
      <c r="B3">
        <f>VLOOKUP($A3,RONIASONIA!$D$1:'RONIASONIA'!E3201,2)</f>
        <v>4.8329000000000004</v>
      </c>
      <c r="C3">
        <f>VLOOKUP($A3,RONIASONIA!$A$1:'RONIASONIA'!$B$3200,2)</f>
        <v>22560000000</v>
      </c>
      <c r="D3" t="e">
        <f>VLOOKUP($A3,RONIASONIA!$G$1:'RONIASONIA'!$I$3200,3)</f>
        <v>#N/A</v>
      </c>
      <c r="E3" t="e">
        <f>VLOOKUP($A3,RONIASONIA!$G$1:'RONIASONIA'!$I$3200,2)</f>
        <v>#N/A</v>
      </c>
      <c r="F3" s="15">
        <v>38357</v>
      </c>
      <c r="G3">
        <v>4.8329000000000004</v>
      </c>
      <c r="H3" t="e">
        <f>VLOOKUP($A3,RONIASONIA!$G$1:'RONIASONIA'!$I$3200,3)</f>
        <v>#N/A</v>
      </c>
      <c r="I3">
        <f t="shared" ref="I3:I66" si="0">C3/10^9</f>
        <v>22.56</v>
      </c>
      <c r="J3" t="e">
        <f t="shared" ref="J3:J66" si="1">E3/10^6</f>
        <v>#N/A</v>
      </c>
    </row>
    <row r="4" spans="1:23" x14ac:dyDescent="0.3">
      <c r="A4" s="15">
        <v>38358</v>
      </c>
      <c r="B4">
        <f>VLOOKUP($A4,RONIASONIA!$D$1:'RONIASONIA'!E3202,2)</f>
        <v>4.9036999999999997</v>
      </c>
      <c r="C4">
        <f>VLOOKUP($A4,RONIASONIA!$A$1:'RONIASONIA'!$B$3200,2)</f>
        <v>22090000000</v>
      </c>
      <c r="D4" t="e">
        <f>VLOOKUP($A4,RONIASONIA!$G$1:'RONIASONIA'!$I$3200,3)</f>
        <v>#N/A</v>
      </c>
      <c r="E4" t="e">
        <f>VLOOKUP($A4,RONIASONIA!$G$1:'RONIASONIA'!$I$3200,2)</f>
        <v>#N/A</v>
      </c>
      <c r="F4" s="15">
        <v>38358</v>
      </c>
      <c r="G4">
        <v>4.9036999999999997</v>
      </c>
      <c r="H4" t="e">
        <f>VLOOKUP($A4,RONIASONIA!$G$1:'RONIASONIA'!$I$3200,3)</f>
        <v>#N/A</v>
      </c>
      <c r="I4">
        <f t="shared" si="0"/>
        <v>22.09</v>
      </c>
      <c r="J4" t="e">
        <f t="shared" si="1"/>
        <v>#N/A</v>
      </c>
    </row>
    <row r="5" spans="1:23" x14ac:dyDescent="0.3">
      <c r="A5" s="15">
        <v>38359</v>
      </c>
      <c r="B5">
        <f>VLOOKUP($A5,RONIASONIA!$D$1:'RONIASONIA'!E3203,2)</f>
        <v>4.7115999999999998</v>
      </c>
      <c r="C5">
        <f>VLOOKUP($A5,RONIASONIA!$A$1:'RONIASONIA'!$B$3200,2)</f>
        <v>18750000000</v>
      </c>
      <c r="D5" t="e">
        <f>VLOOKUP($A5,RONIASONIA!$G$1:'RONIASONIA'!$I$3200,3)</f>
        <v>#N/A</v>
      </c>
      <c r="E5" t="e">
        <f>VLOOKUP($A5,RONIASONIA!$G$1:'RONIASONIA'!$I$3200,2)</f>
        <v>#N/A</v>
      </c>
      <c r="F5" s="15">
        <v>38359</v>
      </c>
      <c r="G5">
        <v>4.7115999999999998</v>
      </c>
      <c r="H5" t="e">
        <f>VLOOKUP($A5,RONIASONIA!$G$1:'RONIASONIA'!$I$3200,3)</f>
        <v>#N/A</v>
      </c>
      <c r="I5">
        <f t="shared" si="0"/>
        <v>18.75</v>
      </c>
      <c r="J5" t="e">
        <f t="shared" si="1"/>
        <v>#N/A</v>
      </c>
      <c r="O5" s="30"/>
      <c r="P5" s="30"/>
      <c r="Q5" s="30"/>
      <c r="R5" s="30"/>
      <c r="S5" s="30"/>
      <c r="T5" s="30"/>
      <c r="U5" s="30"/>
      <c r="V5" s="30"/>
      <c r="W5" s="30"/>
    </row>
    <row r="6" spans="1:23" x14ac:dyDescent="0.3">
      <c r="A6" s="15">
        <v>38362</v>
      </c>
      <c r="B6">
        <f>VLOOKUP($A6,RONIASONIA!$D$1:'RONIASONIA'!E3204,2)</f>
        <v>4.6208</v>
      </c>
      <c r="C6">
        <f>VLOOKUP($A6,RONIASONIA!$A$1:'RONIASONIA'!$B$3200,2)</f>
        <v>21250000000</v>
      </c>
      <c r="D6" t="e">
        <f>VLOOKUP($A6,RONIASONIA!$G$1:'RONIASONIA'!$I$3200,3)</f>
        <v>#N/A</v>
      </c>
      <c r="E6" t="e">
        <f>VLOOKUP($A6,RONIASONIA!$G$1:'RONIASONIA'!$I$3200,2)</f>
        <v>#N/A</v>
      </c>
      <c r="F6" s="15">
        <v>38362</v>
      </c>
      <c r="G6">
        <v>4.6208</v>
      </c>
      <c r="H6" t="e">
        <f>VLOOKUP($A6,RONIASONIA!$G$1:'RONIASONIA'!$I$3200,3)</f>
        <v>#N/A</v>
      </c>
      <c r="I6">
        <f t="shared" si="0"/>
        <v>21.25</v>
      </c>
      <c r="J6" t="e">
        <f t="shared" si="1"/>
        <v>#N/A</v>
      </c>
      <c r="O6" s="30"/>
      <c r="P6" s="30"/>
      <c r="Q6" s="30"/>
      <c r="R6" s="30"/>
      <c r="S6" s="30"/>
      <c r="T6" s="30"/>
      <c r="U6" s="30"/>
      <c r="V6" s="30"/>
      <c r="W6" s="30"/>
    </row>
    <row r="7" spans="1:23" x14ac:dyDescent="0.3">
      <c r="A7" s="15">
        <v>38363</v>
      </c>
      <c r="B7">
        <f>VLOOKUP($A7,RONIASONIA!$D$1:'RONIASONIA'!E3205,2)</f>
        <v>5.0046999999999997</v>
      </c>
      <c r="C7">
        <f>VLOOKUP($A7,RONIASONIA!$A$1:'RONIASONIA'!$B$3200,2)</f>
        <v>20480000000</v>
      </c>
      <c r="D7" t="e">
        <f>VLOOKUP($A7,RONIASONIA!$G$1:'RONIASONIA'!$I$3200,3)</f>
        <v>#N/A</v>
      </c>
      <c r="E7" t="e">
        <f>VLOOKUP($A7,RONIASONIA!$G$1:'RONIASONIA'!$I$3200,2)</f>
        <v>#N/A</v>
      </c>
      <c r="F7" s="15">
        <v>38363</v>
      </c>
      <c r="G7">
        <v>5.0046999999999997</v>
      </c>
      <c r="H7" t="e">
        <f>VLOOKUP($A7,RONIASONIA!$G$1:'RONIASONIA'!$I$3200,3)</f>
        <v>#N/A</v>
      </c>
      <c r="I7">
        <f t="shared" si="0"/>
        <v>20.48</v>
      </c>
      <c r="J7" t="e">
        <f t="shared" si="1"/>
        <v>#N/A</v>
      </c>
      <c r="O7" s="30"/>
      <c r="P7" s="30"/>
      <c r="Q7" s="30"/>
      <c r="R7" s="30"/>
      <c r="S7" s="30"/>
      <c r="T7" s="30"/>
      <c r="U7" s="30"/>
      <c r="V7" s="30"/>
      <c r="W7" s="30"/>
    </row>
    <row r="8" spans="1:23" x14ac:dyDescent="0.3">
      <c r="A8" s="15">
        <v>38364</v>
      </c>
      <c r="B8">
        <f>VLOOKUP($A8,RONIASONIA!$D$1:'RONIASONIA'!E3206,2)</f>
        <v>4.7481</v>
      </c>
      <c r="C8">
        <f>VLOOKUP($A8,RONIASONIA!$A$1:'RONIASONIA'!$B$3200,2)</f>
        <v>21220000000</v>
      </c>
      <c r="D8" t="e">
        <f>VLOOKUP($A8,RONIASONIA!$G$1:'RONIASONIA'!$I$3200,3)</f>
        <v>#N/A</v>
      </c>
      <c r="E8" t="e">
        <f>VLOOKUP($A8,RONIASONIA!$G$1:'RONIASONIA'!$I$3200,2)</f>
        <v>#N/A</v>
      </c>
      <c r="F8" s="15">
        <v>38364</v>
      </c>
      <c r="G8">
        <v>4.7481</v>
      </c>
      <c r="H8" t="e">
        <f>VLOOKUP($A8,RONIASONIA!$G$1:'RONIASONIA'!$I$3200,3)</f>
        <v>#N/A</v>
      </c>
      <c r="I8">
        <f t="shared" si="0"/>
        <v>21.22</v>
      </c>
      <c r="J8" t="e">
        <f t="shared" si="1"/>
        <v>#N/A</v>
      </c>
      <c r="O8" s="30"/>
      <c r="P8" s="30"/>
      <c r="Q8" s="30"/>
      <c r="R8" s="30"/>
      <c r="S8" s="30"/>
      <c r="T8" s="30"/>
      <c r="U8" s="30"/>
      <c r="V8" s="30"/>
      <c r="W8" s="30"/>
    </row>
    <row r="9" spans="1:23" x14ac:dyDescent="0.3">
      <c r="A9" s="15">
        <v>38365</v>
      </c>
      <c r="B9">
        <f>VLOOKUP($A9,RONIASONIA!$D$1:'RONIASONIA'!E3207,2)</f>
        <v>4.6456999999999997</v>
      </c>
      <c r="C9">
        <f>VLOOKUP($A9,RONIASONIA!$A$1:'RONIASONIA'!$B$3200,2)</f>
        <v>21400000000</v>
      </c>
      <c r="D9" t="e">
        <f>VLOOKUP($A9,RONIASONIA!$G$1:'RONIASONIA'!$I$3200,3)</f>
        <v>#N/A</v>
      </c>
      <c r="E9" t="e">
        <f>VLOOKUP($A9,RONIASONIA!$G$1:'RONIASONIA'!$I$3200,2)</f>
        <v>#N/A</v>
      </c>
      <c r="F9" s="15">
        <v>38365</v>
      </c>
      <c r="G9">
        <v>4.6456999999999997</v>
      </c>
      <c r="H9" t="e">
        <f>VLOOKUP($A9,RONIASONIA!$G$1:'RONIASONIA'!$I$3200,3)</f>
        <v>#N/A</v>
      </c>
      <c r="I9">
        <f t="shared" si="0"/>
        <v>21.4</v>
      </c>
      <c r="J9" t="e">
        <f t="shared" si="1"/>
        <v>#N/A</v>
      </c>
      <c r="O9" s="30"/>
      <c r="P9" s="30"/>
      <c r="Q9" s="30"/>
      <c r="R9" s="30"/>
      <c r="S9" s="30"/>
      <c r="T9" s="30"/>
      <c r="U9" s="30"/>
      <c r="V9" s="30"/>
      <c r="W9" s="30"/>
    </row>
    <row r="10" spans="1:23" x14ac:dyDescent="0.3">
      <c r="A10" s="15">
        <v>38366</v>
      </c>
      <c r="B10">
        <f>VLOOKUP($A10,RONIASONIA!$D$1:'RONIASONIA'!E3208,2)</f>
        <v>4.5974000000000004</v>
      </c>
      <c r="C10">
        <f>VLOOKUP($A10,RONIASONIA!$A$1:'RONIASONIA'!$B$3200,2)</f>
        <v>17290000000</v>
      </c>
      <c r="D10" t="e">
        <f>VLOOKUP($A10,RONIASONIA!$G$1:'RONIASONIA'!$I$3200,3)</f>
        <v>#N/A</v>
      </c>
      <c r="E10" t="e">
        <f>VLOOKUP($A10,RONIASONIA!$G$1:'RONIASONIA'!$I$3200,2)</f>
        <v>#N/A</v>
      </c>
      <c r="F10" s="15">
        <v>38366</v>
      </c>
      <c r="G10">
        <v>4.5974000000000004</v>
      </c>
      <c r="H10" t="e">
        <f>VLOOKUP($A10,RONIASONIA!$G$1:'RONIASONIA'!$I$3200,3)</f>
        <v>#N/A</v>
      </c>
      <c r="I10">
        <f t="shared" si="0"/>
        <v>17.29</v>
      </c>
      <c r="J10" t="e">
        <f t="shared" si="1"/>
        <v>#N/A</v>
      </c>
      <c r="O10" s="30"/>
      <c r="P10" s="30"/>
      <c r="Q10" s="30"/>
      <c r="R10" s="30"/>
      <c r="S10" s="30"/>
      <c r="T10" s="30"/>
      <c r="U10" s="30"/>
      <c r="V10" s="30"/>
      <c r="W10" s="30"/>
    </row>
    <row r="11" spans="1:23" x14ac:dyDescent="0.3">
      <c r="A11" s="15">
        <v>38369</v>
      </c>
      <c r="B11">
        <f>VLOOKUP($A11,RONIASONIA!$D$1:'RONIASONIA'!E3209,2)</f>
        <v>4.6262999999999996</v>
      </c>
      <c r="C11">
        <f>VLOOKUP($A11,RONIASONIA!$A$1:'RONIASONIA'!$B$3200,2)</f>
        <v>17450000000</v>
      </c>
      <c r="D11" t="e">
        <f>VLOOKUP($A11,RONIASONIA!$G$1:'RONIASONIA'!$I$3200,3)</f>
        <v>#N/A</v>
      </c>
      <c r="E11" t="e">
        <f>VLOOKUP($A11,RONIASONIA!$G$1:'RONIASONIA'!$I$3200,2)</f>
        <v>#N/A</v>
      </c>
      <c r="F11" s="15">
        <v>38369</v>
      </c>
      <c r="G11">
        <v>4.6262999999999996</v>
      </c>
      <c r="H11" t="e">
        <f>VLOOKUP($A11,RONIASONIA!$G$1:'RONIASONIA'!$I$3200,3)</f>
        <v>#N/A</v>
      </c>
      <c r="I11">
        <f t="shared" si="0"/>
        <v>17.45</v>
      </c>
      <c r="J11" t="e">
        <f t="shared" si="1"/>
        <v>#N/A</v>
      </c>
      <c r="O11" s="30"/>
      <c r="P11" s="30"/>
      <c r="Q11" s="30"/>
      <c r="R11" s="30"/>
      <c r="S11" s="30"/>
      <c r="T11" s="30"/>
      <c r="U11" s="30"/>
      <c r="V11" s="30"/>
      <c r="W11" s="30"/>
    </row>
    <row r="12" spans="1:23" x14ac:dyDescent="0.3">
      <c r="A12" s="15">
        <v>38370</v>
      </c>
      <c r="B12">
        <f>VLOOKUP($A12,RONIASONIA!$D$1:'RONIASONIA'!E3210,2)</f>
        <v>4.8048000000000002</v>
      </c>
      <c r="C12">
        <f>VLOOKUP($A12,RONIASONIA!$A$1:'RONIASONIA'!$B$3200,2)</f>
        <v>18460000000</v>
      </c>
      <c r="D12" t="e">
        <f>VLOOKUP($A12,RONIASONIA!$G$1:'RONIASONIA'!$I$3200,3)</f>
        <v>#N/A</v>
      </c>
      <c r="E12" t="e">
        <f>VLOOKUP($A12,RONIASONIA!$G$1:'RONIASONIA'!$I$3200,2)</f>
        <v>#N/A</v>
      </c>
      <c r="F12" s="15">
        <v>38370</v>
      </c>
      <c r="G12">
        <v>4.8048000000000002</v>
      </c>
      <c r="H12" t="e">
        <f>VLOOKUP($A12,RONIASONIA!$G$1:'RONIASONIA'!$I$3200,3)</f>
        <v>#N/A</v>
      </c>
      <c r="I12">
        <f t="shared" si="0"/>
        <v>18.46</v>
      </c>
      <c r="J12" t="e">
        <f t="shared" si="1"/>
        <v>#N/A</v>
      </c>
      <c r="O12" s="30"/>
      <c r="P12" s="30"/>
      <c r="Q12" s="30"/>
      <c r="R12" s="30"/>
      <c r="S12" s="30"/>
      <c r="T12" s="30"/>
      <c r="U12" s="30"/>
      <c r="V12" s="30"/>
      <c r="W12" s="30"/>
    </row>
    <row r="13" spans="1:23" x14ac:dyDescent="0.3">
      <c r="A13" s="15">
        <v>38371</v>
      </c>
      <c r="B13">
        <f>VLOOKUP($A13,RONIASONIA!$D$1:'RONIASONIA'!E3211,2)</f>
        <v>4.8356000000000003</v>
      </c>
      <c r="C13">
        <f>VLOOKUP($A13,RONIASONIA!$A$1:'RONIASONIA'!$B$3200,2)</f>
        <v>17650000000</v>
      </c>
      <c r="D13" t="e">
        <f>VLOOKUP($A13,RONIASONIA!$G$1:'RONIASONIA'!$I$3200,3)</f>
        <v>#N/A</v>
      </c>
      <c r="E13" t="e">
        <f>VLOOKUP($A13,RONIASONIA!$G$1:'RONIASONIA'!$I$3200,2)</f>
        <v>#N/A</v>
      </c>
      <c r="F13" s="15">
        <v>38371</v>
      </c>
      <c r="G13">
        <v>4.8356000000000003</v>
      </c>
      <c r="H13" t="e">
        <f>VLOOKUP($A13,RONIASONIA!$G$1:'RONIASONIA'!$I$3200,3)</f>
        <v>#N/A</v>
      </c>
      <c r="I13">
        <f t="shared" si="0"/>
        <v>17.649999999999999</v>
      </c>
      <c r="J13" t="e">
        <f t="shared" si="1"/>
        <v>#N/A</v>
      </c>
      <c r="O13" s="30"/>
      <c r="P13" s="30"/>
      <c r="Q13" s="30"/>
      <c r="R13" s="30"/>
      <c r="S13" s="30"/>
      <c r="T13" s="30"/>
      <c r="U13" s="30"/>
      <c r="V13" s="30"/>
      <c r="W13" s="30"/>
    </row>
    <row r="14" spans="1:23" x14ac:dyDescent="0.3">
      <c r="A14" s="15">
        <v>38372</v>
      </c>
      <c r="B14">
        <f>VLOOKUP($A14,RONIASONIA!$D$1:'RONIASONIA'!E3212,2)</f>
        <v>4.8758999999999997</v>
      </c>
      <c r="C14">
        <f>VLOOKUP($A14,RONIASONIA!$A$1:'RONIASONIA'!$B$3200,2)</f>
        <v>21570000000</v>
      </c>
      <c r="D14" t="e">
        <f>VLOOKUP($A14,RONIASONIA!$G$1:'RONIASONIA'!$I$3200,3)</f>
        <v>#N/A</v>
      </c>
      <c r="E14" t="e">
        <f>VLOOKUP($A14,RONIASONIA!$G$1:'RONIASONIA'!$I$3200,2)</f>
        <v>#N/A</v>
      </c>
      <c r="F14" s="15">
        <v>38372</v>
      </c>
      <c r="G14">
        <v>4.8758999999999997</v>
      </c>
      <c r="H14" t="e">
        <f>VLOOKUP($A14,RONIASONIA!$G$1:'RONIASONIA'!$I$3200,3)</f>
        <v>#N/A</v>
      </c>
      <c r="I14">
        <f t="shared" si="0"/>
        <v>21.57</v>
      </c>
      <c r="J14" t="e">
        <f t="shared" si="1"/>
        <v>#N/A</v>
      </c>
      <c r="O14" s="30"/>
      <c r="P14" s="30"/>
      <c r="Q14" s="30"/>
      <c r="R14" s="30"/>
      <c r="S14" s="30"/>
      <c r="T14" s="30"/>
      <c r="U14" s="30"/>
      <c r="V14" s="30"/>
      <c r="W14" s="30"/>
    </row>
    <row r="15" spans="1:23" x14ac:dyDescent="0.3">
      <c r="A15" s="15">
        <v>38373</v>
      </c>
      <c r="B15">
        <f>VLOOKUP($A15,RONIASONIA!$D$1:'RONIASONIA'!E3213,2)</f>
        <v>4.6504000000000003</v>
      </c>
      <c r="C15">
        <f>VLOOKUP($A15,RONIASONIA!$A$1:'RONIASONIA'!$B$3200,2)</f>
        <v>17280000000</v>
      </c>
      <c r="D15" t="e">
        <f>VLOOKUP($A15,RONIASONIA!$G$1:'RONIASONIA'!$I$3200,3)</f>
        <v>#N/A</v>
      </c>
      <c r="E15" t="e">
        <f>VLOOKUP($A15,RONIASONIA!$G$1:'RONIASONIA'!$I$3200,2)</f>
        <v>#N/A</v>
      </c>
      <c r="F15" s="15">
        <v>38373</v>
      </c>
      <c r="G15">
        <v>4.6504000000000003</v>
      </c>
      <c r="H15" t="e">
        <f>VLOOKUP($A15,RONIASONIA!$G$1:'RONIASONIA'!$I$3200,3)</f>
        <v>#N/A</v>
      </c>
      <c r="I15">
        <f t="shared" si="0"/>
        <v>17.28</v>
      </c>
      <c r="J15" t="e">
        <f t="shared" si="1"/>
        <v>#N/A</v>
      </c>
      <c r="O15" s="30"/>
      <c r="P15" s="30"/>
      <c r="Q15" s="30"/>
      <c r="R15" s="30"/>
      <c r="S15" s="30"/>
      <c r="T15" s="30"/>
      <c r="U15" s="30"/>
      <c r="V15" s="30"/>
      <c r="W15" s="30"/>
    </row>
    <row r="16" spans="1:23" x14ac:dyDescent="0.3">
      <c r="A16" s="15">
        <v>38376</v>
      </c>
      <c r="B16">
        <f>VLOOKUP($A16,RONIASONIA!$D$1:'RONIASONIA'!E3214,2)</f>
        <v>4.6256000000000004</v>
      </c>
      <c r="C16">
        <f>VLOOKUP($A16,RONIASONIA!$A$1:'RONIASONIA'!$B$3200,2)</f>
        <v>19720000000</v>
      </c>
      <c r="D16" t="e">
        <f>VLOOKUP($A16,RONIASONIA!$G$1:'RONIASONIA'!$I$3200,3)</f>
        <v>#N/A</v>
      </c>
      <c r="E16" t="e">
        <f>VLOOKUP($A16,RONIASONIA!$G$1:'RONIASONIA'!$I$3200,2)</f>
        <v>#N/A</v>
      </c>
      <c r="F16" s="15">
        <v>38376</v>
      </c>
      <c r="G16">
        <v>4.6256000000000004</v>
      </c>
      <c r="H16" t="e">
        <f>VLOOKUP($A16,RONIASONIA!$G$1:'RONIASONIA'!$I$3200,3)</f>
        <v>#N/A</v>
      </c>
      <c r="I16">
        <f t="shared" si="0"/>
        <v>19.72</v>
      </c>
      <c r="J16" t="e">
        <f t="shared" si="1"/>
        <v>#N/A</v>
      </c>
      <c r="O16" s="30"/>
      <c r="P16" s="30"/>
      <c r="Q16" s="30"/>
      <c r="R16" s="30"/>
      <c r="S16" s="30"/>
      <c r="T16" s="30"/>
      <c r="U16" s="30"/>
      <c r="V16" s="30"/>
      <c r="W16" s="30"/>
    </row>
    <row r="17" spans="1:23" x14ac:dyDescent="0.3">
      <c r="A17" s="15">
        <v>38377</v>
      </c>
      <c r="B17">
        <f>VLOOKUP($A17,RONIASONIA!$D$1:'RONIASONIA'!E3215,2)</f>
        <v>5.0019999999999998</v>
      </c>
      <c r="C17">
        <f>VLOOKUP($A17,RONIASONIA!$A$1:'RONIASONIA'!$B$3200,2)</f>
        <v>16900000000</v>
      </c>
      <c r="D17" t="e">
        <f>VLOOKUP($A17,RONIASONIA!$G$1:'RONIASONIA'!$I$3200,3)</f>
        <v>#N/A</v>
      </c>
      <c r="E17" t="e">
        <f>VLOOKUP($A17,RONIASONIA!$G$1:'RONIASONIA'!$I$3200,2)</f>
        <v>#N/A</v>
      </c>
      <c r="F17" s="15">
        <v>38377</v>
      </c>
      <c r="G17">
        <v>5.0019999999999998</v>
      </c>
      <c r="H17" t="e">
        <f>VLOOKUP($A17,RONIASONIA!$G$1:'RONIASONIA'!$I$3200,3)</f>
        <v>#N/A</v>
      </c>
      <c r="I17">
        <f t="shared" si="0"/>
        <v>16.899999999999999</v>
      </c>
      <c r="J17" t="e">
        <f t="shared" si="1"/>
        <v>#N/A</v>
      </c>
      <c r="O17" s="30"/>
      <c r="P17" s="30"/>
      <c r="Q17" s="30"/>
      <c r="R17" s="30"/>
      <c r="S17" s="30"/>
      <c r="T17" s="30"/>
      <c r="U17" s="30"/>
      <c r="V17" s="30"/>
      <c r="W17" s="30"/>
    </row>
    <row r="18" spans="1:23" x14ac:dyDescent="0.3">
      <c r="A18" s="15">
        <v>38378</v>
      </c>
      <c r="B18">
        <f>VLOOKUP($A18,RONIASONIA!$D$1:'RONIASONIA'!E3216,2)</f>
        <v>4.7427000000000001</v>
      </c>
      <c r="C18">
        <f>VLOOKUP($A18,RONIASONIA!$A$1:'RONIASONIA'!$B$3200,2)</f>
        <v>22340000000</v>
      </c>
      <c r="D18" t="e">
        <f>VLOOKUP($A18,RONIASONIA!$G$1:'RONIASONIA'!$I$3200,3)</f>
        <v>#N/A</v>
      </c>
      <c r="E18" t="e">
        <f>VLOOKUP($A18,RONIASONIA!$G$1:'RONIASONIA'!$I$3200,2)</f>
        <v>#N/A</v>
      </c>
      <c r="F18" s="15">
        <v>38378</v>
      </c>
      <c r="G18">
        <v>4.7427000000000001</v>
      </c>
      <c r="H18" t="e">
        <f>VLOOKUP($A18,RONIASONIA!$G$1:'RONIASONIA'!$I$3200,3)</f>
        <v>#N/A</v>
      </c>
      <c r="I18">
        <f t="shared" si="0"/>
        <v>22.34</v>
      </c>
      <c r="J18" t="e">
        <f t="shared" si="1"/>
        <v>#N/A</v>
      </c>
      <c r="O18" s="30"/>
      <c r="P18" s="30"/>
      <c r="Q18" s="30"/>
      <c r="R18" s="30"/>
      <c r="S18" s="30"/>
      <c r="T18" s="30"/>
      <c r="U18" s="30"/>
      <c r="V18" s="30"/>
      <c r="W18" s="30"/>
    </row>
    <row r="19" spans="1:23" x14ac:dyDescent="0.3">
      <c r="A19" s="15">
        <v>38379</v>
      </c>
      <c r="B19">
        <f>VLOOKUP($A19,RONIASONIA!$D$1:'RONIASONIA'!E3217,2)</f>
        <v>4.6268000000000002</v>
      </c>
      <c r="C19">
        <f>VLOOKUP($A19,RONIASONIA!$A$1:'RONIASONIA'!$B$3200,2)</f>
        <v>19850000000</v>
      </c>
      <c r="D19" t="e">
        <f>VLOOKUP($A19,RONIASONIA!$G$1:'RONIASONIA'!$I$3200,3)</f>
        <v>#N/A</v>
      </c>
      <c r="E19" t="e">
        <f>VLOOKUP($A19,RONIASONIA!$G$1:'RONIASONIA'!$I$3200,2)</f>
        <v>#N/A</v>
      </c>
      <c r="F19" s="15">
        <v>38379</v>
      </c>
      <c r="G19">
        <v>4.6268000000000002</v>
      </c>
      <c r="H19" t="e">
        <f>VLOOKUP($A19,RONIASONIA!$G$1:'RONIASONIA'!$I$3200,3)</f>
        <v>#N/A</v>
      </c>
      <c r="I19">
        <f t="shared" si="0"/>
        <v>19.850000000000001</v>
      </c>
      <c r="J19" t="e">
        <f t="shared" si="1"/>
        <v>#N/A</v>
      </c>
      <c r="O19" s="30"/>
      <c r="P19" s="30"/>
      <c r="Q19" s="30"/>
      <c r="R19" s="30"/>
      <c r="S19" s="30"/>
      <c r="T19" s="30"/>
      <c r="U19" s="30"/>
      <c r="V19" s="30"/>
      <c r="W19" s="30"/>
    </row>
    <row r="20" spans="1:23" x14ac:dyDescent="0.3">
      <c r="A20" s="15">
        <v>38380</v>
      </c>
      <c r="B20">
        <f>VLOOKUP($A20,RONIASONIA!$D$1:'RONIASONIA'!E3218,2)</f>
        <v>4.7986000000000004</v>
      </c>
      <c r="C20">
        <f>VLOOKUP($A20,RONIASONIA!$A$1:'RONIASONIA'!$B$3200,2)</f>
        <v>23330000000</v>
      </c>
      <c r="D20" t="e">
        <f>VLOOKUP($A20,RONIASONIA!$G$1:'RONIASONIA'!$I$3200,3)</f>
        <v>#N/A</v>
      </c>
      <c r="E20" t="e">
        <f>VLOOKUP($A20,RONIASONIA!$G$1:'RONIASONIA'!$I$3200,2)</f>
        <v>#N/A</v>
      </c>
      <c r="F20" s="15">
        <v>38380</v>
      </c>
      <c r="G20">
        <v>4.7986000000000004</v>
      </c>
      <c r="H20" t="e">
        <f>VLOOKUP($A20,RONIASONIA!$G$1:'RONIASONIA'!$I$3200,3)</f>
        <v>#N/A</v>
      </c>
      <c r="I20">
        <f t="shared" si="0"/>
        <v>23.33</v>
      </c>
      <c r="J20" t="e">
        <f t="shared" si="1"/>
        <v>#N/A</v>
      </c>
      <c r="O20" s="30"/>
      <c r="P20" s="30"/>
      <c r="Q20" s="30"/>
      <c r="R20" s="30"/>
      <c r="S20" s="30"/>
      <c r="T20" s="30"/>
      <c r="U20" s="30"/>
      <c r="V20" s="30"/>
      <c r="W20" s="30"/>
    </row>
    <row r="21" spans="1:23" x14ac:dyDescent="0.3">
      <c r="A21" s="15">
        <v>38383</v>
      </c>
      <c r="B21">
        <f>VLOOKUP($A21,RONIASONIA!$D$1:'RONIASONIA'!E3219,2)</f>
        <v>4.6467999999999998</v>
      </c>
      <c r="C21">
        <f>VLOOKUP($A21,RONIASONIA!$A$1:'RONIASONIA'!$B$3200,2)</f>
        <v>20330000000</v>
      </c>
      <c r="D21" t="e">
        <f>VLOOKUP($A21,RONIASONIA!$G$1:'RONIASONIA'!$I$3200,3)</f>
        <v>#N/A</v>
      </c>
      <c r="E21" t="e">
        <f>VLOOKUP($A21,RONIASONIA!$G$1:'RONIASONIA'!$I$3200,2)</f>
        <v>#N/A</v>
      </c>
      <c r="F21" s="15">
        <v>38383</v>
      </c>
      <c r="G21">
        <v>4.6467999999999998</v>
      </c>
      <c r="H21" t="e">
        <f>VLOOKUP($A21,RONIASONIA!$G$1:'RONIASONIA'!$I$3200,3)</f>
        <v>#N/A</v>
      </c>
      <c r="I21">
        <f t="shared" si="0"/>
        <v>20.329999999999998</v>
      </c>
      <c r="J21" t="e">
        <f t="shared" si="1"/>
        <v>#N/A</v>
      </c>
      <c r="O21" s="30"/>
      <c r="P21" s="30"/>
      <c r="Q21" s="30"/>
      <c r="R21" s="30"/>
      <c r="S21" s="30"/>
      <c r="T21" s="30"/>
      <c r="U21" s="30"/>
      <c r="V21" s="30"/>
      <c r="W21" s="30"/>
    </row>
    <row r="22" spans="1:23" x14ac:dyDescent="0.3">
      <c r="A22" s="15">
        <v>38384</v>
      </c>
      <c r="B22">
        <f>VLOOKUP($A22,RONIASONIA!$D$1:'RONIASONIA'!E3220,2)</f>
        <v>4.806</v>
      </c>
      <c r="C22">
        <f>VLOOKUP($A22,RONIASONIA!$A$1:'RONIASONIA'!$B$3200,2)</f>
        <v>22470000000</v>
      </c>
      <c r="D22" t="e">
        <f>VLOOKUP($A22,RONIASONIA!$G$1:'RONIASONIA'!$I$3200,3)</f>
        <v>#N/A</v>
      </c>
      <c r="E22" t="e">
        <f>VLOOKUP($A22,RONIASONIA!$G$1:'RONIASONIA'!$I$3200,2)</f>
        <v>#N/A</v>
      </c>
      <c r="F22" s="15">
        <v>38384</v>
      </c>
      <c r="G22">
        <v>4.806</v>
      </c>
      <c r="H22" t="e">
        <f>VLOOKUP($A22,RONIASONIA!$G$1:'RONIASONIA'!$I$3200,3)</f>
        <v>#N/A</v>
      </c>
      <c r="I22">
        <f t="shared" si="0"/>
        <v>22.47</v>
      </c>
      <c r="J22" t="e">
        <f t="shared" si="1"/>
        <v>#N/A</v>
      </c>
      <c r="O22" s="30"/>
      <c r="P22" s="30"/>
      <c r="Q22" s="30"/>
      <c r="R22" s="30"/>
      <c r="S22" s="30"/>
      <c r="T22" s="30"/>
      <c r="U22" s="30"/>
      <c r="V22" s="30"/>
      <c r="W22" s="30"/>
    </row>
    <row r="23" spans="1:23" x14ac:dyDescent="0.3">
      <c r="A23" s="15">
        <v>38385</v>
      </c>
      <c r="B23">
        <f>VLOOKUP($A23,RONIASONIA!$D$1:'RONIASONIA'!E3221,2)</f>
        <v>4.6289999999999996</v>
      </c>
      <c r="C23">
        <f>VLOOKUP($A23,RONIASONIA!$A$1:'RONIASONIA'!$B$3200,2)</f>
        <v>20980000000</v>
      </c>
      <c r="D23" t="e">
        <f>VLOOKUP($A23,RONIASONIA!$G$1:'RONIASONIA'!$I$3200,3)</f>
        <v>#N/A</v>
      </c>
      <c r="E23" t="e">
        <f>VLOOKUP($A23,RONIASONIA!$G$1:'RONIASONIA'!$I$3200,2)</f>
        <v>#N/A</v>
      </c>
      <c r="F23" s="15">
        <v>38385</v>
      </c>
      <c r="G23">
        <v>4.6289999999999996</v>
      </c>
      <c r="H23" t="e">
        <f>VLOOKUP($A23,RONIASONIA!$G$1:'RONIASONIA'!$I$3200,3)</f>
        <v>#N/A</v>
      </c>
      <c r="I23">
        <f t="shared" si="0"/>
        <v>20.98</v>
      </c>
      <c r="J23" t="e">
        <f t="shared" si="1"/>
        <v>#N/A</v>
      </c>
      <c r="O23" s="30"/>
      <c r="P23" s="30"/>
      <c r="Q23" s="30"/>
      <c r="R23" s="30"/>
      <c r="S23" s="30"/>
      <c r="T23" s="30"/>
      <c r="U23" s="30"/>
      <c r="V23" s="30"/>
      <c r="W23" s="30"/>
    </row>
    <row r="24" spans="1:23" x14ac:dyDescent="0.3">
      <c r="A24" s="15">
        <v>38386</v>
      </c>
      <c r="B24">
        <f>VLOOKUP($A24,RONIASONIA!$D$1:'RONIASONIA'!E3222,2)</f>
        <v>4.8540999999999999</v>
      </c>
      <c r="C24">
        <f>VLOOKUP($A24,RONIASONIA!$A$1:'RONIASONIA'!$B$3200,2)</f>
        <v>17700000000</v>
      </c>
      <c r="D24" t="e">
        <f>VLOOKUP($A24,RONIASONIA!$G$1:'RONIASONIA'!$I$3200,3)</f>
        <v>#N/A</v>
      </c>
      <c r="E24" t="e">
        <f>VLOOKUP($A24,RONIASONIA!$G$1:'RONIASONIA'!$I$3200,2)</f>
        <v>#N/A</v>
      </c>
      <c r="F24" s="15">
        <v>38386</v>
      </c>
      <c r="G24">
        <v>4.8540999999999999</v>
      </c>
      <c r="H24" t="e">
        <f>VLOOKUP($A24,RONIASONIA!$G$1:'RONIASONIA'!$I$3200,3)</f>
        <v>#N/A</v>
      </c>
      <c r="I24">
        <f t="shared" si="0"/>
        <v>17.7</v>
      </c>
      <c r="J24" t="e">
        <f t="shared" si="1"/>
        <v>#N/A</v>
      </c>
      <c r="O24" s="30"/>
      <c r="P24" s="30"/>
      <c r="Q24" s="30"/>
      <c r="R24" s="30"/>
      <c r="S24" s="30"/>
      <c r="T24" s="30"/>
      <c r="U24" s="30"/>
      <c r="V24" s="30"/>
      <c r="W24" s="30"/>
    </row>
    <row r="25" spans="1:23" x14ac:dyDescent="0.3">
      <c r="A25" s="15">
        <v>38387</v>
      </c>
      <c r="B25">
        <f>VLOOKUP($A25,RONIASONIA!$D$1:'RONIASONIA'!E3223,2)</f>
        <v>4.6124999999999998</v>
      </c>
      <c r="C25">
        <f>VLOOKUP($A25,RONIASONIA!$A$1:'RONIASONIA'!$B$3200,2)</f>
        <v>19200000000</v>
      </c>
      <c r="D25" t="e">
        <f>VLOOKUP($A25,RONIASONIA!$G$1:'RONIASONIA'!$I$3200,3)</f>
        <v>#N/A</v>
      </c>
      <c r="E25" t="e">
        <f>VLOOKUP($A25,RONIASONIA!$G$1:'RONIASONIA'!$I$3200,2)</f>
        <v>#N/A</v>
      </c>
      <c r="F25" s="15">
        <v>38387</v>
      </c>
      <c r="G25">
        <v>4.6124999999999998</v>
      </c>
      <c r="H25" t="e">
        <f>VLOOKUP($A25,RONIASONIA!$G$1:'RONIASONIA'!$I$3200,3)</f>
        <v>#N/A</v>
      </c>
      <c r="I25">
        <f t="shared" si="0"/>
        <v>19.2</v>
      </c>
      <c r="J25" t="e">
        <f t="shared" si="1"/>
        <v>#N/A</v>
      </c>
      <c r="O25" s="30"/>
      <c r="P25" s="30"/>
      <c r="Q25" s="30"/>
      <c r="R25" s="30"/>
      <c r="S25" s="30"/>
      <c r="T25" s="30"/>
      <c r="U25" s="30"/>
      <c r="V25" s="30"/>
      <c r="W25" s="30"/>
    </row>
    <row r="26" spans="1:23" x14ac:dyDescent="0.3">
      <c r="A26" s="15">
        <v>38390</v>
      </c>
      <c r="B26">
        <f>VLOOKUP($A26,RONIASONIA!$D$1:'RONIASONIA'!E3224,2)</f>
        <v>4.7831999999999999</v>
      </c>
      <c r="C26">
        <f>VLOOKUP($A26,RONIASONIA!$A$1:'RONIASONIA'!$B$3200,2)</f>
        <v>24200000000</v>
      </c>
      <c r="D26" t="e">
        <f>VLOOKUP($A26,RONIASONIA!$G$1:'RONIASONIA'!$I$3200,3)</f>
        <v>#N/A</v>
      </c>
      <c r="E26" t="e">
        <f>VLOOKUP($A26,RONIASONIA!$G$1:'RONIASONIA'!$I$3200,2)</f>
        <v>#N/A</v>
      </c>
      <c r="F26" s="15">
        <v>38390</v>
      </c>
      <c r="G26">
        <v>4.7831999999999999</v>
      </c>
      <c r="H26" t="e">
        <f>VLOOKUP($A26,RONIASONIA!$G$1:'RONIASONIA'!$I$3200,3)</f>
        <v>#N/A</v>
      </c>
      <c r="I26">
        <f t="shared" si="0"/>
        <v>24.2</v>
      </c>
      <c r="J26" t="e">
        <f t="shared" si="1"/>
        <v>#N/A</v>
      </c>
    </row>
    <row r="27" spans="1:23" x14ac:dyDescent="0.3">
      <c r="A27" s="15">
        <v>38391</v>
      </c>
      <c r="B27">
        <f>VLOOKUP($A27,RONIASONIA!$D$1:'RONIASONIA'!E3225,2)</f>
        <v>4.8426</v>
      </c>
      <c r="C27">
        <f>VLOOKUP($A27,RONIASONIA!$A$1:'RONIASONIA'!$B$3200,2)</f>
        <v>25410000000</v>
      </c>
      <c r="D27" t="e">
        <f>VLOOKUP($A27,RONIASONIA!$G$1:'RONIASONIA'!$I$3200,3)</f>
        <v>#N/A</v>
      </c>
      <c r="E27" t="e">
        <f>VLOOKUP($A27,RONIASONIA!$G$1:'RONIASONIA'!$I$3200,2)</f>
        <v>#N/A</v>
      </c>
      <c r="F27" s="15">
        <v>38391</v>
      </c>
      <c r="G27">
        <v>4.8426</v>
      </c>
      <c r="H27" t="e">
        <f>VLOOKUP($A27,RONIASONIA!$G$1:'RONIASONIA'!$I$3200,3)</f>
        <v>#N/A</v>
      </c>
      <c r="I27">
        <f t="shared" si="0"/>
        <v>25.41</v>
      </c>
      <c r="J27" t="e">
        <f t="shared" si="1"/>
        <v>#N/A</v>
      </c>
    </row>
    <row r="28" spans="1:23" x14ac:dyDescent="0.3">
      <c r="A28" s="15">
        <v>38392</v>
      </c>
      <c r="B28">
        <f>VLOOKUP($A28,RONIASONIA!$D$1:'RONIASONIA'!E3226,2)</f>
        <v>4.7728999999999999</v>
      </c>
      <c r="C28">
        <f>VLOOKUP($A28,RONIASONIA!$A$1:'RONIASONIA'!$B$3200,2)</f>
        <v>22210000000</v>
      </c>
      <c r="D28" t="e">
        <f>VLOOKUP($A28,RONIASONIA!$G$1:'RONIASONIA'!$I$3200,3)</f>
        <v>#N/A</v>
      </c>
      <c r="E28" t="e">
        <f>VLOOKUP($A28,RONIASONIA!$G$1:'RONIASONIA'!$I$3200,2)</f>
        <v>#N/A</v>
      </c>
      <c r="F28" s="15">
        <v>38392</v>
      </c>
      <c r="G28">
        <v>4.7728999999999999</v>
      </c>
      <c r="H28" t="e">
        <f>VLOOKUP($A28,RONIASONIA!$G$1:'RONIASONIA'!$I$3200,3)</f>
        <v>#N/A</v>
      </c>
      <c r="I28">
        <f t="shared" si="0"/>
        <v>22.21</v>
      </c>
      <c r="J28" t="e">
        <f t="shared" si="1"/>
        <v>#N/A</v>
      </c>
      <c r="O28" s="30"/>
      <c r="P28" s="30"/>
      <c r="Q28" s="30"/>
      <c r="R28" s="30"/>
      <c r="S28" s="30"/>
      <c r="T28" s="30"/>
      <c r="U28" s="30"/>
      <c r="V28" s="30"/>
      <c r="W28" s="30"/>
    </row>
    <row r="29" spans="1:23" x14ac:dyDescent="0.3">
      <c r="A29" s="15">
        <v>38393</v>
      </c>
      <c r="B29">
        <f>VLOOKUP($A29,RONIASONIA!$D$1:'RONIASONIA'!E3227,2)</f>
        <v>5.1115000000000004</v>
      </c>
      <c r="C29">
        <f>VLOOKUP($A29,RONIASONIA!$A$1:'RONIASONIA'!$B$3200,2)</f>
        <v>24050000000</v>
      </c>
      <c r="D29" t="e">
        <f>VLOOKUP($A29,RONIASONIA!$G$1:'RONIASONIA'!$I$3200,3)</f>
        <v>#N/A</v>
      </c>
      <c r="E29" t="e">
        <f>VLOOKUP($A29,RONIASONIA!$G$1:'RONIASONIA'!$I$3200,2)</f>
        <v>#N/A</v>
      </c>
      <c r="F29" s="15">
        <v>38393</v>
      </c>
      <c r="G29">
        <v>5.1115000000000004</v>
      </c>
      <c r="H29" t="e">
        <f>VLOOKUP($A29,RONIASONIA!$G$1:'RONIASONIA'!$I$3200,3)</f>
        <v>#N/A</v>
      </c>
      <c r="I29">
        <f t="shared" si="0"/>
        <v>24.05</v>
      </c>
      <c r="J29" t="e">
        <f t="shared" si="1"/>
        <v>#N/A</v>
      </c>
      <c r="O29" s="30"/>
      <c r="P29" s="30"/>
      <c r="Q29" s="30"/>
      <c r="R29" s="30"/>
      <c r="S29" s="30"/>
      <c r="T29" s="30"/>
      <c r="U29" s="30"/>
      <c r="V29" s="30"/>
      <c r="W29" s="30"/>
    </row>
    <row r="30" spans="1:23" x14ac:dyDescent="0.3">
      <c r="A30" s="15">
        <v>38394</v>
      </c>
      <c r="B30">
        <f>VLOOKUP($A30,RONIASONIA!$D$1:'RONIASONIA'!E3228,2)</f>
        <v>4.6460999999999997</v>
      </c>
      <c r="C30">
        <f>VLOOKUP($A30,RONIASONIA!$A$1:'RONIASONIA'!$B$3200,2)</f>
        <v>23800000000</v>
      </c>
      <c r="D30" t="e">
        <f>VLOOKUP($A30,RONIASONIA!$G$1:'RONIASONIA'!$I$3200,3)</f>
        <v>#N/A</v>
      </c>
      <c r="E30" t="e">
        <f>VLOOKUP($A30,RONIASONIA!$G$1:'RONIASONIA'!$I$3200,2)</f>
        <v>#N/A</v>
      </c>
      <c r="F30" s="15">
        <v>38394</v>
      </c>
      <c r="G30">
        <v>4.6460999999999997</v>
      </c>
      <c r="H30" t="e">
        <f>VLOOKUP($A30,RONIASONIA!$G$1:'RONIASONIA'!$I$3200,3)</f>
        <v>#N/A</v>
      </c>
      <c r="I30">
        <f t="shared" si="0"/>
        <v>23.8</v>
      </c>
      <c r="J30" t="e">
        <f t="shared" si="1"/>
        <v>#N/A</v>
      </c>
      <c r="O30" s="30"/>
      <c r="P30" s="30"/>
      <c r="Q30" s="30"/>
      <c r="R30" s="30"/>
      <c r="S30" s="30"/>
      <c r="T30" s="30"/>
      <c r="U30" s="30"/>
      <c r="V30" s="30"/>
      <c r="W30" s="30"/>
    </row>
    <row r="31" spans="1:23" x14ac:dyDescent="0.3">
      <c r="A31" s="15">
        <v>38397</v>
      </c>
      <c r="B31">
        <f>VLOOKUP($A31,RONIASONIA!$D$1:'RONIASONIA'!E3229,2)</f>
        <v>4.9115000000000002</v>
      </c>
      <c r="C31">
        <f>VLOOKUP($A31,RONIASONIA!$A$1:'RONIASONIA'!$B$3200,2)</f>
        <v>26950000000</v>
      </c>
      <c r="D31" t="e">
        <f>VLOOKUP($A31,RONIASONIA!$G$1:'RONIASONIA'!$I$3200,3)</f>
        <v>#N/A</v>
      </c>
      <c r="E31" t="e">
        <f>VLOOKUP($A31,RONIASONIA!$G$1:'RONIASONIA'!$I$3200,2)</f>
        <v>#N/A</v>
      </c>
      <c r="F31" s="15">
        <v>38397</v>
      </c>
      <c r="G31">
        <v>4.9115000000000002</v>
      </c>
      <c r="H31" t="e">
        <f>VLOOKUP($A31,RONIASONIA!$G$1:'RONIASONIA'!$I$3200,3)</f>
        <v>#N/A</v>
      </c>
      <c r="I31">
        <f t="shared" si="0"/>
        <v>26.95</v>
      </c>
      <c r="J31" t="e">
        <f t="shared" si="1"/>
        <v>#N/A</v>
      </c>
      <c r="O31" s="30"/>
      <c r="P31" s="30"/>
      <c r="Q31" s="30"/>
      <c r="R31" s="30"/>
      <c r="S31" s="30"/>
      <c r="T31" s="30"/>
      <c r="U31" s="30"/>
      <c r="V31" s="30"/>
      <c r="W31" s="30"/>
    </row>
    <row r="32" spans="1:23" x14ac:dyDescent="0.3">
      <c r="A32" s="15">
        <v>38398</v>
      </c>
      <c r="B32">
        <f>VLOOKUP($A32,RONIASONIA!$D$1:'RONIASONIA'!E3230,2)</f>
        <v>4.6645000000000003</v>
      </c>
      <c r="C32">
        <f>VLOOKUP($A32,RONIASONIA!$A$1:'RONIASONIA'!$B$3200,2)</f>
        <v>23790000000</v>
      </c>
      <c r="D32" t="e">
        <f>VLOOKUP($A32,RONIASONIA!$G$1:'RONIASONIA'!$I$3200,3)</f>
        <v>#N/A</v>
      </c>
      <c r="E32" t="e">
        <f>VLOOKUP($A32,RONIASONIA!$G$1:'RONIASONIA'!$I$3200,2)</f>
        <v>#N/A</v>
      </c>
      <c r="F32" s="15">
        <v>38398</v>
      </c>
      <c r="G32">
        <v>4.6645000000000003</v>
      </c>
      <c r="H32" t="e">
        <f>VLOOKUP($A32,RONIASONIA!$G$1:'RONIASONIA'!$I$3200,3)</f>
        <v>#N/A</v>
      </c>
      <c r="I32">
        <f t="shared" si="0"/>
        <v>23.79</v>
      </c>
      <c r="J32" t="e">
        <f t="shared" si="1"/>
        <v>#N/A</v>
      </c>
      <c r="O32" s="30"/>
      <c r="P32" s="30"/>
      <c r="Q32" s="30"/>
      <c r="R32" s="30"/>
      <c r="S32" s="30"/>
      <c r="T32" s="30"/>
      <c r="U32" s="30"/>
      <c r="V32" s="30"/>
      <c r="W32" s="30"/>
    </row>
    <row r="33" spans="1:23" x14ac:dyDescent="0.3">
      <c r="A33" s="15">
        <v>38399</v>
      </c>
      <c r="B33">
        <f>VLOOKUP($A33,RONIASONIA!$D$1:'RONIASONIA'!E3231,2)</f>
        <v>4.6287000000000003</v>
      </c>
      <c r="C33">
        <f>VLOOKUP($A33,RONIASONIA!$A$1:'RONIASONIA'!$B$3200,2)</f>
        <v>19550000000</v>
      </c>
      <c r="D33" t="e">
        <f>VLOOKUP($A33,RONIASONIA!$G$1:'RONIASONIA'!$I$3200,3)</f>
        <v>#N/A</v>
      </c>
      <c r="E33" t="e">
        <f>VLOOKUP($A33,RONIASONIA!$G$1:'RONIASONIA'!$I$3200,2)</f>
        <v>#N/A</v>
      </c>
      <c r="F33" s="15">
        <v>38399</v>
      </c>
      <c r="G33">
        <v>4.6287000000000003</v>
      </c>
      <c r="H33" t="e">
        <f>VLOOKUP($A33,RONIASONIA!$G$1:'RONIASONIA'!$I$3200,3)</f>
        <v>#N/A</v>
      </c>
      <c r="I33">
        <f t="shared" si="0"/>
        <v>19.55</v>
      </c>
      <c r="J33" t="e">
        <f t="shared" si="1"/>
        <v>#N/A</v>
      </c>
      <c r="O33" s="30"/>
      <c r="P33" s="30"/>
      <c r="Q33" s="30"/>
      <c r="R33" s="30"/>
      <c r="S33" s="30"/>
      <c r="T33" s="30"/>
      <c r="U33" s="30"/>
      <c r="V33" s="30"/>
      <c r="W33" s="30"/>
    </row>
    <row r="34" spans="1:23" x14ac:dyDescent="0.3">
      <c r="A34" s="15">
        <v>38400</v>
      </c>
      <c r="B34">
        <f>VLOOKUP($A34,RONIASONIA!$D$1:'RONIASONIA'!E3232,2)</f>
        <v>4.6307</v>
      </c>
      <c r="C34">
        <f>VLOOKUP($A34,RONIASONIA!$A$1:'RONIASONIA'!$B$3200,2)</f>
        <v>20740000000</v>
      </c>
      <c r="D34" t="e">
        <f>VLOOKUP($A34,RONIASONIA!$G$1:'RONIASONIA'!$I$3200,3)</f>
        <v>#N/A</v>
      </c>
      <c r="E34" t="e">
        <f>VLOOKUP($A34,RONIASONIA!$G$1:'RONIASONIA'!$I$3200,2)</f>
        <v>#N/A</v>
      </c>
      <c r="F34" s="15">
        <v>38400</v>
      </c>
      <c r="G34">
        <v>4.6307</v>
      </c>
      <c r="H34" t="e">
        <f>VLOOKUP($A34,RONIASONIA!$G$1:'RONIASONIA'!$I$3200,3)</f>
        <v>#N/A</v>
      </c>
      <c r="I34">
        <f t="shared" si="0"/>
        <v>20.74</v>
      </c>
      <c r="J34" t="e">
        <f t="shared" si="1"/>
        <v>#N/A</v>
      </c>
      <c r="O34" s="30"/>
      <c r="P34" s="30"/>
      <c r="Q34" s="30"/>
      <c r="R34" s="30"/>
      <c r="S34" s="30"/>
      <c r="T34" s="30"/>
      <c r="U34" s="30"/>
      <c r="V34" s="30"/>
      <c r="W34" s="30"/>
    </row>
    <row r="35" spans="1:23" x14ac:dyDescent="0.3">
      <c r="A35" s="15">
        <v>38401</v>
      </c>
      <c r="B35">
        <f>VLOOKUP($A35,RONIASONIA!$D$1:'RONIASONIA'!E3233,2)</f>
        <v>4.8521000000000001</v>
      </c>
      <c r="C35">
        <f>VLOOKUP($A35,RONIASONIA!$A$1:'RONIASONIA'!$B$3200,2)</f>
        <v>19870000000</v>
      </c>
      <c r="D35" t="e">
        <f>VLOOKUP($A35,RONIASONIA!$G$1:'RONIASONIA'!$I$3200,3)</f>
        <v>#N/A</v>
      </c>
      <c r="E35" t="e">
        <f>VLOOKUP($A35,RONIASONIA!$G$1:'RONIASONIA'!$I$3200,2)</f>
        <v>#N/A</v>
      </c>
      <c r="F35" s="15">
        <v>38401</v>
      </c>
      <c r="G35">
        <v>4.8521000000000001</v>
      </c>
      <c r="H35" t="e">
        <f>VLOOKUP($A35,RONIASONIA!$G$1:'RONIASONIA'!$I$3200,3)</f>
        <v>#N/A</v>
      </c>
      <c r="I35">
        <f t="shared" si="0"/>
        <v>19.87</v>
      </c>
      <c r="J35" t="e">
        <f t="shared" si="1"/>
        <v>#N/A</v>
      </c>
      <c r="O35" s="30"/>
      <c r="P35" s="30"/>
      <c r="Q35" s="30"/>
      <c r="R35" s="30"/>
      <c r="S35" s="30"/>
      <c r="T35" s="30"/>
      <c r="U35" s="30"/>
      <c r="V35" s="30"/>
      <c r="W35" s="30"/>
    </row>
    <row r="36" spans="1:23" x14ac:dyDescent="0.3">
      <c r="A36" s="15">
        <v>38404</v>
      </c>
      <c r="B36">
        <f>VLOOKUP($A36,RONIASONIA!$D$1:'RONIASONIA'!E3234,2)</f>
        <v>4.6462000000000003</v>
      </c>
      <c r="C36">
        <f>VLOOKUP($A36,RONIASONIA!$A$1:'RONIASONIA'!$B$3200,2)</f>
        <v>20120000000</v>
      </c>
      <c r="D36" t="e">
        <f>VLOOKUP($A36,RONIASONIA!$G$1:'RONIASONIA'!$I$3200,3)</f>
        <v>#N/A</v>
      </c>
      <c r="E36" t="e">
        <f>VLOOKUP($A36,RONIASONIA!$G$1:'RONIASONIA'!$I$3200,2)</f>
        <v>#N/A</v>
      </c>
      <c r="F36" s="15">
        <v>38404</v>
      </c>
      <c r="G36">
        <v>4.6462000000000003</v>
      </c>
      <c r="H36" t="e">
        <f>VLOOKUP($A36,RONIASONIA!$G$1:'RONIASONIA'!$I$3200,3)</f>
        <v>#N/A</v>
      </c>
      <c r="I36">
        <f t="shared" si="0"/>
        <v>20.12</v>
      </c>
      <c r="J36" t="e">
        <f t="shared" si="1"/>
        <v>#N/A</v>
      </c>
      <c r="O36" s="30"/>
      <c r="P36" s="30"/>
      <c r="Q36" s="30"/>
      <c r="R36" s="30"/>
      <c r="S36" s="30"/>
      <c r="T36" s="30"/>
      <c r="U36" s="30"/>
      <c r="V36" s="30"/>
      <c r="W36" s="30"/>
    </row>
    <row r="37" spans="1:23" x14ac:dyDescent="0.3">
      <c r="A37" s="15">
        <v>38405</v>
      </c>
      <c r="B37">
        <f>VLOOKUP($A37,RONIASONIA!$D$1:'RONIASONIA'!E3235,2)</f>
        <v>4.8494999999999999</v>
      </c>
      <c r="C37">
        <f>VLOOKUP($A37,RONIASONIA!$A$1:'RONIASONIA'!$B$3200,2)</f>
        <v>20780000000</v>
      </c>
      <c r="D37" t="e">
        <f>VLOOKUP($A37,RONIASONIA!$G$1:'RONIASONIA'!$I$3200,3)</f>
        <v>#N/A</v>
      </c>
      <c r="E37" t="e">
        <f>VLOOKUP($A37,RONIASONIA!$G$1:'RONIASONIA'!$I$3200,2)</f>
        <v>#N/A</v>
      </c>
      <c r="F37" s="15">
        <v>38405</v>
      </c>
      <c r="G37">
        <v>4.8494999999999999</v>
      </c>
      <c r="H37" t="e">
        <f>VLOOKUP($A37,RONIASONIA!$G$1:'RONIASONIA'!$I$3200,3)</f>
        <v>#N/A</v>
      </c>
      <c r="I37">
        <f t="shared" si="0"/>
        <v>20.78</v>
      </c>
      <c r="J37" t="e">
        <f t="shared" si="1"/>
        <v>#N/A</v>
      </c>
      <c r="O37" s="30"/>
      <c r="P37" s="30"/>
      <c r="Q37" s="30"/>
      <c r="R37" s="30"/>
      <c r="S37" s="30"/>
      <c r="T37" s="30"/>
      <c r="U37" s="30"/>
      <c r="V37" s="30"/>
      <c r="W37" s="30"/>
    </row>
    <row r="38" spans="1:23" x14ac:dyDescent="0.3">
      <c r="A38" s="15">
        <v>38406</v>
      </c>
      <c r="B38">
        <f>VLOOKUP($A38,RONIASONIA!$D$1:'RONIASONIA'!E3236,2)</f>
        <v>4.9215999999999998</v>
      </c>
      <c r="C38">
        <f>VLOOKUP($A38,RONIASONIA!$A$1:'RONIASONIA'!$B$3200,2)</f>
        <v>23820000000</v>
      </c>
      <c r="D38" t="e">
        <f>VLOOKUP($A38,RONIASONIA!$G$1:'RONIASONIA'!$I$3200,3)</f>
        <v>#N/A</v>
      </c>
      <c r="E38" t="e">
        <f>VLOOKUP($A38,RONIASONIA!$G$1:'RONIASONIA'!$I$3200,2)</f>
        <v>#N/A</v>
      </c>
      <c r="F38" s="15">
        <v>38406</v>
      </c>
      <c r="G38">
        <v>4.9215999999999998</v>
      </c>
      <c r="H38" t="e">
        <f>VLOOKUP($A38,RONIASONIA!$G$1:'RONIASONIA'!$I$3200,3)</f>
        <v>#N/A</v>
      </c>
      <c r="I38">
        <f t="shared" si="0"/>
        <v>23.82</v>
      </c>
      <c r="J38" t="e">
        <f t="shared" si="1"/>
        <v>#N/A</v>
      </c>
      <c r="O38" s="30"/>
      <c r="P38" s="30"/>
      <c r="Q38" s="30"/>
      <c r="R38" s="30"/>
      <c r="S38" s="30"/>
      <c r="T38" s="30"/>
      <c r="U38" s="30"/>
      <c r="V38" s="30"/>
      <c r="W38" s="30"/>
    </row>
    <row r="39" spans="1:23" x14ac:dyDescent="0.3">
      <c r="A39" s="15">
        <v>38407</v>
      </c>
      <c r="B39">
        <f>VLOOKUP($A39,RONIASONIA!$D$1:'RONIASONIA'!E3237,2)</f>
        <v>4.9050000000000002</v>
      </c>
      <c r="C39">
        <f>VLOOKUP($A39,RONIASONIA!$A$1:'RONIASONIA'!$B$3200,2)</f>
        <v>20500000000</v>
      </c>
      <c r="D39" t="e">
        <f>VLOOKUP($A39,RONIASONIA!$G$1:'RONIASONIA'!$I$3200,3)</f>
        <v>#N/A</v>
      </c>
      <c r="E39" t="e">
        <f>VLOOKUP($A39,RONIASONIA!$G$1:'RONIASONIA'!$I$3200,2)</f>
        <v>#N/A</v>
      </c>
      <c r="F39" s="15">
        <v>38407</v>
      </c>
      <c r="G39">
        <v>4.9050000000000002</v>
      </c>
      <c r="H39" t="e">
        <f>VLOOKUP($A39,RONIASONIA!$G$1:'RONIASONIA'!$I$3200,3)</f>
        <v>#N/A</v>
      </c>
      <c r="I39">
        <f t="shared" si="0"/>
        <v>20.5</v>
      </c>
      <c r="J39" t="e">
        <f t="shared" si="1"/>
        <v>#N/A</v>
      </c>
      <c r="O39" s="30"/>
      <c r="P39" s="30"/>
      <c r="Q39" s="30"/>
      <c r="R39" s="30"/>
      <c r="S39" s="30"/>
      <c r="T39" s="30"/>
      <c r="U39" s="30"/>
      <c r="V39" s="30"/>
      <c r="W39" s="30"/>
    </row>
    <row r="40" spans="1:23" x14ac:dyDescent="0.3">
      <c r="A40" s="15">
        <v>38408</v>
      </c>
      <c r="B40">
        <f>VLOOKUP($A40,RONIASONIA!$D$1:'RONIASONIA'!E3238,2)</f>
        <v>4.9762000000000004</v>
      </c>
      <c r="C40">
        <f>VLOOKUP($A40,RONIASONIA!$A$1:'RONIASONIA'!$B$3200,2)</f>
        <v>23820000000</v>
      </c>
      <c r="D40" t="e">
        <f>VLOOKUP($A40,RONIASONIA!$G$1:'RONIASONIA'!$I$3200,3)</f>
        <v>#N/A</v>
      </c>
      <c r="E40" t="e">
        <f>VLOOKUP($A40,RONIASONIA!$G$1:'RONIASONIA'!$I$3200,2)</f>
        <v>#N/A</v>
      </c>
      <c r="F40" s="15">
        <v>38408</v>
      </c>
      <c r="G40">
        <v>4.9762000000000004</v>
      </c>
      <c r="H40" t="e">
        <f>VLOOKUP($A40,RONIASONIA!$G$1:'RONIASONIA'!$I$3200,3)</f>
        <v>#N/A</v>
      </c>
      <c r="I40">
        <f t="shared" si="0"/>
        <v>23.82</v>
      </c>
      <c r="J40" t="e">
        <f t="shared" si="1"/>
        <v>#N/A</v>
      </c>
      <c r="O40" s="30"/>
      <c r="P40" s="30"/>
      <c r="Q40" s="30"/>
      <c r="R40" s="30"/>
      <c r="S40" s="30"/>
      <c r="T40" s="30"/>
      <c r="U40" s="30"/>
      <c r="V40" s="30"/>
      <c r="W40" s="30"/>
    </row>
    <row r="41" spans="1:23" x14ac:dyDescent="0.3">
      <c r="A41" s="15">
        <v>38411</v>
      </c>
      <c r="B41">
        <f>VLOOKUP($A41,RONIASONIA!$D$1:'RONIASONIA'!E3239,2)</f>
        <v>5.2804000000000002</v>
      </c>
      <c r="C41">
        <f>VLOOKUP($A41,RONIASONIA!$A$1:'RONIASONIA'!$B$3200,2)</f>
        <v>25230000000</v>
      </c>
      <c r="D41" t="e">
        <f>VLOOKUP($A41,RONIASONIA!$G$1:'RONIASONIA'!$I$3200,3)</f>
        <v>#N/A</v>
      </c>
      <c r="E41" t="e">
        <f>VLOOKUP($A41,RONIASONIA!$G$1:'RONIASONIA'!$I$3200,2)</f>
        <v>#N/A</v>
      </c>
      <c r="F41" s="15">
        <v>38411</v>
      </c>
      <c r="G41">
        <v>5.2804000000000002</v>
      </c>
      <c r="H41" t="e">
        <f>VLOOKUP($A41,RONIASONIA!$G$1:'RONIASONIA'!$I$3200,3)</f>
        <v>#N/A</v>
      </c>
      <c r="I41">
        <f t="shared" si="0"/>
        <v>25.23</v>
      </c>
      <c r="J41" t="e">
        <f t="shared" si="1"/>
        <v>#N/A</v>
      </c>
      <c r="O41" s="30"/>
      <c r="P41" s="30"/>
      <c r="Q41" s="30"/>
      <c r="R41" s="30"/>
      <c r="S41" s="30"/>
      <c r="T41" s="30"/>
      <c r="U41" s="30"/>
      <c r="V41" s="30"/>
      <c r="W41" s="30"/>
    </row>
    <row r="42" spans="1:23" x14ac:dyDescent="0.3">
      <c r="A42" s="15">
        <v>38412</v>
      </c>
      <c r="B42">
        <f>VLOOKUP($A42,RONIASONIA!$D$1:'RONIASONIA'!E3240,2)</f>
        <v>5.2252999999999998</v>
      </c>
      <c r="C42">
        <f>VLOOKUP($A42,RONIASONIA!$A$1:'RONIASONIA'!$B$3200,2)</f>
        <v>27090000000</v>
      </c>
      <c r="D42" t="e">
        <f>VLOOKUP($A42,RONIASONIA!$G$1:'RONIASONIA'!$I$3200,3)</f>
        <v>#N/A</v>
      </c>
      <c r="E42" t="e">
        <f>VLOOKUP($A42,RONIASONIA!$G$1:'RONIASONIA'!$I$3200,2)</f>
        <v>#N/A</v>
      </c>
      <c r="F42" s="15">
        <v>38412</v>
      </c>
      <c r="G42">
        <v>5.2252999999999998</v>
      </c>
      <c r="H42" t="e">
        <f>VLOOKUP($A42,RONIASONIA!$G$1:'RONIASONIA'!$I$3200,3)</f>
        <v>#N/A</v>
      </c>
      <c r="I42">
        <f t="shared" si="0"/>
        <v>27.09</v>
      </c>
      <c r="J42" t="e">
        <f t="shared" si="1"/>
        <v>#N/A</v>
      </c>
      <c r="O42" s="30"/>
      <c r="P42" s="30"/>
      <c r="Q42" s="30"/>
      <c r="R42" s="30"/>
      <c r="S42" s="30"/>
      <c r="T42" s="30"/>
      <c r="U42" s="30"/>
      <c r="V42" s="30"/>
      <c r="W42" s="30"/>
    </row>
    <row r="43" spans="1:23" x14ac:dyDescent="0.3">
      <c r="A43" s="15">
        <v>38413</v>
      </c>
      <c r="B43">
        <f>VLOOKUP($A43,RONIASONIA!$D$1:'RONIASONIA'!E3241,2)</f>
        <v>4.6365999999999996</v>
      </c>
      <c r="C43">
        <f>VLOOKUP($A43,RONIASONIA!$A$1:'RONIASONIA'!$B$3200,2)</f>
        <v>24140000000</v>
      </c>
      <c r="D43" t="e">
        <f>VLOOKUP($A43,RONIASONIA!$G$1:'RONIASONIA'!$I$3200,3)</f>
        <v>#N/A</v>
      </c>
      <c r="E43" t="e">
        <f>VLOOKUP($A43,RONIASONIA!$G$1:'RONIASONIA'!$I$3200,2)</f>
        <v>#N/A</v>
      </c>
      <c r="F43" s="15">
        <v>38413</v>
      </c>
      <c r="G43">
        <v>4.6365999999999996</v>
      </c>
      <c r="H43" t="e">
        <f>VLOOKUP($A43,RONIASONIA!$G$1:'RONIASONIA'!$I$3200,3)</f>
        <v>#N/A</v>
      </c>
      <c r="I43">
        <f t="shared" si="0"/>
        <v>24.14</v>
      </c>
      <c r="J43" t="e">
        <f t="shared" si="1"/>
        <v>#N/A</v>
      </c>
      <c r="O43" s="30"/>
      <c r="P43" s="30"/>
      <c r="Q43" s="30"/>
      <c r="R43" s="30"/>
      <c r="S43" s="30"/>
      <c r="T43" s="30"/>
      <c r="U43" s="30"/>
      <c r="V43" s="30"/>
      <c r="W43" s="30"/>
    </row>
    <row r="44" spans="1:23" x14ac:dyDescent="0.3">
      <c r="A44" s="15">
        <v>38414</v>
      </c>
      <c r="B44">
        <f>VLOOKUP($A44,RONIASONIA!$D$1:'RONIASONIA'!E3242,2)</f>
        <v>5.2558999999999996</v>
      </c>
      <c r="C44">
        <f>VLOOKUP($A44,RONIASONIA!$A$1:'RONIASONIA'!$B$3200,2)</f>
        <v>25570000000</v>
      </c>
      <c r="D44" t="e">
        <f>VLOOKUP($A44,RONIASONIA!$G$1:'RONIASONIA'!$I$3200,3)</f>
        <v>#N/A</v>
      </c>
      <c r="E44" t="e">
        <f>VLOOKUP($A44,RONIASONIA!$G$1:'RONIASONIA'!$I$3200,2)</f>
        <v>#N/A</v>
      </c>
      <c r="F44" s="15">
        <v>38414</v>
      </c>
      <c r="G44">
        <v>5.2558999999999996</v>
      </c>
      <c r="H44" t="e">
        <f>VLOOKUP($A44,RONIASONIA!$G$1:'RONIASONIA'!$I$3200,3)</f>
        <v>#N/A</v>
      </c>
      <c r="I44">
        <f t="shared" si="0"/>
        <v>25.57</v>
      </c>
      <c r="J44" t="e">
        <f t="shared" si="1"/>
        <v>#N/A</v>
      </c>
      <c r="O44" s="30"/>
      <c r="P44" s="30"/>
      <c r="Q44" s="30"/>
      <c r="R44" s="30"/>
      <c r="S44" s="30"/>
      <c r="T44" s="30"/>
      <c r="U44" s="30"/>
      <c r="V44" s="30"/>
      <c r="W44" s="30"/>
    </row>
    <row r="45" spans="1:23" x14ac:dyDescent="0.3">
      <c r="A45" s="15">
        <v>38415</v>
      </c>
      <c r="B45">
        <f>VLOOKUP($A45,RONIASONIA!$D$1:'RONIASONIA'!E3243,2)</f>
        <v>4.6242000000000001</v>
      </c>
      <c r="C45">
        <f>VLOOKUP($A45,RONIASONIA!$A$1:'RONIASONIA'!$B$3200,2)</f>
        <v>22410000000</v>
      </c>
      <c r="D45" t="e">
        <f>VLOOKUP($A45,RONIASONIA!$G$1:'RONIASONIA'!$I$3200,3)</f>
        <v>#N/A</v>
      </c>
      <c r="E45" t="e">
        <f>VLOOKUP($A45,RONIASONIA!$G$1:'RONIASONIA'!$I$3200,2)</f>
        <v>#N/A</v>
      </c>
      <c r="F45" s="15">
        <v>38415</v>
      </c>
      <c r="G45">
        <v>4.6242000000000001</v>
      </c>
      <c r="H45" t="e">
        <f>VLOOKUP($A45,RONIASONIA!$G$1:'RONIASONIA'!$I$3200,3)</f>
        <v>#N/A</v>
      </c>
      <c r="I45">
        <f t="shared" si="0"/>
        <v>22.41</v>
      </c>
      <c r="J45" t="e">
        <f t="shared" si="1"/>
        <v>#N/A</v>
      </c>
      <c r="O45" s="30"/>
      <c r="P45" s="30"/>
      <c r="Q45" s="30"/>
      <c r="R45" s="30"/>
      <c r="S45" s="30"/>
      <c r="T45" s="30"/>
      <c r="U45" s="30"/>
      <c r="V45" s="30"/>
      <c r="W45" s="30"/>
    </row>
    <row r="46" spans="1:23" x14ac:dyDescent="0.3">
      <c r="A46" s="15">
        <v>38418</v>
      </c>
      <c r="B46">
        <f>VLOOKUP($A46,RONIASONIA!$D$1:'RONIASONIA'!E3244,2)</f>
        <v>4.6113999999999997</v>
      </c>
      <c r="C46">
        <f>VLOOKUP($A46,RONIASONIA!$A$1:'RONIASONIA'!$B$3200,2)</f>
        <v>24630000000</v>
      </c>
      <c r="D46" t="e">
        <f>VLOOKUP($A46,RONIASONIA!$G$1:'RONIASONIA'!$I$3200,3)</f>
        <v>#N/A</v>
      </c>
      <c r="E46" t="e">
        <f>VLOOKUP($A46,RONIASONIA!$G$1:'RONIASONIA'!$I$3200,2)</f>
        <v>#N/A</v>
      </c>
      <c r="F46" s="15">
        <v>38418</v>
      </c>
      <c r="G46">
        <v>4.6113999999999997</v>
      </c>
      <c r="H46" t="e">
        <f>VLOOKUP($A46,RONIASONIA!$G$1:'RONIASONIA'!$I$3200,3)</f>
        <v>#N/A</v>
      </c>
      <c r="I46">
        <f t="shared" si="0"/>
        <v>24.63</v>
      </c>
      <c r="J46" t="e">
        <f t="shared" si="1"/>
        <v>#N/A</v>
      </c>
      <c r="O46" s="30"/>
      <c r="P46" s="30"/>
      <c r="Q46" s="30"/>
      <c r="R46" s="30"/>
      <c r="S46" s="30"/>
      <c r="T46" s="30"/>
      <c r="U46" s="30"/>
      <c r="V46" s="30"/>
      <c r="W46" s="30"/>
    </row>
    <row r="47" spans="1:23" x14ac:dyDescent="0.3">
      <c r="A47" s="15">
        <v>38419</v>
      </c>
      <c r="B47">
        <f>VLOOKUP($A47,RONIASONIA!$D$1:'RONIASONIA'!E3245,2)</f>
        <v>4.6429999999999998</v>
      </c>
      <c r="C47">
        <f>VLOOKUP($A47,RONIASONIA!$A$1:'RONIASONIA'!$B$3200,2)</f>
        <v>22580000000</v>
      </c>
      <c r="D47" t="e">
        <f>VLOOKUP($A47,RONIASONIA!$G$1:'RONIASONIA'!$I$3200,3)</f>
        <v>#N/A</v>
      </c>
      <c r="E47" t="e">
        <f>VLOOKUP($A47,RONIASONIA!$G$1:'RONIASONIA'!$I$3200,2)</f>
        <v>#N/A</v>
      </c>
      <c r="F47" s="15">
        <v>38419</v>
      </c>
      <c r="G47">
        <v>4.6429999999999998</v>
      </c>
      <c r="H47" t="e">
        <f>VLOOKUP($A47,RONIASONIA!$G$1:'RONIASONIA'!$I$3200,3)</f>
        <v>#N/A</v>
      </c>
      <c r="I47">
        <f t="shared" si="0"/>
        <v>22.58</v>
      </c>
      <c r="J47" t="e">
        <f t="shared" si="1"/>
        <v>#N/A</v>
      </c>
      <c r="O47" s="30"/>
      <c r="P47" s="30"/>
      <c r="Q47" s="30"/>
      <c r="R47" s="30"/>
      <c r="S47" s="30"/>
      <c r="T47" s="30"/>
      <c r="U47" s="30"/>
      <c r="V47" s="30"/>
      <c r="W47" s="30"/>
    </row>
    <row r="48" spans="1:23" x14ac:dyDescent="0.3">
      <c r="A48" s="15">
        <v>38420</v>
      </c>
      <c r="B48">
        <f>VLOOKUP($A48,RONIASONIA!$D$1:'RONIASONIA'!E3246,2)</f>
        <v>4.7003000000000004</v>
      </c>
      <c r="C48">
        <f>VLOOKUP($A48,RONIASONIA!$A$1:'RONIASONIA'!$B$3200,2)</f>
        <v>25740000000</v>
      </c>
      <c r="D48" t="e">
        <f>VLOOKUP($A48,RONIASONIA!$G$1:'RONIASONIA'!$I$3200,3)</f>
        <v>#N/A</v>
      </c>
      <c r="E48" t="e">
        <f>VLOOKUP($A48,RONIASONIA!$G$1:'RONIASONIA'!$I$3200,2)</f>
        <v>#N/A</v>
      </c>
      <c r="F48" s="15">
        <v>38420</v>
      </c>
      <c r="G48">
        <v>4.7003000000000004</v>
      </c>
      <c r="H48" t="e">
        <f>VLOOKUP($A48,RONIASONIA!$G$1:'RONIASONIA'!$I$3200,3)</f>
        <v>#N/A</v>
      </c>
      <c r="I48">
        <f t="shared" si="0"/>
        <v>25.74</v>
      </c>
      <c r="J48" t="e">
        <f t="shared" si="1"/>
        <v>#N/A</v>
      </c>
      <c r="O48" s="30"/>
      <c r="P48" s="30"/>
      <c r="Q48" s="30"/>
      <c r="R48" s="30"/>
      <c r="S48" s="30"/>
      <c r="T48" s="30"/>
      <c r="U48" s="30"/>
      <c r="V48" s="30"/>
      <c r="W48" s="30"/>
    </row>
    <row r="49" spans="1:10" x14ac:dyDescent="0.3">
      <c r="A49" s="15">
        <v>38421</v>
      </c>
      <c r="B49">
        <f>VLOOKUP($A49,RONIASONIA!$D$1:'RONIASONIA'!E3247,2)</f>
        <v>4.8441999999999998</v>
      </c>
      <c r="C49">
        <f>VLOOKUP($A49,RONIASONIA!$A$1:'RONIASONIA'!$B$3200,2)</f>
        <v>24440000000</v>
      </c>
      <c r="D49" t="e">
        <f>VLOOKUP($A49,RONIASONIA!$G$1:'RONIASONIA'!$I$3200,3)</f>
        <v>#N/A</v>
      </c>
      <c r="E49" t="e">
        <f>VLOOKUP($A49,RONIASONIA!$G$1:'RONIASONIA'!$I$3200,2)</f>
        <v>#N/A</v>
      </c>
      <c r="F49" s="15">
        <v>38421</v>
      </c>
      <c r="G49">
        <v>4.8441999999999998</v>
      </c>
      <c r="H49" t="e">
        <f>VLOOKUP($A49,RONIASONIA!$G$1:'RONIASONIA'!$I$3200,3)</f>
        <v>#N/A</v>
      </c>
      <c r="I49">
        <f t="shared" si="0"/>
        <v>24.44</v>
      </c>
      <c r="J49" t="e">
        <f t="shared" si="1"/>
        <v>#N/A</v>
      </c>
    </row>
    <row r="50" spans="1:10" x14ac:dyDescent="0.3">
      <c r="A50" s="15">
        <v>38422</v>
      </c>
      <c r="B50">
        <f>VLOOKUP($A50,RONIASONIA!$D$1:'RONIASONIA'!E3248,2)</f>
        <v>4.62</v>
      </c>
      <c r="C50">
        <f>VLOOKUP($A50,RONIASONIA!$A$1:'RONIASONIA'!$B$3200,2)</f>
        <v>23410000000</v>
      </c>
      <c r="D50" t="e">
        <f>VLOOKUP($A50,RONIASONIA!$G$1:'RONIASONIA'!$I$3200,3)</f>
        <v>#N/A</v>
      </c>
      <c r="E50" t="e">
        <f>VLOOKUP($A50,RONIASONIA!$G$1:'RONIASONIA'!$I$3200,2)</f>
        <v>#N/A</v>
      </c>
      <c r="F50" s="15">
        <v>38422</v>
      </c>
      <c r="G50">
        <v>4.62</v>
      </c>
      <c r="H50" t="e">
        <f>VLOOKUP($A50,RONIASONIA!$G$1:'RONIASONIA'!$I$3200,3)</f>
        <v>#N/A</v>
      </c>
      <c r="I50">
        <f t="shared" si="0"/>
        <v>23.41</v>
      </c>
      <c r="J50" t="e">
        <f t="shared" si="1"/>
        <v>#N/A</v>
      </c>
    </row>
    <row r="51" spans="1:10" x14ac:dyDescent="0.3">
      <c r="A51" s="15">
        <v>38425</v>
      </c>
      <c r="B51">
        <f>VLOOKUP($A51,RONIASONIA!$D$1:'RONIASONIA'!E3249,2)</f>
        <v>4.6227</v>
      </c>
      <c r="C51">
        <f>VLOOKUP($A51,RONIASONIA!$A$1:'RONIASONIA'!$B$3200,2)</f>
        <v>21030000000</v>
      </c>
      <c r="D51" t="e">
        <f>VLOOKUP($A51,RONIASONIA!$G$1:'RONIASONIA'!$I$3200,3)</f>
        <v>#N/A</v>
      </c>
      <c r="E51" t="e">
        <f>VLOOKUP($A51,RONIASONIA!$G$1:'RONIASONIA'!$I$3200,2)</f>
        <v>#N/A</v>
      </c>
      <c r="F51" s="15">
        <v>38425</v>
      </c>
      <c r="G51">
        <v>4.6227</v>
      </c>
      <c r="H51" t="e">
        <f>VLOOKUP($A51,RONIASONIA!$G$1:'RONIASONIA'!$I$3200,3)</f>
        <v>#N/A</v>
      </c>
      <c r="I51">
        <f t="shared" si="0"/>
        <v>21.03</v>
      </c>
      <c r="J51" t="e">
        <f t="shared" si="1"/>
        <v>#N/A</v>
      </c>
    </row>
    <row r="52" spans="1:10" x14ac:dyDescent="0.3">
      <c r="A52" s="15">
        <v>38426</v>
      </c>
      <c r="B52">
        <f>VLOOKUP($A52,RONIASONIA!$D$1:'RONIASONIA'!E3250,2)</f>
        <v>4.6234000000000002</v>
      </c>
      <c r="C52">
        <f>VLOOKUP($A52,RONIASONIA!$A$1:'RONIASONIA'!$B$3200,2)</f>
        <v>21220000000</v>
      </c>
      <c r="D52" t="e">
        <f>VLOOKUP($A52,RONIASONIA!$G$1:'RONIASONIA'!$I$3200,3)</f>
        <v>#N/A</v>
      </c>
      <c r="E52" t="e">
        <f>VLOOKUP($A52,RONIASONIA!$G$1:'RONIASONIA'!$I$3200,2)</f>
        <v>#N/A</v>
      </c>
      <c r="F52" s="15">
        <v>38426</v>
      </c>
      <c r="G52">
        <v>4.6234000000000002</v>
      </c>
      <c r="H52" t="e">
        <f>VLOOKUP($A52,RONIASONIA!$G$1:'RONIASONIA'!$I$3200,3)</f>
        <v>#N/A</v>
      </c>
      <c r="I52">
        <f t="shared" si="0"/>
        <v>21.22</v>
      </c>
      <c r="J52" t="e">
        <f t="shared" si="1"/>
        <v>#N/A</v>
      </c>
    </row>
    <row r="53" spans="1:10" x14ac:dyDescent="0.3">
      <c r="A53" s="15">
        <v>38427</v>
      </c>
      <c r="B53">
        <f>VLOOKUP($A53,RONIASONIA!$D$1:'RONIASONIA'!E3251,2)</f>
        <v>4.6829000000000001</v>
      </c>
      <c r="C53">
        <f>VLOOKUP($A53,RONIASONIA!$A$1:'RONIASONIA'!$B$3200,2)</f>
        <v>24000000000</v>
      </c>
      <c r="D53" t="e">
        <f>VLOOKUP($A53,RONIASONIA!$G$1:'RONIASONIA'!$I$3200,3)</f>
        <v>#N/A</v>
      </c>
      <c r="E53" t="e">
        <f>VLOOKUP($A53,RONIASONIA!$G$1:'RONIASONIA'!$I$3200,2)</f>
        <v>#N/A</v>
      </c>
      <c r="F53" s="15">
        <v>38427</v>
      </c>
      <c r="G53">
        <v>4.6829000000000001</v>
      </c>
      <c r="H53" t="e">
        <f>VLOOKUP($A53,RONIASONIA!$G$1:'RONIASONIA'!$I$3200,3)</f>
        <v>#N/A</v>
      </c>
      <c r="I53">
        <f t="shared" si="0"/>
        <v>24</v>
      </c>
      <c r="J53" t="e">
        <f t="shared" si="1"/>
        <v>#N/A</v>
      </c>
    </row>
    <row r="54" spans="1:10" x14ac:dyDescent="0.3">
      <c r="A54" s="15">
        <v>38428</v>
      </c>
      <c r="B54">
        <f>VLOOKUP($A54,RONIASONIA!$D$1:'RONIASONIA'!E3252,2)</f>
        <v>4.6416000000000004</v>
      </c>
      <c r="C54">
        <f>VLOOKUP($A54,RONIASONIA!$A$1:'RONIASONIA'!$B$3200,2)</f>
        <v>23140000000</v>
      </c>
      <c r="D54" t="e">
        <f>VLOOKUP($A54,RONIASONIA!$G$1:'RONIASONIA'!$I$3200,3)</f>
        <v>#N/A</v>
      </c>
      <c r="E54" t="e">
        <f>VLOOKUP($A54,RONIASONIA!$G$1:'RONIASONIA'!$I$3200,2)</f>
        <v>#N/A</v>
      </c>
      <c r="F54" s="15">
        <v>38428</v>
      </c>
      <c r="G54">
        <v>4.6416000000000004</v>
      </c>
      <c r="H54" t="e">
        <f>VLOOKUP($A54,RONIASONIA!$G$1:'RONIASONIA'!$I$3200,3)</f>
        <v>#N/A</v>
      </c>
      <c r="I54">
        <f t="shared" si="0"/>
        <v>23.14</v>
      </c>
      <c r="J54" t="e">
        <f t="shared" si="1"/>
        <v>#N/A</v>
      </c>
    </row>
    <row r="55" spans="1:10" x14ac:dyDescent="0.3">
      <c r="A55" s="15">
        <v>38429</v>
      </c>
      <c r="B55">
        <f>VLOOKUP($A55,RONIASONIA!$D$1:'RONIASONIA'!E3253,2)</f>
        <v>4.6443000000000003</v>
      </c>
      <c r="C55">
        <f>VLOOKUP($A55,RONIASONIA!$A$1:'RONIASONIA'!$B$3200,2)</f>
        <v>22000000000</v>
      </c>
      <c r="D55" t="e">
        <f>VLOOKUP($A55,RONIASONIA!$G$1:'RONIASONIA'!$I$3200,3)</f>
        <v>#N/A</v>
      </c>
      <c r="E55" t="e">
        <f>VLOOKUP($A55,RONIASONIA!$G$1:'RONIASONIA'!$I$3200,2)</f>
        <v>#N/A</v>
      </c>
      <c r="F55" s="15">
        <v>38429</v>
      </c>
      <c r="G55">
        <v>4.6443000000000003</v>
      </c>
      <c r="H55" t="e">
        <f>VLOOKUP($A55,RONIASONIA!$G$1:'RONIASONIA'!$I$3200,3)</f>
        <v>#N/A</v>
      </c>
      <c r="I55">
        <f t="shared" si="0"/>
        <v>22</v>
      </c>
      <c r="J55" t="e">
        <f t="shared" si="1"/>
        <v>#N/A</v>
      </c>
    </row>
    <row r="56" spans="1:10" x14ac:dyDescent="0.3">
      <c r="A56" s="15">
        <v>38432</v>
      </c>
      <c r="B56">
        <f>VLOOKUP($A56,RONIASONIA!$D$1:'RONIASONIA'!E3254,2)</f>
        <v>4.8860000000000001</v>
      </c>
      <c r="C56">
        <f>VLOOKUP($A56,RONIASONIA!$A$1:'RONIASONIA'!$B$3200,2)</f>
        <v>24190000000</v>
      </c>
      <c r="D56" t="e">
        <f>VLOOKUP($A56,RONIASONIA!$G$1:'RONIASONIA'!$I$3200,3)</f>
        <v>#N/A</v>
      </c>
      <c r="E56" t="e">
        <f>VLOOKUP($A56,RONIASONIA!$G$1:'RONIASONIA'!$I$3200,2)</f>
        <v>#N/A</v>
      </c>
      <c r="F56" s="15">
        <v>38432</v>
      </c>
      <c r="G56">
        <v>4.8860000000000001</v>
      </c>
      <c r="H56" t="e">
        <f>VLOOKUP($A56,RONIASONIA!$G$1:'RONIASONIA'!$I$3200,3)</f>
        <v>#N/A</v>
      </c>
      <c r="I56">
        <f t="shared" si="0"/>
        <v>24.19</v>
      </c>
      <c r="J56" t="e">
        <f t="shared" si="1"/>
        <v>#N/A</v>
      </c>
    </row>
    <row r="57" spans="1:10" x14ac:dyDescent="0.3">
      <c r="A57" s="15">
        <v>38433</v>
      </c>
      <c r="B57">
        <f>VLOOKUP($A57,RONIASONIA!$D$1:'RONIASONIA'!E3255,2)</f>
        <v>4.9349999999999996</v>
      </c>
      <c r="C57">
        <f>VLOOKUP($A57,RONIASONIA!$A$1:'RONIASONIA'!$B$3200,2)</f>
        <v>22600000000</v>
      </c>
      <c r="D57" t="e">
        <f>VLOOKUP($A57,RONIASONIA!$G$1:'RONIASONIA'!$I$3200,3)</f>
        <v>#N/A</v>
      </c>
      <c r="E57" t="e">
        <f>VLOOKUP($A57,RONIASONIA!$G$1:'RONIASONIA'!$I$3200,2)</f>
        <v>#N/A</v>
      </c>
      <c r="F57" s="15">
        <v>38433</v>
      </c>
      <c r="G57">
        <v>4.9349999999999996</v>
      </c>
      <c r="H57" t="e">
        <f>VLOOKUP($A57,RONIASONIA!$G$1:'RONIASONIA'!$I$3200,3)</f>
        <v>#N/A</v>
      </c>
      <c r="I57">
        <f t="shared" si="0"/>
        <v>22.6</v>
      </c>
      <c r="J57" t="e">
        <f t="shared" si="1"/>
        <v>#N/A</v>
      </c>
    </row>
    <row r="58" spans="1:10" x14ac:dyDescent="0.3">
      <c r="A58" s="15">
        <v>38434</v>
      </c>
      <c r="B58">
        <f>VLOOKUP($A58,RONIASONIA!$D$1:'RONIASONIA'!E3256,2)</f>
        <v>4.9692999999999996</v>
      </c>
      <c r="C58">
        <f>VLOOKUP($A58,RONIASONIA!$A$1:'RONIASONIA'!$B$3200,2)</f>
        <v>21750000000</v>
      </c>
      <c r="D58" t="e">
        <f>VLOOKUP($A58,RONIASONIA!$G$1:'RONIASONIA'!$I$3200,3)</f>
        <v>#N/A</v>
      </c>
      <c r="E58" t="e">
        <f>VLOOKUP($A58,RONIASONIA!$G$1:'RONIASONIA'!$I$3200,2)</f>
        <v>#N/A</v>
      </c>
      <c r="F58" s="15">
        <v>38434</v>
      </c>
      <c r="G58">
        <v>4.9692999999999996</v>
      </c>
      <c r="H58" t="e">
        <f>VLOOKUP($A58,RONIASONIA!$G$1:'RONIASONIA'!$I$3200,3)</f>
        <v>#N/A</v>
      </c>
      <c r="I58">
        <f t="shared" si="0"/>
        <v>21.75</v>
      </c>
      <c r="J58" t="e">
        <f t="shared" si="1"/>
        <v>#N/A</v>
      </c>
    </row>
    <row r="59" spans="1:10" x14ac:dyDescent="0.3">
      <c r="A59" s="15">
        <v>38435</v>
      </c>
      <c r="B59">
        <f>VLOOKUP($A59,RONIASONIA!$D$1:'RONIASONIA'!E3257,2)</f>
        <v>4.6390000000000002</v>
      </c>
      <c r="C59">
        <f>VLOOKUP($A59,RONIASONIA!$A$1:'RONIASONIA'!$B$3200,2)</f>
        <v>22790000000</v>
      </c>
      <c r="D59" t="e">
        <f>VLOOKUP($A59,RONIASONIA!$G$1:'RONIASONIA'!$I$3200,3)</f>
        <v>#N/A</v>
      </c>
      <c r="E59" t="e">
        <f>VLOOKUP($A59,RONIASONIA!$G$1:'RONIASONIA'!$I$3200,2)</f>
        <v>#N/A</v>
      </c>
      <c r="F59" s="15">
        <v>38435</v>
      </c>
      <c r="G59">
        <v>4.6390000000000002</v>
      </c>
      <c r="H59" t="e">
        <f>VLOOKUP($A59,RONIASONIA!$G$1:'RONIASONIA'!$I$3200,3)</f>
        <v>#N/A</v>
      </c>
      <c r="I59">
        <f t="shared" si="0"/>
        <v>22.79</v>
      </c>
      <c r="J59" t="e">
        <f t="shared" si="1"/>
        <v>#N/A</v>
      </c>
    </row>
    <row r="60" spans="1:10" x14ac:dyDescent="0.3">
      <c r="A60" s="15">
        <v>38440</v>
      </c>
      <c r="B60">
        <f>VLOOKUP($A60,RONIASONIA!$D$1:'RONIASONIA'!E3258,2)</f>
        <v>4.6576000000000004</v>
      </c>
      <c r="C60">
        <f>VLOOKUP($A60,RONIASONIA!$A$1:'RONIASONIA'!$B$3200,2)</f>
        <v>22250000000</v>
      </c>
      <c r="D60" t="e">
        <f>VLOOKUP($A60,RONIASONIA!$G$1:'RONIASONIA'!$I$3200,3)</f>
        <v>#N/A</v>
      </c>
      <c r="E60" t="e">
        <f>VLOOKUP($A60,RONIASONIA!$G$1:'RONIASONIA'!$I$3200,2)</f>
        <v>#N/A</v>
      </c>
      <c r="F60" s="15">
        <v>38440</v>
      </c>
      <c r="G60">
        <v>4.6576000000000004</v>
      </c>
      <c r="H60" t="e">
        <f>VLOOKUP($A60,RONIASONIA!$G$1:'RONIASONIA'!$I$3200,3)</f>
        <v>#N/A</v>
      </c>
      <c r="I60">
        <f t="shared" si="0"/>
        <v>22.25</v>
      </c>
      <c r="J60" t="e">
        <f t="shared" si="1"/>
        <v>#N/A</v>
      </c>
    </row>
    <row r="61" spans="1:10" x14ac:dyDescent="0.3">
      <c r="A61" s="15">
        <v>38441</v>
      </c>
      <c r="B61">
        <f>VLOOKUP($A61,RONIASONIA!$D$1:'RONIASONIA'!E3259,2)</f>
        <v>4.6689999999999996</v>
      </c>
      <c r="C61">
        <f>VLOOKUP($A61,RONIASONIA!$A$1:'RONIASONIA'!$B$3200,2)</f>
        <v>22760000000</v>
      </c>
      <c r="D61" t="e">
        <f>VLOOKUP($A61,RONIASONIA!$G$1:'RONIASONIA'!$I$3200,3)</f>
        <v>#N/A</v>
      </c>
      <c r="E61" t="e">
        <f>VLOOKUP($A61,RONIASONIA!$G$1:'RONIASONIA'!$I$3200,2)</f>
        <v>#N/A</v>
      </c>
      <c r="F61" s="15">
        <v>38441</v>
      </c>
      <c r="G61">
        <v>4.6689999999999996</v>
      </c>
      <c r="H61" t="e">
        <f>VLOOKUP($A61,RONIASONIA!$G$1:'RONIASONIA'!$I$3200,3)</f>
        <v>#N/A</v>
      </c>
      <c r="I61">
        <f t="shared" si="0"/>
        <v>22.76</v>
      </c>
      <c r="J61" t="e">
        <f t="shared" si="1"/>
        <v>#N/A</v>
      </c>
    </row>
    <row r="62" spans="1:10" x14ac:dyDescent="0.3">
      <c r="A62" s="15">
        <v>38442</v>
      </c>
      <c r="B62">
        <f>VLOOKUP($A62,RONIASONIA!$D$1:'RONIASONIA'!E3260,2)</f>
        <v>4.8667999999999996</v>
      </c>
      <c r="C62">
        <f>VLOOKUP($A62,RONIASONIA!$A$1:'RONIASONIA'!$B$3200,2)</f>
        <v>24210000000</v>
      </c>
      <c r="D62" t="e">
        <f>VLOOKUP($A62,RONIASONIA!$G$1:'RONIASONIA'!$I$3200,3)</f>
        <v>#N/A</v>
      </c>
      <c r="E62" t="e">
        <f>VLOOKUP($A62,RONIASONIA!$G$1:'RONIASONIA'!$I$3200,2)</f>
        <v>#N/A</v>
      </c>
      <c r="F62" s="15">
        <v>38442</v>
      </c>
      <c r="G62">
        <v>4.8667999999999996</v>
      </c>
      <c r="H62" t="e">
        <f>VLOOKUP($A62,RONIASONIA!$G$1:'RONIASONIA'!$I$3200,3)</f>
        <v>#N/A</v>
      </c>
      <c r="I62">
        <f t="shared" si="0"/>
        <v>24.21</v>
      </c>
      <c r="J62" t="e">
        <f t="shared" si="1"/>
        <v>#N/A</v>
      </c>
    </row>
    <row r="63" spans="1:10" x14ac:dyDescent="0.3">
      <c r="A63" s="15">
        <v>38443</v>
      </c>
      <c r="B63">
        <f>VLOOKUP($A63,RONIASONIA!$D$1:'RONIASONIA'!E3261,2)</f>
        <v>4.8661000000000003</v>
      </c>
      <c r="C63">
        <f>VLOOKUP($A63,RONIASONIA!$A$1:'RONIASONIA'!$B$3200,2)</f>
        <v>28760000000</v>
      </c>
      <c r="D63" t="e">
        <f>VLOOKUP($A63,RONIASONIA!$G$1:'RONIASONIA'!$I$3200,3)</f>
        <v>#N/A</v>
      </c>
      <c r="E63" t="e">
        <f>VLOOKUP($A63,RONIASONIA!$G$1:'RONIASONIA'!$I$3200,2)</f>
        <v>#N/A</v>
      </c>
      <c r="F63" s="15">
        <v>38443</v>
      </c>
      <c r="G63">
        <v>4.8661000000000003</v>
      </c>
      <c r="H63" t="e">
        <f>VLOOKUP($A63,RONIASONIA!$G$1:'RONIASONIA'!$I$3200,3)</f>
        <v>#N/A</v>
      </c>
      <c r="I63">
        <f t="shared" si="0"/>
        <v>28.76</v>
      </c>
      <c r="J63" t="e">
        <f t="shared" si="1"/>
        <v>#N/A</v>
      </c>
    </row>
    <row r="64" spans="1:10" x14ac:dyDescent="0.3">
      <c r="A64" s="15">
        <v>38446</v>
      </c>
      <c r="B64">
        <f>VLOOKUP($A64,RONIASONIA!$D$1:'RONIASONIA'!E3262,2)</f>
        <v>4.9314999999999998</v>
      </c>
      <c r="C64">
        <f>VLOOKUP($A64,RONIASONIA!$A$1:'RONIASONIA'!$B$3200,2)</f>
        <v>25620000000</v>
      </c>
      <c r="D64" t="e">
        <f>VLOOKUP($A64,RONIASONIA!$G$1:'RONIASONIA'!$I$3200,3)</f>
        <v>#N/A</v>
      </c>
      <c r="E64" t="e">
        <f>VLOOKUP($A64,RONIASONIA!$G$1:'RONIASONIA'!$I$3200,2)</f>
        <v>#N/A</v>
      </c>
      <c r="F64" s="15">
        <v>38446</v>
      </c>
      <c r="G64">
        <v>4.9314999999999998</v>
      </c>
      <c r="H64" t="e">
        <f>VLOOKUP($A64,RONIASONIA!$G$1:'RONIASONIA'!$I$3200,3)</f>
        <v>#N/A</v>
      </c>
      <c r="I64">
        <f t="shared" si="0"/>
        <v>25.62</v>
      </c>
      <c r="J64" t="e">
        <f t="shared" si="1"/>
        <v>#N/A</v>
      </c>
    </row>
    <row r="65" spans="1:10" x14ac:dyDescent="0.3">
      <c r="A65" s="15">
        <v>38447</v>
      </c>
      <c r="B65">
        <f>VLOOKUP($A65,RONIASONIA!$D$1:'RONIASONIA'!E3263,2)</f>
        <v>4.9546999999999999</v>
      </c>
      <c r="C65">
        <f>VLOOKUP($A65,RONIASONIA!$A$1:'RONIASONIA'!$B$3200,2)</f>
        <v>24780000000</v>
      </c>
      <c r="D65" t="e">
        <f>VLOOKUP($A65,RONIASONIA!$G$1:'RONIASONIA'!$I$3200,3)</f>
        <v>#N/A</v>
      </c>
      <c r="E65" t="e">
        <f>VLOOKUP($A65,RONIASONIA!$G$1:'RONIASONIA'!$I$3200,2)</f>
        <v>#N/A</v>
      </c>
      <c r="F65" s="15">
        <v>38447</v>
      </c>
      <c r="G65">
        <v>4.9546999999999999</v>
      </c>
      <c r="H65" t="e">
        <f>VLOOKUP($A65,RONIASONIA!$G$1:'RONIASONIA'!$I$3200,3)</f>
        <v>#N/A</v>
      </c>
      <c r="I65">
        <f t="shared" si="0"/>
        <v>24.78</v>
      </c>
      <c r="J65" t="e">
        <f t="shared" si="1"/>
        <v>#N/A</v>
      </c>
    </row>
    <row r="66" spans="1:10" x14ac:dyDescent="0.3">
      <c r="A66" s="15">
        <v>38448</v>
      </c>
      <c r="B66">
        <f>VLOOKUP($A66,RONIASONIA!$D$1:'RONIASONIA'!E3264,2)</f>
        <v>4.9679000000000002</v>
      </c>
      <c r="C66">
        <f>VLOOKUP($A66,RONIASONIA!$A$1:'RONIASONIA'!$B$3200,2)</f>
        <v>23700000000</v>
      </c>
      <c r="D66" t="e">
        <f>VLOOKUP($A66,RONIASONIA!$G$1:'RONIASONIA'!$I$3200,3)</f>
        <v>#N/A</v>
      </c>
      <c r="E66" t="e">
        <f>VLOOKUP($A66,RONIASONIA!$G$1:'RONIASONIA'!$I$3200,2)</f>
        <v>#N/A</v>
      </c>
      <c r="F66" s="15">
        <v>38448</v>
      </c>
      <c r="G66">
        <v>4.9679000000000002</v>
      </c>
      <c r="H66" t="e">
        <f>VLOOKUP($A66,RONIASONIA!$G$1:'RONIASONIA'!$I$3200,3)</f>
        <v>#N/A</v>
      </c>
      <c r="I66">
        <f t="shared" si="0"/>
        <v>23.7</v>
      </c>
      <c r="J66" t="e">
        <f t="shared" si="1"/>
        <v>#N/A</v>
      </c>
    </row>
    <row r="67" spans="1:10" x14ac:dyDescent="0.3">
      <c r="A67" s="15">
        <v>38449</v>
      </c>
      <c r="B67">
        <f>VLOOKUP($A67,RONIASONIA!$D$1:'RONIASONIA'!E3265,2)</f>
        <v>4.8659999999999997</v>
      </c>
      <c r="C67">
        <f>VLOOKUP($A67,RONIASONIA!$A$1:'RONIASONIA'!$B$3200,2)</f>
        <v>27950000000</v>
      </c>
      <c r="D67" t="e">
        <f>VLOOKUP($A67,RONIASONIA!$G$1:'RONIASONIA'!$I$3200,3)</f>
        <v>#N/A</v>
      </c>
      <c r="E67" t="e">
        <f>VLOOKUP($A67,RONIASONIA!$G$1:'RONIASONIA'!$I$3200,2)</f>
        <v>#N/A</v>
      </c>
      <c r="F67" s="15">
        <v>38449</v>
      </c>
      <c r="G67">
        <v>4.8659999999999997</v>
      </c>
      <c r="H67" t="e">
        <f>VLOOKUP($A67,RONIASONIA!$G$1:'RONIASONIA'!$I$3200,3)</f>
        <v>#N/A</v>
      </c>
      <c r="I67">
        <f t="shared" ref="I67:I130" si="2">C67/10^9</f>
        <v>27.95</v>
      </c>
      <c r="J67" t="e">
        <f t="shared" ref="J67:J130" si="3">E67/10^6</f>
        <v>#N/A</v>
      </c>
    </row>
    <row r="68" spans="1:10" x14ac:dyDescent="0.3">
      <c r="A68" s="15">
        <v>38450</v>
      </c>
      <c r="B68">
        <f>VLOOKUP($A68,RONIASONIA!$D$1:'RONIASONIA'!E3266,2)</f>
        <v>4.7354000000000003</v>
      </c>
      <c r="C68">
        <f>VLOOKUP($A68,RONIASONIA!$A$1:'RONIASONIA'!$B$3200,2)</f>
        <v>26810000000</v>
      </c>
      <c r="D68" t="e">
        <f>VLOOKUP($A68,RONIASONIA!$G$1:'RONIASONIA'!$I$3200,3)</f>
        <v>#N/A</v>
      </c>
      <c r="E68" t="e">
        <f>VLOOKUP($A68,RONIASONIA!$G$1:'RONIASONIA'!$I$3200,2)</f>
        <v>#N/A</v>
      </c>
      <c r="F68" s="15">
        <v>38450</v>
      </c>
      <c r="G68">
        <v>4.7354000000000003</v>
      </c>
      <c r="H68" t="e">
        <f>VLOOKUP($A68,RONIASONIA!$G$1:'RONIASONIA'!$I$3200,3)</f>
        <v>#N/A</v>
      </c>
      <c r="I68">
        <f t="shared" si="2"/>
        <v>26.81</v>
      </c>
      <c r="J68" t="e">
        <f t="shared" si="3"/>
        <v>#N/A</v>
      </c>
    </row>
    <row r="69" spans="1:10" x14ac:dyDescent="0.3">
      <c r="A69" s="15">
        <v>38453</v>
      </c>
      <c r="B69">
        <f>VLOOKUP($A69,RONIASONIA!$D$1:'RONIASONIA'!E3267,2)</f>
        <v>4.6615000000000002</v>
      </c>
      <c r="C69">
        <f>VLOOKUP($A69,RONIASONIA!$A$1:'RONIASONIA'!$B$3200,2)</f>
        <v>22010000000</v>
      </c>
      <c r="D69" t="e">
        <f>VLOOKUP($A69,RONIASONIA!$G$1:'RONIASONIA'!$I$3200,3)</f>
        <v>#N/A</v>
      </c>
      <c r="E69" t="e">
        <f>VLOOKUP($A69,RONIASONIA!$G$1:'RONIASONIA'!$I$3200,2)</f>
        <v>#N/A</v>
      </c>
      <c r="F69" s="15">
        <v>38453</v>
      </c>
      <c r="G69">
        <v>4.6615000000000002</v>
      </c>
      <c r="H69" t="e">
        <f>VLOOKUP($A69,RONIASONIA!$G$1:'RONIASONIA'!$I$3200,3)</f>
        <v>#N/A</v>
      </c>
      <c r="I69">
        <f t="shared" si="2"/>
        <v>22.01</v>
      </c>
      <c r="J69" t="e">
        <f t="shared" si="3"/>
        <v>#N/A</v>
      </c>
    </row>
    <row r="70" spans="1:10" x14ac:dyDescent="0.3">
      <c r="A70" s="15">
        <v>38454</v>
      </c>
      <c r="B70">
        <f>VLOOKUP($A70,RONIASONIA!$D$1:'RONIASONIA'!E3268,2)</f>
        <v>4.8551000000000002</v>
      </c>
      <c r="C70">
        <f>VLOOKUP($A70,RONIASONIA!$A$1:'RONIASONIA'!$B$3200,2)</f>
        <v>25630000000</v>
      </c>
      <c r="D70" t="e">
        <f>VLOOKUP($A70,RONIASONIA!$G$1:'RONIASONIA'!$I$3200,3)</f>
        <v>#N/A</v>
      </c>
      <c r="E70" t="e">
        <f>VLOOKUP($A70,RONIASONIA!$G$1:'RONIASONIA'!$I$3200,2)</f>
        <v>#N/A</v>
      </c>
      <c r="F70" s="15">
        <v>38454</v>
      </c>
      <c r="G70">
        <v>4.8551000000000002</v>
      </c>
      <c r="H70" t="e">
        <f>VLOOKUP($A70,RONIASONIA!$G$1:'RONIASONIA'!$I$3200,3)</f>
        <v>#N/A</v>
      </c>
      <c r="I70">
        <f t="shared" si="2"/>
        <v>25.63</v>
      </c>
      <c r="J70" t="e">
        <f t="shared" si="3"/>
        <v>#N/A</v>
      </c>
    </row>
    <row r="71" spans="1:10" x14ac:dyDescent="0.3">
      <c r="A71" s="15">
        <v>38455</v>
      </c>
      <c r="B71">
        <f>VLOOKUP($A71,RONIASONIA!$D$1:'RONIASONIA'!E3269,2)</f>
        <v>4.8769</v>
      </c>
      <c r="C71">
        <f>VLOOKUP($A71,RONIASONIA!$A$1:'RONIASONIA'!$B$3200,2)</f>
        <v>14020000000</v>
      </c>
      <c r="D71" t="e">
        <f>VLOOKUP($A71,RONIASONIA!$G$1:'RONIASONIA'!$I$3200,3)</f>
        <v>#N/A</v>
      </c>
      <c r="E71" t="e">
        <f>VLOOKUP($A71,RONIASONIA!$G$1:'RONIASONIA'!$I$3200,2)</f>
        <v>#N/A</v>
      </c>
      <c r="F71" s="15">
        <v>38455</v>
      </c>
      <c r="G71">
        <v>4.8769</v>
      </c>
      <c r="H71" t="e">
        <f>VLOOKUP($A71,RONIASONIA!$G$1:'RONIASONIA'!$I$3200,3)</f>
        <v>#N/A</v>
      </c>
      <c r="I71">
        <f t="shared" si="2"/>
        <v>14.02</v>
      </c>
      <c r="J71" t="e">
        <f t="shared" si="3"/>
        <v>#N/A</v>
      </c>
    </row>
    <row r="72" spans="1:10" x14ac:dyDescent="0.3">
      <c r="A72" s="15">
        <v>38456</v>
      </c>
      <c r="B72">
        <f>VLOOKUP($A72,RONIASONIA!$D$1:'RONIASONIA'!E3270,2)</f>
        <v>4.9203999999999999</v>
      </c>
      <c r="C72">
        <f>VLOOKUP($A72,RONIASONIA!$A$1:'RONIASONIA'!$B$3200,2)</f>
        <v>22110000000</v>
      </c>
      <c r="D72" t="e">
        <f>VLOOKUP($A72,RONIASONIA!$G$1:'RONIASONIA'!$I$3200,3)</f>
        <v>#N/A</v>
      </c>
      <c r="E72" t="e">
        <f>VLOOKUP($A72,RONIASONIA!$G$1:'RONIASONIA'!$I$3200,2)</f>
        <v>#N/A</v>
      </c>
      <c r="F72" s="15">
        <v>38456</v>
      </c>
      <c r="G72">
        <v>4.9203999999999999</v>
      </c>
      <c r="H72" t="e">
        <f>VLOOKUP($A72,RONIASONIA!$G$1:'RONIASONIA'!$I$3200,3)</f>
        <v>#N/A</v>
      </c>
      <c r="I72">
        <f t="shared" si="2"/>
        <v>22.11</v>
      </c>
      <c r="J72" t="e">
        <f t="shared" si="3"/>
        <v>#N/A</v>
      </c>
    </row>
    <row r="73" spans="1:10" x14ac:dyDescent="0.3">
      <c r="A73" s="15">
        <v>38457</v>
      </c>
      <c r="B73">
        <f>VLOOKUP($A73,RONIASONIA!$D$1:'RONIASONIA'!E3271,2)</f>
        <v>4.8570000000000002</v>
      </c>
      <c r="C73">
        <f>VLOOKUP($A73,RONIASONIA!$A$1:'RONIASONIA'!$B$3200,2)</f>
        <v>23350000000</v>
      </c>
      <c r="D73" t="e">
        <f>VLOOKUP($A73,RONIASONIA!$G$1:'RONIASONIA'!$I$3200,3)</f>
        <v>#N/A</v>
      </c>
      <c r="E73" t="e">
        <f>VLOOKUP($A73,RONIASONIA!$G$1:'RONIASONIA'!$I$3200,2)</f>
        <v>#N/A</v>
      </c>
      <c r="F73" s="15">
        <v>38457</v>
      </c>
      <c r="G73">
        <v>4.8570000000000002</v>
      </c>
      <c r="H73" t="e">
        <f>VLOOKUP($A73,RONIASONIA!$G$1:'RONIASONIA'!$I$3200,3)</f>
        <v>#N/A</v>
      </c>
      <c r="I73">
        <f t="shared" si="2"/>
        <v>23.35</v>
      </c>
      <c r="J73" t="e">
        <f t="shared" si="3"/>
        <v>#N/A</v>
      </c>
    </row>
    <row r="74" spans="1:10" x14ac:dyDescent="0.3">
      <c r="A74" s="15">
        <v>38460</v>
      </c>
      <c r="B74">
        <f>VLOOKUP($A74,RONIASONIA!$D$1:'RONIASONIA'!E3272,2)</f>
        <v>4.6359000000000004</v>
      </c>
      <c r="C74">
        <f>VLOOKUP($A74,RONIASONIA!$A$1:'RONIASONIA'!$B$3200,2)</f>
        <v>22170000000</v>
      </c>
      <c r="D74" t="e">
        <f>VLOOKUP($A74,RONIASONIA!$G$1:'RONIASONIA'!$I$3200,3)</f>
        <v>#N/A</v>
      </c>
      <c r="E74" t="e">
        <f>VLOOKUP($A74,RONIASONIA!$G$1:'RONIASONIA'!$I$3200,2)</f>
        <v>#N/A</v>
      </c>
      <c r="F74" s="15">
        <v>38460</v>
      </c>
      <c r="G74">
        <v>4.6359000000000004</v>
      </c>
      <c r="H74" t="e">
        <f>VLOOKUP($A74,RONIASONIA!$G$1:'RONIASONIA'!$I$3200,3)</f>
        <v>#N/A</v>
      </c>
      <c r="I74">
        <f t="shared" si="2"/>
        <v>22.17</v>
      </c>
      <c r="J74" t="e">
        <f t="shared" si="3"/>
        <v>#N/A</v>
      </c>
    </row>
    <row r="75" spans="1:10" x14ac:dyDescent="0.3">
      <c r="A75" s="15">
        <v>38461</v>
      </c>
      <c r="B75">
        <f>VLOOKUP($A75,RONIASONIA!$D$1:'RONIASONIA'!E3273,2)</f>
        <v>4.6638000000000002</v>
      </c>
      <c r="C75">
        <f>VLOOKUP($A75,RONIASONIA!$A$1:'RONIASONIA'!$B$3200,2)</f>
        <v>20150000000</v>
      </c>
      <c r="D75" t="e">
        <f>VLOOKUP($A75,RONIASONIA!$G$1:'RONIASONIA'!$I$3200,3)</f>
        <v>#N/A</v>
      </c>
      <c r="E75" t="e">
        <f>VLOOKUP($A75,RONIASONIA!$G$1:'RONIASONIA'!$I$3200,2)</f>
        <v>#N/A</v>
      </c>
      <c r="F75" s="15">
        <v>38461</v>
      </c>
      <c r="G75">
        <v>4.6638000000000002</v>
      </c>
      <c r="H75" t="e">
        <f>VLOOKUP($A75,RONIASONIA!$G$1:'RONIASONIA'!$I$3200,3)</f>
        <v>#N/A</v>
      </c>
      <c r="I75">
        <f t="shared" si="2"/>
        <v>20.149999999999999</v>
      </c>
      <c r="J75" t="e">
        <f t="shared" si="3"/>
        <v>#N/A</v>
      </c>
    </row>
    <row r="76" spans="1:10" x14ac:dyDescent="0.3">
      <c r="A76" s="15">
        <v>38462</v>
      </c>
      <c r="B76">
        <f>VLOOKUP($A76,RONIASONIA!$D$1:'RONIASONIA'!E3274,2)</f>
        <v>4.8432000000000004</v>
      </c>
      <c r="C76">
        <f>VLOOKUP($A76,RONIASONIA!$A$1:'RONIASONIA'!$B$3200,2)</f>
        <v>20200000000</v>
      </c>
      <c r="D76" t="e">
        <f>VLOOKUP($A76,RONIASONIA!$G$1:'RONIASONIA'!$I$3200,3)</f>
        <v>#N/A</v>
      </c>
      <c r="E76" t="e">
        <f>VLOOKUP($A76,RONIASONIA!$G$1:'RONIASONIA'!$I$3200,2)</f>
        <v>#N/A</v>
      </c>
      <c r="F76" s="15">
        <v>38462</v>
      </c>
      <c r="G76">
        <v>4.8432000000000004</v>
      </c>
      <c r="H76" t="e">
        <f>VLOOKUP($A76,RONIASONIA!$G$1:'RONIASONIA'!$I$3200,3)</f>
        <v>#N/A</v>
      </c>
      <c r="I76">
        <f t="shared" si="2"/>
        <v>20.2</v>
      </c>
      <c r="J76" t="e">
        <f t="shared" si="3"/>
        <v>#N/A</v>
      </c>
    </row>
    <row r="77" spans="1:10" x14ac:dyDescent="0.3">
      <c r="A77" s="15">
        <v>38463</v>
      </c>
      <c r="B77">
        <f>VLOOKUP($A77,RONIASONIA!$D$1:'RONIASONIA'!E3275,2)</f>
        <v>4.6557000000000004</v>
      </c>
      <c r="C77">
        <f>VLOOKUP($A77,RONIASONIA!$A$1:'RONIASONIA'!$B$3200,2)</f>
        <v>22070000000</v>
      </c>
      <c r="D77" t="e">
        <f>VLOOKUP($A77,RONIASONIA!$G$1:'RONIASONIA'!$I$3200,3)</f>
        <v>#N/A</v>
      </c>
      <c r="E77" t="e">
        <f>VLOOKUP($A77,RONIASONIA!$G$1:'RONIASONIA'!$I$3200,2)</f>
        <v>#N/A</v>
      </c>
      <c r="F77" s="15">
        <v>38463</v>
      </c>
      <c r="G77">
        <v>4.6557000000000004</v>
      </c>
      <c r="H77" t="e">
        <f>VLOOKUP($A77,RONIASONIA!$G$1:'RONIASONIA'!$I$3200,3)</f>
        <v>#N/A</v>
      </c>
      <c r="I77">
        <f t="shared" si="2"/>
        <v>22.07</v>
      </c>
      <c r="J77" t="e">
        <f t="shared" si="3"/>
        <v>#N/A</v>
      </c>
    </row>
    <row r="78" spans="1:10" x14ac:dyDescent="0.3">
      <c r="A78" s="15">
        <v>38464</v>
      </c>
      <c r="B78">
        <f>VLOOKUP($A78,RONIASONIA!$D$1:'RONIASONIA'!E3276,2)</f>
        <v>4.6379000000000001</v>
      </c>
      <c r="C78">
        <f>VLOOKUP($A78,RONIASONIA!$A$1:'RONIASONIA'!$B$3200,2)</f>
        <v>19060000000</v>
      </c>
      <c r="D78" t="e">
        <f>VLOOKUP($A78,RONIASONIA!$G$1:'RONIASONIA'!$I$3200,3)</f>
        <v>#N/A</v>
      </c>
      <c r="E78" t="e">
        <f>VLOOKUP($A78,RONIASONIA!$G$1:'RONIASONIA'!$I$3200,2)</f>
        <v>#N/A</v>
      </c>
      <c r="F78" s="15">
        <v>38464</v>
      </c>
      <c r="G78">
        <v>4.6379000000000001</v>
      </c>
      <c r="H78" t="e">
        <f>VLOOKUP($A78,RONIASONIA!$G$1:'RONIASONIA'!$I$3200,3)</f>
        <v>#N/A</v>
      </c>
      <c r="I78">
        <f t="shared" si="2"/>
        <v>19.059999999999999</v>
      </c>
      <c r="J78" t="e">
        <f t="shared" si="3"/>
        <v>#N/A</v>
      </c>
    </row>
    <row r="79" spans="1:10" x14ac:dyDescent="0.3">
      <c r="A79" s="15">
        <v>38467</v>
      </c>
      <c r="B79">
        <f>VLOOKUP($A79,RONIASONIA!$D$1:'RONIASONIA'!E3277,2)</f>
        <v>4.8752000000000004</v>
      </c>
      <c r="C79">
        <f>VLOOKUP($A79,RONIASONIA!$A$1:'RONIASONIA'!$B$3200,2)</f>
        <v>20310000000</v>
      </c>
      <c r="D79" t="e">
        <f>VLOOKUP($A79,RONIASONIA!$G$1:'RONIASONIA'!$I$3200,3)</f>
        <v>#N/A</v>
      </c>
      <c r="E79" t="e">
        <f>VLOOKUP($A79,RONIASONIA!$G$1:'RONIASONIA'!$I$3200,2)</f>
        <v>#N/A</v>
      </c>
      <c r="F79" s="15">
        <v>38467</v>
      </c>
      <c r="G79">
        <v>4.8752000000000004</v>
      </c>
      <c r="H79" t="e">
        <f>VLOOKUP($A79,RONIASONIA!$G$1:'RONIASONIA'!$I$3200,3)</f>
        <v>#N/A</v>
      </c>
      <c r="I79">
        <f t="shared" si="2"/>
        <v>20.309999999999999</v>
      </c>
      <c r="J79" t="e">
        <f t="shared" si="3"/>
        <v>#N/A</v>
      </c>
    </row>
    <row r="80" spans="1:10" x14ac:dyDescent="0.3">
      <c r="A80" s="15">
        <v>38468</v>
      </c>
      <c r="B80">
        <f>VLOOKUP($A80,RONIASONIA!$D$1:'RONIASONIA'!E3278,2)</f>
        <v>4.6296999999999997</v>
      </c>
      <c r="C80">
        <f>VLOOKUP($A80,RONIASONIA!$A$1:'RONIASONIA'!$B$3200,2)</f>
        <v>17920000000</v>
      </c>
      <c r="D80" t="e">
        <f>VLOOKUP($A80,RONIASONIA!$G$1:'RONIASONIA'!$I$3200,3)</f>
        <v>#N/A</v>
      </c>
      <c r="E80" t="e">
        <f>VLOOKUP($A80,RONIASONIA!$G$1:'RONIASONIA'!$I$3200,2)</f>
        <v>#N/A</v>
      </c>
      <c r="F80" s="15">
        <v>38468</v>
      </c>
      <c r="G80">
        <v>4.6296999999999997</v>
      </c>
      <c r="H80" t="e">
        <f>VLOOKUP($A80,RONIASONIA!$G$1:'RONIASONIA'!$I$3200,3)</f>
        <v>#N/A</v>
      </c>
      <c r="I80">
        <f t="shared" si="2"/>
        <v>17.920000000000002</v>
      </c>
      <c r="J80" t="e">
        <f t="shared" si="3"/>
        <v>#N/A</v>
      </c>
    </row>
    <row r="81" spans="1:10" x14ac:dyDescent="0.3">
      <c r="A81" s="15">
        <v>38469</v>
      </c>
      <c r="B81">
        <f>VLOOKUP($A81,RONIASONIA!$D$1:'RONIASONIA'!E3279,2)</f>
        <v>4.8714000000000004</v>
      </c>
      <c r="C81">
        <f>VLOOKUP($A81,RONIASONIA!$A$1:'RONIASONIA'!$B$3200,2)</f>
        <v>22160000000</v>
      </c>
      <c r="D81" t="e">
        <f>VLOOKUP($A81,RONIASONIA!$G$1:'RONIASONIA'!$I$3200,3)</f>
        <v>#N/A</v>
      </c>
      <c r="E81" t="e">
        <f>VLOOKUP($A81,RONIASONIA!$G$1:'RONIASONIA'!$I$3200,2)</f>
        <v>#N/A</v>
      </c>
      <c r="F81" s="15">
        <v>38469</v>
      </c>
      <c r="G81">
        <v>4.8714000000000004</v>
      </c>
      <c r="H81" t="e">
        <f>VLOOKUP($A81,RONIASONIA!$G$1:'RONIASONIA'!$I$3200,3)</f>
        <v>#N/A</v>
      </c>
      <c r="I81">
        <f t="shared" si="2"/>
        <v>22.16</v>
      </c>
      <c r="J81" t="e">
        <f t="shared" si="3"/>
        <v>#N/A</v>
      </c>
    </row>
    <row r="82" spans="1:10" x14ac:dyDescent="0.3">
      <c r="A82" s="15">
        <v>38470</v>
      </c>
      <c r="B82">
        <f>VLOOKUP($A82,RONIASONIA!$D$1:'RONIASONIA'!E3280,2)</f>
        <v>4.8874000000000004</v>
      </c>
      <c r="C82">
        <f>VLOOKUP($A82,RONIASONIA!$A$1:'RONIASONIA'!$B$3200,2)</f>
        <v>20330000000</v>
      </c>
      <c r="D82" t="e">
        <f>VLOOKUP($A82,RONIASONIA!$G$1:'RONIASONIA'!$I$3200,3)</f>
        <v>#N/A</v>
      </c>
      <c r="E82" t="e">
        <f>VLOOKUP($A82,RONIASONIA!$G$1:'RONIASONIA'!$I$3200,2)</f>
        <v>#N/A</v>
      </c>
      <c r="F82" s="15">
        <v>38470</v>
      </c>
      <c r="G82">
        <v>4.8874000000000004</v>
      </c>
      <c r="H82" t="e">
        <f>VLOOKUP($A82,RONIASONIA!$G$1:'RONIASONIA'!$I$3200,3)</f>
        <v>#N/A</v>
      </c>
      <c r="I82">
        <f t="shared" si="2"/>
        <v>20.329999999999998</v>
      </c>
      <c r="J82" t="e">
        <f t="shared" si="3"/>
        <v>#N/A</v>
      </c>
    </row>
    <row r="83" spans="1:10" x14ac:dyDescent="0.3">
      <c r="A83" s="15">
        <v>38471</v>
      </c>
      <c r="B83">
        <f>VLOOKUP($A83,RONIASONIA!$D$1:'RONIASONIA'!E3281,2)</f>
        <v>4.8696999999999999</v>
      </c>
      <c r="C83">
        <f>VLOOKUP($A83,RONIASONIA!$A$1:'RONIASONIA'!$B$3200,2)</f>
        <v>19300000000</v>
      </c>
      <c r="D83" t="e">
        <f>VLOOKUP($A83,RONIASONIA!$G$1:'RONIASONIA'!$I$3200,3)</f>
        <v>#N/A</v>
      </c>
      <c r="E83" t="e">
        <f>VLOOKUP($A83,RONIASONIA!$G$1:'RONIASONIA'!$I$3200,2)</f>
        <v>#N/A</v>
      </c>
      <c r="F83" s="15">
        <v>38471</v>
      </c>
      <c r="G83">
        <v>4.8696999999999999</v>
      </c>
      <c r="H83" t="e">
        <f>VLOOKUP($A83,RONIASONIA!$G$1:'RONIASONIA'!$I$3200,3)</f>
        <v>#N/A</v>
      </c>
      <c r="I83">
        <f t="shared" si="2"/>
        <v>19.3</v>
      </c>
      <c r="J83" t="e">
        <f t="shared" si="3"/>
        <v>#N/A</v>
      </c>
    </row>
    <row r="84" spans="1:10" x14ac:dyDescent="0.3">
      <c r="A84" s="15">
        <v>38475</v>
      </c>
      <c r="B84">
        <f>VLOOKUP($A84,RONIASONIA!$D$1:'RONIASONIA'!E3282,2)</f>
        <v>4.8513000000000002</v>
      </c>
      <c r="C84">
        <f>VLOOKUP($A84,RONIASONIA!$A$1:'RONIASONIA'!$B$3200,2)</f>
        <v>24000000000</v>
      </c>
      <c r="D84" t="e">
        <f>VLOOKUP($A84,RONIASONIA!$G$1:'RONIASONIA'!$I$3200,3)</f>
        <v>#N/A</v>
      </c>
      <c r="E84" t="e">
        <f>VLOOKUP($A84,RONIASONIA!$G$1:'RONIASONIA'!$I$3200,2)</f>
        <v>#N/A</v>
      </c>
      <c r="F84" s="15">
        <v>38475</v>
      </c>
      <c r="G84">
        <v>4.8513000000000002</v>
      </c>
      <c r="H84" t="e">
        <f>VLOOKUP($A84,RONIASONIA!$G$1:'RONIASONIA'!$I$3200,3)</f>
        <v>#N/A</v>
      </c>
      <c r="I84">
        <f t="shared" si="2"/>
        <v>24</v>
      </c>
      <c r="J84" t="e">
        <f t="shared" si="3"/>
        <v>#N/A</v>
      </c>
    </row>
    <row r="85" spans="1:10" x14ac:dyDescent="0.3">
      <c r="A85" s="15">
        <v>38476</v>
      </c>
      <c r="B85">
        <f>VLOOKUP($A85,RONIASONIA!$D$1:'RONIASONIA'!E3283,2)</f>
        <v>4.8242000000000003</v>
      </c>
      <c r="C85">
        <f>VLOOKUP($A85,RONIASONIA!$A$1:'RONIASONIA'!$B$3200,2)</f>
        <v>24200000000</v>
      </c>
      <c r="D85" t="e">
        <f>VLOOKUP($A85,RONIASONIA!$G$1:'RONIASONIA'!$I$3200,3)</f>
        <v>#N/A</v>
      </c>
      <c r="E85" t="e">
        <f>VLOOKUP($A85,RONIASONIA!$G$1:'RONIASONIA'!$I$3200,2)</f>
        <v>#N/A</v>
      </c>
      <c r="F85" s="15">
        <v>38476</v>
      </c>
      <c r="G85">
        <v>4.8242000000000003</v>
      </c>
      <c r="H85" t="e">
        <f>VLOOKUP($A85,RONIASONIA!$G$1:'RONIASONIA'!$I$3200,3)</f>
        <v>#N/A</v>
      </c>
      <c r="I85">
        <f t="shared" si="2"/>
        <v>24.2</v>
      </c>
      <c r="J85" t="e">
        <f t="shared" si="3"/>
        <v>#N/A</v>
      </c>
    </row>
    <row r="86" spans="1:10" x14ac:dyDescent="0.3">
      <c r="A86" s="15">
        <v>38477</v>
      </c>
      <c r="B86">
        <f>VLOOKUP($A86,RONIASONIA!$D$1:'RONIASONIA'!E3284,2)</f>
        <v>4.7732999999999999</v>
      </c>
      <c r="C86">
        <f>VLOOKUP($A86,RONIASONIA!$A$1:'RONIASONIA'!$B$3200,2)</f>
        <v>22670000000</v>
      </c>
      <c r="D86" t="e">
        <f>VLOOKUP($A86,RONIASONIA!$G$1:'RONIASONIA'!$I$3200,3)</f>
        <v>#N/A</v>
      </c>
      <c r="E86" t="e">
        <f>VLOOKUP($A86,RONIASONIA!$G$1:'RONIASONIA'!$I$3200,2)</f>
        <v>#N/A</v>
      </c>
      <c r="F86" s="15">
        <v>38477</v>
      </c>
      <c r="G86">
        <v>4.7732999999999999</v>
      </c>
      <c r="H86" t="e">
        <f>VLOOKUP($A86,RONIASONIA!$G$1:'RONIASONIA'!$I$3200,3)</f>
        <v>#N/A</v>
      </c>
      <c r="I86">
        <f t="shared" si="2"/>
        <v>22.67</v>
      </c>
      <c r="J86" t="e">
        <f t="shared" si="3"/>
        <v>#N/A</v>
      </c>
    </row>
    <row r="87" spans="1:10" x14ac:dyDescent="0.3">
      <c r="A87" s="15">
        <v>38478</v>
      </c>
      <c r="B87">
        <f>VLOOKUP($A87,RONIASONIA!$D$1:'RONIASONIA'!E3285,2)</f>
        <v>4.6334</v>
      </c>
      <c r="C87">
        <f>VLOOKUP($A87,RONIASONIA!$A$1:'RONIASONIA'!$B$3200,2)</f>
        <v>18300000000</v>
      </c>
      <c r="D87" t="e">
        <f>VLOOKUP($A87,RONIASONIA!$G$1:'RONIASONIA'!$I$3200,3)</f>
        <v>#N/A</v>
      </c>
      <c r="E87" t="e">
        <f>VLOOKUP($A87,RONIASONIA!$G$1:'RONIASONIA'!$I$3200,2)</f>
        <v>#N/A</v>
      </c>
      <c r="F87" s="15">
        <v>38478</v>
      </c>
      <c r="G87">
        <v>4.6334</v>
      </c>
      <c r="H87" t="e">
        <f>VLOOKUP($A87,RONIASONIA!$G$1:'RONIASONIA'!$I$3200,3)</f>
        <v>#N/A</v>
      </c>
      <c r="I87">
        <f t="shared" si="2"/>
        <v>18.3</v>
      </c>
      <c r="J87" t="e">
        <f t="shared" si="3"/>
        <v>#N/A</v>
      </c>
    </row>
    <row r="88" spans="1:10" x14ac:dyDescent="0.3">
      <c r="A88" s="15">
        <v>38481</v>
      </c>
      <c r="B88">
        <f>VLOOKUP($A88,RONIASONIA!$D$1:'RONIASONIA'!E3286,2)</f>
        <v>4.7664</v>
      </c>
      <c r="C88">
        <f>VLOOKUP($A88,RONIASONIA!$A$1:'RONIASONIA'!$B$3200,2)</f>
        <v>21920000000</v>
      </c>
      <c r="D88" t="e">
        <f>VLOOKUP($A88,RONIASONIA!$G$1:'RONIASONIA'!$I$3200,3)</f>
        <v>#N/A</v>
      </c>
      <c r="E88" t="e">
        <f>VLOOKUP($A88,RONIASONIA!$G$1:'RONIASONIA'!$I$3200,2)</f>
        <v>#N/A</v>
      </c>
      <c r="F88" s="15">
        <v>38481</v>
      </c>
      <c r="G88">
        <v>4.7664</v>
      </c>
      <c r="H88" t="e">
        <f>VLOOKUP($A88,RONIASONIA!$G$1:'RONIASONIA'!$I$3200,3)</f>
        <v>#N/A</v>
      </c>
      <c r="I88">
        <f t="shared" si="2"/>
        <v>21.92</v>
      </c>
      <c r="J88" t="e">
        <f t="shared" si="3"/>
        <v>#N/A</v>
      </c>
    </row>
    <row r="89" spans="1:10" x14ac:dyDescent="0.3">
      <c r="A89" s="15">
        <v>38482</v>
      </c>
      <c r="B89">
        <f>VLOOKUP($A89,RONIASONIA!$D$1:'RONIASONIA'!E3287,2)</f>
        <v>4.6230000000000002</v>
      </c>
      <c r="C89">
        <f>VLOOKUP($A89,RONIASONIA!$A$1:'RONIASONIA'!$B$3200,2)</f>
        <v>23530000000</v>
      </c>
      <c r="D89" t="e">
        <f>VLOOKUP($A89,RONIASONIA!$G$1:'RONIASONIA'!$I$3200,3)</f>
        <v>#N/A</v>
      </c>
      <c r="E89" t="e">
        <f>VLOOKUP($A89,RONIASONIA!$G$1:'RONIASONIA'!$I$3200,2)</f>
        <v>#N/A</v>
      </c>
      <c r="F89" s="15">
        <v>38482</v>
      </c>
      <c r="G89">
        <v>4.6230000000000002</v>
      </c>
      <c r="H89" t="e">
        <f>VLOOKUP($A89,RONIASONIA!$G$1:'RONIASONIA'!$I$3200,3)</f>
        <v>#N/A</v>
      </c>
      <c r="I89">
        <f t="shared" si="2"/>
        <v>23.53</v>
      </c>
      <c r="J89" t="e">
        <f t="shared" si="3"/>
        <v>#N/A</v>
      </c>
    </row>
    <row r="90" spans="1:10" x14ac:dyDescent="0.3">
      <c r="A90" s="15">
        <v>38483</v>
      </c>
      <c r="B90">
        <f>VLOOKUP($A90,RONIASONIA!$D$1:'RONIASONIA'!E3288,2)</f>
        <v>4.5976999999999997</v>
      </c>
      <c r="C90">
        <f>VLOOKUP($A90,RONIASONIA!$A$1:'RONIASONIA'!$B$3200,2)</f>
        <v>22190000000</v>
      </c>
      <c r="D90" t="e">
        <f>VLOOKUP($A90,RONIASONIA!$G$1:'RONIASONIA'!$I$3200,3)</f>
        <v>#N/A</v>
      </c>
      <c r="E90" t="e">
        <f>VLOOKUP($A90,RONIASONIA!$G$1:'RONIASONIA'!$I$3200,2)</f>
        <v>#N/A</v>
      </c>
      <c r="F90" s="15">
        <v>38483</v>
      </c>
      <c r="G90">
        <v>4.5976999999999997</v>
      </c>
      <c r="H90" t="e">
        <f>VLOOKUP($A90,RONIASONIA!$G$1:'RONIASONIA'!$I$3200,3)</f>
        <v>#N/A</v>
      </c>
      <c r="I90">
        <f t="shared" si="2"/>
        <v>22.19</v>
      </c>
      <c r="J90" t="e">
        <f t="shared" si="3"/>
        <v>#N/A</v>
      </c>
    </row>
    <row r="91" spans="1:10" x14ac:dyDescent="0.3">
      <c r="A91" s="15">
        <v>38484</v>
      </c>
      <c r="B91">
        <f>VLOOKUP($A91,RONIASONIA!$D$1:'RONIASONIA'!E3289,2)</f>
        <v>4.7073</v>
      </c>
      <c r="C91">
        <f>VLOOKUP($A91,RONIASONIA!$A$1:'RONIASONIA'!$B$3200,2)</f>
        <v>19370000000</v>
      </c>
      <c r="D91" t="e">
        <f>VLOOKUP($A91,RONIASONIA!$G$1:'RONIASONIA'!$I$3200,3)</f>
        <v>#N/A</v>
      </c>
      <c r="E91" t="e">
        <f>VLOOKUP($A91,RONIASONIA!$G$1:'RONIASONIA'!$I$3200,2)</f>
        <v>#N/A</v>
      </c>
      <c r="F91" s="15">
        <v>38484</v>
      </c>
      <c r="G91">
        <v>4.7073</v>
      </c>
      <c r="H91" t="e">
        <f>VLOOKUP($A91,RONIASONIA!$G$1:'RONIASONIA'!$I$3200,3)</f>
        <v>#N/A</v>
      </c>
      <c r="I91">
        <f t="shared" si="2"/>
        <v>19.37</v>
      </c>
      <c r="J91" t="e">
        <f t="shared" si="3"/>
        <v>#N/A</v>
      </c>
    </row>
    <row r="92" spans="1:10" x14ac:dyDescent="0.3">
      <c r="A92" s="15">
        <v>38485</v>
      </c>
      <c r="B92">
        <f>VLOOKUP($A92,RONIASONIA!$D$1:'RONIASONIA'!E3290,2)</f>
        <v>4.6018999999999997</v>
      </c>
      <c r="C92">
        <f>VLOOKUP($A92,RONIASONIA!$A$1:'RONIASONIA'!$B$3200,2)</f>
        <v>18210000000</v>
      </c>
      <c r="D92" t="e">
        <f>VLOOKUP($A92,RONIASONIA!$G$1:'RONIASONIA'!$I$3200,3)</f>
        <v>#N/A</v>
      </c>
      <c r="E92" t="e">
        <f>VLOOKUP($A92,RONIASONIA!$G$1:'RONIASONIA'!$I$3200,2)</f>
        <v>#N/A</v>
      </c>
      <c r="F92" s="15">
        <v>38485</v>
      </c>
      <c r="G92">
        <v>4.6018999999999997</v>
      </c>
      <c r="H92" t="e">
        <f>VLOOKUP($A92,RONIASONIA!$G$1:'RONIASONIA'!$I$3200,3)</f>
        <v>#N/A</v>
      </c>
      <c r="I92">
        <f t="shared" si="2"/>
        <v>18.21</v>
      </c>
      <c r="J92" t="e">
        <f t="shared" si="3"/>
        <v>#N/A</v>
      </c>
    </row>
    <row r="93" spans="1:10" x14ac:dyDescent="0.3">
      <c r="A93" s="15">
        <v>38488</v>
      </c>
      <c r="B93">
        <f>VLOOKUP($A93,RONIASONIA!$D$1:'RONIASONIA'!E3291,2)</f>
        <v>4.6025</v>
      </c>
      <c r="C93">
        <f>VLOOKUP($A93,RONIASONIA!$A$1:'RONIASONIA'!$B$3200,2)</f>
        <v>20050000000</v>
      </c>
      <c r="D93" t="e">
        <f>VLOOKUP($A93,RONIASONIA!$G$1:'RONIASONIA'!$I$3200,3)</f>
        <v>#N/A</v>
      </c>
      <c r="E93" t="e">
        <f>VLOOKUP($A93,RONIASONIA!$G$1:'RONIASONIA'!$I$3200,2)</f>
        <v>#N/A</v>
      </c>
      <c r="F93" s="15">
        <v>38488</v>
      </c>
      <c r="G93">
        <v>4.6025</v>
      </c>
      <c r="H93" t="e">
        <f>VLOOKUP($A93,RONIASONIA!$G$1:'RONIASONIA'!$I$3200,3)</f>
        <v>#N/A</v>
      </c>
      <c r="I93">
        <f t="shared" si="2"/>
        <v>20.05</v>
      </c>
      <c r="J93" t="e">
        <f t="shared" si="3"/>
        <v>#N/A</v>
      </c>
    </row>
    <row r="94" spans="1:10" x14ac:dyDescent="0.3">
      <c r="A94" s="15">
        <v>38489</v>
      </c>
      <c r="B94">
        <f>VLOOKUP($A94,RONIASONIA!$D$1:'RONIASONIA'!E3292,2)</f>
        <v>4.5933000000000002</v>
      </c>
      <c r="C94">
        <f>VLOOKUP($A94,RONIASONIA!$A$1:'RONIASONIA'!$B$3200,2)</f>
        <v>17060000000</v>
      </c>
      <c r="D94" t="e">
        <f>VLOOKUP($A94,RONIASONIA!$G$1:'RONIASONIA'!$I$3200,3)</f>
        <v>#N/A</v>
      </c>
      <c r="E94" t="e">
        <f>VLOOKUP($A94,RONIASONIA!$G$1:'RONIASONIA'!$I$3200,2)</f>
        <v>#N/A</v>
      </c>
      <c r="F94" s="15">
        <v>38489</v>
      </c>
      <c r="G94">
        <v>4.5933000000000002</v>
      </c>
      <c r="H94" t="e">
        <f>VLOOKUP($A94,RONIASONIA!$G$1:'RONIASONIA'!$I$3200,3)</f>
        <v>#N/A</v>
      </c>
      <c r="I94">
        <f t="shared" si="2"/>
        <v>17.059999999999999</v>
      </c>
      <c r="J94" t="e">
        <f t="shared" si="3"/>
        <v>#N/A</v>
      </c>
    </row>
    <row r="95" spans="1:10" x14ac:dyDescent="0.3">
      <c r="A95" s="15">
        <v>38490</v>
      </c>
      <c r="B95">
        <f>VLOOKUP($A95,RONIASONIA!$D$1:'RONIASONIA'!E3293,2)</f>
        <v>4.7247000000000003</v>
      </c>
      <c r="C95">
        <f>VLOOKUP($A95,RONIASONIA!$A$1:'RONIASONIA'!$B$3200,2)</f>
        <v>20590000000</v>
      </c>
      <c r="D95" t="e">
        <f>VLOOKUP($A95,RONIASONIA!$G$1:'RONIASONIA'!$I$3200,3)</f>
        <v>#N/A</v>
      </c>
      <c r="E95" t="e">
        <f>VLOOKUP($A95,RONIASONIA!$G$1:'RONIASONIA'!$I$3200,2)</f>
        <v>#N/A</v>
      </c>
      <c r="F95" s="15">
        <v>38490</v>
      </c>
      <c r="G95">
        <v>4.7247000000000003</v>
      </c>
      <c r="H95" t="e">
        <f>VLOOKUP($A95,RONIASONIA!$G$1:'RONIASONIA'!$I$3200,3)</f>
        <v>#N/A</v>
      </c>
      <c r="I95">
        <f t="shared" si="2"/>
        <v>20.59</v>
      </c>
      <c r="J95" t="e">
        <f t="shared" si="3"/>
        <v>#N/A</v>
      </c>
    </row>
    <row r="96" spans="1:10" x14ac:dyDescent="0.3">
      <c r="A96" s="15">
        <v>38491</v>
      </c>
      <c r="B96">
        <f>VLOOKUP($A96,RONIASONIA!$D$1:'RONIASONIA'!E3294,2)</f>
        <v>4.6040999999999999</v>
      </c>
      <c r="C96">
        <f>VLOOKUP($A96,RONIASONIA!$A$1:'RONIASONIA'!$B$3200,2)</f>
        <v>19550000000</v>
      </c>
      <c r="D96" t="e">
        <f>VLOOKUP($A96,RONIASONIA!$G$1:'RONIASONIA'!$I$3200,3)</f>
        <v>#N/A</v>
      </c>
      <c r="E96" t="e">
        <f>VLOOKUP($A96,RONIASONIA!$G$1:'RONIASONIA'!$I$3200,2)</f>
        <v>#N/A</v>
      </c>
      <c r="F96" s="15">
        <v>38491</v>
      </c>
      <c r="G96">
        <v>4.6040999999999999</v>
      </c>
      <c r="H96" t="e">
        <f>VLOOKUP($A96,RONIASONIA!$G$1:'RONIASONIA'!$I$3200,3)</f>
        <v>#N/A</v>
      </c>
      <c r="I96">
        <f t="shared" si="2"/>
        <v>19.55</v>
      </c>
      <c r="J96" t="e">
        <f t="shared" si="3"/>
        <v>#N/A</v>
      </c>
    </row>
    <row r="97" spans="1:10" x14ac:dyDescent="0.3">
      <c r="A97" s="15">
        <v>38492</v>
      </c>
      <c r="B97">
        <f>VLOOKUP($A97,RONIASONIA!$D$1:'RONIASONIA'!E3295,2)</f>
        <v>4.5979999999999999</v>
      </c>
      <c r="C97">
        <f>VLOOKUP($A97,RONIASONIA!$A$1:'RONIASONIA'!$B$3200,2)</f>
        <v>21990000000</v>
      </c>
      <c r="D97" t="e">
        <f>VLOOKUP($A97,RONIASONIA!$G$1:'RONIASONIA'!$I$3200,3)</f>
        <v>#N/A</v>
      </c>
      <c r="E97" t="e">
        <f>VLOOKUP($A97,RONIASONIA!$G$1:'RONIASONIA'!$I$3200,2)</f>
        <v>#N/A</v>
      </c>
      <c r="F97" s="15">
        <v>38492</v>
      </c>
      <c r="G97">
        <v>4.5979999999999999</v>
      </c>
      <c r="H97" t="e">
        <f>VLOOKUP($A97,RONIASONIA!$G$1:'RONIASONIA'!$I$3200,3)</f>
        <v>#N/A</v>
      </c>
      <c r="I97">
        <f t="shared" si="2"/>
        <v>21.99</v>
      </c>
      <c r="J97" t="e">
        <f t="shared" si="3"/>
        <v>#N/A</v>
      </c>
    </row>
    <row r="98" spans="1:10" x14ac:dyDescent="0.3">
      <c r="A98" s="15">
        <v>38495</v>
      </c>
      <c r="B98">
        <f>VLOOKUP($A98,RONIASONIA!$D$1:'RONIASONIA'!E3296,2)</f>
        <v>4.6500000000000004</v>
      </c>
      <c r="C98">
        <f>VLOOKUP($A98,RONIASONIA!$A$1:'RONIASONIA'!$B$3200,2)</f>
        <v>25200000000</v>
      </c>
      <c r="D98" t="e">
        <f>VLOOKUP($A98,RONIASONIA!$G$1:'RONIASONIA'!$I$3200,3)</f>
        <v>#N/A</v>
      </c>
      <c r="E98" t="e">
        <f>VLOOKUP($A98,RONIASONIA!$G$1:'RONIASONIA'!$I$3200,2)</f>
        <v>#N/A</v>
      </c>
      <c r="F98" s="15">
        <v>38495</v>
      </c>
      <c r="G98">
        <v>4.6500000000000004</v>
      </c>
      <c r="H98" t="e">
        <f>VLOOKUP($A98,RONIASONIA!$G$1:'RONIASONIA'!$I$3200,3)</f>
        <v>#N/A</v>
      </c>
      <c r="I98">
        <f t="shared" si="2"/>
        <v>25.2</v>
      </c>
      <c r="J98" t="e">
        <f t="shared" si="3"/>
        <v>#N/A</v>
      </c>
    </row>
    <row r="99" spans="1:10" x14ac:dyDescent="0.3">
      <c r="A99" s="15">
        <v>38496</v>
      </c>
      <c r="B99">
        <f>VLOOKUP($A99,RONIASONIA!$D$1:'RONIASONIA'!E3297,2)</f>
        <v>4.8940000000000001</v>
      </c>
      <c r="C99">
        <f>VLOOKUP($A99,RONIASONIA!$A$1:'RONIASONIA'!$B$3200,2)</f>
        <v>19970000000</v>
      </c>
      <c r="D99" t="e">
        <f>VLOOKUP($A99,RONIASONIA!$G$1:'RONIASONIA'!$I$3200,3)</f>
        <v>#N/A</v>
      </c>
      <c r="E99" t="e">
        <f>VLOOKUP($A99,RONIASONIA!$G$1:'RONIASONIA'!$I$3200,2)</f>
        <v>#N/A</v>
      </c>
      <c r="F99" s="15">
        <v>38496</v>
      </c>
      <c r="G99">
        <v>4.8940000000000001</v>
      </c>
      <c r="H99" t="e">
        <f>VLOOKUP($A99,RONIASONIA!$G$1:'RONIASONIA'!$I$3200,3)</f>
        <v>#N/A</v>
      </c>
      <c r="I99">
        <f t="shared" si="2"/>
        <v>19.97</v>
      </c>
      <c r="J99" t="e">
        <f t="shared" si="3"/>
        <v>#N/A</v>
      </c>
    </row>
    <row r="100" spans="1:10" x14ac:dyDescent="0.3">
      <c r="A100" s="15">
        <v>38497</v>
      </c>
      <c r="B100">
        <f>VLOOKUP($A100,RONIASONIA!$D$1:'RONIASONIA'!E3298,2)</f>
        <v>4.9142000000000001</v>
      </c>
      <c r="C100">
        <f>VLOOKUP($A100,RONIASONIA!$A$1:'RONIASONIA'!$B$3200,2)</f>
        <v>21300000000</v>
      </c>
      <c r="D100" t="e">
        <f>VLOOKUP($A100,RONIASONIA!$G$1:'RONIASONIA'!$I$3200,3)</f>
        <v>#N/A</v>
      </c>
      <c r="E100" t="e">
        <f>VLOOKUP($A100,RONIASONIA!$G$1:'RONIASONIA'!$I$3200,2)</f>
        <v>#N/A</v>
      </c>
      <c r="F100" s="15">
        <v>38497</v>
      </c>
      <c r="G100">
        <v>4.9142000000000001</v>
      </c>
      <c r="H100" t="e">
        <f>VLOOKUP($A100,RONIASONIA!$G$1:'RONIASONIA'!$I$3200,3)</f>
        <v>#N/A</v>
      </c>
      <c r="I100">
        <f t="shared" si="2"/>
        <v>21.3</v>
      </c>
      <c r="J100" t="e">
        <f t="shared" si="3"/>
        <v>#N/A</v>
      </c>
    </row>
    <row r="101" spans="1:10" x14ac:dyDescent="0.3">
      <c r="A101" s="15">
        <v>38498</v>
      </c>
      <c r="B101">
        <f>VLOOKUP($A101,RONIASONIA!$D$1:'RONIASONIA'!E3299,2)</f>
        <v>4.7609000000000004</v>
      </c>
      <c r="C101">
        <f>VLOOKUP($A101,RONIASONIA!$A$1:'RONIASONIA'!$B$3200,2)</f>
        <v>20430000000</v>
      </c>
      <c r="D101" t="e">
        <f>VLOOKUP($A101,RONIASONIA!$G$1:'RONIASONIA'!$I$3200,3)</f>
        <v>#N/A</v>
      </c>
      <c r="E101" t="e">
        <f>VLOOKUP($A101,RONIASONIA!$G$1:'RONIASONIA'!$I$3200,2)</f>
        <v>#N/A</v>
      </c>
      <c r="F101" s="15">
        <v>38498</v>
      </c>
      <c r="G101">
        <v>4.7609000000000004</v>
      </c>
      <c r="H101" t="e">
        <f>VLOOKUP($A101,RONIASONIA!$G$1:'RONIASONIA'!$I$3200,3)</f>
        <v>#N/A</v>
      </c>
      <c r="I101">
        <f t="shared" si="2"/>
        <v>20.43</v>
      </c>
      <c r="J101" t="e">
        <f t="shared" si="3"/>
        <v>#N/A</v>
      </c>
    </row>
    <row r="102" spans="1:10" x14ac:dyDescent="0.3">
      <c r="A102" s="15">
        <v>38499</v>
      </c>
      <c r="B102">
        <f>VLOOKUP($A102,RONIASONIA!$D$1:'RONIASONIA'!E3300,2)</f>
        <v>4.6204000000000001</v>
      </c>
      <c r="C102">
        <f>VLOOKUP($A102,RONIASONIA!$A$1:'RONIASONIA'!$B$3200,2)</f>
        <v>21350000000</v>
      </c>
      <c r="D102" t="e">
        <f>VLOOKUP($A102,RONIASONIA!$G$1:'RONIASONIA'!$I$3200,3)</f>
        <v>#N/A</v>
      </c>
      <c r="E102" t="e">
        <f>VLOOKUP($A102,RONIASONIA!$G$1:'RONIASONIA'!$I$3200,2)</f>
        <v>#N/A</v>
      </c>
      <c r="F102" s="15">
        <v>38499</v>
      </c>
      <c r="G102">
        <v>4.6204000000000001</v>
      </c>
      <c r="H102" t="e">
        <f>VLOOKUP($A102,RONIASONIA!$G$1:'RONIASONIA'!$I$3200,3)</f>
        <v>#N/A</v>
      </c>
      <c r="I102">
        <f t="shared" si="2"/>
        <v>21.35</v>
      </c>
      <c r="J102" t="e">
        <f t="shared" si="3"/>
        <v>#N/A</v>
      </c>
    </row>
    <row r="103" spans="1:10" x14ac:dyDescent="0.3">
      <c r="A103" s="15">
        <v>38503</v>
      </c>
      <c r="B103">
        <f>VLOOKUP($A103,RONIASONIA!$D$1:'RONIASONIA'!E3301,2)</f>
        <v>4.7560000000000002</v>
      </c>
      <c r="C103">
        <f>VLOOKUP($A103,RONIASONIA!$A$1:'RONIASONIA'!$B$3200,2)</f>
        <v>24550000000</v>
      </c>
      <c r="D103" t="e">
        <f>VLOOKUP($A103,RONIASONIA!$G$1:'RONIASONIA'!$I$3200,3)</f>
        <v>#N/A</v>
      </c>
      <c r="E103" t="e">
        <f>VLOOKUP($A103,RONIASONIA!$G$1:'RONIASONIA'!$I$3200,2)</f>
        <v>#N/A</v>
      </c>
      <c r="F103" s="15">
        <v>38503</v>
      </c>
      <c r="G103">
        <v>4.7560000000000002</v>
      </c>
      <c r="H103" t="e">
        <f>VLOOKUP($A103,RONIASONIA!$G$1:'RONIASONIA'!$I$3200,3)</f>
        <v>#N/A</v>
      </c>
      <c r="I103">
        <f t="shared" si="2"/>
        <v>24.55</v>
      </c>
      <c r="J103" t="e">
        <f t="shared" si="3"/>
        <v>#N/A</v>
      </c>
    </row>
    <row r="104" spans="1:10" x14ac:dyDescent="0.3">
      <c r="A104" s="15">
        <v>38504</v>
      </c>
      <c r="B104">
        <f>VLOOKUP($A104,RONIASONIA!$D$1:'RONIASONIA'!E3302,2)</f>
        <v>4.8616000000000001</v>
      </c>
      <c r="C104">
        <f>VLOOKUP($A104,RONIASONIA!$A$1:'RONIASONIA'!$B$3200,2)</f>
        <v>24100000000</v>
      </c>
      <c r="D104" t="e">
        <f>VLOOKUP($A104,RONIASONIA!$G$1:'RONIASONIA'!$I$3200,3)</f>
        <v>#N/A</v>
      </c>
      <c r="E104" t="e">
        <f>VLOOKUP($A104,RONIASONIA!$G$1:'RONIASONIA'!$I$3200,2)</f>
        <v>#N/A</v>
      </c>
      <c r="F104" s="15">
        <v>38504</v>
      </c>
      <c r="G104">
        <v>4.8616000000000001</v>
      </c>
      <c r="H104" t="e">
        <f>VLOOKUP($A104,RONIASONIA!$G$1:'RONIASONIA'!$I$3200,3)</f>
        <v>#N/A</v>
      </c>
      <c r="I104">
        <f t="shared" si="2"/>
        <v>24.1</v>
      </c>
      <c r="J104" t="e">
        <f t="shared" si="3"/>
        <v>#N/A</v>
      </c>
    </row>
    <row r="105" spans="1:10" x14ac:dyDescent="0.3">
      <c r="A105" s="15">
        <v>38505</v>
      </c>
      <c r="B105">
        <f>VLOOKUP($A105,RONIASONIA!$D$1:'RONIASONIA'!E3303,2)</f>
        <v>4.8178999999999998</v>
      </c>
      <c r="C105">
        <f>VLOOKUP($A105,RONIASONIA!$A$1:'RONIASONIA'!$B$3200,2)</f>
        <v>25790000000</v>
      </c>
      <c r="D105" t="e">
        <f>VLOOKUP($A105,RONIASONIA!$G$1:'RONIASONIA'!$I$3200,3)</f>
        <v>#N/A</v>
      </c>
      <c r="E105" t="e">
        <f>VLOOKUP($A105,RONIASONIA!$G$1:'RONIASONIA'!$I$3200,2)</f>
        <v>#N/A</v>
      </c>
      <c r="F105" s="15">
        <v>38505</v>
      </c>
      <c r="G105">
        <v>4.8178999999999998</v>
      </c>
      <c r="H105" t="e">
        <f>VLOOKUP($A105,RONIASONIA!$G$1:'RONIASONIA'!$I$3200,3)</f>
        <v>#N/A</v>
      </c>
      <c r="I105">
        <f t="shared" si="2"/>
        <v>25.79</v>
      </c>
      <c r="J105" t="e">
        <f t="shared" si="3"/>
        <v>#N/A</v>
      </c>
    </row>
    <row r="106" spans="1:10" x14ac:dyDescent="0.3">
      <c r="A106" s="15">
        <v>38506</v>
      </c>
      <c r="B106">
        <f>VLOOKUP($A106,RONIASONIA!$D$1:'RONIASONIA'!E3304,2)</f>
        <v>4.6010999999999997</v>
      </c>
      <c r="C106">
        <f>VLOOKUP($A106,RONIASONIA!$A$1:'RONIASONIA'!$B$3200,2)</f>
        <v>22900000000</v>
      </c>
      <c r="D106" t="e">
        <f>VLOOKUP($A106,RONIASONIA!$G$1:'RONIASONIA'!$I$3200,3)</f>
        <v>#N/A</v>
      </c>
      <c r="E106" t="e">
        <f>VLOOKUP($A106,RONIASONIA!$G$1:'RONIASONIA'!$I$3200,2)</f>
        <v>#N/A</v>
      </c>
      <c r="F106" s="15">
        <v>38506</v>
      </c>
      <c r="G106">
        <v>4.6010999999999997</v>
      </c>
      <c r="H106" t="e">
        <f>VLOOKUP($A106,RONIASONIA!$G$1:'RONIASONIA'!$I$3200,3)</f>
        <v>#N/A</v>
      </c>
      <c r="I106">
        <f t="shared" si="2"/>
        <v>22.9</v>
      </c>
      <c r="J106" t="e">
        <f t="shared" si="3"/>
        <v>#N/A</v>
      </c>
    </row>
    <row r="107" spans="1:10" x14ac:dyDescent="0.3">
      <c r="A107" s="15">
        <v>38509</v>
      </c>
      <c r="B107">
        <f>VLOOKUP($A107,RONIASONIA!$D$1:'RONIASONIA'!E3305,2)</f>
        <v>4.5955000000000004</v>
      </c>
      <c r="C107">
        <f>VLOOKUP($A107,RONIASONIA!$A$1:'RONIASONIA'!$B$3200,2)</f>
        <v>20550000000</v>
      </c>
      <c r="D107" t="e">
        <f>VLOOKUP($A107,RONIASONIA!$G$1:'RONIASONIA'!$I$3200,3)</f>
        <v>#N/A</v>
      </c>
      <c r="E107" t="e">
        <f>VLOOKUP($A107,RONIASONIA!$G$1:'RONIASONIA'!$I$3200,2)</f>
        <v>#N/A</v>
      </c>
      <c r="F107" s="15">
        <v>38509</v>
      </c>
      <c r="G107">
        <v>4.5955000000000004</v>
      </c>
      <c r="H107" t="e">
        <f>VLOOKUP($A107,RONIASONIA!$G$1:'RONIASONIA'!$I$3200,3)</f>
        <v>#N/A</v>
      </c>
      <c r="I107">
        <f t="shared" si="2"/>
        <v>20.55</v>
      </c>
      <c r="J107" t="e">
        <f t="shared" si="3"/>
        <v>#N/A</v>
      </c>
    </row>
    <row r="108" spans="1:10" x14ac:dyDescent="0.3">
      <c r="A108" s="15">
        <v>38510</v>
      </c>
      <c r="B108">
        <f>VLOOKUP($A108,RONIASONIA!$D$1:'RONIASONIA'!E3306,2)</f>
        <v>4.585</v>
      </c>
      <c r="C108">
        <f>VLOOKUP($A108,RONIASONIA!$A$1:'RONIASONIA'!$B$3200,2)</f>
        <v>18700000000</v>
      </c>
      <c r="D108" t="e">
        <f>VLOOKUP($A108,RONIASONIA!$G$1:'RONIASONIA'!$I$3200,3)</f>
        <v>#N/A</v>
      </c>
      <c r="E108" t="e">
        <f>VLOOKUP($A108,RONIASONIA!$G$1:'RONIASONIA'!$I$3200,2)</f>
        <v>#N/A</v>
      </c>
      <c r="F108" s="15">
        <v>38510</v>
      </c>
      <c r="G108">
        <v>4.585</v>
      </c>
      <c r="H108" t="e">
        <f>VLOOKUP($A108,RONIASONIA!$G$1:'RONIASONIA'!$I$3200,3)</f>
        <v>#N/A</v>
      </c>
      <c r="I108">
        <f t="shared" si="2"/>
        <v>18.7</v>
      </c>
      <c r="J108" t="e">
        <f t="shared" si="3"/>
        <v>#N/A</v>
      </c>
    </row>
    <row r="109" spans="1:10" x14ac:dyDescent="0.3">
      <c r="A109" s="15">
        <v>38511</v>
      </c>
      <c r="B109">
        <f>VLOOKUP($A109,RONIASONIA!$D$1:'RONIASONIA'!E3307,2)</f>
        <v>4.7671999999999999</v>
      </c>
      <c r="C109">
        <f>VLOOKUP($A109,RONIASONIA!$A$1:'RONIASONIA'!$B$3200,2)</f>
        <v>20420000000</v>
      </c>
      <c r="D109" t="e">
        <f>VLOOKUP($A109,RONIASONIA!$G$1:'RONIASONIA'!$I$3200,3)</f>
        <v>#N/A</v>
      </c>
      <c r="E109" t="e">
        <f>VLOOKUP($A109,RONIASONIA!$G$1:'RONIASONIA'!$I$3200,2)</f>
        <v>#N/A</v>
      </c>
      <c r="F109" s="15">
        <v>38511</v>
      </c>
      <c r="G109">
        <v>4.7671999999999999</v>
      </c>
      <c r="H109" t="e">
        <f>VLOOKUP($A109,RONIASONIA!$G$1:'RONIASONIA'!$I$3200,3)</f>
        <v>#N/A</v>
      </c>
      <c r="I109">
        <f t="shared" si="2"/>
        <v>20.420000000000002</v>
      </c>
      <c r="J109" t="e">
        <f t="shared" si="3"/>
        <v>#N/A</v>
      </c>
    </row>
    <row r="110" spans="1:10" x14ac:dyDescent="0.3">
      <c r="A110" s="15">
        <v>38512</v>
      </c>
      <c r="B110">
        <f>VLOOKUP($A110,RONIASONIA!$D$1:'RONIASONIA'!E3308,2)</f>
        <v>4.8494999999999999</v>
      </c>
      <c r="C110">
        <f>VLOOKUP($A110,RONIASONIA!$A$1:'RONIASONIA'!$B$3200,2)</f>
        <v>18070000000</v>
      </c>
      <c r="D110" t="e">
        <f>VLOOKUP($A110,RONIASONIA!$G$1:'RONIASONIA'!$I$3200,3)</f>
        <v>#N/A</v>
      </c>
      <c r="E110" t="e">
        <f>VLOOKUP($A110,RONIASONIA!$G$1:'RONIASONIA'!$I$3200,2)</f>
        <v>#N/A</v>
      </c>
      <c r="F110" s="15">
        <v>38512</v>
      </c>
      <c r="G110">
        <v>4.8494999999999999</v>
      </c>
      <c r="H110" t="e">
        <f>VLOOKUP($A110,RONIASONIA!$G$1:'RONIASONIA'!$I$3200,3)</f>
        <v>#N/A</v>
      </c>
      <c r="I110">
        <f t="shared" si="2"/>
        <v>18.07</v>
      </c>
      <c r="J110" t="e">
        <f t="shared" si="3"/>
        <v>#N/A</v>
      </c>
    </row>
    <row r="111" spans="1:10" x14ac:dyDescent="0.3">
      <c r="A111" s="15">
        <v>38513</v>
      </c>
      <c r="B111">
        <f>VLOOKUP($A111,RONIASONIA!$D$1:'RONIASONIA'!E3309,2)</f>
        <v>4.6726000000000001</v>
      </c>
      <c r="C111">
        <f>VLOOKUP($A111,RONIASONIA!$A$1:'RONIASONIA'!$B$3200,2)</f>
        <v>23420000000</v>
      </c>
      <c r="D111" t="e">
        <f>VLOOKUP($A111,RONIASONIA!$G$1:'RONIASONIA'!$I$3200,3)</f>
        <v>#N/A</v>
      </c>
      <c r="E111" t="e">
        <f>VLOOKUP($A111,RONIASONIA!$G$1:'RONIASONIA'!$I$3200,2)</f>
        <v>#N/A</v>
      </c>
      <c r="F111" s="15">
        <v>38513</v>
      </c>
      <c r="G111">
        <v>4.6726000000000001</v>
      </c>
      <c r="H111" t="e">
        <f>VLOOKUP($A111,RONIASONIA!$G$1:'RONIASONIA'!$I$3200,3)</f>
        <v>#N/A</v>
      </c>
      <c r="I111">
        <f t="shared" si="2"/>
        <v>23.42</v>
      </c>
      <c r="J111" t="e">
        <f t="shared" si="3"/>
        <v>#N/A</v>
      </c>
    </row>
    <row r="112" spans="1:10" x14ac:dyDescent="0.3">
      <c r="A112" s="15">
        <v>38516</v>
      </c>
      <c r="B112">
        <f>VLOOKUP($A112,RONIASONIA!$D$1:'RONIASONIA'!E3310,2)</f>
        <v>4.8663999999999996</v>
      </c>
      <c r="C112">
        <f>VLOOKUP($A112,RONIASONIA!$A$1:'RONIASONIA'!$B$3200,2)</f>
        <v>19200000000</v>
      </c>
      <c r="D112" t="e">
        <f>VLOOKUP($A112,RONIASONIA!$G$1:'RONIASONIA'!$I$3200,3)</f>
        <v>#N/A</v>
      </c>
      <c r="E112" t="e">
        <f>VLOOKUP($A112,RONIASONIA!$G$1:'RONIASONIA'!$I$3200,2)</f>
        <v>#N/A</v>
      </c>
      <c r="F112" s="15">
        <v>38516</v>
      </c>
      <c r="G112">
        <v>4.8663999999999996</v>
      </c>
      <c r="H112" t="e">
        <f>VLOOKUP($A112,RONIASONIA!$G$1:'RONIASONIA'!$I$3200,3)</f>
        <v>#N/A</v>
      </c>
      <c r="I112">
        <f t="shared" si="2"/>
        <v>19.2</v>
      </c>
      <c r="J112" t="e">
        <f t="shared" si="3"/>
        <v>#N/A</v>
      </c>
    </row>
    <row r="113" spans="1:10" x14ac:dyDescent="0.3">
      <c r="A113" s="15">
        <v>38517</v>
      </c>
      <c r="B113">
        <f>VLOOKUP($A113,RONIASONIA!$D$1:'RONIASONIA'!E3311,2)</f>
        <v>4.734</v>
      </c>
      <c r="C113">
        <f>VLOOKUP($A113,RONIASONIA!$A$1:'RONIASONIA'!$B$3200,2)</f>
        <v>21710000000</v>
      </c>
      <c r="D113" t="e">
        <f>VLOOKUP($A113,RONIASONIA!$G$1:'RONIASONIA'!$I$3200,3)</f>
        <v>#N/A</v>
      </c>
      <c r="E113" t="e">
        <f>VLOOKUP($A113,RONIASONIA!$G$1:'RONIASONIA'!$I$3200,2)</f>
        <v>#N/A</v>
      </c>
      <c r="F113" s="15">
        <v>38517</v>
      </c>
      <c r="G113">
        <v>4.734</v>
      </c>
      <c r="H113" t="e">
        <f>VLOOKUP($A113,RONIASONIA!$G$1:'RONIASONIA'!$I$3200,3)</f>
        <v>#N/A</v>
      </c>
      <c r="I113">
        <f t="shared" si="2"/>
        <v>21.71</v>
      </c>
      <c r="J113" t="e">
        <f t="shared" si="3"/>
        <v>#N/A</v>
      </c>
    </row>
    <row r="114" spans="1:10" x14ac:dyDescent="0.3">
      <c r="A114" s="15">
        <v>38518</v>
      </c>
      <c r="B114">
        <f>VLOOKUP($A114,RONIASONIA!$D$1:'RONIASONIA'!E3312,2)</f>
        <v>4.6706000000000003</v>
      </c>
      <c r="C114">
        <f>VLOOKUP($A114,RONIASONIA!$A$1:'RONIASONIA'!$B$3200,2)</f>
        <v>21360000000</v>
      </c>
      <c r="D114" t="e">
        <f>VLOOKUP($A114,RONIASONIA!$G$1:'RONIASONIA'!$I$3200,3)</f>
        <v>#N/A</v>
      </c>
      <c r="E114" t="e">
        <f>VLOOKUP($A114,RONIASONIA!$G$1:'RONIASONIA'!$I$3200,2)</f>
        <v>#N/A</v>
      </c>
      <c r="F114" s="15">
        <v>38518</v>
      </c>
      <c r="G114">
        <v>4.6706000000000003</v>
      </c>
      <c r="H114" t="e">
        <f>VLOOKUP($A114,RONIASONIA!$G$1:'RONIASONIA'!$I$3200,3)</f>
        <v>#N/A</v>
      </c>
      <c r="I114">
        <f t="shared" si="2"/>
        <v>21.36</v>
      </c>
      <c r="J114" t="e">
        <f t="shared" si="3"/>
        <v>#N/A</v>
      </c>
    </row>
    <row r="115" spans="1:10" x14ac:dyDescent="0.3">
      <c r="A115" s="15">
        <v>38519</v>
      </c>
      <c r="B115">
        <f>VLOOKUP($A115,RONIASONIA!$D$1:'RONIASONIA'!E3313,2)</f>
        <v>4.7195</v>
      </c>
      <c r="C115">
        <f>VLOOKUP($A115,RONIASONIA!$A$1:'RONIASONIA'!$B$3200,2)</f>
        <v>20970000000</v>
      </c>
      <c r="D115" t="e">
        <f>VLOOKUP($A115,RONIASONIA!$G$1:'RONIASONIA'!$I$3200,3)</f>
        <v>#N/A</v>
      </c>
      <c r="E115" t="e">
        <f>VLOOKUP($A115,RONIASONIA!$G$1:'RONIASONIA'!$I$3200,2)</f>
        <v>#N/A</v>
      </c>
      <c r="F115" s="15">
        <v>38519</v>
      </c>
      <c r="G115">
        <v>4.7195</v>
      </c>
      <c r="H115" t="e">
        <f>VLOOKUP($A115,RONIASONIA!$G$1:'RONIASONIA'!$I$3200,3)</f>
        <v>#N/A</v>
      </c>
      <c r="I115">
        <f t="shared" si="2"/>
        <v>20.97</v>
      </c>
      <c r="J115" t="e">
        <f t="shared" si="3"/>
        <v>#N/A</v>
      </c>
    </row>
    <row r="116" spans="1:10" x14ac:dyDescent="0.3">
      <c r="A116" s="15">
        <v>38520</v>
      </c>
      <c r="B116">
        <f>VLOOKUP($A116,RONIASONIA!$D$1:'RONIASONIA'!E3314,2)</f>
        <v>4.7732000000000001</v>
      </c>
      <c r="C116">
        <f>VLOOKUP($A116,RONIASONIA!$A$1:'RONIASONIA'!$B$3200,2)</f>
        <v>19050000000</v>
      </c>
      <c r="D116" t="e">
        <f>VLOOKUP($A116,RONIASONIA!$G$1:'RONIASONIA'!$I$3200,3)</f>
        <v>#N/A</v>
      </c>
      <c r="E116" t="e">
        <f>VLOOKUP($A116,RONIASONIA!$G$1:'RONIASONIA'!$I$3200,2)</f>
        <v>#N/A</v>
      </c>
      <c r="F116" s="15">
        <v>38520</v>
      </c>
      <c r="G116">
        <v>4.7732000000000001</v>
      </c>
      <c r="H116" t="e">
        <f>VLOOKUP($A116,RONIASONIA!$G$1:'RONIASONIA'!$I$3200,3)</f>
        <v>#N/A</v>
      </c>
      <c r="I116">
        <f t="shared" si="2"/>
        <v>19.05</v>
      </c>
      <c r="J116" t="e">
        <f t="shared" si="3"/>
        <v>#N/A</v>
      </c>
    </row>
    <row r="117" spans="1:10" x14ac:dyDescent="0.3">
      <c r="A117" s="15">
        <v>38523</v>
      </c>
      <c r="B117">
        <f>VLOOKUP($A117,RONIASONIA!$D$1:'RONIASONIA'!E3315,2)</f>
        <v>4.9131</v>
      </c>
      <c r="C117">
        <f>VLOOKUP($A117,RONIASONIA!$A$1:'RONIASONIA'!$B$3200,2)</f>
        <v>21910000000</v>
      </c>
      <c r="D117" t="e">
        <f>VLOOKUP($A117,RONIASONIA!$G$1:'RONIASONIA'!$I$3200,3)</f>
        <v>#N/A</v>
      </c>
      <c r="E117" t="e">
        <f>VLOOKUP($A117,RONIASONIA!$G$1:'RONIASONIA'!$I$3200,2)</f>
        <v>#N/A</v>
      </c>
      <c r="F117" s="15">
        <v>38523</v>
      </c>
      <c r="G117">
        <v>4.9131</v>
      </c>
      <c r="H117" t="e">
        <f>VLOOKUP($A117,RONIASONIA!$G$1:'RONIASONIA'!$I$3200,3)</f>
        <v>#N/A</v>
      </c>
      <c r="I117">
        <f t="shared" si="2"/>
        <v>21.91</v>
      </c>
      <c r="J117" t="e">
        <f t="shared" si="3"/>
        <v>#N/A</v>
      </c>
    </row>
    <row r="118" spans="1:10" x14ac:dyDescent="0.3">
      <c r="A118" s="15">
        <v>38524</v>
      </c>
      <c r="B118">
        <f>VLOOKUP($A118,RONIASONIA!$D$1:'RONIASONIA'!E3316,2)</f>
        <v>4.9139999999999997</v>
      </c>
      <c r="C118">
        <f>VLOOKUP($A118,RONIASONIA!$A$1:'RONIASONIA'!$B$3200,2)</f>
        <v>20090000000</v>
      </c>
      <c r="D118" t="e">
        <f>VLOOKUP($A118,RONIASONIA!$G$1:'RONIASONIA'!$I$3200,3)</f>
        <v>#N/A</v>
      </c>
      <c r="E118" t="e">
        <f>VLOOKUP($A118,RONIASONIA!$G$1:'RONIASONIA'!$I$3200,2)</f>
        <v>#N/A</v>
      </c>
      <c r="F118" s="15">
        <v>38524</v>
      </c>
      <c r="G118">
        <v>4.9139999999999997</v>
      </c>
      <c r="H118" t="e">
        <f>VLOOKUP($A118,RONIASONIA!$G$1:'RONIASONIA'!$I$3200,3)</f>
        <v>#N/A</v>
      </c>
      <c r="I118">
        <f t="shared" si="2"/>
        <v>20.09</v>
      </c>
      <c r="J118" t="e">
        <f t="shared" si="3"/>
        <v>#N/A</v>
      </c>
    </row>
    <row r="119" spans="1:10" x14ac:dyDescent="0.3">
      <c r="A119" s="15">
        <v>38525</v>
      </c>
      <c r="B119">
        <f>VLOOKUP($A119,RONIASONIA!$D$1:'RONIASONIA'!E3317,2)</f>
        <v>4.9355000000000002</v>
      </c>
      <c r="C119">
        <f>VLOOKUP($A119,RONIASONIA!$A$1:'RONIASONIA'!$B$3200,2)</f>
        <v>20370000000</v>
      </c>
      <c r="D119" t="e">
        <f>VLOOKUP($A119,RONIASONIA!$G$1:'RONIASONIA'!$I$3200,3)</f>
        <v>#N/A</v>
      </c>
      <c r="E119" t="e">
        <f>VLOOKUP($A119,RONIASONIA!$G$1:'RONIASONIA'!$I$3200,2)</f>
        <v>#N/A</v>
      </c>
      <c r="F119" s="15">
        <v>38525</v>
      </c>
      <c r="G119">
        <v>4.9355000000000002</v>
      </c>
      <c r="H119" t="e">
        <f>VLOOKUP($A119,RONIASONIA!$G$1:'RONIASONIA'!$I$3200,3)</f>
        <v>#N/A</v>
      </c>
      <c r="I119">
        <f t="shared" si="2"/>
        <v>20.37</v>
      </c>
      <c r="J119" t="e">
        <f t="shared" si="3"/>
        <v>#N/A</v>
      </c>
    </row>
    <row r="120" spans="1:10" x14ac:dyDescent="0.3">
      <c r="A120" s="15">
        <v>38526</v>
      </c>
      <c r="B120">
        <f>VLOOKUP($A120,RONIASONIA!$D$1:'RONIASONIA'!E3318,2)</f>
        <v>4.9748000000000001</v>
      </c>
      <c r="C120">
        <f>VLOOKUP($A120,RONIASONIA!$A$1:'RONIASONIA'!$B$3200,2)</f>
        <v>22090000000</v>
      </c>
      <c r="D120" t="e">
        <f>VLOOKUP($A120,RONIASONIA!$G$1:'RONIASONIA'!$I$3200,3)</f>
        <v>#N/A</v>
      </c>
      <c r="E120" t="e">
        <f>VLOOKUP($A120,RONIASONIA!$G$1:'RONIASONIA'!$I$3200,2)</f>
        <v>#N/A</v>
      </c>
      <c r="F120" s="15">
        <v>38526</v>
      </c>
      <c r="G120">
        <v>4.9748000000000001</v>
      </c>
      <c r="H120" t="e">
        <f>VLOOKUP($A120,RONIASONIA!$G$1:'RONIASONIA'!$I$3200,3)</f>
        <v>#N/A</v>
      </c>
      <c r="I120">
        <f t="shared" si="2"/>
        <v>22.09</v>
      </c>
      <c r="J120" t="e">
        <f t="shared" si="3"/>
        <v>#N/A</v>
      </c>
    </row>
    <row r="121" spans="1:10" x14ac:dyDescent="0.3">
      <c r="A121" s="15">
        <v>38527</v>
      </c>
      <c r="B121">
        <f>VLOOKUP($A121,RONIASONIA!$D$1:'RONIASONIA'!E3319,2)</f>
        <v>4.8734000000000002</v>
      </c>
      <c r="C121">
        <f>VLOOKUP($A121,RONIASONIA!$A$1:'RONIASONIA'!$B$3200,2)</f>
        <v>22540000000</v>
      </c>
      <c r="D121" t="e">
        <f>VLOOKUP($A121,RONIASONIA!$G$1:'RONIASONIA'!$I$3200,3)</f>
        <v>#N/A</v>
      </c>
      <c r="E121" t="e">
        <f>VLOOKUP($A121,RONIASONIA!$G$1:'RONIASONIA'!$I$3200,2)</f>
        <v>#N/A</v>
      </c>
      <c r="F121" s="15">
        <v>38527</v>
      </c>
      <c r="G121">
        <v>4.8734000000000002</v>
      </c>
      <c r="H121" t="e">
        <f>VLOOKUP($A121,RONIASONIA!$G$1:'RONIASONIA'!$I$3200,3)</f>
        <v>#N/A</v>
      </c>
      <c r="I121">
        <f t="shared" si="2"/>
        <v>22.54</v>
      </c>
      <c r="J121" t="e">
        <f t="shared" si="3"/>
        <v>#N/A</v>
      </c>
    </row>
    <row r="122" spans="1:10" x14ac:dyDescent="0.3">
      <c r="A122" s="15">
        <v>38530</v>
      </c>
      <c r="B122">
        <f>VLOOKUP($A122,RONIASONIA!$D$1:'RONIASONIA'!E3320,2)</f>
        <v>4.8933</v>
      </c>
      <c r="C122">
        <f>VLOOKUP($A122,RONIASONIA!$A$1:'RONIASONIA'!$B$3200,2)</f>
        <v>19560000000</v>
      </c>
      <c r="D122" t="e">
        <f>VLOOKUP($A122,RONIASONIA!$G$1:'RONIASONIA'!$I$3200,3)</f>
        <v>#N/A</v>
      </c>
      <c r="E122" t="e">
        <f>VLOOKUP($A122,RONIASONIA!$G$1:'RONIASONIA'!$I$3200,2)</f>
        <v>#N/A</v>
      </c>
      <c r="F122" s="15">
        <v>38530</v>
      </c>
      <c r="G122">
        <v>4.8933</v>
      </c>
      <c r="H122" t="e">
        <f>VLOOKUP($A122,RONIASONIA!$G$1:'RONIASONIA'!$I$3200,3)</f>
        <v>#N/A</v>
      </c>
      <c r="I122">
        <f t="shared" si="2"/>
        <v>19.559999999999999</v>
      </c>
      <c r="J122" t="e">
        <f t="shared" si="3"/>
        <v>#N/A</v>
      </c>
    </row>
    <row r="123" spans="1:10" x14ac:dyDescent="0.3">
      <c r="A123" s="15">
        <v>38531</v>
      </c>
      <c r="B123">
        <f>VLOOKUP($A123,RONIASONIA!$D$1:'RONIASONIA'!E3321,2)</f>
        <v>4.7211999999999996</v>
      </c>
      <c r="C123">
        <f>VLOOKUP($A123,RONIASONIA!$A$1:'RONIASONIA'!$B$3200,2)</f>
        <v>21070000000</v>
      </c>
      <c r="D123" t="e">
        <f>VLOOKUP($A123,RONIASONIA!$G$1:'RONIASONIA'!$I$3200,3)</f>
        <v>#N/A</v>
      </c>
      <c r="E123" t="e">
        <f>VLOOKUP($A123,RONIASONIA!$G$1:'RONIASONIA'!$I$3200,2)</f>
        <v>#N/A</v>
      </c>
      <c r="F123" s="15">
        <v>38531</v>
      </c>
      <c r="G123">
        <v>4.7211999999999996</v>
      </c>
      <c r="H123" t="e">
        <f>VLOOKUP($A123,RONIASONIA!$G$1:'RONIASONIA'!$I$3200,3)</f>
        <v>#N/A</v>
      </c>
      <c r="I123">
        <f t="shared" si="2"/>
        <v>21.07</v>
      </c>
      <c r="J123" t="e">
        <f t="shared" si="3"/>
        <v>#N/A</v>
      </c>
    </row>
    <row r="124" spans="1:10" x14ac:dyDescent="0.3">
      <c r="A124" s="15">
        <v>38532</v>
      </c>
      <c r="B124">
        <f>VLOOKUP($A124,RONIASONIA!$D$1:'RONIASONIA'!E3322,2)</f>
        <v>4.8692000000000002</v>
      </c>
      <c r="C124">
        <f>VLOOKUP($A124,RONIASONIA!$A$1:'RONIASONIA'!$B$3200,2)</f>
        <v>19890000000</v>
      </c>
      <c r="D124" t="e">
        <f>VLOOKUP($A124,RONIASONIA!$G$1:'RONIASONIA'!$I$3200,3)</f>
        <v>#N/A</v>
      </c>
      <c r="E124" t="e">
        <f>VLOOKUP($A124,RONIASONIA!$G$1:'RONIASONIA'!$I$3200,2)</f>
        <v>#N/A</v>
      </c>
      <c r="F124" s="15">
        <v>38532</v>
      </c>
      <c r="G124">
        <v>4.8692000000000002</v>
      </c>
      <c r="H124" t="e">
        <f>VLOOKUP($A124,RONIASONIA!$G$1:'RONIASONIA'!$I$3200,3)</f>
        <v>#N/A</v>
      </c>
      <c r="I124">
        <f t="shared" si="2"/>
        <v>19.89</v>
      </c>
      <c r="J124" t="e">
        <f t="shared" si="3"/>
        <v>#N/A</v>
      </c>
    </row>
    <row r="125" spans="1:10" x14ac:dyDescent="0.3">
      <c r="A125" s="15">
        <v>38533</v>
      </c>
      <c r="B125">
        <f>VLOOKUP($A125,RONIASONIA!$D$1:'RONIASONIA'!E3323,2)</f>
        <v>4.8483000000000001</v>
      </c>
      <c r="C125">
        <f>VLOOKUP($A125,RONIASONIA!$A$1:'RONIASONIA'!$B$3200,2)</f>
        <v>16920000000</v>
      </c>
      <c r="D125" t="e">
        <f>VLOOKUP($A125,RONIASONIA!$G$1:'RONIASONIA'!$I$3200,3)</f>
        <v>#N/A</v>
      </c>
      <c r="E125" t="e">
        <f>VLOOKUP($A125,RONIASONIA!$G$1:'RONIASONIA'!$I$3200,2)</f>
        <v>#N/A</v>
      </c>
      <c r="F125" s="15">
        <v>38533</v>
      </c>
      <c r="G125">
        <v>4.8483000000000001</v>
      </c>
      <c r="H125" t="e">
        <f>VLOOKUP($A125,RONIASONIA!$G$1:'RONIASONIA'!$I$3200,3)</f>
        <v>#N/A</v>
      </c>
      <c r="I125">
        <f t="shared" si="2"/>
        <v>16.920000000000002</v>
      </c>
      <c r="J125" t="e">
        <f t="shared" si="3"/>
        <v>#N/A</v>
      </c>
    </row>
    <row r="126" spans="1:10" x14ac:dyDescent="0.3">
      <c r="A126" s="15">
        <v>38534</v>
      </c>
      <c r="B126">
        <f>VLOOKUP($A126,RONIASONIA!$D$1:'RONIASONIA'!E3324,2)</f>
        <v>4.6561000000000003</v>
      </c>
      <c r="C126">
        <f>VLOOKUP($A126,RONIASONIA!$A$1:'RONIASONIA'!$B$3200,2)</f>
        <v>23760000000</v>
      </c>
      <c r="D126" t="e">
        <f>VLOOKUP($A126,RONIASONIA!$G$1:'RONIASONIA'!$I$3200,3)</f>
        <v>#N/A</v>
      </c>
      <c r="E126" t="e">
        <f>VLOOKUP($A126,RONIASONIA!$G$1:'RONIASONIA'!$I$3200,2)</f>
        <v>#N/A</v>
      </c>
      <c r="F126" s="15">
        <v>38534</v>
      </c>
      <c r="G126">
        <v>4.6561000000000003</v>
      </c>
      <c r="H126" t="e">
        <f>VLOOKUP($A126,RONIASONIA!$G$1:'RONIASONIA'!$I$3200,3)</f>
        <v>#N/A</v>
      </c>
      <c r="I126">
        <f t="shared" si="2"/>
        <v>23.76</v>
      </c>
      <c r="J126" t="e">
        <f t="shared" si="3"/>
        <v>#N/A</v>
      </c>
    </row>
    <row r="127" spans="1:10" x14ac:dyDescent="0.3">
      <c r="A127" s="15">
        <v>38537</v>
      </c>
      <c r="B127">
        <f>VLOOKUP($A127,RONIASONIA!$D$1:'RONIASONIA'!E3325,2)</f>
        <v>4.6528</v>
      </c>
      <c r="C127">
        <f>VLOOKUP($A127,RONIASONIA!$A$1:'RONIASONIA'!$B$3200,2)</f>
        <v>24700000000</v>
      </c>
      <c r="D127" t="e">
        <f>VLOOKUP($A127,RONIASONIA!$G$1:'RONIASONIA'!$I$3200,3)</f>
        <v>#N/A</v>
      </c>
      <c r="E127" t="e">
        <f>VLOOKUP($A127,RONIASONIA!$G$1:'RONIASONIA'!$I$3200,2)</f>
        <v>#N/A</v>
      </c>
      <c r="F127" s="15">
        <v>38537</v>
      </c>
      <c r="G127">
        <v>4.6528</v>
      </c>
      <c r="H127" t="e">
        <f>VLOOKUP($A127,RONIASONIA!$G$1:'RONIASONIA'!$I$3200,3)</f>
        <v>#N/A</v>
      </c>
      <c r="I127">
        <f t="shared" si="2"/>
        <v>24.7</v>
      </c>
      <c r="J127" t="e">
        <f t="shared" si="3"/>
        <v>#N/A</v>
      </c>
    </row>
    <row r="128" spans="1:10" x14ac:dyDescent="0.3">
      <c r="A128" s="15">
        <v>38538</v>
      </c>
      <c r="B128">
        <f>VLOOKUP($A128,RONIASONIA!$D$1:'RONIASONIA'!E3326,2)</f>
        <v>4.7305000000000001</v>
      </c>
      <c r="C128">
        <f>VLOOKUP($A128,RONIASONIA!$A$1:'RONIASONIA'!$B$3200,2)</f>
        <v>24990000000</v>
      </c>
      <c r="D128" t="e">
        <f>VLOOKUP($A128,RONIASONIA!$G$1:'RONIASONIA'!$I$3200,3)</f>
        <v>#N/A</v>
      </c>
      <c r="E128" t="e">
        <f>VLOOKUP($A128,RONIASONIA!$G$1:'RONIASONIA'!$I$3200,2)</f>
        <v>#N/A</v>
      </c>
      <c r="F128" s="15">
        <v>38538</v>
      </c>
      <c r="G128">
        <v>4.7305000000000001</v>
      </c>
      <c r="H128" t="e">
        <f>VLOOKUP($A128,RONIASONIA!$G$1:'RONIASONIA'!$I$3200,3)</f>
        <v>#N/A</v>
      </c>
      <c r="I128">
        <f t="shared" si="2"/>
        <v>24.99</v>
      </c>
      <c r="J128" t="e">
        <f t="shared" si="3"/>
        <v>#N/A</v>
      </c>
    </row>
    <row r="129" spans="1:10" x14ac:dyDescent="0.3">
      <c r="A129" s="15">
        <v>38539</v>
      </c>
      <c r="B129">
        <f>VLOOKUP($A129,RONIASONIA!$D$1:'RONIASONIA'!E3327,2)</f>
        <v>4.7569999999999997</v>
      </c>
      <c r="C129">
        <f>VLOOKUP($A129,RONIASONIA!$A$1:'RONIASONIA'!$B$3200,2)</f>
        <v>21230000000</v>
      </c>
      <c r="D129" t="e">
        <f>VLOOKUP($A129,RONIASONIA!$G$1:'RONIASONIA'!$I$3200,3)</f>
        <v>#N/A</v>
      </c>
      <c r="E129" t="e">
        <f>VLOOKUP($A129,RONIASONIA!$G$1:'RONIASONIA'!$I$3200,2)</f>
        <v>#N/A</v>
      </c>
      <c r="F129" s="15">
        <v>38539</v>
      </c>
      <c r="G129">
        <v>4.7569999999999997</v>
      </c>
      <c r="H129" t="e">
        <f>VLOOKUP($A129,RONIASONIA!$G$1:'RONIASONIA'!$I$3200,3)</f>
        <v>#N/A</v>
      </c>
      <c r="I129">
        <f t="shared" si="2"/>
        <v>21.23</v>
      </c>
      <c r="J129" t="e">
        <f t="shared" si="3"/>
        <v>#N/A</v>
      </c>
    </row>
    <row r="130" spans="1:10" x14ac:dyDescent="0.3">
      <c r="A130" s="15">
        <v>38540</v>
      </c>
      <c r="B130">
        <f>VLOOKUP($A130,RONIASONIA!$D$1:'RONIASONIA'!E3328,2)</f>
        <v>4.7495000000000003</v>
      </c>
      <c r="C130">
        <f>VLOOKUP($A130,RONIASONIA!$A$1:'RONIASONIA'!$B$3200,2)</f>
        <v>10060000000</v>
      </c>
      <c r="D130" t="e">
        <f>VLOOKUP($A130,RONIASONIA!$G$1:'RONIASONIA'!$I$3200,3)</f>
        <v>#N/A</v>
      </c>
      <c r="E130" t="e">
        <f>VLOOKUP($A130,RONIASONIA!$G$1:'RONIASONIA'!$I$3200,2)</f>
        <v>#N/A</v>
      </c>
      <c r="F130" s="15">
        <v>38540</v>
      </c>
      <c r="G130">
        <v>4.7495000000000003</v>
      </c>
      <c r="H130" t="e">
        <f>VLOOKUP($A130,RONIASONIA!$G$1:'RONIASONIA'!$I$3200,3)</f>
        <v>#N/A</v>
      </c>
      <c r="I130">
        <f t="shared" si="2"/>
        <v>10.06</v>
      </c>
      <c r="J130" t="e">
        <f t="shared" si="3"/>
        <v>#N/A</v>
      </c>
    </row>
    <row r="131" spans="1:10" x14ac:dyDescent="0.3">
      <c r="A131" s="15">
        <v>38541</v>
      </c>
      <c r="B131">
        <f>VLOOKUP($A131,RONIASONIA!$D$1:'RONIASONIA'!E3329,2)</f>
        <v>4.7606000000000002</v>
      </c>
      <c r="C131">
        <f>VLOOKUP($A131,RONIASONIA!$A$1:'RONIASONIA'!$B$3200,2)</f>
        <v>20020000000</v>
      </c>
      <c r="D131" t="e">
        <f>VLOOKUP($A131,RONIASONIA!$G$1:'RONIASONIA'!$I$3200,3)</f>
        <v>#N/A</v>
      </c>
      <c r="E131" t="e">
        <f>VLOOKUP($A131,RONIASONIA!$G$1:'RONIASONIA'!$I$3200,2)</f>
        <v>#N/A</v>
      </c>
      <c r="F131" s="15">
        <v>38541</v>
      </c>
      <c r="G131">
        <v>4.7606000000000002</v>
      </c>
      <c r="H131" t="e">
        <f>VLOOKUP($A131,RONIASONIA!$G$1:'RONIASONIA'!$I$3200,3)</f>
        <v>#N/A</v>
      </c>
      <c r="I131">
        <f t="shared" ref="I131:I194" si="4">C131/10^9</f>
        <v>20.02</v>
      </c>
      <c r="J131" t="e">
        <f t="shared" ref="J131:J194" si="5">E131/10^6</f>
        <v>#N/A</v>
      </c>
    </row>
    <row r="132" spans="1:10" x14ac:dyDescent="0.3">
      <c r="A132" s="15">
        <v>38544</v>
      </c>
      <c r="B132">
        <f>VLOOKUP($A132,RONIASONIA!$D$1:'RONIASONIA'!E3330,2)</f>
        <v>4.8757000000000001</v>
      </c>
      <c r="C132">
        <f>VLOOKUP($A132,RONIASONIA!$A$1:'RONIASONIA'!$B$3200,2)</f>
        <v>22530000000</v>
      </c>
      <c r="D132" t="e">
        <f>VLOOKUP($A132,RONIASONIA!$G$1:'RONIASONIA'!$I$3200,3)</f>
        <v>#N/A</v>
      </c>
      <c r="E132" t="e">
        <f>VLOOKUP($A132,RONIASONIA!$G$1:'RONIASONIA'!$I$3200,2)</f>
        <v>#N/A</v>
      </c>
      <c r="F132" s="15">
        <v>38544</v>
      </c>
      <c r="G132">
        <v>4.8757000000000001</v>
      </c>
      <c r="H132" t="e">
        <f>VLOOKUP($A132,RONIASONIA!$G$1:'RONIASONIA'!$I$3200,3)</f>
        <v>#N/A</v>
      </c>
      <c r="I132">
        <f t="shared" si="4"/>
        <v>22.53</v>
      </c>
      <c r="J132" t="e">
        <f t="shared" si="5"/>
        <v>#N/A</v>
      </c>
    </row>
    <row r="133" spans="1:10" x14ac:dyDescent="0.3">
      <c r="A133" s="15">
        <v>38545</v>
      </c>
      <c r="B133">
        <f>VLOOKUP($A133,RONIASONIA!$D$1:'RONIASONIA'!E3331,2)</f>
        <v>4.6111000000000004</v>
      </c>
      <c r="C133">
        <f>VLOOKUP($A133,RONIASONIA!$A$1:'RONIASONIA'!$B$3200,2)</f>
        <v>21910000000</v>
      </c>
      <c r="D133" t="e">
        <f>VLOOKUP($A133,RONIASONIA!$G$1:'RONIASONIA'!$I$3200,3)</f>
        <v>#N/A</v>
      </c>
      <c r="E133" t="e">
        <f>VLOOKUP($A133,RONIASONIA!$G$1:'RONIASONIA'!$I$3200,2)</f>
        <v>#N/A</v>
      </c>
      <c r="F133" s="15">
        <v>38545</v>
      </c>
      <c r="G133">
        <v>4.6111000000000004</v>
      </c>
      <c r="H133" t="e">
        <f>VLOOKUP($A133,RONIASONIA!$G$1:'RONIASONIA'!$I$3200,3)</f>
        <v>#N/A</v>
      </c>
      <c r="I133">
        <f t="shared" si="4"/>
        <v>21.91</v>
      </c>
      <c r="J133" t="e">
        <f t="shared" si="5"/>
        <v>#N/A</v>
      </c>
    </row>
    <row r="134" spans="1:10" x14ac:dyDescent="0.3">
      <c r="A134" s="15">
        <v>38546</v>
      </c>
      <c r="B134">
        <f>VLOOKUP($A134,RONIASONIA!$D$1:'RONIASONIA'!E3332,2)</f>
        <v>4.5960999999999999</v>
      </c>
      <c r="C134">
        <f>VLOOKUP($A134,RONIASONIA!$A$1:'RONIASONIA'!$B$3200,2)</f>
        <v>21500000000</v>
      </c>
      <c r="D134" t="e">
        <f>VLOOKUP($A134,RONIASONIA!$G$1:'RONIASONIA'!$I$3200,3)</f>
        <v>#N/A</v>
      </c>
      <c r="E134" t="e">
        <f>VLOOKUP($A134,RONIASONIA!$G$1:'RONIASONIA'!$I$3200,2)</f>
        <v>#N/A</v>
      </c>
      <c r="F134" s="15">
        <v>38546</v>
      </c>
      <c r="G134">
        <v>4.5960999999999999</v>
      </c>
      <c r="H134" t="e">
        <f>VLOOKUP($A134,RONIASONIA!$G$1:'RONIASONIA'!$I$3200,3)</f>
        <v>#N/A</v>
      </c>
      <c r="I134">
        <f t="shared" si="4"/>
        <v>21.5</v>
      </c>
      <c r="J134" t="e">
        <f t="shared" si="5"/>
        <v>#N/A</v>
      </c>
    </row>
    <row r="135" spans="1:10" x14ac:dyDescent="0.3">
      <c r="A135" s="15">
        <v>38547</v>
      </c>
      <c r="B135">
        <f>VLOOKUP($A135,RONIASONIA!$D$1:'RONIASONIA'!E3333,2)</f>
        <v>4.7874999999999996</v>
      </c>
      <c r="C135">
        <f>VLOOKUP($A135,RONIASONIA!$A$1:'RONIASONIA'!$B$3200,2)</f>
        <v>19780000000</v>
      </c>
      <c r="D135" t="e">
        <f>VLOOKUP($A135,RONIASONIA!$G$1:'RONIASONIA'!$I$3200,3)</f>
        <v>#N/A</v>
      </c>
      <c r="E135" t="e">
        <f>VLOOKUP($A135,RONIASONIA!$G$1:'RONIASONIA'!$I$3200,2)</f>
        <v>#N/A</v>
      </c>
      <c r="F135" s="15">
        <v>38547</v>
      </c>
      <c r="G135">
        <v>4.7874999999999996</v>
      </c>
      <c r="H135" t="e">
        <f>VLOOKUP($A135,RONIASONIA!$G$1:'RONIASONIA'!$I$3200,3)</f>
        <v>#N/A</v>
      </c>
      <c r="I135">
        <f t="shared" si="4"/>
        <v>19.78</v>
      </c>
      <c r="J135" t="e">
        <f t="shared" si="5"/>
        <v>#N/A</v>
      </c>
    </row>
    <row r="136" spans="1:10" x14ac:dyDescent="0.3">
      <c r="A136" s="15">
        <v>38548</v>
      </c>
      <c r="B136">
        <f>VLOOKUP($A136,RONIASONIA!$D$1:'RONIASONIA'!E3334,2)</f>
        <v>4.8432000000000004</v>
      </c>
      <c r="C136">
        <f>VLOOKUP($A136,RONIASONIA!$A$1:'RONIASONIA'!$B$3200,2)</f>
        <v>20380000000</v>
      </c>
      <c r="D136" t="e">
        <f>VLOOKUP($A136,RONIASONIA!$G$1:'RONIASONIA'!$I$3200,3)</f>
        <v>#N/A</v>
      </c>
      <c r="E136" t="e">
        <f>VLOOKUP($A136,RONIASONIA!$G$1:'RONIASONIA'!$I$3200,2)</f>
        <v>#N/A</v>
      </c>
      <c r="F136" s="15">
        <v>38548</v>
      </c>
      <c r="G136">
        <v>4.8432000000000004</v>
      </c>
      <c r="H136" t="e">
        <f>VLOOKUP($A136,RONIASONIA!$G$1:'RONIASONIA'!$I$3200,3)</f>
        <v>#N/A</v>
      </c>
      <c r="I136">
        <f t="shared" si="4"/>
        <v>20.38</v>
      </c>
      <c r="J136" t="e">
        <f t="shared" si="5"/>
        <v>#N/A</v>
      </c>
    </row>
    <row r="137" spans="1:10" x14ac:dyDescent="0.3">
      <c r="A137" s="15">
        <v>38551</v>
      </c>
      <c r="B137">
        <f>VLOOKUP($A137,RONIASONIA!$D$1:'RONIASONIA'!E3335,2)</f>
        <v>4.8269000000000002</v>
      </c>
      <c r="C137">
        <f>VLOOKUP($A137,RONIASONIA!$A$1:'RONIASONIA'!$B$3200,2)</f>
        <v>21840000000</v>
      </c>
      <c r="D137" t="e">
        <f>VLOOKUP($A137,RONIASONIA!$G$1:'RONIASONIA'!$I$3200,3)</f>
        <v>#N/A</v>
      </c>
      <c r="E137" t="e">
        <f>VLOOKUP($A137,RONIASONIA!$G$1:'RONIASONIA'!$I$3200,2)</f>
        <v>#N/A</v>
      </c>
      <c r="F137" s="15">
        <v>38551</v>
      </c>
      <c r="G137">
        <v>4.8269000000000002</v>
      </c>
      <c r="H137" t="e">
        <f>VLOOKUP($A137,RONIASONIA!$G$1:'RONIASONIA'!$I$3200,3)</f>
        <v>#N/A</v>
      </c>
      <c r="I137">
        <f t="shared" si="4"/>
        <v>21.84</v>
      </c>
      <c r="J137" t="e">
        <f t="shared" si="5"/>
        <v>#N/A</v>
      </c>
    </row>
    <row r="138" spans="1:10" x14ac:dyDescent="0.3">
      <c r="A138" s="15">
        <v>38552</v>
      </c>
      <c r="B138">
        <f>VLOOKUP($A138,RONIASONIA!$D$1:'RONIASONIA'!E3336,2)</f>
        <v>4.8682999999999996</v>
      </c>
      <c r="C138">
        <f>VLOOKUP($A138,RONIASONIA!$A$1:'RONIASONIA'!$B$3200,2)</f>
        <v>21500000000</v>
      </c>
      <c r="D138" t="e">
        <f>VLOOKUP($A138,RONIASONIA!$G$1:'RONIASONIA'!$I$3200,3)</f>
        <v>#N/A</v>
      </c>
      <c r="E138" t="e">
        <f>VLOOKUP($A138,RONIASONIA!$G$1:'RONIASONIA'!$I$3200,2)</f>
        <v>#N/A</v>
      </c>
      <c r="F138" s="15">
        <v>38552</v>
      </c>
      <c r="G138">
        <v>4.8682999999999996</v>
      </c>
      <c r="H138" t="e">
        <f>VLOOKUP($A138,RONIASONIA!$G$1:'RONIASONIA'!$I$3200,3)</f>
        <v>#N/A</v>
      </c>
      <c r="I138">
        <f t="shared" si="4"/>
        <v>21.5</v>
      </c>
      <c r="J138" t="e">
        <f t="shared" si="5"/>
        <v>#N/A</v>
      </c>
    </row>
    <row r="139" spans="1:10" x14ac:dyDescent="0.3">
      <c r="A139" s="15">
        <v>38553</v>
      </c>
      <c r="B139">
        <f>VLOOKUP($A139,RONIASONIA!$D$1:'RONIASONIA'!E3337,2)</f>
        <v>4.617</v>
      </c>
      <c r="C139">
        <f>VLOOKUP($A139,RONIASONIA!$A$1:'RONIASONIA'!$B$3200,2)</f>
        <v>21500000000</v>
      </c>
      <c r="D139" t="e">
        <f>VLOOKUP($A139,RONIASONIA!$G$1:'RONIASONIA'!$I$3200,3)</f>
        <v>#N/A</v>
      </c>
      <c r="E139" t="e">
        <f>VLOOKUP($A139,RONIASONIA!$G$1:'RONIASONIA'!$I$3200,2)</f>
        <v>#N/A</v>
      </c>
      <c r="F139" s="15">
        <v>38553</v>
      </c>
      <c r="G139">
        <v>4.617</v>
      </c>
      <c r="H139" t="e">
        <f>VLOOKUP($A139,RONIASONIA!$G$1:'RONIASONIA'!$I$3200,3)</f>
        <v>#N/A</v>
      </c>
      <c r="I139">
        <f t="shared" si="4"/>
        <v>21.5</v>
      </c>
      <c r="J139" t="e">
        <f t="shared" si="5"/>
        <v>#N/A</v>
      </c>
    </row>
    <row r="140" spans="1:10" x14ac:dyDescent="0.3">
      <c r="A140" s="15">
        <v>38554</v>
      </c>
      <c r="B140">
        <f>VLOOKUP($A140,RONIASONIA!$D$1:'RONIASONIA'!E3338,2)</f>
        <v>4.8677999999999999</v>
      </c>
      <c r="C140">
        <f>VLOOKUP($A140,RONIASONIA!$A$1:'RONIASONIA'!$B$3200,2)</f>
        <v>21720000000</v>
      </c>
      <c r="D140" t="e">
        <f>VLOOKUP($A140,RONIASONIA!$G$1:'RONIASONIA'!$I$3200,3)</f>
        <v>#N/A</v>
      </c>
      <c r="E140" t="e">
        <f>VLOOKUP($A140,RONIASONIA!$G$1:'RONIASONIA'!$I$3200,2)</f>
        <v>#N/A</v>
      </c>
      <c r="F140" s="15">
        <v>38554</v>
      </c>
      <c r="G140">
        <v>4.8677999999999999</v>
      </c>
      <c r="H140" t="e">
        <f>VLOOKUP($A140,RONIASONIA!$G$1:'RONIASONIA'!$I$3200,3)</f>
        <v>#N/A</v>
      </c>
      <c r="I140">
        <f t="shared" si="4"/>
        <v>21.72</v>
      </c>
      <c r="J140" t="e">
        <f t="shared" si="5"/>
        <v>#N/A</v>
      </c>
    </row>
    <row r="141" spans="1:10" x14ac:dyDescent="0.3">
      <c r="A141" s="15">
        <v>38555</v>
      </c>
      <c r="B141">
        <f>VLOOKUP($A141,RONIASONIA!$D$1:'RONIASONIA'!E3339,2)</f>
        <v>4.8917999999999999</v>
      </c>
      <c r="C141">
        <f>VLOOKUP($A141,RONIASONIA!$A$1:'RONIASONIA'!$B$3200,2)</f>
        <v>21110000000</v>
      </c>
      <c r="D141" t="e">
        <f>VLOOKUP($A141,RONIASONIA!$G$1:'RONIASONIA'!$I$3200,3)</f>
        <v>#N/A</v>
      </c>
      <c r="E141" t="e">
        <f>VLOOKUP($A141,RONIASONIA!$G$1:'RONIASONIA'!$I$3200,2)</f>
        <v>#N/A</v>
      </c>
      <c r="F141" s="15">
        <v>38555</v>
      </c>
      <c r="G141">
        <v>4.8917999999999999</v>
      </c>
      <c r="H141" t="e">
        <f>VLOOKUP($A141,RONIASONIA!$G$1:'RONIASONIA'!$I$3200,3)</f>
        <v>#N/A</v>
      </c>
      <c r="I141">
        <f t="shared" si="4"/>
        <v>21.11</v>
      </c>
      <c r="J141" t="e">
        <f t="shared" si="5"/>
        <v>#N/A</v>
      </c>
    </row>
    <row r="142" spans="1:10" x14ac:dyDescent="0.3">
      <c r="A142" s="15">
        <v>38558</v>
      </c>
      <c r="B142">
        <f>VLOOKUP($A142,RONIASONIA!$D$1:'RONIASONIA'!E3340,2)</f>
        <v>4.923</v>
      </c>
      <c r="C142">
        <f>VLOOKUP($A142,RONIASONIA!$A$1:'RONIASONIA'!$B$3200,2)</f>
        <v>18310000000</v>
      </c>
      <c r="D142" t="e">
        <f>VLOOKUP($A142,RONIASONIA!$G$1:'RONIASONIA'!$I$3200,3)</f>
        <v>#N/A</v>
      </c>
      <c r="E142" t="e">
        <f>VLOOKUP($A142,RONIASONIA!$G$1:'RONIASONIA'!$I$3200,2)</f>
        <v>#N/A</v>
      </c>
      <c r="F142" s="15">
        <v>38558</v>
      </c>
      <c r="G142">
        <v>4.923</v>
      </c>
      <c r="H142" t="e">
        <f>VLOOKUP($A142,RONIASONIA!$G$1:'RONIASONIA'!$I$3200,3)</f>
        <v>#N/A</v>
      </c>
      <c r="I142">
        <f t="shared" si="4"/>
        <v>18.309999999999999</v>
      </c>
      <c r="J142" t="e">
        <f t="shared" si="5"/>
        <v>#N/A</v>
      </c>
    </row>
    <row r="143" spans="1:10" x14ac:dyDescent="0.3">
      <c r="A143" s="15">
        <v>38559</v>
      </c>
      <c r="B143">
        <f>VLOOKUP($A143,RONIASONIA!$D$1:'RONIASONIA'!E3341,2)</f>
        <v>4.9657999999999998</v>
      </c>
      <c r="C143">
        <f>VLOOKUP($A143,RONIASONIA!$A$1:'RONIASONIA'!$B$3200,2)</f>
        <v>19140000000</v>
      </c>
      <c r="D143" t="e">
        <f>VLOOKUP($A143,RONIASONIA!$G$1:'RONIASONIA'!$I$3200,3)</f>
        <v>#N/A</v>
      </c>
      <c r="E143" t="e">
        <f>VLOOKUP($A143,RONIASONIA!$G$1:'RONIASONIA'!$I$3200,2)</f>
        <v>#N/A</v>
      </c>
      <c r="F143" s="15">
        <v>38559</v>
      </c>
      <c r="G143">
        <v>4.9657999999999998</v>
      </c>
      <c r="H143" t="e">
        <f>VLOOKUP($A143,RONIASONIA!$G$1:'RONIASONIA'!$I$3200,3)</f>
        <v>#N/A</v>
      </c>
      <c r="I143">
        <f t="shared" si="4"/>
        <v>19.14</v>
      </c>
      <c r="J143" t="e">
        <f t="shared" si="5"/>
        <v>#N/A</v>
      </c>
    </row>
    <row r="144" spans="1:10" x14ac:dyDescent="0.3">
      <c r="A144" s="15">
        <v>38560</v>
      </c>
      <c r="B144">
        <f>VLOOKUP($A144,RONIASONIA!$D$1:'RONIASONIA'!E3342,2)</f>
        <v>4.6299000000000001</v>
      </c>
      <c r="C144">
        <f>VLOOKUP($A144,RONIASONIA!$A$1:'RONIASONIA'!$B$3200,2)</f>
        <v>21310000000</v>
      </c>
      <c r="D144" t="e">
        <f>VLOOKUP($A144,RONIASONIA!$G$1:'RONIASONIA'!$I$3200,3)</f>
        <v>#N/A</v>
      </c>
      <c r="E144" t="e">
        <f>VLOOKUP($A144,RONIASONIA!$G$1:'RONIASONIA'!$I$3200,2)</f>
        <v>#N/A</v>
      </c>
      <c r="F144" s="15">
        <v>38560</v>
      </c>
      <c r="G144">
        <v>4.6299000000000001</v>
      </c>
      <c r="H144" t="e">
        <f>VLOOKUP($A144,RONIASONIA!$G$1:'RONIASONIA'!$I$3200,3)</f>
        <v>#N/A</v>
      </c>
      <c r="I144">
        <f t="shared" si="4"/>
        <v>21.31</v>
      </c>
      <c r="J144" t="e">
        <f t="shared" si="5"/>
        <v>#N/A</v>
      </c>
    </row>
    <row r="145" spans="1:10" x14ac:dyDescent="0.3">
      <c r="A145" s="15">
        <v>38561</v>
      </c>
      <c r="B145">
        <f>VLOOKUP($A145,RONIASONIA!$D$1:'RONIASONIA'!E3343,2)</f>
        <v>4.6162999999999998</v>
      </c>
      <c r="C145">
        <f>VLOOKUP($A145,RONIASONIA!$A$1:'RONIASONIA'!$B$3200,2)</f>
        <v>18800000000</v>
      </c>
      <c r="D145" t="e">
        <f>VLOOKUP($A145,RONIASONIA!$G$1:'RONIASONIA'!$I$3200,3)</f>
        <v>#N/A</v>
      </c>
      <c r="E145" t="e">
        <f>VLOOKUP($A145,RONIASONIA!$G$1:'RONIASONIA'!$I$3200,2)</f>
        <v>#N/A</v>
      </c>
      <c r="F145" s="15">
        <v>38561</v>
      </c>
      <c r="G145">
        <v>4.6162999999999998</v>
      </c>
      <c r="H145" t="e">
        <f>VLOOKUP($A145,RONIASONIA!$G$1:'RONIASONIA'!$I$3200,3)</f>
        <v>#N/A</v>
      </c>
      <c r="I145">
        <f t="shared" si="4"/>
        <v>18.8</v>
      </c>
      <c r="J145" t="e">
        <f t="shared" si="5"/>
        <v>#N/A</v>
      </c>
    </row>
    <row r="146" spans="1:10" x14ac:dyDescent="0.3">
      <c r="A146" s="15">
        <v>38562</v>
      </c>
      <c r="B146">
        <f>VLOOKUP($A146,RONIASONIA!$D$1:'RONIASONIA'!E3344,2)</f>
        <v>4.6204000000000001</v>
      </c>
      <c r="C146">
        <f>VLOOKUP($A146,RONIASONIA!$A$1:'RONIASONIA'!$B$3200,2)</f>
        <v>20560000000</v>
      </c>
      <c r="D146" t="e">
        <f>VLOOKUP($A146,RONIASONIA!$G$1:'RONIASONIA'!$I$3200,3)</f>
        <v>#N/A</v>
      </c>
      <c r="E146" t="e">
        <f>VLOOKUP($A146,RONIASONIA!$G$1:'RONIASONIA'!$I$3200,2)</f>
        <v>#N/A</v>
      </c>
      <c r="F146" s="15">
        <v>38562</v>
      </c>
      <c r="G146">
        <v>4.6204000000000001</v>
      </c>
      <c r="H146" t="e">
        <f>VLOOKUP($A146,RONIASONIA!$G$1:'RONIASONIA'!$I$3200,3)</f>
        <v>#N/A</v>
      </c>
      <c r="I146">
        <f t="shared" si="4"/>
        <v>20.56</v>
      </c>
      <c r="J146" t="e">
        <f t="shared" si="5"/>
        <v>#N/A</v>
      </c>
    </row>
    <row r="147" spans="1:10" x14ac:dyDescent="0.3">
      <c r="A147" s="15">
        <v>38565</v>
      </c>
      <c r="B147">
        <f>VLOOKUP($A147,RONIASONIA!$D$1:'RONIASONIA'!E3345,2)</f>
        <v>4.6932</v>
      </c>
      <c r="C147">
        <f>VLOOKUP($A147,RONIASONIA!$A$1:'RONIASONIA'!$B$3200,2)</f>
        <v>21300000000</v>
      </c>
      <c r="D147" t="e">
        <f>VLOOKUP($A147,RONIASONIA!$G$1:'RONIASONIA'!$I$3200,3)</f>
        <v>#N/A</v>
      </c>
      <c r="E147" t="e">
        <f>VLOOKUP($A147,RONIASONIA!$G$1:'RONIASONIA'!$I$3200,2)</f>
        <v>#N/A</v>
      </c>
      <c r="F147" s="15">
        <v>38565</v>
      </c>
      <c r="G147">
        <v>4.6932</v>
      </c>
      <c r="H147" t="e">
        <f>VLOOKUP($A147,RONIASONIA!$G$1:'RONIASONIA'!$I$3200,3)</f>
        <v>#N/A</v>
      </c>
      <c r="I147">
        <f t="shared" si="4"/>
        <v>21.3</v>
      </c>
      <c r="J147" t="e">
        <f t="shared" si="5"/>
        <v>#N/A</v>
      </c>
    </row>
    <row r="148" spans="1:10" x14ac:dyDescent="0.3">
      <c r="A148" s="15">
        <v>38566</v>
      </c>
      <c r="B148">
        <f>VLOOKUP($A148,RONIASONIA!$D$1:'RONIASONIA'!E3346,2)</f>
        <v>4.6162999999999998</v>
      </c>
      <c r="C148">
        <f>VLOOKUP($A148,RONIASONIA!$A$1:'RONIASONIA'!$B$3200,2)</f>
        <v>21480000000</v>
      </c>
      <c r="D148" t="e">
        <f>VLOOKUP($A148,RONIASONIA!$G$1:'RONIASONIA'!$I$3200,3)</f>
        <v>#N/A</v>
      </c>
      <c r="E148" t="e">
        <f>VLOOKUP($A148,RONIASONIA!$G$1:'RONIASONIA'!$I$3200,2)</f>
        <v>#N/A</v>
      </c>
      <c r="F148" s="15">
        <v>38566</v>
      </c>
      <c r="G148">
        <v>4.6162999999999998</v>
      </c>
      <c r="H148" t="e">
        <f>VLOOKUP($A148,RONIASONIA!$G$1:'RONIASONIA'!$I$3200,3)</f>
        <v>#N/A</v>
      </c>
      <c r="I148">
        <f t="shared" si="4"/>
        <v>21.48</v>
      </c>
      <c r="J148" t="e">
        <f t="shared" si="5"/>
        <v>#N/A</v>
      </c>
    </row>
    <row r="149" spans="1:10" x14ac:dyDescent="0.3">
      <c r="A149" s="15">
        <v>38567</v>
      </c>
      <c r="B149">
        <f>VLOOKUP($A149,RONIASONIA!$D$1:'RONIASONIA'!E3347,2)</f>
        <v>4.6132</v>
      </c>
      <c r="C149">
        <f>VLOOKUP($A149,RONIASONIA!$A$1:'RONIASONIA'!$B$3200,2)</f>
        <v>21560000000</v>
      </c>
      <c r="D149" t="e">
        <f>VLOOKUP($A149,RONIASONIA!$G$1:'RONIASONIA'!$I$3200,3)</f>
        <v>#N/A</v>
      </c>
      <c r="E149" t="e">
        <f>VLOOKUP($A149,RONIASONIA!$G$1:'RONIASONIA'!$I$3200,2)</f>
        <v>#N/A</v>
      </c>
      <c r="F149" s="15">
        <v>38567</v>
      </c>
      <c r="G149">
        <v>4.6132</v>
      </c>
      <c r="H149" t="e">
        <f>VLOOKUP($A149,RONIASONIA!$G$1:'RONIASONIA'!$I$3200,3)</f>
        <v>#N/A</v>
      </c>
      <c r="I149">
        <f t="shared" si="4"/>
        <v>21.56</v>
      </c>
      <c r="J149" t="e">
        <f t="shared" si="5"/>
        <v>#N/A</v>
      </c>
    </row>
    <row r="150" spans="1:10" x14ac:dyDescent="0.3">
      <c r="A150" s="15">
        <v>38568</v>
      </c>
      <c r="B150">
        <f>VLOOKUP($A150,RONIASONIA!$D$1:'RONIASONIA'!E3348,2)</f>
        <v>4.6475999999999997</v>
      </c>
      <c r="C150">
        <f>VLOOKUP($A150,RONIASONIA!$A$1:'RONIASONIA'!$B$3200,2)</f>
        <v>19850000000</v>
      </c>
      <c r="D150" t="e">
        <f>VLOOKUP($A150,RONIASONIA!$G$1:'RONIASONIA'!$I$3200,3)</f>
        <v>#N/A</v>
      </c>
      <c r="E150" t="e">
        <f>VLOOKUP($A150,RONIASONIA!$G$1:'RONIASONIA'!$I$3200,2)</f>
        <v>#N/A</v>
      </c>
      <c r="F150" s="15">
        <v>38568</v>
      </c>
      <c r="G150">
        <v>4.6475999999999997</v>
      </c>
      <c r="H150" t="e">
        <f>VLOOKUP($A150,RONIASONIA!$G$1:'RONIASONIA'!$I$3200,3)</f>
        <v>#N/A</v>
      </c>
      <c r="I150">
        <f t="shared" si="4"/>
        <v>19.850000000000001</v>
      </c>
      <c r="J150" t="e">
        <f t="shared" si="5"/>
        <v>#N/A</v>
      </c>
    </row>
    <row r="151" spans="1:10" x14ac:dyDescent="0.3">
      <c r="A151" s="15">
        <v>38569</v>
      </c>
      <c r="B151">
        <f>VLOOKUP($A151,RONIASONIA!$D$1:'RONIASONIA'!E3349,2)</f>
        <v>4.4301000000000004</v>
      </c>
      <c r="C151">
        <f>VLOOKUP($A151,RONIASONIA!$A$1:'RONIASONIA'!$B$3200,2)</f>
        <v>26450000000</v>
      </c>
      <c r="D151" t="e">
        <f>VLOOKUP($A151,RONIASONIA!$G$1:'RONIASONIA'!$I$3200,3)</f>
        <v>#N/A</v>
      </c>
      <c r="E151" t="e">
        <f>VLOOKUP($A151,RONIASONIA!$G$1:'RONIASONIA'!$I$3200,2)</f>
        <v>#N/A</v>
      </c>
      <c r="F151" s="15">
        <v>38569</v>
      </c>
      <c r="G151">
        <v>4.4301000000000004</v>
      </c>
      <c r="H151" t="e">
        <f>VLOOKUP($A151,RONIASONIA!$G$1:'RONIASONIA'!$I$3200,3)</f>
        <v>#N/A</v>
      </c>
      <c r="I151">
        <f t="shared" si="4"/>
        <v>26.45</v>
      </c>
      <c r="J151" t="e">
        <f t="shared" si="5"/>
        <v>#N/A</v>
      </c>
    </row>
    <row r="152" spans="1:10" x14ac:dyDescent="0.3">
      <c r="A152" s="15">
        <v>38572</v>
      </c>
      <c r="B152">
        <f>VLOOKUP($A152,RONIASONIA!$D$1:'RONIASONIA'!E3350,2)</f>
        <v>4.6741999999999999</v>
      </c>
      <c r="C152">
        <f>VLOOKUP($A152,RONIASONIA!$A$1:'RONIASONIA'!$B$3200,2)</f>
        <v>22090000000</v>
      </c>
      <c r="D152" t="e">
        <f>VLOOKUP($A152,RONIASONIA!$G$1:'RONIASONIA'!$I$3200,3)</f>
        <v>#N/A</v>
      </c>
      <c r="E152" t="e">
        <f>VLOOKUP($A152,RONIASONIA!$G$1:'RONIASONIA'!$I$3200,2)</f>
        <v>#N/A</v>
      </c>
      <c r="F152" s="15">
        <v>38572</v>
      </c>
      <c r="G152">
        <v>4.6741999999999999</v>
      </c>
      <c r="H152" t="e">
        <f>VLOOKUP($A152,RONIASONIA!$G$1:'RONIASONIA'!$I$3200,3)</f>
        <v>#N/A</v>
      </c>
      <c r="I152">
        <f t="shared" si="4"/>
        <v>22.09</v>
      </c>
      <c r="J152" t="e">
        <f t="shared" si="5"/>
        <v>#N/A</v>
      </c>
    </row>
    <row r="153" spans="1:10" x14ac:dyDescent="0.3">
      <c r="A153" s="15">
        <v>38573</v>
      </c>
      <c r="B153">
        <f>VLOOKUP($A153,RONIASONIA!$D$1:'RONIASONIA'!E3351,2)</f>
        <v>4.4294000000000002</v>
      </c>
      <c r="C153">
        <f>VLOOKUP($A153,RONIASONIA!$A$1:'RONIASONIA'!$B$3200,2)</f>
        <v>22930000000</v>
      </c>
      <c r="D153" t="e">
        <f>VLOOKUP($A153,RONIASONIA!$G$1:'RONIASONIA'!$I$3200,3)</f>
        <v>#N/A</v>
      </c>
      <c r="E153" t="e">
        <f>VLOOKUP($A153,RONIASONIA!$G$1:'RONIASONIA'!$I$3200,2)</f>
        <v>#N/A</v>
      </c>
      <c r="F153" s="15">
        <v>38573</v>
      </c>
      <c r="G153">
        <v>4.4294000000000002</v>
      </c>
      <c r="H153" t="e">
        <f>VLOOKUP($A153,RONIASONIA!$G$1:'RONIASONIA'!$I$3200,3)</f>
        <v>#N/A</v>
      </c>
      <c r="I153">
        <f t="shared" si="4"/>
        <v>22.93</v>
      </c>
      <c r="J153" t="e">
        <f t="shared" si="5"/>
        <v>#N/A</v>
      </c>
    </row>
    <row r="154" spans="1:10" x14ac:dyDescent="0.3">
      <c r="A154" s="15">
        <v>38574</v>
      </c>
      <c r="B154">
        <f>VLOOKUP($A154,RONIASONIA!$D$1:'RONIASONIA'!E3352,2)</f>
        <v>4.6071999999999997</v>
      </c>
      <c r="C154">
        <f>VLOOKUP($A154,RONIASONIA!$A$1:'RONIASONIA'!$B$3200,2)</f>
        <v>22860000000</v>
      </c>
      <c r="D154" t="e">
        <f>VLOOKUP($A154,RONIASONIA!$G$1:'RONIASONIA'!$I$3200,3)</f>
        <v>#N/A</v>
      </c>
      <c r="E154" t="e">
        <f>VLOOKUP($A154,RONIASONIA!$G$1:'RONIASONIA'!$I$3200,2)</f>
        <v>#N/A</v>
      </c>
      <c r="F154" s="15">
        <v>38574</v>
      </c>
      <c r="G154">
        <v>4.6071999999999997</v>
      </c>
      <c r="H154" t="e">
        <f>VLOOKUP($A154,RONIASONIA!$G$1:'RONIASONIA'!$I$3200,3)</f>
        <v>#N/A</v>
      </c>
      <c r="I154">
        <f t="shared" si="4"/>
        <v>22.86</v>
      </c>
      <c r="J154" t="e">
        <f t="shared" si="5"/>
        <v>#N/A</v>
      </c>
    </row>
    <row r="155" spans="1:10" x14ac:dyDescent="0.3">
      <c r="A155" s="15">
        <v>38575</v>
      </c>
      <c r="B155">
        <f>VLOOKUP($A155,RONIASONIA!$D$1:'RONIASONIA'!E3353,2)</f>
        <v>4.3544</v>
      </c>
      <c r="C155">
        <f>VLOOKUP($A155,RONIASONIA!$A$1:'RONIASONIA'!$B$3200,2)</f>
        <v>22980000000</v>
      </c>
      <c r="D155" t="e">
        <f>VLOOKUP($A155,RONIASONIA!$G$1:'RONIASONIA'!$I$3200,3)</f>
        <v>#N/A</v>
      </c>
      <c r="E155" t="e">
        <f>VLOOKUP($A155,RONIASONIA!$G$1:'RONIASONIA'!$I$3200,2)</f>
        <v>#N/A</v>
      </c>
      <c r="F155" s="15">
        <v>38575</v>
      </c>
      <c r="G155">
        <v>4.3544</v>
      </c>
      <c r="H155" t="e">
        <f>VLOOKUP($A155,RONIASONIA!$G$1:'RONIASONIA'!$I$3200,3)</f>
        <v>#N/A</v>
      </c>
      <c r="I155">
        <f t="shared" si="4"/>
        <v>22.98</v>
      </c>
      <c r="J155" t="e">
        <f t="shared" si="5"/>
        <v>#N/A</v>
      </c>
    </row>
    <row r="156" spans="1:10" x14ac:dyDescent="0.3">
      <c r="A156" s="15">
        <v>38576</v>
      </c>
      <c r="B156">
        <f>VLOOKUP($A156,RONIASONIA!$D$1:'RONIASONIA'!E3354,2)</f>
        <v>4.3457999999999997</v>
      </c>
      <c r="C156">
        <f>VLOOKUP($A156,RONIASONIA!$A$1:'RONIASONIA'!$B$3200,2)</f>
        <v>22720000000</v>
      </c>
      <c r="D156" t="e">
        <f>VLOOKUP($A156,RONIASONIA!$G$1:'RONIASONIA'!$I$3200,3)</f>
        <v>#N/A</v>
      </c>
      <c r="E156" t="e">
        <f>VLOOKUP($A156,RONIASONIA!$G$1:'RONIASONIA'!$I$3200,2)</f>
        <v>#N/A</v>
      </c>
      <c r="F156" s="15">
        <v>38576</v>
      </c>
      <c r="G156">
        <v>4.3457999999999997</v>
      </c>
      <c r="H156" t="e">
        <f>VLOOKUP($A156,RONIASONIA!$G$1:'RONIASONIA'!$I$3200,3)</f>
        <v>#N/A</v>
      </c>
      <c r="I156">
        <f t="shared" si="4"/>
        <v>22.72</v>
      </c>
      <c r="J156" t="e">
        <f t="shared" si="5"/>
        <v>#N/A</v>
      </c>
    </row>
    <row r="157" spans="1:10" x14ac:dyDescent="0.3">
      <c r="A157" s="15">
        <v>38579</v>
      </c>
      <c r="B157">
        <f>VLOOKUP($A157,RONIASONIA!$D$1:'RONIASONIA'!E3355,2)</f>
        <v>4.3624000000000001</v>
      </c>
      <c r="C157">
        <f>VLOOKUP($A157,RONIASONIA!$A$1:'RONIASONIA'!$B$3200,2)</f>
        <v>19200000000</v>
      </c>
      <c r="D157" t="e">
        <f>VLOOKUP($A157,RONIASONIA!$G$1:'RONIASONIA'!$I$3200,3)</f>
        <v>#N/A</v>
      </c>
      <c r="E157" t="e">
        <f>VLOOKUP($A157,RONIASONIA!$G$1:'RONIASONIA'!$I$3200,2)</f>
        <v>#N/A</v>
      </c>
      <c r="F157" s="15">
        <v>38579</v>
      </c>
      <c r="G157">
        <v>4.3624000000000001</v>
      </c>
      <c r="H157" t="e">
        <f>VLOOKUP($A157,RONIASONIA!$G$1:'RONIASONIA'!$I$3200,3)</f>
        <v>#N/A</v>
      </c>
      <c r="I157">
        <f t="shared" si="4"/>
        <v>19.2</v>
      </c>
      <c r="J157" t="e">
        <f t="shared" si="5"/>
        <v>#N/A</v>
      </c>
    </row>
    <row r="158" spans="1:10" x14ac:dyDescent="0.3">
      <c r="A158" s="15">
        <v>38580</v>
      </c>
      <c r="B158">
        <f>VLOOKUP($A158,RONIASONIA!$D$1:'RONIASONIA'!E3356,2)</f>
        <v>4.3608000000000002</v>
      </c>
      <c r="C158">
        <f>VLOOKUP($A158,RONIASONIA!$A$1:'RONIASONIA'!$B$3200,2)</f>
        <v>21680000000</v>
      </c>
      <c r="D158" t="e">
        <f>VLOOKUP($A158,RONIASONIA!$G$1:'RONIASONIA'!$I$3200,3)</f>
        <v>#N/A</v>
      </c>
      <c r="E158" t="e">
        <f>VLOOKUP($A158,RONIASONIA!$G$1:'RONIASONIA'!$I$3200,2)</f>
        <v>#N/A</v>
      </c>
      <c r="F158" s="15">
        <v>38580</v>
      </c>
      <c r="G158">
        <v>4.3608000000000002</v>
      </c>
      <c r="H158" t="e">
        <f>VLOOKUP($A158,RONIASONIA!$G$1:'RONIASONIA'!$I$3200,3)</f>
        <v>#N/A</v>
      </c>
      <c r="I158">
        <f t="shared" si="4"/>
        <v>21.68</v>
      </c>
      <c r="J158" t="e">
        <f t="shared" si="5"/>
        <v>#N/A</v>
      </c>
    </row>
    <row r="159" spans="1:10" x14ac:dyDescent="0.3">
      <c r="A159" s="15">
        <v>38581</v>
      </c>
      <c r="B159">
        <f>VLOOKUP($A159,RONIASONIA!$D$1:'RONIASONIA'!E3357,2)</f>
        <v>4.3631000000000002</v>
      </c>
      <c r="C159">
        <f>VLOOKUP($A159,RONIASONIA!$A$1:'RONIASONIA'!$B$3200,2)</f>
        <v>18610000000</v>
      </c>
      <c r="D159" t="e">
        <f>VLOOKUP($A159,RONIASONIA!$G$1:'RONIASONIA'!$I$3200,3)</f>
        <v>#N/A</v>
      </c>
      <c r="E159" t="e">
        <f>VLOOKUP($A159,RONIASONIA!$G$1:'RONIASONIA'!$I$3200,2)</f>
        <v>#N/A</v>
      </c>
      <c r="F159" s="15">
        <v>38581</v>
      </c>
      <c r="G159">
        <v>4.3631000000000002</v>
      </c>
      <c r="H159" t="e">
        <f>VLOOKUP($A159,RONIASONIA!$G$1:'RONIASONIA'!$I$3200,3)</f>
        <v>#N/A</v>
      </c>
      <c r="I159">
        <f t="shared" si="4"/>
        <v>18.61</v>
      </c>
      <c r="J159" t="e">
        <f t="shared" si="5"/>
        <v>#N/A</v>
      </c>
    </row>
    <row r="160" spans="1:10" x14ac:dyDescent="0.3">
      <c r="A160" s="15">
        <v>38582</v>
      </c>
      <c r="B160">
        <f>VLOOKUP($A160,RONIASONIA!$D$1:'RONIASONIA'!E3358,2)</f>
        <v>4.5213000000000001</v>
      </c>
      <c r="C160">
        <f>VLOOKUP($A160,RONIASONIA!$A$1:'RONIASONIA'!$B$3200,2)</f>
        <v>19510000000</v>
      </c>
      <c r="D160" t="e">
        <f>VLOOKUP($A160,RONIASONIA!$G$1:'RONIASONIA'!$I$3200,3)</f>
        <v>#N/A</v>
      </c>
      <c r="E160" t="e">
        <f>VLOOKUP($A160,RONIASONIA!$G$1:'RONIASONIA'!$I$3200,2)</f>
        <v>#N/A</v>
      </c>
      <c r="F160" s="15">
        <v>38582</v>
      </c>
      <c r="G160">
        <v>4.5213000000000001</v>
      </c>
      <c r="H160" t="e">
        <f>VLOOKUP($A160,RONIASONIA!$G$1:'RONIASONIA'!$I$3200,3)</f>
        <v>#N/A</v>
      </c>
      <c r="I160">
        <f t="shared" si="4"/>
        <v>19.510000000000002</v>
      </c>
      <c r="J160" t="e">
        <f t="shared" si="5"/>
        <v>#N/A</v>
      </c>
    </row>
    <row r="161" spans="1:10" x14ac:dyDescent="0.3">
      <c r="A161" s="15">
        <v>38583</v>
      </c>
      <c r="B161">
        <f>VLOOKUP($A161,RONIASONIA!$D$1:'RONIASONIA'!E3359,2)</f>
        <v>4.6012000000000004</v>
      </c>
      <c r="C161">
        <f>VLOOKUP($A161,RONIASONIA!$A$1:'RONIASONIA'!$B$3200,2)</f>
        <v>22390000000</v>
      </c>
      <c r="D161" t="e">
        <f>VLOOKUP($A161,RONIASONIA!$G$1:'RONIASONIA'!$I$3200,3)</f>
        <v>#N/A</v>
      </c>
      <c r="E161" t="e">
        <f>VLOOKUP($A161,RONIASONIA!$G$1:'RONIASONIA'!$I$3200,2)</f>
        <v>#N/A</v>
      </c>
      <c r="F161" s="15">
        <v>38583</v>
      </c>
      <c r="G161">
        <v>4.6012000000000004</v>
      </c>
      <c r="H161" t="e">
        <f>VLOOKUP($A161,RONIASONIA!$G$1:'RONIASONIA'!$I$3200,3)</f>
        <v>#N/A</v>
      </c>
      <c r="I161">
        <f t="shared" si="4"/>
        <v>22.39</v>
      </c>
      <c r="J161" t="e">
        <f t="shared" si="5"/>
        <v>#N/A</v>
      </c>
    </row>
    <row r="162" spans="1:10" x14ac:dyDescent="0.3">
      <c r="A162" s="15">
        <v>38586</v>
      </c>
      <c r="B162">
        <f>VLOOKUP($A162,RONIASONIA!$D$1:'RONIASONIA'!E3360,2)</f>
        <v>4.6969000000000003</v>
      </c>
      <c r="C162">
        <f>VLOOKUP($A162,RONIASONIA!$A$1:'RONIASONIA'!$B$3200,2)</f>
        <v>15740000000</v>
      </c>
      <c r="D162" t="e">
        <f>VLOOKUP($A162,RONIASONIA!$G$1:'RONIASONIA'!$I$3200,3)</f>
        <v>#N/A</v>
      </c>
      <c r="E162" t="e">
        <f>VLOOKUP($A162,RONIASONIA!$G$1:'RONIASONIA'!$I$3200,2)</f>
        <v>#N/A</v>
      </c>
      <c r="F162" s="15">
        <v>38586</v>
      </c>
      <c r="G162">
        <v>4.6969000000000003</v>
      </c>
      <c r="H162" t="e">
        <f>VLOOKUP($A162,RONIASONIA!$G$1:'RONIASONIA'!$I$3200,3)</f>
        <v>#N/A</v>
      </c>
      <c r="I162">
        <f t="shared" si="4"/>
        <v>15.74</v>
      </c>
      <c r="J162" t="e">
        <f t="shared" si="5"/>
        <v>#N/A</v>
      </c>
    </row>
    <row r="163" spans="1:10" x14ac:dyDescent="0.3">
      <c r="A163" s="15">
        <v>38587</v>
      </c>
      <c r="B163">
        <f>VLOOKUP($A163,RONIASONIA!$D$1:'RONIASONIA'!E3361,2)</f>
        <v>4.7157999999999998</v>
      </c>
      <c r="C163">
        <f>VLOOKUP($A163,RONIASONIA!$A$1:'RONIASONIA'!$B$3200,2)</f>
        <v>17140000000</v>
      </c>
      <c r="D163" t="e">
        <f>VLOOKUP($A163,RONIASONIA!$G$1:'RONIASONIA'!$I$3200,3)</f>
        <v>#N/A</v>
      </c>
      <c r="E163" t="e">
        <f>VLOOKUP($A163,RONIASONIA!$G$1:'RONIASONIA'!$I$3200,2)</f>
        <v>#N/A</v>
      </c>
      <c r="F163" s="15">
        <v>38587</v>
      </c>
      <c r="G163">
        <v>4.7157999999999998</v>
      </c>
      <c r="H163" t="e">
        <f>VLOOKUP($A163,RONIASONIA!$G$1:'RONIASONIA'!$I$3200,3)</f>
        <v>#N/A</v>
      </c>
      <c r="I163">
        <f t="shared" si="4"/>
        <v>17.14</v>
      </c>
      <c r="J163" t="e">
        <f t="shared" si="5"/>
        <v>#N/A</v>
      </c>
    </row>
    <row r="164" spans="1:10" x14ac:dyDescent="0.3">
      <c r="A164" s="15">
        <v>38588</v>
      </c>
      <c r="B164">
        <f>VLOOKUP($A164,RONIASONIA!$D$1:'RONIASONIA'!E3362,2)</f>
        <v>4.7359</v>
      </c>
      <c r="C164">
        <f>VLOOKUP($A164,RONIASONIA!$A$1:'RONIASONIA'!$B$3200,2)</f>
        <v>14080000000</v>
      </c>
      <c r="D164" t="e">
        <f>VLOOKUP($A164,RONIASONIA!$G$1:'RONIASONIA'!$I$3200,3)</f>
        <v>#N/A</v>
      </c>
      <c r="E164" t="e">
        <f>VLOOKUP($A164,RONIASONIA!$G$1:'RONIASONIA'!$I$3200,2)</f>
        <v>#N/A</v>
      </c>
      <c r="F164" s="15">
        <v>38588</v>
      </c>
      <c r="G164">
        <v>4.7359</v>
      </c>
      <c r="H164" t="e">
        <f>VLOOKUP($A164,RONIASONIA!$G$1:'RONIASONIA'!$I$3200,3)</f>
        <v>#N/A</v>
      </c>
      <c r="I164">
        <f t="shared" si="4"/>
        <v>14.08</v>
      </c>
      <c r="J164" t="e">
        <f t="shared" si="5"/>
        <v>#N/A</v>
      </c>
    </row>
    <row r="165" spans="1:10" x14ac:dyDescent="0.3">
      <c r="A165" s="15">
        <v>38589</v>
      </c>
      <c r="B165">
        <f>VLOOKUP($A165,RONIASONIA!$D$1:'RONIASONIA'!E3363,2)</f>
        <v>4.7370999999999999</v>
      </c>
      <c r="C165">
        <f>VLOOKUP($A165,RONIASONIA!$A$1:'RONIASONIA'!$B$3200,2)</f>
        <v>17860000000</v>
      </c>
      <c r="D165" t="e">
        <f>VLOOKUP($A165,RONIASONIA!$G$1:'RONIASONIA'!$I$3200,3)</f>
        <v>#N/A</v>
      </c>
      <c r="E165" t="e">
        <f>VLOOKUP($A165,RONIASONIA!$G$1:'RONIASONIA'!$I$3200,2)</f>
        <v>#N/A</v>
      </c>
      <c r="F165" s="15">
        <v>38589</v>
      </c>
      <c r="G165">
        <v>4.7370999999999999</v>
      </c>
      <c r="H165" t="e">
        <f>VLOOKUP($A165,RONIASONIA!$G$1:'RONIASONIA'!$I$3200,3)</f>
        <v>#N/A</v>
      </c>
      <c r="I165">
        <f t="shared" si="4"/>
        <v>17.86</v>
      </c>
      <c r="J165" t="e">
        <f t="shared" si="5"/>
        <v>#N/A</v>
      </c>
    </row>
    <row r="166" spans="1:10" x14ac:dyDescent="0.3">
      <c r="A166" s="15">
        <v>38590</v>
      </c>
      <c r="B166">
        <f>VLOOKUP($A166,RONIASONIA!$D$1:'RONIASONIA'!E3364,2)</f>
        <v>4.7046999999999999</v>
      </c>
      <c r="C166">
        <f>VLOOKUP($A166,RONIASONIA!$A$1:'RONIASONIA'!$B$3200,2)</f>
        <v>17280000000</v>
      </c>
      <c r="D166" t="e">
        <f>VLOOKUP($A166,RONIASONIA!$G$1:'RONIASONIA'!$I$3200,3)</f>
        <v>#N/A</v>
      </c>
      <c r="E166" t="e">
        <f>VLOOKUP($A166,RONIASONIA!$G$1:'RONIASONIA'!$I$3200,2)</f>
        <v>#N/A</v>
      </c>
      <c r="F166" s="15">
        <v>38590</v>
      </c>
      <c r="G166">
        <v>4.7046999999999999</v>
      </c>
      <c r="H166" t="e">
        <f>VLOOKUP($A166,RONIASONIA!$G$1:'RONIASONIA'!$I$3200,3)</f>
        <v>#N/A</v>
      </c>
      <c r="I166">
        <f t="shared" si="4"/>
        <v>17.28</v>
      </c>
      <c r="J166" t="e">
        <f t="shared" si="5"/>
        <v>#N/A</v>
      </c>
    </row>
    <row r="167" spans="1:10" x14ac:dyDescent="0.3">
      <c r="A167" s="15">
        <v>38594</v>
      </c>
      <c r="B167">
        <f>VLOOKUP($A167,RONIASONIA!$D$1:'RONIASONIA'!E3365,2)</f>
        <v>4.7362000000000002</v>
      </c>
      <c r="C167">
        <f>VLOOKUP($A167,RONIASONIA!$A$1:'RONIASONIA'!$B$3200,2)</f>
        <v>15102041439</v>
      </c>
      <c r="D167" t="e">
        <f>VLOOKUP($A167,RONIASONIA!$G$1:'RONIASONIA'!$I$3200,3)</f>
        <v>#N/A</v>
      </c>
      <c r="E167" t="e">
        <f>VLOOKUP($A167,RONIASONIA!$G$1:'RONIASONIA'!$I$3200,2)</f>
        <v>#N/A</v>
      </c>
      <c r="F167" s="15">
        <v>38594</v>
      </c>
      <c r="G167">
        <v>4.7362000000000002</v>
      </c>
      <c r="H167" t="e">
        <f>VLOOKUP($A167,RONIASONIA!$G$1:'RONIASONIA'!$I$3200,3)</f>
        <v>#N/A</v>
      </c>
      <c r="I167">
        <f t="shared" si="4"/>
        <v>15.102041439000001</v>
      </c>
      <c r="J167" t="e">
        <f t="shared" si="5"/>
        <v>#N/A</v>
      </c>
    </row>
    <row r="168" spans="1:10" x14ac:dyDescent="0.3">
      <c r="A168" s="15">
        <v>38595</v>
      </c>
      <c r="B168">
        <f>VLOOKUP($A168,RONIASONIA!$D$1:'RONIASONIA'!E3366,2)</f>
        <v>4.7576999999999998</v>
      </c>
      <c r="C168">
        <f>VLOOKUP($A168,RONIASONIA!$A$1:'RONIASONIA'!$B$3200,2)</f>
        <v>17760000000</v>
      </c>
      <c r="D168" t="e">
        <f>VLOOKUP($A168,RONIASONIA!$G$1:'RONIASONIA'!$I$3200,3)</f>
        <v>#N/A</v>
      </c>
      <c r="E168" t="e">
        <f>VLOOKUP($A168,RONIASONIA!$G$1:'RONIASONIA'!$I$3200,2)</f>
        <v>#N/A</v>
      </c>
      <c r="F168" s="15">
        <v>38595</v>
      </c>
      <c r="G168">
        <v>4.7576999999999998</v>
      </c>
      <c r="H168" t="e">
        <f>VLOOKUP($A168,RONIASONIA!$G$1:'RONIASONIA'!$I$3200,3)</f>
        <v>#N/A</v>
      </c>
      <c r="I168">
        <f t="shared" si="4"/>
        <v>17.760000000000002</v>
      </c>
      <c r="J168" t="e">
        <f t="shared" si="5"/>
        <v>#N/A</v>
      </c>
    </row>
    <row r="169" spans="1:10" x14ac:dyDescent="0.3">
      <c r="A169" s="15">
        <v>38596</v>
      </c>
      <c r="B169">
        <f>VLOOKUP($A169,RONIASONIA!$D$1:'RONIASONIA'!E3367,2)</f>
        <v>4.7590000000000003</v>
      </c>
      <c r="C169">
        <f>VLOOKUP($A169,RONIASONIA!$A$1:'RONIASONIA'!$B$3200,2)</f>
        <v>21690000000</v>
      </c>
      <c r="D169" t="e">
        <f>VLOOKUP($A169,RONIASONIA!$G$1:'RONIASONIA'!$I$3200,3)</f>
        <v>#N/A</v>
      </c>
      <c r="E169" t="e">
        <f>VLOOKUP($A169,RONIASONIA!$G$1:'RONIASONIA'!$I$3200,2)</f>
        <v>#N/A</v>
      </c>
      <c r="F169" s="15">
        <v>38596</v>
      </c>
      <c r="G169">
        <v>4.7590000000000003</v>
      </c>
      <c r="H169" t="e">
        <f>VLOOKUP($A169,RONIASONIA!$G$1:'RONIASONIA'!$I$3200,3)</f>
        <v>#N/A</v>
      </c>
      <c r="I169">
        <f t="shared" si="4"/>
        <v>21.69</v>
      </c>
      <c r="J169" t="e">
        <f t="shared" si="5"/>
        <v>#N/A</v>
      </c>
    </row>
    <row r="170" spans="1:10" x14ac:dyDescent="0.3">
      <c r="A170" s="15">
        <v>38597</v>
      </c>
      <c r="B170">
        <f>VLOOKUP($A170,RONIASONIA!$D$1:'RONIASONIA'!E3368,2)</f>
        <v>4.7255000000000003</v>
      </c>
      <c r="C170">
        <f>VLOOKUP($A170,RONIASONIA!$A$1:'RONIASONIA'!$B$3200,2)</f>
        <v>15730000000</v>
      </c>
      <c r="D170" t="e">
        <f>VLOOKUP($A170,RONIASONIA!$G$1:'RONIASONIA'!$I$3200,3)</f>
        <v>#N/A</v>
      </c>
      <c r="E170" t="e">
        <f>VLOOKUP($A170,RONIASONIA!$G$1:'RONIASONIA'!$I$3200,2)</f>
        <v>#N/A</v>
      </c>
      <c r="F170" s="15">
        <v>38597</v>
      </c>
      <c r="G170">
        <v>4.7255000000000003</v>
      </c>
      <c r="H170" t="e">
        <f>VLOOKUP($A170,RONIASONIA!$G$1:'RONIASONIA'!$I$3200,3)</f>
        <v>#N/A</v>
      </c>
      <c r="I170">
        <f t="shared" si="4"/>
        <v>15.73</v>
      </c>
      <c r="J170" t="e">
        <f t="shared" si="5"/>
        <v>#N/A</v>
      </c>
    </row>
    <row r="171" spans="1:10" x14ac:dyDescent="0.3">
      <c r="A171" s="15">
        <v>38600</v>
      </c>
      <c r="B171">
        <f>VLOOKUP($A171,RONIASONIA!$D$1:'RONIASONIA'!E3369,2)</f>
        <v>4.4100999999999999</v>
      </c>
      <c r="C171">
        <f>VLOOKUP($A171,RONIASONIA!$A$1:'RONIASONIA'!$B$3200,2)</f>
        <v>18750000000</v>
      </c>
      <c r="D171" t="e">
        <f>VLOOKUP($A171,RONIASONIA!$G$1:'RONIASONIA'!$I$3200,3)</f>
        <v>#N/A</v>
      </c>
      <c r="E171" t="e">
        <f>VLOOKUP($A171,RONIASONIA!$G$1:'RONIASONIA'!$I$3200,2)</f>
        <v>#N/A</v>
      </c>
      <c r="F171" s="15">
        <v>38600</v>
      </c>
      <c r="G171">
        <v>4.4100999999999999</v>
      </c>
      <c r="H171" t="e">
        <f>VLOOKUP($A171,RONIASONIA!$G$1:'RONIASONIA'!$I$3200,3)</f>
        <v>#N/A</v>
      </c>
      <c r="I171">
        <f t="shared" si="4"/>
        <v>18.75</v>
      </c>
      <c r="J171" t="e">
        <f t="shared" si="5"/>
        <v>#N/A</v>
      </c>
    </row>
    <row r="172" spans="1:10" x14ac:dyDescent="0.3">
      <c r="A172" s="15">
        <v>38601</v>
      </c>
      <c r="B172">
        <f>VLOOKUP($A172,RONIASONIA!$D$1:'RONIASONIA'!E3370,2)</f>
        <v>4.5167000000000002</v>
      </c>
      <c r="C172">
        <f>VLOOKUP($A172,RONIASONIA!$A$1:'RONIASONIA'!$B$3200,2)</f>
        <v>20300000000</v>
      </c>
      <c r="D172" t="e">
        <f>VLOOKUP($A172,RONIASONIA!$G$1:'RONIASONIA'!$I$3200,3)</f>
        <v>#N/A</v>
      </c>
      <c r="E172" t="e">
        <f>VLOOKUP($A172,RONIASONIA!$G$1:'RONIASONIA'!$I$3200,2)</f>
        <v>#N/A</v>
      </c>
      <c r="F172" s="15">
        <v>38601</v>
      </c>
      <c r="G172">
        <v>4.5167000000000002</v>
      </c>
      <c r="H172" t="e">
        <f>VLOOKUP($A172,RONIASONIA!$G$1:'RONIASONIA'!$I$3200,3)</f>
        <v>#N/A</v>
      </c>
      <c r="I172">
        <f t="shared" si="4"/>
        <v>20.3</v>
      </c>
      <c r="J172" t="e">
        <f t="shared" si="5"/>
        <v>#N/A</v>
      </c>
    </row>
    <row r="173" spans="1:10" x14ac:dyDescent="0.3">
      <c r="A173" s="15">
        <v>38602</v>
      </c>
      <c r="B173">
        <f>VLOOKUP($A173,RONIASONIA!$D$1:'RONIASONIA'!E3371,2)</f>
        <v>4.6858000000000004</v>
      </c>
      <c r="C173">
        <f>VLOOKUP($A173,RONIASONIA!$A$1:'RONIASONIA'!$B$3200,2)</f>
        <v>18100000000</v>
      </c>
      <c r="D173" t="e">
        <f>VLOOKUP($A173,RONIASONIA!$G$1:'RONIASONIA'!$I$3200,3)</f>
        <v>#N/A</v>
      </c>
      <c r="E173" t="e">
        <f>VLOOKUP($A173,RONIASONIA!$G$1:'RONIASONIA'!$I$3200,2)</f>
        <v>#N/A</v>
      </c>
      <c r="F173" s="15">
        <v>38602</v>
      </c>
      <c r="G173">
        <v>4.6858000000000004</v>
      </c>
      <c r="H173" t="e">
        <f>VLOOKUP($A173,RONIASONIA!$G$1:'RONIASONIA'!$I$3200,3)</f>
        <v>#N/A</v>
      </c>
      <c r="I173">
        <f t="shared" si="4"/>
        <v>18.100000000000001</v>
      </c>
      <c r="J173" t="e">
        <f t="shared" si="5"/>
        <v>#N/A</v>
      </c>
    </row>
    <row r="174" spans="1:10" x14ac:dyDescent="0.3">
      <c r="A174" s="15">
        <v>38603</v>
      </c>
      <c r="B174">
        <f>VLOOKUP($A174,RONIASONIA!$D$1:'RONIASONIA'!E3372,2)</f>
        <v>4.7255000000000003</v>
      </c>
      <c r="C174">
        <f>VLOOKUP($A174,RONIASONIA!$A$1:'RONIASONIA'!$B$3200,2)</f>
        <v>17710000000</v>
      </c>
      <c r="D174" t="e">
        <f>VLOOKUP($A174,RONIASONIA!$G$1:'RONIASONIA'!$I$3200,3)</f>
        <v>#N/A</v>
      </c>
      <c r="E174" t="e">
        <f>VLOOKUP($A174,RONIASONIA!$G$1:'RONIASONIA'!$I$3200,2)</f>
        <v>#N/A</v>
      </c>
      <c r="F174" s="15">
        <v>38603</v>
      </c>
      <c r="G174">
        <v>4.7255000000000003</v>
      </c>
      <c r="H174" t="e">
        <f>VLOOKUP($A174,RONIASONIA!$G$1:'RONIASONIA'!$I$3200,3)</f>
        <v>#N/A</v>
      </c>
      <c r="I174">
        <f t="shared" si="4"/>
        <v>17.71</v>
      </c>
      <c r="J174" t="e">
        <f t="shared" si="5"/>
        <v>#N/A</v>
      </c>
    </row>
    <row r="175" spans="1:10" x14ac:dyDescent="0.3">
      <c r="A175" s="15">
        <v>38604</v>
      </c>
      <c r="B175">
        <f>VLOOKUP($A175,RONIASONIA!$D$1:'RONIASONIA'!E3373,2)</f>
        <v>4.6889000000000003</v>
      </c>
      <c r="C175">
        <f>VLOOKUP($A175,RONIASONIA!$A$1:'RONIASONIA'!$B$3200,2)</f>
        <v>19600000000</v>
      </c>
      <c r="D175" t="e">
        <f>VLOOKUP($A175,RONIASONIA!$G$1:'RONIASONIA'!$I$3200,3)</f>
        <v>#N/A</v>
      </c>
      <c r="E175" t="e">
        <f>VLOOKUP($A175,RONIASONIA!$G$1:'RONIASONIA'!$I$3200,2)</f>
        <v>#N/A</v>
      </c>
      <c r="F175" s="15">
        <v>38604</v>
      </c>
      <c r="G175">
        <v>4.6889000000000003</v>
      </c>
      <c r="H175" t="e">
        <f>VLOOKUP($A175,RONIASONIA!$G$1:'RONIASONIA'!$I$3200,3)</f>
        <v>#N/A</v>
      </c>
      <c r="I175">
        <f t="shared" si="4"/>
        <v>19.600000000000001</v>
      </c>
      <c r="J175" t="e">
        <f t="shared" si="5"/>
        <v>#N/A</v>
      </c>
    </row>
    <row r="176" spans="1:10" x14ac:dyDescent="0.3">
      <c r="A176" s="15">
        <v>38607</v>
      </c>
      <c r="B176">
        <f>VLOOKUP($A176,RONIASONIA!$D$1:'RONIASONIA'!E3374,2)</f>
        <v>4.6311</v>
      </c>
      <c r="C176">
        <f>VLOOKUP($A176,RONIASONIA!$A$1:'RONIASONIA'!$B$3200,2)</f>
        <v>19920000000</v>
      </c>
      <c r="D176" t="e">
        <f>VLOOKUP($A176,RONIASONIA!$G$1:'RONIASONIA'!$I$3200,3)</f>
        <v>#N/A</v>
      </c>
      <c r="E176" t="e">
        <f>VLOOKUP($A176,RONIASONIA!$G$1:'RONIASONIA'!$I$3200,2)</f>
        <v>#N/A</v>
      </c>
      <c r="F176" s="15">
        <v>38607</v>
      </c>
      <c r="G176">
        <v>4.6311</v>
      </c>
      <c r="H176" t="e">
        <f>VLOOKUP($A176,RONIASONIA!$G$1:'RONIASONIA'!$I$3200,3)</f>
        <v>#N/A</v>
      </c>
      <c r="I176">
        <f t="shared" si="4"/>
        <v>19.920000000000002</v>
      </c>
      <c r="J176" t="e">
        <f t="shared" si="5"/>
        <v>#N/A</v>
      </c>
    </row>
    <row r="177" spans="1:10" x14ac:dyDescent="0.3">
      <c r="A177" s="15">
        <v>38608</v>
      </c>
      <c r="B177">
        <f>VLOOKUP($A177,RONIASONIA!$D$1:'RONIASONIA'!E3375,2)</f>
        <v>4.4074999999999998</v>
      </c>
      <c r="C177">
        <f>VLOOKUP($A177,RONIASONIA!$A$1:'RONIASONIA'!$B$3200,2)</f>
        <v>23620000000</v>
      </c>
      <c r="D177" t="e">
        <f>VLOOKUP($A177,RONIASONIA!$G$1:'RONIASONIA'!$I$3200,3)</f>
        <v>#N/A</v>
      </c>
      <c r="E177" t="e">
        <f>VLOOKUP($A177,RONIASONIA!$G$1:'RONIASONIA'!$I$3200,2)</f>
        <v>#N/A</v>
      </c>
      <c r="F177" s="15">
        <v>38608</v>
      </c>
      <c r="G177">
        <v>4.4074999999999998</v>
      </c>
      <c r="H177" t="e">
        <f>VLOOKUP($A177,RONIASONIA!$G$1:'RONIASONIA'!$I$3200,3)</f>
        <v>#N/A</v>
      </c>
      <c r="I177">
        <f t="shared" si="4"/>
        <v>23.62</v>
      </c>
      <c r="J177" t="e">
        <f t="shared" si="5"/>
        <v>#N/A</v>
      </c>
    </row>
    <row r="178" spans="1:10" x14ac:dyDescent="0.3">
      <c r="A178" s="15">
        <v>38609</v>
      </c>
      <c r="B178">
        <f>VLOOKUP($A178,RONIASONIA!$D$1:'RONIASONIA'!E3376,2)</f>
        <v>4.6553000000000004</v>
      </c>
      <c r="C178">
        <f>VLOOKUP($A178,RONIASONIA!$A$1:'RONIASONIA'!$B$3200,2)</f>
        <v>18260000000</v>
      </c>
      <c r="D178" t="e">
        <f>VLOOKUP($A178,RONIASONIA!$G$1:'RONIASONIA'!$I$3200,3)</f>
        <v>#N/A</v>
      </c>
      <c r="E178" t="e">
        <f>VLOOKUP($A178,RONIASONIA!$G$1:'RONIASONIA'!$I$3200,2)</f>
        <v>#N/A</v>
      </c>
      <c r="F178" s="15">
        <v>38609</v>
      </c>
      <c r="G178">
        <v>4.6553000000000004</v>
      </c>
      <c r="H178" t="e">
        <f>VLOOKUP($A178,RONIASONIA!$G$1:'RONIASONIA'!$I$3200,3)</f>
        <v>#N/A</v>
      </c>
      <c r="I178">
        <f t="shared" si="4"/>
        <v>18.260000000000002</v>
      </c>
      <c r="J178" t="e">
        <f t="shared" si="5"/>
        <v>#N/A</v>
      </c>
    </row>
    <row r="179" spans="1:10" x14ac:dyDescent="0.3">
      <c r="A179" s="15">
        <v>38610</v>
      </c>
      <c r="B179">
        <f>VLOOKUP($A179,RONIASONIA!$D$1:'RONIASONIA'!E3377,2)</f>
        <v>4.5651999999999999</v>
      </c>
      <c r="C179">
        <f>VLOOKUP($A179,RONIASONIA!$A$1:'RONIASONIA'!$B$3200,2)</f>
        <v>16630000000</v>
      </c>
      <c r="D179" t="e">
        <f>VLOOKUP($A179,RONIASONIA!$G$1:'RONIASONIA'!$I$3200,3)</f>
        <v>#N/A</v>
      </c>
      <c r="E179" t="e">
        <f>VLOOKUP($A179,RONIASONIA!$G$1:'RONIASONIA'!$I$3200,2)</f>
        <v>#N/A</v>
      </c>
      <c r="F179" s="15">
        <v>38610</v>
      </c>
      <c r="G179">
        <v>4.5651999999999999</v>
      </c>
      <c r="H179" t="e">
        <f>VLOOKUP($A179,RONIASONIA!$G$1:'RONIASONIA'!$I$3200,3)</f>
        <v>#N/A</v>
      </c>
      <c r="I179">
        <f t="shared" si="4"/>
        <v>16.63</v>
      </c>
      <c r="J179" t="e">
        <f t="shared" si="5"/>
        <v>#N/A</v>
      </c>
    </row>
    <row r="180" spans="1:10" x14ac:dyDescent="0.3">
      <c r="A180" s="15">
        <v>38611</v>
      </c>
      <c r="B180">
        <f>VLOOKUP($A180,RONIASONIA!$D$1:'RONIASONIA'!E3378,2)</f>
        <v>4.6265000000000001</v>
      </c>
      <c r="C180">
        <f>VLOOKUP($A180,RONIASONIA!$A$1:'RONIASONIA'!$B$3200,2)</f>
        <v>18190000000</v>
      </c>
      <c r="D180" t="e">
        <f>VLOOKUP($A180,RONIASONIA!$G$1:'RONIASONIA'!$I$3200,3)</f>
        <v>#N/A</v>
      </c>
      <c r="E180" t="e">
        <f>VLOOKUP($A180,RONIASONIA!$G$1:'RONIASONIA'!$I$3200,2)</f>
        <v>#N/A</v>
      </c>
      <c r="F180" s="15">
        <v>38611</v>
      </c>
      <c r="G180">
        <v>4.6265000000000001</v>
      </c>
      <c r="H180" t="e">
        <f>VLOOKUP($A180,RONIASONIA!$G$1:'RONIASONIA'!$I$3200,3)</f>
        <v>#N/A</v>
      </c>
      <c r="I180">
        <f t="shared" si="4"/>
        <v>18.190000000000001</v>
      </c>
      <c r="J180" t="e">
        <f t="shared" si="5"/>
        <v>#N/A</v>
      </c>
    </row>
    <row r="181" spans="1:10" x14ac:dyDescent="0.3">
      <c r="A181" s="15">
        <v>38614</v>
      </c>
      <c r="B181">
        <f>VLOOKUP($A181,RONIASONIA!$D$1:'RONIASONIA'!E3379,2)</f>
        <v>4.3646000000000003</v>
      </c>
      <c r="C181">
        <f>VLOOKUP($A181,RONIASONIA!$A$1:'RONIASONIA'!$B$3200,2)</f>
        <v>17570000000</v>
      </c>
      <c r="D181" t="e">
        <f>VLOOKUP($A181,RONIASONIA!$G$1:'RONIASONIA'!$I$3200,3)</f>
        <v>#N/A</v>
      </c>
      <c r="E181" t="e">
        <f>VLOOKUP($A181,RONIASONIA!$G$1:'RONIASONIA'!$I$3200,2)</f>
        <v>#N/A</v>
      </c>
      <c r="F181" s="15">
        <v>38614</v>
      </c>
      <c r="G181">
        <v>4.3646000000000003</v>
      </c>
      <c r="H181" t="e">
        <f>VLOOKUP($A181,RONIASONIA!$G$1:'RONIASONIA'!$I$3200,3)</f>
        <v>#N/A</v>
      </c>
      <c r="I181">
        <f t="shared" si="4"/>
        <v>17.57</v>
      </c>
      <c r="J181" t="e">
        <f t="shared" si="5"/>
        <v>#N/A</v>
      </c>
    </row>
    <row r="182" spans="1:10" x14ac:dyDescent="0.3">
      <c r="A182" s="15">
        <v>38615</v>
      </c>
      <c r="B182">
        <f>VLOOKUP($A182,RONIASONIA!$D$1:'RONIASONIA'!E3380,2)</f>
        <v>4.3532999999999999</v>
      </c>
      <c r="C182">
        <f>VLOOKUP($A182,RONIASONIA!$A$1:'RONIASONIA'!$B$3200,2)</f>
        <v>17870000000</v>
      </c>
      <c r="D182" t="e">
        <f>VLOOKUP($A182,RONIASONIA!$G$1:'RONIASONIA'!$I$3200,3)</f>
        <v>#N/A</v>
      </c>
      <c r="E182" t="e">
        <f>VLOOKUP($A182,RONIASONIA!$G$1:'RONIASONIA'!$I$3200,2)</f>
        <v>#N/A</v>
      </c>
      <c r="F182" s="15">
        <v>38615</v>
      </c>
      <c r="G182">
        <v>4.3532999999999999</v>
      </c>
      <c r="H182" t="e">
        <f>VLOOKUP($A182,RONIASONIA!$G$1:'RONIASONIA'!$I$3200,3)</f>
        <v>#N/A</v>
      </c>
      <c r="I182">
        <f t="shared" si="4"/>
        <v>17.87</v>
      </c>
      <c r="J182" t="e">
        <f t="shared" si="5"/>
        <v>#N/A</v>
      </c>
    </row>
    <row r="183" spans="1:10" x14ac:dyDescent="0.3">
      <c r="A183" s="15">
        <v>38616</v>
      </c>
      <c r="B183">
        <f>VLOOKUP($A183,RONIASONIA!$D$1:'RONIASONIA'!E3381,2)</f>
        <v>4.5616000000000003</v>
      </c>
      <c r="C183">
        <f>VLOOKUP($A183,RONIASONIA!$A$1:'RONIASONIA'!$B$3200,2)</f>
        <v>17060000000</v>
      </c>
      <c r="D183" t="e">
        <f>VLOOKUP($A183,RONIASONIA!$G$1:'RONIASONIA'!$I$3200,3)</f>
        <v>#N/A</v>
      </c>
      <c r="E183" t="e">
        <f>VLOOKUP($A183,RONIASONIA!$G$1:'RONIASONIA'!$I$3200,2)</f>
        <v>#N/A</v>
      </c>
      <c r="F183" s="15">
        <v>38616</v>
      </c>
      <c r="G183">
        <v>4.5616000000000003</v>
      </c>
      <c r="H183" t="e">
        <f>VLOOKUP($A183,RONIASONIA!$G$1:'RONIASONIA'!$I$3200,3)</f>
        <v>#N/A</v>
      </c>
      <c r="I183">
        <f t="shared" si="4"/>
        <v>17.059999999999999</v>
      </c>
      <c r="J183" t="e">
        <f t="shared" si="5"/>
        <v>#N/A</v>
      </c>
    </row>
    <row r="184" spans="1:10" x14ac:dyDescent="0.3">
      <c r="A184" s="15">
        <v>38617</v>
      </c>
      <c r="B184">
        <f>VLOOKUP($A184,RONIASONIA!$D$1:'RONIASONIA'!E3382,2)</f>
        <v>4.3498000000000001</v>
      </c>
      <c r="C184">
        <f>VLOOKUP($A184,RONIASONIA!$A$1:'RONIASONIA'!$B$3200,2)</f>
        <v>16920000000</v>
      </c>
      <c r="D184" t="e">
        <f>VLOOKUP($A184,RONIASONIA!$G$1:'RONIASONIA'!$I$3200,3)</f>
        <v>#N/A</v>
      </c>
      <c r="E184" t="e">
        <f>VLOOKUP($A184,RONIASONIA!$G$1:'RONIASONIA'!$I$3200,2)</f>
        <v>#N/A</v>
      </c>
      <c r="F184" s="15">
        <v>38617</v>
      </c>
      <c r="G184">
        <v>4.3498000000000001</v>
      </c>
      <c r="H184" t="e">
        <f>VLOOKUP($A184,RONIASONIA!$G$1:'RONIASONIA'!$I$3200,3)</f>
        <v>#N/A</v>
      </c>
      <c r="I184">
        <f t="shared" si="4"/>
        <v>16.920000000000002</v>
      </c>
      <c r="J184" t="e">
        <f t="shared" si="5"/>
        <v>#N/A</v>
      </c>
    </row>
    <row r="185" spans="1:10" x14ac:dyDescent="0.3">
      <c r="A185" s="15">
        <v>38618</v>
      </c>
      <c r="B185">
        <f>VLOOKUP($A185,RONIASONIA!$D$1:'RONIASONIA'!E3383,2)</f>
        <v>4.3384</v>
      </c>
      <c r="C185">
        <f>VLOOKUP($A185,RONIASONIA!$A$1:'RONIASONIA'!$B$3200,2)</f>
        <v>14770000000</v>
      </c>
      <c r="D185" t="e">
        <f>VLOOKUP($A185,RONIASONIA!$G$1:'RONIASONIA'!$I$3200,3)</f>
        <v>#N/A</v>
      </c>
      <c r="E185" t="e">
        <f>VLOOKUP($A185,RONIASONIA!$G$1:'RONIASONIA'!$I$3200,2)</f>
        <v>#N/A</v>
      </c>
      <c r="F185" s="15">
        <v>38618</v>
      </c>
      <c r="G185">
        <v>4.3384</v>
      </c>
      <c r="H185" t="e">
        <f>VLOOKUP($A185,RONIASONIA!$G$1:'RONIASONIA'!$I$3200,3)</f>
        <v>#N/A</v>
      </c>
      <c r="I185">
        <f t="shared" si="4"/>
        <v>14.77</v>
      </c>
      <c r="J185" t="e">
        <f t="shared" si="5"/>
        <v>#N/A</v>
      </c>
    </row>
    <row r="186" spans="1:10" x14ac:dyDescent="0.3">
      <c r="A186" s="15">
        <v>38621</v>
      </c>
      <c r="B186">
        <f>VLOOKUP($A186,RONIASONIA!$D$1:'RONIASONIA'!E3384,2)</f>
        <v>4.6173999999999999</v>
      </c>
      <c r="C186">
        <f>VLOOKUP($A186,RONIASONIA!$A$1:'RONIASONIA'!$B$3200,2)</f>
        <v>20800000000</v>
      </c>
      <c r="D186" t="e">
        <f>VLOOKUP($A186,RONIASONIA!$G$1:'RONIASONIA'!$I$3200,3)</f>
        <v>#N/A</v>
      </c>
      <c r="E186" t="e">
        <f>VLOOKUP($A186,RONIASONIA!$G$1:'RONIASONIA'!$I$3200,2)</f>
        <v>#N/A</v>
      </c>
      <c r="F186" s="15">
        <v>38621</v>
      </c>
      <c r="G186">
        <v>4.6173999999999999</v>
      </c>
      <c r="H186" t="e">
        <f>VLOOKUP($A186,RONIASONIA!$G$1:'RONIASONIA'!$I$3200,3)</f>
        <v>#N/A</v>
      </c>
      <c r="I186">
        <f t="shared" si="4"/>
        <v>20.8</v>
      </c>
      <c r="J186" t="e">
        <f t="shared" si="5"/>
        <v>#N/A</v>
      </c>
    </row>
    <row r="187" spans="1:10" x14ac:dyDescent="0.3">
      <c r="A187" s="15">
        <v>38622</v>
      </c>
      <c r="B187">
        <f>VLOOKUP($A187,RONIASONIA!$D$1:'RONIASONIA'!E3385,2)</f>
        <v>4.4531000000000001</v>
      </c>
      <c r="C187">
        <f>VLOOKUP($A187,RONIASONIA!$A$1:'RONIASONIA'!$B$3200,2)</f>
        <v>17840000000</v>
      </c>
      <c r="D187" t="e">
        <f>VLOOKUP($A187,RONIASONIA!$G$1:'RONIASONIA'!$I$3200,3)</f>
        <v>#N/A</v>
      </c>
      <c r="E187" t="e">
        <f>VLOOKUP($A187,RONIASONIA!$G$1:'RONIASONIA'!$I$3200,2)</f>
        <v>#N/A</v>
      </c>
      <c r="F187" s="15">
        <v>38622</v>
      </c>
      <c r="G187">
        <v>4.4531000000000001</v>
      </c>
      <c r="H187" t="e">
        <f>VLOOKUP($A187,RONIASONIA!$G$1:'RONIASONIA'!$I$3200,3)</f>
        <v>#N/A</v>
      </c>
      <c r="I187">
        <f t="shared" si="4"/>
        <v>17.84</v>
      </c>
      <c r="J187" t="e">
        <f t="shared" si="5"/>
        <v>#N/A</v>
      </c>
    </row>
    <row r="188" spans="1:10" x14ac:dyDescent="0.3">
      <c r="A188" s="15">
        <v>38623</v>
      </c>
      <c r="B188">
        <f>VLOOKUP($A188,RONIASONIA!$D$1:'RONIASONIA'!E3386,2)</f>
        <v>4.5925000000000002</v>
      </c>
      <c r="C188">
        <f>VLOOKUP($A188,RONIASONIA!$A$1:'RONIASONIA'!$B$3200,2)</f>
        <v>17990000000</v>
      </c>
      <c r="D188" t="e">
        <f>VLOOKUP($A188,RONIASONIA!$G$1:'RONIASONIA'!$I$3200,3)</f>
        <v>#N/A</v>
      </c>
      <c r="E188" t="e">
        <f>VLOOKUP($A188,RONIASONIA!$G$1:'RONIASONIA'!$I$3200,2)</f>
        <v>#N/A</v>
      </c>
      <c r="F188" s="15">
        <v>38623</v>
      </c>
      <c r="G188">
        <v>4.5925000000000002</v>
      </c>
      <c r="H188" t="e">
        <f>VLOOKUP($A188,RONIASONIA!$G$1:'RONIASONIA'!$I$3200,3)</f>
        <v>#N/A</v>
      </c>
      <c r="I188">
        <f t="shared" si="4"/>
        <v>17.989999999999998</v>
      </c>
      <c r="J188" t="e">
        <f t="shared" si="5"/>
        <v>#N/A</v>
      </c>
    </row>
    <row r="189" spans="1:10" x14ac:dyDescent="0.3">
      <c r="A189" s="15">
        <v>38624</v>
      </c>
      <c r="B189">
        <f>VLOOKUP($A189,RONIASONIA!$D$1:'RONIASONIA'!E3387,2)</f>
        <v>4.6768000000000001</v>
      </c>
      <c r="C189">
        <f>VLOOKUP($A189,RONIASONIA!$A$1:'RONIASONIA'!$B$3200,2)</f>
        <v>16410000000</v>
      </c>
      <c r="D189" t="e">
        <f>VLOOKUP($A189,RONIASONIA!$G$1:'RONIASONIA'!$I$3200,3)</f>
        <v>#N/A</v>
      </c>
      <c r="E189" t="e">
        <f>VLOOKUP($A189,RONIASONIA!$G$1:'RONIASONIA'!$I$3200,2)</f>
        <v>#N/A</v>
      </c>
      <c r="F189" s="15">
        <v>38624</v>
      </c>
      <c r="G189">
        <v>4.6768000000000001</v>
      </c>
      <c r="H189" t="e">
        <f>VLOOKUP($A189,RONIASONIA!$G$1:'RONIASONIA'!$I$3200,3)</f>
        <v>#N/A</v>
      </c>
      <c r="I189">
        <f t="shared" si="4"/>
        <v>16.41</v>
      </c>
      <c r="J189" t="e">
        <f t="shared" si="5"/>
        <v>#N/A</v>
      </c>
    </row>
    <row r="190" spans="1:10" x14ac:dyDescent="0.3">
      <c r="A190" s="15">
        <v>38625</v>
      </c>
      <c r="B190">
        <f>VLOOKUP($A190,RONIASONIA!$D$1:'RONIASONIA'!E3388,2)</f>
        <v>4.3941999999999997</v>
      </c>
      <c r="C190">
        <f>VLOOKUP($A190,RONIASONIA!$A$1:'RONIASONIA'!$B$3200,2)</f>
        <v>14760000000</v>
      </c>
      <c r="D190" t="e">
        <f>VLOOKUP($A190,RONIASONIA!$G$1:'RONIASONIA'!$I$3200,3)</f>
        <v>#N/A</v>
      </c>
      <c r="E190" t="e">
        <f>VLOOKUP($A190,RONIASONIA!$G$1:'RONIASONIA'!$I$3200,2)</f>
        <v>#N/A</v>
      </c>
      <c r="F190" s="15">
        <v>38625</v>
      </c>
      <c r="G190">
        <v>4.3941999999999997</v>
      </c>
      <c r="H190" t="e">
        <f>VLOOKUP($A190,RONIASONIA!$G$1:'RONIASONIA'!$I$3200,3)</f>
        <v>#N/A</v>
      </c>
      <c r="I190">
        <f t="shared" si="4"/>
        <v>14.76</v>
      </c>
      <c r="J190" t="e">
        <f t="shared" si="5"/>
        <v>#N/A</v>
      </c>
    </row>
    <row r="191" spans="1:10" x14ac:dyDescent="0.3">
      <c r="A191" s="15">
        <v>38628</v>
      </c>
      <c r="B191">
        <f>VLOOKUP($A191,RONIASONIA!$D$1:'RONIASONIA'!E3389,2)</f>
        <v>4.5053000000000001</v>
      </c>
      <c r="C191">
        <f>VLOOKUP($A191,RONIASONIA!$A$1:'RONIASONIA'!$B$3200,2)</f>
        <v>21040000000</v>
      </c>
      <c r="D191" t="e">
        <f>VLOOKUP($A191,RONIASONIA!$G$1:'RONIASONIA'!$I$3200,3)</f>
        <v>#N/A</v>
      </c>
      <c r="E191" t="e">
        <f>VLOOKUP($A191,RONIASONIA!$G$1:'RONIASONIA'!$I$3200,2)</f>
        <v>#N/A</v>
      </c>
      <c r="F191" s="15">
        <v>38628</v>
      </c>
      <c r="G191">
        <v>4.5053000000000001</v>
      </c>
      <c r="H191" t="e">
        <f>VLOOKUP($A191,RONIASONIA!$G$1:'RONIASONIA'!$I$3200,3)</f>
        <v>#N/A</v>
      </c>
      <c r="I191">
        <f t="shared" si="4"/>
        <v>21.04</v>
      </c>
      <c r="J191" t="e">
        <f t="shared" si="5"/>
        <v>#N/A</v>
      </c>
    </row>
    <row r="192" spans="1:10" x14ac:dyDescent="0.3">
      <c r="A192" s="15">
        <v>38629</v>
      </c>
      <c r="B192">
        <f>VLOOKUP($A192,RONIASONIA!$D$1:'RONIASONIA'!E3390,2)</f>
        <v>4.3425000000000002</v>
      </c>
      <c r="C192">
        <f>VLOOKUP($A192,RONIASONIA!$A$1:'RONIASONIA'!$B$3200,2)</f>
        <v>16480000000</v>
      </c>
      <c r="D192" t="e">
        <f>VLOOKUP($A192,RONIASONIA!$G$1:'RONIASONIA'!$I$3200,3)</f>
        <v>#N/A</v>
      </c>
      <c r="E192" t="e">
        <f>VLOOKUP($A192,RONIASONIA!$G$1:'RONIASONIA'!$I$3200,2)</f>
        <v>#N/A</v>
      </c>
      <c r="F192" s="15">
        <v>38629</v>
      </c>
      <c r="G192">
        <v>4.3425000000000002</v>
      </c>
      <c r="H192" t="e">
        <f>VLOOKUP($A192,RONIASONIA!$G$1:'RONIASONIA'!$I$3200,3)</f>
        <v>#N/A</v>
      </c>
      <c r="I192">
        <f t="shared" si="4"/>
        <v>16.48</v>
      </c>
      <c r="J192" t="e">
        <f t="shared" si="5"/>
        <v>#N/A</v>
      </c>
    </row>
    <row r="193" spans="1:10" x14ac:dyDescent="0.3">
      <c r="A193" s="15">
        <v>38630</v>
      </c>
      <c r="B193">
        <f>VLOOKUP($A193,RONIASONIA!$D$1:'RONIASONIA'!E3391,2)</f>
        <v>4.3413000000000004</v>
      </c>
      <c r="C193">
        <f>VLOOKUP($A193,RONIASONIA!$A$1:'RONIASONIA'!$B$3200,2)</f>
        <v>18010000000</v>
      </c>
      <c r="D193" t="e">
        <f>VLOOKUP($A193,RONIASONIA!$G$1:'RONIASONIA'!$I$3200,3)</f>
        <v>#N/A</v>
      </c>
      <c r="E193" t="e">
        <f>VLOOKUP($A193,RONIASONIA!$G$1:'RONIASONIA'!$I$3200,2)</f>
        <v>#N/A</v>
      </c>
      <c r="F193" s="15">
        <v>38630</v>
      </c>
      <c r="G193">
        <v>4.3413000000000004</v>
      </c>
      <c r="H193" t="e">
        <f>VLOOKUP($A193,RONIASONIA!$G$1:'RONIASONIA'!$I$3200,3)</f>
        <v>#N/A</v>
      </c>
      <c r="I193">
        <f t="shared" si="4"/>
        <v>18.010000000000002</v>
      </c>
      <c r="J193" t="e">
        <f t="shared" si="5"/>
        <v>#N/A</v>
      </c>
    </row>
    <row r="194" spans="1:10" x14ac:dyDescent="0.3">
      <c r="A194" s="15">
        <v>38631</v>
      </c>
      <c r="B194">
        <f>VLOOKUP($A194,RONIASONIA!$D$1:'RONIASONIA'!E3392,2)</f>
        <v>4.4135999999999997</v>
      </c>
      <c r="C194">
        <f>VLOOKUP($A194,RONIASONIA!$A$1:'RONIASONIA'!$B$3200,2)</f>
        <v>13180000000</v>
      </c>
      <c r="D194" t="e">
        <f>VLOOKUP($A194,RONIASONIA!$G$1:'RONIASONIA'!$I$3200,3)</f>
        <v>#N/A</v>
      </c>
      <c r="E194" t="e">
        <f>VLOOKUP($A194,RONIASONIA!$G$1:'RONIASONIA'!$I$3200,2)</f>
        <v>#N/A</v>
      </c>
      <c r="F194" s="15">
        <v>38631</v>
      </c>
      <c r="G194">
        <v>4.4135999999999997</v>
      </c>
      <c r="H194" t="e">
        <f>VLOOKUP($A194,RONIASONIA!$G$1:'RONIASONIA'!$I$3200,3)</f>
        <v>#N/A</v>
      </c>
      <c r="I194">
        <f t="shared" si="4"/>
        <v>13.18</v>
      </c>
      <c r="J194" t="e">
        <f t="shared" si="5"/>
        <v>#N/A</v>
      </c>
    </row>
    <row r="195" spans="1:10" x14ac:dyDescent="0.3">
      <c r="A195" s="15">
        <v>38632</v>
      </c>
      <c r="B195">
        <f>VLOOKUP($A195,RONIASONIA!$D$1:'RONIASONIA'!E3393,2)</f>
        <v>4.3365999999999998</v>
      </c>
      <c r="C195">
        <f>VLOOKUP($A195,RONIASONIA!$A$1:'RONIASONIA'!$B$3200,2)</f>
        <v>13150000000</v>
      </c>
      <c r="D195" t="e">
        <f>VLOOKUP($A195,RONIASONIA!$G$1:'RONIASONIA'!$I$3200,3)</f>
        <v>#N/A</v>
      </c>
      <c r="E195" t="e">
        <f>VLOOKUP($A195,RONIASONIA!$G$1:'RONIASONIA'!$I$3200,2)</f>
        <v>#N/A</v>
      </c>
      <c r="F195" s="15">
        <v>38632</v>
      </c>
      <c r="G195">
        <v>4.3365999999999998</v>
      </c>
      <c r="H195" t="e">
        <f>VLOOKUP($A195,RONIASONIA!$G$1:'RONIASONIA'!$I$3200,3)</f>
        <v>#N/A</v>
      </c>
      <c r="I195">
        <f t="shared" ref="I195:I258" si="6">C195/10^9</f>
        <v>13.15</v>
      </c>
      <c r="J195" t="e">
        <f t="shared" ref="J195:J258" si="7">E195/10^6</f>
        <v>#N/A</v>
      </c>
    </row>
    <row r="196" spans="1:10" x14ac:dyDescent="0.3">
      <c r="A196" s="15">
        <v>38635</v>
      </c>
      <c r="B196">
        <f>VLOOKUP($A196,RONIASONIA!$D$1:'RONIASONIA'!E3394,2)</f>
        <v>4.3383000000000003</v>
      </c>
      <c r="C196">
        <f>VLOOKUP($A196,RONIASONIA!$A$1:'RONIASONIA'!$B$3200,2)</f>
        <v>15080000000</v>
      </c>
      <c r="D196" t="e">
        <f>VLOOKUP($A196,RONIASONIA!$G$1:'RONIASONIA'!$I$3200,3)</f>
        <v>#N/A</v>
      </c>
      <c r="E196" t="e">
        <f>VLOOKUP($A196,RONIASONIA!$G$1:'RONIASONIA'!$I$3200,2)</f>
        <v>#N/A</v>
      </c>
      <c r="F196" s="15">
        <v>38635</v>
      </c>
      <c r="G196">
        <v>4.3383000000000003</v>
      </c>
      <c r="H196" t="e">
        <f>VLOOKUP($A196,RONIASONIA!$G$1:'RONIASONIA'!$I$3200,3)</f>
        <v>#N/A</v>
      </c>
      <c r="I196">
        <f t="shared" si="6"/>
        <v>15.08</v>
      </c>
      <c r="J196" t="e">
        <f t="shared" si="7"/>
        <v>#N/A</v>
      </c>
    </row>
    <row r="197" spans="1:10" x14ac:dyDescent="0.3">
      <c r="A197" s="15">
        <v>38636</v>
      </c>
      <c r="B197">
        <f>VLOOKUP($A197,RONIASONIA!$D$1:'RONIASONIA'!E3395,2)</f>
        <v>4.3582000000000001</v>
      </c>
      <c r="C197">
        <f>VLOOKUP($A197,RONIASONIA!$A$1:'RONIASONIA'!$B$3200,2)</f>
        <v>14140000000</v>
      </c>
      <c r="D197" t="e">
        <f>VLOOKUP($A197,RONIASONIA!$G$1:'RONIASONIA'!$I$3200,3)</f>
        <v>#N/A</v>
      </c>
      <c r="E197" t="e">
        <f>VLOOKUP($A197,RONIASONIA!$G$1:'RONIASONIA'!$I$3200,2)</f>
        <v>#N/A</v>
      </c>
      <c r="F197" s="15">
        <v>38636</v>
      </c>
      <c r="G197">
        <v>4.3582000000000001</v>
      </c>
      <c r="H197" t="e">
        <f>VLOOKUP($A197,RONIASONIA!$G$1:'RONIASONIA'!$I$3200,3)</f>
        <v>#N/A</v>
      </c>
      <c r="I197">
        <f t="shared" si="6"/>
        <v>14.14</v>
      </c>
      <c r="J197" t="e">
        <f t="shared" si="7"/>
        <v>#N/A</v>
      </c>
    </row>
    <row r="198" spans="1:10" x14ac:dyDescent="0.3">
      <c r="A198" s="15">
        <v>38637</v>
      </c>
      <c r="B198">
        <f>VLOOKUP($A198,RONIASONIA!$D$1:'RONIASONIA'!E3396,2)</f>
        <v>4.5122</v>
      </c>
      <c r="C198">
        <f>VLOOKUP($A198,RONIASONIA!$A$1:'RONIASONIA'!$B$3200,2)</f>
        <v>16090000000</v>
      </c>
      <c r="D198" t="e">
        <f>VLOOKUP($A198,RONIASONIA!$G$1:'RONIASONIA'!$I$3200,3)</f>
        <v>#N/A</v>
      </c>
      <c r="E198" t="e">
        <f>VLOOKUP($A198,RONIASONIA!$G$1:'RONIASONIA'!$I$3200,2)</f>
        <v>#N/A</v>
      </c>
      <c r="F198" s="15">
        <v>38637</v>
      </c>
      <c r="G198">
        <v>4.5122</v>
      </c>
      <c r="H198" t="e">
        <f>VLOOKUP($A198,RONIASONIA!$G$1:'RONIASONIA'!$I$3200,3)</f>
        <v>#N/A</v>
      </c>
      <c r="I198">
        <f t="shared" si="6"/>
        <v>16.09</v>
      </c>
      <c r="J198" t="e">
        <f t="shared" si="7"/>
        <v>#N/A</v>
      </c>
    </row>
    <row r="199" spans="1:10" x14ac:dyDescent="0.3">
      <c r="A199" s="15">
        <v>38638</v>
      </c>
      <c r="B199">
        <f>VLOOKUP($A199,RONIASONIA!$D$1:'RONIASONIA'!E3397,2)</f>
        <v>4.6113999999999997</v>
      </c>
      <c r="C199">
        <f>VLOOKUP($A199,RONIASONIA!$A$1:'RONIASONIA'!$B$3200,2)</f>
        <v>16890000000</v>
      </c>
      <c r="D199" t="e">
        <f>VLOOKUP($A199,RONIASONIA!$G$1:'RONIASONIA'!$I$3200,3)</f>
        <v>#N/A</v>
      </c>
      <c r="E199" t="e">
        <f>VLOOKUP($A199,RONIASONIA!$G$1:'RONIASONIA'!$I$3200,2)</f>
        <v>#N/A</v>
      </c>
      <c r="F199" s="15">
        <v>38638</v>
      </c>
      <c r="G199">
        <v>4.6113999999999997</v>
      </c>
      <c r="H199" t="e">
        <f>VLOOKUP($A199,RONIASONIA!$G$1:'RONIASONIA'!$I$3200,3)</f>
        <v>#N/A</v>
      </c>
      <c r="I199">
        <f t="shared" si="6"/>
        <v>16.89</v>
      </c>
      <c r="J199" t="e">
        <f t="shared" si="7"/>
        <v>#N/A</v>
      </c>
    </row>
    <row r="200" spans="1:10" x14ac:dyDescent="0.3">
      <c r="A200" s="15">
        <v>38639</v>
      </c>
      <c r="B200">
        <f>VLOOKUP($A200,RONIASONIA!$D$1:'RONIASONIA'!E3398,2)</f>
        <v>4.6475999999999997</v>
      </c>
      <c r="C200">
        <f>VLOOKUP($A200,RONIASONIA!$A$1:'RONIASONIA'!$B$3200,2)</f>
        <v>14890000000</v>
      </c>
      <c r="D200" t="e">
        <f>VLOOKUP($A200,RONIASONIA!$G$1:'RONIASONIA'!$I$3200,3)</f>
        <v>#N/A</v>
      </c>
      <c r="E200" t="e">
        <f>VLOOKUP($A200,RONIASONIA!$G$1:'RONIASONIA'!$I$3200,2)</f>
        <v>#N/A</v>
      </c>
      <c r="F200" s="15">
        <v>38639</v>
      </c>
      <c r="G200">
        <v>4.6475999999999997</v>
      </c>
      <c r="H200" t="e">
        <f>VLOOKUP($A200,RONIASONIA!$G$1:'RONIASONIA'!$I$3200,3)</f>
        <v>#N/A</v>
      </c>
      <c r="I200">
        <f t="shared" si="6"/>
        <v>14.89</v>
      </c>
      <c r="J200" t="e">
        <f t="shared" si="7"/>
        <v>#N/A</v>
      </c>
    </row>
    <row r="201" spans="1:10" x14ac:dyDescent="0.3">
      <c r="A201" s="15">
        <v>38642</v>
      </c>
      <c r="B201">
        <f>VLOOKUP($A201,RONIASONIA!$D$1:'RONIASONIA'!E3399,2)</f>
        <v>4.3396999999999997</v>
      </c>
      <c r="C201">
        <f>VLOOKUP($A201,RONIASONIA!$A$1:'RONIASONIA'!$B$3200,2)</f>
        <v>18230000000</v>
      </c>
      <c r="D201" t="e">
        <f>VLOOKUP($A201,RONIASONIA!$G$1:'RONIASONIA'!$I$3200,3)</f>
        <v>#N/A</v>
      </c>
      <c r="E201" t="e">
        <f>VLOOKUP($A201,RONIASONIA!$G$1:'RONIASONIA'!$I$3200,2)</f>
        <v>#N/A</v>
      </c>
      <c r="F201" s="15">
        <v>38642</v>
      </c>
      <c r="G201">
        <v>4.3396999999999997</v>
      </c>
      <c r="H201" t="e">
        <f>VLOOKUP($A201,RONIASONIA!$G$1:'RONIASONIA'!$I$3200,3)</f>
        <v>#N/A</v>
      </c>
      <c r="I201">
        <f t="shared" si="6"/>
        <v>18.23</v>
      </c>
      <c r="J201" t="e">
        <f t="shared" si="7"/>
        <v>#N/A</v>
      </c>
    </row>
    <row r="202" spans="1:10" x14ac:dyDescent="0.3">
      <c r="A202" s="15">
        <v>38643</v>
      </c>
      <c r="B202">
        <f>VLOOKUP($A202,RONIASONIA!$D$1:'RONIASONIA'!E3400,2)</f>
        <v>4.3136000000000001</v>
      </c>
      <c r="C202">
        <f>VLOOKUP($A202,RONIASONIA!$A$1:'RONIASONIA'!$B$3200,2)</f>
        <v>15870000000</v>
      </c>
      <c r="D202" t="e">
        <f>VLOOKUP($A202,RONIASONIA!$G$1:'RONIASONIA'!$I$3200,3)</f>
        <v>#N/A</v>
      </c>
      <c r="E202" t="e">
        <f>VLOOKUP($A202,RONIASONIA!$G$1:'RONIASONIA'!$I$3200,2)</f>
        <v>#N/A</v>
      </c>
      <c r="F202" s="15">
        <v>38643</v>
      </c>
      <c r="G202">
        <v>4.3136000000000001</v>
      </c>
      <c r="H202" t="e">
        <f>VLOOKUP($A202,RONIASONIA!$G$1:'RONIASONIA'!$I$3200,3)</f>
        <v>#N/A</v>
      </c>
      <c r="I202">
        <f t="shared" si="6"/>
        <v>15.87</v>
      </c>
      <c r="J202" t="e">
        <f t="shared" si="7"/>
        <v>#N/A</v>
      </c>
    </row>
    <row r="203" spans="1:10" x14ac:dyDescent="0.3">
      <c r="A203" s="15">
        <v>38644</v>
      </c>
      <c r="B203">
        <f>VLOOKUP($A203,RONIASONIA!$D$1:'RONIASONIA'!E3401,2)</f>
        <v>4.3262</v>
      </c>
      <c r="C203">
        <f>VLOOKUP($A203,RONIASONIA!$A$1:'RONIASONIA'!$B$3200,2)</f>
        <v>18980000000</v>
      </c>
      <c r="D203" t="e">
        <f>VLOOKUP($A203,RONIASONIA!$G$1:'RONIASONIA'!$I$3200,3)</f>
        <v>#N/A</v>
      </c>
      <c r="E203" t="e">
        <f>VLOOKUP($A203,RONIASONIA!$G$1:'RONIASONIA'!$I$3200,2)</f>
        <v>#N/A</v>
      </c>
      <c r="F203" s="15">
        <v>38644</v>
      </c>
      <c r="G203">
        <v>4.3262</v>
      </c>
      <c r="H203" t="e">
        <f>VLOOKUP($A203,RONIASONIA!$G$1:'RONIASONIA'!$I$3200,3)</f>
        <v>#N/A</v>
      </c>
      <c r="I203">
        <f t="shared" si="6"/>
        <v>18.98</v>
      </c>
      <c r="J203" t="e">
        <f t="shared" si="7"/>
        <v>#N/A</v>
      </c>
    </row>
    <row r="204" spans="1:10" x14ac:dyDescent="0.3">
      <c r="A204" s="15">
        <v>38645</v>
      </c>
      <c r="B204">
        <f>VLOOKUP($A204,RONIASONIA!$D$1:'RONIASONIA'!E3402,2)</f>
        <v>4.3940999999999999</v>
      </c>
      <c r="C204">
        <f>VLOOKUP($A204,RONIASONIA!$A$1:'RONIASONIA'!$B$3200,2)</f>
        <v>14590000000</v>
      </c>
      <c r="D204" t="e">
        <f>VLOOKUP($A204,RONIASONIA!$G$1:'RONIASONIA'!$I$3200,3)</f>
        <v>#N/A</v>
      </c>
      <c r="E204" t="e">
        <f>VLOOKUP($A204,RONIASONIA!$G$1:'RONIASONIA'!$I$3200,2)</f>
        <v>#N/A</v>
      </c>
      <c r="F204" s="15">
        <v>38645</v>
      </c>
      <c r="G204">
        <v>4.3940999999999999</v>
      </c>
      <c r="H204" t="e">
        <f>VLOOKUP($A204,RONIASONIA!$G$1:'RONIASONIA'!$I$3200,3)</f>
        <v>#N/A</v>
      </c>
      <c r="I204">
        <f t="shared" si="6"/>
        <v>14.59</v>
      </c>
      <c r="J204" t="e">
        <f t="shared" si="7"/>
        <v>#N/A</v>
      </c>
    </row>
    <row r="205" spans="1:10" x14ac:dyDescent="0.3">
      <c r="A205" s="15">
        <v>38646</v>
      </c>
      <c r="B205">
        <f>VLOOKUP($A205,RONIASONIA!$D$1:'RONIASONIA'!E3403,2)</f>
        <v>4.6052</v>
      </c>
      <c r="C205">
        <f>VLOOKUP($A205,RONIASONIA!$A$1:'RONIASONIA'!$B$3200,2)</f>
        <v>15890000000</v>
      </c>
      <c r="D205" t="e">
        <f>VLOOKUP($A205,RONIASONIA!$G$1:'RONIASONIA'!$I$3200,3)</f>
        <v>#N/A</v>
      </c>
      <c r="E205" t="e">
        <f>VLOOKUP($A205,RONIASONIA!$G$1:'RONIASONIA'!$I$3200,2)</f>
        <v>#N/A</v>
      </c>
      <c r="F205" s="15">
        <v>38646</v>
      </c>
      <c r="G205">
        <v>4.6052</v>
      </c>
      <c r="H205" t="e">
        <f>VLOOKUP($A205,RONIASONIA!$G$1:'RONIASONIA'!$I$3200,3)</f>
        <v>#N/A</v>
      </c>
      <c r="I205">
        <f t="shared" si="6"/>
        <v>15.89</v>
      </c>
      <c r="J205" t="e">
        <f t="shared" si="7"/>
        <v>#N/A</v>
      </c>
    </row>
    <row r="206" spans="1:10" x14ac:dyDescent="0.3">
      <c r="A206" s="15">
        <v>38649</v>
      </c>
      <c r="B206">
        <f>VLOOKUP($A206,RONIASONIA!$D$1:'RONIASONIA'!E3404,2)</f>
        <v>4.3499999999999996</v>
      </c>
      <c r="C206">
        <f>VLOOKUP($A206,RONIASONIA!$A$1:'RONIASONIA'!$B$3200,2)</f>
        <v>14270000000</v>
      </c>
      <c r="D206" t="e">
        <f>VLOOKUP($A206,RONIASONIA!$G$1:'RONIASONIA'!$I$3200,3)</f>
        <v>#N/A</v>
      </c>
      <c r="E206" t="e">
        <f>VLOOKUP($A206,RONIASONIA!$G$1:'RONIASONIA'!$I$3200,2)</f>
        <v>#N/A</v>
      </c>
      <c r="F206" s="15">
        <v>38649</v>
      </c>
      <c r="G206">
        <v>4.3499999999999996</v>
      </c>
      <c r="H206" t="e">
        <f>VLOOKUP($A206,RONIASONIA!$G$1:'RONIASONIA'!$I$3200,3)</f>
        <v>#N/A</v>
      </c>
      <c r="I206">
        <f t="shared" si="6"/>
        <v>14.27</v>
      </c>
      <c r="J206" t="e">
        <f t="shared" si="7"/>
        <v>#N/A</v>
      </c>
    </row>
    <row r="207" spans="1:10" x14ac:dyDescent="0.3">
      <c r="A207" s="15">
        <v>38650</v>
      </c>
      <c r="B207">
        <f>VLOOKUP($A207,RONIASONIA!$D$1:'RONIASONIA'!E3405,2)</f>
        <v>4.3627000000000002</v>
      </c>
      <c r="C207">
        <f>VLOOKUP($A207,RONIASONIA!$A$1:'RONIASONIA'!$B$3200,2)</f>
        <v>15590000000</v>
      </c>
      <c r="D207" t="e">
        <f>VLOOKUP($A207,RONIASONIA!$G$1:'RONIASONIA'!$I$3200,3)</f>
        <v>#N/A</v>
      </c>
      <c r="E207" t="e">
        <f>VLOOKUP($A207,RONIASONIA!$G$1:'RONIASONIA'!$I$3200,2)</f>
        <v>#N/A</v>
      </c>
      <c r="F207" s="15">
        <v>38650</v>
      </c>
      <c r="G207">
        <v>4.3627000000000002</v>
      </c>
      <c r="H207" t="e">
        <f>VLOOKUP($A207,RONIASONIA!$G$1:'RONIASONIA'!$I$3200,3)</f>
        <v>#N/A</v>
      </c>
      <c r="I207">
        <f t="shared" si="6"/>
        <v>15.59</v>
      </c>
      <c r="J207" t="e">
        <f t="shared" si="7"/>
        <v>#N/A</v>
      </c>
    </row>
    <row r="208" spans="1:10" x14ac:dyDescent="0.3">
      <c r="A208" s="15">
        <v>38651</v>
      </c>
      <c r="B208">
        <f>VLOOKUP($A208,RONIASONIA!$D$1:'RONIASONIA'!E3406,2)</f>
        <v>4.6744000000000003</v>
      </c>
      <c r="C208">
        <f>VLOOKUP($A208,RONIASONIA!$A$1:'RONIASONIA'!$B$3200,2)</f>
        <v>15960000000</v>
      </c>
      <c r="D208" t="e">
        <f>VLOOKUP($A208,RONIASONIA!$G$1:'RONIASONIA'!$I$3200,3)</f>
        <v>#N/A</v>
      </c>
      <c r="E208" t="e">
        <f>VLOOKUP($A208,RONIASONIA!$G$1:'RONIASONIA'!$I$3200,2)</f>
        <v>#N/A</v>
      </c>
      <c r="F208" s="15">
        <v>38651</v>
      </c>
      <c r="G208">
        <v>4.6744000000000003</v>
      </c>
      <c r="H208" t="e">
        <f>VLOOKUP($A208,RONIASONIA!$G$1:'RONIASONIA'!$I$3200,3)</f>
        <v>#N/A</v>
      </c>
      <c r="I208">
        <f t="shared" si="6"/>
        <v>15.96</v>
      </c>
      <c r="J208" t="e">
        <f t="shared" si="7"/>
        <v>#N/A</v>
      </c>
    </row>
    <row r="209" spans="1:10" x14ac:dyDescent="0.3">
      <c r="A209" s="15">
        <v>38652</v>
      </c>
      <c r="B209">
        <f>VLOOKUP($A209,RONIASONIA!$D$1:'RONIASONIA'!E3407,2)</f>
        <v>4.4051999999999998</v>
      </c>
      <c r="C209">
        <f>VLOOKUP($A209,RONIASONIA!$A$1:'RONIASONIA'!$B$3200,2)</f>
        <v>15980000000</v>
      </c>
      <c r="D209" t="e">
        <f>VLOOKUP($A209,RONIASONIA!$G$1:'RONIASONIA'!$I$3200,3)</f>
        <v>#N/A</v>
      </c>
      <c r="E209" t="e">
        <f>VLOOKUP($A209,RONIASONIA!$G$1:'RONIASONIA'!$I$3200,2)</f>
        <v>#N/A</v>
      </c>
      <c r="F209" s="15">
        <v>38652</v>
      </c>
      <c r="G209">
        <v>4.4051999999999998</v>
      </c>
      <c r="H209" t="e">
        <f>VLOOKUP($A209,RONIASONIA!$G$1:'RONIASONIA'!$I$3200,3)</f>
        <v>#N/A</v>
      </c>
      <c r="I209">
        <f t="shared" si="6"/>
        <v>15.98</v>
      </c>
      <c r="J209" t="e">
        <f t="shared" si="7"/>
        <v>#N/A</v>
      </c>
    </row>
    <row r="210" spans="1:10" x14ac:dyDescent="0.3">
      <c r="A210" s="15">
        <v>38653</v>
      </c>
      <c r="B210">
        <f>VLOOKUP($A210,RONIASONIA!$D$1:'RONIASONIA'!E3408,2)</f>
        <v>4.3470000000000004</v>
      </c>
      <c r="C210">
        <f>VLOOKUP($A210,RONIASONIA!$A$1:'RONIASONIA'!$B$3200,2)</f>
        <v>13550000000</v>
      </c>
      <c r="D210" t="e">
        <f>VLOOKUP($A210,RONIASONIA!$G$1:'RONIASONIA'!$I$3200,3)</f>
        <v>#N/A</v>
      </c>
      <c r="E210" t="e">
        <f>VLOOKUP($A210,RONIASONIA!$G$1:'RONIASONIA'!$I$3200,2)</f>
        <v>#N/A</v>
      </c>
      <c r="F210" s="15">
        <v>38653</v>
      </c>
      <c r="G210">
        <v>4.3470000000000004</v>
      </c>
      <c r="H210" t="e">
        <f>VLOOKUP($A210,RONIASONIA!$G$1:'RONIASONIA'!$I$3200,3)</f>
        <v>#N/A</v>
      </c>
      <c r="I210">
        <f t="shared" si="6"/>
        <v>13.55</v>
      </c>
      <c r="J210" t="e">
        <f t="shared" si="7"/>
        <v>#N/A</v>
      </c>
    </row>
    <row r="211" spans="1:10" x14ac:dyDescent="0.3">
      <c r="A211" s="15">
        <v>38656</v>
      </c>
      <c r="B211">
        <f>VLOOKUP($A211,RONIASONIA!$D$1:'RONIASONIA'!E3409,2)</f>
        <v>4.3925000000000001</v>
      </c>
      <c r="C211">
        <f>VLOOKUP($A211,RONIASONIA!$A$1:'RONIASONIA'!$B$3200,2)</f>
        <v>19000000000</v>
      </c>
      <c r="D211" t="e">
        <f>VLOOKUP($A211,RONIASONIA!$G$1:'RONIASONIA'!$I$3200,3)</f>
        <v>#N/A</v>
      </c>
      <c r="E211" t="e">
        <f>VLOOKUP($A211,RONIASONIA!$G$1:'RONIASONIA'!$I$3200,2)</f>
        <v>#N/A</v>
      </c>
      <c r="F211" s="15">
        <v>38656</v>
      </c>
      <c r="G211">
        <v>4.3925000000000001</v>
      </c>
      <c r="H211" t="e">
        <f>VLOOKUP($A211,RONIASONIA!$G$1:'RONIASONIA'!$I$3200,3)</f>
        <v>#N/A</v>
      </c>
      <c r="I211">
        <f t="shared" si="6"/>
        <v>19</v>
      </c>
      <c r="J211" t="e">
        <f t="shared" si="7"/>
        <v>#N/A</v>
      </c>
    </row>
    <row r="212" spans="1:10" x14ac:dyDescent="0.3">
      <c r="A212" s="15">
        <v>38657</v>
      </c>
      <c r="B212">
        <f>VLOOKUP($A212,RONIASONIA!$D$1:'RONIASONIA'!E3410,2)</f>
        <v>4.6483999999999996</v>
      </c>
      <c r="C212">
        <f>VLOOKUP($A212,RONIASONIA!$A$1:'RONIASONIA'!$B$3200,2)</f>
        <v>19760000000</v>
      </c>
      <c r="D212" t="e">
        <f>VLOOKUP($A212,RONIASONIA!$G$1:'RONIASONIA'!$I$3200,3)</f>
        <v>#N/A</v>
      </c>
      <c r="E212" t="e">
        <f>VLOOKUP($A212,RONIASONIA!$G$1:'RONIASONIA'!$I$3200,2)</f>
        <v>#N/A</v>
      </c>
      <c r="F212" s="15">
        <v>38657</v>
      </c>
      <c r="G212">
        <v>4.6483999999999996</v>
      </c>
      <c r="H212" t="e">
        <f>VLOOKUP($A212,RONIASONIA!$G$1:'RONIASONIA'!$I$3200,3)</f>
        <v>#N/A</v>
      </c>
      <c r="I212">
        <f t="shared" si="6"/>
        <v>19.760000000000002</v>
      </c>
      <c r="J212" t="e">
        <f t="shared" si="7"/>
        <v>#N/A</v>
      </c>
    </row>
    <row r="213" spans="1:10" x14ac:dyDescent="0.3">
      <c r="A213" s="15">
        <v>38658</v>
      </c>
      <c r="B213">
        <f>VLOOKUP($A213,RONIASONIA!$D$1:'RONIASONIA'!E3411,2)</f>
        <v>4.3897000000000004</v>
      </c>
      <c r="C213">
        <f>VLOOKUP($A213,RONIASONIA!$A$1:'RONIASONIA'!$B$3200,2)</f>
        <v>19850000000</v>
      </c>
      <c r="D213" t="e">
        <f>VLOOKUP($A213,RONIASONIA!$G$1:'RONIASONIA'!$I$3200,3)</f>
        <v>#N/A</v>
      </c>
      <c r="E213" t="e">
        <f>VLOOKUP($A213,RONIASONIA!$G$1:'RONIASONIA'!$I$3200,2)</f>
        <v>#N/A</v>
      </c>
      <c r="F213" s="15">
        <v>38658</v>
      </c>
      <c r="G213">
        <v>4.3897000000000004</v>
      </c>
      <c r="H213" t="e">
        <f>VLOOKUP($A213,RONIASONIA!$G$1:'RONIASONIA'!$I$3200,3)</f>
        <v>#N/A</v>
      </c>
      <c r="I213">
        <f t="shared" si="6"/>
        <v>19.850000000000001</v>
      </c>
      <c r="J213" t="e">
        <f t="shared" si="7"/>
        <v>#N/A</v>
      </c>
    </row>
    <row r="214" spans="1:10" x14ac:dyDescent="0.3">
      <c r="A214" s="15">
        <v>38659</v>
      </c>
      <c r="B214">
        <f>VLOOKUP($A214,RONIASONIA!$D$1:'RONIASONIA'!E3412,2)</f>
        <v>4.3678999999999997</v>
      </c>
      <c r="C214">
        <f>VLOOKUP($A214,RONIASONIA!$A$1:'RONIASONIA'!$B$3200,2)</f>
        <v>20690000000</v>
      </c>
      <c r="D214" t="e">
        <f>VLOOKUP($A214,RONIASONIA!$G$1:'RONIASONIA'!$I$3200,3)</f>
        <v>#N/A</v>
      </c>
      <c r="E214" t="e">
        <f>VLOOKUP($A214,RONIASONIA!$G$1:'RONIASONIA'!$I$3200,2)</f>
        <v>#N/A</v>
      </c>
      <c r="F214" s="15">
        <v>38659</v>
      </c>
      <c r="G214">
        <v>4.3678999999999997</v>
      </c>
      <c r="H214" t="e">
        <f>VLOOKUP($A214,RONIASONIA!$G$1:'RONIASONIA'!$I$3200,3)</f>
        <v>#N/A</v>
      </c>
      <c r="I214">
        <f t="shared" si="6"/>
        <v>20.69</v>
      </c>
      <c r="J214" t="e">
        <f t="shared" si="7"/>
        <v>#N/A</v>
      </c>
    </row>
    <row r="215" spans="1:10" x14ac:dyDescent="0.3">
      <c r="A215" s="15">
        <v>38660</v>
      </c>
      <c r="B215">
        <f>VLOOKUP($A215,RONIASONIA!$D$1:'RONIASONIA'!E3413,2)</f>
        <v>4.6261999999999999</v>
      </c>
      <c r="C215">
        <f>VLOOKUP($A215,RONIASONIA!$A$1:'RONIASONIA'!$B$3200,2)</f>
        <v>19530000000</v>
      </c>
      <c r="D215" t="e">
        <f>VLOOKUP($A215,RONIASONIA!$G$1:'RONIASONIA'!$I$3200,3)</f>
        <v>#N/A</v>
      </c>
      <c r="E215" t="e">
        <f>VLOOKUP($A215,RONIASONIA!$G$1:'RONIASONIA'!$I$3200,2)</f>
        <v>#N/A</v>
      </c>
      <c r="F215" s="15">
        <v>38660</v>
      </c>
      <c r="G215">
        <v>4.6261999999999999</v>
      </c>
      <c r="H215" t="e">
        <f>VLOOKUP($A215,RONIASONIA!$G$1:'RONIASONIA'!$I$3200,3)</f>
        <v>#N/A</v>
      </c>
      <c r="I215">
        <f t="shared" si="6"/>
        <v>19.53</v>
      </c>
      <c r="J215" t="e">
        <f t="shared" si="7"/>
        <v>#N/A</v>
      </c>
    </row>
    <row r="216" spans="1:10" x14ac:dyDescent="0.3">
      <c r="A216" s="15">
        <v>38663</v>
      </c>
      <c r="B216">
        <f>VLOOKUP($A216,RONIASONIA!$D$1:'RONIASONIA'!E3414,2)</f>
        <v>4.6395999999999997</v>
      </c>
      <c r="C216">
        <f>VLOOKUP($A216,RONIASONIA!$A$1:'RONIASONIA'!$B$3200,2)</f>
        <v>18870000000</v>
      </c>
      <c r="D216" t="e">
        <f>VLOOKUP($A216,RONIASONIA!$G$1:'RONIASONIA'!$I$3200,3)</f>
        <v>#N/A</v>
      </c>
      <c r="E216" t="e">
        <f>VLOOKUP($A216,RONIASONIA!$G$1:'RONIASONIA'!$I$3200,2)</f>
        <v>#N/A</v>
      </c>
      <c r="F216" s="15">
        <v>38663</v>
      </c>
      <c r="G216">
        <v>4.6395999999999997</v>
      </c>
      <c r="H216" t="e">
        <f>VLOOKUP($A216,RONIASONIA!$G$1:'RONIASONIA'!$I$3200,3)</f>
        <v>#N/A</v>
      </c>
      <c r="I216">
        <f t="shared" si="6"/>
        <v>18.87</v>
      </c>
      <c r="J216" t="e">
        <f t="shared" si="7"/>
        <v>#N/A</v>
      </c>
    </row>
    <row r="217" spans="1:10" x14ac:dyDescent="0.3">
      <c r="A217" s="15">
        <v>38664</v>
      </c>
      <c r="B217">
        <f>VLOOKUP($A217,RONIASONIA!$D$1:'RONIASONIA'!E3415,2)</f>
        <v>4.6332000000000004</v>
      </c>
      <c r="C217">
        <f>VLOOKUP($A217,RONIASONIA!$A$1:'RONIASONIA'!$B$3200,2)</f>
        <v>21500000000</v>
      </c>
      <c r="D217" t="e">
        <f>VLOOKUP($A217,RONIASONIA!$G$1:'RONIASONIA'!$I$3200,3)</f>
        <v>#N/A</v>
      </c>
      <c r="E217" t="e">
        <f>VLOOKUP($A217,RONIASONIA!$G$1:'RONIASONIA'!$I$3200,2)</f>
        <v>#N/A</v>
      </c>
      <c r="F217" s="15">
        <v>38664</v>
      </c>
      <c r="G217">
        <v>4.6332000000000004</v>
      </c>
      <c r="H217" t="e">
        <f>VLOOKUP($A217,RONIASONIA!$G$1:'RONIASONIA'!$I$3200,3)</f>
        <v>#N/A</v>
      </c>
      <c r="I217">
        <f t="shared" si="6"/>
        <v>21.5</v>
      </c>
      <c r="J217" t="e">
        <f t="shared" si="7"/>
        <v>#N/A</v>
      </c>
    </row>
    <row r="218" spans="1:10" x14ac:dyDescent="0.3">
      <c r="A218" s="15">
        <v>38665</v>
      </c>
      <c r="B218">
        <f>VLOOKUP($A218,RONIASONIA!$D$1:'RONIASONIA'!E3416,2)</f>
        <v>4.6691000000000003</v>
      </c>
      <c r="C218">
        <f>VLOOKUP($A218,RONIASONIA!$A$1:'RONIASONIA'!$B$3200,2)</f>
        <v>17900000000</v>
      </c>
      <c r="D218" t="e">
        <f>VLOOKUP($A218,RONIASONIA!$G$1:'RONIASONIA'!$I$3200,3)</f>
        <v>#N/A</v>
      </c>
      <c r="E218" t="e">
        <f>VLOOKUP($A218,RONIASONIA!$G$1:'RONIASONIA'!$I$3200,2)</f>
        <v>#N/A</v>
      </c>
      <c r="F218" s="15">
        <v>38665</v>
      </c>
      <c r="G218">
        <v>4.6691000000000003</v>
      </c>
      <c r="H218" t="e">
        <f>VLOOKUP($A218,RONIASONIA!$G$1:'RONIASONIA'!$I$3200,3)</f>
        <v>#N/A</v>
      </c>
      <c r="I218">
        <f t="shared" si="6"/>
        <v>17.899999999999999</v>
      </c>
      <c r="J218" t="e">
        <f t="shared" si="7"/>
        <v>#N/A</v>
      </c>
    </row>
    <row r="219" spans="1:10" x14ac:dyDescent="0.3">
      <c r="A219" s="15">
        <v>38666</v>
      </c>
      <c r="B219">
        <f>VLOOKUP($A219,RONIASONIA!$D$1:'RONIASONIA'!E3417,2)</f>
        <v>4.6292</v>
      </c>
      <c r="C219">
        <f>VLOOKUP($A219,RONIASONIA!$A$1:'RONIASONIA'!$B$3200,2)</f>
        <v>14660000000</v>
      </c>
      <c r="D219" t="e">
        <f>VLOOKUP($A219,RONIASONIA!$G$1:'RONIASONIA'!$I$3200,3)</f>
        <v>#N/A</v>
      </c>
      <c r="E219" t="e">
        <f>VLOOKUP($A219,RONIASONIA!$G$1:'RONIASONIA'!$I$3200,2)</f>
        <v>#N/A</v>
      </c>
      <c r="F219" s="15">
        <v>38666</v>
      </c>
      <c r="G219">
        <v>4.6292</v>
      </c>
      <c r="H219" t="e">
        <f>VLOOKUP($A219,RONIASONIA!$G$1:'RONIASONIA'!$I$3200,3)</f>
        <v>#N/A</v>
      </c>
      <c r="I219">
        <f t="shared" si="6"/>
        <v>14.66</v>
      </c>
      <c r="J219" t="e">
        <f t="shared" si="7"/>
        <v>#N/A</v>
      </c>
    </row>
    <row r="220" spans="1:10" x14ac:dyDescent="0.3">
      <c r="A220" s="15">
        <v>38667</v>
      </c>
      <c r="B220">
        <f>VLOOKUP($A220,RONIASONIA!$D$1:'RONIASONIA'!E3418,2)</f>
        <v>4.3841999999999999</v>
      </c>
      <c r="C220">
        <f>VLOOKUP($A220,RONIASONIA!$A$1:'RONIASONIA'!$B$3200,2)</f>
        <v>18290000000</v>
      </c>
      <c r="D220" t="e">
        <f>VLOOKUP($A220,RONIASONIA!$G$1:'RONIASONIA'!$I$3200,3)</f>
        <v>#N/A</v>
      </c>
      <c r="E220" t="e">
        <f>VLOOKUP($A220,RONIASONIA!$G$1:'RONIASONIA'!$I$3200,2)</f>
        <v>#N/A</v>
      </c>
      <c r="F220" s="15">
        <v>38667</v>
      </c>
      <c r="G220">
        <v>4.3841999999999999</v>
      </c>
      <c r="H220" t="e">
        <f>VLOOKUP($A220,RONIASONIA!$G$1:'RONIASONIA'!$I$3200,3)</f>
        <v>#N/A</v>
      </c>
      <c r="I220">
        <f t="shared" si="6"/>
        <v>18.29</v>
      </c>
      <c r="J220" t="e">
        <f t="shared" si="7"/>
        <v>#N/A</v>
      </c>
    </row>
    <row r="221" spans="1:10" x14ac:dyDescent="0.3">
      <c r="A221" s="15">
        <v>38670</v>
      </c>
      <c r="B221">
        <f>VLOOKUP($A221,RONIASONIA!$D$1:'RONIASONIA'!E3419,2)</f>
        <v>4.3601000000000001</v>
      </c>
      <c r="C221">
        <f>VLOOKUP($A221,RONIASONIA!$A$1:'RONIASONIA'!$B$3200,2)</f>
        <v>15560000000</v>
      </c>
      <c r="D221" t="e">
        <f>VLOOKUP($A221,RONIASONIA!$G$1:'RONIASONIA'!$I$3200,3)</f>
        <v>#N/A</v>
      </c>
      <c r="E221" t="e">
        <f>VLOOKUP($A221,RONIASONIA!$G$1:'RONIASONIA'!$I$3200,2)</f>
        <v>#N/A</v>
      </c>
      <c r="F221" s="15">
        <v>38670</v>
      </c>
      <c r="G221">
        <v>4.3601000000000001</v>
      </c>
      <c r="H221" t="e">
        <f>VLOOKUP($A221,RONIASONIA!$G$1:'RONIASONIA'!$I$3200,3)</f>
        <v>#N/A</v>
      </c>
      <c r="I221">
        <f t="shared" si="6"/>
        <v>15.56</v>
      </c>
      <c r="J221" t="e">
        <f t="shared" si="7"/>
        <v>#N/A</v>
      </c>
    </row>
    <row r="222" spans="1:10" x14ac:dyDescent="0.3">
      <c r="A222" s="15">
        <v>38671</v>
      </c>
      <c r="B222">
        <f>VLOOKUP($A222,RONIASONIA!$D$1:'RONIASONIA'!E3420,2)</f>
        <v>4.4417999999999997</v>
      </c>
      <c r="C222">
        <f>VLOOKUP($A222,RONIASONIA!$A$1:'RONIASONIA'!$B$3200,2)</f>
        <v>17200000000</v>
      </c>
      <c r="D222" t="e">
        <f>VLOOKUP($A222,RONIASONIA!$G$1:'RONIASONIA'!$I$3200,3)</f>
        <v>#N/A</v>
      </c>
      <c r="E222" t="e">
        <f>VLOOKUP($A222,RONIASONIA!$G$1:'RONIASONIA'!$I$3200,2)</f>
        <v>#N/A</v>
      </c>
      <c r="F222" s="15">
        <v>38671</v>
      </c>
      <c r="G222">
        <v>4.4417999999999997</v>
      </c>
      <c r="H222" t="e">
        <f>VLOOKUP($A222,RONIASONIA!$G$1:'RONIASONIA'!$I$3200,3)</f>
        <v>#N/A</v>
      </c>
      <c r="I222">
        <f t="shared" si="6"/>
        <v>17.2</v>
      </c>
      <c r="J222" t="e">
        <f t="shared" si="7"/>
        <v>#N/A</v>
      </c>
    </row>
    <row r="223" spans="1:10" x14ac:dyDescent="0.3">
      <c r="A223" s="15">
        <v>38672</v>
      </c>
      <c r="B223">
        <f>VLOOKUP($A223,RONIASONIA!$D$1:'RONIASONIA'!E3421,2)</f>
        <v>4.3573000000000004</v>
      </c>
      <c r="C223">
        <f>VLOOKUP($A223,RONIASONIA!$A$1:'RONIASONIA'!$B$3200,2)</f>
        <v>21920000000</v>
      </c>
      <c r="D223" t="e">
        <f>VLOOKUP($A223,RONIASONIA!$G$1:'RONIASONIA'!$I$3200,3)</f>
        <v>#N/A</v>
      </c>
      <c r="E223" t="e">
        <f>VLOOKUP($A223,RONIASONIA!$G$1:'RONIASONIA'!$I$3200,2)</f>
        <v>#N/A</v>
      </c>
      <c r="F223" s="15">
        <v>38672</v>
      </c>
      <c r="G223">
        <v>4.3573000000000004</v>
      </c>
      <c r="H223" t="e">
        <f>VLOOKUP($A223,RONIASONIA!$G$1:'RONIASONIA'!$I$3200,3)</f>
        <v>#N/A</v>
      </c>
      <c r="I223">
        <f t="shared" si="6"/>
        <v>21.92</v>
      </c>
      <c r="J223" t="e">
        <f t="shared" si="7"/>
        <v>#N/A</v>
      </c>
    </row>
    <row r="224" spans="1:10" x14ac:dyDescent="0.3">
      <c r="A224" s="15">
        <v>38673</v>
      </c>
      <c r="B224">
        <f>VLOOKUP($A224,RONIASONIA!$D$1:'RONIASONIA'!E3422,2)</f>
        <v>4.6478000000000002</v>
      </c>
      <c r="C224">
        <f>VLOOKUP($A224,RONIASONIA!$A$1:'RONIASONIA'!$B$3200,2)</f>
        <v>19630000000</v>
      </c>
      <c r="D224" t="e">
        <f>VLOOKUP($A224,RONIASONIA!$G$1:'RONIASONIA'!$I$3200,3)</f>
        <v>#N/A</v>
      </c>
      <c r="E224" t="e">
        <f>VLOOKUP($A224,RONIASONIA!$G$1:'RONIASONIA'!$I$3200,2)</f>
        <v>#N/A</v>
      </c>
      <c r="F224" s="15">
        <v>38673</v>
      </c>
      <c r="G224">
        <v>4.6478000000000002</v>
      </c>
      <c r="H224" t="e">
        <f>VLOOKUP($A224,RONIASONIA!$G$1:'RONIASONIA'!$I$3200,3)</f>
        <v>#N/A</v>
      </c>
      <c r="I224">
        <f t="shared" si="6"/>
        <v>19.63</v>
      </c>
      <c r="J224" t="e">
        <f t="shared" si="7"/>
        <v>#N/A</v>
      </c>
    </row>
    <row r="225" spans="1:10" x14ac:dyDescent="0.3">
      <c r="A225" s="15">
        <v>38674</v>
      </c>
      <c r="B225">
        <f>VLOOKUP($A225,RONIASONIA!$D$1:'RONIASONIA'!E3423,2)</f>
        <v>4.5896999999999997</v>
      </c>
      <c r="C225">
        <f>VLOOKUP($A225,RONIASONIA!$A$1:'RONIASONIA'!$B$3200,2)</f>
        <v>19580000000</v>
      </c>
      <c r="D225" t="e">
        <f>VLOOKUP($A225,RONIASONIA!$G$1:'RONIASONIA'!$I$3200,3)</f>
        <v>#N/A</v>
      </c>
      <c r="E225" t="e">
        <f>VLOOKUP($A225,RONIASONIA!$G$1:'RONIASONIA'!$I$3200,2)</f>
        <v>#N/A</v>
      </c>
      <c r="F225" s="15">
        <v>38674</v>
      </c>
      <c r="G225">
        <v>4.5896999999999997</v>
      </c>
      <c r="H225" t="e">
        <f>VLOOKUP($A225,RONIASONIA!$G$1:'RONIASONIA'!$I$3200,3)</f>
        <v>#N/A</v>
      </c>
      <c r="I225">
        <f t="shared" si="6"/>
        <v>19.579999999999998</v>
      </c>
      <c r="J225" t="e">
        <f t="shared" si="7"/>
        <v>#N/A</v>
      </c>
    </row>
    <row r="226" spans="1:10" x14ac:dyDescent="0.3">
      <c r="A226" s="15">
        <v>38677</v>
      </c>
      <c r="B226">
        <f>VLOOKUP($A226,RONIASONIA!$D$1:'RONIASONIA'!E3424,2)</f>
        <v>4.6323999999999996</v>
      </c>
      <c r="C226">
        <f>VLOOKUP($A226,RONIASONIA!$A$1:'RONIASONIA'!$B$3200,2)</f>
        <v>19020000000</v>
      </c>
      <c r="D226" t="e">
        <f>VLOOKUP($A226,RONIASONIA!$G$1:'RONIASONIA'!$I$3200,3)</f>
        <v>#N/A</v>
      </c>
      <c r="E226" t="e">
        <f>VLOOKUP($A226,RONIASONIA!$G$1:'RONIASONIA'!$I$3200,2)</f>
        <v>#N/A</v>
      </c>
      <c r="F226" s="15">
        <v>38677</v>
      </c>
      <c r="G226">
        <v>4.6323999999999996</v>
      </c>
      <c r="H226" t="e">
        <f>VLOOKUP($A226,RONIASONIA!$G$1:'RONIASONIA'!$I$3200,3)</f>
        <v>#N/A</v>
      </c>
      <c r="I226">
        <f t="shared" si="6"/>
        <v>19.02</v>
      </c>
      <c r="J226" t="e">
        <f t="shared" si="7"/>
        <v>#N/A</v>
      </c>
    </row>
    <row r="227" spans="1:10" x14ac:dyDescent="0.3">
      <c r="A227" s="15">
        <v>38678</v>
      </c>
      <c r="B227">
        <f>VLOOKUP($A227,RONIASONIA!$D$1:'RONIASONIA'!E3425,2)</f>
        <v>4.6695000000000002</v>
      </c>
      <c r="C227">
        <f>VLOOKUP($A227,RONIASONIA!$A$1:'RONIASONIA'!$B$3200,2)</f>
        <v>18270000000</v>
      </c>
      <c r="D227" t="e">
        <f>VLOOKUP($A227,RONIASONIA!$G$1:'RONIASONIA'!$I$3200,3)</f>
        <v>#N/A</v>
      </c>
      <c r="E227" t="e">
        <f>VLOOKUP($A227,RONIASONIA!$G$1:'RONIASONIA'!$I$3200,2)</f>
        <v>#N/A</v>
      </c>
      <c r="F227" s="15">
        <v>38678</v>
      </c>
      <c r="G227">
        <v>4.6695000000000002</v>
      </c>
      <c r="H227" t="e">
        <f>VLOOKUP($A227,RONIASONIA!$G$1:'RONIASONIA'!$I$3200,3)</f>
        <v>#N/A</v>
      </c>
      <c r="I227">
        <f t="shared" si="6"/>
        <v>18.27</v>
      </c>
      <c r="J227" t="e">
        <f t="shared" si="7"/>
        <v>#N/A</v>
      </c>
    </row>
    <row r="228" spans="1:10" x14ac:dyDescent="0.3">
      <c r="A228" s="15">
        <v>38679</v>
      </c>
      <c r="B228">
        <f>VLOOKUP($A228,RONIASONIA!$D$1:'RONIASONIA'!E3426,2)</f>
        <v>4.6938000000000004</v>
      </c>
      <c r="C228">
        <f>VLOOKUP($A228,RONIASONIA!$A$1:'RONIASONIA'!$B$3200,2)</f>
        <v>20050000000</v>
      </c>
      <c r="D228" t="e">
        <f>VLOOKUP($A228,RONIASONIA!$G$1:'RONIASONIA'!$I$3200,3)</f>
        <v>#N/A</v>
      </c>
      <c r="E228" t="e">
        <f>VLOOKUP($A228,RONIASONIA!$G$1:'RONIASONIA'!$I$3200,2)</f>
        <v>#N/A</v>
      </c>
      <c r="F228" s="15">
        <v>38679</v>
      </c>
      <c r="G228">
        <v>4.6938000000000004</v>
      </c>
      <c r="H228" t="e">
        <f>VLOOKUP($A228,RONIASONIA!$G$1:'RONIASONIA'!$I$3200,3)</f>
        <v>#N/A</v>
      </c>
      <c r="I228">
        <f t="shared" si="6"/>
        <v>20.05</v>
      </c>
      <c r="J228" t="e">
        <f t="shared" si="7"/>
        <v>#N/A</v>
      </c>
    </row>
    <row r="229" spans="1:10" x14ac:dyDescent="0.3">
      <c r="A229" s="15">
        <v>38680</v>
      </c>
      <c r="B229">
        <f>VLOOKUP($A229,RONIASONIA!$D$1:'RONIASONIA'!E3427,2)</f>
        <v>4.3712999999999997</v>
      </c>
      <c r="C229">
        <f>VLOOKUP($A229,RONIASONIA!$A$1:'RONIASONIA'!$B$3200,2)</f>
        <v>21810000000</v>
      </c>
      <c r="D229" t="e">
        <f>VLOOKUP($A229,RONIASONIA!$G$1:'RONIASONIA'!$I$3200,3)</f>
        <v>#N/A</v>
      </c>
      <c r="E229" t="e">
        <f>VLOOKUP($A229,RONIASONIA!$G$1:'RONIASONIA'!$I$3200,2)</f>
        <v>#N/A</v>
      </c>
      <c r="F229" s="15">
        <v>38680</v>
      </c>
      <c r="G229">
        <v>4.3712999999999997</v>
      </c>
      <c r="H229" t="e">
        <f>VLOOKUP($A229,RONIASONIA!$G$1:'RONIASONIA'!$I$3200,3)</f>
        <v>#N/A</v>
      </c>
      <c r="I229">
        <f t="shared" si="6"/>
        <v>21.81</v>
      </c>
      <c r="J229" t="e">
        <f t="shared" si="7"/>
        <v>#N/A</v>
      </c>
    </row>
    <row r="230" spans="1:10" x14ac:dyDescent="0.3">
      <c r="A230" s="15">
        <v>38681</v>
      </c>
      <c r="B230">
        <f>VLOOKUP($A230,RONIASONIA!$D$1:'RONIASONIA'!E3428,2)</f>
        <v>4.3651</v>
      </c>
      <c r="C230">
        <f>VLOOKUP($A230,RONIASONIA!$A$1:'RONIASONIA'!$B$3200,2)</f>
        <v>23430000000</v>
      </c>
      <c r="D230" t="e">
        <f>VLOOKUP($A230,RONIASONIA!$G$1:'RONIASONIA'!$I$3200,3)</f>
        <v>#N/A</v>
      </c>
      <c r="E230" t="e">
        <f>VLOOKUP($A230,RONIASONIA!$G$1:'RONIASONIA'!$I$3200,2)</f>
        <v>#N/A</v>
      </c>
      <c r="F230" s="15">
        <v>38681</v>
      </c>
      <c r="G230">
        <v>4.3651</v>
      </c>
      <c r="H230" t="e">
        <f>VLOOKUP($A230,RONIASONIA!$G$1:'RONIASONIA'!$I$3200,3)</f>
        <v>#N/A</v>
      </c>
      <c r="I230">
        <f t="shared" si="6"/>
        <v>23.43</v>
      </c>
      <c r="J230" t="e">
        <f t="shared" si="7"/>
        <v>#N/A</v>
      </c>
    </row>
    <row r="231" spans="1:10" x14ac:dyDescent="0.3">
      <c r="A231" s="15">
        <v>38684</v>
      </c>
      <c r="B231">
        <f>VLOOKUP($A231,RONIASONIA!$D$1:'RONIASONIA'!E3429,2)</f>
        <v>4.5167999999999999</v>
      </c>
      <c r="C231">
        <f>VLOOKUP($A231,RONIASONIA!$A$1:'RONIASONIA'!$B$3200,2)</f>
        <v>23430000000</v>
      </c>
      <c r="D231" t="e">
        <f>VLOOKUP($A231,RONIASONIA!$G$1:'RONIASONIA'!$I$3200,3)</f>
        <v>#N/A</v>
      </c>
      <c r="E231" t="e">
        <f>VLOOKUP($A231,RONIASONIA!$G$1:'RONIASONIA'!$I$3200,2)</f>
        <v>#N/A</v>
      </c>
      <c r="F231" s="15">
        <v>38684</v>
      </c>
      <c r="G231">
        <v>4.5167999999999999</v>
      </c>
      <c r="H231" t="e">
        <f>VLOOKUP($A231,RONIASONIA!$G$1:'RONIASONIA'!$I$3200,3)</f>
        <v>#N/A</v>
      </c>
      <c r="I231">
        <f t="shared" si="6"/>
        <v>23.43</v>
      </c>
      <c r="J231" t="e">
        <f t="shared" si="7"/>
        <v>#N/A</v>
      </c>
    </row>
    <row r="232" spans="1:10" x14ac:dyDescent="0.3">
      <c r="A232" s="15">
        <v>38685</v>
      </c>
      <c r="B232">
        <f>VLOOKUP($A232,RONIASONIA!$D$1:'RONIASONIA'!E3430,2)</f>
        <v>4.6555</v>
      </c>
      <c r="C232">
        <f>VLOOKUP($A232,RONIASONIA!$A$1:'RONIASONIA'!$B$3200,2)</f>
        <v>21810000000</v>
      </c>
      <c r="D232" t="e">
        <f>VLOOKUP($A232,RONIASONIA!$G$1:'RONIASONIA'!$I$3200,3)</f>
        <v>#N/A</v>
      </c>
      <c r="E232" t="e">
        <f>VLOOKUP($A232,RONIASONIA!$G$1:'RONIASONIA'!$I$3200,2)</f>
        <v>#N/A</v>
      </c>
      <c r="F232" s="15">
        <v>38685</v>
      </c>
      <c r="G232">
        <v>4.6555</v>
      </c>
      <c r="H232" t="e">
        <f>VLOOKUP($A232,RONIASONIA!$G$1:'RONIASONIA'!$I$3200,3)</f>
        <v>#N/A</v>
      </c>
      <c r="I232">
        <f t="shared" si="6"/>
        <v>21.81</v>
      </c>
      <c r="J232" t="e">
        <f t="shared" si="7"/>
        <v>#N/A</v>
      </c>
    </row>
    <row r="233" spans="1:10" x14ac:dyDescent="0.3">
      <c r="A233" s="15">
        <v>38686</v>
      </c>
      <c r="B233">
        <f>VLOOKUP($A233,RONIASONIA!$D$1:'RONIASONIA'!E3431,2)</f>
        <v>4.7195999999999998</v>
      </c>
      <c r="C233">
        <f>VLOOKUP($A233,RONIASONIA!$A$1:'RONIASONIA'!$B$3200,2)</f>
        <v>21140000000</v>
      </c>
      <c r="D233" t="e">
        <f>VLOOKUP($A233,RONIASONIA!$G$1:'RONIASONIA'!$I$3200,3)</f>
        <v>#N/A</v>
      </c>
      <c r="E233" t="e">
        <f>VLOOKUP($A233,RONIASONIA!$G$1:'RONIASONIA'!$I$3200,2)</f>
        <v>#N/A</v>
      </c>
      <c r="F233" s="15">
        <v>38686</v>
      </c>
      <c r="G233">
        <v>4.7195999999999998</v>
      </c>
      <c r="H233" t="e">
        <f>VLOOKUP($A233,RONIASONIA!$G$1:'RONIASONIA'!$I$3200,3)</f>
        <v>#N/A</v>
      </c>
      <c r="I233">
        <f t="shared" si="6"/>
        <v>21.14</v>
      </c>
      <c r="J233" t="e">
        <f t="shared" si="7"/>
        <v>#N/A</v>
      </c>
    </row>
    <row r="234" spans="1:10" x14ac:dyDescent="0.3">
      <c r="A234" s="15">
        <v>38687</v>
      </c>
      <c r="B234">
        <f>VLOOKUP($A234,RONIASONIA!$D$1:'RONIASONIA'!E3432,2)</f>
        <v>4.3906999999999998</v>
      </c>
      <c r="C234">
        <f>VLOOKUP($A234,RONIASONIA!$A$1:'RONIASONIA'!$B$3200,2)</f>
        <v>22200000000</v>
      </c>
      <c r="D234" t="e">
        <f>VLOOKUP($A234,RONIASONIA!$G$1:'RONIASONIA'!$I$3200,3)</f>
        <v>#N/A</v>
      </c>
      <c r="E234" t="e">
        <f>VLOOKUP($A234,RONIASONIA!$G$1:'RONIASONIA'!$I$3200,2)</f>
        <v>#N/A</v>
      </c>
      <c r="F234" s="15">
        <v>38687</v>
      </c>
      <c r="G234">
        <v>4.3906999999999998</v>
      </c>
      <c r="H234" t="e">
        <f>VLOOKUP($A234,RONIASONIA!$G$1:'RONIASONIA'!$I$3200,3)</f>
        <v>#N/A</v>
      </c>
      <c r="I234">
        <f t="shared" si="6"/>
        <v>22.2</v>
      </c>
      <c r="J234" t="e">
        <f t="shared" si="7"/>
        <v>#N/A</v>
      </c>
    </row>
    <row r="235" spans="1:10" x14ac:dyDescent="0.3">
      <c r="A235" s="15">
        <v>38688</v>
      </c>
      <c r="B235">
        <f>VLOOKUP($A235,RONIASONIA!$D$1:'RONIASONIA'!E3433,2)</f>
        <v>4.6729000000000003</v>
      </c>
      <c r="C235">
        <f>VLOOKUP($A235,RONIASONIA!$A$1:'RONIASONIA'!$B$3200,2)</f>
        <v>21970000000</v>
      </c>
      <c r="D235" t="e">
        <f>VLOOKUP($A235,RONIASONIA!$G$1:'RONIASONIA'!$I$3200,3)</f>
        <v>#N/A</v>
      </c>
      <c r="E235" t="e">
        <f>VLOOKUP($A235,RONIASONIA!$G$1:'RONIASONIA'!$I$3200,2)</f>
        <v>#N/A</v>
      </c>
      <c r="F235" s="15">
        <v>38688</v>
      </c>
      <c r="G235">
        <v>4.6729000000000003</v>
      </c>
      <c r="H235" t="e">
        <f>VLOOKUP($A235,RONIASONIA!$G$1:'RONIASONIA'!$I$3200,3)</f>
        <v>#N/A</v>
      </c>
      <c r="I235">
        <f t="shared" si="6"/>
        <v>21.97</v>
      </c>
      <c r="J235" t="e">
        <f t="shared" si="7"/>
        <v>#N/A</v>
      </c>
    </row>
    <row r="236" spans="1:10" x14ac:dyDescent="0.3">
      <c r="A236" s="15">
        <v>38691</v>
      </c>
      <c r="B236">
        <f>VLOOKUP($A236,RONIASONIA!$D$1:'RONIASONIA'!E3434,2)</f>
        <v>4.7202000000000002</v>
      </c>
      <c r="C236">
        <f>VLOOKUP($A236,RONIASONIA!$A$1:'RONIASONIA'!$B$3200,2)</f>
        <v>20320000000</v>
      </c>
      <c r="D236" t="e">
        <f>VLOOKUP($A236,RONIASONIA!$G$1:'RONIASONIA'!$I$3200,3)</f>
        <v>#N/A</v>
      </c>
      <c r="E236" t="e">
        <f>VLOOKUP($A236,RONIASONIA!$G$1:'RONIASONIA'!$I$3200,2)</f>
        <v>#N/A</v>
      </c>
      <c r="F236" s="15">
        <v>38691</v>
      </c>
      <c r="G236">
        <v>4.7202000000000002</v>
      </c>
      <c r="H236" t="e">
        <f>VLOOKUP($A236,RONIASONIA!$G$1:'RONIASONIA'!$I$3200,3)</f>
        <v>#N/A</v>
      </c>
      <c r="I236">
        <f t="shared" si="6"/>
        <v>20.32</v>
      </c>
      <c r="J236" t="e">
        <f t="shared" si="7"/>
        <v>#N/A</v>
      </c>
    </row>
    <row r="237" spans="1:10" x14ac:dyDescent="0.3">
      <c r="A237" s="15">
        <v>38692</v>
      </c>
      <c r="B237">
        <f>VLOOKUP($A237,RONIASONIA!$D$1:'RONIASONIA'!E3435,2)</f>
        <v>4.7122000000000002</v>
      </c>
      <c r="C237">
        <f>VLOOKUP($A237,RONIASONIA!$A$1:'RONIASONIA'!$B$3200,2)</f>
        <v>19050000000</v>
      </c>
      <c r="D237" t="e">
        <f>VLOOKUP($A237,RONIASONIA!$G$1:'RONIASONIA'!$I$3200,3)</f>
        <v>#N/A</v>
      </c>
      <c r="E237" t="e">
        <f>VLOOKUP($A237,RONIASONIA!$G$1:'RONIASONIA'!$I$3200,2)</f>
        <v>#N/A</v>
      </c>
      <c r="F237" s="15">
        <v>38692</v>
      </c>
      <c r="G237">
        <v>4.7122000000000002</v>
      </c>
      <c r="H237" t="e">
        <f>VLOOKUP($A237,RONIASONIA!$G$1:'RONIASONIA'!$I$3200,3)</f>
        <v>#N/A</v>
      </c>
      <c r="I237">
        <f t="shared" si="6"/>
        <v>19.05</v>
      </c>
      <c r="J237" t="e">
        <f t="shared" si="7"/>
        <v>#N/A</v>
      </c>
    </row>
    <row r="238" spans="1:10" x14ac:dyDescent="0.3">
      <c r="A238" s="15">
        <v>38693</v>
      </c>
      <c r="B238">
        <f>VLOOKUP($A238,RONIASONIA!$D$1:'RONIASONIA'!E3436,2)</f>
        <v>4.6848000000000001</v>
      </c>
      <c r="C238">
        <f>VLOOKUP($A238,RONIASONIA!$A$1:'RONIASONIA'!$B$3200,2)</f>
        <v>20140000000</v>
      </c>
      <c r="D238" t="e">
        <f>VLOOKUP($A238,RONIASONIA!$G$1:'RONIASONIA'!$I$3200,3)</f>
        <v>#N/A</v>
      </c>
      <c r="E238" t="e">
        <f>VLOOKUP($A238,RONIASONIA!$G$1:'RONIASONIA'!$I$3200,2)</f>
        <v>#N/A</v>
      </c>
      <c r="F238" s="15">
        <v>38693</v>
      </c>
      <c r="G238">
        <v>4.6848000000000001</v>
      </c>
      <c r="H238" t="e">
        <f>VLOOKUP($A238,RONIASONIA!$G$1:'RONIASONIA'!$I$3200,3)</f>
        <v>#N/A</v>
      </c>
      <c r="I238">
        <f t="shared" si="6"/>
        <v>20.14</v>
      </c>
      <c r="J238" t="e">
        <f t="shared" si="7"/>
        <v>#N/A</v>
      </c>
    </row>
    <row r="239" spans="1:10" x14ac:dyDescent="0.3">
      <c r="A239" s="15">
        <v>38694</v>
      </c>
      <c r="B239">
        <f>VLOOKUP($A239,RONIASONIA!$D$1:'RONIASONIA'!E3437,2)</f>
        <v>4.6287000000000003</v>
      </c>
      <c r="C239">
        <f>VLOOKUP($A239,RONIASONIA!$A$1:'RONIASONIA'!$B$3200,2)</f>
        <v>20460000000</v>
      </c>
      <c r="D239" t="e">
        <f>VLOOKUP($A239,RONIASONIA!$G$1:'RONIASONIA'!$I$3200,3)</f>
        <v>#N/A</v>
      </c>
      <c r="E239" t="e">
        <f>VLOOKUP($A239,RONIASONIA!$G$1:'RONIASONIA'!$I$3200,2)</f>
        <v>#N/A</v>
      </c>
      <c r="F239" s="15">
        <v>38694</v>
      </c>
      <c r="G239">
        <v>4.6287000000000003</v>
      </c>
      <c r="H239" t="e">
        <f>VLOOKUP($A239,RONIASONIA!$G$1:'RONIASONIA'!$I$3200,3)</f>
        <v>#N/A</v>
      </c>
      <c r="I239">
        <f t="shared" si="6"/>
        <v>20.46</v>
      </c>
      <c r="J239" t="e">
        <f t="shared" si="7"/>
        <v>#N/A</v>
      </c>
    </row>
    <row r="240" spans="1:10" x14ac:dyDescent="0.3">
      <c r="A240" s="15">
        <v>38695</v>
      </c>
      <c r="B240">
        <f>VLOOKUP($A240,RONIASONIA!$D$1:'RONIASONIA'!E3438,2)</f>
        <v>4.3693999999999997</v>
      </c>
      <c r="C240">
        <f>VLOOKUP($A240,RONIASONIA!$A$1:'RONIASONIA'!$B$3200,2)</f>
        <v>24750000000</v>
      </c>
      <c r="D240" t="e">
        <f>VLOOKUP($A240,RONIASONIA!$G$1:'RONIASONIA'!$I$3200,3)</f>
        <v>#N/A</v>
      </c>
      <c r="E240" t="e">
        <f>VLOOKUP($A240,RONIASONIA!$G$1:'RONIASONIA'!$I$3200,2)</f>
        <v>#N/A</v>
      </c>
      <c r="F240" s="15">
        <v>38695</v>
      </c>
      <c r="G240">
        <v>4.3693999999999997</v>
      </c>
      <c r="H240" t="e">
        <f>VLOOKUP($A240,RONIASONIA!$G$1:'RONIASONIA'!$I$3200,3)</f>
        <v>#N/A</v>
      </c>
      <c r="I240">
        <f t="shared" si="6"/>
        <v>24.75</v>
      </c>
      <c r="J240" t="e">
        <f t="shared" si="7"/>
        <v>#N/A</v>
      </c>
    </row>
    <row r="241" spans="1:10" x14ac:dyDescent="0.3">
      <c r="A241" s="15">
        <v>38698</v>
      </c>
      <c r="B241">
        <f>VLOOKUP($A241,RONIASONIA!$D$1:'RONIASONIA'!E3439,2)</f>
        <v>4.3792999999999997</v>
      </c>
      <c r="C241">
        <f>VLOOKUP($A241,RONIASONIA!$A$1:'RONIASONIA'!$B$3200,2)</f>
        <v>18720000000</v>
      </c>
      <c r="D241" t="e">
        <f>VLOOKUP($A241,RONIASONIA!$G$1:'RONIASONIA'!$I$3200,3)</f>
        <v>#N/A</v>
      </c>
      <c r="E241" t="e">
        <f>VLOOKUP($A241,RONIASONIA!$G$1:'RONIASONIA'!$I$3200,2)</f>
        <v>#N/A</v>
      </c>
      <c r="F241" s="15">
        <v>38698</v>
      </c>
      <c r="G241">
        <v>4.3792999999999997</v>
      </c>
      <c r="H241" t="e">
        <f>VLOOKUP($A241,RONIASONIA!$G$1:'RONIASONIA'!$I$3200,3)</f>
        <v>#N/A</v>
      </c>
      <c r="I241">
        <f t="shared" si="6"/>
        <v>18.72</v>
      </c>
      <c r="J241" t="e">
        <f t="shared" si="7"/>
        <v>#N/A</v>
      </c>
    </row>
    <row r="242" spans="1:10" x14ac:dyDescent="0.3">
      <c r="A242" s="15">
        <v>38699</v>
      </c>
      <c r="B242">
        <f>VLOOKUP($A242,RONIASONIA!$D$1:'RONIASONIA'!E3440,2)</f>
        <v>4.5191999999999997</v>
      </c>
      <c r="C242">
        <f>VLOOKUP($A242,RONIASONIA!$A$1:'RONIASONIA'!$B$3200,2)</f>
        <v>20710000000</v>
      </c>
      <c r="D242" t="e">
        <f>VLOOKUP($A242,RONIASONIA!$G$1:'RONIASONIA'!$I$3200,3)</f>
        <v>#N/A</v>
      </c>
      <c r="E242" t="e">
        <f>VLOOKUP($A242,RONIASONIA!$G$1:'RONIASONIA'!$I$3200,2)</f>
        <v>#N/A</v>
      </c>
      <c r="F242" s="15">
        <v>38699</v>
      </c>
      <c r="G242">
        <v>4.5191999999999997</v>
      </c>
      <c r="H242" t="e">
        <f>VLOOKUP($A242,RONIASONIA!$G$1:'RONIASONIA'!$I$3200,3)</f>
        <v>#N/A</v>
      </c>
      <c r="I242">
        <f t="shared" si="6"/>
        <v>20.71</v>
      </c>
      <c r="J242" t="e">
        <f t="shared" si="7"/>
        <v>#N/A</v>
      </c>
    </row>
    <row r="243" spans="1:10" x14ac:dyDescent="0.3">
      <c r="A243" s="15">
        <v>38700</v>
      </c>
      <c r="B243">
        <f>VLOOKUP($A243,RONIASONIA!$D$1:'RONIASONIA'!E3441,2)</f>
        <v>4.6761999999999997</v>
      </c>
      <c r="C243">
        <f>VLOOKUP($A243,RONIASONIA!$A$1:'RONIASONIA'!$B$3200,2)</f>
        <v>18140000000</v>
      </c>
      <c r="D243" t="e">
        <f>VLOOKUP($A243,RONIASONIA!$G$1:'RONIASONIA'!$I$3200,3)</f>
        <v>#N/A</v>
      </c>
      <c r="E243" t="e">
        <f>VLOOKUP($A243,RONIASONIA!$G$1:'RONIASONIA'!$I$3200,2)</f>
        <v>#N/A</v>
      </c>
      <c r="F243" s="15">
        <v>38700</v>
      </c>
      <c r="G243">
        <v>4.6761999999999997</v>
      </c>
      <c r="H243" t="e">
        <f>VLOOKUP($A243,RONIASONIA!$G$1:'RONIASONIA'!$I$3200,3)</f>
        <v>#N/A</v>
      </c>
      <c r="I243">
        <f t="shared" si="6"/>
        <v>18.14</v>
      </c>
      <c r="J243" t="e">
        <f t="shared" si="7"/>
        <v>#N/A</v>
      </c>
    </row>
    <row r="244" spans="1:10" x14ac:dyDescent="0.3">
      <c r="A244" s="15">
        <v>38701</v>
      </c>
      <c r="B244">
        <f>VLOOKUP($A244,RONIASONIA!$D$1:'RONIASONIA'!E3442,2)</f>
        <v>4.6970000000000001</v>
      </c>
      <c r="C244">
        <f>VLOOKUP($A244,RONIASONIA!$A$1:'RONIASONIA'!$B$3200,2)</f>
        <v>19280000000</v>
      </c>
      <c r="D244" t="e">
        <f>VLOOKUP($A244,RONIASONIA!$G$1:'RONIASONIA'!$I$3200,3)</f>
        <v>#N/A</v>
      </c>
      <c r="E244" t="e">
        <f>VLOOKUP($A244,RONIASONIA!$G$1:'RONIASONIA'!$I$3200,2)</f>
        <v>#N/A</v>
      </c>
      <c r="F244" s="15">
        <v>38701</v>
      </c>
      <c r="G244">
        <v>4.6970000000000001</v>
      </c>
      <c r="H244" t="e">
        <f>VLOOKUP($A244,RONIASONIA!$G$1:'RONIASONIA'!$I$3200,3)</f>
        <v>#N/A</v>
      </c>
      <c r="I244">
        <f t="shared" si="6"/>
        <v>19.28</v>
      </c>
      <c r="J244" t="e">
        <f t="shared" si="7"/>
        <v>#N/A</v>
      </c>
    </row>
    <row r="245" spans="1:10" x14ac:dyDescent="0.3">
      <c r="A245" s="15">
        <v>38702</v>
      </c>
      <c r="B245">
        <f>VLOOKUP($A245,RONIASONIA!$D$1:'RONIASONIA'!E3443,2)</f>
        <v>4.7221000000000002</v>
      </c>
      <c r="C245">
        <f>VLOOKUP($A245,RONIASONIA!$A$1:'RONIASONIA'!$B$3200,2)</f>
        <v>20390000000</v>
      </c>
      <c r="D245" t="e">
        <f>VLOOKUP($A245,RONIASONIA!$G$1:'RONIASONIA'!$I$3200,3)</f>
        <v>#N/A</v>
      </c>
      <c r="E245" t="e">
        <f>VLOOKUP($A245,RONIASONIA!$G$1:'RONIASONIA'!$I$3200,2)</f>
        <v>#N/A</v>
      </c>
      <c r="F245" s="15">
        <v>38702</v>
      </c>
      <c r="G245">
        <v>4.7221000000000002</v>
      </c>
      <c r="H245" t="e">
        <f>VLOOKUP($A245,RONIASONIA!$G$1:'RONIASONIA'!$I$3200,3)</f>
        <v>#N/A</v>
      </c>
      <c r="I245">
        <f t="shared" si="6"/>
        <v>20.39</v>
      </c>
      <c r="J245" t="e">
        <f t="shared" si="7"/>
        <v>#N/A</v>
      </c>
    </row>
    <row r="246" spans="1:10" x14ac:dyDescent="0.3">
      <c r="A246" s="15">
        <v>38705</v>
      </c>
      <c r="B246">
        <f>VLOOKUP($A246,RONIASONIA!$D$1:'RONIASONIA'!E3444,2)</f>
        <v>4.6327999999999996</v>
      </c>
      <c r="C246">
        <f>VLOOKUP($A246,RONIASONIA!$A$1:'RONIASONIA'!$B$3200,2)</f>
        <v>20740000000</v>
      </c>
      <c r="D246" t="e">
        <f>VLOOKUP($A246,RONIASONIA!$G$1:'RONIASONIA'!$I$3200,3)</f>
        <v>#N/A</v>
      </c>
      <c r="E246" t="e">
        <f>VLOOKUP($A246,RONIASONIA!$G$1:'RONIASONIA'!$I$3200,2)</f>
        <v>#N/A</v>
      </c>
      <c r="F246" s="15">
        <v>38705</v>
      </c>
      <c r="G246">
        <v>4.6327999999999996</v>
      </c>
      <c r="H246" t="e">
        <f>VLOOKUP($A246,RONIASONIA!$G$1:'RONIASONIA'!$I$3200,3)</f>
        <v>#N/A</v>
      </c>
      <c r="I246">
        <f t="shared" si="6"/>
        <v>20.74</v>
      </c>
      <c r="J246" t="e">
        <f t="shared" si="7"/>
        <v>#N/A</v>
      </c>
    </row>
    <row r="247" spans="1:10" x14ac:dyDescent="0.3">
      <c r="A247" s="15">
        <v>38706</v>
      </c>
      <c r="B247">
        <f>VLOOKUP($A247,RONIASONIA!$D$1:'RONIASONIA'!E3445,2)</f>
        <v>4.5632999999999999</v>
      </c>
      <c r="C247">
        <f>VLOOKUP($A247,RONIASONIA!$A$1:'RONIASONIA'!$B$3200,2)</f>
        <v>20630000000</v>
      </c>
      <c r="D247" t="e">
        <f>VLOOKUP($A247,RONIASONIA!$G$1:'RONIASONIA'!$I$3200,3)</f>
        <v>#N/A</v>
      </c>
      <c r="E247" t="e">
        <f>VLOOKUP($A247,RONIASONIA!$G$1:'RONIASONIA'!$I$3200,2)</f>
        <v>#N/A</v>
      </c>
      <c r="F247" s="15">
        <v>38706</v>
      </c>
      <c r="G247">
        <v>4.5632999999999999</v>
      </c>
      <c r="H247" t="e">
        <f>VLOOKUP($A247,RONIASONIA!$G$1:'RONIASONIA'!$I$3200,3)</f>
        <v>#N/A</v>
      </c>
      <c r="I247">
        <f t="shared" si="6"/>
        <v>20.63</v>
      </c>
      <c r="J247" t="e">
        <f t="shared" si="7"/>
        <v>#N/A</v>
      </c>
    </row>
    <row r="248" spans="1:10" x14ac:dyDescent="0.3">
      <c r="A248" s="15">
        <v>38707</v>
      </c>
      <c r="B248">
        <f>VLOOKUP($A248,RONIASONIA!$D$1:'RONIASONIA'!E3446,2)</f>
        <v>4.7215999999999996</v>
      </c>
      <c r="C248">
        <f>VLOOKUP($A248,RONIASONIA!$A$1:'RONIASONIA'!$B$3200,2)</f>
        <v>21990000000</v>
      </c>
      <c r="D248" t="e">
        <f>VLOOKUP($A248,RONIASONIA!$G$1:'RONIASONIA'!$I$3200,3)</f>
        <v>#N/A</v>
      </c>
      <c r="E248" t="e">
        <f>VLOOKUP($A248,RONIASONIA!$G$1:'RONIASONIA'!$I$3200,2)</f>
        <v>#N/A</v>
      </c>
      <c r="F248" s="15">
        <v>38707</v>
      </c>
      <c r="G248">
        <v>4.7215999999999996</v>
      </c>
      <c r="H248" t="e">
        <f>VLOOKUP($A248,RONIASONIA!$G$1:'RONIASONIA'!$I$3200,3)</f>
        <v>#N/A</v>
      </c>
      <c r="I248">
        <f t="shared" si="6"/>
        <v>21.99</v>
      </c>
      <c r="J248" t="e">
        <f t="shared" si="7"/>
        <v>#N/A</v>
      </c>
    </row>
    <row r="249" spans="1:10" x14ac:dyDescent="0.3">
      <c r="A249" s="15">
        <v>38708</v>
      </c>
      <c r="B249">
        <f>VLOOKUP($A249,RONIASONIA!$D$1:'RONIASONIA'!E3447,2)</f>
        <v>4.7474999999999996</v>
      </c>
      <c r="C249">
        <f>VLOOKUP($A249,RONIASONIA!$A$1:'RONIASONIA'!$B$3200,2)</f>
        <v>20050000000</v>
      </c>
      <c r="D249" t="e">
        <f>VLOOKUP($A249,RONIASONIA!$G$1:'RONIASONIA'!$I$3200,3)</f>
        <v>#N/A</v>
      </c>
      <c r="E249" t="e">
        <f>VLOOKUP($A249,RONIASONIA!$G$1:'RONIASONIA'!$I$3200,2)</f>
        <v>#N/A</v>
      </c>
      <c r="F249" s="15">
        <v>38708</v>
      </c>
      <c r="G249">
        <v>4.7474999999999996</v>
      </c>
      <c r="H249" t="e">
        <f>VLOOKUP($A249,RONIASONIA!$G$1:'RONIASONIA'!$I$3200,3)</f>
        <v>#N/A</v>
      </c>
      <c r="I249">
        <f t="shared" si="6"/>
        <v>20.05</v>
      </c>
      <c r="J249" t="e">
        <f t="shared" si="7"/>
        <v>#N/A</v>
      </c>
    </row>
    <row r="250" spans="1:10" x14ac:dyDescent="0.3">
      <c r="A250" s="15">
        <v>38709</v>
      </c>
      <c r="B250">
        <f>VLOOKUP($A250,RONIASONIA!$D$1:'RONIASONIA'!E3448,2)</f>
        <v>4.6492000000000004</v>
      </c>
      <c r="C250">
        <f>VLOOKUP($A250,RONIASONIA!$A$1:'RONIASONIA'!$B$3200,2)</f>
        <v>20500000000</v>
      </c>
      <c r="D250" t="e">
        <f>VLOOKUP($A250,RONIASONIA!$G$1:'RONIASONIA'!$I$3200,3)</f>
        <v>#N/A</v>
      </c>
      <c r="E250" t="e">
        <f>VLOOKUP($A250,RONIASONIA!$G$1:'RONIASONIA'!$I$3200,2)</f>
        <v>#N/A</v>
      </c>
      <c r="F250" s="15">
        <v>38709</v>
      </c>
      <c r="G250">
        <v>4.6492000000000004</v>
      </c>
      <c r="H250" t="e">
        <f>VLOOKUP($A250,RONIASONIA!$G$1:'RONIASONIA'!$I$3200,3)</f>
        <v>#N/A</v>
      </c>
      <c r="I250">
        <f t="shared" si="6"/>
        <v>20.5</v>
      </c>
      <c r="J250" t="e">
        <f t="shared" si="7"/>
        <v>#N/A</v>
      </c>
    </row>
    <row r="251" spans="1:10" x14ac:dyDescent="0.3">
      <c r="A251" s="15">
        <v>38714</v>
      </c>
      <c r="B251">
        <f>VLOOKUP($A251,RONIASONIA!$D$1:'RONIASONIA'!E3449,2)</f>
        <v>4.7438000000000002</v>
      </c>
      <c r="C251">
        <f>VLOOKUP($A251,RONIASONIA!$A$1:'RONIASONIA'!$B$3200,2)</f>
        <v>17090000000</v>
      </c>
      <c r="D251" t="e">
        <f>VLOOKUP($A251,RONIASONIA!$G$1:'RONIASONIA'!$I$3200,3)</f>
        <v>#N/A</v>
      </c>
      <c r="E251" t="e">
        <f>VLOOKUP($A251,RONIASONIA!$G$1:'RONIASONIA'!$I$3200,2)</f>
        <v>#N/A</v>
      </c>
      <c r="F251" s="15">
        <v>38714</v>
      </c>
      <c r="G251">
        <v>4.7438000000000002</v>
      </c>
      <c r="H251" t="e">
        <f>VLOOKUP($A251,RONIASONIA!$G$1:'RONIASONIA'!$I$3200,3)</f>
        <v>#N/A</v>
      </c>
      <c r="I251">
        <f t="shared" si="6"/>
        <v>17.09</v>
      </c>
      <c r="J251" t="e">
        <f t="shared" si="7"/>
        <v>#N/A</v>
      </c>
    </row>
    <row r="252" spans="1:10" x14ac:dyDescent="0.3">
      <c r="A252" s="15">
        <v>38715</v>
      </c>
      <c r="B252">
        <f>VLOOKUP($A252,RONIASONIA!$D$1:'RONIASONIA'!E3450,2)</f>
        <v>4.7683</v>
      </c>
      <c r="C252">
        <f>VLOOKUP($A252,RONIASONIA!$A$1:'RONIASONIA'!$B$3200,2)</f>
        <v>16290000000</v>
      </c>
      <c r="D252" t="e">
        <f>VLOOKUP($A252,RONIASONIA!$G$1:'RONIASONIA'!$I$3200,3)</f>
        <v>#N/A</v>
      </c>
      <c r="E252" t="e">
        <f>VLOOKUP($A252,RONIASONIA!$G$1:'RONIASONIA'!$I$3200,2)</f>
        <v>#N/A</v>
      </c>
      <c r="F252" s="15">
        <v>38715</v>
      </c>
      <c r="G252">
        <v>4.7683</v>
      </c>
      <c r="H252" t="e">
        <f>VLOOKUP($A252,RONIASONIA!$G$1:'RONIASONIA'!$I$3200,3)</f>
        <v>#N/A</v>
      </c>
      <c r="I252">
        <f t="shared" si="6"/>
        <v>16.29</v>
      </c>
      <c r="J252" t="e">
        <f t="shared" si="7"/>
        <v>#N/A</v>
      </c>
    </row>
    <row r="253" spans="1:10" x14ac:dyDescent="0.3">
      <c r="A253" s="15">
        <v>38716</v>
      </c>
      <c r="B253">
        <f>VLOOKUP($A253,RONIASONIA!$D$1:'RONIASONIA'!E3451,2)</f>
        <v>4.7626999999999997</v>
      </c>
      <c r="C253">
        <f>VLOOKUP($A253,RONIASONIA!$A$1:'RONIASONIA'!$B$3200,2)</f>
        <v>14680000000</v>
      </c>
      <c r="D253" t="e">
        <f>VLOOKUP($A253,RONIASONIA!$G$1:'RONIASONIA'!$I$3200,3)</f>
        <v>#N/A</v>
      </c>
      <c r="E253" t="e">
        <f>VLOOKUP($A253,RONIASONIA!$G$1:'RONIASONIA'!$I$3200,2)</f>
        <v>#N/A</v>
      </c>
      <c r="F253" s="15">
        <v>38716</v>
      </c>
      <c r="G253">
        <v>4.7626999999999997</v>
      </c>
      <c r="H253" t="e">
        <f>VLOOKUP($A253,RONIASONIA!$G$1:'RONIASONIA'!$I$3200,3)</f>
        <v>#N/A</v>
      </c>
      <c r="I253">
        <f t="shared" si="6"/>
        <v>14.68</v>
      </c>
      <c r="J253" t="e">
        <f t="shared" si="7"/>
        <v>#N/A</v>
      </c>
    </row>
    <row r="254" spans="1:10" x14ac:dyDescent="0.3">
      <c r="A254" s="15">
        <v>38720</v>
      </c>
      <c r="B254">
        <f>VLOOKUP($A254,RONIASONIA!$D$1:'RONIASONIA'!E3452,2)</f>
        <v>4.6893000000000002</v>
      </c>
      <c r="C254">
        <f>VLOOKUP($A254,RONIASONIA!$A$1:'RONIASONIA'!$B$3200,2)</f>
        <v>20630000000</v>
      </c>
      <c r="D254" t="e">
        <f>VLOOKUP($A254,RONIASONIA!$G$1:'RONIASONIA'!$I$3200,3)</f>
        <v>#N/A</v>
      </c>
      <c r="E254" t="e">
        <f>VLOOKUP($A254,RONIASONIA!$G$1:'RONIASONIA'!$I$3200,2)</f>
        <v>#N/A</v>
      </c>
      <c r="F254" s="15">
        <v>38720</v>
      </c>
      <c r="G254">
        <v>4.6893000000000002</v>
      </c>
      <c r="H254" t="e">
        <f>VLOOKUP($A254,RONIASONIA!$G$1:'RONIASONIA'!$I$3200,3)</f>
        <v>#N/A</v>
      </c>
      <c r="I254">
        <f t="shared" si="6"/>
        <v>20.63</v>
      </c>
      <c r="J254" t="e">
        <f t="shared" si="7"/>
        <v>#N/A</v>
      </c>
    </row>
    <row r="255" spans="1:10" x14ac:dyDescent="0.3">
      <c r="A255" s="15">
        <v>38721</v>
      </c>
      <c r="B255">
        <f>VLOOKUP($A255,RONIASONIA!$D$1:'RONIASONIA'!E3453,2)</f>
        <v>4.6817000000000002</v>
      </c>
      <c r="C255">
        <f>VLOOKUP($A255,RONIASONIA!$A$1:'RONIASONIA'!$B$3200,2)</f>
        <v>18250000000</v>
      </c>
      <c r="D255" t="e">
        <f>VLOOKUP($A255,RONIASONIA!$G$1:'RONIASONIA'!$I$3200,3)</f>
        <v>#N/A</v>
      </c>
      <c r="E255" t="e">
        <f>VLOOKUP($A255,RONIASONIA!$G$1:'RONIASONIA'!$I$3200,2)</f>
        <v>#N/A</v>
      </c>
      <c r="F255" s="15">
        <v>38721</v>
      </c>
      <c r="G255">
        <v>4.6817000000000002</v>
      </c>
      <c r="H255" t="e">
        <f>VLOOKUP($A255,RONIASONIA!$G$1:'RONIASONIA'!$I$3200,3)</f>
        <v>#N/A</v>
      </c>
      <c r="I255">
        <f t="shared" si="6"/>
        <v>18.25</v>
      </c>
      <c r="J255" t="e">
        <f t="shared" si="7"/>
        <v>#N/A</v>
      </c>
    </row>
    <row r="256" spans="1:10" x14ac:dyDescent="0.3">
      <c r="A256" s="15">
        <v>38722</v>
      </c>
      <c r="B256">
        <f>VLOOKUP($A256,RONIASONIA!$D$1:'RONIASONIA'!E3454,2)</f>
        <v>4.6837</v>
      </c>
      <c r="C256">
        <f>VLOOKUP($A256,RONIASONIA!$A$1:'RONIASONIA'!$B$3200,2)</f>
        <v>19350000000</v>
      </c>
      <c r="D256" t="e">
        <f>VLOOKUP($A256,RONIASONIA!$G$1:'RONIASONIA'!$I$3200,3)</f>
        <v>#N/A</v>
      </c>
      <c r="E256" t="e">
        <f>VLOOKUP($A256,RONIASONIA!$G$1:'RONIASONIA'!$I$3200,2)</f>
        <v>#N/A</v>
      </c>
      <c r="F256" s="15">
        <v>38722</v>
      </c>
      <c r="G256">
        <v>4.6837</v>
      </c>
      <c r="H256" t="e">
        <f>VLOOKUP($A256,RONIASONIA!$G$1:'RONIASONIA'!$I$3200,3)</f>
        <v>#N/A</v>
      </c>
      <c r="I256">
        <f t="shared" si="6"/>
        <v>19.350000000000001</v>
      </c>
      <c r="J256" t="e">
        <f t="shared" si="7"/>
        <v>#N/A</v>
      </c>
    </row>
    <row r="257" spans="1:10" x14ac:dyDescent="0.3">
      <c r="A257" s="15">
        <v>38723</v>
      </c>
      <c r="B257">
        <f>VLOOKUP($A257,RONIASONIA!$D$1:'RONIASONIA'!E3455,2)</f>
        <v>4.3887</v>
      </c>
      <c r="C257">
        <f>VLOOKUP($A257,RONIASONIA!$A$1:'RONIASONIA'!$B$3200,2)</f>
        <v>21410000000</v>
      </c>
      <c r="D257" t="e">
        <f>VLOOKUP($A257,RONIASONIA!$G$1:'RONIASONIA'!$I$3200,3)</f>
        <v>#N/A</v>
      </c>
      <c r="E257" t="e">
        <f>VLOOKUP($A257,RONIASONIA!$G$1:'RONIASONIA'!$I$3200,2)</f>
        <v>#N/A</v>
      </c>
      <c r="F257" s="15">
        <v>38723</v>
      </c>
      <c r="G257">
        <v>4.3887</v>
      </c>
      <c r="H257" t="e">
        <f>VLOOKUP($A257,RONIASONIA!$G$1:'RONIASONIA'!$I$3200,3)</f>
        <v>#N/A</v>
      </c>
      <c r="I257">
        <f t="shared" si="6"/>
        <v>21.41</v>
      </c>
      <c r="J257" t="e">
        <f t="shared" si="7"/>
        <v>#N/A</v>
      </c>
    </row>
    <row r="258" spans="1:10" x14ac:dyDescent="0.3">
      <c r="A258" s="15">
        <v>38726</v>
      </c>
      <c r="B258">
        <f>VLOOKUP($A258,RONIASONIA!$D$1:'RONIASONIA'!E3456,2)</f>
        <v>4.4180999999999999</v>
      </c>
      <c r="C258">
        <f>VLOOKUP($A258,RONIASONIA!$A$1:'RONIASONIA'!$B$3200,2)</f>
        <v>19110000000</v>
      </c>
      <c r="D258" t="e">
        <f>VLOOKUP($A258,RONIASONIA!$G$1:'RONIASONIA'!$I$3200,3)</f>
        <v>#N/A</v>
      </c>
      <c r="E258" t="e">
        <f>VLOOKUP($A258,RONIASONIA!$G$1:'RONIASONIA'!$I$3200,2)</f>
        <v>#N/A</v>
      </c>
      <c r="F258" s="15">
        <v>38726</v>
      </c>
      <c r="G258">
        <v>4.4180999999999999</v>
      </c>
      <c r="H258" t="e">
        <f>VLOOKUP($A258,RONIASONIA!$G$1:'RONIASONIA'!$I$3200,3)</f>
        <v>#N/A</v>
      </c>
      <c r="I258">
        <f t="shared" si="6"/>
        <v>19.11</v>
      </c>
      <c r="J258" t="e">
        <f t="shared" si="7"/>
        <v>#N/A</v>
      </c>
    </row>
    <row r="259" spans="1:10" x14ac:dyDescent="0.3">
      <c r="A259" s="15">
        <v>38727</v>
      </c>
      <c r="B259">
        <f>VLOOKUP($A259,RONIASONIA!$D$1:'RONIASONIA'!E3457,2)</f>
        <v>4.5658000000000003</v>
      </c>
      <c r="C259">
        <f>VLOOKUP($A259,RONIASONIA!$A$1:'RONIASONIA'!$B$3200,2)</f>
        <v>20980000000</v>
      </c>
      <c r="D259" t="e">
        <f>VLOOKUP($A259,RONIASONIA!$G$1:'RONIASONIA'!$I$3200,3)</f>
        <v>#N/A</v>
      </c>
      <c r="E259" t="e">
        <f>VLOOKUP($A259,RONIASONIA!$G$1:'RONIASONIA'!$I$3200,2)</f>
        <v>#N/A</v>
      </c>
      <c r="F259" s="15">
        <v>38727</v>
      </c>
      <c r="G259">
        <v>4.5658000000000003</v>
      </c>
      <c r="H259" t="e">
        <f>VLOOKUP($A259,RONIASONIA!$G$1:'RONIASONIA'!$I$3200,3)</f>
        <v>#N/A</v>
      </c>
      <c r="I259">
        <f t="shared" ref="I259:I322" si="8">C259/10^9</f>
        <v>20.98</v>
      </c>
      <c r="J259" t="e">
        <f t="shared" ref="J259:J322" si="9">E259/10^6</f>
        <v>#N/A</v>
      </c>
    </row>
    <row r="260" spans="1:10" x14ac:dyDescent="0.3">
      <c r="A260" s="15">
        <v>38728</v>
      </c>
      <c r="B260">
        <f>VLOOKUP($A260,RONIASONIA!$D$1:'RONIASONIA'!E3458,2)</f>
        <v>4.4542999999999999</v>
      </c>
      <c r="C260">
        <f>VLOOKUP($A260,RONIASONIA!$A$1:'RONIASONIA'!$B$3200,2)</f>
        <v>18560000000</v>
      </c>
      <c r="D260" t="e">
        <f>VLOOKUP($A260,RONIASONIA!$G$1:'RONIASONIA'!$I$3200,3)</f>
        <v>#N/A</v>
      </c>
      <c r="E260" t="e">
        <f>VLOOKUP($A260,RONIASONIA!$G$1:'RONIASONIA'!$I$3200,2)</f>
        <v>#N/A</v>
      </c>
      <c r="F260" s="15">
        <v>38728</v>
      </c>
      <c r="G260">
        <v>4.4542999999999999</v>
      </c>
      <c r="H260" t="e">
        <f>VLOOKUP($A260,RONIASONIA!$G$1:'RONIASONIA'!$I$3200,3)</f>
        <v>#N/A</v>
      </c>
      <c r="I260">
        <f t="shared" si="8"/>
        <v>18.559999999999999</v>
      </c>
      <c r="J260" t="e">
        <f t="shared" si="9"/>
        <v>#N/A</v>
      </c>
    </row>
    <row r="261" spans="1:10" x14ac:dyDescent="0.3">
      <c r="A261" s="15">
        <v>38729</v>
      </c>
      <c r="B261">
        <f>VLOOKUP($A261,RONIASONIA!$D$1:'RONIASONIA'!E3459,2)</f>
        <v>4.5519999999999996</v>
      </c>
      <c r="C261">
        <f>VLOOKUP($A261,RONIASONIA!$A$1:'RONIASONIA'!$B$3200,2)</f>
        <v>18400000000</v>
      </c>
      <c r="D261" t="e">
        <f>VLOOKUP($A261,RONIASONIA!$G$1:'RONIASONIA'!$I$3200,3)</f>
        <v>#N/A</v>
      </c>
      <c r="E261" t="e">
        <f>VLOOKUP($A261,RONIASONIA!$G$1:'RONIASONIA'!$I$3200,2)</f>
        <v>#N/A</v>
      </c>
      <c r="F261" s="15">
        <v>38729</v>
      </c>
      <c r="G261">
        <v>4.5519999999999996</v>
      </c>
      <c r="H261" t="e">
        <f>VLOOKUP($A261,RONIASONIA!$G$1:'RONIASONIA'!$I$3200,3)</f>
        <v>#N/A</v>
      </c>
      <c r="I261">
        <f t="shared" si="8"/>
        <v>18.399999999999999</v>
      </c>
      <c r="J261" t="e">
        <f t="shared" si="9"/>
        <v>#N/A</v>
      </c>
    </row>
    <row r="262" spans="1:10" x14ac:dyDescent="0.3">
      <c r="A262" s="15">
        <v>38730</v>
      </c>
      <c r="B262">
        <f>VLOOKUP($A262,RONIASONIA!$D$1:'RONIASONIA'!E3460,2)</f>
        <v>4.3829000000000002</v>
      </c>
      <c r="C262">
        <f>VLOOKUP($A262,RONIASONIA!$A$1:'RONIASONIA'!$B$3200,2)</f>
        <v>18300000000</v>
      </c>
      <c r="D262" t="e">
        <f>VLOOKUP($A262,RONIASONIA!$G$1:'RONIASONIA'!$I$3200,3)</f>
        <v>#N/A</v>
      </c>
      <c r="E262" t="e">
        <f>VLOOKUP($A262,RONIASONIA!$G$1:'RONIASONIA'!$I$3200,2)</f>
        <v>#N/A</v>
      </c>
      <c r="F262" s="15">
        <v>38730</v>
      </c>
      <c r="G262">
        <v>4.3829000000000002</v>
      </c>
      <c r="H262" t="e">
        <f>VLOOKUP($A262,RONIASONIA!$G$1:'RONIASONIA'!$I$3200,3)</f>
        <v>#N/A</v>
      </c>
      <c r="I262">
        <f t="shared" si="8"/>
        <v>18.3</v>
      </c>
      <c r="J262" t="e">
        <f t="shared" si="9"/>
        <v>#N/A</v>
      </c>
    </row>
    <row r="263" spans="1:10" x14ac:dyDescent="0.3">
      <c r="A263" s="15">
        <v>38733</v>
      </c>
      <c r="B263">
        <f>VLOOKUP($A263,RONIASONIA!$D$1:'RONIASONIA'!E3461,2)</f>
        <v>4.3929999999999998</v>
      </c>
      <c r="C263">
        <f>VLOOKUP($A263,RONIASONIA!$A$1:'RONIASONIA'!$B$3200,2)</f>
        <v>19170000000</v>
      </c>
      <c r="D263" t="e">
        <f>VLOOKUP($A263,RONIASONIA!$G$1:'RONIASONIA'!$I$3200,3)</f>
        <v>#N/A</v>
      </c>
      <c r="E263" t="e">
        <f>VLOOKUP($A263,RONIASONIA!$G$1:'RONIASONIA'!$I$3200,2)</f>
        <v>#N/A</v>
      </c>
      <c r="F263" s="15">
        <v>38733</v>
      </c>
      <c r="G263">
        <v>4.3929999999999998</v>
      </c>
      <c r="H263" t="e">
        <f>VLOOKUP($A263,RONIASONIA!$G$1:'RONIASONIA'!$I$3200,3)</f>
        <v>#N/A</v>
      </c>
      <c r="I263">
        <f t="shared" si="8"/>
        <v>19.170000000000002</v>
      </c>
      <c r="J263" t="e">
        <f t="shared" si="9"/>
        <v>#N/A</v>
      </c>
    </row>
    <row r="264" spans="1:10" x14ac:dyDescent="0.3">
      <c r="A264" s="15">
        <v>38734</v>
      </c>
      <c r="B264">
        <f>VLOOKUP($A264,RONIASONIA!$D$1:'RONIASONIA'!E3462,2)</f>
        <v>4.3628</v>
      </c>
      <c r="C264">
        <f>VLOOKUP($A264,RONIASONIA!$A$1:'RONIASONIA'!$B$3200,2)</f>
        <v>23450000000</v>
      </c>
      <c r="D264" t="e">
        <f>VLOOKUP($A264,RONIASONIA!$G$1:'RONIASONIA'!$I$3200,3)</f>
        <v>#N/A</v>
      </c>
      <c r="E264" t="e">
        <f>VLOOKUP($A264,RONIASONIA!$G$1:'RONIASONIA'!$I$3200,2)</f>
        <v>#N/A</v>
      </c>
      <c r="F264" s="15">
        <v>38734</v>
      </c>
      <c r="G264">
        <v>4.3628</v>
      </c>
      <c r="H264" t="e">
        <f>VLOOKUP($A264,RONIASONIA!$G$1:'RONIASONIA'!$I$3200,3)</f>
        <v>#N/A</v>
      </c>
      <c r="I264">
        <f t="shared" si="8"/>
        <v>23.45</v>
      </c>
      <c r="J264" t="e">
        <f t="shared" si="9"/>
        <v>#N/A</v>
      </c>
    </row>
    <row r="265" spans="1:10" x14ac:dyDescent="0.3">
      <c r="A265" s="15">
        <v>38735</v>
      </c>
      <c r="B265">
        <f>VLOOKUP($A265,RONIASONIA!$D$1:'RONIASONIA'!E3463,2)</f>
        <v>4.3596000000000004</v>
      </c>
      <c r="C265">
        <f>VLOOKUP($A265,RONIASONIA!$A$1:'RONIASONIA'!$B$3200,2)</f>
        <v>19320000000</v>
      </c>
      <c r="D265" t="e">
        <f>VLOOKUP($A265,RONIASONIA!$G$1:'RONIASONIA'!$I$3200,3)</f>
        <v>#N/A</v>
      </c>
      <c r="E265" t="e">
        <f>VLOOKUP($A265,RONIASONIA!$G$1:'RONIASONIA'!$I$3200,2)</f>
        <v>#N/A</v>
      </c>
      <c r="F265" s="15">
        <v>38735</v>
      </c>
      <c r="G265">
        <v>4.3596000000000004</v>
      </c>
      <c r="H265" t="e">
        <f>VLOOKUP($A265,RONIASONIA!$G$1:'RONIASONIA'!$I$3200,3)</f>
        <v>#N/A</v>
      </c>
      <c r="I265">
        <f t="shared" si="8"/>
        <v>19.32</v>
      </c>
      <c r="J265" t="e">
        <f t="shared" si="9"/>
        <v>#N/A</v>
      </c>
    </row>
    <row r="266" spans="1:10" x14ac:dyDescent="0.3">
      <c r="A266" s="15">
        <v>38736</v>
      </c>
      <c r="B266">
        <f>VLOOKUP($A266,RONIASONIA!$D$1:'RONIASONIA'!E3464,2)</f>
        <v>4.3640999999999996</v>
      </c>
      <c r="C266">
        <f>VLOOKUP($A266,RONIASONIA!$A$1:'RONIASONIA'!$B$3200,2)</f>
        <v>20030000000</v>
      </c>
      <c r="D266" t="e">
        <f>VLOOKUP($A266,RONIASONIA!$G$1:'RONIASONIA'!$I$3200,3)</f>
        <v>#N/A</v>
      </c>
      <c r="E266" t="e">
        <f>VLOOKUP($A266,RONIASONIA!$G$1:'RONIASONIA'!$I$3200,2)</f>
        <v>#N/A</v>
      </c>
      <c r="F266" s="15">
        <v>38736</v>
      </c>
      <c r="G266">
        <v>4.3640999999999996</v>
      </c>
      <c r="H266" t="e">
        <f>VLOOKUP($A266,RONIASONIA!$G$1:'RONIASONIA'!$I$3200,3)</f>
        <v>#N/A</v>
      </c>
      <c r="I266">
        <f t="shared" si="8"/>
        <v>20.03</v>
      </c>
      <c r="J266" t="e">
        <f t="shared" si="9"/>
        <v>#N/A</v>
      </c>
    </row>
    <row r="267" spans="1:10" x14ac:dyDescent="0.3">
      <c r="A267" s="15">
        <v>38737</v>
      </c>
      <c r="B267">
        <f>VLOOKUP($A267,RONIASONIA!$D$1:'RONIASONIA'!E3465,2)</f>
        <v>4.4131999999999998</v>
      </c>
      <c r="C267">
        <f>VLOOKUP($A267,RONIASONIA!$A$1:'RONIASONIA'!$B$3200,2)</f>
        <v>20890000000</v>
      </c>
      <c r="D267" t="e">
        <f>VLOOKUP($A267,RONIASONIA!$G$1:'RONIASONIA'!$I$3200,3)</f>
        <v>#N/A</v>
      </c>
      <c r="E267" t="e">
        <f>VLOOKUP($A267,RONIASONIA!$G$1:'RONIASONIA'!$I$3200,2)</f>
        <v>#N/A</v>
      </c>
      <c r="F267" s="15">
        <v>38737</v>
      </c>
      <c r="G267">
        <v>4.4131999999999998</v>
      </c>
      <c r="H267" t="e">
        <f>VLOOKUP($A267,RONIASONIA!$G$1:'RONIASONIA'!$I$3200,3)</f>
        <v>#N/A</v>
      </c>
      <c r="I267">
        <f t="shared" si="8"/>
        <v>20.89</v>
      </c>
      <c r="J267" t="e">
        <f t="shared" si="9"/>
        <v>#N/A</v>
      </c>
    </row>
    <row r="268" spans="1:10" x14ac:dyDescent="0.3">
      <c r="A268" s="15">
        <v>38740</v>
      </c>
      <c r="B268">
        <f>VLOOKUP($A268,RONIASONIA!$D$1:'RONIASONIA'!E3466,2)</f>
        <v>4.3639999999999999</v>
      </c>
      <c r="C268">
        <f>VLOOKUP($A268,RONIASONIA!$A$1:'RONIASONIA'!$B$3200,2)</f>
        <v>24630000000</v>
      </c>
      <c r="D268" t="e">
        <f>VLOOKUP($A268,RONIASONIA!$G$1:'RONIASONIA'!$I$3200,3)</f>
        <v>#N/A</v>
      </c>
      <c r="E268" t="e">
        <f>VLOOKUP($A268,RONIASONIA!$G$1:'RONIASONIA'!$I$3200,2)</f>
        <v>#N/A</v>
      </c>
      <c r="F268" s="15">
        <v>38740</v>
      </c>
      <c r="G268">
        <v>4.3639999999999999</v>
      </c>
      <c r="H268" t="e">
        <f>VLOOKUP($A268,RONIASONIA!$G$1:'RONIASONIA'!$I$3200,3)</f>
        <v>#N/A</v>
      </c>
      <c r="I268">
        <f t="shared" si="8"/>
        <v>24.63</v>
      </c>
      <c r="J268" t="e">
        <f t="shared" si="9"/>
        <v>#N/A</v>
      </c>
    </row>
    <row r="269" spans="1:10" x14ac:dyDescent="0.3">
      <c r="A269" s="15">
        <v>38741</v>
      </c>
      <c r="B269">
        <f>VLOOKUP($A269,RONIASONIA!$D$1:'RONIASONIA'!E3467,2)</f>
        <v>4.3651</v>
      </c>
      <c r="C269">
        <f>VLOOKUP($A269,RONIASONIA!$A$1:'RONIASONIA'!$B$3200,2)</f>
        <v>18260000000</v>
      </c>
      <c r="D269" t="e">
        <f>VLOOKUP($A269,RONIASONIA!$G$1:'RONIASONIA'!$I$3200,3)</f>
        <v>#N/A</v>
      </c>
      <c r="E269" t="e">
        <f>VLOOKUP($A269,RONIASONIA!$G$1:'RONIASONIA'!$I$3200,2)</f>
        <v>#N/A</v>
      </c>
      <c r="F269" s="15">
        <v>38741</v>
      </c>
      <c r="G269">
        <v>4.3651</v>
      </c>
      <c r="H269" t="e">
        <f>VLOOKUP($A269,RONIASONIA!$G$1:'RONIASONIA'!$I$3200,3)</f>
        <v>#N/A</v>
      </c>
      <c r="I269">
        <f t="shared" si="8"/>
        <v>18.260000000000002</v>
      </c>
      <c r="J269" t="e">
        <f t="shared" si="9"/>
        <v>#N/A</v>
      </c>
    </row>
    <row r="270" spans="1:10" x14ac:dyDescent="0.3">
      <c r="A270" s="15">
        <v>38742</v>
      </c>
      <c r="B270">
        <f>VLOOKUP($A270,RONIASONIA!$D$1:'RONIASONIA'!E3468,2)</f>
        <v>4.3832000000000004</v>
      </c>
      <c r="C270">
        <f>VLOOKUP($A270,RONIASONIA!$A$1:'RONIASONIA'!$B$3200,2)</f>
        <v>27260000000</v>
      </c>
      <c r="D270" t="e">
        <f>VLOOKUP($A270,RONIASONIA!$G$1:'RONIASONIA'!$I$3200,3)</f>
        <v>#N/A</v>
      </c>
      <c r="E270" t="e">
        <f>VLOOKUP($A270,RONIASONIA!$G$1:'RONIASONIA'!$I$3200,2)</f>
        <v>#N/A</v>
      </c>
      <c r="F270" s="15">
        <v>38742</v>
      </c>
      <c r="G270">
        <v>4.3832000000000004</v>
      </c>
      <c r="H270" t="e">
        <f>VLOOKUP($A270,RONIASONIA!$G$1:'RONIASONIA'!$I$3200,3)</f>
        <v>#N/A</v>
      </c>
      <c r="I270">
        <f t="shared" si="8"/>
        <v>27.26</v>
      </c>
      <c r="J270" t="e">
        <f t="shared" si="9"/>
        <v>#N/A</v>
      </c>
    </row>
    <row r="271" spans="1:10" x14ac:dyDescent="0.3">
      <c r="A271" s="15">
        <v>38743</v>
      </c>
      <c r="B271">
        <f>VLOOKUP($A271,RONIASONIA!$D$1:'RONIASONIA'!E3469,2)</f>
        <v>4.4810999999999996</v>
      </c>
      <c r="C271">
        <f>VLOOKUP($A271,RONIASONIA!$A$1:'RONIASONIA'!$B$3200,2)</f>
        <v>18170000000</v>
      </c>
      <c r="D271" t="e">
        <f>VLOOKUP($A271,RONIASONIA!$G$1:'RONIASONIA'!$I$3200,3)</f>
        <v>#N/A</v>
      </c>
      <c r="E271" t="e">
        <f>VLOOKUP($A271,RONIASONIA!$G$1:'RONIASONIA'!$I$3200,2)</f>
        <v>#N/A</v>
      </c>
      <c r="F271" s="15">
        <v>38743</v>
      </c>
      <c r="G271">
        <v>4.4810999999999996</v>
      </c>
      <c r="H271" t="e">
        <f>VLOOKUP($A271,RONIASONIA!$G$1:'RONIASONIA'!$I$3200,3)</f>
        <v>#N/A</v>
      </c>
      <c r="I271">
        <f t="shared" si="8"/>
        <v>18.170000000000002</v>
      </c>
      <c r="J271" t="e">
        <f t="shared" si="9"/>
        <v>#N/A</v>
      </c>
    </row>
    <row r="272" spans="1:10" x14ac:dyDescent="0.3">
      <c r="A272" s="15">
        <v>38744</v>
      </c>
      <c r="B272">
        <f>VLOOKUP($A272,RONIASONIA!$D$1:'RONIASONIA'!E3470,2)</f>
        <v>4.5237999999999996</v>
      </c>
      <c r="C272">
        <f>VLOOKUP($A272,RONIASONIA!$A$1:'RONIASONIA'!$B$3200,2)</f>
        <v>19350000000</v>
      </c>
      <c r="D272" t="e">
        <f>VLOOKUP($A272,RONIASONIA!$G$1:'RONIASONIA'!$I$3200,3)</f>
        <v>#N/A</v>
      </c>
      <c r="E272" t="e">
        <f>VLOOKUP($A272,RONIASONIA!$G$1:'RONIASONIA'!$I$3200,2)</f>
        <v>#N/A</v>
      </c>
      <c r="F272" s="15">
        <v>38744</v>
      </c>
      <c r="G272">
        <v>4.5237999999999996</v>
      </c>
      <c r="H272" t="e">
        <f>VLOOKUP($A272,RONIASONIA!$G$1:'RONIASONIA'!$I$3200,3)</f>
        <v>#N/A</v>
      </c>
      <c r="I272">
        <f t="shared" si="8"/>
        <v>19.350000000000001</v>
      </c>
      <c r="J272" t="e">
        <f t="shared" si="9"/>
        <v>#N/A</v>
      </c>
    </row>
    <row r="273" spans="1:10" x14ac:dyDescent="0.3">
      <c r="A273" s="15">
        <v>38747</v>
      </c>
      <c r="B273">
        <f>VLOOKUP($A273,RONIASONIA!$D$1:'RONIASONIA'!E3471,2)</f>
        <v>4.6337999999999999</v>
      </c>
      <c r="C273">
        <f>VLOOKUP($A273,RONIASONIA!$A$1:'RONIASONIA'!$B$3200,2)</f>
        <v>20470000000</v>
      </c>
      <c r="D273" t="e">
        <f>VLOOKUP($A273,RONIASONIA!$G$1:'RONIASONIA'!$I$3200,3)</f>
        <v>#N/A</v>
      </c>
      <c r="E273" t="e">
        <f>VLOOKUP($A273,RONIASONIA!$G$1:'RONIASONIA'!$I$3200,2)</f>
        <v>#N/A</v>
      </c>
      <c r="F273" s="15">
        <v>38747</v>
      </c>
      <c r="G273">
        <v>4.6337999999999999</v>
      </c>
      <c r="H273" t="e">
        <f>VLOOKUP($A273,RONIASONIA!$G$1:'RONIASONIA'!$I$3200,3)</f>
        <v>#N/A</v>
      </c>
      <c r="I273">
        <f t="shared" si="8"/>
        <v>20.47</v>
      </c>
      <c r="J273" t="e">
        <f t="shared" si="9"/>
        <v>#N/A</v>
      </c>
    </row>
    <row r="274" spans="1:10" x14ac:dyDescent="0.3">
      <c r="A274" s="15">
        <v>38748</v>
      </c>
      <c r="B274">
        <f>VLOOKUP($A274,RONIASONIA!$D$1:'RONIASONIA'!E3472,2)</f>
        <v>4.7004000000000001</v>
      </c>
      <c r="C274">
        <f>VLOOKUP($A274,RONIASONIA!$A$1:'RONIASONIA'!$B$3200,2)</f>
        <v>20260000000</v>
      </c>
      <c r="D274" t="e">
        <f>VLOOKUP($A274,RONIASONIA!$G$1:'RONIASONIA'!$I$3200,3)</f>
        <v>#N/A</v>
      </c>
      <c r="E274" t="e">
        <f>VLOOKUP($A274,RONIASONIA!$G$1:'RONIASONIA'!$I$3200,2)</f>
        <v>#N/A</v>
      </c>
      <c r="F274" s="15">
        <v>38748</v>
      </c>
      <c r="G274">
        <v>4.7004000000000001</v>
      </c>
      <c r="H274" t="e">
        <f>VLOOKUP($A274,RONIASONIA!$G$1:'RONIASONIA'!$I$3200,3)</f>
        <v>#N/A</v>
      </c>
      <c r="I274">
        <f t="shared" si="8"/>
        <v>20.260000000000002</v>
      </c>
      <c r="J274" t="e">
        <f t="shared" si="9"/>
        <v>#N/A</v>
      </c>
    </row>
    <row r="275" spans="1:10" x14ac:dyDescent="0.3">
      <c r="A275" s="15">
        <v>38749</v>
      </c>
      <c r="B275">
        <f>VLOOKUP($A275,RONIASONIA!$D$1:'RONIASONIA'!E3473,2)</f>
        <v>4.4088000000000003</v>
      </c>
      <c r="C275">
        <f>VLOOKUP($A275,RONIASONIA!$A$1:'RONIASONIA'!$B$3200,2)</f>
        <v>23050000000</v>
      </c>
      <c r="D275" t="e">
        <f>VLOOKUP($A275,RONIASONIA!$G$1:'RONIASONIA'!$I$3200,3)</f>
        <v>#N/A</v>
      </c>
      <c r="E275" t="e">
        <f>VLOOKUP($A275,RONIASONIA!$G$1:'RONIASONIA'!$I$3200,2)</f>
        <v>#N/A</v>
      </c>
      <c r="F275" s="15">
        <v>38749</v>
      </c>
      <c r="G275">
        <v>4.4088000000000003</v>
      </c>
      <c r="H275" t="e">
        <f>VLOOKUP($A275,RONIASONIA!$G$1:'RONIASONIA'!$I$3200,3)</f>
        <v>#N/A</v>
      </c>
      <c r="I275">
        <f t="shared" si="8"/>
        <v>23.05</v>
      </c>
      <c r="J275" t="e">
        <f t="shared" si="9"/>
        <v>#N/A</v>
      </c>
    </row>
    <row r="276" spans="1:10" x14ac:dyDescent="0.3">
      <c r="A276" s="15">
        <v>38750</v>
      </c>
      <c r="B276">
        <f>VLOOKUP($A276,RONIASONIA!$D$1:'RONIASONIA'!E3474,2)</f>
        <v>4.3775000000000004</v>
      </c>
      <c r="C276">
        <f>VLOOKUP($A276,RONIASONIA!$A$1:'RONIASONIA'!$B$3200,2)</f>
        <v>18010000000</v>
      </c>
      <c r="D276" t="e">
        <f>VLOOKUP($A276,RONIASONIA!$G$1:'RONIASONIA'!$I$3200,3)</f>
        <v>#N/A</v>
      </c>
      <c r="E276" t="e">
        <f>VLOOKUP($A276,RONIASONIA!$G$1:'RONIASONIA'!$I$3200,2)</f>
        <v>#N/A</v>
      </c>
      <c r="F276" s="15">
        <v>38750</v>
      </c>
      <c r="G276">
        <v>4.3775000000000004</v>
      </c>
      <c r="H276" t="e">
        <f>VLOOKUP($A276,RONIASONIA!$G$1:'RONIASONIA'!$I$3200,3)</f>
        <v>#N/A</v>
      </c>
      <c r="I276">
        <f t="shared" si="8"/>
        <v>18.010000000000002</v>
      </c>
      <c r="J276" t="e">
        <f t="shared" si="9"/>
        <v>#N/A</v>
      </c>
    </row>
    <row r="277" spans="1:10" x14ac:dyDescent="0.3">
      <c r="A277" s="15">
        <v>38751</v>
      </c>
      <c r="B277">
        <f>VLOOKUP($A277,RONIASONIA!$D$1:'RONIASONIA'!E3475,2)</f>
        <v>4.3738000000000001</v>
      </c>
      <c r="C277">
        <f>VLOOKUP($A277,RONIASONIA!$A$1:'RONIASONIA'!$B$3200,2)</f>
        <v>19650000000</v>
      </c>
      <c r="D277" t="e">
        <f>VLOOKUP($A277,RONIASONIA!$G$1:'RONIASONIA'!$I$3200,3)</f>
        <v>#N/A</v>
      </c>
      <c r="E277" t="e">
        <f>VLOOKUP($A277,RONIASONIA!$G$1:'RONIASONIA'!$I$3200,2)</f>
        <v>#N/A</v>
      </c>
      <c r="F277" s="15">
        <v>38751</v>
      </c>
      <c r="G277">
        <v>4.3738000000000001</v>
      </c>
      <c r="H277" t="e">
        <f>VLOOKUP($A277,RONIASONIA!$G$1:'RONIASONIA'!$I$3200,3)</f>
        <v>#N/A</v>
      </c>
      <c r="I277">
        <f t="shared" si="8"/>
        <v>19.649999999999999</v>
      </c>
      <c r="J277" t="e">
        <f t="shared" si="9"/>
        <v>#N/A</v>
      </c>
    </row>
    <row r="278" spans="1:10" x14ac:dyDescent="0.3">
      <c r="A278" s="15">
        <v>38754</v>
      </c>
      <c r="B278">
        <f>VLOOKUP($A278,RONIASONIA!$D$1:'RONIASONIA'!E3476,2)</f>
        <v>4.5172999999999996</v>
      </c>
      <c r="C278">
        <f>VLOOKUP($A278,RONIASONIA!$A$1:'RONIASONIA'!$B$3200,2)</f>
        <v>19080000000</v>
      </c>
      <c r="D278" t="e">
        <f>VLOOKUP($A278,RONIASONIA!$G$1:'RONIASONIA'!$I$3200,3)</f>
        <v>#N/A</v>
      </c>
      <c r="E278" t="e">
        <f>VLOOKUP($A278,RONIASONIA!$G$1:'RONIASONIA'!$I$3200,2)</f>
        <v>#N/A</v>
      </c>
      <c r="F278" s="15">
        <v>38754</v>
      </c>
      <c r="G278">
        <v>4.5172999999999996</v>
      </c>
      <c r="H278" t="e">
        <f>VLOOKUP($A278,RONIASONIA!$G$1:'RONIASONIA'!$I$3200,3)</f>
        <v>#N/A</v>
      </c>
      <c r="I278">
        <f t="shared" si="8"/>
        <v>19.079999999999998</v>
      </c>
      <c r="J278" t="e">
        <f t="shared" si="9"/>
        <v>#N/A</v>
      </c>
    </row>
    <row r="279" spans="1:10" x14ac:dyDescent="0.3">
      <c r="A279" s="15">
        <v>38755</v>
      </c>
      <c r="B279">
        <f>VLOOKUP($A279,RONIASONIA!$D$1:'RONIASONIA'!E3477,2)</f>
        <v>4.3693999999999997</v>
      </c>
      <c r="C279">
        <f>VLOOKUP($A279,RONIASONIA!$A$1:'RONIASONIA'!$B$3200,2)</f>
        <v>20030000000</v>
      </c>
      <c r="D279" t="e">
        <f>VLOOKUP($A279,RONIASONIA!$G$1:'RONIASONIA'!$I$3200,3)</f>
        <v>#N/A</v>
      </c>
      <c r="E279" t="e">
        <f>VLOOKUP($A279,RONIASONIA!$G$1:'RONIASONIA'!$I$3200,2)</f>
        <v>#N/A</v>
      </c>
      <c r="F279" s="15">
        <v>38755</v>
      </c>
      <c r="G279">
        <v>4.3693999999999997</v>
      </c>
      <c r="H279" t="e">
        <f>VLOOKUP($A279,RONIASONIA!$G$1:'RONIASONIA'!$I$3200,3)</f>
        <v>#N/A</v>
      </c>
      <c r="I279">
        <f t="shared" si="8"/>
        <v>20.03</v>
      </c>
      <c r="J279" t="e">
        <f t="shared" si="9"/>
        <v>#N/A</v>
      </c>
    </row>
    <row r="280" spans="1:10" x14ac:dyDescent="0.3">
      <c r="A280" s="15">
        <v>38756</v>
      </c>
      <c r="B280">
        <f>VLOOKUP($A280,RONIASONIA!$D$1:'RONIASONIA'!E3478,2)</f>
        <v>4.5514000000000001</v>
      </c>
      <c r="C280">
        <f>VLOOKUP($A280,RONIASONIA!$A$1:'RONIASONIA'!$B$3200,2)</f>
        <v>21400000000</v>
      </c>
      <c r="D280" t="e">
        <f>VLOOKUP($A280,RONIASONIA!$G$1:'RONIASONIA'!$I$3200,3)</f>
        <v>#N/A</v>
      </c>
      <c r="E280" t="e">
        <f>VLOOKUP($A280,RONIASONIA!$G$1:'RONIASONIA'!$I$3200,2)</f>
        <v>#N/A</v>
      </c>
      <c r="F280" s="15">
        <v>38756</v>
      </c>
      <c r="G280">
        <v>4.5514000000000001</v>
      </c>
      <c r="H280" t="e">
        <f>VLOOKUP($A280,RONIASONIA!$G$1:'RONIASONIA'!$I$3200,3)</f>
        <v>#N/A</v>
      </c>
      <c r="I280">
        <f t="shared" si="8"/>
        <v>21.4</v>
      </c>
      <c r="J280" t="e">
        <f t="shared" si="9"/>
        <v>#N/A</v>
      </c>
    </row>
    <row r="281" spans="1:10" x14ac:dyDescent="0.3">
      <c r="A281" s="15">
        <v>38757</v>
      </c>
      <c r="B281">
        <f>VLOOKUP($A281,RONIASONIA!$D$1:'RONIASONIA'!E3479,2)</f>
        <v>4.5983000000000001</v>
      </c>
      <c r="C281">
        <f>VLOOKUP($A281,RONIASONIA!$A$1:'RONIASONIA'!$B$3200,2)</f>
        <v>21220000000</v>
      </c>
      <c r="D281" t="e">
        <f>VLOOKUP($A281,RONIASONIA!$G$1:'RONIASONIA'!$I$3200,3)</f>
        <v>#N/A</v>
      </c>
      <c r="E281" t="e">
        <f>VLOOKUP($A281,RONIASONIA!$G$1:'RONIASONIA'!$I$3200,2)</f>
        <v>#N/A</v>
      </c>
      <c r="F281" s="15">
        <v>38757</v>
      </c>
      <c r="G281">
        <v>4.5983000000000001</v>
      </c>
      <c r="H281" t="e">
        <f>VLOOKUP($A281,RONIASONIA!$G$1:'RONIASONIA'!$I$3200,3)</f>
        <v>#N/A</v>
      </c>
      <c r="I281">
        <f t="shared" si="8"/>
        <v>21.22</v>
      </c>
      <c r="J281" t="e">
        <f t="shared" si="9"/>
        <v>#N/A</v>
      </c>
    </row>
    <row r="282" spans="1:10" x14ac:dyDescent="0.3">
      <c r="A282" s="15">
        <v>38758</v>
      </c>
      <c r="B282">
        <f>VLOOKUP($A282,RONIASONIA!$D$1:'RONIASONIA'!E3480,2)</f>
        <v>4.37</v>
      </c>
      <c r="C282">
        <f>VLOOKUP($A282,RONIASONIA!$A$1:'RONIASONIA'!$B$3200,2)</f>
        <v>21150000000</v>
      </c>
      <c r="D282" t="e">
        <f>VLOOKUP($A282,RONIASONIA!$G$1:'RONIASONIA'!$I$3200,3)</f>
        <v>#N/A</v>
      </c>
      <c r="E282" t="e">
        <f>VLOOKUP($A282,RONIASONIA!$G$1:'RONIASONIA'!$I$3200,2)</f>
        <v>#N/A</v>
      </c>
      <c r="F282" s="15">
        <v>38758</v>
      </c>
      <c r="G282">
        <v>4.37</v>
      </c>
      <c r="H282" t="e">
        <f>VLOOKUP($A282,RONIASONIA!$G$1:'RONIASONIA'!$I$3200,3)</f>
        <v>#N/A</v>
      </c>
      <c r="I282">
        <f t="shared" si="8"/>
        <v>21.15</v>
      </c>
      <c r="J282" t="e">
        <f t="shared" si="9"/>
        <v>#N/A</v>
      </c>
    </row>
    <row r="283" spans="1:10" x14ac:dyDescent="0.3">
      <c r="A283" s="15">
        <v>38761</v>
      </c>
      <c r="B283">
        <f>VLOOKUP($A283,RONIASONIA!$D$1:'RONIASONIA'!E3481,2)</f>
        <v>4.3883999999999999</v>
      </c>
      <c r="C283">
        <f>VLOOKUP($A283,RONIASONIA!$A$1:'RONIASONIA'!$B$3200,2)</f>
        <v>21230000000</v>
      </c>
      <c r="D283" t="e">
        <f>VLOOKUP($A283,RONIASONIA!$G$1:'RONIASONIA'!$I$3200,3)</f>
        <v>#N/A</v>
      </c>
      <c r="E283" t="e">
        <f>VLOOKUP($A283,RONIASONIA!$G$1:'RONIASONIA'!$I$3200,2)</f>
        <v>#N/A</v>
      </c>
      <c r="F283" s="15">
        <v>38761</v>
      </c>
      <c r="G283">
        <v>4.3883999999999999</v>
      </c>
      <c r="H283" t="e">
        <f>VLOOKUP($A283,RONIASONIA!$G$1:'RONIASONIA'!$I$3200,3)</f>
        <v>#N/A</v>
      </c>
      <c r="I283">
        <f t="shared" si="8"/>
        <v>21.23</v>
      </c>
      <c r="J283" t="e">
        <f t="shared" si="9"/>
        <v>#N/A</v>
      </c>
    </row>
    <row r="284" spans="1:10" x14ac:dyDescent="0.3">
      <c r="A284" s="15">
        <v>38762</v>
      </c>
      <c r="B284">
        <f>VLOOKUP($A284,RONIASONIA!$D$1:'RONIASONIA'!E3482,2)</f>
        <v>4.4280999999999997</v>
      </c>
      <c r="C284">
        <f>VLOOKUP($A284,RONIASONIA!$A$1:'RONIASONIA'!$B$3200,2)</f>
        <v>23630000000</v>
      </c>
      <c r="D284" t="e">
        <f>VLOOKUP($A284,RONIASONIA!$G$1:'RONIASONIA'!$I$3200,3)</f>
        <v>#N/A</v>
      </c>
      <c r="E284" t="e">
        <f>VLOOKUP($A284,RONIASONIA!$G$1:'RONIASONIA'!$I$3200,2)</f>
        <v>#N/A</v>
      </c>
      <c r="F284" s="15">
        <v>38762</v>
      </c>
      <c r="G284">
        <v>4.4280999999999997</v>
      </c>
      <c r="H284" t="e">
        <f>VLOOKUP($A284,RONIASONIA!$G$1:'RONIASONIA'!$I$3200,3)</f>
        <v>#N/A</v>
      </c>
      <c r="I284">
        <f t="shared" si="8"/>
        <v>23.63</v>
      </c>
      <c r="J284" t="e">
        <f t="shared" si="9"/>
        <v>#N/A</v>
      </c>
    </row>
    <row r="285" spans="1:10" x14ac:dyDescent="0.3">
      <c r="A285" s="15">
        <v>38763</v>
      </c>
      <c r="B285">
        <f>VLOOKUP($A285,RONIASONIA!$D$1:'RONIASONIA'!E3483,2)</f>
        <v>4.4265999999999996</v>
      </c>
      <c r="C285">
        <f>VLOOKUP($A285,RONIASONIA!$A$1:'RONIASONIA'!$B$3200,2)</f>
        <v>22030000000</v>
      </c>
      <c r="D285" t="e">
        <f>VLOOKUP($A285,RONIASONIA!$G$1:'RONIASONIA'!$I$3200,3)</f>
        <v>#N/A</v>
      </c>
      <c r="E285" t="e">
        <f>VLOOKUP($A285,RONIASONIA!$G$1:'RONIASONIA'!$I$3200,2)</f>
        <v>#N/A</v>
      </c>
      <c r="F285" s="15">
        <v>38763</v>
      </c>
      <c r="G285">
        <v>4.4265999999999996</v>
      </c>
      <c r="H285" t="e">
        <f>VLOOKUP($A285,RONIASONIA!$G$1:'RONIASONIA'!$I$3200,3)</f>
        <v>#N/A</v>
      </c>
      <c r="I285">
        <f t="shared" si="8"/>
        <v>22.03</v>
      </c>
      <c r="J285" t="e">
        <f t="shared" si="9"/>
        <v>#N/A</v>
      </c>
    </row>
    <row r="286" spans="1:10" x14ac:dyDescent="0.3">
      <c r="A286" s="15">
        <v>38764</v>
      </c>
      <c r="B286">
        <f>VLOOKUP($A286,RONIASONIA!$D$1:'RONIASONIA'!E3484,2)</f>
        <v>4.37</v>
      </c>
      <c r="C286">
        <f>VLOOKUP($A286,RONIASONIA!$A$1:'RONIASONIA'!$B$3200,2)</f>
        <v>20930000000</v>
      </c>
      <c r="D286" t="e">
        <f>VLOOKUP($A286,RONIASONIA!$G$1:'RONIASONIA'!$I$3200,3)</f>
        <v>#N/A</v>
      </c>
      <c r="E286" t="e">
        <f>VLOOKUP($A286,RONIASONIA!$G$1:'RONIASONIA'!$I$3200,2)</f>
        <v>#N/A</v>
      </c>
      <c r="F286" s="15">
        <v>38764</v>
      </c>
      <c r="G286">
        <v>4.37</v>
      </c>
      <c r="H286" t="e">
        <f>VLOOKUP($A286,RONIASONIA!$G$1:'RONIASONIA'!$I$3200,3)</f>
        <v>#N/A</v>
      </c>
      <c r="I286">
        <f t="shared" si="8"/>
        <v>20.93</v>
      </c>
      <c r="J286" t="e">
        <f t="shared" si="9"/>
        <v>#N/A</v>
      </c>
    </row>
    <row r="287" spans="1:10" x14ac:dyDescent="0.3">
      <c r="A287" s="15">
        <v>38765</v>
      </c>
      <c r="B287">
        <f>VLOOKUP($A287,RONIASONIA!$D$1:'RONIASONIA'!E3485,2)</f>
        <v>4.3574000000000002</v>
      </c>
      <c r="C287">
        <f>VLOOKUP($A287,RONIASONIA!$A$1:'RONIASONIA'!$B$3200,2)</f>
        <v>19480000000</v>
      </c>
      <c r="D287" t="e">
        <f>VLOOKUP($A287,RONIASONIA!$G$1:'RONIASONIA'!$I$3200,3)</f>
        <v>#N/A</v>
      </c>
      <c r="E287" t="e">
        <f>VLOOKUP($A287,RONIASONIA!$G$1:'RONIASONIA'!$I$3200,2)</f>
        <v>#N/A</v>
      </c>
      <c r="F287" s="15">
        <v>38765</v>
      </c>
      <c r="G287">
        <v>4.3574000000000002</v>
      </c>
      <c r="H287" t="e">
        <f>VLOOKUP($A287,RONIASONIA!$G$1:'RONIASONIA'!$I$3200,3)</f>
        <v>#N/A</v>
      </c>
      <c r="I287">
        <f t="shared" si="8"/>
        <v>19.48</v>
      </c>
      <c r="J287" t="e">
        <f t="shared" si="9"/>
        <v>#N/A</v>
      </c>
    </row>
    <row r="288" spans="1:10" x14ac:dyDescent="0.3">
      <c r="A288" s="15">
        <v>38768</v>
      </c>
      <c r="B288">
        <f>VLOOKUP($A288,RONIASONIA!$D$1:'RONIASONIA'!E3486,2)</f>
        <v>4.3712999999999997</v>
      </c>
      <c r="C288">
        <f>VLOOKUP($A288,RONIASONIA!$A$1:'RONIASONIA'!$B$3200,2)</f>
        <v>20830000000</v>
      </c>
      <c r="D288" t="e">
        <f>VLOOKUP($A288,RONIASONIA!$G$1:'RONIASONIA'!$I$3200,3)</f>
        <v>#N/A</v>
      </c>
      <c r="E288" t="e">
        <f>VLOOKUP($A288,RONIASONIA!$G$1:'RONIASONIA'!$I$3200,2)</f>
        <v>#N/A</v>
      </c>
      <c r="F288" s="15">
        <v>38768</v>
      </c>
      <c r="G288">
        <v>4.3712999999999997</v>
      </c>
      <c r="H288" t="e">
        <f>VLOOKUP($A288,RONIASONIA!$G$1:'RONIASONIA'!$I$3200,3)</f>
        <v>#N/A</v>
      </c>
      <c r="I288">
        <f t="shared" si="8"/>
        <v>20.83</v>
      </c>
      <c r="J288" t="e">
        <f t="shared" si="9"/>
        <v>#N/A</v>
      </c>
    </row>
    <row r="289" spans="1:10" x14ac:dyDescent="0.3">
      <c r="A289" s="15">
        <v>38769</v>
      </c>
      <c r="B289">
        <f>VLOOKUP($A289,RONIASONIA!$D$1:'RONIASONIA'!E3487,2)</f>
        <v>4.3853</v>
      </c>
      <c r="C289">
        <f>VLOOKUP($A289,RONIASONIA!$A$1:'RONIASONIA'!$B$3200,2)</f>
        <v>18590000000</v>
      </c>
      <c r="D289" t="e">
        <f>VLOOKUP($A289,RONIASONIA!$G$1:'RONIASONIA'!$I$3200,3)</f>
        <v>#N/A</v>
      </c>
      <c r="E289" t="e">
        <f>VLOOKUP($A289,RONIASONIA!$G$1:'RONIASONIA'!$I$3200,2)</f>
        <v>#N/A</v>
      </c>
      <c r="F289" s="15">
        <v>38769</v>
      </c>
      <c r="G289">
        <v>4.3853</v>
      </c>
      <c r="H289" t="e">
        <f>VLOOKUP($A289,RONIASONIA!$G$1:'RONIASONIA'!$I$3200,3)</f>
        <v>#N/A</v>
      </c>
      <c r="I289">
        <f t="shared" si="8"/>
        <v>18.59</v>
      </c>
      <c r="J289" t="e">
        <f t="shared" si="9"/>
        <v>#N/A</v>
      </c>
    </row>
    <row r="290" spans="1:10" x14ac:dyDescent="0.3">
      <c r="A290" s="15">
        <v>38770</v>
      </c>
      <c r="B290">
        <f>VLOOKUP($A290,RONIASONIA!$D$1:'RONIASONIA'!E3488,2)</f>
        <v>4.3681000000000001</v>
      </c>
      <c r="C290">
        <f>VLOOKUP($A290,RONIASONIA!$A$1:'RONIASONIA'!$B$3200,2)</f>
        <v>15950000000</v>
      </c>
      <c r="D290" t="e">
        <f>VLOOKUP($A290,RONIASONIA!$G$1:'RONIASONIA'!$I$3200,3)</f>
        <v>#N/A</v>
      </c>
      <c r="E290" t="e">
        <f>VLOOKUP($A290,RONIASONIA!$G$1:'RONIASONIA'!$I$3200,2)</f>
        <v>#N/A</v>
      </c>
      <c r="F290" s="15">
        <v>38770</v>
      </c>
      <c r="G290">
        <v>4.3681000000000001</v>
      </c>
      <c r="H290" t="e">
        <f>VLOOKUP($A290,RONIASONIA!$G$1:'RONIASONIA'!$I$3200,3)</f>
        <v>#N/A</v>
      </c>
      <c r="I290">
        <f t="shared" si="8"/>
        <v>15.95</v>
      </c>
      <c r="J290" t="e">
        <f t="shared" si="9"/>
        <v>#N/A</v>
      </c>
    </row>
    <row r="291" spans="1:10" x14ac:dyDescent="0.3">
      <c r="A291" s="15">
        <v>38771</v>
      </c>
      <c r="B291">
        <f>VLOOKUP($A291,RONIASONIA!$D$1:'RONIASONIA'!E3489,2)</f>
        <v>4.4466999999999999</v>
      </c>
      <c r="C291">
        <f>VLOOKUP($A291,RONIASONIA!$A$1:'RONIASONIA'!$B$3200,2)</f>
        <v>15840000000</v>
      </c>
      <c r="D291" t="e">
        <f>VLOOKUP($A291,RONIASONIA!$G$1:'RONIASONIA'!$I$3200,3)</f>
        <v>#N/A</v>
      </c>
      <c r="E291" t="e">
        <f>VLOOKUP($A291,RONIASONIA!$G$1:'RONIASONIA'!$I$3200,2)</f>
        <v>#N/A</v>
      </c>
      <c r="F291" s="15">
        <v>38771</v>
      </c>
      <c r="G291">
        <v>4.4466999999999999</v>
      </c>
      <c r="H291" t="e">
        <f>VLOOKUP($A291,RONIASONIA!$G$1:'RONIASONIA'!$I$3200,3)</f>
        <v>#N/A</v>
      </c>
      <c r="I291">
        <f t="shared" si="8"/>
        <v>15.84</v>
      </c>
      <c r="J291" t="e">
        <f t="shared" si="9"/>
        <v>#N/A</v>
      </c>
    </row>
    <row r="292" spans="1:10" x14ac:dyDescent="0.3">
      <c r="A292" s="15">
        <v>38772</v>
      </c>
      <c r="B292">
        <f>VLOOKUP($A292,RONIASONIA!$D$1:'RONIASONIA'!E3490,2)</f>
        <v>4.3768000000000002</v>
      </c>
      <c r="C292">
        <f>VLOOKUP($A292,RONIASONIA!$A$1:'RONIASONIA'!$B$3200,2)</f>
        <v>16290000000</v>
      </c>
      <c r="D292" t="e">
        <f>VLOOKUP($A292,RONIASONIA!$G$1:'RONIASONIA'!$I$3200,3)</f>
        <v>#N/A</v>
      </c>
      <c r="E292" t="e">
        <f>VLOOKUP($A292,RONIASONIA!$G$1:'RONIASONIA'!$I$3200,2)</f>
        <v>#N/A</v>
      </c>
      <c r="F292" s="15">
        <v>38772</v>
      </c>
      <c r="G292">
        <v>4.3768000000000002</v>
      </c>
      <c r="H292" t="e">
        <f>VLOOKUP($A292,RONIASONIA!$G$1:'RONIASONIA'!$I$3200,3)</f>
        <v>#N/A</v>
      </c>
      <c r="I292">
        <f t="shared" si="8"/>
        <v>16.29</v>
      </c>
      <c r="J292" t="e">
        <f t="shared" si="9"/>
        <v>#N/A</v>
      </c>
    </row>
    <row r="293" spans="1:10" x14ac:dyDescent="0.3">
      <c r="A293" s="15">
        <v>38775</v>
      </c>
      <c r="B293">
        <f>VLOOKUP($A293,RONIASONIA!$D$1:'RONIASONIA'!E3491,2)</f>
        <v>4.3686999999999996</v>
      </c>
      <c r="C293">
        <f>VLOOKUP($A293,RONIASONIA!$A$1:'RONIASONIA'!$B$3200,2)</f>
        <v>16940000000</v>
      </c>
      <c r="D293" t="e">
        <f>VLOOKUP($A293,RONIASONIA!$G$1:'RONIASONIA'!$I$3200,3)</f>
        <v>#N/A</v>
      </c>
      <c r="E293" t="e">
        <f>VLOOKUP($A293,RONIASONIA!$G$1:'RONIASONIA'!$I$3200,2)</f>
        <v>#N/A</v>
      </c>
      <c r="F293" s="15">
        <v>38775</v>
      </c>
      <c r="G293">
        <v>4.3686999999999996</v>
      </c>
      <c r="H293" t="e">
        <f>VLOOKUP($A293,RONIASONIA!$G$1:'RONIASONIA'!$I$3200,3)</f>
        <v>#N/A</v>
      </c>
      <c r="I293">
        <f t="shared" si="8"/>
        <v>16.940000000000001</v>
      </c>
      <c r="J293" t="e">
        <f t="shared" si="9"/>
        <v>#N/A</v>
      </c>
    </row>
    <row r="294" spans="1:10" x14ac:dyDescent="0.3">
      <c r="A294" s="15">
        <v>38776</v>
      </c>
      <c r="B294">
        <f>VLOOKUP($A294,RONIASONIA!$D$1:'RONIASONIA'!E3492,2)</f>
        <v>4.6553000000000004</v>
      </c>
      <c r="C294">
        <f>VLOOKUP($A294,RONIASONIA!$A$1:'RONIASONIA'!$B$3200,2)</f>
        <v>18620000000</v>
      </c>
      <c r="D294" t="e">
        <f>VLOOKUP($A294,RONIASONIA!$G$1:'RONIASONIA'!$I$3200,3)</f>
        <v>#N/A</v>
      </c>
      <c r="E294" t="e">
        <f>VLOOKUP($A294,RONIASONIA!$G$1:'RONIASONIA'!$I$3200,2)</f>
        <v>#N/A</v>
      </c>
      <c r="F294" s="15">
        <v>38776</v>
      </c>
      <c r="G294">
        <v>4.6553000000000004</v>
      </c>
      <c r="H294" t="e">
        <f>VLOOKUP($A294,RONIASONIA!$G$1:'RONIASONIA'!$I$3200,3)</f>
        <v>#N/A</v>
      </c>
      <c r="I294">
        <f t="shared" si="8"/>
        <v>18.62</v>
      </c>
      <c r="J294" t="e">
        <f t="shared" si="9"/>
        <v>#N/A</v>
      </c>
    </row>
    <row r="295" spans="1:10" x14ac:dyDescent="0.3">
      <c r="A295" s="15">
        <v>38777</v>
      </c>
      <c r="B295">
        <f>VLOOKUP($A295,RONIASONIA!$D$1:'RONIASONIA'!E3493,2)</f>
        <v>4.7442000000000002</v>
      </c>
      <c r="C295">
        <f>VLOOKUP($A295,RONIASONIA!$A$1:'RONIASONIA'!$B$3200,2)</f>
        <v>22950000000</v>
      </c>
      <c r="D295" t="e">
        <f>VLOOKUP($A295,RONIASONIA!$G$1:'RONIASONIA'!$I$3200,3)</f>
        <v>#N/A</v>
      </c>
      <c r="E295" t="e">
        <f>VLOOKUP($A295,RONIASONIA!$G$1:'RONIASONIA'!$I$3200,2)</f>
        <v>#N/A</v>
      </c>
      <c r="F295" s="15">
        <v>38777</v>
      </c>
      <c r="G295">
        <v>4.7442000000000002</v>
      </c>
      <c r="H295" t="e">
        <f>VLOOKUP($A295,RONIASONIA!$G$1:'RONIASONIA'!$I$3200,3)</f>
        <v>#N/A</v>
      </c>
      <c r="I295">
        <f t="shared" si="8"/>
        <v>22.95</v>
      </c>
      <c r="J295" t="e">
        <f t="shared" si="9"/>
        <v>#N/A</v>
      </c>
    </row>
    <row r="296" spans="1:10" x14ac:dyDescent="0.3">
      <c r="A296" s="15">
        <v>38778</v>
      </c>
      <c r="B296">
        <f>VLOOKUP($A296,RONIASONIA!$D$1:'RONIASONIA'!E3494,2)</f>
        <v>4.8047000000000004</v>
      </c>
      <c r="C296">
        <f>VLOOKUP($A296,RONIASONIA!$A$1:'RONIASONIA'!$B$3200,2)</f>
        <v>21360000000</v>
      </c>
      <c r="D296" t="e">
        <f>VLOOKUP($A296,RONIASONIA!$G$1:'RONIASONIA'!$I$3200,3)</f>
        <v>#N/A</v>
      </c>
      <c r="E296" t="e">
        <f>VLOOKUP($A296,RONIASONIA!$G$1:'RONIASONIA'!$I$3200,2)</f>
        <v>#N/A</v>
      </c>
      <c r="F296" s="15">
        <v>38778</v>
      </c>
      <c r="G296">
        <v>4.8047000000000004</v>
      </c>
      <c r="H296" t="e">
        <f>VLOOKUP($A296,RONIASONIA!$G$1:'RONIASONIA'!$I$3200,3)</f>
        <v>#N/A</v>
      </c>
      <c r="I296">
        <f t="shared" si="8"/>
        <v>21.36</v>
      </c>
      <c r="J296" t="e">
        <f t="shared" si="9"/>
        <v>#N/A</v>
      </c>
    </row>
    <row r="297" spans="1:10" x14ac:dyDescent="0.3">
      <c r="A297" s="15">
        <v>38779</v>
      </c>
      <c r="B297">
        <f>VLOOKUP($A297,RONIASONIA!$D$1:'RONIASONIA'!E3495,2)</f>
        <v>4.7298999999999998</v>
      </c>
      <c r="C297">
        <f>VLOOKUP($A297,RONIASONIA!$A$1:'RONIASONIA'!$B$3200,2)</f>
        <v>21010000000</v>
      </c>
      <c r="D297" t="e">
        <f>VLOOKUP($A297,RONIASONIA!$G$1:'RONIASONIA'!$I$3200,3)</f>
        <v>#N/A</v>
      </c>
      <c r="E297" t="e">
        <f>VLOOKUP($A297,RONIASONIA!$G$1:'RONIASONIA'!$I$3200,2)</f>
        <v>#N/A</v>
      </c>
      <c r="F297" s="15">
        <v>38779</v>
      </c>
      <c r="G297">
        <v>4.7298999999999998</v>
      </c>
      <c r="H297" t="e">
        <f>VLOOKUP($A297,RONIASONIA!$G$1:'RONIASONIA'!$I$3200,3)</f>
        <v>#N/A</v>
      </c>
      <c r="I297">
        <f t="shared" si="8"/>
        <v>21.01</v>
      </c>
      <c r="J297" t="e">
        <f t="shared" si="9"/>
        <v>#N/A</v>
      </c>
    </row>
    <row r="298" spans="1:10" x14ac:dyDescent="0.3">
      <c r="A298" s="15">
        <v>38782</v>
      </c>
      <c r="B298">
        <f>VLOOKUP($A298,RONIASONIA!$D$1:'RONIASONIA'!E3496,2)</f>
        <v>4.4325000000000001</v>
      </c>
      <c r="C298">
        <f>VLOOKUP($A298,RONIASONIA!$A$1:'RONIASONIA'!$B$3200,2)</f>
        <v>27100000000</v>
      </c>
      <c r="D298" t="e">
        <f>VLOOKUP($A298,RONIASONIA!$G$1:'RONIASONIA'!$I$3200,3)</f>
        <v>#N/A</v>
      </c>
      <c r="E298" t="e">
        <f>VLOOKUP($A298,RONIASONIA!$G$1:'RONIASONIA'!$I$3200,2)</f>
        <v>#N/A</v>
      </c>
      <c r="F298" s="15">
        <v>38782</v>
      </c>
      <c r="G298">
        <v>4.4325000000000001</v>
      </c>
      <c r="H298" t="e">
        <f>VLOOKUP($A298,RONIASONIA!$G$1:'RONIASONIA'!$I$3200,3)</f>
        <v>#N/A</v>
      </c>
      <c r="I298">
        <f t="shared" si="8"/>
        <v>27.1</v>
      </c>
      <c r="J298" t="e">
        <f t="shared" si="9"/>
        <v>#N/A</v>
      </c>
    </row>
    <row r="299" spans="1:10" x14ac:dyDescent="0.3">
      <c r="A299" s="15">
        <v>38783</v>
      </c>
      <c r="B299">
        <f>VLOOKUP($A299,RONIASONIA!$D$1:'RONIASONIA'!E3497,2)</f>
        <v>4.4271000000000003</v>
      </c>
      <c r="C299">
        <f>VLOOKUP($A299,RONIASONIA!$A$1:'RONIASONIA'!$B$3200,2)</f>
        <v>25980000000</v>
      </c>
      <c r="D299" t="e">
        <f>VLOOKUP($A299,RONIASONIA!$G$1:'RONIASONIA'!$I$3200,3)</f>
        <v>#N/A</v>
      </c>
      <c r="E299" t="e">
        <f>VLOOKUP($A299,RONIASONIA!$G$1:'RONIASONIA'!$I$3200,2)</f>
        <v>#N/A</v>
      </c>
      <c r="F299" s="15">
        <v>38783</v>
      </c>
      <c r="G299">
        <v>4.4271000000000003</v>
      </c>
      <c r="H299" t="e">
        <f>VLOOKUP($A299,RONIASONIA!$G$1:'RONIASONIA'!$I$3200,3)</f>
        <v>#N/A</v>
      </c>
      <c r="I299">
        <f t="shared" si="8"/>
        <v>25.98</v>
      </c>
      <c r="J299" t="e">
        <f t="shared" si="9"/>
        <v>#N/A</v>
      </c>
    </row>
    <row r="300" spans="1:10" x14ac:dyDescent="0.3">
      <c r="A300" s="15">
        <v>38784</v>
      </c>
      <c r="B300">
        <f>VLOOKUP($A300,RONIASONIA!$D$1:'RONIASONIA'!E3498,2)</f>
        <v>4.3823999999999996</v>
      </c>
      <c r="C300">
        <f>VLOOKUP($A300,RONIASONIA!$A$1:'RONIASONIA'!$B$3200,2)</f>
        <v>17970000000</v>
      </c>
      <c r="D300" t="e">
        <f>VLOOKUP($A300,RONIASONIA!$G$1:'RONIASONIA'!$I$3200,3)</f>
        <v>#N/A</v>
      </c>
      <c r="E300" t="e">
        <f>VLOOKUP($A300,RONIASONIA!$G$1:'RONIASONIA'!$I$3200,2)</f>
        <v>#N/A</v>
      </c>
      <c r="F300" s="15">
        <v>38784</v>
      </c>
      <c r="G300">
        <v>4.3823999999999996</v>
      </c>
      <c r="H300" t="e">
        <f>VLOOKUP($A300,RONIASONIA!$G$1:'RONIASONIA'!$I$3200,3)</f>
        <v>#N/A</v>
      </c>
      <c r="I300">
        <f t="shared" si="8"/>
        <v>17.97</v>
      </c>
      <c r="J300" t="e">
        <f t="shared" si="9"/>
        <v>#N/A</v>
      </c>
    </row>
    <row r="301" spans="1:10" x14ac:dyDescent="0.3">
      <c r="A301" s="15">
        <v>38785</v>
      </c>
      <c r="B301">
        <f>VLOOKUP($A301,RONIASONIA!$D$1:'RONIASONIA'!E3499,2)</f>
        <v>4.3841999999999999</v>
      </c>
      <c r="C301">
        <f>VLOOKUP($A301,RONIASONIA!$A$1:'RONIASONIA'!$B$3200,2)</f>
        <v>20070000000</v>
      </c>
      <c r="D301" t="e">
        <f>VLOOKUP($A301,RONIASONIA!$G$1:'RONIASONIA'!$I$3200,3)</f>
        <v>#N/A</v>
      </c>
      <c r="E301" t="e">
        <f>VLOOKUP($A301,RONIASONIA!$G$1:'RONIASONIA'!$I$3200,2)</f>
        <v>#N/A</v>
      </c>
      <c r="F301" s="15">
        <v>38785</v>
      </c>
      <c r="G301">
        <v>4.3841999999999999</v>
      </c>
      <c r="H301" t="e">
        <f>VLOOKUP($A301,RONIASONIA!$G$1:'RONIASONIA'!$I$3200,3)</f>
        <v>#N/A</v>
      </c>
      <c r="I301">
        <f t="shared" si="8"/>
        <v>20.07</v>
      </c>
      <c r="J301" t="e">
        <f t="shared" si="9"/>
        <v>#N/A</v>
      </c>
    </row>
    <row r="302" spans="1:10" x14ac:dyDescent="0.3">
      <c r="A302" s="15">
        <v>38786</v>
      </c>
      <c r="B302">
        <f>VLOOKUP($A302,RONIASONIA!$D$1:'RONIASONIA'!E3500,2)</f>
        <v>4.6631999999999998</v>
      </c>
      <c r="C302">
        <f>VLOOKUP($A302,RONIASONIA!$A$1:'RONIASONIA'!$B$3200,2)</f>
        <v>19550000000</v>
      </c>
      <c r="D302" t="e">
        <f>VLOOKUP($A302,RONIASONIA!$G$1:'RONIASONIA'!$I$3200,3)</f>
        <v>#N/A</v>
      </c>
      <c r="E302" t="e">
        <f>VLOOKUP($A302,RONIASONIA!$G$1:'RONIASONIA'!$I$3200,2)</f>
        <v>#N/A</v>
      </c>
      <c r="F302" s="15">
        <v>38786</v>
      </c>
      <c r="G302">
        <v>4.6631999999999998</v>
      </c>
      <c r="H302" t="e">
        <f>VLOOKUP($A302,RONIASONIA!$G$1:'RONIASONIA'!$I$3200,3)</f>
        <v>#N/A</v>
      </c>
      <c r="I302">
        <f t="shared" si="8"/>
        <v>19.55</v>
      </c>
      <c r="J302" t="e">
        <f t="shared" si="9"/>
        <v>#N/A</v>
      </c>
    </row>
    <row r="303" spans="1:10" x14ac:dyDescent="0.3">
      <c r="A303" s="15">
        <v>38789</v>
      </c>
      <c r="B303">
        <f>VLOOKUP($A303,RONIASONIA!$D$1:'RONIASONIA'!E3501,2)</f>
        <v>4.7554999999999996</v>
      </c>
      <c r="C303">
        <f>VLOOKUP($A303,RONIASONIA!$A$1:'RONIASONIA'!$B$3200,2)</f>
        <v>17430000000</v>
      </c>
      <c r="D303" t="e">
        <f>VLOOKUP($A303,RONIASONIA!$G$1:'RONIASONIA'!$I$3200,3)</f>
        <v>#N/A</v>
      </c>
      <c r="E303" t="e">
        <f>VLOOKUP($A303,RONIASONIA!$G$1:'RONIASONIA'!$I$3200,2)</f>
        <v>#N/A</v>
      </c>
      <c r="F303" s="15">
        <v>38789</v>
      </c>
      <c r="G303">
        <v>4.7554999999999996</v>
      </c>
      <c r="H303" t="e">
        <f>VLOOKUP($A303,RONIASONIA!$G$1:'RONIASONIA'!$I$3200,3)</f>
        <v>#N/A</v>
      </c>
      <c r="I303">
        <f t="shared" si="8"/>
        <v>17.43</v>
      </c>
      <c r="J303" t="e">
        <f t="shared" si="9"/>
        <v>#N/A</v>
      </c>
    </row>
    <row r="304" spans="1:10" x14ac:dyDescent="0.3">
      <c r="A304" s="15">
        <v>38790</v>
      </c>
      <c r="B304">
        <f>VLOOKUP($A304,RONIASONIA!$D$1:'RONIASONIA'!E3502,2)</f>
        <v>4.7624000000000004</v>
      </c>
      <c r="C304">
        <f>VLOOKUP($A304,RONIASONIA!$A$1:'RONIASONIA'!$B$3200,2)</f>
        <v>20220000000</v>
      </c>
      <c r="D304" t="e">
        <f>VLOOKUP($A304,RONIASONIA!$G$1:'RONIASONIA'!$I$3200,3)</f>
        <v>#N/A</v>
      </c>
      <c r="E304" t="e">
        <f>VLOOKUP($A304,RONIASONIA!$G$1:'RONIASONIA'!$I$3200,2)</f>
        <v>#N/A</v>
      </c>
      <c r="F304" s="15">
        <v>38790</v>
      </c>
      <c r="G304">
        <v>4.7624000000000004</v>
      </c>
      <c r="H304" t="e">
        <f>VLOOKUP($A304,RONIASONIA!$G$1:'RONIASONIA'!$I$3200,3)</f>
        <v>#N/A</v>
      </c>
      <c r="I304">
        <f t="shared" si="8"/>
        <v>20.22</v>
      </c>
      <c r="J304" t="e">
        <f t="shared" si="9"/>
        <v>#N/A</v>
      </c>
    </row>
    <row r="305" spans="1:10" x14ac:dyDescent="0.3">
      <c r="A305" s="15">
        <v>38791</v>
      </c>
      <c r="B305">
        <f>VLOOKUP($A305,RONIASONIA!$D$1:'RONIASONIA'!E3503,2)</f>
        <v>4.6002999999999998</v>
      </c>
      <c r="C305">
        <f>VLOOKUP($A305,RONIASONIA!$A$1:'RONIASONIA'!$B$3200,2)</f>
        <v>21030000000</v>
      </c>
      <c r="D305" t="e">
        <f>VLOOKUP($A305,RONIASONIA!$G$1:'RONIASONIA'!$I$3200,3)</f>
        <v>#N/A</v>
      </c>
      <c r="E305" t="e">
        <f>VLOOKUP($A305,RONIASONIA!$G$1:'RONIASONIA'!$I$3200,2)</f>
        <v>#N/A</v>
      </c>
      <c r="F305" s="15">
        <v>38791</v>
      </c>
      <c r="G305">
        <v>4.6002999999999998</v>
      </c>
      <c r="H305" t="e">
        <f>VLOOKUP($A305,RONIASONIA!$G$1:'RONIASONIA'!$I$3200,3)</f>
        <v>#N/A</v>
      </c>
      <c r="I305">
        <f t="shared" si="8"/>
        <v>21.03</v>
      </c>
      <c r="J305" t="e">
        <f t="shared" si="9"/>
        <v>#N/A</v>
      </c>
    </row>
    <row r="306" spans="1:10" x14ac:dyDescent="0.3">
      <c r="A306" s="15">
        <v>38792</v>
      </c>
      <c r="B306">
        <f>VLOOKUP($A306,RONIASONIA!$D$1:'RONIASONIA'!E3504,2)</f>
        <v>4.7537000000000003</v>
      </c>
      <c r="C306">
        <f>VLOOKUP($A306,RONIASONIA!$A$1:'RONIASONIA'!$B$3200,2)</f>
        <v>24100000000</v>
      </c>
      <c r="D306" t="e">
        <f>VLOOKUP($A306,RONIASONIA!$G$1:'RONIASONIA'!$I$3200,3)</f>
        <v>#N/A</v>
      </c>
      <c r="E306" t="e">
        <f>VLOOKUP($A306,RONIASONIA!$G$1:'RONIASONIA'!$I$3200,2)</f>
        <v>#N/A</v>
      </c>
      <c r="F306" s="15">
        <v>38792</v>
      </c>
      <c r="G306">
        <v>4.7537000000000003</v>
      </c>
      <c r="H306" t="e">
        <f>VLOOKUP($A306,RONIASONIA!$G$1:'RONIASONIA'!$I$3200,3)</f>
        <v>#N/A</v>
      </c>
      <c r="I306">
        <f t="shared" si="8"/>
        <v>24.1</v>
      </c>
      <c r="J306" t="e">
        <f t="shared" si="9"/>
        <v>#N/A</v>
      </c>
    </row>
    <row r="307" spans="1:10" x14ac:dyDescent="0.3">
      <c r="A307" s="15">
        <v>38793</v>
      </c>
      <c r="B307">
        <f>VLOOKUP($A307,RONIASONIA!$D$1:'RONIASONIA'!E3505,2)</f>
        <v>4.7022000000000004</v>
      </c>
      <c r="C307">
        <f>VLOOKUP($A307,RONIASONIA!$A$1:'RONIASONIA'!$B$3200,2)</f>
        <v>21430000000</v>
      </c>
      <c r="D307" t="e">
        <f>VLOOKUP($A307,RONIASONIA!$G$1:'RONIASONIA'!$I$3200,3)</f>
        <v>#N/A</v>
      </c>
      <c r="E307" t="e">
        <f>VLOOKUP($A307,RONIASONIA!$G$1:'RONIASONIA'!$I$3200,2)</f>
        <v>#N/A</v>
      </c>
      <c r="F307" s="15">
        <v>38793</v>
      </c>
      <c r="G307">
        <v>4.7022000000000004</v>
      </c>
      <c r="H307" t="e">
        <f>VLOOKUP($A307,RONIASONIA!$G$1:'RONIASONIA'!$I$3200,3)</f>
        <v>#N/A</v>
      </c>
      <c r="I307">
        <f t="shared" si="8"/>
        <v>21.43</v>
      </c>
      <c r="J307" t="e">
        <f t="shared" si="9"/>
        <v>#N/A</v>
      </c>
    </row>
    <row r="308" spans="1:10" x14ac:dyDescent="0.3">
      <c r="A308" s="15">
        <v>38796</v>
      </c>
      <c r="B308">
        <f>VLOOKUP($A308,RONIASONIA!$D$1:'RONIASONIA'!E3506,2)</f>
        <v>4.4298000000000002</v>
      </c>
      <c r="C308">
        <f>VLOOKUP($A308,RONIASONIA!$A$1:'RONIASONIA'!$B$3200,2)</f>
        <v>29820000000</v>
      </c>
      <c r="D308" t="e">
        <f>VLOOKUP($A308,RONIASONIA!$G$1:'RONIASONIA'!$I$3200,3)</f>
        <v>#N/A</v>
      </c>
      <c r="E308" t="e">
        <f>VLOOKUP($A308,RONIASONIA!$G$1:'RONIASONIA'!$I$3200,2)</f>
        <v>#N/A</v>
      </c>
      <c r="F308" s="15">
        <v>38796</v>
      </c>
      <c r="G308">
        <v>4.4298000000000002</v>
      </c>
      <c r="H308" t="e">
        <f>VLOOKUP($A308,RONIASONIA!$G$1:'RONIASONIA'!$I$3200,3)</f>
        <v>#N/A</v>
      </c>
      <c r="I308">
        <f t="shared" si="8"/>
        <v>29.82</v>
      </c>
      <c r="J308" t="e">
        <f t="shared" si="9"/>
        <v>#N/A</v>
      </c>
    </row>
    <row r="309" spans="1:10" x14ac:dyDescent="0.3">
      <c r="A309" s="15">
        <v>38797</v>
      </c>
      <c r="B309">
        <f>VLOOKUP($A309,RONIASONIA!$D$1:'RONIASONIA'!E3507,2)</f>
        <v>4.3891999999999998</v>
      </c>
      <c r="C309">
        <f>VLOOKUP($A309,RONIASONIA!$A$1:'RONIASONIA'!$B$3200,2)</f>
        <v>20930000000</v>
      </c>
      <c r="D309" t="e">
        <f>VLOOKUP($A309,RONIASONIA!$G$1:'RONIASONIA'!$I$3200,3)</f>
        <v>#N/A</v>
      </c>
      <c r="E309" t="e">
        <f>VLOOKUP($A309,RONIASONIA!$G$1:'RONIASONIA'!$I$3200,2)</f>
        <v>#N/A</v>
      </c>
      <c r="F309" s="15">
        <v>38797</v>
      </c>
      <c r="G309">
        <v>4.3891999999999998</v>
      </c>
      <c r="H309" t="e">
        <f>VLOOKUP($A309,RONIASONIA!$G$1:'RONIASONIA'!$I$3200,3)</f>
        <v>#N/A</v>
      </c>
      <c r="I309">
        <f t="shared" si="8"/>
        <v>20.93</v>
      </c>
      <c r="J309" t="e">
        <f t="shared" si="9"/>
        <v>#N/A</v>
      </c>
    </row>
    <row r="310" spans="1:10" x14ac:dyDescent="0.3">
      <c r="A310" s="15">
        <v>38798</v>
      </c>
      <c r="B310">
        <f>VLOOKUP($A310,RONIASONIA!$D$1:'RONIASONIA'!E3508,2)</f>
        <v>4.3673999999999999</v>
      </c>
      <c r="C310">
        <f>VLOOKUP($A310,RONIASONIA!$A$1:'RONIASONIA'!$B$3200,2)</f>
        <v>23630000000</v>
      </c>
      <c r="D310" t="e">
        <f>VLOOKUP($A310,RONIASONIA!$G$1:'RONIASONIA'!$I$3200,3)</f>
        <v>#N/A</v>
      </c>
      <c r="E310" t="e">
        <f>VLOOKUP($A310,RONIASONIA!$G$1:'RONIASONIA'!$I$3200,2)</f>
        <v>#N/A</v>
      </c>
      <c r="F310" s="15">
        <v>38798</v>
      </c>
      <c r="G310">
        <v>4.3673999999999999</v>
      </c>
      <c r="H310" t="e">
        <f>VLOOKUP($A310,RONIASONIA!$G$1:'RONIASONIA'!$I$3200,3)</f>
        <v>#N/A</v>
      </c>
      <c r="I310">
        <f t="shared" si="8"/>
        <v>23.63</v>
      </c>
      <c r="J310" t="e">
        <f t="shared" si="9"/>
        <v>#N/A</v>
      </c>
    </row>
    <row r="311" spans="1:10" x14ac:dyDescent="0.3">
      <c r="A311" s="15">
        <v>38799</v>
      </c>
      <c r="B311">
        <f>VLOOKUP($A311,RONIASONIA!$D$1:'RONIASONIA'!E3509,2)</f>
        <v>4.3697999999999997</v>
      </c>
      <c r="C311">
        <f>VLOOKUP($A311,RONIASONIA!$A$1:'RONIASONIA'!$B$3200,2)</f>
        <v>24720000000</v>
      </c>
      <c r="D311" t="e">
        <f>VLOOKUP($A311,RONIASONIA!$G$1:'RONIASONIA'!$I$3200,3)</f>
        <v>#N/A</v>
      </c>
      <c r="E311" t="e">
        <f>VLOOKUP($A311,RONIASONIA!$G$1:'RONIASONIA'!$I$3200,2)</f>
        <v>#N/A</v>
      </c>
      <c r="F311" s="15">
        <v>38799</v>
      </c>
      <c r="G311">
        <v>4.3697999999999997</v>
      </c>
      <c r="H311" t="e">
        <f>VLOOKUP($A311,RONIASONIA!$G$1:'RONIASONIA'!$I$3200,3)</f>
        <v>#N/A</v>
      </c>
      <c r="I311">
        <f t="shared" si="8"/>
        <v>24.72</v>
      </c>
      <c r="J311" t="e">
        <f t="shared" si="9"/>
        <v>#N/A</v>
      </c>
    </row>
    <row r="312" spans="1:10" x14ac:dyDescent="0.3">
      <c r="A312" s="15">
        <v>38800</v>
      </c>
      <c r="B312">
        <f>VLOOKUP($A312,RONIASONIA!$D$1:'RONIASONIA'!E3510,2)</f>
        <v>4.3708999999999998</v>
      </c>
      <c r="C312">
        <f>VLOOKUP($A312,RONIASONIA!$A$1:'RONIASONIA'!$B$3200,2)</f>
        <v>25080000000</v>
      </c>
      <c r="D312" t="e">
        <f>VLOOKUP($A312,RONIASONIA!$G$1:'RONIASONIA'!$I$3200,3)</f>
        <v>#N/A</v>
      </c>
      <c r="E312" t="e">
        <f>VLOOKUP($A312,RONIASONIA!$G$1:'RONIASONIA'!$I$3200,2)</f>
        <v>#N/A</v>
      </c>
      <c r="F312" s="15">
        <v>38800</v>
      </c>
      <c r="G312">
        <v>4.3708999999999998</v>
      </c>
      <c r="H312" t="e">
        <f>VLOOKUP($A312,RONIASONIA!$G$1:'RONIASONIA'!$I$3200,3)</f>
        <v>#N/A</v>
      </c>
      <c r="I312">
        <f t="shared" si="8"/>
        <v>25.08</v>
      </c>
      <c r="J312" t="e">
        <f t="shared" si="9"/>
        <v>#N/A</v>
      </c>
    </row>
    <row r="313" spans="1:10" x14ac:dyDescent="0.3">
      <c r="A313" s="15">
        <v>38803</v>
      </c>
      <c r="B313">
        <f>VLOOKUP($A313,RONIASONIA!$D$1:'RONIASONIA'!E3511,2)</f>
        <v>4.4236000000000004</v>
      </c>
      <c r="C313">
        <f>VLOOKUP($A313,RONIASONIA!$A$1:'RONIASONIA'!$B$3200,2)</f>
        <v>24160000000</v>
      </c>
      <c r="D313" t="e">
        <f>VLOOKUP($A313,RONIASONIA!$G$1:'RONIASONIA'!$I$3200,3)</f>
        <v>#N/A</v>
      </c>
      <c r="E313" t="e">
        <f>VLOOKUP($A313,RONIASONIA!$G$1:'RONIASONIA'!$I$3200,2)</f>
        <v>#N/A</v>
      </c>
      <c r="F313" s="15">
        <v>38803</v>
      </c>
      <c r="G313">
        <v>4.4236000000000004</v>
      </c>
      <c r="H313" t="e">
        <f>VLOOKUP($A313,RONIASONIA!$G$1:'RONIASONIA'!$I$3200,3)</f>
        <v>#N/A</v>
      </c>
      <c r="I313">
        <f t="shared" si="8"/>
        <v>24.16</v>
      </c>
      <c r="J313" t="e">
        <f t="shared" si="9"/>
        <v>#N/A</v>
      </c>
    </row>
    <row r="314" spans="1:10" x14ac:dyDescent="0.3">
      <c r="A314" s="15">
        <v>38804</v>
      </c>
      <c r="B314">
        <f>VLOOKUP($A314,RONIASONIA!$D$1:'RONIASONIA'!E3512,2)</f>
        <v>4.3970000000000002</v>
      </c>
      <c r="C314">
        <f>VLOOKUP($A314,RONIASONIA!$A$1:'RONIASONIA'!$B$3200,2)</f>
        <v>26550000000</v>
      </c>
      <c r="D314" t="e">
        <f>VLOOKUP($A314,RONIASONIA!$G$1:'RONIASONIA'!$I$3200,3)</f>
        <v>#N/A</v>
      </c>
      <c r="E314" t="e">
        <f>VLOOKUP($A314,RONIASONIA!$G$1:'RONIASONIA'!$I$3200,2)</f>
        <v>#N/A</v>
      </c>
      <c r="F314" s="15">
        <v>38804</v>
      </c>
      <c r="G314">
        <v>4.3970000000000002</v>
      </c>
      <c r="H314" t="e">
        <f>VLOOKUP($A314,RONIASONIA!$G$1:'RONIASONIA'!$I$3200,3)</f>
        <v>#N/A</v>
      </c>
      <c r="I314">
        <f t="shared" si="8"/>
        <v>26.55</v>
      </c>
      <c r="J314" t="e">
        <f t="shared" si="9"/>
        <v>#N/A</v>
      </c>
    </row>
    <row r="315" spans="1:10" x14ac:dyDescent="0.3">
      <c r="A315" s="15">
        <v>38805</v>
      </c>
      <c r="B315">
        <f>VLOOKUP($A315,RONIASONIA!$D$1:'RONIASONIA'!E3513,2)</f>
        <v>4.3769</v>
      </c>
      <c r="C315">
        <f>VLOOKUP($A315,RONIASONIA!$A$1:'RONIASONIA'!$B$3200,2)</f>
        <v>20230000000</v>
      </c>
      <c r="D315" t="e">
        <f>VLOOKUP($A315,RONIASONIA!$G$1:'RONIASONIA'!$I$3200,3)</f>
        <v>#N/A</v>
      </c>
      <c r="E315" t="e">
        <f>VLOOKUP($A315,RONIASONIA!$G$1:'RONIASONIA'!$I$3200,2)</f>
        <v>#N/A</v>
      </c>
      <c r="F315" s="15">
        <v>38805</v>
      </c>
      <c r="G315">
        <v>4.3769</v>
      </c>
      <c r="H315" t="e">
        <f>VLOOKUP($A315,RONIASONIA!$G$1:'RONIASONIA'!$I$3200,3)</f>
        <v>#N/A</v>
      </c>
      <c r="I315">
        <f t="shared" si="8"/>
        <v>20.23</v>
      </c>
      <c r="J315" t="e">
        <f t="shared" si="9"/>
        <v>#N/A</v>
      </c>
    </row>
    <row r="316" spans="1:10" x14ac:dyDescent="0.3">
      <c r="A316" s="15">
        <v>38806</v>
      </c>
      <c r="B316">
        <f>VLOOKUP($A316,RONIASONIA!$D$1:'RONIASONIA'!E3514,2)</f>
        <v>4.4055999999999997</v>
      </c>
      <c r="C316">
        <f>VLOOKUP($A316,RONIASONIA!$A$1:'RONIASONIA'!$B$3200,2)</f>
        <v>24560000000</v>
      </c>
      <c r="D316" t="e">
        <f>VLOOKUP($A316,RONIASONIA!$G$1:'RONIASONIA'!$I$3200,3)</f>
        <v>#N/A</v>
      </c>
      <c r="E316" t="e">
        <f>VLOOKUP($A316,RONIASONIA!$G$1:'RONIASONIA'!$I$3200,2)</f>
        <v>#N/A</v>
      </c>
      <c r="F316" s="15">
        <v>38806</v>
      </c>
      <c r="G316">
        <v>4.4055999999999997</v>
      </c>
      <c r="H316" t="e">
        <f>VLOOKUP($A316,RONIASONIA!$G$1:'RONIASONIA'!$I$3200,3)</f>
        <v>#N/A</v>
      </c>
      <c r="I316">
        <f t="shared" si="8"/>
        <v>24.56</v>
      </c>
      <c r="J316" t="e">
        <f t="shared" si="9"/>
        <v>#N/A</v>
      </c>
    </row>
    <row r="317" spans="1:10" x14ac:dyDescent="0.3">
      <c r="A317" s="15">
        <v>38807</v>
      </c>
      <c r="B317">
        <f>VLOOKUP($A317,RONIASONIA!$D$1:'RONIASONIA'!E3515,2)</f>
        <v>4.7527999999999997</v>
      </c>
      <c r="C317">
        <f>VLOOKUP($A317,RONIASONIA!$A$1:'RONIASONIA'!$B$3200,2)</f>
        <v>18130000000</v>
      </c>
      <c r="D317" t="e">
        <f>VLOOKUP($A317,RONIASONIA!$G$1:'RONIASONIA'!$I$3200,3)</f>
        <v>#N/A</v>
      </c>
      <c r="E317" t="e">
        <f>VLOOKUP($A317,RONIASONIA!$G$1:'RONIASONIA'!$I$3200,2)</f>
        <v>#N/A</v>
      </c>
      <c r="F317" s="15">
        <v>38807</v>
      </c>
      <c r="G317">
        <v>4.7527999999999997</v>
      </c>
      <c r="H317" t="e">
        <f>VLOOKUP($A317,RONIASONIA!$G$1:'RONIASONIA'!$I$3200,3)</f>
        <v>#N/A</v>
      </c>
      <c r="I317">
        <f t="shared" si="8"/>
        <v>18.13</v>
      </c>
      <c r="J317" t="e">
        <f t="shared" si="9"/>
        <v>#N/A</v>
      </c>
    </row>
    <row r="318" spans="1:10" x14ac:dyDescent="0.3">
      <c r="A318" s="15">
        <v>38810</v>
      </c>
      <c r="B318">
        <f>VLOOKUP($A318,RONIASONIA!$D$1:'RONIASONIA'!E3516,2)</f>
        <v>4.6510999999999996</v>
      </c>
      <c r="C318">
        <f>VLOOKUP($A318,RONIASONIA!$A$1:'RONIASONIA'!$B$3200,2)</f>
        <v>22140000000</v>
      </c>
      <c r="D318" t="e">
        <f>VLOOKUP($A318,RONIASONIA!$G$1:'RONIASONIA'!$I$3200,3)</f>
        <v>#N/A</v>
      </c>
      <c r="E318" t="e">
        <f>VLOOKUP($A318,RONIASONIA!$G$1:'RONIASONIA'!$I$3200,2)</f>
        <v>#N/A</v>
      </c>
      <c r="F318" s="15">
        <v>38810</v>
      </c>
      <c r="G318">
        <v>4.6510999999999996</v>
      </c>
      <c r="H318" t="e">
        <f>VLOOKUP($A318,RONIASONIA!$G$1:'RONIASONIA'!$I$3200,3)</f>
        <v>#N/A</v>
      </c>
      <c r="I318">
        <f t="shared" si="8"/>
        <v>22.14</v>
      </c>
      <c r="J318" t="e">
        <f t="shared" si="9"/>
        <v>#N/A</v>
      </c>
    </row>
    <row r="319" spans="1:10" x14ac:dyDescent="0.3">
      <c r="A319" s="15">
        <v>38811</v>
      </c>
      <c r="B319">
        <f>VLOOKUP($A319,RONIASONIA!$D$1:'RONIASONIA'!E3517,2)</f>
        <v>4.6311999999999998</v>
      </c>
      <c r="C319">
        <f>VLOOKUP($A319,RONIASONIA!$A$1:'RONIASONIA'!$B$3200,2)</f>
        <v>22160000000</v>
      </c>
      <c r="D319" t="e">
        <f>VLOOKUP($A319,RONIASONIA!$G$1:'RONIASONIA'!$I$3200,3)</f>
        <v>#N/A</v>
      </c>
      <c r="E319" t="e">
        <f>VLOOKUP($A319,RONIASONIA!$G$1:'RONIASONIA'!$I$3200,2)</f>
        <v>#N/A</v>
      </c>
      <c r="F319" s="15">
        <v>38811</v>
      </c>
      <c r="G319">
        <v>4.6311999999999998</v>
      </c>
      <c r="H319" t="e">
        <f>VLOOKUP($A319,RONIASONIA!$G$1:'RONIASONIA'!$I$3200,3)</f>
        <v>#N/A</v>
      </c>
      <c r="I319">
        <f t="shared" si="8"/>
        <v>22.16</v>
      </c>
      <c r="J319" t="e">
        <f t="shared" si="9"/>
        <v>#N/A</v>
      </c>
    </row>
    <row r="320" spans="1:10" x14ac:dyDescent="0.3">
      <c r="A320" s="15">
        <v>38812</v>
      </c>
      <c r="B320">
        <f>VLOOKUP($A320,RONIASONIA!$D$1:'RONIASONIA'!E3518,2)</f>
        <v>4.6527000000000003</v>
      </c>
      <c r="C320">
        <f>VLOOKUP($A320,RONIASONIA!$A$1:'RONIASONIA'!$B$3200,2)</f>
        <v>20930000000</v>
      </c>
      <c r="D320" t="e">
        <f>VLOOKUP($A320,RONIASONIA!$G$1:'RONIASONIA'!$I$3200,3)</f>
        <v>#N/A</v>
      </c>
      <c r="E320" t="e">
        <f>VLOOKUP($A320,RONIASONIA!$G$1:'RONIASONIA'!$I$3200,2)</f>
        <v>#N/A</v>
      </c>
      <c r="F320" s="15">
        <v>38812</v>
      </c>
      <c r="G320">
        <v>4.6527000000000003</v>
      </c>
      <c r="H320" t="e">
        <f>VLOOKUP($A320,RONIASONIA!$G$1:'RONIASONIA'!$I$3200,3)</f>
        <v>#N/A</v>
      </c>
      <c r="I320">
        <f t="shared" si="8"/>
        <v>20.93</v>
      </c>
      <c r="J320" t="e">
        <f t="shared" si="9"/>
        <v>#N/A</v>
      </c>
    </row>
    <row r="321" spans="1:10" x14ac:dyDescent="0.3">
      <c r="A321" s="15">
        <v>38813</v>
      </c>
      <c r="B321">
        <f>VLOOKUP($A321,RONIASONIA!$D$1:'RONIASONIA'!E3519,2)</f>
        <v>4.4678000000000004</v>
      </c>
      <c r="C321">
        <f>VLOOKUP($A321,RONIASONIA!$A$1:'RONIASONIA'!$B$3200,2)</f>
        <v>28170000000</v>
      </c>
      <c r="D321" t="e">
        <f>VLOOKUP($A321,RONIASONIA!$G$1:'RONIASONIA'!$I$3200,3)</f>
        <v>#N/A</v>
      </c>
      <c r="E321" t="e">
        <f>VLOOKUP($A321,RONIASONIA!$G$1:'RONIASONIA'!$I$3200,2)</f>
        <v>#N/A</v>
      </c>
      <c r="F321" s="15">
        <v>38813</v>
      </c>
      <c r="G321">
        <v>4.4678000000000004</v>
      </c>
      <c r="H321" t="e">
        <f>VLOOKUP($A321,RONIASONIA!$G$1:'RONIASONIA'!$I$3200,3)</f>
        <v>#N/A</v>
      </c>
      <c r="I321">
        <f t="shared" si="8"/>
        <v>28.17</v>
      </c>
      <c r="J321" t="e">
        <f t="shared" si="9"/>
        <v>#N/A</v>
      </c>
    </row>
    <row r="322" spans="1:10" x14ac:dyDescent="0.3">
      <c r="A322" s="15">
        <v>38814</v>
      </c>
      <c r="B322">
        <f>VLOOKUP($A322,RONIASONIA!$D$1:'RONIASONIA'!E3520,2)</f>
        <v>4.3863000000000003</v>
      </c>
      <c r="C322">
        <f>VLOOKUP($A322,RONIASONIA!$A$1:'RONIASONIA'!$B$3200,2)</f>
        <v>21720000000</v>
      </c>
      <c r="D322" t="e">
        <f>VLOOKUP($A322,RONIASONIA!$G$1:'RONIASONIA'!$I$3200,3)</f>
        <v>#N/A</v>
      </c>
      <c r="E322" t="e">
        <f>VLOOKUP($A322,RONIASONIA!$G$1:'RONIASONIA'!$I$3200,2)</f>
        <v>#N/A</v>
      </c>
      <c r="F322" s="15">
        <v>38814</v>
      </c>
      <c r="G322">
        <v>4.3863000000000003</v>
      </c>
      <c r="H322" t="e">
        <f>VLOOKUP($A322,RONIASONIA!$G$1:'RONIASONIA'!$I$3200,3)</f>
        <v>#N/A</v>
      </c>
      <c r="I322">
        <f t="shared" si="8"/>
        <v>21.72</v>
      </c>
      <c r="J322" t="e">
        <f t="shared" si="9"/>
        <v>#N/A</v>
      </c>
    </row>
    <row r="323" spans="1:10" x14ac:dyDescent="0.3">
      <c r="A323" s="15">
        <v>38817</v>
      </c>
      <c r="B323">
        <f>VLOOKUP($A323,RONIASONIA!$D$1:'RONIASONIA'!E3521,2)</f>
        <v>4.6201999999999996</v>
      </c>
      <c r="C323">
        <f>VLOOKUP($A323,RONIASONIA!$A$1:'RONIASONIA'!$B$3200,2)</f>
        <v>16440000000</v>
      </c>
      <c r="D323" t="e">
        <f>VLOOKUP($A323,RONIASONIA!$G$1:'RONIASONIA'!$I$3200,3)</f>
        <v>#N/A</v>
      </c>
      <c r="E323" t="e">
        <f>VLOOKUP($A323,RONIASONIA!$G$1:'RONIASONIA'!$I$3200,2)</f>
        <v>#N/A</v>
      </c>
      <c r="F323" s="15">
        <v>38817</v>
      </c>
      <c r="G323">
        <v>4.6201999999999996</v>
      </c>
      <c r="H323" t="e">
        <f>VLOOKUP($A323,RONIASONIA!$G$1:'RONIASONIA'!$I$3200,3)</f>
        <v>#N/A</v>
      </c>
      <c r="I323">
        <f t="shared" ref="I323:I386" si="10">C323/10^9</f>
        <v>16.440000000000001</v>
      </c>
      <c r="J323" t="e">
        <f t="shared" ref="J323:J386" si="11">E323/10^6</f>
        <v>#N/A</v>
      </c>
    </row>
    <row r="324" spans="1:10" x14ac:dyDescent="0.3">
      <c r="A324" s="15">
        <v>38818</v>
      </c>
      <c r="B324">
        <f>VLOOKUP($A324,RONIASONIA!$D$1:'RONIASONIA'!E3522,2)</f>
        <v>4.4527999999999999</v>
      </c>
      <c r="C324">
        <f>VLOOKUP($A324,RONIASONIA!$A$1:'RONIASONIA'!$B$3200,2)</f>
        <v>20450000000</v>
      </c>
      <c r="D324" t="e">
        <f>VLOOKUP($A324,RONIASONIA!$G$1:'RONIASONIA'!$I$3200,3)</f>
        <v>#N/A</v>
      </c>
      <c r="E324" t="e">
        <f>VLOOKUP($A324,RONIASONIA!$G$1:'RONIASONIA'!$I$3200,2)</f>
        <v>#N/A</v>
      </c>
      <c r="F324" s="15">
        <v>38818</v>
      </c>
      <c r="G324">
        <v>4.4527999999999999</v>
      </c>
      <c r="H324" t="e">
        <f>VLOOKUP($A324,RONIASONIA!$G$1:'RONIASONIA'!$I$3200,3)</f>
        <v>#N/A</v>
      </c>
      <c r="I324">
        <f t="shared" si="10"/>
        <v>20.45</v>
      </c>
      <c r="J324" t="e">
        <f t="shared" si="11"/>
        <v>#N/A</v>
      </c>
    </row>
    <row r="325" spans="1:10" x14ac:dyDescent="0.3">
      <c r="A325" s="15">
        <v>38819</v>
      </c>
      <c r="B325">
        <f>VLOOKUP($A325,RONIASONIA!$D$1:'RONIASONIA'!E3523,2)</f>
        <v>4.3788</v>
      </c>
      <c r="C325">
        <f>VLOOKUP($A325,RONIASONIA!$A$1:'RONIASONIA'!$B$3200,2)</f>
        <v>21060000000</v>
      </c>
      <c r="D325" t="e">
        <f>VLOOKUP($A325,RONIASONIA!$G$1:'RONIASONIA'!$I$3200,3)</f>
        <v>#N/A</v>
      </c>
      <c r="E325" t="e">
        <f>VLOOKUP($A325,RONIASONIA!$G$1:'RONIASONIA'!$I$3200,2)</f>
        <v>#N/A</v>
      </c>
      <c r="F325" s="15">
        <v>38819</v>
      </c>
      <c r="G325">
        <v>4.3788</v>
      </c>
      <c r="H325" t="e">
        <f>VLOOKUP($A325,RONIASONIA!$G$1:'RONIASONIA'!$I$3200,3)</f>
        <v>#N/A</v>
      </c>
      <c r="I325">
        <f t="shared" si="10"/>
        <v>21.06</v>
      </c>
      <c r="J325" t="e">
        <f t="shared" si="11"/>
        <v>#N/A</v>
      </c>
    </row>
    <row r="326" spans="1:10" x14ac:dyDescent="0.3">
      <c r="A326" s="15">
        <v>38820</v>
      </c>
      <c r="B326">
        <f>VLOOKUP($A326,RONIASONIA!$D$1:'RONIASONIA'!E3524,2)</f>
        <v>4.3901000000000003</v>
      </c>
      <c r="C326">
        <f>VLOOKUP($A326,RONIASONIA!$A$1:'RONIASONIA'!$B$3200,2)</f>
        <v>23170000000</v>
      </c>
      <c r="D326" t="e">
        <f>VLOOKUP($A326,RONIASONIA!$G$1:'RONIASONIA'!$I$3200,3)</f>
        <v>#N/A</v>
      </c>
      <c r="E326" t="e">
        <f>VLOOKUP($A326,RONIASONIA!$G$1:'RONIASONIA'!$I$3200,2)</f>
        <v>#N/A</v>
      </c>
      <c r="F326" s="15">
        <v>38820</v>
      </c>
      <c r="G326">
        <v>4.3901000000000003</v>
      </c>
      <c r="H326" t="e">
        <f>VLOOKUP($A326,RONIASONIA!$G$1:'RONIASONIA'!$I$3200,3)</f>
        <v>#N/A</v>
      </c>
      <c r="I326">
        <f t="shared" si="10"/>
        <v>23.17</v>
      </c>
      <c r="J326" t="e">
        <f t="shared" si="11"/>
        <v>#N/A</v>
      </c>
    </row>
    <row r="327" spans="1:10" x14ac:dyDescent="0.3">
      <c r="A327" s="15">
        <v>38825</v>
      </c>
      <c r="B327">
        <f>VLOOKUP($A327,RONIASONIA!$D$1:'RONIASONIA'!E3525,2)</f>
        <v>4.38</v>
      </c>
      <c r="C327">
        <f>VLOOKUP($A327,RONIASONIA!$A$1:'RONIASONIA'!$B$3200,2)</f>
        <v>19980000000</v>
      </c>
      <c r="D327" t="e">
        <f>VLOOKUP($A327,RONIASONIA!$G$1:'RONIASONIA'!$I$3200,3)</f>
        <v>#N/A</v>
      </c>
      <c r="E327" t="e">
        <f>VLOOKUP($A327,RONIASONIA!$G$1:'RONIASONIA'!$I$3200,2)</f>
        <v>#N/A</v>
      </c>
      <c r="F327" s="15">
        <v>38825</v>
      </c>
      <c r="G327">
        <v>4.38</v>
      </c>
      <c r="H327" t="e">
        <f>VLOOKUP($A327,RONIASONIA!$G$1:'RONIASONIA'!$I$3200,3)</f>
        <v>#N/A</v>
      </c>
      <c r="I327">
        <f t="shared" si="10"/>
        <v>19.98</v>
      </c>
      <c r="J327" t="e">
        <f t="shared" si="11"/>
        <v>#N/A</v>
      </c>
    </row>
    <row r="328" spans="1:10" x14ac:dyDescent="0.3">
      <c r="A328" s="15">
        <v>38826</v>
      </c>
      <c r="B328">
        <f>VLOOKUP($A328,RONIASONIA!$D$1:'RONIASONIA'!E3526,2)</f>
        <v>4.3906000000000001</v>
      </c>
      <c r="C328">
        <f>VLOOKUP($A328,RONIASONIA!$A$1:'RONIASONIA'!$B$3200,2)</f>
        <v>21390000000</v>
      </c>
      <c r="D328" t="e">
        <f>VLOOKUP($A328,RONIASONIA!$G$1:'RONIASONIA'!$I$3200,3)</f>
        <v>#N/A</v>
      </c>
      <c r="E328" t="e">
        <f>VLOOKUP($A328,RONIASONIA!$G$1:'RONIASONIA'!$I$3200,2)</f>
        <v>#N/A</v>
      </c>
      <c r="F328" s="15">
        <v>38826</v>
      </c>
      <c r="G328">
        <v>4.3906000000000001</v>
      </c>
      <c r="H328" t="e">
        <f>VLOOKUP($A328,RONIASONIA!$G$1:'RONIASONIA'!$I$3200,3)</f>
        <v>#N/A</v>
      </c>
      <c r="I328">
        <f t="shared" si="10"/>
        <v>21.39</v>
      </c>
      <c r="J328" t="e">
        <f t="shared" si="11"/>
        <v>#N/A</v>
      </c>
    </row>
    <row r="329" spans="1:10" x14ac:dyDescent="0.3">
      <c r="A329" s="15">
        <v>38827</v>
      </c>
      <c r="B329">
        <f>VLOOKUP($A329,RONIASONIA!$D$1:'RONIASONIA'!E3527,2)</f>
        <v>4.4013999999999998</v>
      </c>
      <c r="C329">
        <f>VLOOKUP($A329,RONIASONIA!$A$1:'RONIASONIA'!$B$3200,2)</f>
        <v>19270000000</v>
      </c>
      <c r="D329" t="e">
        <f>VLOOKUP($A329,RONIASONIA!$G$1:'RONIASONIA'!$I$3200,3)</f>
        <v>#N/A</v>
      </c>
      <c r="E329" t="e">
        <f>VLOOKUP($A329,RONIASONIA!$G$1:'RONIASONIA'!$I$3200,2)</f>
        <v>#N/A</v>
      </c>
      <c r="F329" s="15">
        <v>38827</v>
      </c>
      <c r="G329">
        <v>4.4013999999999998</v>
      </c>
      <c r="H329" t="e">
        <f>VLOOKUP($A329,RONIASONIA!$G$1:'RONIASONIA'!$I$3200,3)</f>
        <v>#N/A</v>
      </c>
      <c r="I329">
        <f t="shared" si="10"/>
        <v>19.27</v>
      </c>
      <c r="J329" t="e">
        <f t="shared" si="11"/>
        <v>#N/A</v>
      </c>
    </row>
    <row r="330" spans="1:10" x14ac:dyDescent="0.3">
      <c r="A330" s="15">
        <v>38828</v>
      </c>
      <c r="B330">
        <f>VLOOKUP($A330,RONIASONIA!$D$1:'RONIASONIA'!E3528,2)</f>
        <v>4.3750999999999998</v>
      </c>
      <c r="C330">
        <f>VLOOKUP($A330,RONIASONIA!$A$1:'RONIASONIA'!$B$3200,2)</f>
        <v>21450000000</v>
      </c>
      <c r="D330" t="e">
        <f>VLOOKUP($A330,RONIASONIA!$G$1:'RONIASONIA'!$I$3200,3)</f>
        <v>#N/A</v>
      </c>
      <c r="E330" t="e">
        <f>VLOOKUP($A330,RONIASONIA!$G$1:'RONIASONIA'!$I$3200,2)</f>
        <v>#N/A</v>
      </c>
      <c r="F330" s="15">
        <v>38828</v>
      </c>
      <c r="G330">
        <v>4.3750999999999998</v>
      </c>
      <c r="H330" t="e">
        <f>VLOOKUP($A330,RONIASONIA!$G$1:'RONIASONIA'!$I$3200,3)</f>
        <v>#N/A</v>
      </c>
      <c r="I330">
        <f t="shared" si="10"/>
        <v>21.45</v>
      </c>
      <c r="J330" t="e">
        <f t="shared" si="11"/>
        <v>#N/A</v>
      </c>
    </row>
    <row r="331" spans="1:10" x14ac:dyDescent="0.3">
      <c r="A331" s="15">
        <v>38831</v>
      </c>
      <c r="B331">
        <f>VLOOKUP($A331,RONIASONIA!$D$1:'RONIASONIA'!E3529,2)</f>
        <v>4.6802000000000001</v>
      </c>
      <c r="C331">
        <f>VLOOKUP($A331,RONIASONIA!$A$1:'RONIASONIA'!$B$3200,2)</f>
        <v>22470000000</v>
      </c>
      <c r="D331" t="e">
        <f>VLOOKUP($A331,RONIASONIA!$G$1:'RONIASONIA'!$I$3200,3)</f>
        <v>#N/A</v>
      </c>
      <c r="E331" t="e">
        <f>VLOOKUP($A331,RONIASONIA!$G$1:'RONIASONIA'!$I$3200,2)</f>
        <v>#N/A</v>
      </c>
      <c r="F331" s="15">
        <v>38831</v>
      </c>
      <c r="G331">
        <v>4.6802000000000001</v>
      </c>
      <c r="H331" t="e">
        <f>VLOOKUP($A331,RONIASONIA!$G$1:'RONIASONIA'!$I$3200,3)</f>
        <v>#N/A</v>
      </c>
      <c r="I331">
        <f t="shared" si="10"/>
        <v>22.47</v>
      </c>
      <c r="J331" t="e">
        <f t="shared" si="11"/>
        <v>#N/A</v>
      </c>
    </row>
    <row r="332" spans="1:10" x14ac:dyDescent="0.3">
      <c r="A332" s="15">
        <v>38832</v>
      </c>
      <c r="B332">
        <f>VLOOKUP($A332,RONIASONIA!$D$1:'RONIASONIA'!E3530,2)</f>
        <v>4.6060999999999996</v>
      </c>
      <c r="C332">
        <f>VLOOKUP($A332,RONIASONIA!$A$1:'RONIASONIA'!$B$3200,2)</f>
        <v>19730000000</v>
      </c>
      <c r="D332" t="e">
        <f>VLOOKUP($A332,RONIASONIA!$G$1:'RONIASONIA'!$I$3200,3)</f>
        <v>#N/A</v>
      </c>
      <c r="E332" t="e">
        <f>VLOOKUP($A332,RONIASONIA!$G$1:'RONIASONIA'!$I$3200,2)</f>
        <v>#N/A</v>
      </c>
      <c r="F332" s="15">
        <v>38832</v>
      </c>
      <c r="G332">
        <v>4.6060999999999996</v>
      </c>
      <c r="H332" t="e">
        <f>VLOOKUP($A332,RONIASONIA!$G$1:'RONIASONIA'!$I$3200,3)</f>
        <v>#N/A</v>
      </c>
      <c r="I332">
        <f t="shared" si="10"/>
        <v>19.73</v>
      </c>
      <c r="J332" t="e">
        <f t="shared" si="11"/>
        <v>#N/A</v>
      </c>
    </row>
    <row r="333" spans="1:10" x14ac:dyDescent="0.3">
      <c r="A333" s="15">
        <v>38833</v>
      </c>
      <c r="B333">
        <f>VLOOKUP($A333,RONIASONIA!$D$1:'RONIASONIA'!E3531,2)</f>
        <v>4.3997000000000002</v>
      </c>
      <c r="C333">
        <f>VLOOKUP($A333,RONIASONIA!$A$1:'RONIASONIA'!$B$3200,2)</f>
        <v>26270000000</v>
      </c>
      <c r="D333" t="e">
        <f>VLOOKUP($A333,RONIASONIA!$G$1:'RONIASONIA'!$I$3200,3)</f>
        <v>#N/A</v>
      </c>
      <c r="E333" t="e">
        <f>VLOOKUP($A333,RONIASONIA!$G$1:'RONIASONIA'!$I$3200,2)</f>
        <v>#N/A</v>
      </c>
      <c r="F333" s="15">
        <v>38833</v>
      </c>
      <c r="G333">
        <v>4.3997000000000002</v>
      </c>
      <c r="H333" t="e">
        <f>VLOOKUP($A333,RONIASONIA!$G$1:'RONIASONIA'!$I$3200,3)</f>
        <v>#N/A</v>
      </c>
      <c r="I333">
        <f t="shared" si="10"/>
        <v>26.27</v>
      </c>
      <c r="J333" t="e">
        <f t="shared" si="11"/>
        <v>#N/A</v>
      </c>
    </row>
    <row r="334" spans="1:10" x14ac:dyDescent="0.3">
      <c r="A334" s="15">
        <v>38834</v>
      </c>
      <c r="B334">
        <f>VLOOKUP($A334,RONIASONIA!$D$1:'RONIASONIA'!E3532,2)</f>
        <v>4.6489000000000003</v>
      </c>
      <c r="C334">
        <f>VLOOKUP($A334,RONIASONIA!$A$1:'RONIASONIA'!$B$3200,2)</f>
        <v>22480000000</v>
      </c>
      <c r="D334" t="e">
        <f>VLOOKUP($A334,RONIASONIA!$G$1:'RONIASONIA'!$I$3200,3)</f>
        <v>#N/A</v>
      </c>
      <c r="E334" t="e">
        <f>VLOOKUP($A334,RONIASONIA!$G$1:'RONIASONIA'!$I$3200,2)</f>
        <v>#N/A</v>
      </c>
      <c r="F334" s="15">
        <v>38834</v>
      </c>
      <c r="G334">
        <v>4.6489000000000003</v>
      </c>
      <c r="H334" t="e">
        <f>VLOOKUP($A334,RONIASONIA!$G$1:'RONIASONIA'!$I$3200,3)</f>
        <v>#N/A</v>
      </c>
      <c r="I334">
        <f t="shared" si="10"/>
        <v>22.48</v>
      </c>
      <c r="J334" t="e">
        <f t="shared" si="11"/>
        <v>#N/A</v>
      </c>
    </row>
    <row r="335" spans="1:10" x14ac:dyDescent="0.3">
      <c r="A335" s="15">
        <v>38835</v>
      </c>
      <c r="B335">
        <f>VLOOKUP($A335,RONIASONIA!$D$1:'RONIASONIA'!E3533,2)</f>
        <v>4.4298999999999999</v>
      </c>
      <c r="C335">
        <f>VLOOKUP($A335,RONIASONIA!$A$1:'RONIASONIA'!$B$3200,2)</f>
        <v>23100000000</v>
      </c>
      <c r="D335" t="e">
        <f>VLOOKUP($A335,RONIASONIA!$G$1:'RONIASONIA'!$I$3200,3)</f>
        <v>#N/A</v>
      </c>
      <c r="E335" t="e">
        <f>VLOOKUP($A335,RONIASONIA!$G$1:'RONIASONIA'!$I$3200,2)</f>
        <v>#N/A</v>
      </c>
      <c r="F335" s="15">
        <v>38835</v>
      </c>
      <c r="G335">
        <v>4.4298999999999999</v>
      </c>
      <c r="H335" t="e">
        <f>VLOOKUP($A335,RONIASONIA!$G$1:'RONIASONIA'!$I$3200,3)</f>
        <v>#N/A</v>
      </c>
      <c r="I335">
        <f t="shared" si="10"/>
        <v>23.1</v>
      </c>
      <c r="J335" t="e">
        <f t="shared" si="11"/>
        <v>#N/A</v>
      </c>
    </row>
    <row r="336" spans="1:10" x14ac:dyDescent="0.3">
      <c r="A336" s="15">
        <v>38839</v>
      </c>
      <c r="B336">
        <f>VLOOKUP($A336,RONIASONIA!$D$1:'RONIASONIA'!E3534,2)</f>
        <v>4.4592999999999998</v>
      </c>
      <c r="C336">
        <f>VLOOKUP($A336,RONIASONIA!$A$1:'RONIASONIA'!$B$3200,2)</f>
        <v>21670000000</v>
      </c>
      <c r="D336" t="e">
        <f>VLOOKUP($A336,RONIASONIA!$G$1:'RONIASONIA'!$I$3200,3)</f>
        <v>#N/A</v>
      </c>
      <c r="E336" t="e">
        <f>VLOOKUP($A336,RONIASONIA!$G$1:'RONIASONIA'!$I$3200,2)</f>
        <v>#N/A</v>
      </c>
      <c r="F336" s="15">
        <v>38839</v>
      </c>
      <c r="G336">
        <v>4.4592999999999998</v>
      </c>
      <c r="H336" t="e">
        <f>VLOOKUP($A336,RONIASONIA!$G$1:'RONIASONIA'!$I$3200,3)</f>
        <v>#N/A</v>
      </c>
      <c r="I336">
        <f t="shared" si="10"/>
        <v>21.67</v>
      </c>
      <c r="J336" t="e">
        <f t="shared" si="11"/>
        <v>#N/A</v>
      </c>
    </row>
    <row r="337" spans="1:10" x14ac:dyDescent="0.3">
      <c r="A337" s="15">
        <v>38840</v>
      </c>
      <c r="B337">
        <f>VLOOKUP($A337,RONIASONIA!$D$1:'RONIASONIA'!E3535,2)</f>
        <v>4.6489000000000003</v>
      </c>
      <c r="C337">
        <f>VLOOKUP($A337,RONIASONIA!$A$1:'RONIASONIA'!$B$3200,2)</f>
        <v>17560000000</v>
      </c>
      <c r="D337" t="e">
        <f>VLOOKUP($A337,RONIASONIA!$G$1:'RONIASONIA'!$I$3200,3)</f>
        <v>#N/A</v>
      </c>
      <c r="E337" t="e">
        <f>VLOOKUP($A337,RONIASONIA!$G$1:'RONIASONIA'!$I$3200,2)</f>
        <v>#N/A</v>
      </c>
      <c r="F337" s="15">
        <v>38840</v>
      </c>
      <c r="G337">
        <v>4.6489000000000003</v>
      </c>
      <c r="H337" t="e">
        <f>VLOOKUP($A337,RONIASONIA!$G$1:'RONIASONIA'!$I$3200,3)</f>
        <v>#N/A</v>
      </c>
      <c r="I337">
        <f t="shared" si="10"/>
        <v>17.559999999999999</v>
      </c>
      <c r="J337" t="e">
        <f t="shared" si="11"/>
        <v>#N/A</v>
      </c>
    </row>
    <row r="338" spans="1:10" x14ac:dyDescent="0.3">
      <c r="A338" s="15">
        <v>38841</v>
      </c>
      <c r="B338">
        <f>VLOOKUP($A338,RONIASONIA!$D$1:'RONIASONIA'!E3536,2)</f>
        <v>4.4421999999999997</v>
      </c>
      <c r="C338">
        <f>VLOOKUP($A338,RONIASONIA!$A$1:'RONIASONIA'!$B$3200,2)</f>
        <v>21200000000</v>
      </c>
      <c r="D338" t="e">
        <f>VLOOKUP($A338,RONIASONIA!$G$1:'RONIASONIA'!$I$3200,3)</f>
        <v>#N/A</v>
      </c>
      <c r="E338" t="e">
        <f>VLOOKUP($A338,RONIASONIA!$G$1:'RONIASONIA'!$I$3200,2)</f>
        <v>#N/A</v>
      </c>
      <c r="F338" s="15">
        <v>38841</v>
      </c>
      <c r="G338">
        <v>4.4421999999999997</v>
      </c>
      <c r="H338" t="e">
        <f>VLOOKUP($A338,RONIASONIA!$G$1:'RONIASONIA'!$I$3200,3)</f>
        <v>#N/A</v>
      </c>
      <c r="I338">
        <f t="shared" si="10"/>
        <v>21.2</v>
      </c>
      <c r="J338" t="e">
        <f t="shared" si="11"/>
        <v>#N/A</v>
      </c>
    </row>
    <row r="339" spans="1:10" x14ac:dyDescent="0.3">
      <c r="A339" s="15">
        <v>38842</v>
      </c>
      <c r="B339">
        <f>VLOOKUP($A339,RONIASONIA!$D$1:'RONIASONIA'!E3537,2)</f>
        <v>4.4486999999999997</v>
      </c>
      <c r="C339">
        <f>VLOOKUP($A339,RONIASONIA!$A$1:'RONIASONIA'!$B$3200,2)</f>
        <v>18740000000</v>
      </c>
      <c r="D339" t="e">
        <f>VLOOKUP($A339,RONIASONIA!$G$1:'RONIASONIA'!$I$3200,3)</f>
        <v>#N/A</v>
      </c>
      <c r="E339" t="e">
        <f>VLOOKUP($A339,RONIASONIA!$G$1:'RONIASONIA'!$I$3200,2)</f>
        <v>#N/A</v>
      </c>
      <c r="F339" s="15">
        <v>38842</v>
      </c>
      <c r="G339">
        <v>4.4486999999999997</v>
      </c>
      <c r="H339" t="e">
        <f>VLOOKUP($A339,RONIASONIA!$G$1:'RONIASONIA'!$I$3200,3)</f>
        <v>#N/A</v>
      </c>
      <c r="I339">
        <f t="shared" si="10"/>
        <v>18.739999999999998</v>
      </c>
      <c r="J339" t="e">
        <f t="shared" si="11"/>
        <v>#N/A</v>
      </c>
    </row>
    <row r="340" spans="1:10" x14ac:dyDescent="0.3">
      <c r="A340" s="15">
        <v>38845</v>
      </c>
      <c r="B340">
        <f>VLOOKUP($A340,RONIASONIA!$D$1:'RONIASONIA'!E3538,2)</f>
        <v>4.4409999999999998</v>
      </c>
      <c r="C340">
        <f>VLOOKUP($A340,RONIASONIA!$A$1:'RONIASONIA'!$B$3200,2)</f>
        <v>21990000000</v>
      </c>
      <c r="D340" t="e">
        <f>VLOOKUP($A340,RONIASONIA!$G$1:'RONIASONIA'!$I$3200,3)</f>
        <v>#N/A</v>
      </c>
      <c r="E340" t="e">
        <f>VLOOKUP($A340,RONIASONIA!$G$1:'RONIASONIA'!$I$3200,2)</f>
        <v>#N/A</v>
      </c>
      <c r="F340" s="15">
        <v>38845</v>
      </c>
      <c r="G340">
        <v>4.4409999999999998</v>
      </c>
      <c r="H340" t="e">
        <f>VLOOKUP($A340,RONIASONIA!$G$1:'RONIASONIA'!$I$3200,3)</f>
        <v>#N/A</v>
      </c>
      <c r="I340">
        <f t="shared" si="10"/>
        <v>21.99</v>
      </c>
      <c r="J340" t="e">
        <f t="shared" si="11"/>
        <v>#N/A</v>
      </c>
    </row>
    <row r="341" spans="1:10" x14ac:dyDescent="0.3">
      <c r="A341" s="15">
        <v>38846</v>
      </c>
      <c r="B341">
        <f>VLOOKUP($A341,RONIASONIA!$D$1:'RONIASONIA'!E3539,2)</f>
        <v>4.5738000000000003</v>
      </c>
      <c r="C341">
        <f>VLOOKUP($A341,RONIASONIA!$A$1:'RONIASONIA'!$B$3200,2)</f>
        <v>18300000000</v>
      </c>
      <c r="D341" t="e">
        <f>VLOOKUP($A341,RONIASONIA!$G$1:'RONIASONIA'!$I$3200,3)</f>
        <v>#N/A</v>
      </c>
      <c r="E341" t="e">
        <f>VLOOKUP($A341,RONIASONIA!$G$1:'RONIASONIA'!$I$3200,2)</f>
        <v>#N/A</v>
      </c>
      <c r="F341" s="15">
        <v>38846</v>
      </c>
      <c r="G341">
        <v>4.5738000000000003</v>
      </c>
      <c r="H341" t="e">
        <f>VLOOKUP($A341,RONIASONIA!$G$1:'RONIASONIA'!$I$3200,3)</f>
        <v>#N/A</v>
      </c>
      <c r="I341">
        <f t="shared" si="10"/>
        <v>18.3</v>
      </c>
      <c r="J341" t="e">
        <f t="shared" si="11"/>
        <v>#N/A</v>
      </c>
    </row>
    <row r="342" spans="1:10" x14ac:dyDescent="0.3">
      <c r="A342" s="15">
        <v>38847</v>
      </c>
      <c r="B342">
        <f>VLOOKUP($A342,RONIASONIA!$D$1:'RONIASONIA'!E3540,2)</f>
        <v>4.3867000000000003</v>
      </c>
      <c r="C342">
        <f>VLOOKUP($A342,RONIASONIA!$A$1:'RONIASONIA'!$B$3200,2)</f>
        <v>21390000000</v>
      </c>
      <c r="D342" t="e">
        <f>VLOOKUP($A342,RONIASONIA!$G$1:'RONIASONIA'!$I$3200,3)</f>
        <v>#N/A</v>
      </c>
      <c r="E342" t="e">
        <f>VLOOKUP($A342,RONIASONIA!$G$1:'RONIASONIA'!$I$3200,2)</f>
        <v>#N/A</v>
      </c>
      <c r="F342" s="15">
        <v>38847</v>
      </c>
      <c r="G342">
        <v>4.3867000000000003</v>
      </c>
      <c r="H342" t="e">
        <f>VLOOKUP($A342,RONIASONIA!$G$1:'RONIASONIA'!$I$3200,3)</f>
        <v>#N/A</v>
      </c>
      <c r="I342">
        <f t="shared" si="10"/>
        <v>21.39</v>
      </c>
      <c r="J342" t="e">
        <f t="shared" si="11"/>
        <v>#N/A</v>
      </c>
    </row>
    <row r="343" spans="1:10" x14ac:dyDescent="0.3">
      <c r="A343" s="15">
        <v>38848</v>
      </c>
      <c r="B343">
        <f>VLOOKUP($A343,RONIASONIA!$D$1:'RONIASONIA'!E3541,2)</f>
        <v>4.3827999999999996</v>
      </c>
      <c r="C343">
        <f>VLOOKUP($A343,RONIASONIA!$A$1:'RONIASONIA'!$B$3200,2)</f>
        <v>20610000000</v>
      </c>
      <c r="D343" t="e">
        <f>VLOOKUP($A343,RONIASONIA!$G$1:'RONIASONIA'!$I$3200,3)</f>
        <v>#N/A</v>
      </c>
      <c r="E343" t="e">
        <f>VLOOKUP($A343,RONIASONIA!$G$1:'RONIASONIA'!$I$3200,2)</f>
        <v>#N/A</v>
      </c>
      <c r="F343" s="15">
        <v>38848</v>
      </c>
      <c r="G343">
        <v>4.3827999999999996</v>
      </c>
      <c r="H343" t="e">
        <f>VLOOKUP($A343,RONIASONIA!$G$1:'RONIASONIA'!$I$3200,3)</f>
        <v>#N/A</v>
      </c>
      <c r="I343">
        <f t="shared" si="10"/>
        <v>20.61</v>
      </c>
      <c r="J343" t="e">
        <f t="shared" si="11"/>
        <v>#N/A</v>
      </c>
    </row>
    <row r="344" spans="1:10" x14ac:dyDescent="0.3">
      <c r="A344" s="15">
        <v>38849</v>
      </c>
      <c r="B344">
        <f>VLOOKUP($A344,RONIASONIA!$D$1:'RONIASONIA'!E3542,2)</f>
        <v>4.5769000000000002</v>
      </c>
      <c r="C344">
        <f>VLOOKUP($A344,RONIASONIA!$A$1:'RONIASONIA'!$B$3200,2)</f>
        <v>18960000000</v>
      </c>
      <c r="D344" t="e">
        <f>VLOOKUP($A344,RONIASONIA!$G$1:'RONIASONIA'!$I$3200,3)</f>
        <v>#N/A</v>
      </c>
      <c r="E344" t="e">
        <f>VLOOKUP($A344,RONIASONIA!$G$1:'RONIASONIA'!$I$3200,2)</f>
        <v>#N/A</v>
      </c>
      <c r="F344" s="15">
        <v>38849</v>
      </c>
      <c r="G344">
        <v>4.5769000000000002</v>
      </c>
      <c r="H344" t="e">
        <f>VLOOKUP($A344,RONIASONIA!$G$1:'RONIASONIA'!$I$3200,3)</f>
        <v>#N/A</v>
      </c>
      <c r="I344">
        <f t="shared" si="10"/>
        <v>18.96</v>
      </c>
      <c r="J344" t="e">
        <f t="shared" si="11"/>
        <v>#N/A</v>
      </c>
    </row>
    <row r="345" spans="1:10" x14ac:dyDescent="0.3">
      <c r="A345" s="15">
        <v>38852</v>
      </c>
      <c r="B345">
        <f>VLOOKUP($A345,RONIASONIA!$D$1:'RONIASONIA'!E3543,2)</f>
        <v>4.3844000000000003</v>
      </c>
      <c r="C345">
        <f>VLOOKUP($A345,RONIASONIA!$A$1:'RONIASONIA'!$B$3200,2)</f>
        <v>20500000000</v>
      </c>
      <c r="D345" t="e">
        <f>VLOOKUP($A345,RONIASONIA!$G$1:'RONIASONIA'!$I$3200,3)</f>
        <v>#N/A</v>
      </c>
      <c r="E345" t="e">
        <f>VLOOKUP($A345,RONIASONIA!$G$1:'RONIASONIA'!$I$3200,2)</f>
        <v>#N/A</v>
      </c>
      <c r="F345" s="15">
        <v>38852</v>
      </c>
      <c r="G345">
        <v>4.3844000000000003</v>
      </c>
      <c r="H345" t="e">
        <f>VLOOKUP($A345,RONIASONIA!$G$1:'RONIASONIA'!$I$3200,3)</f>
        <v>#N/A</v>
      </c>
      <c r="I345">
        <f t="shared" si="10"/>
        <v>20.5</v>
      </c>
      <c r="J345" t="e">
        <f t="shared" si="11"/>
        <v>#N/A</v>
      </c>
    </row>
    <row r="346" spans="1:10" x14ac:dyDescent="0.3">
      <c r="A346" s="15">
        <v>38853</v>
      </c>
      <c r="B346">
        <f>VLOOKUP($A346,RONIASONIA!$D$1:'RONIASONIA'!E3544,2)</f>
        <v>4.5045000000000002</v>
      </c>
      <c r="C346">
        <f>VLOOKUP($A346,RONIASONIA!$A$1:'RONIASONIA'!$B$3200,2)</f>
        <v>19130000000</v>
      </c>
      <c r="D346" t="e">
        <f>VLOOKUP($A346,RONIASONIA!$G$1:'RONIASONIA'!$I$3200,3)</f>
        <v>#N/A</v>
      </c>
      <c r="E346" t="e">
        <f>VLOOKUP($A346,RONIASONIA!$G$1:'RONIASONIA'!$I$3200,2)</f>
        <v>#N/A</v>
      </c>
      <c r="F346" s="15">
        <v>38853</v>
      </c>
      <c r="G346">
        <v>4.5045000000000002</v>
      </c>
      <c r="H346" t="e">
        <f>VLOOKUP($A346,RONIASONIA!$G$1:'RONIASONIA'!$I$3200,3)</f>
        <v>#N/A</v>
      </c>
      <c r="I346">
        <f t="shared" si="10"/>
        <v>19.13</v>
      </c>
      <c r="J346" t="e">
        <f t="shared" si="11"/>
        <v>#N/A</v>
      </c>
    </row>
    <row r="347" spans="1:10" x14ac:dyDescent="0.3">
      <c r="A347" s="15">
        <v>38854</v>
      </c>
      <c r="B347">
        <f>VLOOKUP($A347,RONIASONIA!$D$1:'RONIASONIA'!E3545,2)</f>
        <v>4.3621999999999996</v>
      </c>
      <c r="C347">
        <f>VLOOKUP($A347,RONIASONIA!$A$1:'RONIASONIA'!$B$3200,2)</f>
        <v>16900000000</v>
      </c>
      <c r="D347" t="e">
        <f>VLOOKUP($A347,RONIASONIA!$G$1:'RONIASONIA'!$I$3200,3)</f>
        <v>#N/A</v>
      </c>
      <c r="E347" t="e">
        <f>VLOOKUP($A347,RONIASONIA!$G$1:'RONIASONIA'!$I$3200,2)</f>
        <v>#N/A</v>
      </c>
      <c r="F347" s="15">
        <v>38854</v>
      </c>
      <c r="G347">
        <v>4.3621999999999996</v>
      </c>
      <c r="H347" t="e">
        <f>VLOOKUP($A347,RONIASONIA!$G$1:'RONIASONIA'!$I$3200,3)</f>
        <v>#N/A</v>
      </c>
      <c r="I347">
        <f t="shared" si="10"/>
        <v>16.899999999999999</v>
      </c>
      <c r="J347" t="e">
        <f t="shared" si="11"/>
        <v>#N/A</v>
      </c>
    </row>
    <row r="348" spans="1:10" x14ac:dyDescent="0.3">
      <c r="A348" s="15">
        <v>38855</v>
      </c>
      <c r="B348">
        <f>VLOOKUP($A348,RONIASONIA!$D$1:'RONIASONIA'!E3546,2)</f>
        <v>4.5388000000000002</v>
      </c>
      <c r="C348">
        <f>VLOOKUP($A348,RONIASONIA!$A$1:'RONIASONIA'!$B$3200,2)</f>
        <v>19300000000</v>
      </c>
      <c r="D348" t="e">
        <f>VLOOKUP($A348,RONIASONIA!$G$1:'RONIASONIA'!$I$3200,3)</f>
        <v>#N/A</v>
      </c>
      <c r="E348" t="e">
        <f>VLOOKUP($A348,RONIASONIA!$G$1:'RONIASONIA'!$I$3200,2)</f>
        <v>#N/A</v>
      </c>
      <c r="F348" s="15">
        <v>38855</v>
      </c>
      <c r="G348">
        <v>4.5388000000000002</v>
      </c>
      <c r="H348" t="e">
        <f>VLOOKUP($A348,RONIASONIA!$G$1:'RONIASONIA'!$I$3200,3)</f>
        <v>#N/A</v>
      </c>
      <c r="I348">
        <f t="shared" si="10"/>
        <v>19.3</v>
      </c>
      <c r="J348" t="e">
        <f t="shared" si="11"/>
        <v>#N/A</v>
      </c>
    </row>
    <row r="349" spans="1:10" x14ac:dyDescent="0.3">
      <c r="A349" s="15">
        <v>38856</v>
      </c>
      <c r="B349">
        <f>VLOOKUP($A349,RONIASONIA!$D$1:'RONIASONIA'!E3547,2)</f>
        <v>4.5427</v>
      </c>
      <c r="C349">
        <f>VLOOKUP($A349,RONIASONIA!$A$1:'RONIASONIA'!$B$3200,2)</f>
        <v>17400000000</v>
      </c>
      <c r="D349" t="e">
        <f>VLOOKUP($A349,RONIASONIA!$G$1:'RONIASONIA'!$I$3200,3)</f>
        <v>#N/A</v>
      </c>
      <c r="E349" t="e">
        <f>VLOOKUP($A349,RONIASONIA!$G$1:'RONIASONIA'!$I$3200,2)</f>
        <v>#N/A</v>
      </c>
      <c r="F349" s="15">
        <v>38856</v>
      </c>
      <c r="G349">
        <v>4.5427</v>
      </c>
      <c r="H349" t="e">
        <f>VLOOKUP($A349,RONIASONIA!$G$1:'RONIASONIA'!$I$3200,3)</f>
        <v>#N/A</v>
      </c>
      <c r="I349">
        <f t="shared" si="10"/>
        <v>17.399999999999999</v>
      </c>
      <c r="J349" t="e">
        <f t="shared" si="11"/>
        <v>#N/A</v>
      </c>
    </row>
    <row r="350" spans="1:10" x14ac:dyDescent="0.3">
      <c r="A350" s="15">
        <v>38859</v>
      </c>
      <c r="B350">
        <f>VLOOKUP($A350,RONIASONIA!$D$1:'RONIASONIA'!E3548,2)</f>
        <v>4.5457999999999998</v>
      </c>
      <c r="C350">
        <f>VLOOKUP($A350,RONIASONIA!$A$1:'RONIASONIA'!$B$3200,2)</f>
        <v>16700000000</v>
      </c>
      <c r="D350" t="e">
        <f>VLOOKUP($A350,RONIASONIA!$G$1:'RONIASONIA'!$I$3200,3)</f>
        <v>#N/A</v>
      </c>
      <c r="E350" t="e">
        <f>VLOOKUP($A350,RONIASONIA!$G$1:'RONIASONIA'!$I$3200,2)</f>
        <v>#N/A</v>
      </c>
      <c r="F350" s="15">
        <v>38859</v>
      </c>
      <c r="G350">
        <v>4.5457999999999998</v>
      </c>
      <c r="H350" t="e">
        <f>VLOOKUP($A350,RONIASONIA!$G$1:'RONIASONIA'!$I$3200,3)</f>
        <v>#N/A</v>
      </c>
      <c r="I350">
        <f t="shared" si="10"/>
        <v>16.7</v>
      </c>
      <c r="J350" t="e">
        <f t="shared" si="11"/>
        <v>#N/A</v>
      </c>
    </row>
    <row r="351" spans="1:10" x14ac:dyDescent="0.3">
      <c r="A351" s="15">
        <v>38860</v>
      </c>
      <c r="B351">
        <f>VLOOKUP($A351,RONIASONIA!$D$1:'RONIASONIA'!E3549,2)</f>
        <v>4.5582000000000003</v>
      </c>
      <c r="C351">
        <f>VLOOKUP($A351,RONIASONIA!$A$1:'RONIASONIA'!$B$3200,2)</f>
        <v>16000000000</v>
      </c>
      <c r="D351" t="e">
        <f>VLOOKUP($A351,RONIASONIA!$G$1:'RONIASONIA'!$I$3200,3)</f>
        <v>#N/A</v>
      </c>
      <c r="E351" t="e">
        <f>VLOOKUP($A351,RONIASONIA!$G$1:'RONIASONIA'!$I$3200,2)</f>
        <v>#N/A</v>
      </c>
      <c r="F351" s="15">
        <v>38860</v>
      </c>
      <c r="G351">
        <v>4.5582000000000003</v>
      </c>
      <c r="H351" t="e">
        <f>VLOOKUP($A351,RONIASONIA!$G$1:'RONIASONIA'!$I$3200,3)</f>
        <v>#N/A</v>
      </c>
      <c r="I351">
        <f t="shared" si="10"/>
        <v>16</v>
      </c>
      <c r="J351" t="e">
        <f t="shared" si="11"/>
        <v>#N/A</v>
      </c>
    </row>
    <row r="352" spans="1:10" x14ac:dyDescent="0.3">
      <c r="A352" s="15">
        <v>38861</v>
      </c>
      <c r="B352">
        <f>VLOOKUP($A352,RONIASONIA!$D$1:'RONIASONIA'!E3550,2)</f>
        <v>4.5743999999999998</v>
      </c>
      <c r="C352">
        <f>VLOOKUP($A352,RONIASONIA!$A$1:'RONIASONIA'!$B$3200,2)</f>
        <v>15100000000</v>
      </c>
      <c r="D352" t="e">
        <f>VLOOKUP($A352,RONIASONIA!$G$1:'RONIASONIA'!$I$3200,3)</f>
        <v>#N/A</v>
      </c>
      <c r="E352" t="e">
        <f>VLOOKUP($A352,RONIASONIA!$G$1:'RONIASONIA'!$I$3200,2)</f>
        <v>#N/A</v>
      </c>
      <c r="F352" s="15">
        <v>38861</v>
      </c>
      <c r="G352">
        <v>4.5743999999999998</v>
      </c>
      <c r="H352" t="e">
        <f>VLOOKUP($A352,RONIASONIA!$G$1:'RONIASONIA'!$I$3200,3)</f>
        <v>#N/A</v>
      </c>
      <c r="I352">
        <f t="shared" si="10"/>
        <v>15.1</v>
      </c>
      <c r="J352" t="e">
        <f t="shared" si="11"/>
        <v>#N/A</v>
      </c>
    </row>
    <row r="353" spans="1:10" x14ac:dyDescent="0.3">
      <c r="A353" s="15">
        <v>38862</v>
      </c>
      <c r="B353">
        <f>VLOOKUP($A353,RONIASONIA!$D$1:'RONIASONIA'!E3551,2)</f>
        <v>4.5763999999999996</v>
      </c>
      <c r="C353">
        <f>VLOOKUP($A353,RONIASONIA!$A$1:'RONIASONIA'!$B$3200,2)</f>
        <v>17400000000</v>
      </c>
      <c r="D353" t="e">
        <f>VLOOKUP($A353,RONIASONIA!$G$1:'RONIASONIA'!$I$3200,3)</f>
        <v>#N/A</v>
      </c>
      <c r="E353" t="e">
        <f>VLOOKUP($A353,RONIASONIA!$G$1:'RONIASONIA'!$I$3200,2)</f>
        <v>#N/A</v>
      </c>
      <c r="F353" s="15">
        <v>38862</v>
      </c>
      <c r="G353">
        <v>4.5763999999999996</v>
      </c>
      <c r="H353" t="e">
        <f>VLOOKUP($A353,RONIASONIA!$G$1:'RONIASONIA'!$I$3200,3)</f>
        <v>#N/A</v>
      </c>
      <c r="I353">
        <f t="shared" si="10"/>
        <v>17.399999999999999</v>
      </c>
      <c r="J353" t="e">
        <f t="shared" si="11"/>
        <v>#N/A</v>
      </c>
    </row>
    <row r="354" spans="1:10" x14ac:dyDescent="0.3">
      <c r="A354" s="15">
        <v>38863</v>
      </c>
      <c r="B354">
        <f>VLOOKUP($A354,RONIASONIA!$D$1:'RONIASONIA'!E3552,2)</f>
        <v>4.5963000000000003</v>
      </c>
      <c r="C354">
        <f>VLOOKUP($A354,RONIASONIA!$A$1:'RONIASONIA'!$B$3200,2)</f>
        <v>17900000000</v>
      </c>
      <c r="D354" t="e">
        <f>VLOOKUP($A354,RONIASONIA!$G$1:'RONIASONIA'!$I$3200,3)</f>
        <v>#N/A</v>
      </c>
      <c r="E354" t="e">
        <f>VLOOKUP($A354,RONIASONIA!$G$1:'RONIASONIA'!$I$3200,2)</f>
        <v>#N/A</v>
      </c>
      <c r="F354" s="15">
        <v>38863</v>
      </c>
      <c r="G354">
        <v>4.5963000000000003</v>
      </c>
      <c r="H354" t="e">
        <f>VLOOKUP($A354,RONIASONIA!$G$1:'RONIASONIA'!$I$3200,3)</f>
        <v>#N/A</v>
      </c>
      <c r="I354">
        <f t="shared" si="10"/>
        <v>17.899999999999999</v>
      </c>
      <c r="J354" t="e">
        <f t="shared" si="11"/>
        <v>#N/A</v>
      </c>
    </row>
    <row r="355" spans="1:10" x14ac:dyDescent="0.3">
      <c r="A355" s="15">
        <v>38867</v>
      </c>
      <c r="B355">
        <f>VLOOKUP($A355,RONIASONIA!$D$1:'RONIASONIA'!E3553,2)</f>
        <v>4.5990000000000002</v>
      </c>
      <c r="C355">
        <f>VLOOKUP($A355,RONIASONIA!$A$1:'RONIASONIA'!$B$3200,2)</f>
        <v>19100000000</v>
      </c>
      <c r="D355" t="e">
        <f>VLOOKUP($A355,RONIASONIA!$G$1:'RONIASONIA'!$I$3200,3)</f>
        <v>#N/A</v>
      </c>
      <c r="E355" t="e">
        <f>VLOOKUP($A355,RONIASONIA!$G$1:'RONIASONIA'!$I$3200,2)</f>
        <v>#N/A</v>
      </c>
      <c r="F355" s="15">
        <v>38867</v>
      </c>
      <c r="G355">
        <v>4.5990000000000002</v>
      </c>
      <c r="H355" t="e">
        <f>VLOOKUP($A355,RONIASONIA!$G$1:'RONIASONIA'!$I$3200,3)</f>
        <v>#N/A</v>
      </c>
      <c r="I355">
        <f t="shared" si="10"/>
        <v>19.100000000000001</v>
      </c>
      <c r="J355" t="e">
        <f t="shared" si="11"/>
        <v>#N/A</v>
      </c>
    </row>
    <row r="356" spans="1:10" x14ac:dyDescent="0.3">
      <c r="A356" s="15">
        <v>38868</v>
      </c>
      <c r="B356">
        <f>VLOOKUP($A356,RONIASONIA!$D$1:'RONIASONIA'!E3554,2)</f>
        <v>4.6207000000000003</v>
      </c>
      <c r="C356">
        <f>VLOOKUP($A356,RONIASONIA!$A$1:'RONIASONIA'!$B$3200,2)</f>
        <v>15100000000</v>
      </c>
      <c r="D356" t="e">
        <f>VLOOKUP($A356,RONIASONIA!$G$1:'RONIASONIA'!$I$3200,3)</f>
        <v>#N/A</v>
      </c>
      <c r="E356" t="e">
        <f>VLOOKUP($A356,RONIASONIA!$G$1:'RONIASONIA'!$I$3200,2)</f>
        <v>#N/A</v>
      </c>
      <c r="F356" s="15">
        <v>38868</v>
      </c>
      <c r="G356">
        <v>4.6207000000000003</v>
      </c>
      <c r="H356" t="e">
        <f>VLOOKUP($A356,RONIASONIA!$G$1:'RONIASONIA'!$I$3200,3)</f>
        <v>#N/A</v>
      </c>
      <c r="I356">
        <f t="shared" si="10"/>
        <v>15.1</v>
      </c>
      <c r="J356" t="e">
        <f t="shared" si="11"/>
        <v>#N/A</v>
      </c>
    </row>
    <row r="357" spans="1:10" x14ac:dyDescent="0.3">
      <c r="A357" s="15">
        <v>38869</v>
      </c>
      <c r="B357">
        <f>VLOOKUP($A357,RONIASONIA!$D$1:'RONIASONIA'!E3555,2)</f>
        <v>4.5883000000000003</v>
      </c>
      <c r="C357">
        <f>VLOOKUP($A357,RONIASONIA!$A$1:'RONIASONIA'!$B$3200,2)</f>
        <v>16800000000</v>
      </c>
      <c r="D357" t="e">
        <f>VLOOKUP($A357,RONIASONIA!$G$1:'RONIASONIA'!$I$3200,3)</f>
        <v>#N/A</v>
      </c>
      <c r="E357" t="e">
        <f>VLOOKUP($A357,RONIASONIA!$G$1:'RONIASONIA'!$I$3200,2)</f>
        <v>#N/A</v>
      </c>
      <c r="F357" s="15">
        <v>38869</v>
      </c>
      <c r="G357">
        <v>4.5883000000000003</v>
      </c>
      <c r="H357" t="e">
        <f>VLOOKUP($A357,RONIASONIA!$G$1:'RONIASONIA'!$I$3200,3)</f>
        <v>#N/A</v>
      </c>
      <c r="I357">
        <f t="shared" si="10"/>
        <v>16.8</v>
      </c>
      <c r="J357" t="e">
        <f t="shared" si="11"/>
        <v>#N/A</v>
      </c>
    </row>
    <row r="358" spans="1:10" x14ac:dyDescent="0.3">
      <c r="A358" s="15">
        <v>38870</v>
      </c>
      <c r="B358">
        <f>VLOOKUP($A358,RONIASONIA!$D$1:'RONIASONIA'!E3556,2)</f>
        <v>4.58</v>
      </c>
      <c r="C358">
        <f>VLOOKUP($A358,RONIASONIA!$A$1:'RONIASONIA'!$B$3200,2)</f>
        <v>17600000000</v>
      </c>
      <c r="D358" t="e">
        <f>VLOOKUP($A358,RONIASONIA!$G$1:'RONIASONIA'!$I$3200,3)</f>
        <v>#N/A</v>
      </c>
      <c r="E358" t="e">
        <f>VLOOKUP($A358,RONIASONIA!$G$1:'RONIASONIA'!$I$3200,2)</f>
        <v>#N/A</v>
      </c>
      <c r="F358" s="15">
        <v>38870</v>
      </c>
      <c r="G358">
        <v>4.58</v>
      </c>
      <c r="H358" t="e">
        <f>VLOOKUP($A358,RONIASONIA!$G$1:'RONIASONIA'!$I$3200,3)</f>
        <v>#N/A</v>
      </c>
      <c r="I358">
        <f t="shared" si="10"/>
        <v>17.600000000000001</v>
      </c>
      <c r="J358" t="e">
        <f t="shared" si="11"/>
        <v>#N/A</v>
      </c>
    </row>
    <row r="359" spans="1:10" x14ac:dyDescent="0.3">
      <c r="A359" s="15">
        <v>38873</v>
      </c>
      <c r="B359">
        <f>VLOOKUP($A359,RONIASONIA!$D$1:'RONIASONIA'!E3557,2)</f>
        <v>4.5885999999999996</v>
      </c>
      <c r="C359">
        <f>VLOOKUP($A359,RONIASONIA!$A$1:'RONIASONIA'!$B$3200,2)</f>
        <v>16900000000</v>
      </c>
      <c r="D359" t="e">
        <f>VLOOKUP($A359,RONIASONIA!$G$1:'RONIASONIA'!$I$3200,3)</f>
        <v>#N/A</v>
      </c>
      <c r="E359" t="e">
        <f>VLOOKUP($A359,RONIASONIA!$G$1:'RONIASONIA'!$I$3200,2)</f>
        <v>#N/A</v>
      </c>
      <c r="F359" s="15">
        <v>38873</v>
      </c>
      <c r="G359">
        <v>4.5885999999999996</v>
      </c>
      <c r="H359" t="e">
        <f>VLOOKUP($A359,RONIASONIA!$G$1:'RONIASONIA'!$I$3200,3)</f>
        <v>#N/A</v>
      </c>
      <c r="I359">
        <f t="shared" si="10"/>
        <v>16.899999999999999</v>
      </c>
      <c r="J359" t="e">
        <f t="shared" si="11"/>
        <v>#N/A</v>
      </c>
    </row>
    <row r="360" spans="1:10" x14ac:dyDescent="0.3">
      <c r="A360" s="15">
        <v>38874</v>
      </c>
      <c r="B360">
        <f>VLOOKUP($A360,RONIASONIA!$D$1:'RONIASONIA'!E3558,2)</f>
        <v>4.5979999999999999</v>
      </c>
      <c r="C360">
        <f>VLOOKUP($A360,RONIASONIA!$A$1:'RONIASONIA'!$B$3200,2)</f>
        <v>16800000000</v>
      </c>
      <c r="D360" t="e">
        <f>VLOOKUP($A360,RONIASONIA!$G$1:'RONIASONIA'!$I$3200,3)</f>
        <v>#N/A</v>
      </c>
      <c r="E360" t="e">
        <f>VLOOKUP($A360,RONIASONIA!$G$1:'RONIASONIA'!$I$3200,2)</f>
        <v>#N/A</v>
      </c>
      <c r="F360" s="15">
        <v>38874</v>
      </c>
      <c r="G360">
        <v>4.5979999999999999</v>
      </c>
      <c r="H360" t="e">
        <f>VLOOKUP($A360,RONIASONIA!$G$1:'RONIASONIA'!$I$3200,3)</f>
        <v>#N/A</v>
      </c>
      <c r="I360">
        <f t="shared" si="10"/>
        <v>16.8</v>
      </c>
      <c r="J360" t="e">
        <f t="shared" si="11"/>
        <v>#N/A</v>
      </c>
    </row>
    <row r="361" spans="1:10" x14ac:dyDescent="0.3">
      <c r="A361" s="15">
        <v>38875</v>
      </c>
      <c r="B361">
        <f>VLOOKUP($A361,RONIASONIA!$D$1:'RONIASONIA'!E3559,2)</f>
        <v>4.5628000000000002</v>
      </c>
      <c r="C361">
        <f>VLOOKUP($A361,RONIASONIA!$A$1:'RONIASONIA'!$B$3200,2)</f>
        <v>18700000000</v>
      </c>
      <c r="D361" t="e">
        <f>VLOOKUP($A361,RONIASONIA!$G$1:'RONIASONIA'!$I$3200,3)</f>
        <v>#N/A</v>
      </c>
      <c r="E361" t="e">
        <f>VLOOKUP($A361,RONIASONIA!$G$1:'RONIASONIA'!$I$3200,2)</f>
        <v>#N/A</v>
      </c>
      <c r="F361" s="15">
        <v>38875</v>
      </c>
      <c r="G361">
        <v>4.5628000000000002</v>
      </c>
      <c r="H361" t="e">
        <f>VLOOKUP($A361,RONIASONIA!$G$1:'RONIASONIA'!$I$3200,3)</f>
        <v>#N/A</v>
      </c>
      <c r="I361">
        <f t="shared" si="10"/>
        <v>18.7</v>
      </c>
      <c r="J361" t="e">
        <f t="shared" si="11"/>
        <v>#N/A</v>
      </c>
    </row>
    <row r="362" spans="1:10" x14ac:dyDescent="0.3">
      <c r="A362" s="15">
        <v>38876</v>
      </c>
      <c r="B362">
        <f>VLOOKUP($A362,RONIASONIA!$D$1:'RONIASONIA'!E3560,2)</f>
        <v>4.5842999999999998</v>
      </c>
      <c r="C362">
        <f>VLOOKUP($A362,RONIASONIA!$A$1:'RONIASONIA'!$B$3200,2)</f>
        <v>23900000000</v>
      </c>
      <c r="D362" t="e">
        <f>VLOOKUP($A362,RONIASONIA!$G$1:'RONIASONIA'!$I$3200,3)</f>
        <v>#N/A</v>
      </c>
      <c r="E362" t="e">
        <f>VLOOKUP($A362,RONIASONIA!$G$1:'RONIASONIA'!$I$3200,2)</f>
        <v>#N/A</v>
      </c>
      <c r="F362" s="15">
        <v>38876</v>
      </c>
      <c r="G362">
        <v>4.5842999999999998</v>
      </c>
      <c r="H362" t="e">
        <f>VLOOKUP($A362,RONIASONIA!$G$1:'RONIASONIA'!$I$3200,3)</f>
        <v>#N/A</v>
      </c>
      <c r="I362">
        <f t="shared" si="10"/>
        <v>23.9</v>
      </c>
      <c r="J362" t="e">
        <f t="shared" si="11"/>
        <v>#N/A</v>
      </c>
    </row>
    <row r="363" spans="1:10" x14ac:dyDescent="0.3">
      <c r="A363" s="15">
        <v>38877</v>
      </c>
      <c r="B363">
        <f>VLOOKUP($A363,RONIASONIA!$D$1:'RONIASONIA'!E3561,2)</f>
        <v>4.5898000000000003</v>
      </c>
      <c r="C363">
        <f>VLOOKUP($A363,RONIASONIA!$A$1:'RONIASONIA'!$B$3200,2)</f>
        <v>19300000000</v>
      </c>
      <c r="D363" t="e">
        <f>VLOOKUP($A363,RONIASONIA!$G$1:'RONIASONIA'!$I$3200,3)</f>
        <v>#N/A</v>
      </c>
      <c r="E363" t="e">
        <f>VLOOKUP($A363,RONIASONIA!$G$1:'RONIASONIA'!$I$3200,2)</f>
        <v>#N/A</v>
      </c>
      <c r="F363" s="15">
        <v>38877</v>
      </c>
      <c r="G363">
        <v>4.5898000000000003</v>
      </c>
      <c r="H363" t="e">
        <f>VLOOKUP($A363,RONIASONIA!$G$1:'RONIASONIA'!$I$3200,3)</f>
        <v>#N/A</v>
      </c>
      <c r="I363">
        <f t="shared" si="10"/>
        <v>19.3</v>
      </c>
      <c r="J363" t="e">
        <f t="shared" si="11"/>
        <v>#N/A</v>
      </c>
    </row>
    <row r="364" spans="1:10" x14ac:dyDescent="0.3">
      <c r="A364" s="15">
        <v>38880</v>
      </c>
      <c r="B364">
        <f>VLOOKUP($A364,RONIASONIA!$D$1:'RONIASONIA'!E3562,2)</f>
        <v>4.5852000000000004</v>
      </c>
      <c r="C364">
        <f>VLOOKUP($A364,RONIASONIA!$A$1:'RONIASONIA'!$B$3200,2)</f>
        <v>19500000000</v>
      </c>
      <c r="D364" t="e">
        <f>VLOOKUP($A364,RONIASONIA!$G$1:'RONIASONIA'!$I$3200,3)</f>
        <v>#N/A</v>
      </c>
      <c r="E364" t="e">
        <f>VLOOKUP($A364,RONIASONIA!$G$1:'RONIASONIA'!$I$3200,2)</f>
        <v>#N/A</v>
      </c>
      <c r="F364" s="15">
        <v>38880</v>
      </c>
      <c r="G364">
        <v>4.5852000000000004</v>
      </c>
      <c r="H364" t="e">
        <f>VLOOKUP($A364,RONIASONIA!$G$1:'RONIASONIA'!$I$3200,3)</f>
        <v>#N/A</v>
      </c>
      <c r="I364">
        <f t="shared" si="10"/>
        <v>19.5</v>
      </c>
      <c r="J364" t="e">
        <f t="shared" si="11"/>
        <v>#N/A</v>
      </c>
    </row>
    <row r="365" spans="1:10" x14ac:dyDescent="0.3">
      <c r="A365" s="15">
        <v>38881</v>
      </c>
      <c r="B365">
        <f>VLOOKUP($A365,RONIASONIA!$D$1:'RONIASONIA'!E3563,2)</f>
        <v>4.5755999999999997</v>
      </c>
      <c r="C365">
        <f>VLOOKUP($A365,RONIASONIA!$A$1:'RONIASONIA'!$B$3200,2)</f>
        <v>19900000000</v>
      </c>
      <c r="D365" t="e">
        <f>VLOOKUP($A365,RONIASONIA!$G$1:'RONIASONIA'!$I$3200,3)</f>
        <v>#N/A</v>
      </c>
      <c r="E365" t="e">
        <f>VLOOKUP($A365,RONIASONIA!$G$1:'RONIASONIA'!$I$3200,2)</f>
        <v>#N/A</v>
      </c>
      <c r="F365" s="15">
        <v>38881</v>
      </c>
      <c r="G365">
        <v>4.5755999999999997</v>
      </c>
      <c r="H365" t="e">
        <f>VLOOKUP($A365,RONIASONIA!$G$1:'RONIASONIA'!$I$3200,3)</f>
        <v>#N/A</v>
      </c>
      <c r="I365">
        <f t="shared" si="10"/>
        <v>19.899999999999999</v>
      </c>
      <c r="J365" t="e">
        <f t="shared" si="11"/>
        <v>#N/A</v>
      </c>
    </row>
    <row r="366" spans="1:10" x14ac:dyDescent="0.3">
      <c r="A366" s="15">
        <v>38882</v>
      </c>
      <c r="B366">
        <f>VLOOKUP($A366,RONIASONIA!$D$1:'RONIASONIA'!E3564,2)</f>
        <v>4.5688000000000004</v>
      </c>
      <c r="C366">
        <f>VLOOKUP($A366,RONIASONIA!$A$1:'RONIASONIA'!$B$3200,2)</f>
        <v>18900000000</v>
      </c>
      <c r="D366" t="e">
        <f>VLOOKUP($A366,RONIASONIA!$G$1:'RONIASONIA'!$I$3200,3)</f>
        <v>#N/A</v>
      </c>
      <c r="E366" t="e">
        <f>VLOOKUP($A366,RONIASONIA!$G$1:'RONIASONIA'!$I$3200,2)</f>
        <v>#N/A</v>
      </c>
      <c r="F366" s="15">
        <v>38882</v>
      </c>
      <c r="G366">
        <v>4.5688000000000004</v>
      </c>
      <c r="H366" t="e">
        <f>VLOOKUP($A366,RONIASONIA!$G$1:'RONIASONIA'!$I$3200,3)</f>
        <v>#N/A</v>
      </c>
      <c r="I366">
        <f t="shared" si="10"/>
        <v>18.899999999999999</v>
      </c>
      <c r="J366" t="e">
        <f t="shared" si="11"/>
        <v>#N/A</v>
      </c>
    </row>
    <row r="367" spans="1:10" x14ac:dyDescent="0.3">
      <c r="A367" s="15">
        <v>38883</v>
      </c>
      <c r="B367">
        <f>VLOOKUP($A367,RONIASONIA!$D$1:'RONIASONIA'!E3565,2)</f>
        <v>4.5556999999999999</v>
      </c>
      <c r="C367">
        <f>VLOOKUP($A367,RONIASONIA!$A$1:'RONIASONIA'!$B$3200,2)</f>
        <v>19400000000</v>
      </c>
      <c r="D367" t="e">
        <f>VLOOKUP($A367,RONIASONIA!$G$1:'RONIASONIA'!$I$3200,3)</f>
        <v>#N/A</v>
      </c>
      <c r="E367" t="e">
        <f>VLOOKUP($A367,RONIASONIA!$G$1:'RONIASONIA'!$I$3200,2)</f>
        <v>#N/A</v>
      </c>
      <c r="F367" s="15">
        <v>38883</v>
      </c>
      <c r="G367">
        <v>4.5556999999999999</v>
      </c>
      <c r="H367" t="e">
        <f>VLOOKUP($A367,RONIASONIA!$G$1:'RONIASONIA'!$I$3200,3)</f>
        <v>#N/A</v>
      </c>
      <c r="I367">
        <f t="shared" si="10"/>
        <v>19.399999999999999</v>
      </c>
      <c r="J367" t="e">
        <f t="shared" si="11"/>
        <v>#N/A</v>
      </c>
    </row>
    <row r="368" spans="1:10" x14ac:dyDescent="0.3">
      <c r="A368" s="15">
        <v>38884</v>
      </c>
      <c r="B368">
        <f>VLOOKUP($A368,RONIASONIA!$D$1:'RONIASONIA'!E3566,2)</f>
        <v>4.5621999999999998</v>
      </c>
      <c r="C368">
        <f>VLOOKUP($A368,RONIASONIA!$A$1:'RONIASONIA'!$B$3200,2)</f>
        <v>18000000000</v>
      </c>
      <c r="D368" t="e">
        <f>VLOOKUP($A368,RONIASONIA!$G$1:'RONIASONIA'!$I$3200,3)</f>
        <v>#N/A</v>
      </c>
      <c r="E368" t="e">
        <f>VLOOKUP($A368,RONIASONIA!$G$1:'RONIASONIA'!$I$3200,2)</f>
        <v>#N/A</v>
      </c>
      <c r="F368" s="15">
        <v>38884</v>
      </c>
      <c r="G368">
        <v>4.5621999999999998</v>
      </c>
      <c r="H368" t="e">
        <f>VLOOKUP($A368,RONIASONIA!$G$1:'RONIASONIA'!$I$3200,3)</f>
        <v>#N/A</v>
      </c>
      <c r="I368">
        <f t="shared" si="10"/>
        <v>18</v>
      </c>
      <c r="J368" t="e">
        <f t="shared" si="11"/>
        <v>#N/A</v>
      </c>
    </row>
    <row r="369" spans="1:10" x14ac:dyDescent="0.3">
      <c r="A369" s="15">
        <v>38887</v>
      </c>
      <c r="B369">
        <f>VLOOKUP($A369,RONIASONIA!$D$1:'RONIASONIA'!E3567,2)</f>
        <v>4.5548000000000002</v>
      </c>
      <c r="C369">
        <f>VLOOKUP($A369,RONIASONIA!$A$1:'RONIASONIA'!$B$3200,2)</f>
        <v>19000000000</v>
      </c>
      <c r="D369" t="e">
        <f>VLOOKUP($A369,RONIASONIA!$G$1:'RONIASONIA'!$I$3200,3)</f>
        <v>#N/A</v>
      </c>
      <c r="E369" t="e">
        <f>VLOOKUP($A369,RONIASONIA!$G$1:'RONIASONIA'!$I$3200,2)</f>
        <v>#N/A</v>
      </c>
      <c r="F369" s="15">
        <v>38887</v>
      </c>
      <c r="G369">
        <v>4.5548000000000002</v>
      </c>
      <c r="H369" t="e">
        <f>VLOOKUP($A369,RONIASONIA!$G$1:'RONIASONIA'!$I$3200,3)</f>
        <v>#N/A</v>
      </c>
      <c r="I369">
        <f t="shared" si="10"/>
        <v>19</v>
      </c>
      <c r="J369" t="e">
        <f t="shared" si="11"/>
        <v>#N/A</v>
      </c>
    </row>
    <row r="370" spans="1:10" x14ac:dyDescent="0.3">
      <c r="A370" s="15">
        <v>38888</v>
      </c>
      <c r="B370">
        <f>VLOOKUP($A370,RONIASONIA!$D$1:'RONIASONIA'!E3568,2)</f>
        <v>4.5429000000000004</v>
      </c>
      <c r="C370">
        <f>VLOOKUP($A370,RONIASONIA!$A$1:'RONIASONIA'!$B$3200,2)</f>
        <v>19300000000</v>
      </c>
      <c r="D370" t="e">
        <f>VLOOKUP($A370,RONIASONIA!$G$1:'RONIASONIA'!$I$3200,3)</f>
        <v>#N/A</v>
      </c>
      <c r="E370" t="e">
        <f>VLOOKUP($A370,RONIASONIA!$G$1:'RONIASONIA'!$I$3200,2)</f>
        <v>#N/A</v>
      </c>
      <c r="F370" s="15">
        <v>38888</v>
      </c>
      <c r="G370">
        <v>4.5429000000000004</v>
      </c>
      <c r="H370" t="e">
        <f>VLOOKUP($A370,RONIASONIA!$G$1:'RONIASONIA'!$I$3200,3)</f>
        <v>#N/A</v>
      </c>
      <c r="I370">
        <f t="shared" si="10"/>
        <v>19.3</v>
      </c>
      <c r="J370" t="e">
        <f t="shared" si="11"/>
        <v>#N/A</v>
      </c>
    </row>
    <row r="371" spans="1:10" x14ac:dyDescent="0.3">
      <c r="A371" s="15">
        <v>38889</v>
      </c>
      <c r="B371">
        <f>VLOOKUP($A371,RONIASONIA!$D$1:'RONIASONIA'!E3569,2)</f>
        <v>4.5496999999999996</v>
      </c>
      <c r="C371">
        <f>VLOOKUP($A371,RONIASONIA!$A$1:'RONIASONIA'!$B$3200,2)</f>
        <v>20900000000</v>
      </c>
      <c r="D371" t="e">
        <f>VLOOKUP($A371,RONIASONIA!$G$1:'RONIASONIA'!$I$3200,3)</f>
        <v>#N/A</v>
      </c>
      <c r="E371" t="e">
        <f>VLOOKUP($A371,RONIASONIA!$G$1:'RONIASONIA'!$I$3200,2)</f>
        <v>#N/A</v>
      </c>
      <c r="F371" s="15">
        <v>38889</v>
      </c>
      <c r="G371">
        <v>4.5496999999999996</v>
      </c>
      <c r="H371" t="e">
        <f>VLOOKUP($A371,RONIASONIA!$G$1:'RONIASONIA'!$I$3200,3)</f>
        <v>#N/A</v>
      </c>
      <c r="I371">
        <f t="shared" si="10"/>
        <v>20.9</v>
      </c>
      <c r="J371" t="e">
        <f t="shared" si="11"/>
        <v>#N/A</v>
      </c>
    </row>
    <row r="372" spans="1:10" x14ac:dyDescent="0.3">
      <c r="A372" s="15">
        <v>38890</v>
      </c>
      <c r="B372">
        <f>VLOOKUP($A372,RONIASONIA!$D$1:'RONIASONIA'!E3570,2)</f>
        <v>4.5473999999999997</v>
      </c>
      <c r="C372">
        <f>VLOOKUP($A372,RONIASONIA!$A$1:'RONIASONIA'!$B$3200,2)</f>
        <v>21400000000</v>
      </c>
      <c r="D372" t="e">
        <f>VLOOKUP($A372,RONIASONIA!$G$1:'RONIASONIA'!$I$3200,3)</f>
        <v>#N/A</v>
      </c>
      <c r="E372" t="e">
        <f>VLOOKUP($A372,RONIASONIA!$G$1:'RONIASONIA'!$I$3200,2)</f>
        <v>#N/A</v>
      </c>
      <c r="F372" s="15">
        <v>38890</v>
      </c>
      <c r="G372">
        <v>4.5473999999999997</v>
      </c>
      <c r="H372" t="e">
        <f>VLOOKUP($A372,RONIASONIA!$G$1:'RONIASONIA'!$I$3200,3)</f>
        <v>#N/A</v>
      </c>
      <c r="I372">
        <f t="shared" si="10"/>
        <v>21.4</v>
      </c>
      <c r="J372" t="e">
        <f t="shared" si="11"/>
        <v>#N/A</v>
      </c>
    </row>
    <row r="373" spans="1:10" x14ac:dyDescent="0.3">
      <c r="A373" s="15">
        <v>38891</v>
      </c>
      <c r="B373">
        <f>VLOOKUP($A373,RONIASONIA!$D$1:'RONIASONIA'!E3571,2)</f>
        <v>4.5377999999999998</v>
      </c>
      <c r="C373">
        <f>VLOOKUP($A373,RONIASONIA!$A$1:'RONIASONIA'!$B$3200,2)</f>
        <v>18400000000</v>
      </c>
      <c r="D373" t="e">
        <f>VLOOKUP($A373,RONIASONIA!$G$1:'RONIASONIA'!$I$3200,3)</f>
        <v>#N/A</v>
      </c>
      <c r="E373" t="e">
        <f>VLOOKUP($A373,RONIASONIA!$G$1:'RONIASONIA'!$I$3200,2)</f>
        <v>#N/A</v>
      </c>
      <c r="F373" s="15">
        <v>38891</v>
      </c>
      <c r="G373">
        <v>4.5377999999999998</v>
      </c>
      <c r="H373" t="e">
        <f>VLOOKUP($A373,RONIASONIA!$G$1:'RONIASONIA'!$I$3200,3)</f>
        <v>#N/A</v>
      </c>
      <c r="I373">
        <f t="shared" si="10"/>
        <v>18.399999999999999</v>
      </c>
      <c r="J373" t="e">
        <f t="shared" si="11"/>
        <v>#N/A</v>
      </c>
    </row>
    <row r="374" spans="1:10" x14ac:dyDescent="0.3">
      <c r="A374" s="15">
        <v>38894</v>
      </c>
      <c r="B374">
        <f>VLOOKUP($A374,RONIASONIA!$D$1:'RONIASONIA'!E3572,2)</f>
        <v>4.5416999999999996</v>
      </c>
      <c r="C374">
        <f>VLOOKUP($A374,RONIASONIA!$A$1:'RONIASONIA'!$B$3200,2)</f>
        <v>15700000000</v>
      </c>
      <c r="D374" t="e">
        <f>VLOOKUP($A374,RONIASONIA!$G$1:'RONIASONIA'!$I$3200,3)</f>
        <v>#N/A</v>
      </c>
      <c r="E374" t="e">
        <f>VLOOKUP($A374,RONIASONIA!$G$1:'RONIASONIA'!$I$3200,2)</f>
        <v>#N/A</v>
      </c>
      <c r="F374" s="15">
        <v>38894</v>
      </c>
      <c r="G374">
        <v>4.5416999999999996</v>
      </c>
      <c r="H374" t="e">
        <f>VLOOKUP($A374,RONIASONIA!$G$1:'RONIASONIA'!$I$3200,3)</f>
        <v>#N/A</v>
      </c>
      <c r="I374">
        <f t="shared" si="10"/>
        <v>15.7</v>
      </c>
      <c r="J374" t="e">
        <f t="shared" si="11"/>
        <v>#N/A</v>
      </c>
    </row>
    <row r="375" spans="1:10" x14ac:dyDescent="0.3">
      <c r="A375" s="15">
        <v>38895</v>
      </c>
      <c r="B375">
        <f>VLOOKUP($A375,RONIASONIA!$D$1:'RONIASONIA'!E3573,2)</f>
        <v>4.5377000000000001</v>
      </c>
      <c r="C375">
        <f>VLOOKUP($A375,RONIASONIA!$A$1:'RONIASONIA'!$B$3200,2)</f>
        <v>18700000000</v>
      </c>
      <c r="D375" t="e">
        <f>VLOOKUP($A375,RONIASONIA!$G$1:'RONIASONIA'!$I$3200,3)</f>
        <v>#N/A</v>
      </c>
      <c r="E375" t="e">
        <f>VLOOKUP($A375,RONIASONIA!$G$1:'RONIASONIA'!$I$3200,2)</f>
        <v>#N/A</v>
      </c>
      <c r="F375" s="15">
        <v>38895</v>
      </c>
      <c r="G375">
        <v>4.5377000000000001</v>
      </c>
      <c r="H375" t="e">
        <f>VLOOKUP($A375,RONIASONIA!$G$1:'RONIASONIA'!$I$3200,3)</f>
        <v>#N/A</v>
      </c>
      <c r="I375">
        <f t="shared" si="10"/>
        <v>18.7</v>
      </c>
      <c r="J375" t="e">
        <f t="shared" si="11"/>
        <v>#N/A</v>
      </c>
    </row>
    <row r="376" spans="1:10" x14ac:dyDescent="0.3">
      <c r="A376" s="15">
        <v>38896</v>
      </c>
      <c r="B376">
        <f>VLOOKUP($A376,RONIASONIA!$D$1:'RONIASONIA'!E3574,2)</f>
        <v>4.5423999999999998</v>
      </c>
      <c r="C376">
        <f>VLOOKUP($A376,RONIASONIA!$A$1:'RONIASONIA'!$B$3200,2)</f>
        <v>26000000000</v>
      </c>
      <c r="D376" t="e">
        <f>VLOOKUP($A376,RONIASONIA!$G$1:'RONIASONIA'!$I$3200,3)</f>
        <v>#N/A</v>
      </c>
      <c r="E376" t="e">
        <f>VLOOKUP($A376,RONIASONIA!$G$1:'RONIASONIA'!$I$3200,2)</f>
        <v>#N/A</v>
      </c>
      <c r="F376" s="15">
        <v>38896</v>
      </c>
      <c r="G376">
        <v>4.5423999999999998</v>
      </c>
      <c r="H376" t="e">
        <f>VLOOKUP($A376,RONIASONIA!$G$1:'RONIASONIA'!$I$3200,3)</f>
        <v>#N/A</v>
      </c>
      <c r="I376">
        <f t="shared" si="10"/>
        <v>26</v>
      </c>
      <c r="J376" t="e">
        <f t="shared" si="11"/>
        <v>#N/A</v>
      </c>
    </row>
    <row r="377" spans="1:10" x14ac:dyDescent="0.3">
      <c r="A377" s="15">
        <v>38897</v>
      </c>
      <c r="B377">
        <f>VLOOKUP($A377,RONIASONIA!$D$1:'RONIASONIA'!E3575,2)</f>
        <v>4.5532000000000004</v>
      </c>
      <c r="C377">
        <f>VLOOKUP($A377,RONIASONIA!$A$1:'RONIASONIA'!$B$3200,2)</f>
        <v>20500000000</v>
      </c>
      <c r="D377" t="e">
        <f>VLOOKUP($A377,RONIASONIA!$G$1:'RONIASONIA'!$I$3200,3)</f>
        <v>#N/A</v>
      </c>
      <c r="E377" t="e">
        <f>VLOOKUP($A377,RONIASONIA!$G$1:'RONIASONIA'!$I$3200,2)</f>
        <v>#N/A</v>
      </c>
      <c r="F377" s="15">
        <v>38897</v>
      </c>
      <c r="G377">
        <v>4.5532000000000004</v>
      </c>
      <c r="H377" t="e">
        <f>VLOOKUP($A377,RONIASONIA!$G$1:'RONIASONIA'!$I$3200,3)</f>
        <v>#N/A</v>
      </c>
      <c r="I377">
        <f t="shared" si="10"/>
        <v>20.5</v>
      </c>
      <c r="J377" t="e">
        <f t="shared" si="11"/>
        <v>#N/A</v>
      </c>
    </row>
    <row r="378" spans="1:10" x14ac:dyDescent="0.3">
      <c r="A378" s="15">
        <v>38898</v>
      </c>
      <c r="B378">
        <f>VLOOKUP($A378,RONIASONIA!$D$1:'RONIASONIA'!E3576,2)</f>
        <v>4.7194000000000003</v>
      </c>
      <c r="C378">
        <f>VLOOKUP($A378,RONIASONIA!$A$1:'RONIASONIA'!$B$3200,2)</f>
        <v>13000000000</v>
      </c>
      <c r="D378" t="e">
        <f>VLOOKUP($A378,RONIASONIA!$G$1:'RONIASONIA'!$I$3200,3)</f>
        <v>#N/A</v>
      </c>
      <c r="E378" t="e">
        <f>VLOOKUP($A378,RONIASONIA!$G$1:'RONIASONIA'!$I$3200,2)</f>
        <v>#N/A</v>
      </c>
      <c r="F378" s="15">
        <v>38898</v>
      </c>
      <c r="G378">
        <v>4.7194000000000003</v>
      </c>
      <c r="H378" t="e">
        <f>VLOOKUP($A378,RONIASONIA!$G$1:'RONIASONIA'!$I$3200,3)</f>
        <v>#N/A</v>
      </c>
      <c r="I378">
        <f t="shared" si="10"/>
        <v>13</v>
      </c>
      <c r="J378" t="e">
        <f t="shared" si="11"/>
        <v>#N/A</v>
      </c>
    </row>
    <row r="379" spans="1:10" x14ac:dyDescent="0.3">
      <c r="A379" s="15">
        <v>38901</v>
      </c>
      <c r="B379">
        <f>VLOOKUP($A379,RONIASONIA!$D$1:'RONIASONIA'!E3577,2)</f>
        <v>4.5831999999999997</v>
      </c>
      <c r="C379">
        <f>VLOOKUP($A379,RONIASONIA!$A$1:'RONIASONIA'!$B$3200,2)</f>
        <v>16600000000</v>
      </c>
      <c r="D379" t="e">
        <f>VLOOKUP($A379,RONIASONIA!$G$1:'RONIASONIA'!$I$3200,3)</f>
        <v>#N/A</v>
      </c>
      <c r="E379" t="e">
        <f>VLOOKUP($A379,RONIASONIA!$G$1:'RONIASONIA'!$I$3200,2)</f>
        <v>#N/A</v>
      </c>
      <c r="F379" s="15">
        <v>38901</v>
      </c>
      <c r="G379">
        <v>4.5831999999999997</v>
      </c>
      <c r="H379" t="e">
        <f>VLOOKUP($A379,RONIASONIA!$G$1:'RONIASONIA'!$I$3200,3)</f>
        <v>#N/A</v>
      </c>
      <c r="I379">
        <f t="shared" si="10"/>
        <v>16.600000000000001</v>
      </c>
      <c r="J379" t="e">
        <f t="shared" si="11"/>
        <v>#N/A</v>
      </c>
    </row>
    <row r="380" spans="1:10" x14ac:dyDescent="0.3">
      <c r="A380" s="15">
        <v>38902</v>
      </c>
      <c r="B380">
        <f>VLOOKUP($A380,RONIASONIA!$D$1:'RONIASONIA'!E3578,2)</f>
        <v>4.5445000000000002</v>
      </c>
      <c r="C380">
        <f>VLOOKUP($A380,RONIASONIA!$A$1:'RONIASONIA'!$B$3200,2)</f>
        <v>18700000000</v>
      </c>
      <c r="D380" t="e">
        <f>VLOOKUP($A380,RONIASONIA!$G$1:'RONIASONIA'!$I$3200,3)</f>
        <v>#N/A</v>
      </c>
      <c r="E380" t="e">
        <f>VLOOKUP($A380,RONIASONIA!$G$1:'RONIASONIA'!$I$3200,2)</f>
        <v>#N/A</v>
      </c>
      <c r="F380" s="15">
        <v>38902</v>
      </c>
      <c r="G380">
        <v>4.5445000000000002</v>
      </c>
      <c r="H380" t="e">
        <f>VLOOKUP($A380,RONIASONIA!$G$1:'RONIASONIA'!$I$3200,3)</f>
        <v>#N/A</v>
      </c>
      <c r="I380">
        <f t="shared" si="10"/>
        <v>18.7</v>
      </c>
      <c r="J380" t="e">
        <f t="shared" si="11"/>
        <v>#N/A</v>
      </c>
    </row>
    <row r="381" spans="1:10" x14ac:dyDescent="0.3">
      <c r="A381" s="15">
        <v>38903</v>
      </c>
      <c r="B381">
        <f>VLOOKUP($A381,RONIASONIA!$D$1:'RONIASONIA'!E3579,2)</f>
        <v>4.4802</v>
      </c>
      <c r="C381">
        <f>VLOOKUP($A381,RONIASONIA!$A$1:'RONIASONIA'!$B$3200,2)</f>
        <v>21200000000</v>
      </c>
      <c r="D381" t="e">
        <f>VLOOKUP($A381,RONIASONIA!$G$1:'RONIASONIA'!$I$3200,3)</f>
        <v>#N/A</v>
      </c>
      <c r="E381" t="e">
        <f>VLOOKUP($A381,RONIASONIA!$G$1:'RONIASONIA'!$I$3200,2)</f>
        <v>#N/A</v>
      </c>
      <c r="F381" s="15">
        <v>38903</v>
      </c>
      <c r="G381">
        <v>4.4802</v>
      </c>
      <c r="H381" t="e">
        <f>VLOOKUP($A381,RONIASONIA!$G$1:'RONIASONIA'!$I$3200,3)</f>
        <v>#N/A</v>
      </c>
      <c r="I381">
        <f t="shared" si="10"/>
        <v>21.2</v>
      </c>
      <c r="J381" t="e">
        <f t="shared" si="11"/>
        <v>#N/A</v>
      </c>
    </row>
    <row r="382" spans="1:10" x14ac:dyDescent="0.3">
      <c r="A382" s="15">
        <v>38904</v>
      </c>
      <c r="B382">
        <f>VLOOKUP($A382,RONIASONIA!$D$1:'RONIASONIA'!E3580,2)</f>
        <v>4.5361000000000002</v>
      </c>
      <c r="C382">
        <f>VLOOKUP($A382,RONIASONIA!$A$1:'RONIASONIA'!$B$3200,2)</f>
        <v>18300000000</v>
      </c>
      <c r="D382" t="e">
        <f>VLOOKUP($A382,RONIASONIA!$G$1:'RONIASONIA'!$I$3200,3)</f>
        <v>#N/A</v>
      </c>
      <c r="E382" t="e">
        <f>VLOOKUP($A382,RONIASONIA!$G$1:'RONIASONIA'!$I$3200,2)</f>
        <v>#N/A</v>
      </c>
      <c r="F382" s="15">
        <v>38904</v>
      </c>
      <c r="G382">
        <v>4.5361000000000002</v>
      </c>
      <c r="H382" t="e">
        <f>VLOOKUP($A382,RONIASONIA!$G$1:'RONIASONIA'!$I$3200,3)</f>
        <v>#N/A</v>
      </c>
      <c r="I382">
        <f t="shared" si="10"/>
        <v>18.3</v>
      </c>
      <c r="J382" t="e">
        <f t="shared" si="11"/>
        <v>#N/A</v>
      </c>
    </row>
    <row r="383" spans="1:10" x14ac:dyDescent="0.3">
      <c r="A383" s="15">
        <v>38905</v>
      </c>
      <c r="B383">
        <f>VLOOKUP($A383,RONIASONIA!$D$1:'RONIASONIA'!E3581,2)</f>
        <v>4.5400999999999998</v>
      </c>
      <c r="C383">
        <f>VLOOKUP($A383,RONIASONIA!$A$1:'RONIASONIA'!$B$3200,2)</f>
        <v>22100000000</v>
      </c>
      <c r="D383" t="e">
        <f>VLOOKUP($A383,RONIASONIA!$G$1:'RONIASONIA'!$I$3200,3)</f>
        <v>#N/A</v>
      </c>
      <c r="E383" t="e">
        <f>VLOOKUP($A383,RONIASONIA!$G$1:'RONIASONIA'!$I$3200,2)</f>
        <v>#N/A</v>
      </c>
      <c r="F383" s="15">
        <v>38905</v>
      </c>
      <c r="G383">
        <v>4.5400999999999998</v>
      </c>
      <c r="H383" t="e">
        <f>VLOOKUP($A383,RONIASONIA!$G$1:'RONIASONIA'!$I$3200,3)</f>
        <v>#N/A</v>
      </c>
      <c r="I383">
        <f t="shared" si="10"/>
        <v>22.1</v>
      </c>
      <c r="J383" t="e">
        <f t="shared" si="11"/>
        <v>#N/A</v>
      </c>
    </row>
    <row r="384" spans="1:10" x14ac:dyDescent="0.3">
      <c r="A384" s="15">
        <v>38908</v>
      </c>
      <c r="B384">
        <f>VLOOKUP($A384,RONIASONIA!$D$1:'RONIASONIA'!E3582,2)</f>
        <v>4.5446</v>
      </c>
      <c r="C384">
        <f>VLOOKUP($A384,RONIASONIA!$A$1:'RONIASONIA'!$B$3200,2)</f>
        <v>20200000000</v>
      </c>
      <c r="D384" t="e">
        <f>VLOOKUP($A384,RONIASONIA!$G$1:'RONIASONIA'!$I$3200,3)</f>
        <v>#N/A</v>
      </c>
      <c r="E384" t="e">
        <f>VLOOKUP($A384,RONIASONIA!$G$1:'RONIASONIA'!$I$3200,2)</f>
        <v>#N/A</v>
      </c>
      <c r="F384" s="15">
        <v>38908</v>
      </c>
      <c r="G384">
        <v>4.5446</v>
      </c>
      <c r="H384" t="e">
        <f>VLOOKUP($A384,RONIASONIA!$G$1:'RONIASONIA'!$I$3200,3)</f>
        <v>#N/A</v>
      </c>
      <c r="I384">
        <f t="shared" si="10"/>
        <v>20.2</v>
      </c>
      <c r="J384" t="e">
        <f t="shared" si="11"/>
        <v>#N/A</v>
      </c>
    </row>
    <row r="385" spans="1:10" x14ac:dyDescent="0.3">
      <c r="A385" s="15">
        <v>38909</v>
      </c>
      <c r="B385">
        <f>VLOOKUP($A385,RONIASONIA!$D$1:'RONIASONIA'!E3583,2)</f>
        <v>4.5326000000000004</v>
      </c>
      <c r="C385">
        <f>VLOOKUP($A385,RONIASONIA!$A$1:'RONIASONIA'!$B$3200,2)</f>
        <v>20000000000</v>
      </c>
      <c r="D385" t="e">
        <f>VLOOKUP($A385,RONIASONIA!$G$1:'RONIASONIA'!$I$3200,3)</f>
        <v>#N/A</v>
      </c>
      <c r="E385" t="e">
        <f>VLOOKUP($A385,RONIASONIA!$G$1:'RONIASONIA'!$I$3200,2)</f>
        <v>#N/A</v>
      </c>
      <c r="F385" s="15">
        <v>38909</v>
      </c>
      <c r="G385">
        <v>4.5326000000000004</v>
      </c>
      <c r="H385" t="e">
        <f>VLOOKUP($A385,RONIASONIA!$G$1:'RONIASONIA'!$I$3200,3)</f>
        <v>#N/A</v>
      </c>
      <c r="I385">
        <f t="shared" si="10"/>
        <v>20</v>
      </c>
      <c r="J385" t="e">
        <f t="shared" si="11"/>
        <v>#N/A</v>
      </c>
    </row>
    <row r="386" spans="1:10" x14ac:dyDescent="0.3">
      <c r="A386" s="15">
        <v>38910</v>
      </c>
      <c r="B386">
        <f>VLOOKUP($A386,RONIASONIA!$D$1:'RONIASONIA'!E3584,2)</f>
        <v>4.524</v>
      </c>
      <c r="C386">
        <f>VLOOKUP($A386,RONIASONIA!$A$1:'RONIASONIA'!$B$3200,2)</f>
        <v>20200000000</v>
      </c>
      <c r="D386" t="e">
        <f>VLOOKUP($A386,RONIASONIA!$G$1:'RONIASONIA'!$I$3200,3)</f>
        <v>#N/A</v>
      </c>
      <c r="E386" t="e">
        <f>VLOOKUP($A386,RONIASONIA!$G$1:'RONIASONIA'!$I$3200,2)</f>
        <v>#N/A</v>
      </c>
      <c r="F386" s="15">
        <v>38910</v>
      </c>
      <c r="G386">
        <v>4.524</v>
      </c>
      <c r="H386" t="e">
        <f>VLOOKUP($A386,RONIASONIA!$G$1:'RONIASONIA'!$I$3200,3)</f>
        <v>#N/A</v>
      </c>
      <c r="I386">
        <f t="shared" si="10"/>
        <v>20.2</v>
      </c>
      <c r="J386" t="e">
        <f t="shared" si="11"/>
        <v>#N/A</v>
      </c>
    </row>
    <row r="387" spans="1:10" x14ac:dyDescent="0.3">
      <c r="A387" s="15">
        <v>38911</v>
      </c>
      <c r="B387">
        <f>VLOOKUP($A387,RONIASONIA!$D$1:'RONIASONIA'!E3585,2)</f>
        <v>4.5187999999999997</v>
      </c>
      <c r="C387">
        <f>VLOOKUP($A387,RONIASONIA!$A$1:'RONIASONIA'!$B$3200,2)</f>
        <v>16900000000</v>
      </c>
      <c r="D387" t="e">
        <f>VLOOKUP($A387,RONIASONIA!$G$1:'RONIASONIA'!$I$3200,3)</f>
        <v>#N/A</v>
      </c>
      <c r="E387" t="e">
        <f>VLOOKUP($A387,RONIASONIA!$G$1:'RONIASONIA'!$I$3200,2)</f>
        <v>#N/A</v>
      </c>
      <c r="F387" s="15">
        <v>38911</v>
      </c>
      <c r="G387">
        <v>4.5187999999999997</v>
      </c>
      <c r="H387" t="e">
        <f>VLOOKUP($A387,RONIASONIA!$G$1:'RONIASONIA'!$I$3200,3)</f>
        <v>#N/A</v>
      </c>
      <c r="I387">
        <f t="shared" ref="I387:I450" si="12">C387/10^9</f>
        <v>16.899999999999999</v>
      </c>
      <c r="J387" t="e">
        <f t="shared" ref="J387:J450" si="13">E387/10^6</f>
        <v>#N/A</v>
      </c>
    </row>
    <row r="388" spans="1:10" x14ac:dyDescent="0.3">
      <c r="A388" s="15">
        <v>38912</v>
      </c>
      <c r="B388">
        <f>VLOOKUP($A388,RONIASONIA!$D$1:'RONIASONIA'!E3586,2)</f>
        <v>4.5258000000000003</v>
      </c>
      <c r="C388">
        <f>VLOOKUP($A388,RONIASONIA!$A$1:'RONIASONIA'!$B$3200,2)</f>
        <v>16800000000</v>
      </c>
      <c r="D388" t="e">
        <f>VLOOKUP($A388,RONIASONIA!$G$1:'RONIASONIA'!$I$3200,3)</f>
        <v>#N/A</v>
      </c>
      <c r="E388" t="e">
        <f>VLOOKUP($A388,RONIASONIA!$G$1:'RONIASONIA'!$I$3200,2)</f>
        <v>#N/A</v>
      </c>
      <c r="F388" s="15">
        <v>38912</v>
      </c>
      <c r="G388">
        <v>4.5258000000000003</v>
      </c>
      <c r="H388" t="e">
        <f>VLOOKUP($A388,RONIASONIA!$G$1:'RONIASONIA'!$I$3200,3)</f>
        <v>#N/A</v>
      </c>
      <c r="I388">
        <f t="shared" si="12"/>
        <v>16.8</v>
      </c>
      <c r="J388" t="e">
        <f t="shared" si="13"/>
        <v>#N/A</v>
      </c>
    </row>
    <row r="389" spans="1:10" x14ac:dyDescent="0.3">
      <c r="A389" s="15">
        <v>38915</v>
      </c>
      <c r="B389">
        <f>VLOOKUP($A389,RONIASONIA!$D$1:'RONIASONIA'!E3587,2)</f>
        <v>4.5506000000000002</v>
      </c>
      <c r="C389">
        <f>VLOOKUP($A389,RONIASONIA!$A$1:'RONIASONIA'!$B$3200,2)</f>
        <v>22100000000</v>
      </c>
      <c r="D389" t="e">
        <f>VLOOKUP($A389,RONIASONIA!$G$1:'RONIASONIA'!$I$3200,3)</f>
        <v>#N/A</v>
      </c>
      <c r="E389" t="e">
        <f>VLOOKUP($A389,RONIASONIA!$G$1:'RONIASONIA'!$I$3200,2)</f>
        <v>#N/A</v>
      </c>
      <c r="F389" s="15">
        <v>38915</v>
      </c>
      <c r="G389">
        <v>4.5506000000000002</v>
      </c>
      <c r="H389" t="e">
        <f>VLOOKUP($A389,RONIASONIA!$G$1:'RONIASONIA'!$I$3200,3)</f>
        <v>#N/A</v>
      </c>
      <c r="I389">
        <f t="shared" si="12"/>
        <v>22.1</v>
      </c>
      <c r="J389" t="e">
        <f t="shared" si="13"/>
        <v>#N/A</v>
      </c>
    </row>
    <row r="390" spans="1:10" x14ac:dyDescent="0.3">
      <c r="A390" s="15">
        <v>38916</v>
      </c>
      <c r="B390">
        <f>VLOOKUP($A390,RONIASONIA!$D$1:'RONIASONIA'!E3588,2)</f>
        <v>4.5427</v>
      </c>
      <c r="C390">
        <f>VLOOKUP($A390,RONIASONIA!$A$1:'RONIASONIA'!$B$3200,2)</f>
        <v>17500000000</v>
      </c>
      <c r="D390" t="e">
        <f>VLOOKUP($A390,RONIASONIA!$G$1:'RONIASONIA'!$I$3200,3)</f>
        <v>#N/A</v>
      </c>
      <c r="E390" t="e">
        <f>VLOOKUP($A390,RONIASONIA!$G$1:'RONIASONIA'!$I$3200,2)</f>
        <v>#N/A</v>
      </c>
      <c r="F390" s="15">
        <v>38916</v>
      </c>
      <c r="G390">
        <v>4.5427</v>
      </c>
      <c r="H390" t="e">
        <f>VLOOKUP($A390,RONIASONIA!$G$1:'RONIASONIA'!$I$3200,3)</f>
        <v>#N/A</v>
      </c>
      <c r="I390">
        <f t="shared" si="12"/>
        <v>17.5</v>
      </c>
      <c r="J390" t="e">
        <f t="shared" si="13"/>
        <v>#N/A</v>
      </c>
    </row>
    <row r="391" spans="1:10" x14ac:dyDescent="0.3">
      <c r="A391" s="15">
        <v>38917</v>
      </c>
      <c r="B391">
        <f>VLOOKUP($A391,RONIASONIA!$D$1:'RONIASONIA'!E3589,2)</f>
        <v>4.5332999999999997</v>
      </c>
      <c r="C391">
        <f>VLOOKUP($A391,RONIASONIA!$A$1:'RONIASONIA'!$B$3200,2)</f>
        <v>20700000000</v>
      </c>
      <c r="D391" t="e">
        <f>VLOOKUP($A391,RONIASONIA!$G$1:'RONIASONIA'!$I$3200,3)</f>
        <v>#N/A</v>
      </c>
      <c r="E391" t="e">
        <f>VLOOKUP($A391,RONIASONIA!$G$1:'RONIASONIA'!$I$3200,2)</f>
        <v>#N/A</v>
      </c>
      <c r="F391" s="15">
        <v>38917</v>
      </c>
      <c r="G391">
        <v>4.5332999999999997</v>
      </c>
      <c r="H391" t="e">
        <f>VLOOKUP($A391,RONIASONIA!$G$1:'RONIASONIA'!$I$3200,3)</f>
        <v>#N/A</v>
      </c>
      <c r="I391">
        <f t="shared" si="12"/>
        <v>20.7</v>
      </c>
      <c r="J391" t="e">
        <f t="shared" si="13"/>
        <v>#N/A</v>
      </c>
    </row>
    <row r="392" spans="1:10" x14ac:dyDescent="0.3">
      <c r="A392" s="15">
        <v>38918</v>
      </c>
      <c r="B392">
        <f>VLOOKUP($A392,RONIASONIA!$D$1:'RONIASONIA'!E3590,2)</f>
        <v>4.5303000000000004</v>
      </c>
      <c r="C392">
        <f>VLOOKUP($A392,RONIASONIA!$A$1:'RONIASONIA'!$B$3200,2)</f>
        <v>20800000000</v>
      </c>
      <c r="D392" t="e">
        <f>VLOOKUP($A392,RONIASONIA!$G$1:'RONIASONIA'!$I$3200,3)</f>
        <v>#N/A</v>
      </c>
      <c r="E392" t="e">
        <f>VLOOKUP($A392,RONIASONIA!$G$1:'RONIASONIA'!$I$3200,2)</f>
        <v>#N/A</v>
      </c>
      <c r="F392" s="15">
        <v>38918</v>
      </c>
      <c r="G392">
        <v>4.5303000000000004</v>
      </c>
      <c r="H392" t="e">
        <f>VLOOKUP($A392,RONIASONIA!$G$1:'RONIASONIA'!$I$3200,3)</f>
        <v>#N/A</v>
      </c>
      <c r="I392">
        <f t="shared" si="12"/>
        <v>20.8</v>
      </c>
      <c r="J392" t="e">
        <f t="shared" si="13"/>
        <v>#N/A</v>
      </c>
    </row>
    <row r="393" spans="1:10" x14ac:dyDescent="0.3">
      <c r="A393" s="15">
        <v>38919</v>
      </c>
      <c r="B393">
        <f>VLOOKUP($A393,RONIASONIA!$D$1:'RONIASONIA'!E3591,2)</f>
        <v>4.5254000000000003</v>
      </c>
      <c r="C393">
        <f>VLOOKUP($A393,RONIASONIA!$A$1:'RONIASONIA'!$B$3200,2)</f>
        <v>19300000000</v>
      </c>
      <c r="D393" t="e">
        <f>VLOOKUP($A393,RONIASONIA!$G$1:'RONIASONIA'!$I$3200,3)</f>
        <v>#N/A</v>
      </c>
      <c r="E393" t="e">
        <f>VLOOKUP($A393,RONIASONIA!$G$1:'RONIASONIA'!$I$3200,2)</f>
        <v>#N/A</v>
      </c>
      <c r="F393" s="15">
        <v>38919</v>
      </c>
      <c r="G393">
        <v>4.5254000000000003</v>
      </c>
      <c r="H393" t="e">
        <f>VLOOKUP($A393,RONIASONIA!$G$1:'RONIASONIA'!$I$3200,3)</f>
        <v>#N/A</v>
      </c>
      <c r="I393">
        <f t="shared" si="12"/>
        <v>19.3</v>
      </c>
      <c r="J393" t="e">
        <f t="shared" si="13"/>
        <v>#N/A</v>
      </c>
    </row>
    <row r="394" spans="1:10" x14ac:dyDescent="0.3">
      <c r="A394" s="15">
        <v>38922</v>
      </c>
      <c r="B394">
        <f>VLOOKUP($A394,RONIASONIA!$D$1:'RONIASONIA'!E3592,2)</f>
        <v>4.5236999999999998</v>
      </c>
      <c r="C394">
        <f>VLOOKUP($A394,RONIASONIA!$A$1:'RONIASONIA'!$B$3200,2)</f>
        <v>18100000000</v>
      </c>
      <c r="D394" t="e">
        <f>VLOOKUP($A394,RONIASONIA!$G$1:'RONIASONIA'!$I$3200,3)</f>
        <v>#N/A</v>
      </c>
      <c r="E394" t="e">
        <f>VLOOKUP($A394,RONIASONIA!$G$1:'RONIASONIA'!$I$3200,2)</f>
        <v>#N/A</v>
      </c>
      <c r="F394" s="15">
        <v>38922</v>
      </c>
      <c r="G394">
        <v>4.5236999999999998</v>
      </c>
      <c r="H394" t="e">
        <f>VLOOKUP($A394,RONIASONIA!$G$1:'RONIASONIA'!$I$3200,3)</f>
        <v>#N/A</v>
      </c>
      <c r="I394">
        <f t="shared" si="12"/>
        <v>18.100000000000001</v>
      </c>
      <c r="J394" t="e">
        <f t="shared" si="13"/>
        <v>#N/A</v>
      </c>
    </row>
    <row r="395" spans="1:10" x14ac:dyDescent="0.3">
      <c r="A395" s="15">
        <v>38923</v>
      </c>
      <c r="B395">
        <f>VLOOKUP($A395,RONIASONIA!$D$1:'RONIASONIA'!E3593,2)</f>
        <v>4.5189000000000004</v>
      </c>
      <c r="C395">
        <f>VLOOKUP($A395,RONIASONIA!$A$1:'RONIASONIA'!$B$3200,2)</f>
        <v>16300000000</v>
      </c>
      <c r="D395" t="e">
        <f>VLOOKUP($A395,RONIASONIA!$G$1:'RONIASONIA'!$I$3200,3)</f>
        <v>#N/A</v>
      </c>
      <c r="E395" t="e">
        <f>VLOOKUP($A395,RONIASONIA!$G$1:'RONIASONIA'!$I$3200,2)</f>
        <v>#N/A</v>
      </c>
      <c r="F395" s="15">
        <v>38923</v>
      </c>
      <c r="G395">
        <v>4.5189000000000004</v>
      </c>
      <c r="H395" t="e">
        <f>VLOOKUP($A395,RONIASONIA!$G$1:'RONIASONIA'!$I$3200,3)</f>
        <v>#N/A</v>
      </c>
      <c r="I395">
        <f t="shared" si="12"/>
        <v>16.3</v>
      </c>
      <c r="J395" t="e">
        <f t="shared" si="13"/>
        <v>#N/A</v>
      </c>
    </row>
    <row r="396" spans="1:10" x14ac:dyDescent="0.3">
      <c r="A396" s="15">
        <v>38924</v>
      </c>
      <c r="B396">
        <f>VLOOKUP($A396,RONIASONIA!$D$1:'RONIASONIA'!E3594,2)</f>
        <v>4.5224000000000002</v>
      </c>
      <c r="C396">
        <f>VLOOKUP($A396,RONIASONIA!$A$1:'RONIASONIA'!$B$3200,2)</f>
        <v>15500000000</v>
      </c>
      <c r="D396" t="e">
        <f>VLOOKUP($A396,RONIASONIA!$G$1:'RONIASONIA'!$I$3200,3)</f>
        <v>#N/A</v>
      </c>
      <c r="E396" t="e">
        <f>VLOOKUP($A396,RONIASONIA!$G$1:'RONIASONIA'!$I$3200,2)</f>
        <v>#N/A</v>
      </c>
      <c r="F396" s="15">
        <v>38924</v>
      </c>
      <c r="G396">
        <v>4.5224000000000002</v>
      </c>
      <c r="H396" t="e">
        <f>VLOOKUP($A396,RONIASONIA!$G$1:'RONIASONIA'!$I$3200,3)</f>
        <v>#N/A</v>
      </c>
      <c r="I396">
        <f t="shared" si="12"/>
        <v>15.5</v>
      </c>
      <c r="J396" t="e">
        <f t="shared" si="13"/>
        <v>#N/A</v>
      </c>
    </row>
    <row r="397" spans="1:10" x14ac:dyDescent="0.3">
      <c r="A397" s="15">
        <v>38925</v>
      </c>
      <c r="B397">
        <f>VLOOKUP($A397,RONIASONIA!$D$1:'RONIASONIA'!E3595,2)</f>
        <v>4.5290999999999997</v>
      </c>
      <c r="C397">
        <f>VLOOKUP($A397,RONIASONIA!$A$1:'RONIASONIA'!$B$3200,2)</f>
        <v>19200000000</v>
      </c>
      <c r="D397" t="e">
        <f>VLOOKUP($A397,RONIASONIA!$G$1:'RONIASONIA'!$I$3200,3)</f>
        <v>#N/A</v>
      </c>
      <c r="E397" t="e">
        <f>VLOOKUP($A397,RONIASONIA!$G$1:'RONIASONIA'!$I$3200,2)</f>
        <v>#N/A</v>
      </c>
      <c r="F397" s="15">
        <v>38925</v>
      </c>
      <c r="G397">
        <v>4.5290999999999997</v>
      </c>
      <c r="H397" t="e">
        <f>VLOOKUP($A397,RONIASONIA!$G$1:'RONIASONIA'!$I$3200,3)</f>
        <v>#N/A</v>
      </c>
      <c r="I397">
        <f t="shared" si="12"/>
        <v>19.2</v>
      </c>
      <c r="J397" t="e">
        <f t="shared" si="13"/>
        <v>#N/A</v>
      </c>
    </row>
    <row r="398" spans="1:10" x14ac:dyDescent="0.3">
      <c r="A398" s="15">
        <v>38926</v>
      </c>
      <c r="B398">
        <f>VLOOKUP($A398,RONIASONIA!$D$1:'RONIASONIA'!E3596,2)</f>
        <v>4.5507</v>
      </c>
      <c r="C398">
        <f>VLOOKUP($A398,RONIASONIA!$A$1:'RONIASONIA'!$B$3200,2)</f>
        <v>19000000000</v>
      </c>
      <c r="D398" t="e">
        <f>VLOOKUP($A398,RONIASONIA!$G$1:'RONIASONIA'!$I$3200,3)</f>
        <v>#N/A</v>
      </c>
      <c r="E398" t="e">
        <f>VLOOKUP($A398,RONIASONIA!$G$1:'RONIASONIA'!$I$3200,2)</f>
        <v>#N/A</v>
      </c>
      <c r="F398" s="15">
        <v>38926</v>
      </c>
      <c r="G398">
        <v>4.5507</v>
      </c>
      <c r="H398" t="e">
        <f>VLOOKUP($A398,RONIASONIA!$G$1:'RONIASONIA'!$I$3200,3)</f>
        <v>#N/A</v>
      </c>
      <c r="I398">
        <f t="shared" si="12"/>
        <v>19</v>
      </c>
      <c r="J398" t="e">
        <f t="shared" si="13"/>
        <v>#N/A</v>
      </c>
    </row>
    <row r="399" spans="1:10" x14ac:dyDescent="0.3">
      <c r="A399" s="15">
        <v>38929</v>
      </c>
      <c r="B399">
        <f>VLOOKUP($A399,RONIASONIA!$D$1:'RONIASONIA'!E3597,2)</f>
        <v>4.8059000000000003</v>
      </c>
      <c r="C399">
        <f>VLOOKUP($A399,RONIASONIA!$A$1:'RONIASONIA'!$B$3200,2)</f>
        <v>18600000000</v>
      </c>
      <c r="D399" t="e">
        <f>VLOOKUP($A399,RONIASONIA!$G$1:'RONIASONIA'!$I$3200,3)</f>
        <v>#N/A</v>
      </c>
      <c r="E399" t="e">
        <f>VLOOKUP($A399,RONIASONIA!$G$1:'RONIASONIA'!$I$3200,2)</f>
        <v>#N/A</v>
      </c>
      <c r="F399" s="15">
        <v>38929</v>
      </c>
      <c r="G399">
        <v>4.8059000000000003</v>
      </c>
      <c r="H399" t="e">
        <f>VLOOKUP($A399,RONIASONIA!$G$1:'RONIASONIA'!$I$3200,3)</f>
        <v>#N/A</v>
      </c>
      <c r="I399">
        <f t="shared" si="12"/>
        <v>18.600000000000001</v>
      </c>
      <c r="J399" t="e">
        <f t="shared" si="13"/>
        <v>#N/A</v>
      </c>
    </row>
    <row r="400" spans="1:10" x14ac:dyDescent="0.3">
      <c r="A400" s="15">
        <v>38930</v>
      </c>
      <c r="B400">
        <f>VLOOKUP($A400,RONIASONIA!$D$1:'RONIASONIA'!E3598,2)</f>
        <v>4.7586000000000004</v>
      </c>
      <c r="C400">
        <f>VLOOKUP($A400,RONIASONIA!$A$1:'RONIASONIA'!$B$3200,2)</f>
        <v>23600000000</v>
      </c>
      <c r="D400" t="e">
        <f>VLOOKUP($A400,RONIASONIA!$G$1:'RONIASONIA'!$I$3200,3)</f>
        <v>#N/A</v>
      </c>
      <c r="E400" t="e">
        <f>VLOOKUP($A400,RONIASONIA!$G$1:'RONIASONIA'!$I$3200,2)</f>
        <v>#N/A</v>
      </c>
      <c r="F400" s="15">
        <v>38930</v>
      </c>
      <c r="G400">
        <v>4.7586000000000004</v>
      </c>
      <c r="H400" t="e">
        <f>VLOOKUP($A400,RONIASONIA!$G$1:'RONIASONIA'!$I$3200,3)</f>
        <v>#N/A</v>
      </c>
      <c r="I400">
        <f t="shared" si="12"/>
        <v>23.6</v>
      </c>
      <c r="J400" t="e">
        <f t="shared" si="13"/>
        <v>#N/A</v>
      </c>
    </row>
    <row r="401" spans="1:10" x14ac:dyDescent="0.3">
      <c r="A401" s="15">
        <v>38931</v>
      </c>
      <c r="B401">
        <f>VLOOKUP($A401,RONIASONIA!$D$1:'RONIASONIA'!E3599,2)</f>
        <v>4.5724</v>
      </c>
      <c r="C401">
        <f>VLOOKUP($A401,RONIASONIA!$A$1:'RONIASONIA'!$B$3200,2)</f>
        <v>24400000000</v>
      </c>
      <c r="D401" t="e">
        <f>VLOOKUP($A401,RONIASONIA!$G$1:'RONIASONIA'!$I$3200,3)</f>
        <v>#N/A</v>
      </c>
      <c r="E401" t="e">
        <f>VLOOKUP($A401,RONIASONIA!$G$1:'RONIASONIA'!$I$3200,2)</f>
        <v>#N/A</v>
      </c>
      <c r="F401" s="15">
        <v>38931</v>
      </c>
      <c r="G401">
        <v>4.5724</v>
      </c>
      <c r="H401" t="e">
        <f>VLOOKUP($A401,RONIASONIA!$G$1:'RONIASONIA'!$I$3200,3)</f>
        <v>#N/A</v>
      </c>
      <c r="I401">
        <f t="shared" si="12"/>
        <v>24.4</v>
      </c>
      <c r="J401" t="e">
        <f t="shared" si="13"/>
        <v>#N/A</v>
      </c>
    </row>
    <row r="402" spans="1:10" x14ac:dyDescent="0.3">
      <c r="A402" s="15">
        <v>38932</v>
      </c>
      <c r="B402">
        <f>VLOOKUP($A402,RONIASONIA!$D$1:'RONIASONIA'!E3600,2)</f>
        <v>4.7085999999999997</v>
      </c>
      <c r="C402">
        <f>VLOOKUP($A402,RONIASONIA!$A$1:'RONIASONIA'!$B$3200,2)</f>
        <v>25700000000</v>
      </c>
      <c r="D402" t="e">
        <f>VLOOKUP($A402,RONIASONIA!$G$1:'RONIASONIA'!$I$3200,3)</f>
        <v>#N/A</v>
      </c>
      <c r="E402" t="e">
        <f>VLOOKUP($A402,RONIASONIA!$G$1:'RONIASONIA'!$I$3200,2)</f>
        <v>#N/A</v>
      </c>
      <c r="F402" s="15">
        <v>38932</v>
      </c>
      <c r="G402">
        <v>4.7085999999999997</v>
      </c>
      <c r="H402" t="e">
        <f>VLOOKUP($A402,RONIASONIA!$G$1:'RONIASONIA'!$I$3200,3)</f>
        <v>#N/A</v>
      </c>
      <c r="I402">
        <f t="shared" si="12"/>
        <v>25.7</v>
      </c>
      <c r="J402" t="e">
        <f t="shared" si="13"/>
        <v>#N/A</v>
      </c>
    </row>
    <row r="403" spans="1:10" x14ac:dyDescent="0.3">
      <c r="A403" s="15">
        <v>38933</v>
      </c>
      <c r="B403">
        <f>VLOOKUP($A403,RONIASONIA!$D$1:'RONIASONIA'!E3601,2)</f>
        <v>4.8197000000000001</v>
      </c>
      <c r="C403">
        <f>VLOOKUP($A403,RONIASONIA!$A$1:'RONIASONIA'!$B$3200,2)</f>
        <v>23500000000</v>
      </c>
      <c r="D403" t="e">
        <f>VLOOKUP($A403,RONIASONIA!$G$1:'RONIASONIA'!$I$3200,3)</f>
        <v>#N/A</v>
      </c>
      <c r="E403" t="e">
        <f>VLOOKUP($A403,RONIASONIA!$G$1:'RONIASONIA'!$I$3200,2)</f>
        <v>#N/A</v>
      </c>
      <c r="F403" s="15">
        <v>38933</v>
      </c>
      <c r="G403">
        <v>4.8197000000000001</v>
      </c>
      <c r="H403" t="e">
        <f>VLOOKUP($A403,RONIASONIA!$G$1:'RONIASONIA'!$I$3200,3)</f>
        <v>#N/A</v>
      </c>
      <c r="I403">
        <f t="shared" si="12"/>
        <v>23.5</v>
      </c>
      <c r="J403" t="e">
        <f t="shared" si="13"/>
        <v>#N/A</v>
      </c>
    </row>
    <row r="404" spans="1:10" x14ac:dyDescent="0.3">
      <c r="A404" s="15">
        <v>38936</v>
      </c>
      <c r="B404">
        <f>VLOOKUP($A404,RONIASONIA!$D$1:'RONIASONIA'!E3602,2)</f>
        <v>4.8045999999999998</v>
      </c>
      <c r="C404">
        <f>VLOOKUP($A404,RONIASONIA!$A$1:'RONIASONIA'!$B$3200,2)</f>
        <v>20300000000</v>
      </c>
      <c r="D404" t="e">
        <f>VLOOKUP($A404,RONIASONIA!$G$1:'RONIASONIA'!$I$3200,3)</f>
        <v>#N/A</v>
      </c>
      <c r="E404" t="e">
        <f>VLOOKUP($A404,RONIASONIA!$G$1:'RONIASONIA'!$I$3200,2)</f>
        <v>#N/A</v>
      </c>
      <c r="F404" s="15">
        <v>38936</v>
      </c>
      <c r="G404">
        <v>4.8045999999999998</v>
      </c>
      <c r="H404" t="e">
        <f>VLOOKUP($A404,RONIASONIA!$G$1:'RONIASONIA'!$I$3200,3)</f>
        <v>#N/A</v>
      </c>
      <c r="I404">
        <f t="shared" si="12"/>
        <v>20.3</v>
      </c>
      <c r="J404" t="e">
        <f t="shared" si="13"/>
        <v>#N/A</v>
      </c>
    </row>
    <row r="405" spans="1:10" x14ac:dyDescent="0.3">
      <c r="A405" s="15">
        <v>38937</v>
      </c>
      <c r="B405">
        <f>VLOOKUP($A405,RONIASONIA!$D$1:'RONIASONIA'!E3603,2)</f>
        <v>4.7885</v>
      </c>
      <c r="C405">
        <f>VLOOKUP($A405,RONIASONIA!$A$1:'RONIASONIA'!$B$3200,2)</f>
        <v>22700000000</v>
      </c>
      <c r="D405" t="e">
        <f>VLOOKUP($A405,RONIASONIA!$G$1:'RONIASONIA'!$I$3200,3)</f>
        <v>#N/A</v>
      </c>
      <c r="E405" t="e">
        <f>VLOOKUP($A405,RONIASONIA!$G$1:'RONIASONIA'!$I$3200,2)</f>
        <v>#N/A</v>
      </c>
      <c r="F405" s="15">
        <v>38937</v>
      </c>
      <c r="G405">
        <v>4.7885</v>
      </c>
      <c r="H405" t="e">
        <f>VLOOKUP($A405,RONIASONIA!$G$1:'RONIASONIA'!$I$3200,3)</f>
        <v>#N/A</v>
      </c>
      <c r="I405">
        <f t="shared" si="12"/>
        <v>22.7</v>
      </c>
      <c r="J405" t="e">
        <f t="shared" si="13"/>
        <v>#N/A</v>
      </c>
    </row>
    <row r="406" spans="1:10" x14ac:dyDescent="0.3">
      <c r="A406" s="15">
        <v>38938</v>
      </c>
      <c r="B406">
        <f>VLOOKUP($A406,RONIASONIA!$D$1:'RONIASONIA'!E3604,2)</f>
        <v>4.7847</v>
      </c>
      <c r="C406">
        <f>VLOOKUP($A406,RONIASONIA!$A$1:'RONIASONIA'!$B$3200,2)</f>
        <v>20500000000</v>
      </c>
      <c r="D406" t="e">
        <f>VLOOKUP($A406,RONIASONIA!$G$1:'RONIASONIA'!$I$3200,3)</f>
        <v>#N/A</v>
      </c>
      <c r="E406" t="e">
        <f>VLOOKUP($A406,RONIASONIA!$G$1:'RONIASONIA'!$I$3200,2)</f>
        <v>#N/A</v>
      </c>
      <c r="F406" s="15">
        <v>38938</v>
      </c>
      <c r="G406">
        <v>4.7847</v>
      </c>
      <c r="H406" t="e">
        <f>VLOOKUP($A406,RONIASONIA!$G$1:'RONIASONIA'!$I$3200,3)</f>
        <v>#N/A</v>
      </c>
      <c r="I406">
        <f t="shared" si="12"/>
        <v>20.5</v>
      </c>
      <c r="J406" t="e">
        <f t="shared" si="13"/>
        <v>#N/A</v>
      </c>
    </row>
    <row r="407" spans="1:10" x14ac:dyDescent="0.3">
      <c r="A407" s="15">
        <v>38939</v>
      </c>
      <c r="B407">
        <f>VLOOKUP($A407,RONIASONIA!$D$1:'RONIASONIA'!E3605,2)</f>
        <v>4.7876000000000003</v>
      </c>
      <c r="C407">
        <f>VLOOKUP($A407,RONIASONIA!$A$1:'RONIASONIA'!$B$3200,2)</f>
        <v>21100000000</v>
      </c>
      <c r="D407" t="e">
        <f>VLOOKUP($A407,RONIASONIA!$G$1:'RONIASONIA'!$I$3200,3)</f>
        <v>#N/A</v>
      </c>
      <c r="E407" t="e">
        <f>VLOOKUP($A407,RONIASONIA!$G$1:'RONIASONIA'!$I$3200,2)</f>
        <v>#N/A</v>
      </c>
      <c r="F407" s="15">
        <v>38939</v>
      </c>
      <c r="G407">
        <v>4.7876000000000003</v>
      </c>
      <c r="H407" t="e">
        <f>VLOOKUP($A407,RONIASONIA!$G$1:'RONIASONIA'!$I$3200,3)</f>
        <v>#N/A</v>
      </c>
      <c r="I407">
        <f t="shared" si="12"/>
        <v>21.1</v>
      </c>
      <c r="J407" t="e">
        <f t="shared" si="13"/>
        <v>#N/A</v>
      </c>
    </row>
    <row r="408" spans="1:10" x14ac:dyDescent="0.3">
      <c r="A408" s="15">
        <v>38940</v>
      </c>
      <c r="B408">
        <f>VLOOKUP($A408,RONIASONIA!$D$1:'RONIASONIA'!E3606,2)</f>
        <v>4.8038999999999996</v>
      </c>
      <c r="C408">
        <f>VLOOKUP($A408,RONIASONIA!$A$1:'RONIASONIA'!$B$3200,2)</f>
        <v>26800000000</v>
      </c>
      <c r="D408" t="e">
        <f>VLOOKUP($A408,RONIASONIA!$G$1:'RONIASONIA'!$I$3200,3)</f>
        <v>#N/A</v>
      </c>
      <c r="E408" t="e">
        <f>VLOOKUP($A408,RONIASONIA!$G$1:'RONIASONIA'!$I$3200,2)</f>
        <v>#N/A</v>
      </c>
      <c r="F408" s="15">
        <v>38940</v>
      </c>
      <c r="G408">
        <v>4.8038999999999996</v>
      </c>
      <c r="H408" t="e">
        <f>VLOOKUP($A408,RONIASONIA!$G$1:'RONIASONIA'!$I$3200,3)</f>
        <v>#N/A</v>
      </c>
      <c r="I408">
        <f t="shared" si="12"/>
        <v>26.8</v>
      </c>
      <c r="J408" t="e">
        <f t="shared" si="13"/>
        <v>#N/A</v>
      </c>
    </row>
    <row r="409" spans="1:10" x14ac:dyDescent="0.3">
      <c r="A409" s="15">
        <v>38943</v>
      </c>
      <c r="B409">
        <f>VLOOKUP($A409,RONIASONIA!$D$1:'RONIASONIA'!E3607,2)</f>
        <v>4.8448000000000002</v>
      </c>
      <c r="C409">
        <f>VLOOKUP($A409,RONIASONIA!$A$1:'RONIASONIA'!$B$3200,2)</f>
        <v>22700000000</v>
      </c>
      <c r="D409" t="e">
        <f>VLOOKUP($A409,RONIASONIA!$G$1:'RONIASONIA'!$I$3200,3)</f>
        <v>#N/A</v>
      </c>
      <c r="E409" t="e">
        <f>VLOOKUP($A409,RONIASONIA!$G$1:'RONIASONIA'!$I$3200,2)</f>
        <v>#N/A</v>
      </c>
      <c r="F409" s="15">
        <v>38943</v>
      </c>
      <c r="G409">
        <v>4.8448000000000002</v>
      </c>
      <c r="H409" t="e">
        <f>VLOOKUP($A409,RONIASONIA!$G$1:'RONIASONIA'!$I$3200,3)</f>
        <v>#N/A</v>
      </c>
      <c r="I409">
        <f t="shared" si="12"/>
        <v>22.7</v>
      </c>
      <c r="J409" t="e">
        <f t="shared" si="13"/>
        <v>#N/A</v>
      </c>
    </row>
    <row r="410" spans="1:10" x14ac:dyDescent="0.3">
      <c r="A410" s="15">
        <v>38944</v>
      </c>
      <c r="B410">
        <f>VLOOKUP($A410,RONIASONIA!$D$1:'RONIASONIA'!E3608,2)</f>
        <v>4.8742000000000001</v>
      </c>
      <c r="C410">
        <f>VLOOKUP($A410,RONIASONIA!$A$1:'RONIASONIA'!$B$3200,2)</f>
        <v>22900000000</v>
      </c>
      <c r="D410" t="e">
        <f>VLOOKUP($A410,RONIASONIA!$G$1:'RONIASONIA'!$I$3200,3)</f>
        <v>#N/A</v>
      </c>
      <c r="E410" t="e">
        <f>VLOOKUP($A410,RONIASONIA!$G$1:'RONIASONIA'!$I$3200,2)</f>
        <v>#N/A</v>
      </c>
      <c r="F410" s="15">
        <v>38944</v>
      </c>
      <c r="G410">
        <v>4.8742000000000001</v>
      </c>
      <c r="H410" t="e">
        <f>VLOOKUP($A410,RONIASONIA!$G$1:'RONIASONIA'!$I$3200,3)</f>
        <v>#N/A</v>
      </c>
      <c r="I410">
        <f t="shared" si="12"/>
        <v>22.9</v>
      </c>
      <c r="J410" t="e">
        <f t="shared" si="13"/>
        <v>#N/A</v>
      </c>
    </row>
    <row r="411" spans="1:10" x14ac:dyDescent="0.3">
      <c r="A411" s="15">
        <v>38945</v>
      </c>
      <c r="B411">
        <f>VLOOKUP($A411,RONIASONIA!$D$1:'RONIASONIA'!E3609,2)</f>
        <v>4.8426</v>
      </c>
      <c r="C411">
        <f>VLOOKUP($A411,RONIASONIA!$A$1:'RONIASONIA'!$B$3200,2)</f>
        <v>28800000000</v>
      </c>
      <c r="D411" t="e">
        <f>VLOOKUP($A411,RONIASONIA!$G$1:'RONIASONIA'!$I$3200,3)</f>
        <v>#N/A</v>
      </c>
      <c r="E411" t="e">
        <f>VLOOKUP($A411,RONIASONIA!$G$1:'RONIASONIA'!$I$3200,2)</f>
        <v>#N/A</v>
      </c>
      <c r="F411" s="15">
        <v>38945</v>
      </c>
      <c r="G411">
        <v>4.8426</v>
      </c>
      <c r="H411" t="e">
        <f>VLOOKUP($A411,RONIASONIA!$G$1:'RONIASONIA'!$I$3200,3)</f>
        <v>#N/A</v>
      </c>
      <c r="I411">
        <f t="shared" si="12"/>
        <v>28.8</v>
      </c>
      <c r="J411" t="e">
        <f t="shared" si="13"/>
        <v>#N/A</v>
      </c>
    </row>
    <row r="412" spans="1:10" x14ac:dyDescent="0.3">
      <c r="A412" s="15">
        <v>38946</v>
      </c>
      <c r="B412">
        <f>VLOOKUP($A412,RONIASONIA!$D$1:'RONIASONIA'!E3610,2)</f>
        <v>4.8144</v>
      </c>
      <c r="C412">
        <f>VLOOKUP($A412,RONIASONIA!$A$1:'RONIASONIA'!$B$3200,2)</f>
        <v>24100000000</v>
      </c>
      <c r="D412" t="e">
        <f>VLOOKUP($A412,RONIASONIA!$G$1:'RONIASONIA'!$I$3200,3)</f>
        <v>#N/A</v>
      </c>
      <c r="E412" t="e">
        <f>VLOOKUP($A412,RONIASONIA!$G$1:'RONIASONIA'!$I$3200,2)</f>
        <v>#N/A</v>
      </c>
      <c r="F412" s="15">
        <v>38946</v>
      </c>
      <c r="G412">
        <v>4.8144</v>
      </c>
      <c r="H412" t="e">
        <f>VLOOKUP($A412,RONIASONIA!$G$1:'RONIASONIA'!$I$3200,3)</f>
        <v>#N/A</v>
      </c>
      <c r="I412">
        <f t="shared" si="12"/>
        <v>24.1</v>
      </c>
      <c r="J412" t="e">
        <f t="shared" si="13"/>
        <v>#N/A</v>
      </c>
    </row>
    <row r="413" spans="1:10" x14ac:dyDescent="0.3">
      <c r="A413" s="15">
        <v>38947</v>
      </c>
      <c r="B413">
        <f>VLOOKUP($A413,RONIASONIA!$D$1:'RONIASONIA'!E3611,2)</f>
        <v>4.8181000000000003</v>
      </c>
      <c r="C413">
        <f>VLOOKUP($A413,RONIASONIA!$A$1:'RONIASONIA'!$B$3200,2)</f>
        <v>24600000000</v>
      </c>
      <c r="D413" t="e">
        <f>VLOOKUP($A413,RONIASONIA!$G$1:'RONIASONIA'!$I$3200,3)</f>
        <v>#N/A</v>
      </c>
      <c r="E413" t="e">
        <f>VLOOKUP($A413,RONIASONIA!$G$1:'RONIASONIA'!$I$3200,2)</f>
        <v>#N/A</v>
      </c>
      <c r="F413" s="15">
        <v>38947</v>
      </c>
      <c r="G413">
        <v>4.8181000000000003</v>
      </c>
      <c r="H413" t="e">
        <f>VLOOKUP($A413,RONIASONIA!$G$1:'RONIASONIA'!$I$3200,3)</f>
        <v>#N/A</v>
      </c>
      <c r="I413">
        <f t="shared" si="12"/>
        <v>24.6</v>
      </c>
      <c r="J413" t="e">
        <f t="shared" si="13"/>
        <v>#N/A</v>
      </c>
    </row>
    <row r="414" spans="1:10" x14ac:dyDescent="0.3">
      <c r="A414" s="15">
        <v>38950</v>
      </c>
      <c r="B414">
        <f>VLOOKUP($A414,RONIASONIA!$D$1:'RONIASONIA'!E3612,2)</f>
        <v>4.8052999999999999</v>
      </c>
      <c r="C414">
        <f>VLOOKUP($A414,RONIASONIA!$A$1:'RONIASONIA'!$B$3200,2)</f>
        <v>18700000000</v>
      </c>
      <c r="D414" t="e">
        <f>VLOOKUP($A414,RONIASONIA!$G$1:'RONIASONIA'!$I$3200,3)</f>
        <v>#N/A</v>
      </c>
      <c r="E414" t="e">
        <f>VLOOKUP($A414,RONIASONIA!$G$1:'RONIASONIA'!$I$3200,2)</f>
        <v>#N/A</v>
      </c>
      <c r="F414" s="15">
        <v>38950</v>
      </c>
      <c r="G414">
        <v>4.8052999999999999</v>
      </c>
      <c r="H414" t="e">
        <f>VLOOKUP($A414,RONIASONIA!$G$1:'RONIASONIA'!$I$3200,3)</f>
        <v>#N/A</v>
      </c>
      <c r="I414">
        <f t="shared" si="12"/>
        <v>18.7</v>
      </c>
      <c r="J414" t="e">
        <f t="shared" si="13"/>
        <v>#N/A</v>
      </c>
    </row>
    <row r="415" spans="1:10" x14ac:dyDescent="0.3">
      <c r="A415" s="15">
        <v>38951</v>
      </c>
      <c r="B415">
        <f>VLOOKUP($A415,RONIASONIA!$D$1:'RONIASONIA'!E3613,2)</f>
        <v>4.8026</v>
      </c>
      <c r="C415">
        <f>VLOOKUP($A415,RONIASONIA!$A$1:'RONIASONIA'!$B$3200,2)</f>
        <v>22600000000</v>
      </c>
      <c r="D415" t="e">
        <f>VLOOKUP($A415,RONIASONIA!$G$1:'RONIASONIA'!$I$3200,3)</f>
        <v>#N/A</v>
      </c>
      <c r="E415" t="e">
        <f>VLOOKUP($A415,RONIASONIA!$G$1:'RONIASONIA'!$I$3200,2)</f>
        <v>#N/A</v>
      </c>
      <c r="F415" s="15">
        <v>38951</v>
      </c>
      <c r="G415">
        <v>4.8026</v>
      </c>
      <c r="H415" t="e">
        <f>VLOOKUP($A415,RONIASONIA!$G$1:'RONIASONIA'!$I$3200,3)</f>
        <v>#N/A</v>
      </c>
      <c r="I415">
        <f t="shared" si="12"/>
        <v>22.6</v>
      </c>
      <c r="J415" t="e">
        <f t="shared" si="13"/>
        <v>#N/A</v>
      </c>
    </row>
    <row r="416" spans="1:10" x14ac:dyDescent="0.3">
      <c r="A416" s="15">
        <v>38952</v>
      </c>
      <c r="B416">
        <f>VLOOKUP($A416,RONIASONIA!$D$1:'RONIASONIA'!E3614,2)</f>
        <v>4.8022999999999998</v>
      </c>
      <c r="C416">
        <f>VLOOKUP($A416,RONIASONIA!$A$1:'RONIASONIA'!$B$3200,2)</f>
        <v>21700000000</v>
      </c>
      <c r="D416" t="e">
        <f>VLOOKUP($A416,RONIASONIA!$G$1:'RONIASONIA'!$I$3200,3)</f>
        <v>#N/A</v>
      </c>
      <c r="E416" t="e">
        <f>VLOOKUP($A416,RONIASONIA!$G$1:'RONIASONIA'!$I$3200,2)</f>
        <v>#N/A</v>
      </c>
      <c r="F416" s="15">
        <v>38952</v>
      </c>
      <c r="G416">
        <v>4.8022999999999998</v>
      </c>
      <c r="H416" t="e">
        <f>VLOOKUP($A416,RONIASONIA!$G$1:'RONIASONIA'!$I$3200,3)</f>
        <v>#N/A</v>
      </c>
      <c r="I416">
        <f t="shared" si="12"/>
        <v>21.7</v>
      </c>
      <c r="J416" t="e">
        <f t="shared" si="13"/>
        <v>#N/A</v>
      </c>
    </row>
    <row r="417" spans="1:10" x14ac:dyDescent="0.3">
      <c r="A417" s="15">
        <v>38953</v>
      </c>
      <c r="B417">
        <f>VLOOKUP($A417,RONIASONIA!$D$1:'RONIASONIA'!E3615,2)</f>
        <v>4.8072999999999997</v>
      </c>
      <c r="C417">
        <f>VLOOKUP($A417,RONIASONIA!$A$1:'RONIASONIA'!$B$3200,2)</f>
        <v>20900000000</v>
      </c>
      <c r="D417" t="e">
        <f>VLOOKUP($A417,RONIASONIA!$G$1:'RONIASONIA'!$I$3200,3)</f>
        <v>#N/A</v>
      </c>
      <c r="E417" t="e">
        <f>VLOOKUP($A417,RONIASONIA!$G$1:'RONIASONIA'!$I$3200,2)</f>
        <v>#N/A</v>
      </c>
      <c r="F417" s="15">
        <v>38953</v>
      </c>
      <c r="G417">
        <v>4.8072999999999997</v>
      </c>
      <c r="H417" t="e">
        <f>VLOOKUP($A417,RONIASONIA!$G$1:'RONIASONIA'!$I$3200,3)</f>
        <v>#N/A</v>
      </c>
      <c r="I417">
        <f t="shared" si="12"/>
        <v>20.9</v>
      </c>
      <c r="J417" t="e">
        <f t="shared" si="13"/>
        <v>#N/A</v>
      </c>
    </row>
    <row r="418" spans="1:10" x14ac:dyDescent="0.3">
      <c r="A418" s="15">
        <v>38954</v>
      </c>
      <c r="B418">
        <f>VLOOKUP($A418,RONIASONIA!$D$1:'RONIASONIA'!E3616,2)</f>
        <v>4.8493000000000004</v>
      </c>
      <c r="C418">
        <f>VLOOKUP($A418,RONIASONIA!$A$1:'RONIASONIA'!$B$3200,2)</f>
        <v>15700000000</v>
      </c>
      <c r="D418" t="e">
        <f>VLOOKUP($A418,RONIASONIA!$G$1:'RONIASONIA'!$I$3200,3)</f>
        <v>#N/A</v>
      </c>
      <c r="E418" t="e">
        <f>VLOOKUP($A418,RONIASONIA!$G$1:'RONIASONIA'!$I$3200,2)</f>
        <v>#N/A</v>
      </c>
      <c r="F418" s="15">
        <v>38954</v>
      </c>
      <c r="G418">
        <v>4.8493000000000004</v>
      </c>
      <c r="H418" t="e">
        <f>VLOOKUP($A418,RONIASONIA!$G$1:'RONIASONIA'!$I$3200,3)</f>
        <v>#N/A</v>
      </c>
      <c r="I418">
        <f t="shared" si="12"/>
        <v>15.7</v>
      </c>
      <c r="J418" t="e">
        <f t="shared" si="13"/>
        <v>#N/A</v>
      </c>
    </row>
    <row r="419" spans="1:10" x14ac:dyDescent="0.3">
      <c r="A419" s="15">
        <v>38958</v>
      </c>
      <c r="B419">
        <f>VLOOKUP($A419,RONIASONIA!$D$1:'RONIASONIA'!E3617,2)</f>
        <v>4.8556999999999997</v>
      </c>
      <c r="C419">
        <f>VLOOKUP($A419,RONIASONIA!$A$1:'RONIASONIA'!$B$3200,2)</f>
        <v>21800000000</v>
      </c>
      <c r="D419" t="e">
        <f>VLOOKUP($A419,RONIASONIA!$G$1:'RONIASONIA'!$I$3200,3)</f>
        <v>#N/A</v>
      </c>
      <c r="E419" t="e">
        <f>VLOOKUP($A419,RONIASONIA!$G$1:'RONIASONIA'!$I$3200,2)</f>
        <v>#N/A</v>
      </c>
      <c r="F419" s="15">
        <v>38958</v>
      </c>
      <c r="G419">
        <v>4.8556999999999997</v>
      </c>
      <c r="H419" t="e">
        <f>VLOOKUP($A419,RONIASONIA!$G$1:'RONIASONIA'!$I$3200,3)</f>
        <v>#N/A</v>
      </c>
      <c r="I419">
        <f t="shared" si="12"/>
        <v>21.8</v>
      </c>
      <c r="J419" t="e">
        <f t="shared" si="13"/>
        <v>#N/A</v>
      </c>
    </row>
    <row r="420" spans="1:10" x14ac:dyDescent="0.3">
      <c r="A420" s="15">
        <v>38959</v>
      </c>
      <c r="B420">
        <f>VLOOKUP($A420,RONIASONIA!$D$1:'RONIASONIA'!E3618,2)</f>
        <v>4.8414000000000001</v>
      </c>
      <c r="C420">
        <f>VLOOKUP($A420,RONIASONIA!$A$1:'RONIASONIA'!$B$3200,2)</f>
        <v>24100000000</v>
      </c>
      <c r="D420" t="e">
        <f>VLOOKUP($A420,RONIASONIA!$G$1:'RONIASONIA'!$I$3200,3)</f>
        <v>#N/A</v>
      </c>
      <c r="E420" t="e">
        <f>VLOOKUP($A420,RONIASONIA!$G$1:'RONIASONIA'!$I$3200,2)</f>
        <v>#N/A</v>
      </c>
      <c r="F420" s="15">
        <v>38959</v>
      </c>
      <c r="G420">
        <v>4.8414000000000001</v>
      </c>
      <c r="H420" t="e">
        <f>VLOOKUP($A420,RONIASONIA!$G$1:'RONIASONIA'!$I$3200,3)</f>
        <v>#N/A</v>
      </c>
      <c r="I420">
        <f t="shared" si="12"/>
        <v>24.1</v>
      </c>
      <c r="J420" t="e">
        <f t="shared" si="13"/>
        <v>#N/A</v>
      </c>
    </row>
    <row r="421" spans="1:10" x14ac:dyDescent="0.3">
      <c r="A421" s="15">
        <v>38960</v>
      </c>
      <c r="B421">
        <f>VLOOKUP($A421,RONIASONIA!$D$1:'RONIASONIA'!E3619,2)</f>
        <v>4.8703000000000003</v>
      </c>
      <c r="C421">
        <f>VLOOKUP($A421,RONIASONIA!$A$1:'RONIASONIA'!$B$3200,2)</f>
        <v>17400000000</v>
      </c>
      <c r="D421" t="e">
        <f>VLOOKUP($A421,RONIASONIA!$G$1:'RONIASONIA'!$I$3200,3)</f>
        <v>#N/A</v>
      </c>
      <c r="E421" t="e">
        <f>VLOOKUP($A421,RONIASONIA!$G$1:'RONIASONIA'!$I$3200,2)</f>
        <v>#N/A</v>
      </c>
      <c r="F421" s="15">
        <v>38960</v>
      </c>
      <c r="G421">
        <v>4.8703000000000003</v>
      </c>
      <c r="H421" t="e">
        <f>VLOOKUP($A421,RONIASONIA!$G$1:'RONIASONIA'!$I$3200,3)</f>
        <v>#N/A</v>
      </c>
      <c r="I421">
        <f t="shared" si="12"/>
        <v>17.399999999999999</v>
      </c>
      <c r="J421" t="e">
        <f t="shared" si="13"/>
        <v>#N/A</v>
      </c>
    </row>
    <row r="422" spans="1:10" x14ac:dyDescent="0.3">
      <c r="A422" s="15">
        <v>38961</v>
      </c>
      <c r="B422">
        <f>VLOOKUP($A422,RONIASONIA!$D$1:'RONIASONIA'!E3620,2)</f>
        <v>4.7892999999999999</v>
      </c>
      <c r="C422">
        <f>VLOOKUP($A422,RONIASONIA!$A$1:'RONIASONIA'!$B$3200,2)</f>
        <v>24100000000</v>
      </c>
      <c r="D422" t="e">
        <f>VLOOKUP($A422,RONIASONIA!$G$1:'RONIASONIA'!$I$3200,3)</f>
        <v>#N/A</v>
      </c>
      <c r="E422" t="e">
        <f>VLOOKUP($A422,RONIASONIA!$G$1:'RONIASONIA'!$I$3200,2)</f>
        <v>#N/A</v>
      </c>
      <c r="F422" s="15">
        <v>38961</v>
      </c>
      <c r="G422">
        <v>4.7892999999999999</v>
      </c>
      <c r="H422" t="e">
        <f>VLOOKUP($A422,RONIASONIA!$G$1:'RONIASONIA'!$I$3200,3)</f>
        <v>#N/A</v>
      </c>
      <c r="I422">
        <f t="shared" si="12"/>
        <v>24.1</v>
      </c>
      <c r="J422" t="e">
        <f t="shared" si="13"/>
        <v>#N/A</v>
      </c>
    </row>
    <row r="423" spans="1:10" x14ac:dyDescent="0.3">
      <c r="A423" s="15">
        <v>38964</v>
      </c>
      <c r="B423">
        <f>VLOOKUP($A423,RONIASONIA!$D$1:'RONIASONIA'!E3621,2)</f>
        <v>4.7850000000000001</v>
      </c>
      <c r="C423">
        <f>VLOOKUP($A423,RONIASONIA!$A$1:'RONIASONIA'!$B$3200,2)</f>
        <v>22700000000</v>
      </c>
      <c r="D423" t="e">
        <f>VLOOKUP($A423,RONIASONIA!$G$1:'RONIASONIA'!$I$3200,3)</f>
        <v>#N/A</v>
      </c>
      <c r="E423" t="e">
        <f>VLOOKUP($A423,RONIASONIA!$G$1:'RONIASONIA'!$I$3200,2)</f>
        <v>#N/A</v>
      </c>
      <c r="F423" s="15">
        <v>38964</v>
      </c>
      <c r="G423">
        <v>4.7850000000000001</v>
      </c>
      <c r="H423" t="e">
        <f>VLOOKUP($A423,RONIASONIA!$G$1:'RONIASONIA'!$I$3200,3)</f>
        <v>#N/A</v>
      </c>
      <c r="I423">
        <f t="shared" si="12"/>
        <v>22.7</v>
      </c>
      <c r="J423" t="e">
        <f t="shared" si="13"/>
        <v>#N/A</v>
      </c>
    </row>
    <row r="424" spans="1:10" x14ac:dyDescent="0.3">
      <c r="A424" s="15">
        <v>38965</v>
      </c>
      <c r="B424">
        <f>VLOOKUP($A424,RONIASONIA!$D$1:'RONIASONIA'!E3622,2)</f>
        <v>4.7702</v>
      </c>
      <c r="C424">
        <f>VLOOKUP($A424,RONIASONIA!$A$1:'RONIASONIA'!$B$3200,2)</f>
        <v>22900000000</v>
      </c>
      <c r="D424" t="e">
        <f>VLOOKUP($A424,RONIASONIA!$G$1:'RONIASONIA'!$I$3200,3)</f>
        <v>#N/A</v>
      </c>
      <c r="E424" t="e">
        <f>VLOOKUP($A424,RONIASONIA!$G$1:'RONIASONIA'!$I$3200,2)</f>
        <v>#N/A</v>
      </c>
      <c r="F424" s="15">
        <v>38965</v>
      </c>
      <c r="G424">
        <v>4.7702</v>
      </c>
      <c r="H424" t="e">
        <f>VLOOKUP($A424,RONIASONIA!$G$1:'RONIASONIA'!$I$3200,3)</f>
        <v>#N/A</v>
      </c>
      <c r="I424">
        <f t="shared" si="12"/>
        <v>22.9</v>
      </c>
      <c r="J424" t="e">
        <f t="shared" si="13"/>
        <v>#N/A</v>
      </c>
    </row>
    <row r="425" spans="1:10" x14ac:dyDescent="0.3">
      <c r="A425" s="15">
        <v>38966</v>
      </c>
      <c r="B425">
        <f>VLOOKUP($A425,RONIASONIA!$D$1:'RONIASONIA'!E3623,2)</f>
        <v>4.6901999999999999</v>
      </c>
      <c r="C425">
        <f>VLOOKUP($A425,RONIASONIA!$A$1:'RONIASONIA'!$B$3200,2)</f>
        <v>23200000000</v>
      </c>
      <c r="D425" t="e">
        <f>VLOOKUP($A425,RONIASONIA!$G$1:'RONIASONIA'!$I$3200,3)</f>
        <v>#N/A</v>
      </c>
      <c r="E425" t="e">
        <f>VLOOKUP($A425,RONIASONIA!$G$1:'RONIASONIA'!$I$3200,2)</f>
        <v>#N/A</v>
      </c>
      <c r="F425" s="15">
        <v>38966</v>
      </c>
      <c r="G425">
        <v>4.6901999999999999</v>
      </c>
      <c r="H425" t="e">
        <f>VLOOKUP($A425,RONIASONIA!$G$1:'RONIASONIA'!$I$3200,3)</f>
        <v>#N/A</v>
      </c>
      <c r="I425">
        <f t="shared" si="12"/>
        <v>23.2</v>
      </c>
      <c r="J425" t="e">
        <f t="shared" si="13"/>
        <v>#N/A</v>
      </c>
    </row>
    <row r="426" spans="1:10" x14ac:dyDescent="0.3">
      <c r="A426" s="15">
        <v>38967</v>
      </c>
      <c r="B426">
        <f>VLOOKUP($A426,RONIASONIA!$D$1:'RONIASONIA'!E3624,2)</f>
        <v>4.7930000000000001</v>
      </c>
      <c r="C426">
        <f>VLOOKUP($A426,RONIASONIA!$A$1:'RONIASONIA'!$B$3200,2)</f>
        <v>24858326552</v>
      </c>
      <c r="D426" t="e">
        <f>VLOOKUP($A426,RONIASONIA!$G$1:'RONIASONIA'!$I$3200,3)</f>
        <v>#N/A</v>
      </c>
      <c r="E426" t="e">
        <f>VLOOKUP($A426,RONIASONIA!$G$1:'RONIASONIA'!$I$3200,2)</f>
        <v>#N/A</v>
      </c>
      <c r="F426" s="15">
        <v>38967</v>
      </c>
      <c r="G426">
        <v>4.7930000000000001</v>
      </c>
      <c r="H426" t="e">
        <f>VLOOKUP($A426,RONIASONIA!$G$1:'RONIASONIA'!$I$3200,3)</f>
        <v>#N/A</v>
      </c>
      <c r="I426">
        <f t="shared" si="12"/>
        <v>24.858326552000001</v>
      </c>
      <c r="J426" t="e">
        <f t="shared" si="13"/>
        <v>#N/A</v>
      </c>
    </row>
    <row r="427" spans="1:10" x14ac:dyDescent="0.3">
      <c r="A427" s="15">
        <v>38968</v>
      </c>
      <c r="B427">
        <f>VLOOKUP($A427,RONIASONIA!$D$1:'RONIASONIA'!E3625,2)</f>
        <v>4.8162000000000003</v>
      </c>
      <c r="C427">
        <f>VLOOKUP($A427,RONIASONIA!$A$1:'RONIASONIA'!$B$3200,2)</f>
        <v>27758842398</v>
      </c>
      <c r="D427" t="e">
        <f>VLOOKUP($A427,RONIASONIA!$G$1:'RONIASONIA'!$I$3200,3)</f>
        <v>#N/A</v>
      </c>
      <c r="E427" t="e">
        <f>VLOOKUP($A427,RONIASONIA!$G$1:'RONIASONIA'!$I$3200,2)</f>
        <v>#N/A</v>
      </c>
      <c r="F427" s="15">
        <v>38968</v>
      </c>
      <c r="G427">
        <v>4.8162000000000003</v>
      </c>
      <c r="H427" t="e">
        <f>VLOOKUP($A427,RONIASONIA!$G$1:'RONIASONIA'!$I$3200,3)</f>
        <v>#N/A</v>
      </c>
      <c r="I427">
        <f t="shared" si="12"/>
        <v>27.758842397999999</v>
      </c>
      <c r="J427" t="e">
        <f t="shared" si="13"/>
        <v>#N/A</v>
      </c>
    </row>
    <row r="428" spans="1:10" x14ac:dyDescent="0.3">
      <c r="A428" s="15">
        <v>38971</v>
      </c>
      <c r="B428">
        <f>VLOOKUP($A428,RONIASONIA!$D$1:'RONIASONIA'!E3626,2)</f>
        <v>4.8106</v>
      </c>
      <c r="C428">
        <f>VLOOKUP($A428,RONIASONIA!$A$1:'RONIASONIA'!$B$3200,2)</f>
        <v>21583556916</v>
      </c>
      <c r="D428" t="e">
        <f>VLOOKUP($A428,RONIASONIA!$G$1:'RONIASONIA'!$I$3200,3)</f>
        <v>#N/A</v>
      </c>
      <c r="E428" t="e">
        <f>VLOOKUP($A428,RONIASONIA!$G$1:'RONIASONIA'!$I$3200,2)</f>
        <v>#N/A</v>
      </c>
      <c r="F428" s="15">
        <v>38971</v>
      </c>
      <c r="G428">
        <v>4.8106</v>
      </c>
      <c r="H428" t="e">
        <f>VLOOKUP($A428,RONIASONIA!$G$1:'RONIASONIA'!$I$3200,3)</f>
        <v>#N/A</v>
      </c>
      <c r="I428">
        <f t="shared" si="12"/>
        <v>21.583556915999999</v>
      </c>
      <c r="J428" t="e">
        <f t="shared" si="13"/>
        <v>#N/A</v>
      </c>
    </row>
    <row r="429" spans="1:10" x14ac:dyDescent="0.3">
      <c r="A429" s="15">
        <v>38972</v>
      </c>
      <c r="B429">
        <f>VLOOKUP($A429,RONIASONIA!$D$1:'RONIASONIA'!E3627,2)</f>
        <v>4.79</v>
      </c>
      <c r="C429">
        <f>VLOOKUP($A429,RONIASONIA!$A$1:'RONIASONIA'!$B$3200,2)</f>
        <v>23200147128</v>
      </c>
      <c r="D429" t="e">
        <f>VLOOKUP($A429,RONIASONIA!$G$1:'RONIASONIA'!$I$3200,3)</f>
        <v>#N/A</v>
      </c>
      <c r="E429" t="e">
        <f>VLOOKUP($A429,RONIASONIA!$G$1:'RONIASONIA'!$I$3200,2)</f>
        <v>#N/A</v>
      </c>
      <c r="F429" s="15">
        <v>38972</v>
      </c>
      <c r="G429">
        <v>4.79</v>
      </c>
      <c r="H429" t="e">
        <f>VLOOKUP($A429,RONIASONIA!$G$1:'RONIASONIA'!$I$3200,3)</f>
        <v>#N/A</v>
      </c>
      <c r="I429">
        <f t="shared" si="12"/>
        <v>23.200147128000001</v>
      </c>
      <c r="J429" t="e">
        <f t="shared" si="13"/>
        <v>#N/A</v>
      </c>
    </row>
    <row r="430" spans="1:10" x14ac:dyDescent="0.3">
      <c r="A430" s="15">
        <v>38973</v>
      </c>
      <c r="B430">
        <f>VLOOKUP($A430,RONIASONIA!$D$1:'RONIASONIA'!E3628,2)</f>
        <v>4.7786999999999997</v>
      </c>
      <c r="C430">
        <f>VLOOKUP($A430,RONIASONIA!$A$1:'RONIASONIA'!$B$3200,2)</f>
        <v>17797663212</v>
      </c>
      <c r="D430" t="e">
        <f>VLOOKUP($A430,RONIASONIA!$G$1:'RONIASONIA'!$I$3200,3)</f>
        <v>#N/A</v>
      </c>
      <c r="E430" t="e">
        <f>VLOOKUP($A430,RONIASONIA!$G$1:'RONIASONIA'!$I$3200,2)</f>
        <v>#N/A</v>
      </c>
      <c r="F430" s="15">
        <v>38973</v>
      </c>
      <c r="G430">
        <v>4.7786999999999997</v>
      </c>
      <c r="H430" t="e">
        <f>VLOOKUP($A430,RONIASONIA!$G$1:'RONIASONIA'!$I$3200,3)</f>
        <v>#N/A</v>
      </c>
      <c r="I430">
        <f t="shared" si="12"/>
        <v>17.797663212</v>
      </c>
      <c r="J430" t="e">
        <f t="shared" si="13"/>
        <v>#N/A</v>
      </c>
    </row>
    <row r="431" spans="1:10" x14ac:dyDescent="0.3">
      <c r="A431" s="15">
        <v>38974</v>
      </c>
      <c r="B431">
        <f>VLOOKUP($A431,RONIASONIA!$D$1:'RONIASONIA'!E3629,2)</f>
        <v>4.7801999999999998</v>
      </c>
      <c r="C431">
        <f>VLOOKUP($A431,RONIASONIA!$A$1:'RONIASONIA'!$B$3200,2)</f>
        <v>16110812843</v>
      </c>
      <c r="D431" t="e">
        <f>VLOOKUP($A431,RONIASONIA!$G$1:'RONIASONIA'!$I$3200,3)</f>
        <v>#N/A</v>
      </c>
      <c r="E431" t="e">
        <f>VLOOKUP($A431,RONIASONIA!$G$1:'RONIASONIA'!$I$3200,2)</f>
        <v>#N/A</v>
      </c>
      <c r="F431" s="15">
        <v>38974</v>
      </c>
      <c r="G431">
        <v>4.7801999999999998</v>
      </c>
      <c r="H431" t="e">
        <f>VLOOKUP($A431,RONIASONIA!$G$1:'RONIASONIA'!$I$3200,3)</f>
        <v>#N/A</v>
      </c>
      <c r="I431">
        <f t="shared" si="12"/>
        <v>16.110812843000001</v>
      </c>
      <c r="J431" t="e">
        <f t="shared" si="13"/>
        <v>#N/A</v>
      </c>
    </row>
    <row r="432" spans="1:10" x14ac:dyDescent="0.3">
      <c r="A432" s="15">
        <v>38975</v>
      </c>
      <c r="B432">
        <f>VLOOKUP($A432,RONIASONIA!$D$1:'RONIASONIA'!E3630,2)</f>
        <v>4.7843</v>
      </c>
      <c r="C432">
        <f>VLOOKUP($A432,RONIASONIA!$A$1:'RONIASONIA'!$B$3200,2)</f>
        <v>25813994275</v>
      </c>
      <c r="D432" t="e">
        <f>VLOOKUP($A432,RONIASONIA!$G$1:'RONIASONIA'!$I$3200,3)</f>
        <v>#N/A</v>
      </c>
      <c r="E432" t="e">
        <f>VLOOKUP($A432,RONIASONIA!$G$1:'RONIASONIA'!$I$3200,2)</f>
        <v>#N/A</v>
      </c>
      <c r="F432" s="15">
        <v>38975</v>
      </c>
      <c r="G432">
        <v>4.7843</v>
      </c>
      <c r="H432" t="e">
        <f>VLOOKUP($A432,RONIASONIA!$G$1:'RONIASONIA'!$I$3200,3)</f>
        <v>#N/A</v>
      </c>
      <c r="I432">
        <f t="shared" si="12"/>
        <v>25.813994274999999</v>
      </c>
      <c r="J432" t="e">
        <f t="shared" si="13"/>
        <v>#N/A</v>
      </c>
    </row>
    <row r="433" spans="1:10" x14ac:dyDescent="0.3">
      <c r="A433" s="15">
        <v>38978</v>
      </c>
      <c r="B433">
        <f>VLOOKUP($A433,RONIASONIA!$D$1:'RONIASONIA'!E3631,2)</f>
        <v>4.7904</v>
      </c>
      <c r="C433">
        <f>VLOOKUP($A433,RONIASONIA!$A$1:'RONIASONIA'!$B$3200,2)</f>
        <v>20627027004</v>
      </c>
      <c r="D433" t="e">
        <f>VLOOKUP($A433,RONIASONIA!$G$1:'RONIASONIA'!$I$3200,3)</f>
        <v>#N/A</v>
      </c>
      <c r="E433" t="e">
        <f>VLOOKUP($A433,RONIASONIA!$G$1:'RONIASONIA'!$I$3200,2)</f>
        <v>#N/A</v>
      </c>
      <c r="F433" s="15">
        <v>38978</v>
      </c>
      <c r="G433">
        <v>4.7904</v>
      </c>
      <c r="H433" t="e">
        <f>VLOOKUP($A433,RONIASONIA!$G$1:'RONIASONIA'!$I$3200,3)</f>
        <v>#N/A</v>
      </c>
      <c r="I433">
        <f t="shared" si="12"/>
        <v>20.627027003999999</v>
      </c>
      <c r="J433" t="e">
        <f t="shared" si="13"/>
        <v>#N/A</v>
      </c>
    </row>
    <row r="434" spans="1:10" x14ac:dyDescent="0.3">
      <c r="A434" s="15">
        <v>38979</v>
      </c>
      <c r="B434">
        <f>VLOOKUP($A434,RONIASONIA!$D$1:'RONIASONIA'!E3632,2)</f>
        <v>4.7912999999999997</v>
      </c>
      <c r="C434">
        <f>VLOOKUP($A434,RONIASONIA!$A$1:'RONIASONIA'!$B$3200,2)</f>
        <v>16581576500</v>
      </c>
      <c r="D434" t="e">
        <f>VLOOKUP($A434,RONIASONIA!$G$1:'RONIASONIA'!$I$3200,3)</f>
        <v>#N/A</v>
      </c>
      <c r="E434" t="e">
        <f>VLOOKUP($A434,RONIASONIA!$G$1:'RONIASONIA'!$I$3200,2)</f>
        <v>#N/A</v>
      </c>
      <c r="F434" s="15">
        <v>38979</v>
      </c>
      <c r="G434">
        <v>4.7912999999999997</v>
      </c>
      <c r="H434" t="e">
        <f>VLOOKUP($A434,RONIASONIA!$G$1:'RONIASONIA'!$I$3200,3)</f>
        <v>#N/A</v>
      </c>
      <c r="I434">
        <f t="shared" si="12"/>
        <v>16.581576500000001</v>
      </c>
      <c r="J434" t="e">
        <f t="shared" si="13"/>
        <v>#N/A</v>
      </c>
    </row>
    <row r="435" spans="1:10" x14ac:dyDescent="0.3">
      <c r="A435" s="15">
        <v>38980</v>
      </c>
      <c r="B435">
        <f>VLOOKUP($A435,RONIASONIA!$D$1:'RONIASONIA'!E3633,2)</f>
        <v>4.7808999999999999</v>
      </c>
      <c r="C435">
        <f>VLOOKUP($A435,RONIASONIA!$A$1:'RONIASONIA'!$B$3200,2)</f>
        <v>16521536589</v>
      </c>
      <c r="D435" t="e">
        <f>VLOOKUP($A435,RONIASONIA!$G$1:'RONIASONIA'!$I$3200,3)</f>
        <v>#N/A</v>
      </c>
      <c r="E435" t="e">
        <f>VLOOKUP($A435,RONIASONIA!$G$1:'RONIASONIA'!$I$3200,2)</f>
        <v>#N/A</v>
      </c>
      <c r="F435" s="15">
        <v>38980</v>
      </c>
      <c r="G435">
        <v>4.7808999999999999</v>
      </c>
      <c r="H435" t="e">
        <f>VLOOKUP($A435,RONIASONIA!$G$1:'RONIASONIA'!$I$3200,3)</f>
        <v>#N/A</v>
      </c>
      <c r="I435">
        <f t="shared" si="12"/>
        <v>16.521536589</v>
      </c>
      <c r="J435" t="e">
        <f t="shared" si="13"/>
        <v>#N/A</v>
      </c>
    </row>
    <row r="436" spans="1:10" x14ac:dyDescent="0.3">
      <c r="A436" s="15">
        <v>38981</v>
      </c>
      <c r="B436">
        <f>VLOOKUP($A436,RONIASONIA!$D$1:'RONIASONIA'!E3634,2)</f>
        <v>4.7754000000000003</v>
      </c>
      <c r="C436">
        <f>VLOOKUP($A436,RONIASONIA!$A$1:'RONIASONIA'!$B$3200,2)</f>
        <v>18123081330</v>
      </c>
      <c r="D436" t="e">
        <f>VLOOKUP($A436,RONIASONIA!$G$1:'RONIASONIA'!$I$3200,3)</f>
        <v>#N/A</v>
      </c>
      <c r="E436" t="e">
        <f>VLOOKUP($A436,RONIASONIA!$G$1:'RONIASONIA'!$I$3200,2)</f>
        <v>#N/A</v>
      </c>
      <c r="F436" s="15">
        <v>38981</v>
      </c>
      <c r="G436">
        <v>4.7754000000000003</v>
      </c>
      <c r="H436" t="e">
        <f>VLOOKUP($A436,RONIASONIA!$G$1:'RONIASONIA'!$I$3200,3)</f>
        <v>#N/A</v>
      </c>
      <c r="I436">
        <f t="shared" si="12"/>
        <v>18.123081330000002</v>
      </c>
      <c r="J436" t="e">
        <f t="shared" si="13"/>
        <v>#N/A</v>
      </c>
    </row>
    <row r="437" spans="1:10" x14ac:dyDescent="0.3">
      <c r="A437" s="15">
        <v>38982</v>
      </c>
      <c r="B437">
        <f>VLOOKUP($A437,RONIASONIA!$D$1:'RONIASONIA'!E3635,2)</f>
        <v>4.7816999999999998</v>
      </c>
      <c r="C437">
        <f>VLOOKUP($A437,RONIASONIA!$A$1:'RONIASONIA'!$B$3200,2)</f>
        <v>15770770128</v>
      </c>
      <c r="D437" t="e">
        <f>VLOOKUP($A437,RONIASONIA!$G$1:'RONIASONIA'!$I$3200,3)</f>
        <v>#N/A</v>
      </c>
      <c r="E437" t="e">
        <f>VLOOKUP($A437,RONIASONIA!$G$1:'RONIASONIA'!$I$3200,2)</f>
        <v>#N/A</v>
      </c>
      <c r="F437" s="15">
        <v>38982</v>
      </c>
      <c r="G437">
        <v>4.7816999999999998</v>
      </c>
      <c r="H437" t="e">
        <f>VLOOKUP($A437,RONIASONIA!$G$1:'RONIASONIA'!$I$3200,3)</f>
        <v>#N/A</v>
      </c>
      <c r="I437">
        <f t="shared" si="12"/>
        <v>15.770770128000001</v>
      </c>
      <c r="J437" t="e">
        <f t="shared" si="13"/>
        <v>#N/A</v>
      </c>
    </row>
    <row r="438" spans="1:10" x14ac:dyDescent="0.3">
      <c r="A438" s="15">
        <v>38985</v>
      </c>
      <c r="B438">
        <f>VLOOKUP($A438,RONIASONIA!$D$1:'RONIASONIA'!E3636,2)</f>
        <v>4.8037000000000001</v>
      </c>
      <c r="C438">
        <f>VLOOKUP($A438,RONIASONIA!$A$1:'RONIASONIA'!$B$3200,2)</f>
        <v>13763338763</v>
      </c>
      <c r="D438" t="e">
        <f>VLOOKUP($A438,RONIASONIA!$G$1:'RONIASONIA'!$I$3200,3)</f>
        <v>#N/A</v>
      </c>
      <c r="E438" t="e">
        <f>VLOOKUP($A438,RONIASONIA!$G$1:'RONIASONIA'!$I$3200,2)</f>
        <v>#N/A</v>
      </c>
      <c r="F438" s="15">
        <v>38985</v>
      </c>
      <c r="G438">
        <v>4.8037000000000001</v>
      </c>
      <c r="H438" t="e">
        <f>VLOOKUP($A438,RONIASONIA!$G$1:'RONIASONIA'!$I$3200,3)</f>
        <v>#N/A</v>
      </c>
      <c r="I438">
        <f t="shared" si="12"/>
        <v>13.763338763</v>
      </c>
      <c r="J438" t="e">
        <f t="shared" si="13"/>
        <v>#N/A</v>
      </c>
    </row>
    <row r="439" spans="1:10" x14ac:dyDescent="0.3">
      <c r="A439" s="15">
        <v>38986</v>
      </c>
      <c r="B439">
        <f>VLOOKUP($A439,RONIASONIA!$D$1:'RONIASONIA'!E3637,2)</f>
        <v>4.7878999999999996</v>
      </c>
      <c r="C439">
        <f>VLOOKUP($A439,RONIASONIA!$A$1:'RONIASONIA'!$B$3200,2)</f>
        <v>17264290730</v>
      </c>
      <c r="D439" t="e">
        <f>VLOOKUP($A439,RONIASONIA!$G$1:'RONIASONIA'!$I$3200,3)</f>
        <v>#N/A</v>
      </c>
      <c r="E439" t="e">
        <f>VLOOKUP($A439,RONIASONIA!$G$1:'RONIASONIA'!$I$3200,2)</f>
        <v>#N/A</v>
      </c>
      <c r="F439" s="15">
        <v>38986</v>
      </c>
      <c r="G439">
        <v>4.7878999999999996</v>
      </c>
      <c r="H439" t="e">
        <f>VLOOKUP($A439,RONIASONIA!$G$1:'RONIASONIA'!$I$3200,3)</f>
        <v>#N/A</v>
      </c>
      <c r="I439">
        <f t="shared" si="12"/>
        <v>17.264290729999999</v>
      </c>
      <c r="J439" t="e">
        <f t="shared" si="13"/>
        <v>#N/A</v>
      </c>
    </row>
    <row r="440" spans="1:10" x14ac:dyDescent="0.3">
      <c r="A440" s="15">
        <v>38987</v>
      </c>
      <c r="B440">
        <f>VLOOKUP($A440,RONIASONIA!$D$1:'RONIASONIA'!E3638,2)</f>
        <v>4.7794999999999996</v>
      </c>
      <c r="C440">
        <f>VLOOKUP($A440,RONIASONIA!$A$1:'RONIASONIA'!$B$3200,2)</f>
        <v>16975976638</v>
      </c>
      <c r="D440" t="e">
        <f>VLOOKUP($A440,RONIASONIA!$G$1:'RONIASONIA'!$I$3200,3)</f>
        <v>#N/A</v>
      </c>
      <c r="E440" t="e">
        <f>VLOOKUP($A440,RONIASONIA!$G$1:'RONIASONIA'!$I$3200,2)</f>
        <v>#N/A</v>
      </c>
      <c r="F440" s="15">
        <v>38987</v>
      </c>
      <c r="G440">
        <v>4.7794999999999996</v>
      </c>
      <c r="H440" t="e">
        <f>VLOOKUP($A440,RONIASONIA!$G$1:'RONIASONIA'!$I$3200,3)</f>
        <v>#N/A</v>
      </c>
      <c r="I440">
        <f t="shared" si="12"/>
        <v>16.975976637999999</v>
      </c>
      <c r="J440" t="e">
        <f t="shared" si="13"/>
        <v>#N/A</v>
      </c>
    </row>
    <row r="441" spans="1:10" x14ac:dyDescent="0.3">
      <c r="A441" s="15">
        <v>38988</v>
      </c>
      <c r="B441">
        <f>VLOOKUP($A441,RONIASONIA!$D$1:'RONIASONIA'!E3639,2)</f>
        <v>4.7976000000000001</v>
      </c>
      <c r="C441">
        <f>VLOOKUP($A441,RONIASONIA!$A$1:'RONIASONIA'!$B$3200,2)</f>
        <v>18323936825</v>
      </c>
      <c r="D441" t="e">
        <f>VLOOKUP($A441,RONIASONIA!$G$1:'RONIASONIA'!$I$3200,3)</f>
        <v>#N/A</v>
      </c>
      <c r="E441" t="e">
        <f>VLOOKUP($A441,RONIASONIA!$G$1:'RONIASONIA'!$I$3200,2)</f>
        <v>#N/A</v>
      </c>
      <c r="F441" s="15">
        <v>38988</v>
      </c>
      <c r="G441">
        <v>4.7976000000000001</v>
      </c>
      <c r="H441" t="e">
        <f>VLOOKUP($A441,RONIASONIA!$G$1:'RONIASONIA'!$I$3200,3)</f>
        <v>#N/A</v>
      </c>
      <c r="I441">
        <f t="shared" si="12"/>
        <v>18.323936825000001</v>
      </c>
      <c r="J441" t="e">
        <f t="shared" si="13"/>
        <v>#N/A</v>
      </c>
    </row>
    <row r="442" spans="1:10" x14ac:dyDescent="0.3">
      <c r="A442" s="15">
        <v>38989</v>
      </c>
      <c r="B442">
        <f>VLOOKUP($A442,RONIASONIA!$D$1:'RONIASONIA'!E3640,2)</f>
        <v>4.8971999999999998</v>
      </c>
      <c r="C442">
        <f>VLOOKUP($A442,RONIASONIA!$A$1:'RONIASONIA'!$B$3200,2)</f>
        <v>12960115340</v>
      </c>
      <c r="D442" t="e">
        <f>VLOOKUP($A442,RONIASONIA!$G$1:'RONIASONIA'!$I$3200,3)</f>
        <v>#N/A</v>
      </c>
      <c r="E442" t="e">
        <f>VLOOKUP($A442,RONIASONIA!$G$1:'RONIASONIA'!$I$3200,2)</f>
        <v>#N/A</v>
      </c>
      <c r="F442" s="15">
        <v>38989</v>
      </c>
      <c r="G442">
        <v>4.8971999999999998</v>
      </c>
      <c r="H442" t="e">
        <f>VLOOKUP($A442,RONIASONIA!$G$1:'RONIASONIA'!$I$3200,3)</f>
        <v>#N/A</v>
      </c>
      <c r="I442">
        <f t="shared" si="12"/>
        <v>12.96011534</v>
      </c>
      <c r="J442" t="e">
        <f t="shared" si="13"/>
        <v>#N/A</v>
      </c>
    </row>
    <row r="443" spans="1:10" x14ac:dyDescent="0.3">
      <c r="A443" s="15">
        <v>38992</v>
      </c>
      <c r="B443">
        <f>VLOOKUP($A443,RONIASONIA!$D$1:'RONIASONIA'!E3641,2)</f>
        <v>4.8540999999999999</v>
      </c>
      <c r="C443">
        <f>VLOOKUP($A443,RONIASONIA!$A$1:'RONIASONIA'!$B$3200,2)</f>
        <v>22261122318</v>
      </c>
      <c r="D443" t="e">
        <f>VLOOKUP($A443,RONIASONIA!$G$1:'RONIASONIA'!$I$3200,3)</f>
        <v>#N/A</v>
      </c>
      <c r="E443" t="e">
        <f>VLOOKUP($A443,RONIASONIA!$G$1:'RONIASONIA'!$I$3200,2)</f>
        <v>#N/A</v>
      </c>
      <c r="F443" s="15">
        <v>38992</v>
      </c>
      <c r="G443">
        <v>4.8540999999999999</v>
      </c>
      <c r="H443" t="e">
        <f>VLOOKUP($A443,RONIASONIA!$G$1:'RONIASONIA'!$I$3200,3)</f>
        <v>#N/A</v>
      </c>
      <c r="I443">
        <f t="shared" si="12"/>
        <v>22.261122318000002</v>
      </c>
      <c r="J443" t="e">
        <f t="shared" si="13"/>
        <v>#N/A</v>
      </c>
    </row>
    <row r="444" spans="1:10" x14ac:dyDescent="0.3">
      <c r="A444" s="15">
        <v>38993</v>
      </c>
      <c r="B444">
        <f>VLOOKUP($A444,RONIASONIA!$D$1:'RONIASONIA'!E3642,2)</f>
        <v>4.9116999999999997</v>
      </c>
      <c r="C444">
        <f>VLOOKUP($A444,RONIASONIA!$A$1:'RONIASONIA'!$B$3200,2)</f>
        <v>19505948122</v>
      </c>
      <c r="D444" t="e">
        <f>VLOOKUP($A444,RONIASONIA!$G$1:'RONIASONIA'!$I$3200,3)</f>
        <v>#N/A</v>
      </c>
      <c r="E444" t="e">
        <f>VLOOKUP($A444,RONIASONIA!$G$1:'RONIASONIA'!$I$3200,2)</f>
        <v>#N/A</v>
      </c>
      <c r="F444" s="15">
        <v>38993</v>
      </c>
      <c r="G444">
        <v>4.9116999999999997</v>
      </c>
      <c r="H444" t="e">
        <f>VLOOKUP($A444,RONIASONIA!$G$1:'RONIASONIA'!$I$3200,3)</f>
        <v>#N/A</v>
      </c>
      <c r="I444">
        <f t="shared" si="12"/>
        <v>19.505948122</v>
      </c>
      <c r="J444" t="e">
        <f t="shared" si="13"/>
        <v>#N/A</v>
      </c>
    </row>
    <row r="445" spans="1:10" x14ac:dyDescent="0.3">
      <c r="A445" s="15">
        <v>38994</v>
      </c>
      <c r="B445">
        <f>VLOOKUP($A445,RONIASONIA!$D$1:'RONIASONIA'!E3643,2)</f>
        <v>4.7398999999999996</v>
      </c>
      <c r="C445">
        <f>VLOOKUP($A445,RONIASONIA!$A$1:'RONIASONIA'!$B$3200,2)</f>
        <v>18995124482</v>
      </c>
      <c r="D445" t="e">
        <f>VLOOKUP($A445,RONIASONIA!$G$1:'RONIASONIA'!$I$3200,3)</f>
        <v>#N/A</v>
      </c>
      <c r="E445" t="e">
        <f>VLOOKUP($A445,RONIASONIA!$G$1:'RONIASONIA'!$I$3200,2)</f>
        <v>#N/A</v>
      </c>
      <c r="F445" s="15">
        <v>38994</v>
      </c>
      <c r="G445">
        <v>4.7398999999999996</v>
      </c>
      <c r="H445" t="e">
        <f>VLOOKUP($A445,RONIASONIA!$G$1:'RONIASONIA'!$I$3200,3)</f>
        <v>#N/A</v>
      </c>
      <c r="I445">
        <f t="shared" si="12"/>
        <v>18.995124482000001</v>
      </c>
      <c r="J445" t="e">
        <f t="shared" si="13"/>
        <v>#N/A</v>
      </c>
    </row>
    <row r="446" spans="1:10" x14ac:dyDescent="0.3">
      <c r="A446" s="15">
        <v>38995</v>
      </c>
      <c r="B446">
        <f>VLOOKUP($A446,RONIASONIA!$D$1:'RONIASONIA'!E3644,2)</f>
        <v>4.8257000000000003</v>
      </c>
      <c r="C446">
        <f>VLOOKUP($A446,RONIASONIA!$A$1:'RONIASONIA'!$B$3200,2)</f>
        <v>19575288556</v>
      </c>
      <c r="D446" t="e">
        <f>VLOOKUP($A446,RONIASONIA!$G$1:'RONIASONIA'!$I$3200,3)</f>
        <v>#N/A</v>
      </c>
      <c r="E446" t="e">
        <f>VLOOKUP($A446,RONIASONIA!$G$1:'RONIASONIA'!$I$3200,2)</f>
        <v>#N/A</v>
      </c>
      <c r="F446" s="15">
        <v>38995</v>
      </c>
      <c r="G446">
        <v>4.8257000000000003</v>
      </c>
      <c r="H446" t="e">
        <f>VLOOKUP($A446,RONIASONIA!$G$1:'RONIASONIA'!$I$3200,3)</f>
        <v>#N/A</v>
      </c>
      <c r="I446">
        <f t="shared" si="12"/>
        <v>19.575288556</v>
      </c>
      <c r="J446" t="e">
        <f t="shared" si="13"/>
        <v>#N/A</v>
      </c>
    </row>
    <row r="447" spans="1:10" x14ac:dyDescent="0.3">
      <c r="A447" s="15">
        <v>38996</v>
      </c>
      <c r="B447">
        <f>VLOOKUP($A447,RONIASONIA!$D$1:'RONIASONIA'!E3645,2)</f>
        <v>4.7888000000000002</v>
      </c>
      <c r="C447">
        <f>VLOOKUP($A447,RONIASONIA!$A$1:'RONIASONIA'!$B$3200,2)</f>
        <v>19651645698</v>
      </c>
      <c r="D447" t="e">
        <f>VLOOKUP($A447,RONIASONIA!$G$1:'RONIASONIA'!$I$3200,3)</f>
        <v>#N/A</v>
      </c>
      <c r="E447" t="e">
        <f>VLOOKUP($A447,RONIASONIA!$G$1:'RONIASONIA'!$I$3200,2)</f>
        <v>#N/A</v>
      </c>
      <c r="F447" s="15">
        <v>38996</v>
      </c>
      <c r="G447">
        <v>4.7888000000000002</v>
      </c>
      <c r="H447" t="e">
        <f>VLOOKUP($A447,RONIASONIA!$G$1:'RONIASONIA'!$I$3200,3)</f>
        <v>#N/A</v>
      </c>
      <c r="I447">
        <f t="shared" si="12"/>
        <v>19.651645697999999</v>
      </c>
      <c r="J447" t="e">
        <f t="shared" si="13"/>
        <v>#N/A</v>
      </c>
    </row>
    <row r="448" spans="1:10" x14ac:dyDescent="0.3">
      <c r="A448" s="15">
        <v>38999</v>
      </c>
      <c r="B448">
        <f>VLOOKUP($A448,RONIASONIA!$D$1:'RONIASONIA'!E3646,2)</f>
        <v>4.8063000000000002</v>
      </c>
      <c r="C448">
        <f>VLOOKUP($A448,RONIASONIA!$A$1:'RONIASONIA'!$B$3200,2)</f>
        <v>14974787336</v>
      </c>
      <c r="D448" t="e">
        <f>VLOOKUP($A448,RONIASONIA!$G$1:'RONIASONIA'!$I$3200,3)</f>
        <v>#N/A</v>
      </c>
      <c r="E448" t="e">
        <f>VLOOKUP($A448,RONIASONIA!$G$1:'RONIASONIA'!$I$3200,2)</f>
        <v>#N/A</v>
      </c>
      <c r="F448" s="15">
        <v>38999</v>
      </c>
      <c r="G448">
        <v>4.8063000000000002</v>
      </c>
      <c r="H448" t="e">
        <f>VLOOKUP($A448,RONIASONIA!$G$1:'RONIASONIA'!$I$3200,3)</f>
        <v>#N/A</v>
      </c>
      <c r="I448">
        <f t="shared" si="12"/>
        <v>14.974787336</v>
      </c>
      <c r="J448" t="e">
        <f t="shared" si="13"/>
        <v>#N/A</v>
      </c>
    </row>
    <row r="449" spans="1:10" x14ac:dyDescent="0.3">
      <c r="A449" s="15">
        <v>39000</v>
      </c>
      <c r="B449">
        <f>VLOOKUP($A449,RONIASONIA!$D$1:'RONIASONIA'!E3647,2)</f>
        <v>4.8048000000000002</v>
      </c>
      <c r="C449">
        <f>VLOOKUP($A449,RONIASONIA!$A$1:'RONIASONIA'!$B$3200,2)</f>
        <v>17937288499</v>
      </c>
      <c r="D449" t="e">
        <f>VLOOKUP($A449,RONIASONIA!$G$1:'RONIASONIA'!$I$3200,3)</f>
        <v>#N/A</v>
      </c>
      <c r="E449" t="e">
        <f>VLOOKUP($A449,RONIASONIA!$G$1:'RONIASONIA'!$I$3200,2)</f>
        <v>#N/A</v>
      </c>
      <c r="F449" s="15">
        <v>39000</v>
      </c>
      <c r="G449">
        <v>4.8048000000000002</v>
      </c>
      <c r="H449" t="e">
        <f>VLOOKUP($A449,RONIASONIA!$G$1:'RONIASONIA'!$I$3200,3)</f>
        <v>#N/A</v>
      </c>
      <c r="I449">
        <f t="shared" si="12"/>
        <v>17.937288499000001</v>
      </c>
      <c r="J449" t="e">
        <f t="shared" si="13"/>
        <v>#N/A</v>
      </c>
    </row>
    <row r="450" spans="1:10" x14ac:dyDescent="0.3">
      <c r="A450" s="15">
        <v>39001</v>
      </c>
      <c r="B450">
        <f>VLOOKUP($A450,RONIASONIA!$D$1:'RONIASONIA'!E3648,2)</f>
        <v>4.8007</v>
      </c>
      <c r="C450">
        <f>VLOOKUP($A450,RONIASONIA!$A$1:'RONIASONIA'!$B$3200,2)</f>
        <v>16442144209</v>
      </c>
      <c r="D450" t="e">
        <f>VLOOKUP($A450,RONIASONIA!$G$1:'RONIASONIA'!$I$3200,3)</f>
        <v>#N/A</v>
      </c>
      <c r="E450" t="e">
        <f>VLOOKUP($A450,RONIASONIA!$G$1:'RONIASONIA'!$I$3200,2)</f>
        <v>#N/A</v>
      </c>
      <c r="F450" s="15">
        <v>39001</v>
      </c>
      <c r="G450">
        <v>4.8007</v>
      </c>
      <c r="H450" t="e">
        <f>VLOOKUP($A450,RONIASONIA!$G$1:'RONIASONIA'!$I$3200,3)</f>
        <v>#N/A</v>
      </c>
      <c r="I450">
        <f t="shared" si="12"/>
        <v>16.442144208999999</v>
      </c>
      <c r="J450" t="e">
        <f t="shared" si="13"/>
        <v>#N/A</v>
      </c>
    </row>
    <row r="451" spans="1:10" x14ac:dyDescent="0.3">
      <c r="A451" s="15">
        <v>39002</v>
      </c>
      <c r="B451">
        <f>VLOOKUP($A451,RONIASONIA!$D$1:'RONIASONIA'!E3649,2)</f>
        <v>4.8028000000000004</v>
      </c>
      <c r="C451">
        <f>VLOOKUP($A451,RONIASONIA!$A$1:'RONIASONIA'!$B$3200,2)</f>
        <v>16134174718</v>
      </c>
      <c r="D451" t="e">
        <f>VLOOKUP($A451,RONIASONIA!$G$1:'RONIASONIA'!$I$3200,3)</f>
        <v>#N/A</v>
      </c>
      <c r="E451" t="e">
        <f>VLOOKUP($A451,RONIASONIA!$G$1:'RONIASONIA'!$I$3200,2)</f>
        <v>#N/A</v>
      </c>
      <c r="F451" s="15">
        <v>39002</v>
      </c>
      <c r="G451">
        <v>4.8028000000000004</v>
      </c>
      <c r="H451" t="e">
        <f>VLOOKUP($A451,RONIASONIA!$G$1:'RONIASONIA'!$I$3200,3)</f>
        <v>#N/A</v>
      </c>
      <c r="I451">
        <f t="shared" ref="I451:I514" si="14">C451/10^9</f>
        <v>16.134174718000001</v>
      </c>
      <c r="J451" t="e">
        <f t="shared" ref="J451:J514" si="15">E451/10^6</f>
        <v>#N/A</v>
      </c>
    </row>
    <row r="452" spans="1:10" x14ac:dyDescent="0.3">
      <c r="A452" s="15">
        <v>39003</v>
      </c>
      <c r="B452">
        <f>VLOOKUP($A452,RONIASONIA!$D$1:'RONIASONIA'!E3650,2)</f>
        <v>4.7979000000000003</v>
      </c>
      <c r="C452">
        <f>VLOOKUP($A452,RONIASONIA!$A$1:'RONIASONIA'!$B$3200,2)</f>
        <v>18148674425</v>
      </c>
      <c r="D452" t="e">
        <f>VLOOKUP($A452,RONIASONIA!$G$1:'RONIASONIA'!$I$3200,3)</f>
        <v>#N/A</v>
      </c>
      <c r="E452" t="e">
        <f>VLOOKUP($A452,RONIASONIA!$G$1:'RONIASONIA'!$I$3200,2)</f>
        <v>#N/A</v>
      </c>
      <c r="F452" s="15">
        <v>39003</v>
      </c>
      <c r="G452">
        <v>4.7979000000000003</v>
      </c>
      <c r="H452" t="e">
        <f>VLOOKUP($A452,RONIASONIA!$G$1:'RONIASONIA'!$I$3200,3)</f>
        <v>#N/A</v>
      </c>
      <c r="I452">
        <f t="shared" si="14"/>
        <v>18.148674424999999</v>
      </c>
      <c r="J452" t="e">
        <f t="shared" si="15"/>
        <v>#N/A</v>
      </c>
    </row>
    <row r="453" spans="1:10" x14ac:dyDescent="0.3">
      <c r="A453" s="15">
        <v>39006</v>
      </c>
      <c r="B453">
        <f>VLOOKUP($A453,RONIASONIA!$D$1:'RONIASONIA'!E3651,2)</f>
        <v>4.7911999999999999</v>
      </c>
      <c r="C453">
        <f>VLOOKUP($A453,RONIASONIA!$A$1:'RONIASONIA'!$B$3200,2)</f>
        <v>15507150711</v>
      </c>
      <c r="D453" t="e">
        <f>VLOOKUP($A453,RONIASONIA!$G$1:'RONIASONIA'!$I$3200,3)</f>
        <v>#N/A</v>
      </c>
      <c r="E453" t="e">
        <f>VLOOKUP($A453,RONIASONIA!$G$1:'RONIASONIA'!$I$3200,2)</f>
        <v>#N/A</v>
      </c>
      <c r="F453" s="15">
        <v>39006</v>
      </c>
      <c r="G453">
        <v>4.7911999999999999</v>
      </c>
      <c r="H453" t="e">
        <f>VLOOKUP($A453,RONIASONIA!$G$1:'RONIASONIA'!$I$3200,3)</f>
        <v>#N/A</v>
      </c>
      <c r="I453">
        <f t="shared" si="14"/>
        <v>15.507150711</v>
      </c>
      <c r="J453" t="e">
        <f t="shared" si="15"/>
        <v>#N/A</v>
      </c>
    </row>
    <row r="454" spans="1:10" x14ac:dyDescent="0.3">
      <c r="A454" s="15">
        <v>39007</v>
      </c>
      <c r="B454">
        <f>VLOOKUP($A454,RONIASONIA!$D$1:'RONIASONIA'!E3652,2)</f>
        <v>4.7987000000000002</v>
      </c>
      <c r="C454">
        <f>VLOOKUP($A454,RONIASONIA!$A$1:'RONIASONIA'!$B$3200,2)</f>
        <v>18923259215</v>
      </c>
      <c r="D454" t="e">
        <f>VLOOKUP($A454,RONIASONIA!$G$1:'RONIASONIA'!$I$3200,3)</f>
        <v>#N/A</v>
      </c>
      <c r="E454" t="e">
        <f>VLOOKUP($A454,RONIASONIA!$G$1:'RONIASONIA'!$I$3200,2)</f>
        <v>#N/A</v>
      </c>
      <c r="F454" s="15">
        <v>39007</v>
      </c>
      <c r="G454">
        <v>4.7987000000000002</v>
      </c>
      <c r="H454" t="e">
        <f>VLOOKUP($A454,RONIASONIA!$G$1:'RONIASONIA'!$I$3200,3)</f>
        <v>#N/A</v>
      </c>
      <c r="I454">
        <f t="shared" si="14"/>
        <v>18.923259215000002</v>
      </c>
      <c r="J454" t="e">
        <f t="shared" si="15"/>
        <v>#N/A</v>
      </c>
    </row>
    <row r="455" spans="1:10" x14ac:dyDescent="0.3">
      <c r="A455" s="15">
        <v>39008</v>
      </c>
      <c r="B455">
        <f>VLOOKUP($A455,RONIASONIA!$D$1:'RONIASONIA'!E3653,2)</f>
        <v>4.8178000000000001</v>
      </c>
      <c r="C455">
        <f>VLOOKUP($A455,RONIASONIA!$A$1:'RONIASONIA'!$B$3200,2)</f>
        <v>19457015311</v>
      </c>
      <c r="D455" t="e">
        <f>VLOOKUP($A455,RONIASONIA!$G$1:'RONIASONIA'!$I$3200,3)</f>
        <v>#N/A</v>
      </c>
      <c r="E455" t="e">
        <f>VLOOKUP($A455,RONIASONIA!$G$1:'RONIASONIA'!$I$3200,2)</f>
        <v>#N/A</v>
      </c>
      <c r="F455" s="15">
        <v>39008</v>
      </c>
      <c r="G455">
        <v>4.8178000000000001</v>
      </c>
      <c r="H455" t="e">
        <f>VLOOKUP($A455,RONIASONIA!$G$1:'RONIASONIA'!$I$3200,3)</f>
        <v>#N/A</v>
      </c>
      <c r="I455">
        <f t="shared" si="14"/>
        <v>19.457015310999999</v>
      </c>
      <c r="J455" t="e">
        <f t="shared" si="15"/>
        <v>#N/A</v>
      </c>
    </row>
    <row r="456" spans="1:10" x14ac:dyDescent="0.3">
      <c r="A456" s="15">
        <v>39009</v>
      </c>
      <c r="B456">
        <f>VLOOKUP($A456,RONIASONIA!$D$1:'RONIASONIA'!E3654,2)</f>
        <v>4.8201999999999998</v>
      </c>
      <c r="C456">
        <f>VLOOKUP($A456,RONIASONIA!$A$1:'RONIASONIA'!$B$3200,2)</f>
        <v>16883582979</v>
      </c>
      <c r="D456" t="e">
        <f>VLOOKUP($A456,RONIASONIA!$G$1:'RONIASONIA'!$I$3200,3)</f>
        <v>#N/A</v>
      </c>
      <c r="E456" t="e">
        <f>VLOOKUP($A456,RONIASONIA!$G$1:'RONIASONIA'!$I$3200,2)</f>
        <v>#N/A</v>
      </c>
      <c r="F456" s="15">
        <v>39009</v>
      </c>
      <c r="G456">
        <v>4.8201999999999998</v>
      </c>
      <c r="H456" t="e">
        <f>VLOOKUP($A456,RONIASONIA!$G$1:'RONIASONIA'!$I$3200,3)</f>
        <v>#N/A</v>
      </c>
      <c r="I456">
        <f t="shared" si="14"/>
        <v>16.883582979</v>
      </c>
      <c r="J456" t="e">
        <f t="shared" si="15"/>
        <v>#N/A</v>
      </c>
    </row>
    <row r="457" spans="1:10" x14ac:dyDescent="0.3">
      <c r="A457" s="15">
        <v>39010</v>
      </c>
      <c r="B457">
        <f>VLOOKUP($A457,RONIASONIA!$D$1:'RONIASONIA'!E3655,2)</f>
        <v>4.8422999999999998</v>
      </c>
      <c r="C457">
        <f>VLOOKUP($A457,RONIASONIA!$A$1:'RONIASONIA'!$B$3200,2)</f>
        <v>22475335578</v>
      </c>
      <c r="D457" t="e">
        <f>VLOOKUP($A457,RONIASONIA!$G$1:'RONIASONIA'!$I$3200,3)</f>
        <v>#N/A</v>
      </c>
      <c r="E457" t="e">
        <f>VLOOKUP($A457,RONIASONIA!$G$1:'RONIASONIA'!$I$3200,2)</f>
        <v>#N/A</v>
      </c>
      <c r="F457" s="15">
        <v>39010</v>
      </c>
      <c r="G457">
        <v>4.8422999999999998</v>
      </c>
      <c r="H457" t="e">
        <f>VLOOKUP($A457,RONIASONIA!$G$1:'RONIASONIA'!$I$3200,3)</f>
        <v>#N/A</v>
      </c>
      <c r="I457">
        <f t="shared" si="14"/>
        <v>22.475335577999999</v>
      </c>
      <c r="J457" t="e">
        <f t="shared" si="15"/>
        <v>#N/A</v>
      </c>
    </row>
    <row r="458" spans="1:10" x14ac:dyDescent="0.3">
      <c r="A458" s="15">
        <v>39013</v>
      </c>
      <c r="B458">
        <f>VLOOKUP($A458,RONIASONIA!$D$1:'RONIASONIA'!E3656,2)</f>
        <v>4.8489000000000004</v>
      </c>
      <c r="C458">
        <f>VLOOKUP($A458,RONIASONIA!$A$1:'RONIASONIA'!$B$3200,2)</f>
        <v>21310119822</v>
      </c>
      <c r="D458" t="e">
        <f>VLOOKUP($A458,RONIASONIA!$G$1:'RONIASONIA'!$I$3200,3)</f>
        <v>#N/A</v>
      </c>
      <c r="E458" t="e">
        <f>VLOOKUP($A458,RONIASONIA!$G$1:'RONIASONIA'!$I$3200,2)</f>
        <v>#N/A</v>
      </c>
      <c r="F458" s="15">
        <v>39013</v>
      </c>
      <c r="G458">
        <v>4.8489000000000004</v>
      </c>
      <c r="H458" t="e">
        <f>VLOOKUP($A458,RONIASONIA!$G$1:'RONIASONIA'!$I$3200,3)</f>
        <v>#N/A</v>
      </c>
      <c r="I458">
        <f t="shared" si="14"/>
        <v>21.310119822000001</v>
      </c>
      <c r="J458" t="e">
        <f t="shared" si="15"/>
        <v>#N/A</v>
      </c>
    </row>
    <row r="459" spans="1:10" x14ac:dyDescent="0.3">
      <c r="A459" s="15">
        <v>39014</v>
      </c>
      <c r="B459">
        <f>VLOOKUP($A459,RONIASONIA!$D$1:'RONIASONIA'!E3657,2)</f>
        <v>4.8451000000000004</v>
      </c>
      <c r="C459">
        <f>VLOOKUP($A459,RONIASONIA!$A$1:'RONIASONIA'!$B$3200,2)</f>
        <v>19428578238</v>
      </c>
      <c r="D459" t="e">
        <f>VLOOKUP($A459,RONIASONIA!$G$1:'RONIASONIA'!$I$3200,3)</f>
        <v>#N/A</v>
      </c>
      <c r="E459" t="e">
        <f>VLOOKUP($A459,RONIASONIA!$G$1:'RONIASONIA'!$I$3200,2)</f>
        <v>#N/A</v>
      </c>
      <c r="F459" s="15">
        <v>39014</v>
      </c>
      <c r="G459">
        <v>4.8451000000000004</v>
      </c>
      <c r="H459" t="e">
        <f>VLOOKUP($A459,RONIASONIA!$G$1:'RONIASONIA'!$I$3200,3)</f>
        <v>#N/A</v>
      </c>
      <c r="I459">
        <f t="shared" si="14"/>
        <v>19.428578238</v>
      </c>
      <c r="J459" t="e">
        <f t="shared" si="15"/>
        <v>#N/A</v>
      </c>
    </row>
    <row r="460" spans="1:10" x14ac:dyDescent="0.3">
      <c r="A460" s="15">
        <v>39015</v>
      </c>
      <c r="B460">
        <f>VLOOKUP($A460,RONIASONIA!$D$1:'RONIASONIA'!E3658,2)</f>
        <v>4.8388999999999998</v>
      </c>
      <c r="C460">
        <f>VLOOKUP($A460,RONIASONIA!$A$1:'RONIASONIA'!$B$3200,2)</f>
        <v>19945130881</v>
      </c>
      <c r="D460" t="e">
        <f>VLOOKUP($A460,RONIASONIA!$G$1:'RONIASONIA'!$I$3200,3)</f>
        <v>#N/A</v>
      </c>
      <c r="E460" t="e">
        <f>VLOOKUP($A460,RONIASONIA!$G$1:'RONIASONIA'!$I$3200,2)</f>
        <v>#N/A</v>
      </c>
      <c r="F460" s="15">
        <v>39015</v>
      </c>
      <c r="G460">
        <v>4.8388999999999998</v>
      </c>
      <c r="H460" t="e">
        <f>VLOOKUP($A460,RONIASONIA!$G$1:'RONIASONIA'!$I$3200,3)</f>
        <v>#N/A</v>
      </c>
      <c r="I460">
        <f t="shared" si="14"/>
        <v>19.945130881000001</v>
      </c>
      <c r="J460" t="e">
        <f t="shared" si="15"/>
        <v>#N/A</v>
      </c>
    </row>
    <row r="461" spans="1:10" x14ac:dyDescent="0.3">
      <c r="A461" s="15">
        <v>39016</v>
      </c>
      <c r="B461">
        <f>VLOOKUP($A461,RONIASONIA!$D$1:'RONIASONIA'!E3659,2)</f>
        <v>4.8365999999999998</v>
      </c>
      <c r="C461">
        <f>VLOOKUP($A461,RONIASONIA!$A$1:'RONIASONIA'!$B$3200,2)</f>
        <v>15286077248</v>
      </c>
      <c r="D461" t="e">
        <f>VLOOKUP($A461,RONIASONIA!$G$1:'RONIASONIA'!$I$3200,3)</f>
        <v>#N/A</v>
      </c>
      <c r="E461" t="e">
        <f>VLOOKUP($A461,RONIASONIA!$G$1:'RONIASONIA'!$I$3200,2)</f>
        <v>#N/A</v>
      </c>
      <c r="F461" s="15">
        <v>39016</v>
      </c>
      <c r="G461">
        <v>4.8365999999999998</v>
      </c>
      <c r="H461" t="e">
        <f>VLOOKUP($A461,RONIASONIA!$G$1:'RONIASONIA'!$I$3200,3)</f>
        <v>#N/A</v>
      </c>
      <c r="I461">
        <f t="shared" si="14"/>
        <v>15.286077248</v>
      </c>
      <c r="J461" t="e">
        <f t="shared" si="15"/>
        <v>#N/A</v>
      </c>
    </row>
    <row r="462" spans="1:10" x14ac:dyDescent="0.3">
      <c r="A462" s="15">
        <v>39017</v>
      </c>
      <c r="B462">
        <f>VLOOKUP($A462,RONIASONIA!$D$1:'RONIASONIA'!E3660,2)</f>
        <v>4.8426</v>
      </c>
      <c r="C462">
        <f>VLOOKUP($A462,RONIASONIA!$A$1:'RONIASONIA'!$B$3200,2)</f>
        <v>16667784912</v>
      </c>
      <c r="D462" t="e">
        <f>VLOOKUP($A462,RONIASONIA!$G$1:'RONIASONIA'!$I$3200,3)</f>
        <v>#N/A</v>
      </c>
      <c r="E462" t="e">
        <f>VLOOKUP($A462,RONIASONIA!$G$1:'RONIASONIA'!$I$3200,2)</f>
        <v>#N/A</v>
      </c>
      <c r="F462" s="15">
        <v>39017</v>
      </c>
      <c r="G462">
        <v>4.8426</v>
      </c>
      <c r="H462" t="e">
        <f>VLOOKUP($A462,RONIASONIA!$G$1:'RONIASONIA'!$I$3200,3)</f>
        <v>#N/A</v>
      </c>
      <c r="I462">
        <f t="shared" si="14"/>
        <v>16.667784911999998</v>
      </c>
      <c r="J462" t="e">
        <f t="shared" si="15"/>
        <v>#N/A</v>
      </c>
    </row>
    <row r="463" spans="1:10" x14ac:dyDescent="0.3">
      <c r="A463" s="15">
        <v>39020</v>
      </c>
      <c r="B463">
        <f>VLOOKUP($A463,RONIASONIA!$D$1:'RONIASONIA'!E3661,2)</f>
        <v>4.8586999999999998</v>
      </c>
      <c r="C463">
        <f>VLOOKUP($A463,RONIASONIA!$A$1:'RONIASONIA'!$B$3200,2)</f>
        <v>14823730484</v>
      </c>
      <c r="D463" t="e">
        <f>VLOOKUP($A463,RONIASONIA!$G$1:'RONIASONIA'!$I$3200,3)</f>
        <v>#N/A</v>
      </c>
      <c r="E463" t="e">
        <f>VLOOKUP($A463,RONIASONIA!$G$1:'RONIASONIA'!$I$3200,2)</f>
        <v>#N/A</v>
      </c>
      <c r="F463" s="15">
        <v>39020</v>
      </c>
      <c r="G463">
        <v>4.8586999999999998</v>
      </c>
      <c r="H463" t="e">
        <f>VLOOKUP($A463,RONIASONIA!$G$1:'RONIASONIA'!$I$3200,3)</f>
        <v>#N/A</v>
      </c>
      <c r="I463">
        <f t="shared" si="14"/>
        <v>14.823730484</v>
      </c>
      <c r="J463" t="e">
        <f t="shared" si="15"/>
        <v>#N/A</v>
      </c>
    </row>
    <row r="464" spans="1:10" x14ac:dyDescent="0.3">
      <c r="A464" s="15">
        <v>39021</v>
      </c>
      <c r="B464">
        <f>VLOOKUP($A464,RONIASONIA!$D$1:'RONIASONIA'!E3662,2)</f>
        <v>4.8875999999999999</v>
      </c>
      <c r="C464">
        <f>VLOOKUP($A464,RONIASONIA!$A$1:'RONIASONIA'!$B$3200,2)</f>
        <v>18557591270</v>
      </c>
      <c r="D464" t="e">
        <f>VLOOKUP($A464,RONIASONIA!$G$1:'RONIASONIA'!$I$3200,3)</f>
        <v>#N/A</v>
      </c>
      <c r="E464" t="e">
        <f>VLOOKUP($A464,RONIASONIA!$G$1:'RONIASONIA'!$I$3200,2)</f>
        <v>#N/A</v>
      </c>
      <c r="F464" s="15">
        <v>39021</v>
      </c>
      <c r="G464">
        <v>4.8875999999999999</v>
      </c>
      <c r="H464" t="e">
        <f>VLOOKUP($A464,RONIASONIA!$G$1:'RONIASONIA'!$I$3200,3)</f>
        <v>#N/A</v>
      </c>
      <c r="I464">
        <f t="shared" si="14"/>
        <v>18.55759127</v>
      </c>
      <c r="J464" t="e">
        <f t="shared" si="15"/>
        <v>#N/A</v>
      </c>
    </row>
    <row r="465" spans="1:10" x14ac:dyDescent="0.3">
      <c r="A465" s="15">
        <v>39022</v>
      </c>
      <c r="B465">
        <f>VLOOKUP($A465,RONIASONIA!$D$1:'RONIASONIA'!E3663,2)</f>
        <v>4.8235000000000001</v>
      </c>
      <c r="C465">
        <f>VLOOKUP($A465,RONIASONIA!$A$1:'RONIASONIA'!$B$3200,2)</f>
        <v>22576797081</v>
      </c>
      <c r="D465" t="e">
        <f>VLOOKUP($A465,RONIASONIA!$G$1:'RONIASONIA'!$I$3200,3)</f>
        <v>#N/A</v>
      </c>
      <c r="E465" t="e">
        <f>VLOOKUP($A465,RONIASONIA!$G$1:'RONIASONIA'!$I$3200,2)</f>
        <v>#N/A</v>
      </c>
      <c r="F465" s="15">
        <v>39022</v>
      </c>
      <c r="G465">
        <v>4.8235000000000001</v>
      </c>
      <c r="H465" t="e">
        <f>VLOOKUP($A465,RONIASONIA!$G$1:'RONIASONIA'!$I$3200,3)</f>
        <v>#N/A</v>
      </c>
      <c r="I465">
        <f t="shared" si="14"/>
        <v>22.576797080999999</v>
      </c>
      <c r="J465" t="e">
        <f t="shared" si="15"/>
        <v>#N/A</v>
      </c>
    </row>
    <row r="466" spans="1:10" x14ac:dyDescent="0.3">
      <c r="A466" s="15">
        <v>39023</v>
      </c>
      <c r="B466">
        <f>VLOOKUP($A466,RONIASONIA!$D$1:'RONIASONIA'!E3664,2)</f>
        <v>4.7965999999999998</v>
      </c>
      <c r="C466">
        <f>VLOOKUP($A466,RONIASONIA!$A$1:'RONIASONIA'!$B$3200,2)</f>
        <v>21521882331</v>
      </c>
      <c r="D466" t="e">
        <f>VLOOKUP($A466,RONIASONIA!$G$1:'RONIASONIA'!$I$3200,3)</f>
        <v>#N/A</v>
      </c>
      <c r="E466" t="e">
        <f>VLOOKUP($A466,RONIASONIA!$G$1:'RONIASONIA'!$I$3200,2)</f>
        <v>#N/A</v>
      </c>
      <c r="F466" s="15">
        <v>39023</v>
      </c>
      <c r="G466">
        <v>4.7965999999999998</v>
      </c>
      <c r="H466" t="e">
        <f>VLOOKUP($A466,RONIASONIA!$G$1:'RONIASONIA'!$I$3200,3)</f>
        <v>#N/A</v>
      </c>
      <c r="I466">
        <f t="shared" si="14"/>
        <v>21.521882331</v>
      </c>
      <c r="J466" t="e">
        <f t="shared" si="15"/>
        <v>#N/A</v>
      </c>
    </row>
    <row r="467" spans="1:10" x14ac:dyDescent="0.3">
      <c r="A467" s="15">
        <v>39024</v>
      </c>
      <c r="B467">
        <f>VLOOKUP($A467,RONIASONIA!$D$1:'RONIASONIA'!E3665,2)</f>
        <v>4.7922000000000002</v>
      </c>
      <c r="C467">
        <f>VLOOKUP($A467,RONIASONIA!$A$1:'RONIASONIA'!$B$3200,2)</f>
        <v>20109247170</v>
      </c>
      <c r="D467" t="e">
        <f>VLOOKUP($A467,RONIASONIA!$G$1:'RONIASONIA'!$I$3200,3)</f>
        <v>#N/A</v>
      </c>
      <c r="E467" t="e">
        <f>VLOOKUP($A467,RONIASONIA!$G$1:'RONIASONIA'!$I$3200,2)</f>
        <v>#N/A</v>
      </c>
      <c r="F467" s="15">
        <v>39024</v>
      </c>
      <c r="G467">
        <v>4.7922000000000002</v>
      </c>
      <c r="H467" t="e">
        <f>VLOOKUP($A467,RONIASONIA!$G$1:'RONIASONIA'!$I$3200,3)</f>
        <v>#N/A</v>
      </c>
      <c r="I467">
        <f t="shared" si="14"/>
        <v>20.10924717</v>
      </c>
      <c r="J467" t="e">
        <f t="shared" si="15"/>
        <v>#N/A</v>
      </c>
    </row>
    <row r="468" spans="1:10" x14ac:dyDescent="0.3">
      <c r="A468" s="15">
        <v>39027</v>
      </c>
      <c r="B468">
        <f>VLOOKUP($A468,RONIASONIA!$D$1:'RONIASONIA'!E3666,2)</f>
        <v>4.7975000000000003</v>
      </c>
      <c r="C468">
        <f>VLOOKUP($A468,RONIASONIA!$A$1:'RONIASONIA'!$B$3200,2)</f>
        <v>23070888206</v>
      </c>
      <c r="D468" t="e">
        <f>VLOOKUP($A468,RONIASONIA!$G$1:'RONIASONIA'!$I$3200,3)</f>
        <v>#N/A</v>
      </c>
      <c r="E468" t="e">
        <f>VLOOKUP($A468,RONIASONIA!$G$1:'RONIASONIA'!$I$3200,2)</f>
        <v>#N/A</v>
      </c>
      <c r="F468" s="15">
        <v>39027</v>
      </c>
      <c r="G468">
        <v>4.7975000000000003</v>
      </c>
      <c r="H468" t="e">
        <f>VLOOKUP($A468,RONIASONIA!$G$1:'RONIASONIA'!$I$3200,3)</f>
        <v>#N/A</v>
      </c>
      <c r="I468">
        <f t="shared" si="14"/>
        <v>23.070888205999999</v>
      </c>
      <c r="J468" t="e">
        <f t="shared" si="15"/>
        <v>#N/A</v>
      </c>
    </row>
    <row r="469" spans="1:10" x14ac:dyDescent="0.3">
      <c r="A469" s="15">
        <v>39028</v>
      </c>
      <c r="B469">
        <f>VLOOKUP($A469,RONIASONIA!$D$1:'RONIASONIA'!E3667,2)</f>
        <v>4.7983000000000002</v>
      </c>
      <c r="C469">
        <f>VLOOKUP($A469,RONIASONIA!$A$1:'RONIASONIA'!$B$3200,2)</f>
        <v>23060260010</v>
      </c>
      <c r="D469" t="e">
        <f>VLOOKUP($A469,RONIASONIA!$G$1:'RONIASONIA'!$I$3200,3)</f>
        <v>#N/A</v>
      </c>
      <c r="E469" t="e">
        <f>VLOOKUP($A469,RONIASONIA!$G$1:'RONIASONIA'!$I$3200,2)</f>
        <v>#N/A</v>
      </c>
      <c r="F469" s="15">
        <v>39028</v>
      </c>
      <c r="G469">
        <v>4.7983000000000002</v>
      </c>
      <c r="H469" t="e">
        <f>VLOOKUP($A469,RONIASONIA!$G$1:'RONIASONIA'!$I$3200,3)</f>
        <v>#N/A</v>
      </c>
      <c r="I469">
        <f t="shared" si="14"/>
        <v>23.06026001</v>
      </c>
      <c r="J469" t="e">
        <f t="shared" si="15"/>
        <v>#N/A</v>
      </c>
    </row>
    <row r="470" spans="1:10" x14ac:dyDescent="0.3">
      <c r="A470" s="15">
        <v>39029</v>
      </c>
      <c r="B470">
        <f>VLOOKUP($A470,RONIASONIA!$D$1:'RONIASONIA'!E3668,2)</f>
        <v>4.7426000000000004</v>
      </c>
      <c r="C470">
        <f>VLOOKUP($A470,RONIASONIA!$A$1:'RONIASONIA'!$B$3200,2)</f>
        <v>22769183828</v>
      </c>
      <c r="D470" t="e">
        <f>VLOOKUP($A470,RONIASONIA!$G$1:'RONIASONIA'!$I$3200,3)</f>
        <v>#N/A</v>
      </c>
      <c r="E470" t="e">
        <f>VLOOKUP($A470,RONIASONIA!$G$1:'RONIASONIA'!$I$3200,2)</f>
        <v>#N/A</v>
      </c>
      <c r="F470" s="15">
        <v>39029</v>
      </c>
      <c r="G470">
        <v>4.7426000000000004</v>
      </c>
      <c r="H470" t="e">
        <f>VLOOKUP($A470,RONIASONIA!$G$1:'RONIASONIA'!$I$3200,3)</f>
        <v>#N/A</v>
      </c>
      <c r="I470">
        <f t="shared" si="14"/>
        <v>22.769183827999999</v>
      </c>
      <c r="J470" t="e">
        <f t="shared" si="15"/>
        <v>#N/A</v>
      </c>
    </row>
    <row r="471" spans="1:10" x14ac:dyDescent="0.3">
      <c r="A471" s="15">
        <v>39030</v>
      </c>
      <c r="B471">
        <f>VLOOKUP($A471,RONIASONIA!$D$1:'RONIASONIA'!E3669,2)</f>
        <v>5.0628000000000002</v>
      </c>
      <c r="C471">
        <f>VLOOKUP($A471,RONIASONIA!$A$1:'RONIASONIA'!$B$3200,2)</f>
        <v>25327232388</v>
      </c>
      <c r="D471" t="e">
        <f>VLOOKUP($A471,RONIASONIA!$G$1:'RONIASONIA'!$I$3200,3)</f>
        <v>#N/A</v>
      </c>
      <c r="E471" t="e">
        <f>VLOOKUP($A471,RONIASONIA!$G$1:'RONIASONIA'!$I$3200,2)</f>
        <v>#N/A</v>
      </c>
      <c r="F471" s="15">
        <v>39030</v>
      </c>
      <c r="G471">
        <v>5.0628000000000002</v>
      </c>
      <c r="H471" t="e">
        <f>VLOOKUP($A471,RONIASONIA!$G$1:'RONIASONIA'!$I$3200,3)</f>
        <v>#N/A</v>
      </c>
      <c r="I471">
        <f t="shared" si="14"/>
        <v>25.327232387999999</v>
      </c>
      <c r="J471" t="e">
        <f t="shared" si="15"/>
        <v>#N/A</v>
      </c>
    </row>
    <row r="472" spans="1:10" x14ac:dyDescent="0.3">
      <c r="A472" s="15">
        <v>39031</v>
      </c>
      <c r="B472">
        <f>VLOOKUP($A472,RONIASONIA!$D$1:'RONIASONIA'!E3670,2)</f>
        <v>5.1016000000000004</v>
      </c>
      <c r="C472">
        <f>VLOOKUP($A472,RONIASONIA!$A$1:'RONIASONIA'!$B$3200,2)</f>
        <v>23432931106</v>
      </c>
      <c r="D472" t="e">
        <f>VLOOKUP($A472,RONIASONIA!$G$1:'RONIASONIA'!$I$3200,3)</f>
        <v>#N/A</v>
      </c>
      <c r="E472" t="e">
        <f>VLOOKUP($A472,RONIASONIA!$G$1:'RONIASONIA'!$I$3200,2)</f>
        <v>#N/A</v>
      </c>
      <c r="F472" s="15">
        <v>39031</v>
      </c>
      <c r="G472">
        <v>5.1016000000000004</v>
      </c>
      <c r="H472" t="e">
        <f>VLOOKUP($A472,RONIASONIA!$G$1:'RONIASONIA'!$I$3200,3)</f>
        <v>#N/A</v>
      </c>
      <c r="I472">
        <f t="shared" si="14"/>
        <v>23.432931106000002</v>
      </c>
      <c r="J472" t="e">
        <f t="shared" si="15"/>
        <v>#N/A</v>
      </c>
    </row>
    <row r="473" spans="1:10" x14ac:dyDescent="0.3">
      <c r="A473" s="15">
        <v>39034</v>
      </c>
      <c r="B473">
        <f>VLOOKUP($A473,RONIASONIA!$D$1:'RONIASONIA'!E3671,2)</f>
        <v>5.0926999999999998</v>
      </c>
      <c r="C473">
        <f>VLOOKUP($A473,RONIASONIA!$A$1:'RONIASONIA'!$B$3200,2)</f>
        <v>19890191964</v>
      </c>
      <c r="D473" t="e">
        <f>VLOOKUP($A473,RONIASONIA!$G$1:'RONIASONIA'!$I$3200,3)</f>
        <v>#N/A</v>
      </c>
      <c r="E473" t="e">
        <f>VLOOKUP($A473,RONIASONIA!$G$1:'RONIASONIA'!$I$3200,2)</f>
        <v>#N/A</v>
      </c>
      <c r="F473" s="15">
        <v>39034</v>
      </c>
      <c r="G473">
        <v>5.0926999999999998</v>
      </c>
      <c r="H473" t="e">
        <f>VLOOKUP($A473,RONIASONIA!$G$1:'RONIASONIA'!$I$3200,3)</f>
        <v>#N/A</v>
      </c>
      <c r="I473">
        <f t="shared" si="14"/>
        <v>19.890191964</v>
      </c>
      <c r="J473" t="e">
        <f t="shared" si="15"/>
        <v>#N/A</v>
      </c>
    </row>
    <row r="474" spans="1:10" x14ac:dyDescent="0.3">
      <c r="A474" s="15">
        <v>39035</v>
      </c>
      <c r="B474">
        <f>VLOOKUP($A474,RONIASONIA!$D$1:'RONIASONIA'!E3672,2)</f>
        <v>5.09</v>
      </c>
      <c r="C474">
        <f>VLOOKUP($A474,RONIASONIA!$A$1:'RONIASONIA'!$B$3200,2)</f>
        <v>17085361193</v>
      </c>
      <c r="D474" t="e">
        <f>VLOOKUP($A474,RONIASONIA!$G$1:'RONIASONIA'!$I$3200,3)</f>
        <v>#N/A</v>
      </c>
      <c r="E474" t="e">
        <f>VLOOKUP($A474,RONIASONIA!$G$1:'RONIASONIA'!$I$3200,2)</f>
        <v>#N/A</v>
      </c>
      <c r="F474" s="15">
        <v>39035</v>
      </c>
      <c r="G474">
        <v>5.09</v>
      </c>
      <c r="H474" t="e">
        <f>VLOOKUP($A474,RONIASONIA!$G$1:'RONIASONIA'!$I$3200,3)</f>
        <v>#N/A</v>
      </c>
      <c r="I474">
        <f t="shared" si="14"/>
        <v>17.085361193000001</v>
      </c>
      <c r="J474" t="e">
        <f t="shared" si="15"/>
        <v>#N/A</v>
      </c>
    </row>
    <row r="475" spans="1:10" x14ac:dyDescent="0.3">
      <c r="A475" s="15">
        <v>39036</v>
      </c>
      <c r="B475">
        <f>VLOOKUP($A475,RONIASONIA!$D$1:'RONIASONIA'!E3673,2)</f>
        <v>5.0707000000000004</v>
      </c>
      <c r="C475">
        <f>VLOOKUP($A475,RONIASONIA!$A$1:'RONIASONIA'!$B$3200,2)</f>
        <v>19450801395</v>
      </c>
      <c r="D475" t="e">
        <f>VLOOKUP($A475,RONIASONIA!$G$1:'RONIASONIA'!$I$3200,3)</f>
        <v>#N/A</v>
      </c>
      <c r="E475" t="e">
        <f>VLOOKUP($A475,RONIASONIA!$G$1:'RONIASONIA'!$I$3200,2)</f>
        <v>#N/A</v>
      </c>
      <c r="F475" s="15">
        <v>39036</v>
      </c>
      <c r="G475">
        <v>5.0707000000000004</v>
      </c>
      <c r="H475" t="e">
        <f>VLOOKUP($A475,RONIASONIA!$G$1:'RONIASONIA'!$I$3200,3)</f>
        <v>#N/A</v>
      </c>
      <c r="I475">
        <f t="shared" si="14"/>
        <v>19.450801394999999</v>
      </c>
      <c r="J475" t="e">
        <f t="shared" si="15"/>
        <v>#N/A</v>
      </c>
    </row>
    <row r="476" spans="1:10" x14ac:dyDescent="0.3">
      <c r="A476" s="15">
        <v>39037</v>
      </c>
      <c r="B476">
        <f>VLOOKUP($A476,RONIASONIA!$D$1:'RONIASONIA'!E3674,2)</f>
        <v>5.0579999999999998</v>
      </c>
      <c r="C476">
        <f>VLOOKUP($A476,RONIASONIA!$A$1:'RONIASONIA'!$B$3200,2)</f>
        <v>18826997481</v>
      </c>
      <c r="D476" t="e">
        <f>VLOOKUP($A476,RONIASONIA!$G$1:'RONIASONIA'!$I$3200,3)</f>
        <v>#N/A</v>
      </c>
      <c r="E476" t="e">
        <f>VLOOKUP($A476,RONIASONIA!$G$1:'RONIASONIA'!$I$3200,2)</f>
        <v>#N/A</v>
      </c>
      <c r="F476" s="15">
        <v>39037</v>
      </c>
      <c r="G476">
        <v>5.0579999999999998</v>
      </c>
      <c r="H476" t="e">
        <f>VLOOKUP($A476,RONIASONIA!$G$1:'RONIASONIA'!$I$3200,3)</f>
        <v>#N/A</v>
      </c>
      <c r="I476">
        <f t="shared" si="14"/>
        <v>18.826997480999999</v>
      </c>
      <c r="J476" t="e">
        <f t="shared" si="15"/>
        <v>#N/A</v>
      </c>
    </row>
    <row r="477" spans="1:10" x14ac:dyDescent="0.3">
      <c r="A477" s="15">
        <v>39038</v>
      </c>
      <c r="B477">
        <f>VLOOKUP($A477,RONIASONIA!$D$1:'RONIASONIA'!E3675,2)</f>
        <v>5.0686</v>
      </c>
      <c r="C477">
        <f>VLOOKUP($A477,RONIASONIA!$A$1:'RONIASONIA'!$B$3200,2)</f>
        <v>20479612385</v>
      </c>
      <c r="D477" t="e">
        <f>VLOOKUP($A477,RONIASONIA!$G$1:'RONIASONIA'!$I$3200,3)</f>
        <v>#N/A</v>
      </c>
      <c r="E477" t="e">
        <f>VLOOKUP($A477,RONIASONIA!$G$1:'RONIASONIA'!$I$3200,2)</f>
        <v>#N/A</v>
      </c>
      <c r="F477" s="15">
        <v>39038</v>
      </c>
      <c r="G477">
        <v>5.0686</v>
      </c>
      <c r="H477" t="e">
        <f>VLOOKUP($A477,RONIASONIA!$G$1:'RONIASONIA'!$I$3200,3)</f>
        <v>#N/A</v>
      </c>
      <c r="I477">
        <f t="shared" si="14"/>
        <v>20.479612384999999</v>
      </c>
      <c r="J477" t="e">
        <f t="shared" si="15"/>
        <v>#N/A</v>
      </c>
    </row>
    <row r="478" spans="1:10" x14ac:dyDescent="0.3">
      <c r="A478" s="15">
        <v>39041</v>
      </c>
      <c r="B478">
        <f>VLOOKUP($A478,RONIASONIA!$D$1:'RONIASONIA'!E3676,2)</f>
        <v>5.0671999999999997</v>
      </c>
      <c r="C478">
        <f>VLOOKUP($A478,RONIASONIA!$A$1:'RONIASONIA'!$B$3200,2)</f>
        <v>23813875330</v>
      </c>
      <c r="D478" t="e">
        <f>VLOOKUP($A478,RONIASONIA!$G$1:'RONIASONIA'!$I$3200,3)</f>
        <v>#N/A</v>
      </c>
      <c r="E478" t="e">
        <f>VLOOKUP($A478,RONIASONIA!$G$1:'RONIASONIA'!$I$3200,2)</f>
        <v>#N/A</v>
      </c>
      <c r="F478" s="15">
        <v>39041</v>
      </c>
      <c r="G478">
        <v>5.0671999999999997</v>
      </c>
      <c r="H478" t="e">
        <f>VLOOKUP($A478,RONIASONIA!$G$1:'RONIASONIA'!$I$3200,3)</f>
        <v>#N/A</v>
      </c>
      <c r="I478">
        <f t="shared" si="14"/>
        <v>23.813875329999998</v>
      </c>
      <c r="J478" t="e">
        <f t="shared" si="15"/>
        <v>#N/A</v>
      </c>
    </row>
    <row r="479" spans="1:10" x14ac:dyDescent="0.3">
      <c r="A479" s="15">
        <v>39042</v>
      </c>
      <c r="B479">
        <f>VLOOKUP($A479,RONIASONIA!$D$1:'RONIASONIA'!E3677,2)</f>
        <v>5.0651999999999999</v>
      </c>
      <c r="C479">
        <f>VLOOKUP($A479,RONIASONIA!$A$1:'RONIASONIA'!$B$3200,2)</f>
        <v>17204338114</v>
      </c>
      <c r="D479" t="e">
        <f>VLOOKUP($A479,RONIASONIA!$G$1:'RONIASONIA'!$I$3200,3)</f>
        <v>#N/A</v>
      </c>
      <c r="E479" t="e">
        <f>VLOOKUP($A479,RONIASONIA!$G$1:'RONIASONIA'!$I$3200,2)</f>
        <v>#N/A</v>
      </c>
      <c r="F479" s="15">
        <v>39042</v>
      </c>
      <c r="G479">
        <v>5.0651999999999999</v>
      </c>
      <c r="H479" t="e">
        <f>VLOOKUP($A479,RONIASONIA!$G$1:'RONIASONIA'!$I$3200,3)</f>
        <v>#N/A</v>
      </c>
      <c r="I479">
        <f t="shared" si="14"/>
        <v>17.204338113999999</v>
      </c>
      <c r="J479" t="e">
        <f t="shared" si="15"/>
        <v>#N/A</v>
      </c>
    </row>
    <row r="480" spans="1:10" x14ac:dyDescent="0.3">
      <c r="A480" s="15">
        <v>39043</v>
      </c>
      <c r="B480">
        <f>VLOOKUP($A480,RONIASONIA!$D$1:'RONIASONIA'!E3678,2)</f>
        <v>5.0679999999999996</v>
      </c>
      <c r="C480">
        <f>VLOOKUP($A480,RONIASONIA!$A$1:'RONIASONIA'!$B$3200,2)</f>
        <v>18377003602</v>
      </c>
      <c r="D480" t="e">
        <f>VLOOKUP($A480,RONIASONIA!$G$1:'RONIASONIA'!$I$3200,3)</f>
        <v>#N/A</v>
      </c>
      <c r="E480" t="e">
        <f>VLOOKUP($A480,RONIASONIA!$G$1:'RONIASONIA'!$I$3200,2)</f>
        <v>#N/A</v>
      </c>
      <c r="F480" s="15">
        <v>39043</v>
      </c>
      <c r="G480">
        <v>5.0679999999999996</v>
      </c>
      <c r="H480" t="e">
        <f>VLOOKUP($A480,RONIASONIA!$G$1:'RONIASONIA'!$I$3200,3)</f>
        <v>#N/A</v>
      </c>
      <c r="I480">
        <f t="shared" si="14"/>
        <v>18.377003601999998</v>
      </c>
      <c r="J480" t="e">
        <f t="shared" si="15"/>
        <v>#N/A</v>
      </c>
    </row>
    <row r="481" spans="1:10" x14ac:dyDescent="0.3">
      <c r="A481" s="15">
        <v>39044</v>
      </c>
      <c r="B481">
        <f>VLOOKUP($A481,RONIASONIA!$D$1:'RONIASONIA'!E3679,2)</f>
        <v>5.0736999999999997</v>
      </c>
      <c r="C481">
        <f>VLOOKUP($A481,RONIASONIA!$A$1:'RONIASONIA'!$B$3200,2)</f>
        <v>17520649161</v>
      </c>
      <c r="D481" t="e">
        <f>VLOOKUP($A481,RONIASONIA!$G$1:'RONIASONIA'!$I$3200,3)</f>
        <v>#N/A</v>
      </c>
      <c r="E481" t="e">
        <f>VLOOKUP($A481,RONIASONIA!$G$1:'RONIASONIA'!$I$3200,2)</f>
        <v>#N/A</v>
      </c>
      <c r="F481" s="15">
        <v>39044</v>
      </c>
      <c r="G481">
        <v>5.0736999999999997</v>
      </c>
      <c r="H481" t="e">
        <f>VLOOKUP($A481,RONIASONIA!$G$1:'RONIASONIA'!$I$3200,3)</f>
        <v>#N/A</v>
      </c>
      <c r="I481">
        <f t="shared" si="14"/>
        <v>17.520649161000001</v>
      </c>
      <c r="J481" t="e">
        <f t="shared" si="15"/>
        <v>#N/A</v>
      </c>
    </row>
    <row r="482" spans="1:10" x14ac:dyDescent="0.3">
      <c r="A482" s="15">
        <v>39045</v>
      </c>
      <c r="B482">
        <f>VLOOKUP($A482,RONIASONIA!$D$1:'RONIASONIA'!E3680,2)</f>
        <v>5.0750000000000002</v>
      </c>
      <c r="C482">
        <f>VLOOKUP($A482,RONIASONIA!$A$1:'RONIASONIA'!$B$3200,2)</f>
        <v>16985781882</v>
      </c>
      <c r="D482" t="e">
        <f>VLOOKUP($A482,RONIASONIA!$G$1:'RONIASONIA'!$I$3200,3)</f>
        <v>#N/A</v>
      </c>
      <c r="E482" t="e">
        <f>VLOOKUP($A482,RONIASONIA!$G$1:'RONIASONIA'!$I$3200,2)</f>
        <v>#N/A</v>
      </c>
      <c r="F482" s="15">
        <v>39045</v>
      </c>
      <c r="G482">
        <v>5.0750000000000002</v>
      </c>
      <c r="H482" t="e">
        <f>VLOOKUP($A482,RONIASONIA!$G$1:'RONIASONIA'!$I$3200,3)</f>
        <v>#N/A</v>
      </c>
      <c r="I482">
        <f t="shared" si="14"/>
        <v>16.985781882000001</v>
      </c>
      <c r="J482" t="e">
        <f t="shared" si="15"/>
        <v>#N/A</v>
      </c>
    </row>
    <row r="483" spans="1:10" x14ac:dyDescent="0.3">
      <c r="A483" s="15">
        <v>39048</v>
      </c>
      <c r="B483">
        <f>VLOOKUP($A483,RONIASONIA!$D$1:'RONIASONIA'!E3681,2)</f>
        <v>5.0755999999999997</v>
      </c>
      <c r="C483">
        <f>VLOOKUP($A483,RONIASONIA!$A$1:'RONIASONIA'!$B$3200,2)</f>
        <v>20357700591</v>
      </c>
      <c r="D483" t="e">
        <f>VLOOKUP($A483,RONIASONIA!$G$1:'RONIASONIA'!$I$3200,3)</f>
        <v>#N/A</v>
      </c>
      <c r="E483" t="e">
        <f>VLOOKUP($A483,RONIASONIA!$G$1:'RONIASONIA'!$I$3200,2)</f>
        <v>#N/A</v>
      </c>
      <c r="F483" s="15">
        <v>39048</v>
      </c>
      <c r="G483">
        <v>5.0755999999999997</v>
      </c>
      <c r="H483" t="e">
        <f>VLOOKUP($A483,RONIASONIA!$G$1:'RONIASONIA'!$I$3200,3)</f>
        <v>#N/A</v>
      </c>
      <c r="I483">
        <f t="shared" si="14"/>
        <v>20.357700591</v>
      </c>
      <c r="J483" t="e">
        <f t="shared" si="15"/>
        <v>#N/A</v>
      </c>
    </row>
    <row r="484" spans="1:10" x14ac:dyDescent="0.3">
      <c r="A484" s="15">
        <v>39049</v>
      </c>
      <c r="B484">
        <f>VLOOKUP($A484,RONIASONIA!$D$1:'RONIASONIA'!E3682,2)</f>
        <v>5.0688000000000004</v>
      </c>
      <c r="C484">
        <f>VLOOKUP($A484,RONIASONIA!$A$1:'RONIASONIA'!$B$3200,2)</f>
        <v>18647094250</v>
      </c>
      <c r="D484" t="e">
        <f>VLOOKUP($A484,RONIASONIA!$G$1:'RONIASONIA'!$I$3200,3)</f>
        <v>#N/A</v>
      </c>
      <c r="E484" t="e">
        <f>VLOOKUP($A484,RONIASONIA!$G$1:'RONIASONIA'!$I$3200,2)</f>
        <v>#N/A</v>
      </c>
      <c r="F484" s="15">
        <v>39049</v>
      </c>
      <c r="G484">
        <v>5.0688000000000004</v>
      </c>
      <c r="H484" t="e">
        <f>VLOOKUP($A484,RONIASONIA!$G$1:'RONIASONIA'!$I$3200,3)</f>
        <v>#N/A</v>
      </c>
      <c r="I484">
        <f t="shared" si="14"/>
        <v>18.647094249999999</v>
      </c>
      <c r="J484" t="e">
        <f t="shared" si="15"/>
        <v>#N/A</v>
      </c>
    </row>
    <row r="485" spans="1:10" x14ac:dyDescent="0.3">
      <c r="A485" s="15">
        <v>39050</v>
      </c>
      <c r="B485">
        <f>VLOOKUP($A485,RONIASONIA!$D$1:'RONIASONIA'!E3683,2)</f>
        <v>5.0621999999999998</v>
      </c>
      <c r="C485">
        <f>VLOOKUP($A485,RONIASONIA!$A$1:'RONIASONIA'!$B$3200,2)</f>
        <v>21799667023</v>
      </c>
      <c r="D485" t="e">
        <f>VLOOKUP($A485,RONIASONIA!$G$1:'RONIASONIA'!$I$3200,3)</f>
        <v>#N/A</v>
      </c>
      <c r="E485" t="e">
        <f>VLOOKUP($A485,RONIASONIA!$G$1:'RONIASONIA'!$I$3200,2)</f>
        <v>#N/A</v>
      </c>
      <c r="F485" s="15">
        <v>39050</v>
      </c>
      <c r="G485">
        <v>5.0621999999999998</v>
      </c>
      <c r="H485" t="e">
        <f>VLOOKUP($A485,RONIASONIA!$G$1:'RONIASONIA'!$I$3200,3)</f>
        <v>#N/A</v>
      </c>
      <c r="I485">
        <f t="shared" si="14"/>
        <v>21.799667023000001</v>
      </c>
      <c r="J485" t="e">
        <f t="shared" si="15"/>
        <v>#N/A</v>
      </c>
    </row>
    <row r="486" spans="1:10" x14ac:dyDescent="0.3">
      <c r="A486" s="15">
        <v>39051</v>
      </c>
      <c r="B486">
        <f>VLOOKUP($A486,RONIASONIA!$D$1:'RONIASONIA'!E3684,2)</f>
        <v>5.0780000000000003</v>
      </c>
      <c r="C486">
        <f>VLOOKUP($A486,RONIASONIA!$A$1:'RONIASONIA'!$B$3200,2)</f>
        <v>22455176050</v>
      </c>
      <c r="D486" t="e">
        <f>VLOOKUP($A486,RONIASONIA!$G$1:'RONIASONIA'!$I$3200,3)</f>
        <v>#N/A</v>
      </c>
      <c r="E486" t="e">
        <f>VLOOKUP($A486,RONIASONIA!$G$1:'RONIASONIA'!$I$3200,2)</f>
        <v>#N/A</v>
      </c>
      <c r="F486" s="15">
        <v>39051</v>
      </c>
      <c r="G486">
        <v>5.0780000000000003</v>
      </c>
      <c r="H486" t="e">
        <f>VLOOKUP($A486,RONIASONIA!$G$1:'RONIASONIA'!$I$3200,3)</f>
        <v>#N/A</v>
      </c>
      <c r="I486">
        <f t="shared" si="14"/>
        <v>22.455176049999999</v>
      </c>
      <c r="J486" t="e">
        <f t="shared" si="15"/>
        <v>#N/A</v>
      </c>
    </row>
    <row r="487" spans="1:10" x14ac:dyDescent="0.3">
      <c r="A487" s="15">
        <v>39052</v>
      </c>
      <c r="B487">
        <f>VLOOKUP($A487,RONIASONIA!$D$1:'RONIASONIA'!E3685,2)</f>
        <v>5.0578000000000003</v>
      </c>
      <c r="C487">
        <f>VLOOKUP($A487,RONIASONIA!$A$1:'RONIASONIA'!$B$3200,2)</f>
        <v>18353539250</v>
      </c>
      <c r="D487" t="e">
        <f>VLOOKUP($A487,RONIASONIA!$G$1:'RONIASONIA'!$I$3200,3)</f>
        <v>#N/A</v>
      </c>
      <c r="E487" t="e">
        <f>VLOOKUP($A487,RONIASONIA!$G$1:'RONIASONIA'!$I$3200,2)</f>
        <v>#N/A</v>
      </c>
      <c r="F487" s="15">
        <v>39052</v>
      </c>
      <c r="G487">
        <v>5.0578000000000003</v>
      </c>
      <c r="H487" t="e">
        <f>VLOOKUP($A487,RONIASONIA!$G$1:'RONIASONIA'!$I$3200,3)</f>
        <v>#N/A</v>
      </c>
      <c r="I487">
        <f t="shared" si="14"/>
        <v>18.353539250000001</v>
      </c>
      <c r="J487" t="e">
        <f t="shared" si="15"/>
        <v>#N/A</v>
      </c>
    </row>
    <row r="488" spans="1:10" x14ac:dyDescent="0.3">
      <c r="A488" s="15">
        <v>39055</v>
      </c>
      <c r="B488">
        <f>VLOOKUP($A488,RONIASONIA!$D$1:'RONIASONIA'!E3686,2)</f>
        <v>5.0552999999999999</v>
      </c>
      <c r="C488">
        <f>VLOOKUP($A488,RONIASONIA!$A$1:'RONIASONIA'!$B$3200,2)</f>
        <v>16118529449</v>
      </c>
      <c r="D488" t="e">
        <f>VLOOKUP($A488,RONIASONIA!$G$1:'RONIASONIA'!$I$3200,3)</f>
        <v>#N/A</v>
      </c>
      <c r="E488" t="e">
        <f>VLOOKUP($A488,RONIASONIA!$G$1:'RONIASONIA'!$I$3200,2)</f>
        <v>#N/A</v>
      </c>
      <c r="F488" s="15">
        <v>39055</v>
      </c>
      <c r="G488">
        <v>5.0552999999999999</v>
      </c>
      <c r="H488" t="e">
        <f>VLOOKUP($A488,RONIASONIA!$G$1:'RONIASONIA'!$I$3200,3)</f>
        <v>#N/A</v>
      </c>
      <c r="I488">
        <f t="shared" si="14"/>
        <v>16.118529449</v>
      </c>
      <c r="J488" t="e">
        <f t="shared" si="15"/>
        <v>#N/A</v>
      </c>
    </row>
    <row r="489" spans="1:10" x14ac:dyDescent="0.3">
      <c r="A489" s="15">
        <v>39056</v>
      </c>
      <c r="B489">
        <f>VLOOKUP($A489,RONIASONIA!$D$1:'RONIASONIA'!E3687,2)</f>
        <v>5.0448000000000004</v>
      </c>
      <c r="C489">
        <f>VLOOKUP($A489,RONIASONIA!$A$1:'RONIASONIA'!$B$3200,2)</f>
        <v>19105208604</v>
      </c>
      <c r="D489" t="e">
        <f>VLOOKUP($A489,RONIASONIA!$G$1:'RONIASONIA'!$I$3200,3)</f>
        <v>#N/A</v>
      </c>
      <c r="E489" t="e">
        <f>VLOOKUP($A489,RONIASONIA!$G$1:'RONIASONIA'!$I$3200,2)</f>
        <v>#N/A</v>
      </c>
      <c r="F489" s="15">
        <v>39056</v>
      </c>
      <c r="G489">
        <v>5.0448000000000004</v>
      </c>
      <c r="H489" t="e">
        <f>VLOOKUP($A489,RONIASONIA!$G$1:'RONIASONIA'!$I$3200,3)</f>
        <v>#N/A</v>
      </c>
      <c r="I489">
        <f t="shared" si="14"/>
        <v>19.105208604000001</v>
      </c>
      <c r="J489" t="e">
        <f t="shared" si="15"/>
        <v>#N/A</v>
      </c>
    </row>
    <row r="490" spans="1:10" x14ac:dyDescent="0.3">
      <c r="A490" s="15">
        <v>39057</v>
      </c>
      <c r="B490">
        <f>VLOOKUP($A490,RONIASONIA!$D$1:'RONIASONIA'!E3688,2)</f>
        <v>5.0159000000000002</v>
      </c>
      <c r="C490">
        <f>VLOOKUP($A490,RONIASONIA!$A$1:'RONIASONIA'!$B$3200,2)</f>
        <v>18425019055</v>
      </c>
      <c r="D490" t="e">
        <f>VLOOKUP($A490,RONIASONIA!$G$1:'RONIASONIA'!$I$3200,3)</f>
        <v>#N/A</v>
      </c>
      <c r="E490" t="e">
        <f>VLOOKUP($A490,RONIASONIA!$G$1:'RONIASONIA'!$I$3200,2)</f>
        <v>#N/A</v>
      </c>
      <c r="F490" s="15">
        <v>39057</v>
      </c>
      <c r="G490">
        <v>5.0159000000000002</v>
      </c>
      <c r="H490" t="e">
        <f>VLOOKUP($A490,RONIASONIA!$G$1:'RONIASONIA'!$I$3200,3)</f>
        <v>#N/A</v>
      </c>
      <c r="I490">
        <f t="shared" si="14"/>
        <v>18.425019055</v>
      </c>
      <c r="J490" t="e">
        <f t="shared" si="15"/>
        <v>#N/A</v>
      </c>
    </row>
    <row r="491" spans="1:10" x14ac:dyDescent="0.3">
      <c r="A491" s="15">
        <v>39058</v>
      </c>
      <c r="B491">
        <f>VLOOKUP($A491,RONIASONIA!$D$1:'RONIASONIA'!E3689,2)</f>
        <v>5.0812999999999997</v>
      </c>
      <c r="C491">
        <f>VLOOKUP($A491,RONIASONIA!$A$1:'RONIASONIA'!$B$3200,2)</f>
        <v>22240834255</v>
      </c>
      <c r="D491" t="e">
        <f>VLOOKUP($A491,RONIASONIA!$G$1:'RONIASONIA'!$I$3200,3)</f>
        <v>#N/A</v>
      </c>
      <c r="E491" t="e">
        <f>VLOOKUP($A491,RONIASONIA!$G$1:'RONIASONIA'!$I$3200,2)</f>
        <v>#N/A</v>
      </c>
      <c r="F491" s="15">
        <v>39058</v>
      </c>
      <c r="G491">
        <v>5.0812999999999997</v>
      </c>
      <c r="H491" t="e">
        <f>VLOOKUP($A491,RONIASONIA!$G$1:'RONIASONIA'!$I$3200,3)</f>
        <v>#N/A</v>
      </c>
      <c r="I491">
        <f t="shared" si="14"/>
        <v>22.240834254999999</v>
      </c>
      <c r="J491" t="e">
        <f t="shared" si="15"/>
        <v>#N/A</v>
      </c>
    </row>
    <row r="492" spans="1:10" x14ac:dyDescent="0.3">
      <c r="A492" s="15">
        <v>39059</v>
      </c>
      <c r="B492">
        <f>VLOOKUP($A492,RONIASONIA!$D$1:'RONIASONIA'!E3690,2)</f>
        <v>5.1172000000000004</v>
      </c>
      <c r="C492">
        <f>VLOOKUP($A492,RONIASONIA!$A$1:'RONIASONIA'!$B$3200,2)</f>
        <v>20061318605</v>
      </c>
      <c r="D492" t="e">
        <f>VLOOKUP($A492,RONIASONIA!$G$1:'RONIASONIA'!$I$3200,3)</f>
        <v>#N/A</v>
      </c>
      <c r="E492" t="e">
        <f>VLOOKUP($A492,RONIASONIA!$G$1:'RONIASONIA'!$I$3200,2)</f>
        <v>#N/A</v>
      </c>
      <c r="F492" s="15">
        <v>39059</v>
      </c>
      <c r="G492">
        <v>5.1172000000000004</v>
      </c>
      <c r="H492" t="e">
        <f>VLOOKUP($A492,RONIASONIA!$G$1:'RONIASONIA'!$I$3200,3)</f>
        <v>#N/A</v>
      </c>
      <c r="I492">
        <f t="shared" si="14"/>
        <v>20.061318605</v>
      </c>
      <c r="J492" t="e">
        <f t="shared" si="15"/>
        <v>#N/A</v>
      </c>
    </row>
    <row r="493" spans="1:10" x14ac:dyDescent="0.3">
      <c r="A493" s="15">
        <v>39062</v>
      </c>
      <c r="B493">
        <f>VLOOKUP($A493,RONIASONIA!$D$1:'RONIASONIA'!E3691,2)</f>
        <v>5.1120999999999999</v>
      </c>
      <c r="C493">
        <f>VLOOKUP($A493,RONIASONIA!$A$1:'RONIASONIA'!$B$3200,2)</f>
        <v>19705312375</v>
      </c>
      <c r="D493" t="e">
        <f>VLOOKUP($A493,RONIASONIA!$G$1:'RONIASONIA'!$I$3200,3)</f>
        <v>#N/A</v>
      </c>
      <c r="E493" t="e">
        <f>VLOOKUP($A493,RONIASONIA!$G$1:'RONIASONIA'!$I$3200,2)</f>
        <v>#N/A</v>
      </c>
      <c r="F493" s="15">
        <v>39062</v>
      </c>
      <c r="G493">
        <v>5.1120999999999999</v>
      </c>
      <c r="H493" t="e">
        <f>VLOOKUP($A493,RONIASONIA!$G$1:'RONIASONIA'!$I$3200,3)</f>
        <v>#N/A</v>
      </c>
      <c r="I493">
        <f t="shared" si="14"/>
        <v>19.705312374999998</v>
      </c>
      <c r="J493" t="e">
        <f t="shared" si="15"/>
        <v>#N/A</v>
      </c>
    </row>
    <row r="494" spans="1:10" x14ac:dyDescent="0.3">
      <c r="A494" s="15">
        <v>39063</v>
      </c>
      <c r="B494">
        <f>VLOOKUP($A494,RONIASONIA!$D$1:'RONIASONIA'!E3692,2)</f>
        <v>5.09</v>
      </c>
      <c r="C494">
        <f>VLOOKUP($A494,RONIASONIA!$A$1:'RONIASONIA'!$B$3200,2)</f>
        <v>15348931119</v>
      </c>
      <c r="D494" t="e">
        <f>VLOOKUP($A494,RONIASONIA!$G$1:'RONIASONIA'!$I$3200,3)</f>
        <v>#N/A</v>
      </c>
      <c r="E494" t="e">
        <f>VLOOKUP($A494,RONIASONIA!$G$1:'RONIASONIA'!$I$3200,2)</f>
        <v>#N/A</v>
      </c>
      <c r="F494" s="15">
        <v>39063</v>
      </c>
      <c r="G494">
        <v>5.09</v>
      </c>
      <c r="H494" t="e">
        <f>VLOOKUP($A494,RONIASONIA!$G$1:'RONIASONIA'!$I$3200,3)</f>
        <v>#N/A</v>
      </c>
      <c r="I494">
        <f t="shared" si="14"/>
        <v>15.348931119</v>
      </c>
      <c r="J494" t="e">
        <f t="shared" si="15"/>
        <v>#N/A</v>
      </c>
    </row>
    <row r="495" spans="1:10" x14ac:dyDescent="0.3">
      <c r="A495" s="15">
        <v>39064</v>
      </c>
      <c r="B495">
        <f>VLOOKUP($A495,RONIASONIA!$D$1:'RONIASONIA'!E3693,2)</f>
        <v>5.0842000000000001</v>
      </c>
      <c r="C495">
        <f>VLOOKUP($A495,RONIASONIA!$A$1:'RONIASONIA'!$B$3200,2)</f>
        <v>15182457344</v>
      </c>
      <c r="D495" t="e">
        <f>VLOOKUP($A495,RONIASONIA!$G$1:'RONIASONIA'!$I$3200,3)</f>
        <v>#N/A</v>
      </c>
      <c r="E495" t="e">
        <f>VLOOKUP($A495,RONIASONIA!$G$1:'RONIASONIA'!$I$3200,2)</f>
        <v>#N/A</v>
      </c>
      <c r="F495" s="15">
        <v>39064</v>
      </c>
      <c r="G495">
        <v>5.0842000000000001</v>
      </c>
      <c r="H495" t="e">
        <f>VLOOKUP($A495,RONIASONIA!$G$1:'RONIASONIA'!$I$3200,3)</f>
        <v>#N/A</v>
      </c>
      <c r="I495">
        <f t="shared" si="14"/>
        <v>15.182457343999999</v>
      </c>
      <c r="J495" t="e">
        <f t="shared" si="15"/>
        <v>#N/A</v>
      </c>
    </row>
    <row r="496" spans="1:10" x14ac:dyDescent="0.3">
      <c r="A496" s="15">
        <v>39065</v>
      </c>
      <c r="B496">
        <f>VLOOKUP($A496,RONIASONIA!$D$1:'RONIASONIA'!E3694,2)</f>
        <v>5.0829000000000004</v>
      </c>
      <c r="C496">
        <f>VLOOKUP($A496,RONIASONIA!$A$1:'RONIASONIA'!$B$3200,2)</f>
        <v>18825470869</v>
      </c>
      <c r="D496" t="e">
        <f>VLOOKUP($A496,RONIASONIA!$G$1:'RONIASONIA'!$I$3200,3)</f>
        <v>#N/A</v>
      </c>
      <c r="E496" t="e">
        <f>VLOOKUP($A496,RONIASONIA!$G$1:'RONIASONIA'!$I$3200,2)</f>
        <v>#N/A</v>
      </c>
      <c r="F496" s="15">
        <v>39065</v>
      </c>
      <c r="G496">
        <v>5.0829000000000004</v>
      </c>
      <c r="H496" t="e">
        <f>VLOOKUP($A496,RONIASONIA!$G$1:'RONIASONIA'!$I$3200,3)</f>
        <v>#N/A</v>
      </c>
      <c r="I496">
        <f t="shared" si="14"/>
        <v>18.825470869</v>
      </c>
      <c r="J496" t="e">
        <f t="shared" si="15"/>
        <v>#N/A</v>
      </c>
    </row>
    <row r="497" spans="1:10" x14ac:dyDescent="0.3">
      <c r="A497" s="15">
        <v>39066</v>
      </c>
      <c r="B497">
        <f>VLOOKUP($A497,RONIASONIA!$D$1:'RONIASONIA'!E3695,2)</f>
        <v>5.0979000000000001</v>
      </c>
      <c r="C497">
        <f>VLOOKUP($A497,RONIASONIA!$A$1:'RONIASONIA'!$B$3200,2)</f>
        <v>20683226208</v>
      </c>
      <c r="D497" t="e">
        <f>VLOOKUP($A497,RONIASONIA!$G$1:'RONIASONIA'!$I$3200,3)</f>
        <v>#N/A</v>
      </c>
      <c r="E497" t="e">
        <f>VLOOKUP($A497,RONIASONIA!$G$1:'RONIASONIA'!$I$3200,2)</f>
        <v>#N/A</v>
      </c>
      <c r="F497" s="15">
        <v>39066</v>
      </c>
      <c r="G497">
        <v>5.0979000000000001</v>
      </c>
      <c r="H497" t="e">
        <f>VLOOKUP($A497,RONIASONIA!$G$1:'RONIASONIA'!$I$3200,3)</f>
        <v>#N/A</v>
      </c>
      <c r="I497">
        <f t="shared" si="14"/>
        <v>20.683226208000001</v>
      </c>
      <c r="J497" t="e">
        <f t="shared" si="15"/>
        <v>#N/A</v>
      </c>
    </row>
    <row r="498" spans="1:10" x14ac:dyDescent="0.3">
      <c r="A498" s="15">
        <v>39069</v>
      </c>
      <c r="B498">
        <f>VLOOKUP($A498,RONIASONIA!$D$1:'RONIASONIA'!E3696,2)</f>
        <v>5.0887000000000002</v>
      </c>
      <c r="C498">
        <f>VLOOKUP($A498,RONIASONIA!$A$1:'RONIASONIA'!$B$3200,2)</f>
        <v>22524782623</v>
      </c>
      <c r="D498" t="e">
        <f>VLOOKUP($A498,RONIASONIA!$G$1:'RONIASONIA'!$I$3200,3)</f>
        <v>#N/A</v>
      </c>
      <c r="E498" t="e">
        <f>VLOOKUP($A498,RONIASONIA!$G$1:'RONIASONIA'!$I$3200,2)</f>
        <v>#N/A</v>
      </c>
      <c r="F498" s="15">
        <v>39069</v>
      </c>
      <c r="G498">
        <v>5.0887000000000002</v>
      </c>
      <c r="H498" t="e">
        <f>VLOOKUP($A498,RONIASONIA!$G$1:'RONIASONIA'!$I$3200,3)</f>
        <v>#N/A</v>
      </c>
      <c r="I498">
        <f t="shared" si="14"/>
        <v>22.524782623</v>
      </c>
      <c r="J498" t="e">
        <f t="shared" si="15"/>
        <v>#N/A</v>
      </c>
    </row>
    <row r="499" spans="1:10" x14ac:dyDescent="0.3">
      <c r="A499" s="15">
        <v>39070</v>
      </c>
      <c r="B499">
        <f>VLOOKUP($A499,RONIASONIA!$D$1:'RONIASONIA'!E3697,2)</f>
        <v>5.0805999999999996</v>
      </c>
      <c r="C499">
        <f>VLOOKUP($A499,RONIASONIA!$A$1:'RONIASONIA'!$B$3200,2)</f>
        <v>25382634000</v>
      </c>
      <c r="D499" t="e">
        <f>VLOOKUP($A499,RONIASONIA!$G$1:'RONIASONIA'!$I$3200,3)</f>
        <v>#N/A</v>
      </c>
      <c r="E499" t="e">
        <f>VLOOKUP($A499,RONIASONIA!$G$1:'RONIASONIA'!$I$3200,2)</f>
        <v>#N/A</v>
      </c>
      <c r="F499" s="15">
        <v>39070</v>
      </c>
      <c r="G499">
        <v>5.0805999999999996</v>
      </c>
      <c r="H499" t="e">
        <f>VLOOKUP($A499,RONIASONIA!$G$1:'RONIASONIA'!$I$3200,3)</f>
        <v>#N/A</v>
      </c>
      <c r="I499">
        <f t="shared" si="14"/>
        <v>25.382633999999999</v>
      </c>
      <c r="J499" t="e">
        <f t="shared" si="15"/>
        <v>#N/A</v>
      </c>
    </row>
    <row r="500" spans="1:10" x14ac:dyDescent="0.3">
      <c r="A500" s="15">
        <v>39071</v>
      </c>
      <c r="B500">
        <f>VLOOKUP($A500,RONIASONIA!$D$1:'RONIASONIA'!E3698,2)</f>
        <v>5.0784000000000002</v>
      </c>
      <c r="C500">
        <f>VLOOKUP($A500,RONIASONIA!$A$1:'RONIASONIA'!$B$3200,2)</f>
        <v>25923153928</v>
      </c>
      <c r="D500" t="e">
        <f>VLOOKUP($A500,RONIASONIA!$G$1:'RONIASONIA'!$I$3200,3)</f>
        <v>#N/A</v>
      </c>
      <c r="E500" t="e">
        <f>VLOOKUP($A500,RONIASONIA!$G$1:'RONIASONIA'!$I$3200,2)</f>
        <v>#N/A</v>
      </c>
      <c r="F500" s="15">
        <v>39071</v>
      </c>
      <c r="G500">
        <v>5.0784000000000002</v>
      </c>
      <c r="H500" t="e">
        <f>VLOOKUP($A500,RONIASONIA!$G$1:'RONIASONIA'!$I$3200,3)</f>
        <v>#N/A</v>
      </c>
      <c r="I500">
        <f t="shared" si="14"/>
        <v>25.923153928000001</v>
      </c>
      <c r="J500" t="e">
        <f t="shared" si="15"/>
        <v>#N/A</v>
      </c>
    </row>
    <row r="501" spans="1:10" x14ac:dyDescent="0.3">
      <c r="A501" s="15">
        <v>39072</v>
      </c>
      <c r="B501">
        <f>VLOOKUP($A501,RONIASONIA!$D$1:'RONIASONIA'!E3699,2)</f>
        <v>5.0780000000000003</v>
      </c>
      <c r="C501">
        <f>VLOOKUP($A501,RONIASONIA!$A$1:'RONIASONIA'!$B$3200,2)</f>
        <v>21011335813</v>
      </c>
      <c r="D501" t="e">
        <f>VLOOKUP($A501,RONIASONIA!$G$1:'RONIASONIA'!$I$3200,3)</f>
        <v>#N/A</v>
      </c>
      <c r="E501" t="e">
        <f>VLOOKUP($A501,RONIASONIA!$G$1:'RONIASONIA'!$I$3200,2)</f>
        <v>#N/A</v>
      </c>
      <c r="F501" s="15">
        <v>39072</v>
      </c>
      <c r="G501">
        <v>5.0780000000000003</v>
      </c>
      <c r="H501" t="e">
        <f>VLOOKUP($A501,RONIASONIA!$G$1:'RONIASONIA'!$I$3200,3)</f>
        <v>#N/A</v>
      </c>
      <c r="I501">
        <f t="shared" si="14"/>
        <v>21.011335812999999</v>
      </c>
      <c r="J501" t="e">
        <f t="shared" si="15"/>
        <v>#N/A</v>
      </c>
    </row>
    <row r="502" spans="1:10" x14ac:dyDescent="0.3">
      <c r="A502" s="15">
        <v>39073</v>
      </c>
      <c r="B502">
        <f>VLOOKUP($A502,RONIASONIA!$D$1:'RONIASONIA'!E3700,2)</f>
        <v>5.0713999999999997</v>
      </c>
      <c r="C502">
        <f>VLOOKUP($A502,RONIASONIA!$A$1:'RONIASONIA'!$B$3200,2)</f>
        <v>20303805851</v>
      </c>
      <c r="D502" t="e">
        <f>VLOOKUP($A502,RONIASONIA!$G$1:'RONIASONIA'!$I$3200,3)</f>
        <v>#N/A</v>
      </c>
      <c r="E502" t="e">
        <f>VLOOKUP($A502,RONIASONIA!$G$1:'RONIASONIA'!$I$3200,2)</f>
        <v>#N/A</v>
      </c>
      <c r="F502" s="15">
        <v>39073</v>
      </c>
      <c r="G502">
        <v>5.0713999999999997</v>
      </c>
      <c r="H502" t="e">
        <f>VLOOKUP($A502,RONIASONIA!$G$1:'RONIASONIA'!$I$3200,3)</f>
        <v>#N/A</v>
      </c>
      <c r="I502">
        <f t="shared" si="14"/>
        <v>20.303805851</v>
      </c>
      <c r="J502" t="e">
        <f t="shared" si="15"/>
        <v>#N/A</v>
      </c>
    </row>
    <row r="503" spans="1:10" x14ac:dyDescent="0.3">
      <c r="A503" s="15">
        <v>39078</v>
      </c>
      <c r="B503">
        <f>VLOOKUP($A503,RONIASONIA!$D$1:'RONIASONIA'!E3701,2)</f>
        <v>5.0804</v>
      </c>
      <c r="C503">
        <f>VLOOKUP($A503,RONIASONIA!$A$1:'RONIASONIA'!$B$3200,2)</f>
        <v>22210422872</v>
      </c>
      <c r="D503" t="e">
        <f>VLOOKUP($A503,RONIASONIA!$G$1:'RONIASONIA'!$I$3200,3)</f>
        <v>#N/A</v>
      </c>
      <c r="E503" t="e">
        <f>VLOOKUP($A503,RONIASONIA!$G$1:'RONIASONIA'!$I$3200,2)</f>
        <v>#N/A</v>
      </c>
      <c r="F503" s="15">
        <v>39078</v>
      </c>
      <c r="G503">
        <v>5.0804</v>
      </c>
      <c r="H503" t="e">
        <f>VLOOKUP($A503,RONIASONIA!$G$1:'RONIASONIA'!$I$3200,3)</f>
        <v>#N/A</v>
      </c>
      <c r="I503">
        <f t="shared" si="14"/>
        <v>22.210422871999999</v>
      </c>
      <c r="J503" t="e">
        <f t="shared" si="15"/>
        <v>#N/A</v>
      </c>
    </row>
    <row r="504" spans="1:10" x14ac:dyDescent="0.3">
      <c r="A504" s="15">
        <v>39079</v>
      </c>
      <c r="B504">
        <f>VLOOKUP($A504,RONIASONIA!$D$1:'RONIASONIA'!E3702,2)</f>
        <v>5.0848000000000004</v>
      </c>
      <c r="C504">
        <f>VLOOKUP($A504,RONIASONIA!$A$1:'RONIASONIA'!$B$3200,2)</f>
        <v>21298163621</v>
      </c>
      <c r="D504" t="e">
        <f>VLOOKUP($A504,RONIASONIA!$G$1:'RONIASONIA'!$I$3200,3)</f>
        <v>#N/A</v>
      </c>
      <c r="E504" t="e">
        <f>VLOOKUP($A504,RONIASONIA!$G$1:'RONIASONIA'!$I$3200,2)</f>
        <v>#N/A</v>
      </c>
      <c r="F504" s="15">
        <v>39079</v>
      </c>
      <c r="G504">
        <v>5.0848000000000004</v>
      </c>
      <c r="H504" t="e">
        <f>VLOOKUP($A504,RONIASONIA!$G$1:'RONIASONIA'!$I$3200,3)</f>
        <v>#N/A</v>
      </c>
      <c r="I504">
        <f t="shared" si="14"/>
        <v>21.298163621</v>
      </c>
      <c r="J504" t="e">
        <f t="shared" si="15"/>
        <v>#N/A</v>
      </c>
    </row>
    <row r="505" spans="1:10" x14ac:dyDescent="0.3">
      <c r="A505" s="15">
        <v>39080</v>
      </c>
      <c r="B505">
        <f>VLOOKUP($A505,RONIASONIA!$D$1:'RONIASONIA'!E3703,2)</f>
        <v>5.2009999999999996</v>
      </c>
      <c r="C505">
        <f>VLOOKUP($A505,RONIASONIA!$A$1:'RONIASONIA'!$B$3200,2)</f>
        <v>21346086393</v>
      </c>
      <c r="D505" t="e">
        <f>VLOOKUP($A505,RONIASONIA!$G$1:'RONIASONIA'!$I$3200,3)</f>
        <v>#N/A</v>
      </c>
      <c r="E505" t="e">
        <f>VLOOKUP($A505,RONIASONIA!$G$1:'RONIASONIA'!$I$3200,2)</f>
        <v>#N/A</v>
      </c>
      <c r="F505" s="15">
        <v>39080</v>
      </c>
      <c r="G505">
        <v>5.2009999999999996</v>
      </c>
      <c r="H505" t="e">
        <f>VLOOKUP($A505,RONIASONIA!$G$1:'RONIASONIA'!$I$3200,3)</f>
        <v>#N/A</v>
      </c>
      <c r="I505">
        <f t="shared" si="14"/>
        <v>21.346086393</v>
      </c>
      <c r="J505" t="e">
        <f t="shared" si="15"/>
        <v>#N/A</v>
      </c>
    </row>
    <row r="506" spans="1:10" x14ac:dyDescent="0.3">
      <c r="A506" s="15">
        <v>39084</v>
      </c>
      <c r="B506">
        <f>VLOOKUP($A506,RONIASONIA!$D$1:'RONIASONIA'!E3704,2)</f>
        <v>5.0782999999999996</v>
      </c>
      <c r="C506">
        <f>VLOOKUP($A506,RONIASONIA!$A$1:'RONIASONIA'!$B$3200,2)</f>
        <v>23848302713</v>
      </c>
      <c r="D506">
        <f>VLOOKUP($A506,RONIASONIA!$G$1:'RONIASONIA'!$I$3200,3)</f>
        <v>5.0484999999999998</v>
      </c>
      <c r="E506">
        <f>VLOOKUP($A506,RONIASONIA!$G$1:'RONIASONIA'!$I$3200,2)</f>
        <v>2973000</v>
      </c>
      <c r="F506" s="15">
        <v>39084</v>
      </c>
      <c r="G506">
        <v>5.0782999999999996</v>
      </c>
      <c r="H506">
        <f>VLOOKUP($A506,RONIASONIA!$G$1:'RONIASONIA'!$I$3200,3)</f>
        <v>5.0484999999999998</v>
      </c>
      <c r="I506">
        <f t="shared" si="14"/>
        <v>23.848302712999999</v>
      </c>
      <c r="J506">
        <f t="shared" si="15"/>
        <v>2.9729999999999999</v>
      </c>
    </row>
    <row r="507" spans="1:10" x14ac:dyDescent="0.3">
      <c r="A507" s="15">
        <v>39085</v>
      </c>
      <c r="B507">
        <f>VLOOKUP($A507,RONIASONIA!$D$1:'RONIASONIA'!E3705,2)</f>
        <v>5.0780000000000003</v>
      </c>
      <c r="C507">
        <f>VLOOKUP($A507,RONIASONIA!$A$1:'RONIASONIA'!$B$3200,2)</f>
        <v>28164055639</v>
      </c>
      <c r="D507">
        <f>VLOOKUP($A507,RONIASONIA!$G$1:'RONIASONIA'!$I$3200,3)</f>
        <v>5.0505000000000004</v>
      </c>
      <c r="E507">
        <f>VLOOKUP($A507,RONIASONIA!$G$1:'RONIASONIA'!$I$3200,2)</f>
        <v>3901000</v>
      </c>
      <c r="F507" s="15">
        <v>39085</v>
      </c>
      <c r="G507">
        <v>5.0780000000000003</v>
      </c>
      <c r="H507">
        <f>VLOOKUP($A507,RONIASONIA!$G$1:'RONIASONIA'!$I$3200,3)</f>
        <v>5.0505000000000004</v>
      </c>
      <c r="I507">
        <f t="shared" si="14"/>
        <v>28.164055639000001</v>
      </c>
      <c r="J507">
        <f t="shared" si="15"/>
        <v>3.9009999999999998</v>
      </c>
    </row>
    <row r="508" spans="1:10" x14ac:dyDescent="0.3">
      <c r="A508" s="15">
        <v>39086</v>
      </c>
      <c r="B508">
        <f>VLOOKUP($A508,RONIASONIA!$D$1:'RONIASONIA'!E3706,2)</f>
        <v>5.0721999999999996</v>
      </c>
      <c r="C508">
        <f>VLOOKUP($A508,RONIASONIA!$A$1:'RONIASONIA'!$B$3200,2)</f>
        <v>20275595254</v>
      </c>
      <c r="D508">
        <f>VLOOKUP($A508,RONIASONIA!$G$1:'RONIASONIA'!$I$3200,3)</f>
        <v>5.0728999999999997</v>
      </c>
      <c r="E508">
        <f>VLOOKUP($A508,RONIASONIA!$G$1:'RONIASONIA'!$I$3200,2)</f>
        <v>2225000</v>
      </c>
      <c r="F508" s="15">
        <v>39086</v>
      </c>
      <c r="G508">
        <v>5.0721999999999996</v>
      </c>
      <c r="H508">
        <f>VLOOKUP($A508,RONIASONIA!$G$1:'RONIASONIA'!$I$3200,3)</f>
        <v>5.0728999999999997</v>
      </c>
      <c r="I508">
        <f t="shared" si="14"/>
        <v>20.275595253999999</v>
      </c>
      <c r="J508">
        <f t="shared" si="15"/>
        <v>2.2250000000000001</v>
      </c>
    </row>
    <row r="509" spans="1:10" x14ac:dyDescent="0.3">
      <c r="A509" s="15">
        <v>39087</v>
      </c>
      <c r="B509">
        <f>VLOOKUP($A509,RONIASONIA!$D$1:'RONIASONIA'!E3707,2)</f>
        <v>5.0678000000000001</v>
      </c>
      <c r="C509">
        <f>VLOOKUP($A509,RONIASONIA!$A$1:'RONIASONIA'!$B$3200,2)</f>
        <v>24251507082</v>
      </c>
      <c r="D509">
        <f>VLOOKUP($A509,RONIASONIA!$G$1:'RONIASONIA'!$I$3200,3)</f>
        <v>5.0823999999999998</v>
      </c>
      <c r="E509">
        <f>VLOOKUP($A509,RONIASONIA!$G$1:'RONIASONIA'!$I$3200,2)</f>
        <v>1216000</v>
      </c>
      <c r="F509" s="15">
        <v>39087</v>
      </c>
      <c r="G509">
        <v>5.0678000000000001</v>
      </c>
      <c r="H509">
        <f>VLOOKUP($A509,RONIASONIA!$G$1:'RONIASONIA'!$I$3200,3)</f>
        <v>5.0823999999999998</v>
      </c>
      <c r="I509">
        <f t="shared" si="14"/>
        <v>24.251507082</v>
      </c>
      <c r="J509">
        <f t="shared" si="15"/>
        <v>1.216</v>
      </c>
    </row>
    <row r="510" spans="1:10" x14ac:dyDescent="0.3">
      <c r="A510" s="15">
        <v>39090</v>
      </c>
      <c r="B510">
        <f>VLOOKUP($A510,RONIASONIA!$D$1:'RONIASONIA'!E3708,2)</f>
        <v>5.0526</v>
      </c>
      <c r="C510">
        <f>VLOOKUP($A510,RONIASONIA!$A$1:'RONIASONIA'!$B$3200,2)</f>
        <v>22942274450</v>
      </c>
      <c r="D510">
        <f>VLOOKUP($A510,RONIASONIA!$G$1:'RONIASONIA'!$I$3200,3)</f>
        <v>5.0593000000000004</v>
      </c>
      <c r="E510">
        <f>VLOOKUP($A510,RONIASONIA!$G$1:'RONIASONIA'!$I$3200,2)</f>
        <v>1542000</v>
      </c>
      <c r="F510" s="15">
        <v>39090</v>
      </c>
      <c r="G510">
        <v>5.0526</v>
      </c>
      <c r="H510">
        <f>VLOOKUP($A510,RONIASONIA!$G$1:'RONIASONIA'!$I$3200,3)</f>
        <v>5.0593000000000004</v>
      </c>
      <c r="I510">
        <f t="shared" si="14"/>
        <v>22.942274449999999</v>
      </c>
      <c r="J510">
        <f t="shared" si="15"/>
        <v>1.542</v>
      </c>
    </row>
    <row r="511" spans="1:10" x14ac:dyDescent="0.3">
      <c r="A511" s="15">
        <v>39091</v>
      </c>
      <c r="B511">
        <f>VLOOKUP($A511,RONIASONIA!$D$1:'RONIASONIA'!E3709,2)</f>
        <v>5.0419</v>
      </c>
      <c r="C511">
        <f>VLOOKUP($A511,RONIASONIA!$A$1:'RONIASONIA'!$B$3200,2)</f>
        <v>23382277575</v>
      </c>
      <c r="D511">
        <f>VLOOKUP($A511,RONIASONIA!$G$1:'RONIASONIA'!$I$3200,3)</f>
        <v>5.0484</v>
      </c>
      <c r="E511">
        <f>VLOOKUP($A511,RONIASONIA!$G$1:'RONIASONIA'!$I$3200,2)</f>
        <v>3260000</v>
      </c>
      <c r="F511" s="15">
        <v>39091</v>
      </c>
      <c r="G511">
        <v>5.0419</v>
      </c>
      <c r="H511">
        <f>VLOOKUP($A511,RONIASONIA!$G$1:'RONIASONIA'!$I$3200,3)</f>
        <v>5.0484</v>
      </c>
      <c r="I511">
        <f t="shared" si="14"/>
        <v>23.382277575</v>
      </c>
      <c r="J511">
        <f t="shared" si="15"/>
        <v>3.26</v>
      </c>
    </row>
    <row r="512" spans="1:10" x14ac:dyDescent="0.3">
      <c r="A512" s="15">
        <v>39092</v>
      </c>
      <c r="B512">
        <f>VLOOKUP($A512,RONIASONIA!$D$1:'RONIASONIA'!E3710,2)</f>
        <v>4.9824999999999999</v>
      </c>
      <c r="C512">
        <f>VLOOKUP($A512,RONIASONIA!$A$1:'RONIASONIA'!$B$3200,2)</f>
        <v>22272088003</v>
      </c>
      <c r="D512">
        <f>VLOOKUP($A512,RONIASONIA!$G$1:'RONIASONIA'!$I$3200,3)</f>
        <v>4.9930000000000003</v>
      </c>
      <c r="E512">
        <f>VLOOKUP($A512,RONIASONIA!$G$1:'RONIASONIA'!$I$3200,2)</f>
        <v>3831000</v>
      </c>
      <c r="F512" s="15">
        <v>39092</v>
      </c>
      <c r="G512">
        <v>4.9824999999999999</v>
      </c>
      <c r="H512">
        <f>VLOOKUP($A512,RONIASONIA!$G$1:'RONIASONIA'!$I$3200,3)</f>
        <v>4.9930000000000003</v>
      </c>
      <c r="I512">
        <f t="shared" si="14"/>
        <v>22.272088003</v>
      </c>
      <c r="J512">
        <f t="shared" si="15"/>
        <v>3.831</v>
      </c>
    </row>
    <row r="513" spans="1:10" x14ac:dyDescent="0.3">
      <c r="A513" s="15">
        <v>39093</v>
      </c>
      <c r="B513">
        <f>VLOOKUP($A513,RONIASONIA!$D$1:'RONIASONIA'!E3711,2)</f>
        <v>5.2351999999999999</v>
      </c>
      <c r="C513">
        <f>VLOOKUP($A513,RONIASONIA!$A$1:'RONIASONIA'!$B$3200,2)</f>
        <v>22027677681</v>
      </c>
      <c r="D513">
        <f>VLOOKUP($A513,RONIASONIA!$G$1:'RONIASONIA'!$I$3200,3)</f>
        <v>5.2522000000000002</v>
      </c>
      <c r="E513">
        <f>VLOOKUP($A513,RONIASONIA!$G$1:'RONIASONIA'!$I$3200,2)</f>
        <v>3944000</v>
      </c>
      <c r="F513" s="15">
        <v>39093</v>
      </c>
      <c r="G513">
        <v>5.2351999999999999</v>
      </c>
      <c r="H513">
        <f>VLOOKUP($A513,RONIASONIA!$G$1:'RONIASONIA'!$I$3200,3)</f>
        <v>5.2522000000000002</v>
      </c>
      <c r="I513">
        <f t="shared" si="14"/>
        <v>22.027677681</v>
      </c>
      <c r="J513">
        <f t="shared" si="15"/>
        <v>3.944</v>
      </c>
    </row>
    <row r="514" spans="1:10" x14ac:dyDescent="0.3">
      <c r="A514" s="15">
        <v>39094</v>
      </c>
      <c r="B514">
        <f>VLOOKUP($A514,RONIASONIA!$D$1:'RONIASONIA'!E3712,2)</f>
        <v>5.3051000000000004</v>
      </c>
      <c r="C514">
        <f>VLOOKUP($A514,RONIASONIA!$A$1:'RONIASONIA'!$B$3200,2)</f>
        <v>16099053795</v>
      </c>
      <c r="D514">
        <f>VLOOKUP($A514,RONIASONIA!$G$1:'RONIASONIA'!$I$3200,3)</f>
        <v>5.2902000000000005</v>
      </c>
      <c r="E514">
        <f>VLOOKUP($A514,RONIASONIA!$G$1:'RONIASONIA'!$I$3200,2)</f>
        <v>4603000</v>
      </c>
      <c r="F514" s="15">
        <v>39094</v>
      </c>
      <c r="G514">
        <v>5.3051000000000004</v>
      </c>
      <c r="H514">
        <f>VLOOKUP($A514,RONIASONIA!$G$1:'RONIASONIA'!$I$3200,3)</f>
        <v>5.2902000000000005</v>
      </c>
      <c r="I514">
        <f t="shared" si="14"/>
        <v>16.099053795</v>
      </c>
      <c r="J514">
        <f t="shared" si="15"/>
        <v>4.6029999999999998</v>
      </c>
    </row>
    <row r="515" spans="1:10" x14ac:dyDescent="0.3">
      <c r="A515" s="15">
        <v>39097</v>
      </c>
      <c r="B515">
        <f>VLOOKUP($A515,RONIASONIA!$D$1:'RONIASONIA'!E3713,2)</f>
        <v>5.3122999999999996</v>
      </c>
      <c r="C515">
        <f>VLOOKUP($A515,RONIASONIA!$A$1:'RONIASONIA'!$B$3200,2)</f>
        <v>14356192698</v>
      </c>
      <c r="D515">
        <f>VLOOKUP($A515,RONIASONIA!$G$1:'RONIASONIA'!$I$3200,3)</f>
        <v>5.2827000000000002</v>
      </c>
      <c r="E515">
        <f>VLOOKUP($A515,RONIASONIA!$G$1:'RONIASONIA'!$I$3200,2)</f>
        <v>3917000</v>
      </c>
      <c r="F515" s="15">
        <v>39097</v>
      </c>
      <c r="G515">
        <v>5.3122999999999996</v>
      </c>
      <c r="H515">
        <f>VLOOKUP($A515,RONIASONIA!$G$1:'RONIASONIA'!$I$3200,3)</f>
        <v>5.2827000000000002</v>
      </c>
      <c r="I515">
        <f t="shared" ref="I515:I578" si="16">C515/10^9</f>
        <v>14.356192697999999</v>
      </c>
      <c r="J515">
        <f t="shared" ref="J515:J578" si="17">E515/10^6</f>
        <v>3.9169999999999998</v>
      </c>
    </row>
    <row r="516" spans="1:10" x14ac:dyDescent="0.3">
      <c r="A516" s="15">
        <v>39098</v>
      </c>
      <c r="B516">
        <f>VLOOKUP($A516,RONIASONIA!$D$1:'RONIASONIA'!E3714,2)</f>
        <v>5.3097000000000003</v>
      </c>
      <c r="C516">
        <f>VLOOKUP($A516,RONIASONIA!$A$1:'RONIASONIA'!$B$3200,2)</f>
        <v>20503798395</v>
      </c>
      <c r="D516">
        <f>VLOOKUP($A516,RONIASONIA!$G$1:'RONIASONIA'!$I$3200,3)</f>
        <v>5.2362000000000002</v>
      </c>
      <c r="E516">
        <f>VLOOKUP($A516,RONIASONIA!$G$1:'RONIASONIA'!$I$3200,2)</f>
        <v>5925000</v>
      </c>
      <c r="F516" s="15">
        <v>39098</v>
      </c>
      <c r="G516">
        <v>5.3097000000000003</v>
      </c>
      <c r="H516">
        <f>VLOOKUP($A516,RONIASONIA!$G$1:'RONIASONIA'!$I$3200,3)</f>
        <v>5.2362000000000002</v>
      </c>
      <c r="I516">
        <f t="shared" si="16"/>
        <v>20.503798395</v>
      </c>
      <c r="J516">
        <f t="shared" si="17"/>
        <v>5.9249999999999998</v>
      </c>
    </row>
    <row r="517" spans="1:10" x14ac:dyDescent="0.3">
      <c r="A517" s="15">
        <v>39099</v>
      </c>
      <c r="B517">
        <f>VLOOKUP($A517,RONIASONIA!$D$1:'RONIASONIA'!E3715,2)</f>
        <v>5.3071000000000002</v>
      </c>
      <c r="C517">
        <f>VLOOKUP($A517,RONIASONIA!$A$1:'RONIASONIA'!$B$3200,2)</f>
        <v>16625878053</v>
      </c>
      <c r="D517">
        <f>VLOOKUP($A517,RONIASONIA!$G$1:'RONIASONIA'!$I$3200,3)</f>
        <v>5.2435</v>
      </c>
      <c r="E517">
        <f>VLOOKUP($A517,RONIASONIA!$G$1:'RONIASONIA'!$I$3200,2)</f>
        <v>4858000</v>
      </c>
      <c r="F517" s="15">
        <v>39099</v>
      </c>
      <c r="G517">
        <v>5.3071000000000002</v>
      </c>
      <c r="H517">
        <f>VLOOKUP($A517,RONIASONIA!$G$1:'RONIASONIA'!$I$3200,3)</f>
        <v>5.2435</v>
      </c>
      <c r="I517">
        <f t="shared" si="16"/>
        <v>16.625878053000001</v>
      </c>
      <c r="J517">
        <f t="shared" si="17"/>
        <v>4.8579999999999997</v>
      </c>
    </row>
    <row r="518" spans="1:10" x14ac:dyDescent="0.3">
      <c r="A518" s="15">
        <v>39100</v>
      </c>
      <c r="B518">
        <f>VLOOKUP($A518,RONIASONIA!$D$1:'RONIASONIA'!E3716,2)</f>
        <v>5.3082000000000003</v>
      </c>
      <c r="C518">
        <f>VLOOKUP($A518,RONIASONIA!$A$1:'RONIASONIA'!$B$3200,2)</f>
        <v>16977674049</v>
      </c>
      <c r="D518">
        <f>VLOOKUP($A518,RONIASONIA!$G$1:'RONIASONIA'!$I$3200,3)</f>
        <v>5.24</v>
      </c>
      <c r="E518">
        <f>VLOOKUP($A518,RONIASONIA!$G$1:'RONIASONIA'!$I$3200,2)</f>
        <v>6296000</v>
      </c>
      <c r="F518" s="15">
        <v>39100</v>
      </c>
      <c r="G518">
        <v>5.3082000000000003</v>
      </c>
      <c r="H518">
        <f>VLOOKUP($A518,RONIASONIA!$G$1:'RONIASONIA'!$I$3200,3)</f>
        <v>5.24</v>
      </c>
      <c r="I518">
        <f t="shared" si="16"/>
        <v>16.977674049000001</v>
      </c>
      <c r="J518">
        <f t="shared" si="17"/>
        <v>6.2960000000000003</v>
      </c>
    </row>
    <row r="519" spans="1:10" x14ac:dyDescent="0.3">
      <c r="A519" s="15">
        <v>39101</v>
      </c>
      <c r="B519">
        <f>VLOOKUP($A519,RONIASONIA!$D$1:'RONIASONIA'!E3717,2)</f>
        <v>5.3087</v>
      </c>
      <c r="C519">
        <f>VLOOKUP($A519,RONIASONIA!$A$1:'RONIASONIA'!$B$3200,2)</f>
        <v>16287279377</v>
      </c>
      <c r="D519">
        <f>VLOOKUP($A519,RONIASONIA!$G$1:'RONIASONIA'!$I$3200,3)</f>
        <v>5.1905000000000001</v>
      </c>
      <c r="E519">
        <f>VLOOKUP($A519,RONIASONIA!$G$1:'RONIASONIA'!$I$3200,2)</f>
        <v>5165000</v>
      </c>
      <c r="F519" s="15">
        <v>39101</v>
      </c>
      <c r="G519">
        <v>5.3087</v>
      </c>
      <c r="H519">
        <f>VLOOKUP($A519,RONIASONIA!$G$1:'RONIASONIA'!$I$3200,3)</f>
        <v>5.1905000000000001</v>
      </c>
      <c r="I519">
        <f t="shared" si="16"/>
        <v>16.287279377000001</v>
      </c>
      <c r="J519">
        <f t="shared" si="17"/>
        <v>5.165</v>
      </c>
    </row>
    <row r="520" spans="1:10" x14ac:dyDescent="0.3">
      <c r="A520" s="15">
        <v>39104</v>
      </c>
      <c r="B520">
        <f>VLOOKUP($A520,RONIASONIA!$D$1:'RONIASONIA'!E3718,2)</f>
        <v>5.3121</v>
      </c>
      <c r="C520">
        <f>VLOOKUP($A520,RONIASONIA!$A$1:'RONIASONIA'!$B$3200,2)</f>
        <v>17898322017</v>
      </c>
      <c r="D520">
        <f>VLOOKUP($A520,RONIASONIA!$G$1:'RONIASONIA'!$I$3200,3)</f>
        <v>5.2416999999999998</v>
      </c>
      <c r="E520">
        <f>VLOOKUP($A520,RONIASONIA!$G$1:'RONIASONIA'!$I$3200,2)</f>
        <v>9145000</v>
      </c>
      <c r="F520" s="15">
        <v>39104</v>
      </c>
      <c r="G520">
        <v>5.3121</v>
      </c>
      <c r="H520">
        <f>VLOOKUP($A520,RONIASONIA!$G$1:'RONIASONIA'!$I$3200,3)</f>
        <v>5.2416999999999998</v>
      </c>
      <c r="I520">
        <f t="shared" si="16"/>
        <v>17.898322017000002</v>
      </c>
      <c r="J520">
        <f t="shared" si="17"/>
        <v>9.1449999999999996</v>
      </c>
    </row>
    <row r="521" spans="1:10" x14ac:dyDescent="0.3">
      <c r="A521" s="15">
        <v>39105</v>
      </c>
      <c r="B521">
        <f>VLOOKUP($A521,RONIASONIA!$D$1:'RONIASONIA'!E3719,2)</f>
        <v>5.3090999999999999</v>
      </c>
      <c r="C521">
        <f>VLOOKUP($A521,RONIASONIA!$A$1:'RONIASONIA'!$B$3200,2)</f>
        <v>17767912708</v>
      </c>
      <c r="D521">
        <f>VLOOKUP($A521,RONIASONIA!$G$1:'RONIASONIA'!$I$3200,3)</f>
        <v>5.1898</v>
      </c>
      <c r="E521">
        <f>VLOOKUP($A521,RONIASONIA!$G$1:'RONIASONIA'!$I$3200,2)</f>
        <v>6308000</v>
      </c>
      <c r="F521" s="15">
        <v>39105</v>
      </c>
      <c r="G521">
        <v>5.3090999999999999</v>
      </c>
      <c r="H521">
        <f>VLOOKUP($A521,RONIASONIA!$G$1:'RONIASONIA'!$I$3200,3)</f>
        <v>5.1898</v>
      </c>
      <c r="I521">
        <f t="shared" si="16"/>
        <v>17.767912708000001</v>
      </c>
      <c r="J521">
        <f t="shared" si="17"/>
        <v>6.3079999999999998</v>
      </c>
    </row>
    <row r="522" spans="1:10" x14ac:dyDescent="0.3">
      <c r="A522" s="15">
        <v>39106</v>
      </c>
      <c r="B522">
        <f>VLOOKUP($A522,RONIASONIA!$D$1:'RONIASONIA'!E3720,2)</f>
        <v>5.3007999999999997</v>
      </c>
      <c r="C522">
        <f>VLOOKUP($A522,RONIASONIA!$A$1:'RONIASONIA'!$B$3200,2)</f>
        <v>19351219726</v>
      </c>
      <c r="D522">
        <f>VLOOKUP($A522,RONIASONIA!$G$1:'RONIASONIA'!$I$3200,3)</f>
        <v>5.1878000000000002</v>
      </c>
      <c r="E522">
        <f>VLOOKUP($A522,RONIASONIA!$G$1:'RONIASONIA'!$I$3200,2)</f>
        <v>9972000</v>
      </c>
      <c r="F522" s="15">
        <v>39106</v>
      </c>
      <c r="G522">
        <v>5.3007999999999997</v>
      </c>
      <c r="H522">
        <f>VLOOKUP($A522,RONIASONIA!$G$1:'RONIASONIA'!$I$3200,3)</f>
        <v>5.1878000000000002</v>
      </c>
      <c r="I522">
        <f t="shared" si="16"/>
        <v>19.351219726</v>
      </c>
      <c r="J522">
        <f t="shared" si="17"/>
        <v>9.9719999999999995</v>
      </c>
    </row>
    <row r="523" spans="1:10" x14ac:dyDescent="0.3">
      <c r="A523" s="15">
        <v>39107</v>
      </c>
      <c r="B523">
        <f>VLOOKUP($A523,RONIASONIA!$D$1:'RONIASONIA'!E3721,2)</f>
        <v>5.3000999999999996</v>
      </c>
      <c r="C523">
        <f>VLOOKUP($A523,RONIASONIA!$A$1:'RONIASONIA'!$B$3200,2)</f>
        <v>19431698839</v>
      </c>
      <c r="D523">
        <f>VLOOKUP($A523,RONIASONIA!$G$1:'RONIASONIA'!$I$3200,3)</f>
        <v>5.2511999999999999</v>
      </c>
      <c r="E523">
        <f>VLOOKUP($A523,RONIASONIA!$G$1:'RONIASONIA'!$I$3200,2)</f>
        <v>5663000</v>
      </c>
      <c r="F523" s="15">
        <v>39107</v>
      </c>
      <c r="G523">
        <v>5.3000999999999996</v>
      </c>
      <c r="H523">
        <f>VLOOKUP($A523,RONIASONIA!$G$1:'RONIASONIA'!$I$3200,3)</f>
        <v>5.2511999999999999</v>
      </c>
      <c r="I523">
        <f t="shared" si="16"/>
        <v>19.431698838999999</v>
      </c>
      <c r="J523">
        <f t="shared" si="17"/>
        <v>5.6630000000000003</v>
      </c>
    </row>
    <row r="524" spans="1:10" x14ac:dyDescent="0.3">
      <c r="A524" s="15">
        <v>39108</v>
      </c>
      <c r="B524">
        <f>VLOOKUP($A524,RONIASONIA!$D$1:'RONIASONIA'!E3722,2)</f>
        <v>5.3003999999999998</v>
      </c>
      <c r="C524">
        <f>VLOOKUP($A524,RONIASONIA!$A$1:'RONIASONIA'!$B$3200,2)</f>
        <v>20399664265</v>
      </c>
      <c r="D524">
        <f>VLOOKUP($A524,RONIASONIA!$G$1:'RONIASONIA'!$I$3200,3)</f>
        <v>5.2798999999999996</v>
      </c>
      <c r="E524">
        <f>VLOOKUP($A524,RONIASONIA!$G$1:'RONIASONIA'!$I$3200,2)</f>
        <v>4381000</v>
      </c>
      <c r="F524" s="15">
        <v>39108</v>
      </c>
      <c r="G524">
        <v>5.3003999999999998</v>
      </c>
      <c r="H524">
        <f>VLOOKUP($A524,RONIASONIA!$G$1:'RONIASONIA'!$I$3200,3)</f>
        <v>5.2798999999999996</v>
      </c>
      <c r="I524">
        <f t="shared" si="16"/>
        <v>20.399664264999998</v>
      </c>
      <c r="J524">
        <f t="shared" si="17"/>
        <v>4.3810000000000002</v>
      </c>
    </row>
    <row r="525" spans="1:10" x14ac:dyDescent="0.3">
      <c r="A525" s="15">
        <v>39111</v>
      </c>
      <c r="B525">
        <f>VLOOKUP($A525,RONIASONIA!$D$1:'RONIASONIA'!E3723,2)</f>
        <v>5.3002000000000002</v>
      </c>
      <c r="C525">
        <f>VLOOKUP($A525,RONIASONIA!$A$1:'RONIASONIA'!$B$3200,2)</f>
        <v>19448805443</v>
      </c>
      <c r="D525">
        <f>VLOOKUP($A525,RONIASONIA!$G$1:'RONIASONIA'!$I$3200,3)</f>
        <v>5.2841000000000005</v>
      </c>
      <c r="E525">
        <f>VLOOKUP($A525,RONIASONIA!$G$1:'RONIASONIA'!$I$3200,2)</f>
        <v>4974000</v>
      </c>
      <c r="F525" s="15">
        <v>39111</v>
      </c>
      <c r="G525">
        <v>5.3002000000000002</v>
      </c>
      <c r="H525">
        <f>VLOOKUP($A525,RONIASONIA!$G$1:'RONIASONIA'!$I$3200,3)</f>
        <v>5.2841000000000005</v>
      </c>
      <c r="I525">
        <f t="shared" si="16"/>
        <v>19.448805443000001</v>
      </c>
      <c r="J525">
        <f t="shared" si="17"/>
        <v>4.9740000000000002</v>
      </c>
    </row>
    <row r="526" spans="1:10" x14ac:dyDescent="0.3">
      <c r="A526" s="15">
        <v>39112</v>
      </c>
      <c r="B526">
        <f>VLOOKUP($A526,RONIASONIA!$D$1:'RONIASONIA'!E3724,2)</f>
        <v>5.3015999999999996</v>
      </c>
      <c r="C526">
        <f>VLOOKUP($A526,RONIASONIA!$A$1:'RONIASONIA'!$B$3200,2)</f>
        <v>18067182867</v>
      </c>
      <c r="D526">
        <f>VLOOKUP($A526,RONIASONIA!$G$1:'RONIASONIA'!$I$3200,3)</f>
        <v>5.2945000000000002</v>
      </c>
      <c r="E526">
        <f>VLOOKUP($A526,RONIASONIA!$G$1:'RONIASONIA'!$I$3200,2)</f>
        <v>2362000</v>
      </c>
      <c r="F526" s="15">
        <v>39112</v>
      </c>
      <c r="G526">
        <v>5.3015999999999996</v>
      </c>
      <c r="H526">
        <f>VLOOKUP($A526,RONIASONIA!$G$1:'RONIASONIA'!$I$3200,3)</f>
        <v>5.2945000000000002</v>
      </c>
      <c r="I526">
        <f t="shared" si="16"/>
        <v>18.067182867</v>
      </c>
      <c r="J526">
        <f t="shared" si="17"/>
        <v>2.3620000000000001</v>
      </c>
    </row>
    <row r="527" spans="1:10" x14ac:dyDescent="0.3">
      <c r="A527" s="15">
        <v>39113</v>
      </c>
      <c r="B527">
        <f>VLOOKUP($A527,RONIASONIA!$D$1:'RONIASONIA'!E3725,2)</f>
        <v>5.3236999999999997</v>
      </c>
      <c r="C527">
        <f>VLOOKUP($A527,RONIASONIA!$A$1:'RONIASONIA'!$B$3200,2)</f>
        <v>19202419372</v>
      </c>
      <c r="D527">
        <f>VLOOKUP($A527,RONIASONIA!$G$1:'RONIASONIA'!$I$3200,3)</f>
        <v>5.2027000000000001</v>
      </c>
      <c r="E527">
        <f>VLOOKUP($A527,RONIASONIA!$G$1:'RONIASONIA'!$I$3200,2)</f>
        <v>3976000</v>
      </c>
      <c r="F527" s="15">
        <v>39113</v>
      </c>
      <c r="G527">
        <v>5.3236999999999997</v>
      </c>
      <c r="H527">
        <f>VLOOKUP($A527,RONIASONIA!$G$1:'RONIASONIA'!$I$3200,3)</f>
        <v>5.2027000000000001</v>
      </c>
      <c r="I527">
        <f t="shared" si="16"/>
        <v>19.202419372000001</v>
      </c>
      <c r="J527">
        <f t="shared" si="17"/>
        <v>3.976</v>
      </c>
    </row>
    <row r="528" spans="1:10" x14ac:dyDescent="0.3">
      <c r="A528" s="15">
        <v>39114</v>
      </c>
      <c r="B528">
        <f>VLOOKUP($A528,RONIASONIA!$D$1:'RONIASONIA'!E3726,2)</f>
        <v>5.3041</v>
      </c>
      <c r="C528">
        <f>VLOOKUP($A528,RONIASONIA!$A$1:'RONIASONIA'!$B$3200,2)</f>
        <v>25318835989</v>
      </c>
      <c r="D528">
        <f>VLOOKUP($A528,RONIASONIA!$G$1:'RONIASONIA'!$I$3200,3)</f>
        <v>5.1128999999999998</v>
      </c>
      <c r="E528">
        <f>VLOOKUP($A528,RONIASONIA!$G$1:'RONIASONIA'!$I$3200,2)</f>
        <v>2619000</v>
      </c>
      <c r="F528" s="15">
        <v>39114</v>
      </c>
      <c r="G528">
        <v>5.3041</v>
      </c>
      <c r="H528">
        <f>VLOOKUP($A528,RONIASONIA!$G$1:'RONIASONIA'!$I$3200,3)</f>
        <v>5.1128999999999998</v>
      </c>
      <c r="I528">
        <f t="shared" si="16"/>
        <v>25.318835989</v>
      </c>
      <c r="J528">
        <f t="shared" si="17"/>
        <v>2.6190000000000002</v>
      </c>
    </row>
    <row r="529" spans="1:10" x14ac:dyDescent="0.3">
      <c r="A529" s="15">
        <v>39115</v>
      </c>
      <c r="B529">
        <f>VLOOKUP($A529,RONIASONIA!$D$1:'RONIASONIA'!E3727,2)</f>
        <v>5.3023999999999996</v>
      </c>
      <c r="C529">
        <f>VLOOKUP($A529,RONIASONIA!$A$1:'RONIASONIA'!$B$3200,2)</f>
        <v>20166047679</v>
      </c>
      <c r="D529">
        <f>VLOOKUP($A529,RONIASONIA!$G$1:'RONIASONIA'!$I$3200,3)</f>
        <v>5.1853999999999996</v>
      </c>
      <c r="E529">
        <f>VLOOKUP($A529,RONIASONIA!$G$1:'RONIASONIA'!$I$3200,2)</f>
        <v>4576000</v>
      </c>
      <c r="F529" s="15">
        <v>39115</v>
      </c>
      <c r="G529">
        <v>5.3023999999999996</v>
      </c>
      <c r="H529">
        <f>VLOOKUP($A529,RONIASONIA!$G$1:'RONIASONIA'!$I$3200,3)</f>
        <v>5.1853999999999996</v>
      </c>
      <c r="I529">
        <f t="shared" si="16"/>
        <v>20.166047678999998</v>
      </c>
      <c r="J529">
        <f t="shared" si="17"/>
        <v>4.5759999999999996</v>
      </c>
    </row>
    <row r="530" spans="1:10" x14ac:dyDescent="0.3">
      <c r="A530" s="15">
        <v>39118</v>
      </c>
      <c r="B530">
        <f>VLOOKUP($A530,RONIASONIA!$D$1:'RONIASONIA'!E3728,2)</f>
        <v>5.3018999999999998</v>
      </c>
      <c r="C530">
        <f>VLOOKUP($A530,RONIASONIA!$A$1:'RONIASONIA'!$B$3200,2)</f>
        <v>23713868703</v>
      </c>
      <c r="D530">
        <f>VLOOKUP($A530,RONIASONIA!$G$1:'RONIASONIA'!$I$3200,3)</f>
        <v>5.2511999999999999</v>
      </c>
      <c r="E530">
        <f>VLOOKUP($A530,RONIASONIA!$G$1:'RONIASONIA'!$I$3200,2)</f>
        <v>5210000</v>
      </c>
      <c r="F530" s="15">
        <v>39118</v>
      </c>
      <c r="G530">
        <v>5.3018999999999998</v>
      </c>
      <c r="H530">
        <f>VLOOKUP($A530,RONIASONIA!$G$1:'RONIASONIA'!$I$3200,3)</f>
        <v>5.2511999999999999</v>
      </c>
      <c r="I530">
        <f t="shared" si="16"/>
        <v>23.713868702999999</v>
      </c>
      <c r="J530">
        <f t="shared" si="17"/>
        <v>5.21</v>
      </c>
    </row>
    <row r="531" spans="1:10" x14ac:dyDescent="0.3">
      <c r="A531" s="15">
        <v>39119</v>
      </c>
      <c r="B531">
        <f>VLOOKUP($A531,RONIASONIA!$D$1:'RONIASONIA'!E3729,2)</f>
        <v>5.2869999999999999</v>
      </c>
      <c r="C531">
        <f>VLOOKUP($A531,RONIASONIA!$A$1:'RONIASONIA'!$B$3200,2)</f>
        <v>20848918351</v>
      </c>
      <c r="D531">
        <f>VLOOKUP($A531,RONIASONIA!$G$1:'RONIASONIA'!$I$3200,3)</f>
        <v>5.2103000000000002</v>
      </c>
      <c r="E531">
        <f>VLOOKUP($A531,RONIASONIA!$G$1:'RONIASONIA'!$I$3200,2)</f>
        <v>5262000</v>
      </c>
      <c r="F531" s="15">
        <v>39119</v>
      </c>
      <c r="G531">
        <v>5.2869999999999999</v>
      </c>
      <c r="H531">
        <f>VLOOKUP($A531,RONIASONIA!$G$1:'RONIASONIA'!$I$3200,3)</f>
        <v>5.2103000000000002</v>
      </c>
      <c r="I531">
        <f t="shared" si="16"/>
        <v>20.848918350999998</v>
      </c>
      <c r="J531">
        <f t="shared" si="17"/>
        <v>5.2619999999999996</v>
      </c>
    </row>
    <row r="532" spans="1:10" x14ac:dyDescent="0.3">
      <c r="A532" s="15">
        <v>39120</v>
      </c>
      <c r="B532">
        <f>VLOOKUP($A532,RONIASONIA!$D$1:'RONIASONIA'!E3730,2)</f>
        <v>5.2267000000000001</v>
      </c>
      <c r="C532">
        <f>VLOOKUP($A532,RONIASONIA!$A$1:'RONIASONIA'!$B$3200,2)</f>
        <v>22297264411</v>
      </c>
      <c r="D532">
        <f>VLOOKUP($A532,RONIASONIA!$G$1:'RONIASONIA'!$I$3200,3)</f>
        <v>5.1067999999999998</v>
      </c>
      <c r="E532">
        <f>VLOOKUP($A532,RONIASONIA!$G$1:'RONIASONIA'!$I$3200,2)</f>
        <v>3574000</v>
      </c>
      <c r="F532" s="15">
        <v>39120</v>
      </c>
      <c r="G532">
        <v>5.2267000000000001</v>
      </c>
      <c r="H532">
        <f>VLOOKUP($A532,RONIASONIA!$G$1:'RONIASONIA'!$I$3200,3)</f>
        <v>5.1067999999999998</v>
      </c>
      <c r="I532">
        <f t="shared" si="16"/>
        <v>22.297264411</v>
      </c>
      <c r="J532">
        <f t="shared" si="17"/>
        <v>3.5739999999999998</v>
      </c>
    </row>
    <row r="533" spans="1:10" x14ac:dyDescent="0.3">
      <c r="A533" s="15">
        <v>39121</v>
      </c>
      <c r="B533">
        <f>VLOOKUP($A533,RONIASONIA!$D$1:'RONIASONIA'!E3731,2)</f>
        <v>5.3501000000000003</v>
      </c>
      <c r="C533">
        <f>VLOOKUP($A533,RONIASONIA!$A$1:'RONIASONIA'!$B$3200,2)</f>
        <v>26370793648</v>
      </c>
      <c r="D533">
        <f>VLOOKUP($A533,RONIASONIA!$G$1:'RONIASONIA'!$I$3200,3)</f>
        <v>5.2667999999999999</v>
      </c>
      <c r="E533">
        <f>VLOOKUP($A533,RONIASONIA!$G$1:'RONIASONIA'!$I$3200,2)</f>
        <v>2714000</v>
      </c>
      <c r="F533" s="15">
        <v>39121</v>
      </c>
      <c r="G533">
        <v>5.3501000000000003</v>
      </c>
      <c r="H533">
        <f>VLOOKUP($A533,RONIASONIA!$G$1:'RONIASONIA'!$I$3200,3)</f>
        <v>5.2667999999999999</v>
      </c>
      <c r="I533">
        <f t="shared" si="16"/>
        <v>26.370793647999999</v>
      </c>
      <c r="J533">
        <f t="shared" si="17"/>
        <v>2.714</v>
      </c>
    </row>
    <row r="534" spans="1:10" x14ac:dyDescent="0.3">
      <c r="A534" s="15">
        <v>39122</v>
      </c>
      <c r="B534">
        <f>VLOOKUP($A534,RONIASONIA!$D$1:'RONIASONIA'!E3732,2)</f>
        <v>5.3314000000000004</v>
      </c>
      <c r="C534">
        <f>VLOOKUP($A534,RONIASONIA!$A$1:'RONIASONIA'!$B$3200,2)</f>
        <v>24029114933</v>
      </c>
      <c r="D534">
        <f>VLOOKUP($A534,RONIASONIA!$G$1:'RONIASONIA'!$I$3200,3)</f>
        <v>5.2786999999999997</v>
      </c>
      <c r="E534">
        <f>VLOOKUP($A534,RONIASONIA!$G$1:'RONIASONIA'!$I$3200,2)</f>
        <v>2797000</v>
      </c>
      <c r="F534" s="15">
        <v>39122</v>
      </c>
      <c r="G534">
        <v>5.3314000000000004</v>
      </c>
      <c r="H534">
        <f>VLOOKUP($A534,RONIASONIA!$G$1:'RONIASONIA'!$I$3200,3)</f>
        <v>5.2786999999999997</v>
      </c>
      <c r="I534">
        <f t="shared" si="16"/>
        <v>24.029114932999999</v>
      </c>
      <c r="J534">
        <f t="shared" si="17"/>
        <v>2.7970000000000002</v>
      </c>
    </row>
    <row r="535" spans="1:10" x14ac:dyDescent="0.3">
      <c r="A535" s="15">
        <v>39125</v>
      </c>
      <c r="B535">
        <f>VLOOKUP($A535,RONIASONIA!$D$1:'RONIASONIA'!E3733,2)</f>
        <v>5.3227000000000002</v>
      </c>
      <c r="C535">
        <f>VLOOKUP($A535,RONIASONIA!$A$1:'RONIASONIA'!$B$3200,2)</f>
        <v>25223003969</v>
      </c>
      <c r="D535">
        <f>VLOOKUP($A535,RONIASONIA!$G$1:'RONIASONIA'!$I$3200,3)</f>
        <v>5.2801</v>
      </c>
      <c r="E535">
        <f>VLOOKUP($A535,RONIASONIA!$G$1:'RONIASONIA'!$I$3200,2)</f>
        <v>3923000</v>
      </c>
      <c r="F535" s="15">
        <v>39125</v>
      </c>
      <c r="G535">
        <v>5.3227000000000002</v>
      </c>
      <c r="H535">
        <f>VLOOKUP($A535,RONIASONIA!$G$1:'RONIASONIA'!$I$3200,3)</f>
        <v>5.2801</v>
      </c>
      <c r="I535">
        <f t="shared" si="16"/>
        <v>25.223003969000001</v>
      </c>
      <c r="J535">
        <f t="shared" si="17"/>
        <v>3.923</v>
      </c>
    </row>
    <row r="536" spans="1:10" x14ac:dyDescent="0.3">
      <c r="A536" s="15">
        <v>39126</v>
      </c>
      <c r="B536">
        <f>VLOOKUP($A536,RONIASONIA!$D$1:'RONIASONIA'!E3734,2)</f>
        <v>5.3227000000000002</v>
      </c>
      <c r="C536">
        <f>VLOOKUP($A536,RONIASONIA!$A$1:'RONIASONIA'!$B$3200,2)</f>
        <v>24345283336</v>
      </c>
      <c r="D536">
        <f>VLOOKUP($A536,RONIASONIA!$G$1:'RONIASONIA'!$I$3200,3)</f>
        <v>5.2930999999999999</v>
      </c>
      <c r="E536">
        <f>VLOOKUP($A536,RONIASONIA!$G$1:'RONIASONIA'!$I$3200,2)</f>
        <v>5814000</v>
      </c>
      <c r="F536" s="15">
        <v>39126</v>
      </c>
      <c r="G536">
        <v>5.3227000000000002</v>
      </c>
      <c r="H536">
        <f>VLOOKUP($A536,RONIASONIA!$G$1:'RONIASONIA'!$I$3200,3)</f>
        <v>5.2930999999999999</v>
      </c>
      <c r="I536">
        <f t="shared" si="16"/>
        <v>24.345283336000001</v>
      </c>
      <c r="J536">
        <f t="shared" si="17"/>
        <v>5.8140000000000001</v>
      </c>
    </row>
    <row r="537" spans="1:10" x14ac:dyDescent="0.3">
      <c r="A537" s="15">
        <v>39127</v>
      </c>
      <c r="B537">
        <f>VLOOKUP($A537,RONIASONIA!$D$1:'RONIASONIA'!E3735,2)</f>
        <v>5.3231999999999999</v>
      </c>
      <c r="C537">
        <f>VLOOKUP($A537,RONIASONIA!$A$1:'RONIASONIA'!$B$3200,2)</f>
        <v>20757237516</v>
      </c>
      <c r="D537">
        <f>VLOOKUP($A537,RONIASONIA!$G$1:'RONIASONIA'!$I$3200,3)</f>
        <v>5.2983000000000002</v>
      </c>
      <c r="E537">
        <f>VLOOKUP($A537,RONIASONIA!$G$1:'RONIASONIA'!$I$3200,2)</f>
        <v>4108000</v>
      </c>
      <c r="F537" s="15">
        <v>39127</v>
      </c>
      <c r="G537">
        <v>5.3231999999999999</v>
      </c>
      <c r="H537">
        <f>VLOOKUP($A537,RONIASONIA!$G$1:'RONIASONIA'!$I$3200,3)</f>
        <v>5.2983000000000002</v>
      </c>
      <c r="I537">
        <f t="shared" si="16"/>
        <v>20.757237516</v>
      </c>
      <c r="J537">
        <f t="shared" si="17"/>
        <v>4.1079999999999997</v>
      </c>
    </row>
    <row r="538" spans="1:10" x14ac:dyDescent="0.3">
      <c r="A538" s="15">
        <v>39128</v>
      </c>
      <c r="B538">
        <f>VLOOKUP($A538,RONIASONIA!$D$1:'RONIASONIA'!E3736,2)</f>
        <v>5.3234000000000004</v>
      </c>
      <c r="C538">
        <f>VLOOKUP($A538,RONIASONIA!$A$1:'RONIASONIA'!$B$3200,2)</f>
        <v>23494403969</v>
      </c>
      <c r="D538">
        <f>VLOOKUP($A538,RONIASONIA!$G$1:'RONIASONIA'!$I$3200,3)</f>
        <v>5.2611999999999997</v>
      </c>
      <c r="E538">
        <f>VLOOKUP($A538,RONIASONIA!$G$1:'RONIASONIA'!$I$3200,2)</f>
        <v>4624000</v>
      </c>
      <c r="F538" s="15">
        <v>39128</v>
      </c>
      <c r="G538">
        <v>5.3234000000000004</v>
      </c>
      <c r="H538">
        <f>VLOOKUP($A538,RONIASONIA!$G$1:'RONIASONIA'!$I$3200,3)</f>
        <v>5.2611999999999997</v>
      </c>
      <c r="I538">
        <f t="shared" si="16"/>
        <v>23.494403969</v>
      </c>
      <c r="J538">
        <f t="shared" si="17"/>
        <v>4.6239999999999997</v>
      </c>
    </row>
    <row r="539" spans="1:10" x14ac:dyDescent="0.3">
      <c r="A539" s="15">
        <v>39129</v>
      </c>
      <c r="B539">
        <f>VLOOKUP($A539,RONIASONIA!$D$1:'RONIASONIA'!E3737,2)</f>
        <v>5.3234000000000004</v>
      </c>
      <c r="C539">
        <f>VLOOKUP($A539,RONIASONIA!$A$1:'RONIASONIA'!$B$3200,2)</f>
        <v>17382356162</v>
      </c>
      <c r="D539">
        <f>VLOOKUP($A539,RONIASONIA!$G$1:'RONIASONIA'!$I$3200,3)</f>
        <v>5.2702</v>
      </c>
      <c r="E539">
        <f>VLOOKUP($A539,RONIASONIA!$G$1:'RONIASONIA'!$I$3200,2)</f>
        <v>2280000</v>
      </c>
      <c r="F539" s="15">
        <v>39129</v>
      </c>
      <c r="G539">
        <v>5.3234000000000004</v>
      </c>
      <c r="H539">
        <f>VLOOKUP($A539,RONIASONIA!$G$1:'RONIASONIA'!$I$3200,3)</f>
        <v>5.2702</v>
      </c>
      <c r="I539">
        <f t="shared" si="16"/>
        <v>17.382356162000001</v>
      </c>
      <c r="J539">
        <f t="shared" si="17"/>
        <v>2.2799999999999998</v>
      </c>
    </row>
    <row r="540" spans="1:10" x14ac:dyDescent="0.3">
      <c r="A540" s="15">
        <v>39132</v>
      </c>
      <c r="B540">
        <f>VLOOKUP($A540,RONIASONIA!$D$1:'RONIASONIA'!E3738,2)</f>
        <v>5.3235999999999999</v>
      </c>
      <c r="C540">
        <f>VLOOKUP($A540,RONIASONIA!$A$1:'RONIASONIA'!$B$3200,2)</f>
        <v>16310599043</v>
      </c>
      <c r="D540">
        <f>VLOOKUP($A540,RONIASONIA!$G$1:'RONIASONIA'!$I$3200,3)</f>
        <v>5.2633000000000001</v>
      </c>
      <c r="E540">
        <f>VLOOKUP($A540,RONIASONIA!$G$1:'RONIASONIA'!$I$3200,2)</f>
        <v>6122000</v>
      </c>
      <c r="F540" s="15">
        <v>39132</v>
      </c>
      <c r="G540">
        <v>5.3235999999999999</v>
      </c>
      <c r="H540">
        <f>VLOOKUP($A540,RONIASONIA!$G$1:'RONIASONIA'!$I$3200,3)</f>
        <v>5.2633000000000001</v>
      </c>
      <c r="I540">
        <f t="shared" si="16"/>
        <v>16.310599043</v>
      </c>
      <c r="J540">
        <f t="shared" si="17"/>
        <v>6.1219999999999999</v>
      </c>
    </row>
    <row r="541" spans="1:10" x14ac:dyDescent="0.3">
      <c r="A541" s="15">
        <v>39133</v>
      </c>
      <c r="B541">
        <f>VLOOKUP($A541,RONIASONIA!$D$1:'RONIASONIA'!E3739,2)</f>
        <v>5.3285</v>
      </c>
      <c r="C541">
        <f>VLOOKUP($A541,RONIASONIA!$A$1:'RONIASONIA'!$B$3200,2)</f>
        <v>20886220376</v>
      </c>
      <c r="D541">
        <f>VLOOKUP($A541,RONIASONIA!$G$1:'RONIASONIA'!$I$3200,3)</f>
        <v>5.2567000000000004</v>
      </c>
      <c r="E541">
        <f>VLOOKUP($A541,RONIASONIA!$G$1:'RONIASONIA'!$I$3200,2)</f>
        <v>6505000</v>
      </c>
      <c r="F541" s="15">
        <v>39133</v>
      </c>
      <c r="G541">
        <v>5.3285</v>
      </c>
      <c r="H541">
        <f>VLOOKUP($A541,RONIASONIA!$G$1:'RONIASONIA'!$I$3200,3)</f>
        <v>5.2567000000000004</v>
      </c>
      <c r="I541">
        <f t="shared" si="16"/>
        <v>20.886220376000001</v>
      </c>
      <c r="J541">
        <f t="shared" si="17"/>
        <v>6.5049999999999999</v>
      </c>
    </row>
    <row r="542" spans="1:10" x14ac:dyDescent="0.3">
      <c r="A542" s="15">
        <v>39134</v>
      </c>
      <c r="B542">
        <f>VLOOKUP($A542,RONIASONIA!$D$1:'RONIASONIA'!E3740,2)</f>
        <v>5.3247999999999998</v>
      </c>
      <c r="C542">
        <f>VLOOKUP($A542,RONIASONIA!$A$1:'RONIASONIA'!$B$3200,2)</f>
        <v>17596091684</v>
      </c>
      <c r="D542">
        <f>VLOOKUP($A542,RONIASONIA!$G$1:'RONIASONIA'!$I$3200,3)</f>
        <v>5.2614000000000001</v>
      </c>
      <c r="E542">
        <f>VLOOKUP($A542,RONIASONIA!$G$1:'RONIASONIA'!$I$3200,2)</f>
        <v>6041000</v>
      </c>
      <c r="F542" s="15">
        <v>39134</v>
      </c>
      <c r="G542">
        <v>5.3247999999999998</v>
      </c>
      <c r="H542">
        <f>VLOOKUP($A542,RONIASONIA!$G$1:'RONIASONIA'!$I$3200,3)</f>
        <v>5.2614000000000001</v>
      </c>
      <c r="I542">
        <f t="shared" si="16"/>
        <v>17.596091684000001</v>
      </c>
      <c r="J542">
        <f t="shared" si="17"/>
        <v>6.0410000000000004</v>
      </c>
    </row>
    <row r="543" spans="1:10" x14ac:dyDescent="0.3">
      <c r="A543" s="15">
        <v>39135</v>
      </c>
      <c r="B543">
        <f>VLOOKUP($A543,RONIASONIA!$D$1:'RONIASONIA'!E3741,2)</f>
        <v>5.3201999999999998</v>
      </c>
      <c r="C543">
        <f>VLOOKUP($A543,RONIASONIA!$A$1:'RONIASONIA'!$B$3200,2)</f>
        <v>16713123235</v>
      </c>
      <c r="D543">
        <f>VLOOKUP($A543,RONIASONIA!$G$1:'RONIASONIA'!$I$3200,3)</f>
        <v>5.2497999999999996</v>
      </c>
      <c r="E543">
        <f>VLOOKUP($A543,RONIASONIA!$G$1:'RONIASONIA'!$I$3200,2)</f>
        <v>4092000</v>
      </c>
      <c r="F543" s="15">
        <v>39135</v>
      </c>
      <c r="G543">
        <v>5.3201999999999998</v>
      </c>
      <c r="H543">
        <f>VLOOKUP($A543,RONIASONIA!$G$1:'RONIASONIA'!$I$3200,3)</f>
        <v>5.2497999999999996</v>
      </c>
      <c r="I543">
        <f t="shared" si="16"/>
        <v>16.713123235000001</v>
      </c>
      <c r="J543">
        <f t="shared" si="17"/>
        <v>4.0919999999999996</v>
      </c>
    </row>
    <row r="544" spans="1:10" x14ac:dyDescent="0.3">
      <c r="A544" s="15">
        <v>39136</v>
      </c>
      <c r="B544">
        <f>VLOOKUP($A544,RONIASONIA!$D$1:'RONIASONIA'!E3742,2)</f>
        <v>5.3205</v>
      </c>
      <c r="C544">
        <f>VLOOKUP($A544,RONIASONIA!$A$1:'RONIASONIA'!$B$3200,2)</f>
        <v>17920962789</v>
      </c>
      <c r="D544">
        <f>VLOOKUP($A544,RONIASONIA!$G$1:'RONIASONIA'!$I$3200,3)</f>
        <v>5.2866</v>
      </c>
      <c r="E544">
        <f>VLOOKUP($A544,RONIASONIA!$G$1:'RONIASONIA'!$I$3200,2)</f>
        <v>3192000</v>
      </c>
      <c r="F544" s="15">
        <v>39136</v>
      </c>
      <c r="G544">
        <v>5.3205</v>
      </c>
      <c r="H544">
        <f>VLOOKUP($A544,RONIASONIA!$G$1:'RONIASONIA'!$I$3200,3)</f>
        <v>5.2866</v>
      </c>
      <c r="I544">
        <f t="shared" si="16"/>
        <v>17.920962789000001</v>
      </c>
      <c r="J544">
        <f t="shared" si="17"/>
        <v>3.1920000000000002</v>
      </c>
    </row>
    <row r="545" spans="1:10" x14ac:dyDescent="0.3">
      <c r="A545" s="15">
        <v>39139</v>
      </c>
      <c r="B545">
        <f>VLOOKUP($A545,RONIASONIA!$D$1:'RONIASONIA'!E3743,2)</f>
        <v>5.3185000000000002</v>
      </c>
      <c r="C545">
        <f>VLOOKUP($A545,RONIASONIA!$A$1:'RONIASONIA'!$B$3200,2)</f>
        <v>19922941948</v>
      </c>
      <c r="D545">
        <f>VLOOKUP($A545,RONIASONIA!$G$1:'RONIASONIA'!$I$3200,3)</f>
        <v>5.2843999999999998</v>
      </c>
      <c r="E545">
        <f>VLOOKUP($A545,RONIASONIA!$G$1:'RONIASONIA'!$I$3200,2)</f>
        <v>4625000</v>
      </c>
      <c r="F545" s="15">
        <v>39139</v>
      </c>
      <c r="G545">
        <v>5.3185000000000002</v>
      </c>
      <c r="H545">
        <f>VLOOKUP($A545,RONIASONIA!$G$1:'RONIASONIA'!$I$3200,3)</f>
        <v>5.2843999999999998</v>
      </c>
      <c r="I545">
        <f t="shared" si="16"/>
        <v>19.922941947999998</v>
      </c>
      <c r="J545">
        <f t="shared" si="17"/>
        <v>4.625</v>
      </c>
    </row>
    <row r="546" spans="1:10" x14ac:dyDescent="0.3">
      <c r="A546" s="15">
        <v>39140</v>
      </c>
      <c r="B546">
        <f>VLOOKUP($A546,RONIASONIA!$D$1:'RONIASONIA'!E3744,2)</f>
        <v>5.3162000000000003</v>
      </c>
      <c r="C546">
        <f>VLOOKUP($A546,RONIASONIA!$A$1:'RONIASONIA'!$B$3200,2)</f>
        <v>20130192149</v>
      </c>
      <c r="D546">
        <f>VLOOKUP($A546,RONIASONIA!$G$1:'RONIASONIA'!$I$3200,3)</f>
        <v>5.2869000000000002</v>
      </c>
      <c r="E546">
        <f>VLOOKUP($A546,RONIASONIA!$G$1:'RONIASONIA'!$I$3200,2)</f>
        <v>4921000</v>
      </c>
      <c r="F546" s="15">
        <v>39140</v>
      </c>
      <c r="G546">
        <v>5.3162000000000003</v>
      </c>
      <c r="H546">
        <f>VLOOKUP($A546,RONIASONIA!$G$1:'RONIASONIA'!$I$3200,3)</f>
        <v>5.2869000000000002</v>
      </c>
      <c r="I546">
        <f t="shared" si="16"/>
        <v>20.130192148999999</v>
      </c>
      <c r="J546">
        <f t="shared" si="17"/>
        <v>4.9210000000000003</v>
      </c>
    </row>
    <row r="547" spans="1:10" x14ac:dyDescent="0.3">
      <c r="A547" s="15">
        <v>39141</v>
      </c>
      <c r="B547">
        <f>VLOOKUP($A547,RONIASONIA!$D$1:'RONIASONIA'!E3745,2)</f>
        <v>5.3178000000000001</v>
      </c>
      <c r="C547">
        <f>VLOOKUP($A547,RONIASONIA!$A$1:'RONIASONIA'!$B$3200,2)</f>
        <v>20309319082</v>
      </c>
      <c r="D547">
        <f>VLOOKUP($A547,RONIASONIA!$G$1:'RONIASONIA'!$I$3200,3)</f>
        <v>5.2385000000000002</v>
      </c>
      <c r="E547">
        <f>VLOOKUP($A547,RONIASONIA!$G$1:'RONIASONIA'!$I$3200,2)</f>
        <v>3933000</v>
      </c>
      <c r="F547" s="15">
        <v>39141</v>
      </c>
      <c r="G547">
        <v>5.3178000000000001</v>
      </c>
      <c r="H547">
        <f>VLOOKUP($A547,RONIASONIA!$G$1:'RONIASONIA'!$I$3200,3)</f>
        <v>5.2385000000000002</v>
      </c>
      <c r="I547">
        <f t="shared" si="16"/>
        <v>20.309319081999998</v>
      </c>
      <c r="J547">
        <f t="shared" si="17"/>
        <v>3.9329999999999998</v>
      </c>
    </row>
    <row r="548" spans="1:10" x14ac:dyDescent="0.3">
      <c r="A548" s="15">
        <v>39142</v>
      </c>
      <c r="B548">
        <f>VLOOKUP($A548,RONIASONIA!$D$1:'RONIASONIA'!E3746,2)</f>
        <v>5.3108000000000004</v>
      </c>
      <c r="C548">
        <f>VLOOKUP($A548,RONIASONIA!$A$1:'RONIASONIA'!$B$3200,2)</f>
        <v>22823712069</v>
      </c>
      <c r="D548">
        <f>VLOOKUP($A548,RONIASONIA!$G$1:'RONIASONIA'!$I$3200,3)</f>
        <v>5.2499000000000002</v>
      </c>
      <c r="E548">
        <f>VLOOKUP($A548,RONIASONIA!$G$1:'RONIASONIA'!$I$3200,2)</f>
        <v>4665000</v>
      </c>
      <c r="F548" s="15">
        <v>39142</v>
      </c>
      <c r="G548">
        <v>5.3108000000000004</v>
      </c>
      <c r="H548">
        <f>VLOOKUP($A548,RONIASONIA!$G$1:'RONIASONIA'!$I$3200,3)</f>
        <v>5.2499000000000002</v>
      </c>
      <c r="I548">
        <f t="shared" si="16"/>
        <v>22.823712068999999</v>
      </c>
      <c r="J548">
        <f t="shared" si="17"/>
        <v>4.665</v>
      </c>
    </row>
    <row r="549" spans="1:10" x14ac:dyDescent="0.3">
      <c r="A549" s="15">
        <v>39143</v>
      </c>
      <c r="B549">
        <f>VLOOKUP($A549,RONIASONIA!$D$1:'RONIASONIA'!E3747,2)</f>
        <v>5.298</v>
      </c>
      <c r="C549">
        <f>VLOOKUP($A549,RONIASONIA!$A$1:'RONIASONIA'!$B$3200,2)</f>
        <v>26122101503</v>
      </c>
      <c r="D549">
        <f>VLOOKUP($A549,RONIASONIA!$G$1:'RONIASONIA'!$I$3200,3)</f>
        <v>5.2526999999999999</v>
      </c>
      <c r="E549">
        <f>VLOOKUP($A549,RONIASONIA!$G$1:'RONIASONIA'!$I$3200,2)</f>
        <v>4590000</v>
      </c>
      <c r="F549" s="15">
        <v>39143</v>
      </c>
      <c r="G549">
        <v>5.298</v>
      </c>
      <c r="H549">
        <f>VLOOKUP($A549,RONIASONIA!$G$1:'RONIASONIA'!$I$3200,3)</f>
        <v>5.2526999999999999</v>
      </c>
      <c r="I549">
        <f t="shared" si="16"/>
        <v>26.122101503</v>
      </c>
      <c r="J549">
        <f t="shared" si="17"/>
        <v>4.59</v>
      </c>
    </row>
    <row r="550" spans="1:10" x14ac:dyDescent="0.3">
      <c r="A550" s="15">
        <v>39146</v>
      </c>
      <c r="B550">
        <f>VLOOKUP($A550,RONIASONIA!$D$1:'RONIASONIA'!E3748,2)</f>
        <v>5.2881</v>
      </c>
      <c r="C550">
        <f>VLOOKUP($A550,RONIASONIA!$A$1:'RONIASONIA'!$B$3200,2)</f>
        <v>22126041220</v>
      </c>
      <c r="D550">
        <f>VLOOKUP($A550,RONIASONIA!$G$1:'RONIASONIA'!$I$3200,3)</f>
        <v>5.2399000000000004</v>
      </c>
      <c r="E550">
        <f>VLOOKUP($A550,RONIASONIA!$G$1:'RONIASONIA'!$I$3200,2)</f>
        <v>3976000</v>
      </c>
      <c r="F550" s="15">
        <v>39146</v>
      </c>
      <c r="G550">
        <v>5.2881</v>
      </c>
      <c r="H550">
        <f>VLOOKUP($A550,RONIASONIA!$G$1:'RONIASONIA'!$I$3200,3)</f>
        <v>5.2399000000000004</v>
      </c>
      <c r="I550">
        <f t="shared" si="16"/>
        <v>22.126041220000001</v>
      </c>
      <c r="J550">
        <f t="shared" si="17"/>
        <v>3.976</v>
      </c>
    </row>
    <row r="551" spans="1:10" x14ac:dyDescent="0.3">
      <c r="A551" s="15">
        <v>39147</v>
      </c>
      <c r="B551">
        <f>VLOOKUP($A551,RONIASONIA!$D$1:'RONIASONIA'!E3749,2)</f>
        <v>5.2638999999999996</v>
      </c>
      <c r="C551">
        <f>VLOOKUP($A551,RONIASONIA!$A$1:'RONIASONIA'!$B$3200,2)</f>
        <v>22747617240</v>
      </c>
      <c r="D551">
        <f>VLOOKUP($A551,RONIASONIA!$G$1:'RONIASONIA'!$I$3200,3)</f>
        <v>5.2339000000000002</v>
      </c>
      <c r="E551">
        <f>VLOOKUP($A551,RONIASONIA!$G$1:'RONIASONIA'!$I$3200,2)</f>
        <v>4721000</v>
      </c>
      <c r="F551" s="15">
        <v>39147</v>
      </c>
      <c r="G551">
        <v>5.2638999999999996</v>
      </c>
      <c r="H551">
        <f>VLOOKUP($A551,RONIASONIA!$G$1:'RONIASONIA'!$I$3200,3)</f>
        <v>5.2339000000000002</v>
      </c>
      <c r="I551">
        <f t="shared" si="16"/>
        <v>22.74761724</v>
      </c>
      <c r="J551">
        <f t="shared" si="17"/>
        <v>4.7210000000000001</v>
      </c>
    </row>
    <row r="552" spans="1:10" x14ac:dyDescent="0.3">
      <c r="A552" s="15">
        <v>39148</v>
      </c>
      <c r="B552">
        <f>VLOOKUP($A552,RONIASONIA!$D$1:'RONIASONIA'!E3750,2)</f>
        <v>5.2268999999999997</v>
      </c>
      <c r="C552">
        <f>VLOOKUP($A552,RONIASONIA!$A$1:'RONIASONIA'!$B$3200,2)</f>
        <v>21843023005</v>
      </c>
      <c r="D552">
        <f>VLOOKUP($A552,RONIASONIA!$G$1:'RONIASONIA'!$I$3200,3)</f>
        <v>5.1882999999999999</v>
      </c>
      <c r="E552">
        <f>VLOOKUP($A552,RONIASONIA!$G$1:'RONIASONIA'!$I$3200,2)</f>
        <v>4536000</v>
      </c>
      <c r="F552" s="15">
        <v>39148</v>
      </c>
      <c r="G552">
        <v>5.2268999999999997</v>
      </c>
      <c r="H552">
        <f>VLOOKUP($A552,RONIASONIA!$G$1:'RONIASONIA'!$I$3200,3)</f>
        <v>5.1882999999999999</v>
      </c>
      <c r="I552">
        <f t="shared" si="16"/>
        <v>21.843023004999999</v>
      </c>
      <c r="J552">
        <f t="shared" si="17"/>
        <v>4.5359999999999996</v>
      </c>
    </row>
    <row r="553" spans="1:10" x14ac:dyDescent="0.3">
      <c r="A553" s="15">
        <v>39149</v>
      </c>
      <c r="B553">
        <f>VLOOKUP($A553,RONIASONIA!$D$1:'RONIASONIA'!E3751,2)</f>
        <v>5.3396999999999997</v>
      </c>
      <c r="C553">
        <f>VLOOKUP($A553,RONIASONIA!$A$1:'RONIASONIA'!$B$3200,2)</f>
        <v>24039678343</v>
      </c>
      <c r="D553">
        <f>VLOOKUP($A553,RONIASONIA!$G$1:'RONIASONIA'!$I$3200,3)</f>
        <v>5.2949999999999999</v>
      </c>
      <c r="E553">
        <f>VLOOKUP($A553,RONIASONIA!$G$1:'RONIASONIA'!$I$3200,2)</f>
        <v>1342000</v>
      </c>
      <c r="F553" s="15">
        <v>39149</v>
      </c>
      <c r="G553">
        <v>5.3396999999999997</v>
      </c>
      <c r="H553">
        <f>VLOOKUP($A553,RONIASONIA!$G$1:'RONIASONIA'!$I$3200,3)</f>
        <v>5.2949999999999999</v>
      </c>
      <c r="I553">
        <f t="shared" si="16"/>
        <v>24.039678342999999</v>
      </c>
      <c r="J553">
        <f t="shared" si="17"/>
        <v>1.3420000000000001</v>
      </c>
    </row>
    <row r="554" spans="1:10" x14ac:dyDescent="0.3">
      <c r="A554" s="15">
        <v>39150</v>
      </c>
      <c r="B554">
        <f>VLOOKUP($A554,RONIASONIA!$D$1:'RONIASONIA'!E3752,2)</f>
        <v>5.3273999999999999</v>
      </c>
      <c r="C554">
        <f>VLOOKUP($A554,RONIASONIA!$A$1:'RONIASONIA'!$B$3200,2)</f>
        <v>26288304646</v>
      </c>
      <c r="D554">
        <f>VLOOKUP($A554,RONIASONIA!$G$1:'RONIASONIA'!$I$3200,3)</f>
        <v>5.2621000000000002</v>
      </c>
      <c r="E554">
        <f>VLOOKUP($A554,RONIASONIA!$G$1:'RONIASONIA'!$I$3200,2)</f>
        <v>3200000</v>
      </c>
      <c r="F554" s="15">
        <v>39150</v>
      </c>
      <c r="G554">
        <v>5.3273999999999999</v>
      </c>
      <c r="H554">
        <f>VLOOKUP($A554,RONIASONIA!$G$1:'RONIASONIA'!$I$3200,3)</f>
        <v>5.2621000000000002</v>
      </c>
      <c r="I554">
        <f t="shared" si="16"/>
        <v>26.288304646</v>
      </c>
      <c r="J554">
        <f t="shared" si="17"/>
        <v>3.2</v>
      </c>
    </row>
    <row r="555" spans="1:10" x14ac:dyDescent="0.3">
      <c r="A555" s="15">
        <v>39153</v>
      </c>
      <c r="B555">
        <f>VLOOKUP($A555,RONIASONIA!$D$1:'RONIASONIA'!E3753,2)</f>
        <v>5.3243999999999998</v>
      </c>
      <c r="C555">
        <f>VLOOKUP($A555,RONIASONIA!$A$1:'RONIASONIA'!$B$3200,2)</f>
        <v>22125522004</v>
      </c>
      <c r="D555">
        <f>VLOOKUP($A555,RONIASONIA!$G$1:'RONIASONIA'!$I$3200,3)</f>
        <v>5.2156000000000002</v>
      </c>
      <c r="E555">
        <f>VLOOKUP($A555,RONIASONIA!$G$1:'RONIASONIA'!$I$3200,2)</f>
        <v>3925000</v>
      </c>
      <c r="F555" s="15">
        <v>39153</v>
      </c>
      <c r="G555">
        <v>5.3243999999999998</v>
      </c>
      <c r="H555">
        <f>VLOOKUP($A555,RONIASONIA!$G$1:'RONIASONIA'!$I$3200,3)</f>
        <v>5.2156000000000002</v>
      </c>
      <c r="I555">
        <f t="shared" si="16"/>
        <v>22.125522004</v>
      </c>
      <c r="J555">
        <f t="shared" si="17"/>
        <v>3.9249999999999998</v>
      </c>
    </row>
    <row r="556" spans="1:10" x14ac:dyDescent="0.3">
      <c r="A556" s="15">
        <v>39154</v>
      </c>
      <c r="B556">
        <f>VLOOKUP($A556,RONIASONIA!$D$1:'RONIASONIA'!E3754,2)</f>
        <v>5.3266</v>
      </c>
      <c r="C556">
        <f>VLOOKUP($A556,RONIASONIA!$A$1:'RONIASONIA'!$B$3200,2)</f>
        <v>20251916871</v>
      </c>
      <c r="D556">
        <f>VLOOKUP($A556,RONIASONIA!$G$1:'RONIASONIA'!$I$3200,3)</f>
        <v>5.2251000000000003</v>
      </c>
      <c r="E556">
        <f>VLOOKUP($A556,RONIASONIA!$G$1:'RONIASONIA'!$I$3200,2)</f>
        <v>3675000</v>
      </c>
      <c r="F556" s="15">
        <v>39154</v>
      </c>
      <c r="G556">
        <v>5.3266</v>
      </c>
      <c r="H556">
        <f>VLOOKUP($A556,RONIASONIA!$G$1:'RONIASONIA'!$I$3200,3)</f>
        <v>5.2251000000000003</v>
      </c>
      <c r="I556">
        <f t="shared" si="16"/>
        <v>20.251916870999999</v>
      </c>
      <c r="J556">
        <f t="shared" si="17"/>
        <v>3.6749999999999998</v>
      </c>
    </row>
    <row r="557" spans="1:10" x14ac:dyDescent="0.3">
      <c r="A557" s="15">
        <v>39155</v>
      </c>
      <c r="B557">
        <f>VLOOKUP($A557,RONIASONIA!$D$1:'RONIASONIA'!E3755,2)</f>
        <v>5.3272000000000004</v>
      </c>
      <c r="C557">
        <f>VLOOKUP($A557,RONIASONIA!$A$1:'RONIASONIA'!$B$3200,2)</f>
        <v>18149514872</v>
      </c>
      <c r="D557">
        <f>VLOOKUP($A557,RONIASONIA!$G$1:'RONIASONIA'!$I$3200,3)</f>
        <v>5.2534000000000001</v>
      </c>
      <c r="E557">
        <f>VLOOKUP($A557,RONIASONIA!$G$1:'RONIASONIA'!$I$3200,2)</f>
        <v>5458000</v>
      </c>
      <c r="F557" s="15">
        <v>39155</v>
      </c>
      <c r="G557">
        <v>5.3272000000000004</v>
      </c>
      <c r="H557">
        <f>VLOOKUP($A557,RONIASONIA!$G$1:'RONIASONIA'!$I$3200,3)</f>
        <v>5.2534000000000001</v>
      </c>
      <c r="I557">
        <f t="shared" si="16"/>
        <v>18.149514872000001</v>
      </c>
      <c r="J557">
        <f t="shared" si="17"/>
        <v>5.4580000000000002</v>
      </c>
    </row>
    <row r="558" spans="1:10" x14ac:dyDescent="0.3">
      <c r="A558" s="15">
        <v>39156</v>
      </c>
      <c r="B558">
        <f>VLOOKUP($A558,RONIASONIA!$D$1:'RONIASONIA'!E3756,2)</f>
        <v>5.3140000000000001</v>
      </c>
      <c r="C558">
        <f>VLOOKUP($A558,RONIASONIA!$A$1:'RONIASONIA'!$B$3200,2)</f>
        <v>19985449740</v>
      </c>
      <c r="D558">
        <f>VLOOKUP($A558,RONIASONIA!$G$1:'RONIASONIA'!$I$3200,3)</f>
        <v>5.2451999999999996</v>
      </c>
      <c r="E558">
        <f>VLOOKUP($A558,RONIASONIA!$G$1:'RONIASONIA'!$I$3200,2)</f>
        <v>5546000</v>
      </c>
      <c r="F558" s="15">
        <v>39156</v>
      </c>
      <c r="G558">
        <v>5.3140000000000001</v>
      </c>
      <c r="H558">
        <f>VLOOKUP($A558,RONIASONIA!$G$1:'RONIASONIA'!$I$3200,3)</f>
        <v>5.2451999999999996</v>
      </c>
      <c r="I558">
        <f t="shared" si="16"/>
        <v>19.98544974</v>
      </c>
      <c r="J558">
        <f t="shared" si="17"/>
        <v>5.5460000000000003</v>
      </c>
    </row>
    <row r="559" spans="1:10" x14ac:dyDescent="0.3">
      <c r="A559" s="15">
        <v>39157</v>
      </c>
      <c r="B559">
        <f>VLOOKUP($A559,RONIASONIA!$D$1:'RONIASONIA'!E3757,2)</f>
        <v>5.3076999999999996</v>
      </c>
      <c r="C559">
        <f>VLOOKUP($A559,RONIASONIA!$A$1:'RONIASONIA'!$B$3200,2)</f>
        <v>21296648600</v>
      </c>
      <c r="D559">
        <f>VLOOKUP($A559,RONIASONIA!$G$1:'RONIASONIA'!$I$3200,3)</f>
        <v>5.2785000000000002</v>
      </c>
      <c r="E559">
        <f>VLOOKUP($A559,RONIASONIA!$G$1:'RONIASONIA'!$I$3200,2)</f>
        <v>4740000</v>
      </c>
      <c r="F559" s="15">
        <v>39157</v>
      </c>
      <c r="G559">
        <v>5.3076999999999996</v>
      </c>
      <c r="H559">
        <f>VLOOKUP($A559,RONIASONIA!$G$1:'RONIASONIA'!$I$3200,3)</f>
        <v>5.2785000000000002</v>
      </c>
      <c r="I559">
        <f t="shared" si="16"/>
        <v>21.296648600000001</v>
      </c>
      <c r="J559">
        <f t="shared" si="17"/>
        <v>4.74</v>
      </c>
    </row>
    <row r="560" spans="1:10" x14ac:dyDescent="0.3">
      <c r="A560" s="15">
        <v>39160</v>
      </c>
      <c r="B560">
        <f>VLOOKUP($A560,RONIASONIA!$D$1:'RONIASONIA'!E3758,2)</f>
        <v>5.3117000000000001</v>
      </c>
      <c r="C560">
        <f>VLOOKUP($A560,RONIASONIA!$A$1:'RONIASONIA'!$B$3200,2)</f>
        <v>17172177089</v>
      </c>
      <c r="D560">
        <f>VLOOKUP($A560,RONIASONIA!$G$1:'RONIASONIA'!$I$3200,3)</f>
        <v>5.2960000000000003</v>
      </c>
      <c r="E560">
        <f>VLOOKUP($A560,RONIASONIA!$G$1:'RONIASONIA'!$I$3200,2)</f>
        <v>5039000</v>
      </c>
      <c r="F560" s="15">
        <v>39160</v>
      </c>
      <c r="G560">
        <v>5.3117000000000001</v>
      </c>
      <c r="H560">
        <f>VLOOKUP($A560,RONIASONIA!$G$1:'RONIASONIA'!$I$3200,3)</f>
        <v>5.2960000000000003</v>
      </c>
      <c r="I560">
        <f t="shared" si="16"/>
        <v>17.172177089000002</v>
      </c>
      <c r="J560">
        <f t="shared" si="17"/>
        <v>5.0389999999999997</v>
      </c>
    </row>
    <row r="561" spans="1:10" x14ac:dyDescent="0.3">
      <c r="A561" s="15">
        <v>39161</v>
      </c>
      <c r="B561">
        <f>VLOOKUP($A561,RONIASONIA!$D$1:'RONIASONIA'!E3759,2)</f>
        <v>5.3125999999999998</v>
      </c>
      <c r="C561">
        <f>VLOOKUP($A561,RONIASONIA!$A$1:'RONIASONIA'!$B$3200,2)</f>
        <v>21408376151</v>
      </c>
      <c r="D561">
        <f>VLOOKUP($A561,RONIASONIA!$G$1:'RONIASONIA'!$I$3200,3)</f>
        <v>5.2866</v>
      </c>
      <c r="E561">
        <f>VLOOKUP($A561,RONIASONIA!$G$1:'RONIASONIA'!$I$3200,2)</f>
        <v>4848000</v>
      </c>
      <c r="F561" s="15">
        <v>39161</v>
      </c>
      <c r="G561">
        <v>5.3125999999999998</v>
      </c>
      <c r="H561">
        <f>VLOOKUP($A561,RONIASONIA!$G$1:'RONIASONIA'!$I$3200,3)</f>
        <v>5.2866</v>
      </c>
      <c r="I561">
        <f t="shared" si="16"/>
        <v>21.408376150999999</v>
      </c>
      <c r="J561">
        <f t="shared" si="17"/>
        <v>4.8479999999999999</v>
      </c>
    </row>
    <row r="562" spans="1:10" x14ac:dyDescent="0.3">
      <c r="A562" s="15">
        <v>39162</v>
      </c>
      <c r="B562">
        <f>VLOOKUP($A562,RONIASONIA!$D$1:'RONIASONIA'!E3760,2)</f>
        <v>5.3045999999999998</v>
      </c>
      <c r="C562">
        <f>VLOOKUP($A562,RONIASONIA!$A$1:'RONIASONIA'!$B$3200,2)</f>
        <v>25269208570</v>
      </c>
      <c r="D562">
        <f>VLOOKUP($A562,RONIASONIA!$G$1:'RONIASONIA'!$I$3200,3)</f>
        <v>5.2379999999999995</v>
      </c>
      <c r="E562">
        <f>VLOOKUP($A562,RONIASONIA!$G$1:'RONIASONIA'!$I$3200,2)</f>
        <v>4422000</v>
      </c>
      <c r="F562" s="15">
        <v>39162</v>
      </c>
      <c r="G562">
        <v>5.3045999999999998</v>
      </c>
      <c r="H562">
        <f>VLOOKUP($A562,RONIASONIA!$G$1:'RONIASONIA'!$I$3200,3)</f>
        <v>5.2379999999999995</v>
      </c>
      <c r="I562">
        <f t="shared" si="16"/>
        <v>25.26920857</v>
      </c>
      <c r="J562">
        <f t="shared" si="17"/>
        <v>4.4219999999999997</v>
      </c>
    </row>
    <row r="563" spans="1:10" x14ac:dyDescent="0.3">
      <c r="A563" s="15">
        <v>39163</v>
      </c>
      <c r="B563">
        <f>VLOOKUP($A563,RONIASONIA!$D$1:'RONIASONIA'!E3761,2)</f>
        <v>5.2979000000000003</v>
      </c>
      <c r="C563">
        <f>VLOOKUP($A563,RONIASONIA!$A$1:'RONIASONIA'!$B$3200,2)</f>
        <v>21603681173</v>
      </c>
      <c r="D563">
        <f>VLOOKUP($A563,RONIASONIA!$G$1:'RONIASONIA'!$I$3200,3)</f>
        <v>5.2359</v>
      </c>
      <c r="E563">
        <f>VLOOKUP($A563,RONIASONIA!$G$1:'RONIASONIA'!$I$3200,2)</f>
        <v>1772000</v>
      </c>
      <c r="F563" s="15">
        <v>39163</v>
      </c>
      <c r="G563">
        <v>5.2979000000000003</v>
      </c>
      <c r="H563">
        <f>VLOOKUP($A563,RONIASONIA!$G$1:'RONIASONIA'!$I$3200,3)</f>
        <v>5.2359</v>
      </c>
      <c r="I563">
        <f t="shared" si="16"/>
        <v>21.603681172999998</v>
      </c>
      <c r="J563">
        <f t="shared" si="17"/>
        <v>1.772</v>
      </c>
    </row>
    <row r="564" spans="1:10" x14ac:dyDescent="0.3">
      <c r="A564" s="15">
        <v>39164</v>
      </c>
      <c r="B564">
        <f>VLOOKUP($A564,RONIASONIA!$D$1:'RONIASONIA'!E3762,2)</f>
        <v>5.2896999999999998</v>
      </c>
      <c r="C564">
        <f>VLOOKUP($A564,RONIASONIA!$A$1:'RONIASONIA'!$B$3200,2)</f>
        <v>21456802191</v>
      </c>
      <c r="D564">
        <f>VLOOKUP($A564,RONIASONIA!$G$1:'RONIASONIA'!$I$3200,3)</f>
        <v>5.2239000000000004</v>
      </c>
      <c r="E564">
        <f>VLOOKUP($A564,RONIASONIA!$G$1:'RONIASONIA'!$I$3200,2)</f>
        <v>3613000</v>
      </c>
      <c r="F564" s="15">
        <v>39164</v>
      </c>
      <c r="G564">
        <v>5.2896999999999998</v>
      </c>
      <c r="H564">
        <f>VLOOKUP($A564,RONIASONIA!$G$1:'RONIASONIA'!$I$3200,3)</f>
        <v>5.2239000000000004</v>
      </c>
      <c r="I564">
        <f t="shared" si="16"/>
        <v>21.456802191000001</v>
      </c>
      <c r="J564">
        <f t="shared" si="17"/>
        <v>3.613</v>
      </c>
    </row>
    <row r="565" spans="1:10" x14ac:dyDescent="0.3">
      <c r="A565" s="15">
        <v>39167</v>
      </c>
      <c r="B565">
        <f>VLOOKUP($A565,RONIASONIA!$D$1:'RONIASONIA'!E3763,2)</f>
        <v>5.2967000000000004</v>
      </c>
      <c r="C565">
        <f>VLOOKUP($A565,RONIASONIA!$A$1:'RONIASONIA'!$B$3200,2)</f>
        <v>18730365656</v>
      </c>
      <c r="D565">
        <f>VLOOKUP($A565,RONIASONIA!$G$1:'RONIASONIA'!$I$3200,3)</f>
        <v>5.2618999999999998</v>
      </c>
      <c r="E565">
        <f>VLOOKUP($A565,RONIASONIA!$G$1:'RONIASONIA'!$I$3200,2)</f>
        <v>4590000</v>
      </c>
      <c r="F565" s="15">
        <v>39167</v>
      </c>
      <c r="G565">
        <v>5.2967000000000004</v>
      </c>
      <c r="H565">
        <f>VLOOKUP($A565,RONIASONIA!$G$1:'RONIASONIA'!$I$3200,3)</f>
        <v>5.2618999999999998</v>
      </c>
      <c r="I565">
        <f t="shared" si="16"/>
        <v>18.730365656</v>
      </c>
      <c r="J565">
        <f t="shared" si="17"/>
        <v>4.59</v>
      </c>
    </row>
    <row r="566" spans="1:10" x14ac:dyDescent="0.3">
      <c r="A566" s="15">
        <v>39168</v>
      </c>
      <c r="B566">
        <f>VLOOKUP($A566,RONIASONIA!$D$1:'RONIASONIA'!E3764,2)</f>
        <v>5.2984999999999998</v>
      </c>
      <c r="C566">
        <f>VLOOKUP($A566,RONIASONIA!$A$1:'RONIASONIA'!$B$3200,2)</f>
        <v>18310241560</v>
      </c>
      <c r="D566">
        <f>VLOOKUP($A566,RONIASONIA!$G$1:'RONIASONIA'!$I$3200,3)</f>
        <v>5.2727000000000004</v>
      </c>
      <c r="E566">
        <f>VLOOKUP($A566,RONIASONIA!$G$1:'RONIASONIA'!$I$3200,2)</f>
        <v>3207000</v>
      </c>
      <c r="F566" s="15">
        <v>39168</v>
      </c>
      <c r="G566">
        <v>5.2984999999999998</v>
      </c>
      <c r="H566">
        <f>VLOOKUP($A566,RONIASONIA!$G$1:'RONIASONIA'!$I$3200,3)</f>
        <v>5.2727000000000004</v>
      </c>
      <c r="I566">
        <f t="shared" si="16"/>
        <v>18.310241560000001</v>
      </c>
      <c r="J566">
        <f t="shared" si="17"/>
        <v>3.2069999999999999</v>
      </c>
    </row>
    <row r="567" spans="1:10" x14ac:dyDescent="0.3">
      <c r="A567" s="15">
        <v>39169</v>
      </c>
      <c r="B567">
        <f>VLOOKUP($A567,RONIASONIA!$D$1:'RONIASONIA'!E3765,2)</f>
        <v>5.2968999999999999</v>
      </c>
      <c r="C567">
        <f>VLOOKUP($A567,RONIASONIA!$A$1:'RONIASONIA'!$B$3200,2)</f>
        <v>20137362100</v>
      </c>
      <c r="D567">
        <f>VLOOKUP($A567,RONIASONIA!$G$1:'RONIASONIA'!$I$3200,3)</f>
        <v>5.2770000000000001</v>
      </c>
      <c r="E567">
        <f>VLOOKUP($A567,RONIASONIA!$G$1:'RONIASONIA'!$I$3200,2)</f>
        <v>3064000</v>
      </c>
      <c r="F567" s="15">
        <v>39169</v>
      </c>
      <c r="G567">
        <v>5.2968999999999999</v>
      </c>
      <c r="H567">
        <f>VLOOKUP($A567,RONIASONIA!$G$1:'RONIASONIA'!$I$3200,3)</f>
        <v>5.2770000000000001</v>
      </c>
      <c r="I567">
        <f t="shared" si="16"/>
        <v>20.137362100000001</v>
      </c>
      <c r="J567">
        <f t="shared" si="17"/>
        <v>3.0640000000000001</v>
      </c>
    </row>
    <row r="568" spans="1:10" x14ac:dyDescent="0.3">
      <c r="A568" s="15">
        <v>39170</v>
      </c>
      <c r="B568">
        <f>VLOOKUP($A568,RONIASONIA!$D$1:'RONIASONIA'!E3766,2)</f>
        <v>5.2950999999999997</v>
      </c>
      <c r="C568">
        <f>VLOOKUP($A568,RONIASONIA!$A$1:'RONIASONIA'!$B$3200,2)</f>
        <v>18662874165</v>
      </c>
      <c r="D568">
        <f>VLOOKUP($A568,RONIASONIA!$G$1:'RONIASONIA'!$I$3200,3)</f>
        <v>5.2717000000000001</v>
      </c>
      <c r="E568">
        <f>VLOOKUP($A568,RONIASONIA!$G$1:'RONIASONIA'!$I$3200,2)</f>
        <v>3395000</v>
      </c>
      <c r="F568" s="15">
        <v>39170</v>
      </c>
      <c r="G568">
        <v>5.2950999999999997</v>
      </c>
      <c r="H568">
        <f>VLOOKUP($A568,RONIASONIA!$G$1:'RONIASONIA'!$I$3200,3)</f>
        <v>5.2717000000000001</v>
      </c>
      <c r="I568">
        <f t="shared" si="16"/>
        <v>18.662874165000002</v>
      </c>
      <c r="J568">
        <f t="shared" si="17"/>
        <v>3.395</v>
      </c>
    </row>
    <row r="569" spans="1:10" x14ac:dyDescent="0.3">
      <c r="A569" s="15">
        <v>39171</v>
      </c>
      <c r="B569">
        <f>VLOOKUP($A569,RONIASONIA!$D$1:'RONIASONIA'!E3767,2)</f>
        <v>5.3122999999999996</v>
      </c>
      <c r="C569">
        <f>VLOOKUP($A569,RONIASONIA!$A$1:'RONIASONIA'!$B$3200,2)</f>
        <v>13245260083</v>
      </c>
      <c r="D569">
        <f>VLOOKUP($A569,RONIASONIA!$G$1:'RONIASONIA'!$I$3200,3)</f>
        <v>5.2541000000000002</v>
      </c>
      <c r="E569">
        <f>VLOOKUP($A569,RONIASONIA!$G$1:'RONIASONIA'!$I$3200,2)</f>
        <v>4254000</v>
      </c>
      <c r="F569" s="15">
        <v>39171</v>
      </c>
      <c r="G569">
        <v>5.3122999999999996</v>
      </c>
      <c r="H569">
        <f>VLOOKUP($A569,RONIASONIA!$G$1:'RONIASONIA'!$I$3200,3)</f>
        <v>5.2541000000000002</v>
      </c>
      <c r="I569">
        <f t="shared" si="16"/>
        <v>13.245260083</v>
      </c>
      <c r="J569">
        <f t="shared" si="17"/>
        <v>4.2539999999999996</v>
      </c>
    </row>
    <row r="570" spans="1:10" x14ac:dyDescent="0.3">
      <c r="A570" s="15">
        <v>39174</v>
      </c>
      <c r="B570">
        <f>VLOOKUP($A570,RONIASONIA!$D$1:'RONIASONIA'!E3768,2)</f>
        <v>5.2843</v>
      </c>
      <c r="C570">
        <f>VLOOKUP($A570,RONIASONIA!$A$1:'RONIASONIA'!$B$3200,2)</f>
        <v>22338898303</v>
      </c>
      <c r="D570">
        <f>VLOOKUP($A570,RONIASONIA!$G$1:'RONIASONIA'!$I$3200,3)</f>
        <v>5.2775999999999996</v>
      </c>
      <c r="E570">
        <f>VLOOKUP($A570,RONIASONIA!$G$1:'RONIASONIA'!$I$3200,2)</f>
        <v>4676000</v>
      </c>
      <c r="F570" s="15">
        <v>39174</v>
      </c>
      <c r="G570">
        <v>5.2843</v>
      </c>
      <c r="H570">
        <f>VLOOKUP($A570,RONIASONIA!$G$1:'RONIASONIA'!$I$3200,3)</f>
        <v>5.2775999999999996</v>
      </c>
      <c r="I570">
        <f t="shared" si="16"/>
        <v>22.338898303000001</v>
      </c>
      <c r="J570">
        <f t="shared" si="17"/>
        <v>4.6760000000000002</v>
      </c>
    </row>
    <row r="571" spans="1:10" x14ac:dyDescent="0.3">
      <c r="A571" s="15">
        <v>39175</v>
      </c>
      <c r="B571">
        <f>VLOOKUP($A571,RONIASONIA!$D$1:'RONIASONIA'!E3769,2)</f>
        <v>5.2672999999999996</v>
      </c>
      <c r="C571">
        <f>VLOOKUP($A571,RONIASONIA!$A$1:'RONIASONIA'!$B$3200,2)</f>
        <v>23394021158</v>
      </c>
      <c r="D571">
        <f>VLOOKUP($A571,RONIASONIA!$G$1:'RONIASONIA'!$I$3200,3)</f>
        <v>5.2572000000000001</v>
      </c>
      <c r="E571">
        <f>VLOOKUP($A571,RONIASONIA!$G$1:'RONIASONIA'!$I$3200,2)</f>
        <v>4796000</v>
      </c>
      <c r="F571" s="15">
        <v>39175</v>
      </c>
      <c r="G571">
        <v>5.2672999999999996</v>
      </c>
      <c r="H571">
        <f>VLOOKUP($A571,RONIASONIA!$G$1:'RONIASONIA'!$I$3200,3)</f>
        <v>5.2572000000000001</v>
      </c>
      <c r="I571">
        <f t="shared" si="16"/>
        <v>23.394021158000001</v>
      </c>
      <c r="J571">
        <f t="shared" si="17"/>
        <v>4.7960000000000003</v>
      </c>
    </row>
    <row r="572" spans="1:10" x14ac:dyDescent="0.3">
      <c r="A572" s="15">
        <v>39176</v>
      </c>
      <c r="B572">
        <f>VLOOKUP($A572,RONIASONIA!$D$1:'RONIASONIA'!E3770,2)</f>
        <v>5.2545999999999999</v>
      </c>
      <c r="C572">
        <f>VLOOKUP($A572,RONIASONIA!$A$1:'RONIASONIA'!$B$3200,2)</f>
        <v>28535733309</v>
      </c>
      <c r="D572">
        <f>VLOOKUP($A572,RONIASONIA!$G$1:'RONIASONIA'!$I$3200,3)</f>
        <v>5.2439</v>
      </c>
      <c r="E572">
        <f>VLOOKUP($A572,RONIASONIA!$G$1:'RONIASONIA'!$I$3200,2)</f>
        <v>3644000</v>
      </c>
      <c r="F572" s="15">
        <v>39176</v>
      </c>
      <c r="G572">
        <v>5.2545999999999999</v>
      </c>
      <c r="H572">
        <f>VLOOKUP($A572,RONIASONIA!$G$1:'RONIASONIA'!$I$3200,3)</f>
        <v>5.2439</v>
      </c>
      <c r="I572">
        <f t="shared" si="16"/>
        <v>28.535733309000001</v>
      </c>
      <c r="J572">
        <f t="shared" si="17"/>
        <v>3.6440000000000001</v>
      </c>
    </row>
    <row r="573" spans="1:10" x14ac:dyDescent="0.3">
      <c r="A573" s="15">
        <v>39177</v>
      </c>
      <c r="B573">
        <f>VLOOKUP($A573,RONIASONIA!$D$1:'RONIASONIA'!E3771,2)</f>
        <v>5.3415999999999997</v>
      </c>
      <c r="C573">
        <f>VLOOKUP($A573,RONIASONIA!$A$1:'RONIASONIA'!$B$3200,2)</f>
        <v>32656088779</v>
      </c>
      <c r="D573">
        <f>VLOOKUP($A573,RONIASONIA!$G$1:'RONIASONIA'!$I$3200,3)</f>
        <v>5.3398000000000003</v>
      </c>
      <c r="E573">
        <f>VLOOKUP($A573,RONIASONIA!$G$1:'RONIASONIA'!$I$3200,2)</f>
        <v>2940000</v>
      </c>
      <c r="F573" s="15">
        <v>39177</v>
      </c>
      <c r="G573">
        <v>5.3415999999999997</v>
      </c>
      <c r="H573">
        <f>VLOOKUP($A573,RONIASONIA!$G$1:'RONIASONIA'!$I$3200,3)</f>
        <v>5.3398000000000003</v>
      </c>
      <c r="I573">
        <f t="shared" si="16"/>
        <v>32.656088779000001</v>
      </c>
      <c r="J573">
        <f t="shared" si="17"/>
        <v>2.94</v>
      </c>
    </row>
    <row r="574" spans="1:10" x14ac:dyDescent="0.3">
      <c r="A574" s="15">
        <v>39182</v>
      </c>
      <c r="B574">
        <f>VLOOKUP($A574,RONIASONIA!$D$1:'RONIASONIA'!E3772,2)</f>
        <v>5.3121999999999998</v>
      </c>
      <c r="C574">
        <f>VLOOKUP($A574,RONIASONIA!$A$1:'RONIASONIA'!$B$3200,2)</f>
        <v>29618977830</v>
      </c>
      <c r="D574">
        <f>VLOOKUP($A574,RONIASONIA!$G$1:'RONIASONIA'!$I$3200,3)</f>
        <v>5.2945000000000002</v>
      </c>
      <c r="E574">
        <f>VLOOKUP($A574,RONIASONIA!$G$1:'RONIASONIA'!$I$3200,2)</f>
        <v>5085000</v>
      </c>
      <c r="F574" s="15">
        <v>39182</v>
      </c>
      <c r="G574">
        <v>5.3121999999999998</v>
      </c>
      <c r="H574">
        <f>VLOOKUP($A574,RONIASONIA!$G$1:'RONIASONIA'!$I$3200,3)</f>
        <v>5.2945000000000002</v>
      </c>
      <c r="I574">
        <f t="shared" si="16"/>
        <v>29.618977829999999</v>
      </c>
      <c r="J574">
        <f t="shared" si="17"/>
        <v>5.085</v>
      </c>
    </row>
    <row r="575" spans="1:10" x14ac:dyDescent="0.3">
      <c r="A575" s="15">
        <v>39183</v>
      </c>
      <c r="B575">
        <f>VLOOKUP($A575,RONIASONIA!$D$1:'RONIASONIA'!E3773,2)</f>
        <v>5.3182</v>
      </c>
      <c r="C575">
        <f>VLOOKUP($A575,RONIASONIA!$A$1:'RONIASONIA'!$B$3200,2)</f>
        <v>23683944848</v>
      </c>
      <c r="D575">
        <f>VLOOKUP($A575,RONIASONIA!$G$1:'RONIASONIA'!$I$3200,3)</f>
        <v>5.3209999999999997</v>
      </c>
      <c r="E575">
        <f>VLOOKUP($A575,RONIASONIA!$G$1:'RONIASONIA'!$I$3200,2)</f>
        <v>5249000</v>
      </c>
      <c r="F575" s="15">
        <v>39183</v>
      </c>
      <c r="G575">
        <v>5.3182</v>
      </c>
      <c r="H575">
        <f>VLOOKUP($A575,RONIASONIA!$G$1:'RONIASONIA'!$I$3200,3)</f>
        <v>5.3209999999999997</v>
      </c>
      <c r="I575">
        <f t="shared" si="16"/>
        <v>23.683944847999999</v>
      </c>
      <c r="J575">
        <f t="shared" si="17"/>
        <v>5.2489999999999997</v>
      </c>
    </row>
    <row r="576" spans="1:10" x14ac:dyDescent="0.3">
      <c r="A576" s="15">
        <v>39184</v>
      </c>
      <c r="B576">
        <f>VLOOKUP($A576,RONIASONIA!$D$1:'RONIASONIA'!E3774,2)</f>
        <v>5.3170000000000002</v>
      </c>
      <c r="C576">
        <f>VLOOKUP($A576,RONIASONIA!$A$1:'RONIASONIA'!$B$3200,2)</f>
        <v>25355737433</v>
      </c>
      <c r="D576">
        <f>VLOOKUP($A576,RONIASONIA!$G$1:'RONIASONIA'!$I$3200,3)</f>
        <v>5.2801</v>
      </c>
      <c r="E576">
        <f>VLOOKUP($A576,RONIASONIA!$G$1:'RONIASONIA'!$I$3200,2)</f>
        <v>4187000</v>
      </c>
      <c r="F576" s="15">
        <v>39184</v>
      </c>
      <c r="G576">
        <v>5.3170000000000002</v>
      </c>
      <c r="H576">
        <f>VLOOKUP($A576,RONIASONIA!$G$1:'RONIASONIA'!$I$3200,3)</f>
        <v>5.2801</v>
      </c>
      <c r="I576">
        <f t="shared" si="16"/>
        <v>25.355737433000002</v>
      </c>
      <c r="J576">
        <f t="shared" si="17"/>
        <v>4.1870000000000003</v>
      </c>
    </row>
    <row r="577" spans="1:10" x14ac:dyDescent="0.3">
      <c r="A577" s="15">
        <v>39185</v>
      </c>
      <c r="B577">
        <f>VLOOKUP($A577,RONIASONIA!$D$1:'RONIASONIA'!E3775,2)</f>
        <v>5.3110999999999997</v>
      </c>
      <c r="C577">
        <f>VLOOKUP($A577,RONIASONIA!$A$1:'RONIASONIA'!$B$3200,2)</f>
        <v>18065021056</v>
      </c>
      <c r="D577">
        <f>VLOOKUP($A577,RONIASONIA!$G$1:'RONIASONIA'!$I$3200,3)</f>
        <v>5.2153</v>
      </c>
      <c r="E577">
        <f>VLOOKUP($A577,RONIASONIA!$G$1:'RONIASONIA'!$I$3200,2)</f>
        <v>3875000</v>
      </c>
      <c r="F577" s="15">
        <v>39185</v>
      </c>
      <c r="G577">
        <v>5.3110999999999997</v>
      </c>
      <c r="H577">
        <f>VLOOKUP($A577,RONIASONIA!$G$1:'RONIASONIA'!$I$3200,3)</f>
        <v>5.2153</v>
      </c>
      <c r="I577">
        <f t="shared" si="16"/>
        <v>18.065021055999999</v>
      </c>
      <c r="J577">
        <f t="shared" si="17"/>
        <v>3.875</v>
      </c>
    </row>
    <row r="578" spans="1:10" x14ac:dyDescent="0.3">
      <c r="A578" s="15">
        <v>39188</v>
      </c>
      <c r="B578">
        <f>VLOOKUP($A578,RONIASONIA!$D$1:'RONIASONIA'!E3776,2)</f>
        <v>5.3057999999999996</v>
      </c>
      <c r="C578">
        <f>VLOOKUP($A578,RONIASONIA!$A$1:'RONIASONIA'!$B$3200,2)</f>
        <v>21227077708</v>
      </c>
      <c r="D578">
        <f>VLOOKUP($A578,RONIASONIA!$G$1:'RONIASONIA'!$I$3200,3)</f>
        <v>5.1573000000000002</v>
      </c>
      <c r="E578">
        <f>VLOOKUP($A578,RONIASONIA!$G$1:'RONIASONIA'!$I$3200,2)</f>
        <v>5568000</v>
      </c>
      <c r="F578" s="15">
        <v>39188</v>
      </c>
      <c r="G578">
        <v>5.3057999999999996</v>
      </c>
      <c r="H578">
        <f>VLOOKUP($A578,RONIASONIA!$G$1:'RONIASONIA'!$I$3200,3)</f>
        <v>5.1573000000000002</v>
      </c>
      <c r="I578">
        <f t="shared" si="16"/>
        <v>21.227077707999999</v>
      </c>
      <c r="J578">
        <f t="shared" si="17"/>
        <v>5.5679999999999996</v>
      </c>
    </row>
    <row r="579" spans="1:10" x14ac:dyDescent="0.3">
      <c r="A579" s="15">
        <v>39189</v>
      </c>
      <c r="B579">
        <f>VLOOKUP($A579,RONIASONIA!$D$1:'RONIASONIA'!E3777,2)</f>
        <v>5.3026999999999997</v>
      </c>
      <c r="C579">
        <f>VLOOKUP($A579,RONIASONIA!$A$1:'RONIASONIA'!$B$3200,2)</f>
        <v>20748812299</v>
      </c>
      <c r="D579">
        <f>VLOOKUP($A579,RONIASONIA!$G$1:'RONIASONIA'!$I$3200,3)</f>
        <v>5.1826999999999996</v>
      </c>
      <c r="E579">
        <f>VLOOKUP($A579,RONIASONIA!$G$1:'RONIASONIA'!$I$3200,2)</f>
        <v>3606000</v>
      </c>
      <c r="F579" s="15">
        <v>39189</v>
      </c>
      <c r="G579">
        <v>5.3026999999999997</v>
      </c>
      <c r="H579">
        <f>VLOOKUP($A579,RONIASONIA!$G$1:'RONIASONIA'!$I$3200,3)</f>
        <v>5.1826999999999996</v>
      </c>
      <c r="I579">
        <f t="shared" ref="I579:I642" si="18">C579/10^9</f>
        <v>20.748812299000001</v>
      </c>
      <c r="J579">
        <f t="shared" ref="J579:J642" si="19">E579/10^6</f>
        <v>3.6059999999999999</v>
      </c>
    </row>
    <row r="580" spans="1:10" x14ac:dyDescent="0.3">
      <c r="A580" s="15">
        <v>39190</v>
      </c>
      <c r="B580">
        <f>VLOOKUP($A580,RONIASONIA!$D$1:'RONIASONIA'!E3778,2)</f>
        <v>5.2832999999999997</v>
      </c>
      <c r="C580">
        <f>VLOOKUP($A580,RONIASONIA!$A$1:'RONIASONIA'!$B$3200,2)</f>
        <v>21369898999</v>
      </c>
      <c r="D580">
        <f>VLOOKUP($A580,RONIASONIA!$G$1:'RONIASONIA'!$I$3200,3)</f>
        <v>5.2622</v>
      </c>
      <c r="E580">
        <f>VLOOKUP($A580,RONIASONIA!$G$1:'RONIASONIA'!$I$3200,2)</f>
        <v>4846000</v>
      </c>
      <c r="F580" s="15">
        <v>39190</v>
      </c>
      <c r="G580">
        <v>5.2832999999999997</v>
      </c>
      <c r="H580">
        <f>VLOOKUP($A580,RONIASONIA!$G$1:'RONIASONIA'!$I$3200,3)</f>
        <v>5.2622</v>
      </c>
      <c r="I580">
        <f t="shared" si="18"/>
        <v>21.369898999</v>
      </c>
      <c r="J580">
        <f t="shared" si="19"/>
        <v>4.8460000000000001</v>
      </c>
    </row>
    <row r="581" spans="1:10" x14ac:dyDescent="0.3">
      <c r="A581" s="15">
        <v>39191</v>
      </c>
      <c r="B581">
        <f>VLOOKUP($A581,RONIASONIA!$D$1:'RONIASONIA'!E3779,2)</f>
        <v>5.2731000000000003</v>
      </c>
      <c r="C581">
        <f>VLOOKUP($A581,RONIASONIA!$A$1:'RONIASONIA'!$B$3200,2)</f>
        <v>16541457959</v>
      </c>
      <c r="D581">
        <f>VLOOKUP($A581,RONIASONIA!$G$1:'RONIASONIA'!$I$3200,3)</f>
        <v>5.2408000000000001</v>
      </c>
      <c r="E581">
        <f>VLOOKUP($A581,RONIASONIA!$G$1:'RONIASONIA'!$I$3200,2)</f>
        <v>8422000</v>
      </c>
      <c r="F581" s="15">
        <v>39191</v>
      </c>
      <c r="G581">
        <v>5.2731000000000003</v>
      </c>
      <c r="H581">
        <f>VLOOKUP($A581,RONIASONIA!$G$1:'RONIASONIA'!$I$3200,3)</f>
        <v>5.2408000000000001</v>
      </c>
      <c r="I581">
        <f t="shared" si="18"/>
        <v>16.541457958999999</v>
      </c>
      <c r="J581">
        <f t="shared" si="19"/>
        <v>8.4220000000000006</v>
      </c>
    </row>
    <row r="582" spans="1:10" x14ac:dyDescent="0.3">
      <c r="A582" s="15">
        <v>39192</v>
      </c>
      <c r="B582">
        <f>VLOOKUP($A582,RONIASONIA!$D$1:'RONIASONIA'!E3780,2)</f>
        <v>5.2774999999999999</v>
      </c>
      <c r="C582">
        <f>VLOOKUP($A582,RONIASONIA!$A$1:'RONIASONIA'!$B$3200,2)</f>
        <v>17222101709</v>
      </c>
      <c r="D582">
        <f>VLOOKUP($A582,RONIASONIA!$G$1:'RONIASONIA'!$I$3200,3)</f>
        <v>5.1497999999999999</v>
      </c>
      <c r="E582">
        <f>VLOOKUP($A582,RONIASONIA!$G$1:'RONIASONIA'!$I$3200,2)</f>
        <v>2621000</v>
      </c>
      <c r="F582" s="15">
        <v>39192</v>
      </c>
      <c r="G582">
        <v>5.2774999999999999</v>
      </c>
      <c r="H582">
        <f>VLOOKUP($A582,RONIASONIA!$G$1:'RONIASONIA'!$I$3200,3)</f>
        <v>5.1497999999999999</v>
      </c>
      <c r="I582">
        <f t="shared" si="18"/>
        <v>17.222101709</v>
      </c>
      <c r="J582">
        <f t="shared" si="19"/>
        <v>2.621</v>
      </c>
    </row>
    <row r="583" spans="1:10" x14ac:dyDescent="0.3">
      <c r="A583" s="15">
        <v>39195</v>
      </c>
      <c r="B583">
        <f>VLOOKUP($A583,RONIASONIA!$D$1:'RONIASONIA'!E3781,2)</f>
        <v>5.2759999999999998</v>
      </c>
      <c r="C583">
        <f>VLOOKUP($A583,RONIASONIA!$A$1:'RONIASONIA'!$B$3200,2)</f>
        <v>20048101863</v>
      </c>
      <c r="D583">
        <f>VLOOKUP($A583,RONIASONIA!$G$1:'RONIASONIA'!$I$3200,3)</f>
        <v>5.0785</v>
      </c>
      <c r="E583">
        <f>VLOOKUP($A583,RONIASONIA!$G$1:'RONIASONIA'!$I$3200,2)</f>
        <v>3379000</v>
      </c>
      <c r="F583" s="15">
        <v>39195</v>
      </c>
      <c r="G583">
        <v>5.2759999999999998</v>
      </c>
      <c r="H583">
        <f>VLOOKUP($A583,RONIASONIA!$G$1:'RONIASONIA'!$I$3200,3)</f>
        <v>5.0785</v>
      </c>
      <c r="I583">
        <f t="shared" si="18"/>
        <v>20.048101862999999</v>
      </c>
      <c r="J583">
        <f t="shared" si="19"/>
        <v>3.379</v>
      </c>
    </row>
    <row r="584" spans="1:10" x14ac:dyDescent="0.3">
      <c r="A584" s="15">
        <v>39196</v>
      </c>
      <c r="B584">
        <f>VLOOKUP($A584,RONIASONIA!$D$1:'RONIASONIA'!E3782,2)</f>
        <v>5.2689000000000004</v>
      </c>
      <c r="C584">
        <f>VLOOKUP($A584,RONIASONIA!$A$1:'RONIASONIA'!$B$3200,2)</f>
        <v>16410122928</v>
      </c>
      <c r="D584">
        <f>VLOOKUP($A584,RONIASONIA!$G$1:'RONIASONIA'!$I$3200,3)</f>
        <v>5.1965000000000003</v>
      </c>
      <c r="E584">
        <f>VLOOKUP($A584,RONIASONIA!$G$1:'RONIASONIA'!$I$3200,2)</f>
        <v>4818000</v>
      </c>
      <c r="F584" s="15">
        <v>39196</v>
      </c>
      <c r="G584">
        <v>5.2689000000000004</v>
      </c>
      <c r="H584">
        <f>VLOOKUP($A584,RONIASONIA!$G$1:'RONIASONIA'!$I$3200,3)</f>
        <v>5.1965000000000003</v>
      </c>
      <c r="I584">
        <f t="shared" si="18"/>
        <v>16.410122928</v>
      </c>
      <c r="J584">
        <f t="shared" si="19"/>
        <v>4.8179999999999996</v>
      </c>
    </row>
    <row r="585" spans="1:10" x14ac:dyDescent="0.3">
      <c r="A585" s="15">
        <v>39197</v>
      </c>
      <c r="B585">
        <f>VLOOKUP($A585,RONIASONIA!$D$1:'RONIASONIA'!E3783,2)</f>
        <v>5.2786</v>
      </c>
      <c r="C585">
        <f>VLOOKUP($A585,RONIASONIA!$A$1:'RONIASONIA'!$B$3200,2)</f>
        <v>16588317008</v>
      </c>
      <c r="D585">
        <f>VLOOKUP($A585,RONIASONIA!$G$1:'RONIASONIA'!$I$3200,3)</f>
        <v>5.2647000000000004</v>
      </c>
      <c r="E585">
        <f>VLOOKUP($A585,RONIASONIA!$G$1:'RONIASONIA'!$I$3200,2)</f>
        <v>7243000</v>
      </c>
      <c r="F585" s="15">
        <v>39197</v>
      </c>
      <c r="G585">
        <v>5.2786</v>
      </c>
      <c r="H585">
        <f>VLOOKUP($A585,RONIASONIA!$G$1:'RONIASONIA'!$I$3200,3)</f>
        <v>5.2647000000000004</v>
      </c>
      <c r="I585">
        <f t="shared" si="18"/>
        <v>16.588317008000001</v>
      </c>
      <c r="J585">
        <f t="shared" si="19"/>
        <v>7.2430000000000003</v>
      </c>
    </row>
    <row r="586" spans="1:10" x14ac:dyDescent="0.3">
      <c r="A586" s="15">
        <v>39198</v>
      </c>
      <c r="B586">
        <f>VLOOKUP($A586,RONIASONIA!$D$1:'RONIASONIA'!E3784,2)</f>
        <v>5.2891000000000004</v>
      </c>
      <c r="C586">
        <f>VLOOKUP($A586,RONIASONIA!$A$1:'RONIASONIA'!$B$3200,2)</f>
        <v>16296376055</v>
      </c>
      <c r="D586">
        <f>VLOOKUP($A586,RONIASONIA!$G$1:'RONIASONIA'!$I$3200,3)</f>
        <v>5.2666000000000004</v>
      </c>
      <c r="E586">
        <f>VLOOKUP($A586,RONIASONIA!$G$1:'RONIASONIA'!$I$3200,2)</f>
        <v>4346000</v>
      </c>
      <c r="F586" s="15">
        <v>39198</v>
      </c>
      <c r="G586">
        <v>5.2891000000000004</v>
      </c>
      <c r="H586">
        <f>VLOOKUP($A586,RONIASONIA!$G$1:'RONIASONIA'!$I$3200,3)</f>
        <v>5.2666000000000004</v>
      </c>
      <c r="I586">
        <f t="shared" si="18"/>
        <v>16.296376055</v>
      </c>
      <c r="J586">
        <f t="shared" si="19"/>
        <v>4.3460000000000001</v>
      </c>
    </row>
    <row r="587" spans="1:10" x14ac:dyDescent="0.3">
      <c r="A587" s="15">
        <v>39199</v>
      </c>
      <c r="B587">
        <f>VLOOKUP($A587,RONIASONIA!$D$1:'RONIASONIA'!E3785,2)</f>
        <v>5.2843</v>
      </c>
      <c r="C587">
        <f>VLOOKUP($A587,RONIASONIA!$A$1:'RONIASONIA'!$B$3200,2)</f>
        <v>20376773990</v>
      </c>
      <c r="D587">
        <f>VLOOKUP($A587,RONIASONIA!$G$1:'RONIASONIA'!$I$3200,3)</f>
        <v>5.2854999999999999</v>
      </c>
      <c r="E587">
        <f>VLOOKUP($A587,RONIASONIA!$G$1:'RONIASONIA'!$I$3200,2)</f>
        <v>5183000</v>
      </c>
      <c r="F587" s="15">
        <v>39199</v>
      </c>
      <c r="G587">
        <v>5.2843</v>
      </c>
      <c r="H587">
        <f>VLOOKUP($A587,RONIASONIA!$G$1:'RONIASONIA'!$I$3200,3)</f>
        <v>5.2854999999999999</v>
      </c>
      <c r="I587">
        <f t="shared" si="18"/>
        <v>20.37677399</v>
      </c>
      <c r="J587">
        <f t="shared" si="19"/>
        <v>5.1829999999999998</v>
      </c>
    </row>
    <row r="588" spans="1:10" x14ac:dyDescent="0.3">
      <c r="A588" s="15">
        <v>39202</v>
      </c>
      <c r="B588">
        <f>VLOOKUP($A588,RONIASONIA!$D$1:'RONIASONIA'!E3786,2)</f>
        <v>5.2934999999999999</v>
      </c>
      <c r="C588">
        <f>VLOOKUP($A588,RONIASONIA!$A$1:'RONIASONIA'!$B$3200,2)</f>
        <v>17656327802</v>
      </c>
      <c r="D588">
        <f>VLOOKUP($A588,RONIASONIA!$G$1:'RONIASONIA'!$I$3200,3)</f>
        <v>5.2511999999999999</v>
      </c>
      <c r="E588">
        <f>VLOOKUP($A588,RONIASONIA!$G$1:'RONIASONIA'!$I$3200,2)</f>
        <v>3734000</v>
      </c>
      <c r="F588" s="15">
        <v>39202</v>
      </c>
      <c r="G588">
        <v>5.2934999999999999</v>
      </c>
      <c r="H588">
        <f>VLOOKUP($A588,RONIASONIA!$G$1:'RONIASONIA'!$I$3200,3)</f>
        <v>5.2511999999999999</v>
      </c>
      <c r="I588">
        <f t="shared" si="18"/>
        <v>17.656327802</v>
      </c>
      <c r="J588">
        <f t="shared" si="19"/>
        <v>3.734</v>
      </c>
    </row>
    <row r="589" spans="1:10" x14ac:dyDescent="0.3">
      <c r="A589" s="15">
        <v>39203</v>
      </c>
      <c r="B589">
        <f>VLOOKUP($A589,RONIASONIA!$D$1:'RONIASONIA'!E3787,2)</f>
        <v>5.2942999999999998</v>
      </c>
      <c r="C589">
        <f>VLOOKUP($A589,RONIASONIA!$A$1:'RONIASONIA'!$B$3200,2)</f>
        <v>23352144537</v>
      </c>
      <c r="D589">
        <f>VLOOKUP($A589,RONIASONIA!$G$1:'RONIASONIA'!$I$3200,3)</f>
        <v>5.2478999999999996</v>
      </c>
      <c r="E589">
        <f>VLOOKUP($A589,RONIASONIA!$G$1:'RONIASONIA'!$I$3200,2)</f>
        <v>3999000</v>
      </c>
      <c r="F589" s="15">
        <v>39203</v>
      </c>
      <c r="G589">
        <v>5.2942999999999998</v>
      </c>
      <c r="H589">
        <f>VLOOKUP($A589,RONIASONIA!$G$1:'RONIASONIA'!$I$3200,3)</f>
        <v>5.2478999999999996</v>
      </c>
      <c r="I589">
        <f t="shared" si="18"/>
        <v>23.352144537000001</v>
      </c>
      <c r="J589">
        <f t="shared" si="19"/>
        <v>3.9990000000000001</v>
      </c>
    </row>
    <row r="590" spans="1:10" x14ac:dyDescent="0.3">
      <c r="A590" s="15">
        <v>39204</v>
      </c>
      <c r="B590">
        <f>VLOOKUP($A590,RONIASONIA!$D$1:'RONIASONIA'!E3788,2)</f>
        <v>5.2801</v>
      </c>
      <c r="C590">
        <f>VLOOKUP($A590,RONIASONIA!$A$1:'RONIASONIA'!$B$3200,2)</f>
        <v>20437180663</v>
      </c>
      <c r="D590">
        <f>VLOOKUP($A590,RONIASONIA!$G$1:'RONIASONIA'!$I$3200,3)</f>
        <v>5.2489999999999997</v>
      </c>
      <c r="E590">
        <f>VLOOKUP($A590,RONIASONIA!$G$1:'RONIASONIA'!$I$3200,2)</f>
        <v>4533000</v>
      </c>
      <c r="F590" s="15">
        <v>39204</v>
      </c>
      <c r="G590">
        <v>5.2801</v>
      </c>
      <c r="H590">
        <f>VLOOKUP($A590,RONIASONIA!$G$1:'RONIASONIA'!$I$3200,3)</f>
        <v>5.2489999999999997</v>
      </c>
      <c r="I590">
        <f t="shared" si="18"/>
        <v>20.437180662999999</v>
      </c>
      <c r="J590">
        <f t="shared" si="19"/>
        <v>4.5330000000000004</v>
      </c>
    </row>
    <row r="591" spans="1:10" x14ac:dyDescent="0.3">
      <c r="A591" s="15">
        <v>39205</v>
      </c>
      <c r="B591">
        <f>VLOOKUP($A591,RONIASONIA!$D$1:'RONIASONIA'!E3789,2)</f>
        <v>5.2760999999999996</v>
      </c>
      <c r="C591">
        <f>VLOOKUP($A591,RONIASONIA!$A$1:'RONIASONIA'!$B$3200,2)</f>
        <v>20789637055</v>
      </c>
      <c r="D591">
        <f>VLOOKUP($A591,RONIASONIA!$G$1:'RONIASONIA'!$I$3200,3)</f>
        <v>5.2187000000000001</v>
      </c>
      <c r="E591">
        <f>VLOOKUP($A591,RONIASONIA!$G$1:'RONIASONIA'!$I$3200,2)</f>
        <v>5555000</v>
      </c>
      <c r="F591" s="15">
        <v>39205</v>
      </c>
      <c r="G591">
        <v>5.2760999999999996</v>
      </c>
      <c r="H591">
        <f>VLOOKUP($A591,RONIASONIA!$G$1:'RONIASONIA'!$I$3200,3)</f>
        <v>5.2187000000000001</v>
      </c>
      <c r="I591">
        <f t="shared" si="18"/>
        <v>20.789637055</v>
      </c>
      <c r="J591">
        <f t="shared" si="19"/>
        <v>5.5549999999999997</v>
      </c>
    </row>
    <row r="592" spans="1:10" x14ac:dyDescent="0.3">
      <c r="A592" s="15">
        <v>39206</v>
      </c>
      <c r="B592">
        <f>VLOOKUP($A592,RONIASONIA!$D$1:'RONIASONIA'!E3790,2)</f>
        <v>5.2634999999999996</v>
      </c>
      <c r="C592">
        <f>VLOOKUP($A592,RONIASONIA!$A$1:'RONIASONIA'!$B$3200,2)</f>
        <v>24123376711</v>
      </c>
      <c r="D592">
        <f>VLOOKUP($A592,RONIASONIA!$G$1:'RONIASONIA'!$I$3200,3)</f>
        <v>5.2081999999999997</v>
      </c>
      <c r="E592">
        <f>VLOOKUP($A592,RONIASONIA!$G$1:'RONIASONIA'!$I$3200,2)</f>
        <v>3471000</v>
      </c>
      <c r="F592" s="15">
        <v>39206</v>
      </c>
      <c r="G592">
        <v>5.2634999999999996</v>
      </c>
      <c r="H592">
        <f>VLOOKUP($A592,RONIASONIA!$G$1:'RONIASONIA'!$I$3200,3)</f>
        <v>5.2081999999999997</v>
      </c>
      <c r="I592">
        <f t="shared" si="18"/>
        <v>24.123376710999999</v>
      </c>
      <c r="J592">
        <f t="shared" si="19"/>
        <v>3.4710000000000001</v>
      </c>
    </row>
    <row r="593" spans="1:10" x14ac:dyDescent="0.3">
      <c r="A593" s="15">
        <v>39210</v>
      </c>
      <c r="B593">
        <f>VLOOKUP($A593,RONIASONIA!$D$1:'RONIASONIA'!E3791,2)</f>
        <v>5.2675000000000001</v>
      </c>
      <c r="C593">
        <f>VLOOKUP($A593,RONIASONIA!$A$1:'RONIASONIA'!$B$3200,2)</f>
        <v>20369654659</v>
      </c>
      <c r="D593">
        <f>VLOOKUP($A593,RONIASONIA!$G$1:'RONIASONIA'!$I$3200,3)</f>
        <v>5.2530999999999999</v>
      </c>
      <c r="E593">
        <f>VLOOKUP($A593,RONIASONIA!$G$1:'RONIASONIA'!$I$3200,2)</f>
        <v>5004000</v>
      </c>
      <c r="F593" s="15">
        <v>39210</v>
      </c>
      <c r="G593">
        <v>5.2675000000000001</v>
      </c>
      <c r="H593">
        <f>VLOOKUP($A593,RONIASONIA!$G$1:'RONIASONIA'!$I$3200,3)</f>
        <v>5.2530999999999999</v>
      </c>
      <c r="I593">
        <f t="shared" si="18"/>
        <v>20.369654658999998</v>
      </c>
      <c r="J593">
        <f t="shared" si="19"/>
        <v>5.0039999999999996</v>
      </c>
    </row>
    <row r="594" spans="1:10" x14ac:dyDescent="0.3">
      <c r="A594" s="15">
        <v>39211</v>
      </c>
      <c r="B594">
        <f>VLOOKUP($A594,RONIASONIA!$D$1:'RONIASONIA'!E3792,2)</f>
        <v>5.2561</v>
      </c>
      <c r="C594">
        <f>VLOOKUP($A594,RONIASONIA!$A$1:'RONIASONIA'!$B$3200,2)</f>
        <v>24923764719</v>
      </c>
      <c r="D594">
        <f>VLOOKUP($A594,RONIASONIA!$G$1:'RONIASONIA'!$I$3200,3)</f>
        <v>5.2290999999999999</v>
      </c>
      <c r="E594">
        <f>VLOOKUP($A594,RONIASONIA!$G$1:'RONIASONIA'!$I$3200,2)</f>
        <v>5182000</v>
      </c>
      <c r="F594" s="15">
        <v>39211</v>
      </c>
      <c r="G594">
        <v>5.2561</v>
      </c>
      <c r="H594">
        <f>VLOOKUP($A594,RONIASONIA!$G$1:'RONIASONIA'!$I$3200,3)</f>
        <v>5.2290999999999999</v>
      </c>
      <c r="I594">
        <f t="shared" si="18"/>
        <v>24.923764719000001</v>
      </c>
      <c r="J594">
        <f t="shared" si="19"/>
        <v>5.1820000000000004</v>
      </c>
    </row>
    <row r="595" spans="1:10" x14ac:dyDescent="0.3">
      <c r="A595" s="15">
        <v>39212</v>
      </c>
      <c r="B595">
        <f>VLOOKUP($A595,RONIASONIA!$D$1:'RONIASONIA'!E3793,2)</f>
        <v>5.5762</v>
      </c>
      <c r="C595">
        <f>VLOOKUP($A595,RONIASONIA!$A$1:'RONIASONIA'!$B$3200,2)</f>
        <v>25810610404</v>
      </c>
      <c r="D595">
        <f>VLOOKUP($A595,RONIASONIA!$G$1:'RONIASONIA'!$I$3200,3)</f>
        <v>5.49</v>
      </c>
      <c r="E595">
        <f>VLOOKUP($A595,RONIASONIA!$G$1:'RONIASONIA'!$I$3200,2)</f>
        <v>6808000</v>
      </c>
      <c r="F595" s="15">
        <v>39212</v>
      </c>
      <c r="G595">
        <v>5.5762</v>
      </c>
      <c r="H595">
        <f>VLOOKUP($A595,RONIASONIA!$G$1:'RONIASONIA'!$I$3200,3)</f>
        <v>5.49</v>
      </c>
      <c r="I595">
        <f t="shared" si="18"/>
        <v>25.810610403999998</v>
      </c>
      <c r="J595">
        <f t="shared" si="19"/>
        <v>6.8079999999999998</v>
      </c>
    </row>
    <row r="596" spans="1:10" x14ac:dyDescent="0.3">
      <c r="A596" s="15">
        <v>39213</v>
      </c>
      <c r="B596">
        <f>VLOOKUP($A596,RONIASONIA!$D$1:'RONIASONIA'!E3794,2)</f>
        <v>5.5651000000000002</v>
      </c>
      <c r="C596">
        <f>VLOOKUP($A596,RONIASONIA!$A$1:'RONIASONIA'!$B$3200,2)</f>
        <v>21181505424</v>
      </c>
      <c r="D596">
        <f>VLOOKUP($A596,RONIASONIA!$G$1:'RONIASONIA'!$I$3200,3)</f>
        <v>5.5038999999999998</v>
      </c>
      <c r="E596">
        <f>VLOOKUP($A596,RONIASONIA!$G$1:'RONIASONIA'!$I$3200,2)</f>
        <v>3102000</v>
      </c>
      <c r="F596" s="15">
        <v>39213</v>
      </c>
      <c r="G596">
        <v>5.5651000000000002</v>
      </c>
      <c r="H596">
        <f>VLOOKUP($A596,RONIASONIA!$G$1:'RONIASONIA'!$I$3200,3)</f>
        <v>5.5038999999999998</v>
      </c>
      <c r="I596">
        <f t="shared" si="18"/>
        <v>21.181505424000001</v>
      </c>
      <c r="J596">
        <f t="shared" si="19"/>
        <v>3.1019999999999999</v>
      </c>
    </row>
    <row r="597" spans="1:10" x14ac:dyDescent="0.3">
      <c r="A597" s="15">
        <v>39216</v>
      </c>
      <c r="B597">
        <f>VLOOKUP($A597,RONIASONIA!$D$1:'RONIASONIA'!E3795,2)</f>
        <v>5.5589000000000004</v>
      </c>
      <c r="C597">
        <f>VLOOKUP($A597,RONIASONIA!$A$1:'RONIASONIA'!$B$3200,2)</f>
        <v>19983339457</v>
      </c>
      <c r="D597">
        <f>VLOOKUP($A597,RONIASONIA!$G$1:'RONIASONIA'!$I$3200,3)</f>
        <v>5.5106000000000002</v>
      </c>
      <c r="E597">
        <f>VLOOKUP($A597,RONIASONIA!$G$1:'RONIASONIA'!$I$3200,2)</f>
        <v>2291000</v>
      </c>
      <c r="F597" s="15">
        <v>39216</v>
      </c>
      <c r="G597">
        <v>5.5589000000000004</v>
      </c>
      <c r="H597">
        <f>VLOOKUP($A597,RONIASONIA!$G$1:'RONIASONIA'!$I$3200,3)</f>
        <v>5.5106000000000002</v>
      </c>
      <c r="I597">
        <f t="shared" si="18"/>
        <v>19.983339457</v>
      </c>
      <c r="J597">
        <f t="shared" si="19"/>
        <v>2.2909999999999999</v>
      </c>
    </row>
    <row r="598" spans="1:10" x14ac:dyDescent="0.3">
      <c r="A598" s="15">
        <v>39217</v>
      </c>
      <c r="B598">
        <f>VLOOKUP($A598,RONIASONIA!$D$1:'RONIASONIA'!E3796,2)</f>
        <v>5.5556000000000001</v>
      </c>
      <c r="C598">
        <f>VLOOKUP($A598,RONIASONIA!$A$1:'RONIASONIA'!$B$3200,2)</f>
        <v>22542107238</v>
      </c>
      <c r="D598">
        <f>VLOOKUP($A598,RONIASONIA!$G$1:'RONIASONIA'!$I$3200,3)</f>
        <v>5.5344999999999995</v>
      </c>
      <c r="E598">
        <f>VLOOKUP($A598,RONIASONIA!$G$1:'RONIASONIA'!$I$3200,2)</f>
        <v>4870000</v>
      </c>
      <c r="F598" s="15">
        <v>39217</v>
      </c>
      <c r="G598">
        <v>5.5556000000000001</v>
      </c>
      <c r="H598">
        <f>VLOOKUP($A598,RONIASONIA!$G$1:'RONIASONIA'!$I$3200,3)</f>
        <v>5.5344999999999995</v>
      </c>
      <c r="I598">
        <f t="shared" si="18"/>
        <v>22.542107238</v>
      </c>
      <c r="J598">
        <f t="shared" si="19"/>
        <v>4.87</v>
      </c>
    </row>
    <row r="599" spans="1:10" x14ac:dyDescent="0.3">
      <c r="A599" s="15">
        <v>39218</v>
      </c>
      <c r="B599">
        <f>VLOOKUP($A599,RONIASONIA!$D$1:'RONIASONIA'!E3797,2)</f>
        <v>5.5445000000000002</v>
      </c>
      <c r="C599">
        <f>VLOOKUP($A599,RONIASONIA!$A$1:'RONIASONIA'!$B$3200,2)</f>
        <v>21804038923</v>
      </c>
      <c r="D599">
        <f>VLOOKUP($A599,RONIASONIA!$G$1:'RONIASONIA'!$I$3200,3)</f>
        <v>5.5228999999999999</v>
      </c>
      <c r="E599">
        <f>VLOOKUP($A599,RONIASONIA!$G$1:'RONIASONIA'!$I$3200,2)</f>
        <v>4789000</v>
      </c>
      <c r="F599" s="15">
        <v>39218</v>
      </c>
      <c r="G599">
        <v>5.5445000000000002</v>
      </c>
      <c r="H599">
        <f>VLOOKUP($A599,RONIASONIA!$G$1:'RONIASONIA'!$I$3200,3)</f>
        <v>5.5228999999999999</v>
      </c>
      <c r="I599">
        <f t="shared" si="18"/>
        <v>21.804038923</v>
      </c>
      <c r="J599">
        <f t="shared" si="19"/>
        <v>4.7889999999999997</v>
      </c>
    </row>
    <row r="600" spans="1:10" x14ac:dyDescent="0.3">
      <c r="A600" s="15">
        <v>39219</v>
      </c>
      <c r="B600">
        <f>VLOOKUP($A600,RONIASONIA!$D$1:'RONIASONIA'!E3798,2)</f>
        <v>5.5538999999999996</v>
      </c>
      <c r="C600">
        <f>VLOOKUP($A600,RONIASONIA!$A$1:'RONIASONIA'!$B$3200,2)</f>
        <v>20593672952</v>
      </c>
      <c r="D600">
        <f>VLOOKUP($A600,RONIASONIA!$G$1:'RONIASONIA'!$I$3200,3)</f>
        <v>5.5023</v>
      </c>
      <c r="E600">
        <f>VLOOKUP($A600,RONIASONIA!$G$1:'RONIASONIA'!$I$3200,2)</f>
        <v>5698000</v>
      </c>
      <c r="F600" s="15">
        <v>39219</v>
      </c>
      <c r="G600">
        <v>5.5538999999999996</v>
      </c>
      <c r="H600">
        <f>VLOOKUP($A600,RONIASONIA!$G$1:'RONIASONIA'!$I$3200,3)</f>
        <v>5.5023</v>
      </c>
      <c r="I600">
        <f t="shared" si="18"/>
        <v>20.593672951999999</v>
      </c>
      <c r="J600">
        <f t="shared" si="19"/>
        <v>5.6980000000000004</v>
      </c>
    </row>
    <row r="601" spans="1:10" x14ac:dyDescent="0.3">
      <c r="A601" s="15">
        <v>39220</v>
      </c>
      <c r="B601">
        <f>VLOOKUP($A601,RONIASONIA!$D$1:'RONIASONIA'!E3799,2)</f>
        <v>5.5404</v>
      </c>
      <c r="C601">
        <f>VLOOKUP($A601,RONIASONIA!$A$1:'RONIASONIA'!$B$3200,2)</f>
        <v>19189094169</v>
      </c>
      <c r="D601">
        <f>VLOOKUP($A601,RONIASONIA!$G$1:'RONIASONIA'!$I$3200,3)</f>
        <v>5.4606000000000003</v>
      </c>
      <c r="E601">
        <f>VLOOKUP($A601,RONIASONIA!$G$1:'RONIASONIA'!$I$3200,2)</f>
        <v>4772000</v>
      </c>
      <c r="F601" s="15">
        <v>39220</v>
      </c>
      <c r="G601">
        <v>5.5404</v>
      </c>
      <c r="H601">
        <f>VLOOKUP($A601,RONIASONIA!$G$1:'RONIASONIA'!$I$3200,3)</f>
        <v>5.4606000000000003</v>
      </c>
      <c r="I601">
        <f t="shared" si="18"/>
        <v>19.189094169000001</v>
      </c>
      <c r="J601">
        <f t="shared" si="19"/>
        <v>4.7720000000000002</v>
      </c>
    </row>
    <row r="602" spans="1:10" x14ac:dyDescent="0.3">
      <c r="A602" s="15">
        <v>39223</v>
      </c>
      <c r="B602">
        <f>VLOOKUP($A602,RONIASONIA!$D$1:'RONIASONIA'!E3800,2)</f>
        <v>5.5401999999999996</v>
      </c>
      <c r="C602">
        <f>VLOOKUP($A602,RONIASONIA!$A$1:'RONIASONIA'!$B$3200,2)</f>
        <v>23568808615</v>
      </c>
      <c r="D602">
        <f>VLOOKUP($A602,RONIASONIA!$G$1:'RONIASONIA'!$I$3200,3)</f>
        <v>5.5118</v>
      </c>
      <c r="E602">
        <f>VLOOKUP($A602,RONIASONIA!$G$1:'RONIASONIA'!$I$3200,2)</f>
        <v>4509000</v>
      </c>
      <c r="F602" s="15">
        <v>39223</v>
      </c>
      <c r="G602">
        <v>5.5401999999999996</v>
      </c>
      <c r="H602">
        <f>VLOOKUP($A602,RONIASONIA!$G$1:'RONIASONIA'!$I$3200,3)</f>
        <v>5.5118</v>
      </c>
      <c r="I602">
        <f t="shared" si="18"/>
        <v>23.568808614999998</v>
      </c>
      <c r="J602">
        <f t="shared" si="19"/>
        <v>4.5090000000000003</v>
      </c>
    </row>
    <row r="603" spans="1:10" x14ac:dyDescent="0.3">
      <c r="A603" s="15">
        <v>39224</v>
      </c>
      <c r="B603">
        <f>VLOOKUP($A603,RONIASONIA!$D$1:'RONIASONIA'!E3801,2)</f>
        <v>5.5464000000000002</v>
      </c>
      <c r="C603">
        <f>VLOOKUP($A603,RONIASONIA!$A$1:'RONIASONIA'!$B$3200,2)</f>
        <v>22015457820</v>
      </c>
      <c r="D603">
        <f>VLOOKUP($A603,RONIASONIA!$G$1:'RONIASONIA'!$I$3200,3)</f>
        <v>5.5219000000000005</v>
      </c>
      <c r="E603">
        <f>VLOOKUP($A603,RONIASONIA!$G$1:'RONIASONIA'!$I$3200,2)</f>
        <v>4840000</v>
      </c>
      <c r="F603" s="15">
        <v>39224</v>
      </c>
      <c r="G603">
        <v>5.5464000000000002</v>
      </c>
      <c r="H603">
        <f>VLOOKUP($A603,RONIASONIA!$G$1:'RONIASONIA'!$I$3200,3)</f>
        <v>5.5219000000000005</v>
      </c>
      <c r="I603">
        <f t="shared" si="18"/>
        <v>22.015457820000002</v>
      </c>
      <c r="J603">
        <f t="shared" si="19"/>
        <v>4.84</v>
      </c>
    </row>
    <row r="604" spans="1:10" x14ac:dyDescent="0.3">
      <c r="A604" s="15">
        <v>39225</v>
      </c>
      <c r="B604">
        <f>VLOOKUP($A604,RONIASONIA!$D$1:'RONIASONIA'!E3802,2)</f>
        <v>5.5773000000000001</v>
      </c>
      <c r="C604">
        <f>VLOOKUP($A604,RONIASONIA!$A$1:'RONIASONIA'!$B$3200,2)</f>
        <v>21609643324</v>
      </c>
      <c r="D604">
        <f>VLOOKUP($A604,RONIASONIA!$G$1:'RONIASONIA'!$I$3200,3)</f>
        <v>5.5548999999999999</v>
      </c>
      <c r="E604">
        <f>VLOOKUP($A604,RONIASONIA!$G$1:'RONIASONIA'!$I$3200,2)</f>
        <v>4068000</v>
      </c>
      <c r="F604" s="15">
        <v>39225</v>
      </c>
      <c r="G604">
        <v>5.5773000000000001</v>
      </c>
      <c r="H604">
        <f>VLOOKUP($A604,RONIASONIA!$G$1:'RONIASONIA'!$I$3200,3)</f>
        <v>5.5548999999999999</v>
      </c>
      <c r="I604">
        <f t="shared" si="18"/>
        <v>21.609643324</v>
      </c>
      <c r="J604">
        <f t="shared" si="19"/>
        <v>4.0679999999999996</v>
      </c>
    </row>
    <row r="605" spans="1:10" x14ac:dyDescent="0.3">
      <c r="A605" s="15">
        <v>39226</v>
      </c>
      <c r="B605">
        <f>VLOOKUP($A605,RONIASONIA!$D$1:'RONIASONIA'!E3803,2)</f>
        <v>5.5728</v>
      </c>
      <c r="C605">
        <f>VLOOKUP($A605,RONIASONIA!$A$1:'RONIASONIA'!$B$3200,2)</f>
        <v>20944297802</v>
      </c>
      <c r="D605">
        <f>VLOOKUP($A605,RONIASONIA!$G$1:'RONIASONIA'!$I$3200,3)</f>
        <v>5.5526</v>
      </c>
      <c r="E605">
        <f>VLOOKUP($A605,RONIASONIA!$G$1:'RONIASONIA'!$I$3200,2)</f>
        <v>4637000</v>
      </c>
      <c r="F605" s="15">
        <v>39226</v>
      </c>
      <c r="G605">
        <v>5.5728</v>
      </c>
      <c r="H605">
        <f>VLOOKUP($A605,RONIASONIA!$G$1:'RONIASONIA'!$I$3200,3)</f>
        <v>5.5526</v>
      </c>
      <c r="I605">
        <f t="shared" si="18"/>
        <v>20.944297802000001</v>
      </c>
      <c r="J605">
        <f t="shared" si="19"/>
        <v>4.6369999999999996</v>
      </c>
    </row>
    <row r="606" spans="1:10" x14ac:dyDescent="0.3">
      <c r="A606" s="15">
        <v>39227</v>
      </c>
      <c r="B606">
        <f>VLOOKUP($A606,RONIASONIA!$D$1:'RONIASONIA'!E3804,2)</f>
        <v>5.5763999999999996</v>
      </c>
      <c r="C606">
        <f>VLOOKUP($A606,RONIASONIA!$A$1:'RONIASONIA'!$B$3200,2)</f>
        <v>18391375681</v>
      </c>
      <c r="D606">
        <f>VLOOKUP($A606,RONIASONIA!$G$1:'RONIASONIA'!$I$3200,3)</f>
        <v>5.5824999999999996</v>
      </c>
      <c r="E606">
        <f>VLOOKUP($A606,RONIASONIA!$G$1:'RONIASONIA'!$I$3200,2)</f>
        <v>5617000</v>
      </c>
      <c r="F606" s="15">
        <v>39227</v>
      </c>
      <c r="G606">
        <v>5.5763999999999996</v>
      </c>
      <c r="H606">
        <f>VLOOKUP($A606,RONIASONIA!$G$1:'RONIASONIA'!$I$3200,3)</f>
        <v>5.5824999999999996</v>
      </c>
      <c r="I606">
        <f t="shared" si="18"/>
        <v>18.391375681</v>
      </c>
      <c r="J606">
        <f t="shared" si="19"/>
        <v>5.617</v>
      </c>
    </row>
    <row r="607" spans="1:10" x14ac:dyDescent="0.3">
      <c r="A607" s="15">
        <v>39231</v>
      </c>
      <c r="B607">
        <f>VLOOKUP($A607,RONIASONIA!$D$1:'RONIASONIA'!E3805,2)</f>
        <v>5.5717999999999996</v>
      </c>
      <c r="C607">
        <f>VLOOKUP($A607,RONIASONIA!$A$1:'RONIASONIA'!$B$3200,2)</f>
        <v>21796080724</v>
      </c>
      <c r="D607">
        <f>VLOOKUP($A607,RONIASONIA!$G$1:'RONIASONIA'!$I$3200,3)</f>
        <v>5.5647000000000002</v>
      </c>
      <c r="E607">
        <f>VLOOKUP($A607,RONIASONIA!$G$1:'RONIASONIA'!$I$3200,2)</f>
        <v>6217000</v>
      </c>
      <c r="F607" s="15">
        <v>39231</v>
      </c>
      <c r="G607">
        <v>5.5717999999999996</v>
      </c>
      <c r="H607">
        <f>VLOOKUP($A607,RONIASONIA!$G$1:'RONIASONIA'!$I$3200,3)</f>
        <v>5.5647000000000002</v>
      </c>
      <c r="I607">
        <f t="shared" si="18"/>
        <v>21.796080723999999</v>
      </c>
      <c r="J607">
        <f t="shared" si="19"/>
        <v>6.2169999999999996</v>
      </c>
    </row>
    <row r="608" spans="1:10" x14ac:dyDescent="0.3">
      <c r="A608" s="15">
        <v>39232</v>
      </c>
      <c r="B608">
        <f>VLOOKUP($A608,RONIASONIA!$D$1:'RONIASONIA'!E3806,2)</f>
        <v>5.5669000000000004</v>
      </c>
      <c r="C608">
        <f>VLOOKUP($A608,RONIASONIA!$A$1:'RONIASONIA'!$B$3200,2)</f>
        <v>22010730685</v>
      </c>
      <c r="D608">
        <f>VLOOKUP($A608,RONIASONIA!$G$1:'RONIASONIA'!$I$3200,3)</f>
        <v>5.5551000000000004</v>
      </c>
      <c r="E608">
        <f>VLOOKUP($A608,RONIASONIA!$G$1:'RONIASONIA'!$I$3200,2)</f>
        <v>4419000</v>
      </c>
      <c r="F608" s="15">
        <v>39232</v>
      </c>
      <c r="G608">
        <v>5.5669000000000004</v>
      </c>
      <c r="H608">
        <f>VLOOKUP($A608,RONIASONIA!$G$1:'RONIASONIA'!$I$3200,3)</f>
        <v>5.5551000000000004</v>
      </c>
      <c r="I608">
        <f t="shared" si="18"/>
        <v>22.010730684999999</v>
      </c>
      <c r="J608">
        <f t="shared" si="19"/>
        <v>4.4189999999999996</v>
      </c>
    </row>
    <row r="609" spans="1:10" x14ac:dyDescent="0.3">
      <c r="A609" s="15">
        <v>39233</v>
      </c>
      <c r="B609">
        <f>VLOOKUP($A609,RONIASONIA!$D$1:'RONIASONIA'!E3807,2)</f>
        <v>5.5491000000000001</v>
      </c>
      <c r="C609">
        <f>VLOOKUP($A609,RONIASONIA!$A$1:'RONIASONIA'!$B$3200,2)</f>
        <v>23353138611</v>
      </c>
      <c r="D609">
        <f>VLOOKUP($A609,RONIASONIA!$G$1:'RONIASONIA'!$I$3200,3)</f>
        <v>5.3114999999999997</v>
      </c>
      <c r="E609">
        <f>VLOOKUP($A609,RONIASONIA!$G$1:'RONIASONIA'!$I$3200,2)</f>
        <v>4045000</v>
      </c>
      <c r="F609" s="15">
        <v>39233</v>
      </c>
      <c r="G609">
        <v>5.5491000000000001</v>
      </c>
      <c r="H609">
        <f>VLOOKUP($A609,RONIASONIA!$G$1:'RONIASONIA'!$I$3200,3)</f>
        <v>5.3114999999999997</v>
      </c>
      <c r="I609">
        <f t="shared" si="18"/>
        <v>23.353138610999999</v>
      </c>
      <c r="J609">
        <f t="shared" si="19"/>
        <v>4.0449999999999999</v>
      </c>
    </row>
    <row r="610" spans="1:10" x14ac:dyDescent="0.3">
      <c r="A610" s="15">
        <v>39234</v>
      </c>
      <c r="B610">
        <f>VLOOKUP($A610,RONIASONIA!$D$1:'RONIASONIA'!E3808,2)</f>
        <v>5.5423999999999998</v>
      </c>
      <c r="C610">
        <f>VLOOKUP($A610,RONIASONIA!$A$1:'RONIASONIA'!$B$3200,2)</f>
        <v>22056712695</v>
      </c>
      <c r="D610">
        <f>VLOOKUP($A610,RONIASONIA!$G$1:'RONIASONIA'!$I$3200,3)</f>
        <v>5.4713000000000003</v>
      </c>
      <c r="E610">
        <f>VLOOKUP($A610,RONIASONIA!$G$1:'RONIASONIA'!$I$3200,2)</f>
        <v>5725000</v>
      </c>
      <c r="F610" s="15">
        <v>39234</v>
      </c>
      <c r="G610">
        <v>5.5423999999999998</v>
      </c>
      <c r="H610">
        <f>VLOOKUP($A610,RONIASONIA!$G$1:'RONIASONIA'!$I$3200,3)</f>
        <v>5.4713000000000003</v>
      </c>
      <c r="I610">
        <f t="shared" si="18"/>
        <v>22.056712695000002</v>
      </c>
      <c r="J610">
        <f t="shared" si="19"/>
        <v>5.7249999999999996</v>
      </c>
    </row>
    <row r="611" spans="1:10" x14ac:dyDescent="0.3">
      <c r="A611" s="15">
        <v>39237</v>
      </c>
      <c r="B611">
        <f>VLOOKUP($A611,RONIASONIA!$D$1:'RONIASONIA'!E3809,2)</f>
        <v>5.5266000000000002</v>
      </c>
      <c r="C611">
        <f>VLOOKUP($A611,RONIASONIA!$A$1:'RONIASONIA'!$B$3200,2)</f>
        <v>23549461020</v>
      </c>
      <c r="D611">
        <f>VLOOKUP($A611,RONIASONIA!$G$1:'RONIASONIA'!$I$3200,3)</f>
        <v>5.5059000000000005</v>
      </c>
      <c r="E611">
        <f>VLOOKUP($A611,RONIASONIA!$G$1:'RONIASONIA'!$I$3200,2)</f>
        <v>5067000</v>
      </c>
      <c r="F611" s="15">
        <v>39237</v>
      </c>
      <c r="G611">
        <v>5.5266000000000002</v>
      </c>
      <c r="H611">
        <f>VLOOKUP($A611,RONIASONIA!$G$1:'RONIASONIA'!$I$3200,3)</f>
        <v>5.5059000000000005</v>
      </c>
      <c r="I611">
        <f t="shared" si="18"/>
        <v>23.549461019999999</v>
      </c>
      <c r="J611">
        <f t="shared" si="19"/>
        <v>5.0670000000000002</v>
      </c>
    </row>
    <row r="612" spans="1:10" x14ac:dyDescent="0.3">
      <c r="A612" s="15">
        <v>39238</v>
      </c>
      <c r="B612">
        <f>VLOOKUP($A612,RONIASONIA!$D$1:'RONIASONIA'!E3810,2)</f>
        <v>5.5065999999999997</v>
      </c>
      <c r="C612">
        <f>VLOOKUP($A612,RONIASONIA!$A$1:'RONIASONIA'!$B$3200,2)</f>
        <v>21984382412</v>
      </c>
      <c r="D612">
        <f>VLOOKUP($A612,RONIASONIA!$G$1:'RONIASONIA'!$I$3200,3)</f>
        <v>5.4838000000000005</v>
      </c>
      <c r="E612">
        <f>VLOOKUP($A612,RONIASONIA!$G$1:'RONIASONIA'!$I$3200,2)</f>
        <v>3872000</v>
      </c>
      <c r="F612" s="15">
        <v>39238</v>
      </c>
      <c r="G612">
        <v>5.5065999999999997</v>
      </c>
      <c r="H612">
        <f>VLOOKUP($A612,RONIASONIA!$G$1:'RONIASONIA'!$I$3200,3)</f>
        <v>5.4838000000000005</v>
      </c>
      <c r="I612">
        <f t="shared" si="18"/>
        <v>21.984382411999999</v>
      </c>
      <c r="J612">
        <f t="shared" si="19"/>
        <v>3.8719999999999999</v>
      </c>
    </row>
    <row r="613" spans="1:10" x14ac:dyDescent="0.3">
      <c r="A613" s="15">
        <v>39239</v>
      </c>
      <c r="B613">
        <f>VLOOKUP($A613,RONIASONIA!$D$1:'RONIASONIA'!E3811,2)</f>
        <v>5.5494000000000003</v>
      </c>
      <c r="C613">
        <f>VLOOKUP($A613,RONIASONIA!$A$1:'RONIASONIA'!$B$3200,2)</f>
        <v>23718406285</v>
      </c>
      <c r="D613">
        <f>VLOOKUP($A613,RONIASONIA!$G$1:'RONIASONIA'!$I$3200,3)</f>
        <v>5.4903000000000004</v>
      </c>
      <c r="E613">
        <f>VLOOKUP($A613,RONIASONIA!$G$1:'RONIASONIA'!$I$3200,2)</f>
        <v>2860000</v>
      </c>
      <c r="F613" s="15">
        <v>39239</v>
      </c>
      <c r="G613">
        <v>5.5494000000000003</v>
      </c>
      <c r="H613">
        <f>VLOOKUP($A613,RONIASONIA!$G$1:'RONIASONIA'!$I$3200,3)</f>
        <v>5.4903000000000004</v>
      </c>
      <c r="I613">
        <f t="shared" si="18"/>
        <v>23.718406285</v>
      </c>
      <c r="J613">
        <f t="shared" si="19"/>
        <v>2.86</v>
      </c>
    </row>
    <row r="614" spans="1:10" x14ac:dyDescent="0.3">
      <c r="A614" s="15">
        <v>39240</v>
      </c>
      <c r="B614">
        <f>VLOOKUP($A614,RONIASONIA!$D$1:'RONIASONIA'!E3812,2)</f>
        <v>5.5846999999999998</v>
      </c>
      <c r="C614">
        <f>VLOOKUP($A614,RONIASONIA!$A$1:'RONIASONIA'!$B$3200,2)</f>
        <v>22104219137</v>
      </c>
      <c r="D614">
        <f>VLOOKUP($A614,RONIASONIA!$G$1:'RONIASONIA'!$I$3200,3)</f>
        <v>5.5503</v>
      </c>
      <c r="E614">
        <f>VLOOKUP($A614,RONIASONIA!$G$1:'RONIASONIA'!$I$3200,2)</f>
        <v>8128000</v>
      </c>
      <c r="F614" s="15">
        <v>39240</v>
      </c>
      <c r="G614">
        <v>5.5846999999999998</v>
      </c>
      <c r="H614">
        <f>VLOOKUP($A614,RONIASONIA!$G$1:'RONIASONIA'!$I$3200,3)</f>
        <v>5.5503</v>
      </c>
      <c r="I614">
        <f t="shared" si="18"/>
        <v>22.104219137000001</v>
      </c>
      <c r="J614">
        <f t="shared" si="19"/>
        <v>8.1280000000000001</v>
      </c>
    </row>
    <row r="615" spans="1:10" x14ac:dyDescent="0.3">
      <c r="A615" s="15">
        <v>39241</v>
      </c>
      <c r="B615">
        <f>VLOOKUP($A615,RONIASONIA!$D$1:'RONIASONIA'!E3813,2)</f>
        <v>5.5742000000000003</v>
      </c>
      <c r="C615">
        <f>VLOOKUP($A615,RONIASONIA!$A$1:'RONIASONIA'!$B$3200,2)</f>
        <v>22409864067</v>
      </c>
      <c r="D615">
        <f>VLOOKUP($A615,RONIASONIA!$G$1:'RONIASONIA'!$I$3200,3)</f>
        <v>5.5637999999999996</v>
      </c>
      <c r="E615">
        <f>VLOOKUP($A615,RONIASONIA!$G$1:'RONIASONIA'!$I$3200,2)</f>
        <v>5102000</v>
      </c>
      <c r="F615" s="15">
        <v>39241</v>
      </c>
      <c r="G615">
        <v>5.5742000000000003</v>
      </c>
      <c r="H615">
        <f>VLOOKUP($A615,RONIASONIA!$G$1:'RONIASONIA'!$I$3200,3)</f>
        <v>5.5637999999999996</v>
      </c>
      <c r="I615">
        <f t="shared" si="18"/>
        <v>22.409864067000001</v>
      </c>
      <c r="J615">
        <f t="shared" si="19"/>
        <v>5.1020000000000003</v>
      </c>
    </row>
    <row r="616" spans="1:10" x14ac:dyDescent="0.3">
      <c r="A616" s="15">
        <v>39244</v>
      </c>
      <c r="B616">
        <f>VLOOKUP($A616,RONIASONIA!$D$1:'RONIASONIA'!E3814,2)</f>
        <v>5.5740999999999996</v>
      </c>
      <c r="C616">
        <f>VLOOKUP($A616,RONIASONIA!$A$1:'RONIASONIA'!$B$3200,2)</f>
        <v>21126380404</v>
      </c>
      <c r="D616">
        <f>VLOOKUP($A616,RONIASONIA!$G$1:'RONIASONIA'!$I$3200,3)</f>
        <v>5.5795000000000003</v>
      </c>
      <c r="E616">
        <f>VLOOKUP($A616,RONIASONIA!$G$1:'RONIASONIA'!$I$3200,2)</f>
        <v>6451000</v>
      </c>
      <c r="F616" s="15">
        <v>39244</v>
      </c>
      <c r="G616">
        <v>5.5740999999999996</v>
      </c>
      <c r="H616">
        <f>VLOOKUP($A616,RONIASONIA!$G$1:'RONIASONIA'!$I$3200,3)</f>
        <v>5.5795000000000003</v>
      </c>
      <c r="I616">
        <f t="shared" si="18"/>
        <v>21.126380403999999</v>
      </c>
      <c r="J616">
        <f t="shared" si="19"/>
        <v>6.4509999999999996</v>
      </c>
    </row>
    <row r="617" spans="1:10" x14ac:dyDescent="0.3">
      <c r="A617" s="15">
        <v>39245</v>
      </c>
      <c r="B617">
        <f>VLOOKUP($A617,RONIASONIA!$D$1:'RONIASONIA'!E3815,2)</f>
        <v>5.5685000000000002</v>
      </c>
      <c r="C617">
        <f>VLOOKUP($A617,RONIASONIA!$A$1:'RONIASONIA'!$B$3200,2)</f>
        <v>18453383119</v>
      </c>
      <c r="D617">
        <f>VLOOKUP($A617,RONIASONIA!$G$1:'RONIASONIA'!$I$3200,3)</f>
        <v>5.5826000000000002</v>
      </c>
      <c r="E617">
        <f>VLOOKUP($A617,RONIASONIA!$G$1:'RONIASONIA'!$I$3200,2)</f>
        <v>5372000</v>
      </c>
      <c r="F617" s="15">
        <v>39245</v>
      </c>
      <c r="G617">
        <v>5.5685000000000002</v>
      </c>
      <c r="H617">
        <f>VLOOKUP($A617,RONIASONIA!$G$1:'RONIASONIA'!$I$3200,3)</f>
        <v>5.5826000000000002</v>
      </c>
      <c r="I617">
        <f t="shared" si="18"/>
        <v>18.453383119000001</v>
      </c>
      <c r="J617">
        <f t="shared" si="19"/>
        <v>5.3719999999999999</v>
      </c>
    </row>
    <row r="618" spans="1:10" x14ac:dyDescent="0.3">
      <c r="A618" s="15">
        <v>39246</v>
      </c>
      <c r="B618">
        <f>VLOOKUP($A618,RONIASONIA!$D$1:'RONIASONIA'!E3816,2)</f>
        <v>5.5609999999999999</v>
      </c>
      <c r="C618">
        <f>VLOOKUP($A618,RONIASONIA!$A$1:'RONIASONIA'!$B$3200,2)</f>
        <v>17650363301</v>
      </c>
      <c r="D618">
        <f>VLOOKUP($A618,RONIASONIA!$G$1:'RONIASONIA'!$I$3200,3)</f>
        <v>5.5707000000000004</v>
      </c>
      <c r="E618">
        <f>VLOOKUP($A618,RONIASONIA!$G$1:'RONIASONIA'!$I$3200,2)</f>
        <v>3910000</v>
      </c>
      <c r="F618" s="15">
        <v>39246</v>
      </c>
      <c r="G618">
        <v>5.5609999999999999</v>
      </c>
      <c r="H618">
        <f>VLOOKUP($A618,RONIASONIA!$G$1:'RONIASONIA'!$I$3200,3)</f>
        <v>5.5707000000000004</v>
      </c>
      <c r="I618">
        <f t="shared" si="18"/>
        <v>17.650363300999999</v>
      </c>
      <c r="J618">
        <f t="shared" si="19"/>
        <v>3.91</v>
      </c>
    </row>
    <row r="619" spans="1:10" x14ac:dyDescent="0.3">
      <c r="A619" s="15">
        <v>39247</v>
      </c>
      <c r="B619">
        <f>VLOOKUP($A619,RONIASONIA!$D$1:'RONIASONIA'!E3817,2)</f>
        <v>5.5568</v>
      </c>
      <c r="C619">
        <f>VLOOKUP($A619,RONIASONIA!$A$1:'RONIASONIA'!$B$3200,2)</f>
        <v>22423582204</v>
      </c>
      <c r="D619">
        <f>VLOOKUP($A619,RONIASONIA!$G$1:'RONIASONIA'!$I$3200,3)</f>
        <v>5.5484999999999998</v>
      </c>
      <c r="E619">
        <f>VLOOKUP($A619,RONIASONIA!$G$1:'RONIASONIA'!$I$3200,2)</f>
        <v>3191000</v>
      </c>
      <c r="F619" s="15">
        <v>39247</v>
      </c>
      <c r="G619">
        <v>5.5568</v>
      </c>
      <c r="H619">
        <f>VLOOKUP($A619,RONIASONIA!$G$1:'RONIASONIA'!$I$3200,3)</f>
        <v>5.5484999999999998</v>
      </c>
      <c r="I619">
        <f t="shared" si="18"/>
        <v>22.423582203999999</v>
      </c>
      <c r="J619">
        <f t="shared" si="19"/>
        <v>3.1909999999999998</v>
      </c>
    </row>
    <row r="620" spans="1:10" x14ac:dyDescent="0.3">
      <c r="A620" s="15">
        <v>39248</v>
      </c>
      <c r="B620">
        <f>VLOOKUP($A620,RONIASONIA!$D$1:'RONIASONIA'!E3818,2)</f>
        <v>5.5567000000000002</v>
      </c>
      <c r="C620">
        <f>VLOOKUP($A620,RONIASONIA!$A$1:'RONIASONIA'!$B$3200,2)</f>
        <v>18695002278</v>
      </c>
      <c r="D620">
        <f>VLOOKUP($A620,RONIASONIA!$G$1:'RONIASONIA'!$I$3200,3)</f>
        <v>5.5501000000000005</v>
      </c>
      <c r="E620">
        <f>VLOOKUP($A620,RONIASONIA!$G$1:'RONIASONIA'!$I$3200,2)</f>
        <v>3597000</v>
      </c>
      <c r="F620" s="15">
        <v>39248</v>
      </c>
      <c r="G620">
        <v>5.5567000000000002</v>
      </c>
      <c r="H620">
        <f>VLOOKUP($A620,RONIASONIA!$G$1:'RONIASONIA'!$I$3200,3)</f>
        <v>5.5501000000000005</v>
      </c>
      <c r="I620">
        <f t="shared" si="18"/>
        <v>18.695002278</v>
      </c>
      <c r="J620">
        <f t="shared" si="19"/>
        <v>3.597</v>
      </c>
    </row>
    <row r="621" spans="1:10" x14ac:dyDescent="0.3">
      <c r="A621" s="15">
        <v>39251</v>
      </c>
      <c r="B621">
        <f>VLOOKUP($A621,RONIASONIA!$D$1:'RONIASONIA'!E3819,2)</f>
        <v>5.5580999999999996</v>
      </c>
      <c r="C621">
        <f>VLOOKUP($A621,RONIASONIA!$A$1:'RONIASONIA'!$B$3200,2)</f>
        <v>19450557652</v>
      </c>
      <c r="D621">
        <f>VLOOKUP($A621,RONIASONIA!$G$1:'RONIASONIA'!$I$3200,3)</f>
        <v>5.5616000000000003</v>
      </c>
      <c r="E621">
        <f>VLOOKUP($A621,RONIASONIA!$G$1:'RONIASONIA'!$I$3200,2)</f>
        <v>3930000</v>
      </c>
      <c r="F621" s="15">
        <v>39251</v>
      </c>
      <c r="G621">
        <v>5.5580999999999996</v>
      </c>
      <c r="H621">
        <f>VLOOKUP($A621,RONIASONIA!$G$1:'RONIASONIA'!$I$3200,3)</f>
        <v>5.5616000000000003</v>
      </c>
      <c r="I621">
        <f t="shared" si="18"/>
        <v>19.450557652000001</v>
      </c>
      <c r="J621">
        <f t="shared" si="19"/>
        <v>3.93</v>
      </c>
    </row>
    <row r="622" spans="1:10" x14ac:dyDescent="0.3">
      <c r="A622" s="15">
        <v>39252</v>
      </c>
      <c r="B622">
        <f>VLOOKUP($A622,RONIASONIA!$D$1:'RONIASONIA'!E3820,2)</f>
        <v>5.5534999999999997</v>
      </c>
      <c r="C622">
        <f>VLOOKUP($A622,RONIASONIA!$A$1:'RONIASONIA'!$B$3200,2)</f>
        <v>19273101190</v>
      </c>
      <c r="D622">
        <f>VLOOKUP($A622,RONIASONIA!$G$1:'RONIASONIA'!$I$3200,3)</f>
        <v>5.5538999999999996</v>
      </c>
      <c r="E622">
        <f>VLOOKUP($A622,RONIASONIA!$G$1:'RONIASONIA'!$I$3200,2)</f>
        <v>3420000</v>
      </c>
      <c r="F622" s="15">
        <v>39252</v>
      </c>
      <c r="G622">
        <v>5.5534999999999997</v>
      </c>
      <c r="H622">
        <f>VLOOKUP($A622,RONIASONIA!$G$1:'RONIASONIA'!$I$3200,3)</f>
        <v>5.5538999999999996</v>
      </c>
      <c r="I622">
        <f t="shared" si="18"/>
        <v>19.273101189999998</v>
      </c>
      <c r="J622">
        <f t="shared" si="19"/>
        <v>3.42</v>
      </c>
    </row>
    <row r="623" spans="1:10" x14ac:dyDescent="0.3">
      <c r="A623" s="15">
        <v>39253</v>
      </c>
      <c r="B623">
        <f>VLOOKUP($A623,RONIASONIA!$D$1:'RONIASONIA'!E3821,2)</f>
        <v>5.5438000000000001</v>
      </c>
      <c r="C623">
        <f>VLOOKUP($A623,RONIASONIA!$A$1:'RONIASONIA'!$B$3200,2)</f>
        <v>23049232582</v>
      </c>
      <c r="D623">
        <f>VLOOKUP($A623,RONIASONIA!$G$1:'RONIASONIA'!$I$3200,3)</f>
        <v>5.5453000000000001</v>
      </c>
      <c r="E623">
        <f>VLOOKUP($A623,RONIASONIA!$G$1:'RONIASONIA'!$I$3200,2)</f>
        <v>5178000</v>
      </c>
      <c r="F623" s="15">
        <v>39253</v>
      </c>
      <c r="G623">
        <v>5.5438000000000001</v>
      </c>
      <c r="H623">
        <f>VLOOKUP($A623,RONIASONIA!$G$1:'RONIASONIA'!$I$3200,3)</f>
        <v>5.5453000000000001</v>
      </c>
      <c r="I623">
        <f t="shared" si="18"/>
        <v>23.049232581999998</v>
      </c>
      <c r="J623">
        <f t="shared" si="19"/>
        <v>5.1779999999999999</v>
      </c>
    </row>
    <row r="624" spans="1:10" x14ac:dyDescent="0.3">
      <c r="A624" s="15">
        <v>39254</v>
      </c>
      <c r="B624">
        <f>VLOOKUP($A624,RONIASONIA!$D$1:'RONIASONIA'!E3822,2)</f>
        <v>5.5442999999999998</v>
      </c>
      <c r="C624">
        <f>VLOOKUP($A624,RONIASONIA!$A$1:'RONIASONIA'!$B$3200,2)</f>
        <v>23530209885</v>
      </c>
      <c r="D624">
        <f>VLOOKUP($A624,RONIASONIA!$G$1:'RONIASONIA'!$I$3200,3)</f>
        <v>5.5071000000000003</v>
      </c>
      <c r="E624">
        <f>VLOOKUP($A624,RONIASONIA!$G$1:'RONIASONIA'!$I$3200,2)</f>
        <v>3358000</v>
      </c>
      <c r="F624" s="15">
        <v>39254</v>
      </c>
      <c r="G624">
        <v>5.5442999999999998</v>
      </c>
      <c r="H624">
        <f>VLOOKUP($A624,RONIASONIA!$G$1:'RONIASONIA'!$I$3200,3)</f>
        <v>5.5071000000000003</v>
      </c>
      <c r="I624">
        <f t="shared" si="18"/>
        <v>23.530209885000001</v>
      </c>
      <c r="J624">
        <f t="shared" si="19"/>
        <v>3.3580000000000001</v>
      </c>
    </row>
    <row r="625" spans="1:10" x14ac:dyDescent="0.3">
      <c r="A625" s="15">
        <v>39255</v>
      </c>
      <c r="B625">
        <f>VLOOKUP($A625,RONIASONIA!$D$1:'RONIASONIA'!E3823,2)</f>
        <v>5.5431999999999997</v>
      </c>
      <c r="C625">
        <f>VLOOKUP($A625,RONIASONIA!$A$1:'RONIASONIA'!$B$3200,2)</f>
        <v>23134124674</v>
      </c>
      <c r="D625">
        <f>VLOOKUP($A625,RONIASONIA!$G$1:'RONIASONIA'!$I$3200,3)</f>
        <v>5.5242000000000004</v>
      </c>
      <c r="E625">
        <f>VLOOKUP($A625,RONIASONIA!$G$1:'RONIASONIA'!$I$3200,2)</f>
        <v>3183000</v>
      </c>
      <c r="F625" s="15">
        <v>39255</v>
      </c>
      <c r="G625">
        <v>5.5431999999999997</v>
      </c>
      <c r="H625">
        <f>VLOOKUP($A625,RONIASONIA!$G$1:'RONIASONIA'!$I$3200,3)</f>
        <v>5.5242000000000004</v>
      </c>
      <c r="I625">
        <f t="shared" si="18"/>
        <v>23.134124673999999</v>
      </c>
      <c r="J625">
        <f t="shared" si="19"/>
        <v>3.1829999999999998</v>
      </c>
    </row>
    <row r="626" spans="1:10" x14ac:dyDescent="0.3">
      <c r="A626" s="15">
        <v>39258</v>
      </c>
      <c r="B626">
        <f>VLOOKUP($A626,RONIASONIA!$D$1:'RONIASONIA'!E3824,2)</f>
        <v>5.5442</v>
      </c>
      <c r="C626">
        <f>VLOOKUP($A626,RONIASONIA!$A$1:'RONIASONIA'!$B$3200,2)</f>
        <v>23782388176</v>
      </c>
      <c r="D626">
        <f>VLOOKUP($A626,RONIASONIA!$G$1:'RONIASONIA'!$I$3200,3)</f>
        <v>5.5263999999999998</v>
      </c>
      <c r="E626">
        <f>VLOOKUP($A626,RONIASONIA!$G$1:'RONIASONIA'!$I$3200,2)</f>
        <v>5934000</v>
      </c>
      <c r="F626" s="15">
        <v>39258</v>
      </c>
      <c r="G626">
        <v>5.5442</v>
      </c>
      <c r="H626">
        <f>VLOOKUP($A626,RONIASONIA!$G$1:'RONIASONIA'!$I$3200,3)</f>
        <v>5.5263999999999998</v>
      </c>
      <c r="I626">
        <f t="shared" si="18"/>
        <v>23.782388176000001</v>
      </c>
      <c r="J626">
        <f t="shared" si="19"/>
        <v>5.9340000000000002</v>
      </c>
    </row>
    <row r="627" spans="1:10" x14ac:dyDescent="0.3">
      <c r="A627" s="15">
        <v>39259</v>
      </c>
      <c r="B627">
        <f>VLOOKUP($A627,RONIASONIA!$D$1:'RONIASONIA'!E3825,2)</f>
        <v>5.5240999999999998</v>
      </c>
      <c r="C627">
        <f>VLOOKUP($A627,RONIASONIA!$A$1:'RONIASONIA'!$B$3200,2)</f>
        <v>22093469069</v>
      </c>
      <c r="D627">
        <f>VLOOKUP($A627,RONIASONIA!$G$1:'RONIASONIA'!$I$3200,3)</f>
        <v>5.5201000000000002</v>
      </c>
      <c r="E627">
        <f>VLOOKUP($A627,RONIASONIA!$G$1:'RONIASONIA'!$I$3200,2)</f>
        <v>8836000</v>
      </c>
      <c r="F627" s="15">
        <v>39259</v>
      </c>
      <c r="G627">
        <v>5.5240999999999998</v>
      </c>
      <c r="H627">
        <f>VLOOKUP($A627,RONIASONIA!$G$1:'RONIASONIA'!$I$3200,3)</f>
        <v>5.5201000000000002</v>
      </c>
      <c r="I627">
        <f t="shared" si="18"/>
        <v>22.093469069000001</v>
      </c>
      <c r="J627">
        <f t="shared" si="19"/>
        <v>8.8360000000000003</v>
      </c>
    </row>
    <row r="628" spans="1:10" x14ac:dyDescent="0.3">
      <c r="A628" s="15">
        <v>39260</v>
      </c>
      <c r="B628">
        <f>VLOOKUP($A628,RONIASONIA!$D$1:'RONIASONIA'!E3826,2)</f>
        <v>5.5068000000000001</v>
      </c>
      <c r="C628">
        <f>VLOOKUP($A628,RONIASONIA!$A$1:'RONIASONIA'!$B$3200,2)</f>
        <v>22079838923</v>
      </c>
      <c r="D628">
        <f>VLOOKUP($A628,RONIASONIA!$G$1:'RONIASONIA'!$I$3200,3)</f>
        <v>5.5006000000000004</v>
      </c>
      <c r="E628">
        <f>VLOOKUP($A628,RONIASONIA!$G$1:'RONIASONIA'!$I$3200,2)</f>
        <v>8720000</v>
      </c>
      <c r="F628" s="15">
        <v>39260</v>
      </c>
      <c r="G628">
        <v>5.5068000000000001</v>
      </c>
      <c r="H628">
        <f>VLOOKUP($A628,RONIASONIA!$G$1:'RONIASONIA'!$I$3200,3)</f>
        <v>5.5006000000000004</v>
      </c>
      <c r="I628">
        <f t="shared" si="18"/>
        <v>22.079838923000001</v>
      </c>
      <c r="J628">
        <f t="shared" si="19"/>
        <v>8.7200000000000006</v>
      </c>
    </row>
    <row r="629" spans="1:10" x14ac:dyDescent="0.3">
      <c r="A629" s="15">
        <v>39261</v>
      </c>
      <c r="B629">
        <f>VLOOKUP($A629,RONIASONIA!$D$1:'RONIASONIA'!E3827,2)</f>
        <v>5.9199000000000002</v>
      </c>
      <c r="C629">
        <f>VLOOKUP($A629,RONIASONIA!$A$1:'RONIASONIA'!$B$3200,2)</f>
        <v>28289335833</v>
      </c>
      <c r="D629">
        <f>VLOOKUP($A629,RONIASONIA!$G$1:'RONIASONIA'!$I$3200,3)</f>
        <v>5.7965999999999998</v>
      </c>
      <c r="E629">
        <f>VLOOKUP($A629,RONIASONIA!$G$1:'RONIASONIA'!$I$3200,2)</f>
        <v>5096000</v>
      </c>
      <c r="F629" s="15">
        <v>39261</v>
      </c>
      <c r="G629">
        <v>5.9199000000000002</v>
      </c>
      <c r="H629">
        <f>VLOOKUP($A629,RONIASONIA!$G$1:'RONIASONIA'!$I$3200,3)</f>
        <v>5.7965999999999998</v>
      </c>
      <c r="I629">
        <f t="shared" si="18"/>
        <v>28.289335832999999</v>
      </c>
      <c r="J629">
        <f t="shared" si="19"/>
        <v>5.0960000000000001</v>
      </c>
    </row>
    <row r="630" spans="1:10" x14ac:dyDescent="0.3">
      <c r="A630" s="15">
        <v>39262</v>
      </c>
      <c r="B630">
        <f>VLOOKUP($A630,RONIASONIA!$D$1:'RONIASONIA'!E3828,2)</f>
        <v>6.4568000000000003</v>
      </c>
      <c r="C630">
        <f>VLOOKUP($A630,RONIASONIA!$A$1:'RONIASONIA'!$B$3200,2)</f>
        <v>14863168057</v>
      </c>
      <c r="D630">
        <f>VLOOKUP($A630,RONIASONIA!$G$1:'RONIASONIA'!$I$3200,3)</f>
        <v>6.3273999999999999</v>
      </c>
      <c r="E630">
        <f>VLOOKUP($A630,RONIASONIA!$G$1:'RONIASONIA'!$I$3200,2)</f>
        <v>3735000</v>
      </c>
      <c r="F630" s="15">
        <v>39262</v>
      </c>
      <c r="G630">
        <v>6.4568000000000003</v>
      </c>
      <c r="H630">
        <f>VLOOKUP($A630,RONIASONIA!$G$1:'RONIASONIA'!$I$3200,3)</f>
        <v>6.3273999999999999</v>
      </c>
      <c r="I630">
        <f t="shared" si="18"/>
        <v>14.863168056999999</v>
      </c>
      <c r="J630">
        <f t="shared" si="19"/>
        <v>3.7349999999999999</v>
      </c>
    </row>
    <row r="631" spans="1:10" x14ac:dyDescent="0.3">
      <c r="A631" s="15">
        <v>39265</v>
      </c>
      <c r="B631">
        <f>VLOOKUP($A631,RONIASONIA!$D$1:'RONIASONIA'!E3829,2)</f>
        <v>6.4706999999999999</v>
      </c>
      <c r="C631">
        <f>VLOOKUP($A631,RONIASONIA!$A$1:'RONIASONIA'!$B$3200,2)</f>
        <v>36273213432</v>
      </c>
      <c r="D631">
        <f>VLOOKUP($A631,RONIASONIA!$G$1:'RONIASONIA'!$I$3200,3)</f>
        <v>6.3482000000000003</v>
      </c>
      <c r="E631">
        <f>VLOOKUP($A631,RONIASONIA!$G$1:'RONIASONIA'!$I$3200,2)</f>
        <v>5859000</v>
      </c>
      <c r="F631" s="15">
        <v>39265</v>
      </c>
      <c r="G631">
        <v>6.4706999999999999</v>
      </c>
      <c r="H631">
        <f>VLOOKUP($A631,RONIASONIA!$G$1:'RONIASONIA'!$I$3200,3)</f>
        <v>6.3482000000000003</v>
      </c>
      <c r="I631">
        <f t="shared" si="18"/>
        <v>36.273213431999999</v>
      </c>
      <c r="J631">
        <f t="shared" si="19"/>
        <v>5.859</v>
      </c>
    </row>
    <row r="632" spans="1:10" x14ac:dyDescent="0.3">
      <c r="A632" s="15">
        <v>39266</v>
      </c>
      <c r="B632">
        <f>VLOOKUP($A632,RONIASONIA!$D$1:'RONIASONIA'!E3830,2)</f>
        <v>6.4127999999999998</v>
      </c>
      <c r="C632">
        <f>VLOOKUP($A632,RONIASONIA!$A$1:'RONIASONIA'!$B$3200,2)</f>
        <v>29322722048</v>
      </c>
      <c r="D632">
        <f>VLOOKUP($A632,RONIASONIA!$G$1:'RONIASONIA'!$I$3200,3)</f>
        <v>6.4373000000000005</v>
      </c>
      <c r="E632">
        <f>VLOOKUP($A632,RONIASONIA!$G$1:'RONIASONIA'!$I$3200,2)</f>
        <v>4675000</v>
      </c>
      <c r="F632" s="15">
        <v>39266</v>
      </c>
      <c r="G632">
        <v>6.4127999999999998</v>
      </c>
      <c r="H632">
        <f>VLOOKUP($A632,RONIASONIA!$G$1:'RONIASONIA'!$I$3200,3)</f>
        <v>6.4373000000000005</v>
      </c>
      <c r="I632">
        <f t="shared" si="18"/>
        <v>29.322722047999999</v>
      </c>
      <c r="J632">
        <f t="shared" si="19"/>
        <v>4.6749999999999998</v>
      </c>
    </row>
    <row r="633" spans="1:10" x14ac:dyDescent="0.3">
      <c r="A633" s="15">
        <v>39267</v>
      </c>
      <c r="B633">
        <f>VLOOKUP($A633,RONIASONIA!$D$1:'RONIASONIA'!E3831,2)</f>
        <v>5.6139999999999999</v>
      </c>
      <c r="C633">
        <f>VLOOKUP($A633,RONIASONIA!$A$1:'RONIASONIA'!$B$3200,2)</f>
        <v>29977354477</v>
      </c>
      <c r="D633">
        <f>VLOOKUP($A633,RONIASONIA!$G$1:'RONIASONIA'!$I$3200,3)</f>
        <v>5.3282999999999996</v>
      </c>
      <c r="E633">
        <f>VLOOKUP($A633,RONIASONIA!$G$1:'RONIASONIA'!$I$3200,2)</f>
        <v>3230000</v>
      </c>
      <c r="F633" s="15">
        <v>39267</v>
      </c>
      <c r="G633">
        <v>5.6139999999999999</v>
      </c>
      <c r="H633">
        <f>VLOOKUP($A633,RONIASONIA!$G$1:'RONIASONIA'!$I$3200,3)</f>
        <v>5.3282999999999996</v>
      </c>
      <c r="I633">
        <f t="shared" si="18"/>
        <v>29.977354476999999</v>
      </c>
      <c r="J633">
        <f t="shared" si="19"/>
        <v>3.23</v>
      </c>
    </row>
    <row r="634" spans="1:10" x14ac:dyDescent="0.3">
      <c r="A634" s="15">
        <v>39268</v>
      </c>
      <c r="B634">
        <f>VLOOKUP($A634,RONIASONIA!$D$1:'RONIASONIA'!E3832,2)</f>
        <v>5.8154000000000003</v>
      </c>
      <c r="C634">
        <f>VLOOKUP($A634,RONIASONIA!$A$1:'RONIASONIA'!$B$3200,2)</f>
        <v>25146523725</v>
      </c>
      <c r="D634">
        <f>VLOOKUP($A634,RONIASONIA!$G$1:'RONIASONIA'!$I$3200,3)</f>
        <v>5.7786</v>
      </c>
      <c r="E634">
        <f>VLOOKUP($A634,RONIASONIA!$G$1:'RONIASONIA'!$I$3200,2)</f>
        <v>8858000</v>
      </c>
      <c r="F634" s="15">
        <v>39268</v>
      </c>
      <c r="G634">
        <v>5.8154000000000003</v>
      </c>
      <c r="H634">
        <f>VLOOKUP($A634,RONIASONIA!$G$1:'RONIASONIA'!$I$3200,3)</f>
        <v>5.7786</v>
      </c>
      <c r="I634">
        <f t="shared" si="18"/>
        <v>25.146523725000002</v>
      </c>
      <c r="J634">
        <f t="shared" si="19"/>
        <v>8.8580000000000005</v>
      </c>
    </row>
    <row r="635" spans="1:10" x14ac:dyDescent="0.3">
      <c r="A635" s="15">
        <v>39269</v>
      </c>
      <c r="B635">
        <f>VLOOKUP($A635,RONIASONIA!$D$1:'RONIASONIA'!E3833,2)</f>
        <v>5.8201999999999998</v>
      </c>
      <c r="C635">
        <f>VLOOKUP($A635,RONIASONIA!$A$1:'RONIASONIA'!$B$3200,2)</f>
        <v>21908414643</v>
      </c>
      <c r="D635">
        <f>VLOOKUP($A635,RONIASONIA!$G$1:'RONIASONIA'!$I$3200,3)</f>
        <v>5.8047000000000004</v>
      </c>
      <c r="E635">
        <f>VLOOKUP($A635,RONIASONIA!$G$1:'RONIASONIA'!$I$3200,2)</f>
        <v>4108000</v>
      </c>
      <c r="F635" s="15">
        <v>39269</v>
      </c>
      <c r="G635">
        <v>5.8201999999999998</v>
      </c>
      <c r="H635">
        <f>VLOOKUP($A635,RONIASONIA!$G$1:'RONIASONIA'!$I$3200,3)</f>
        <v>5.8047000000000004</v>
      </c>
      <c r="I635">
        <f t="shared" si="18"/>
        <v>21.908414643</v>
      </c>
      <c r="J635">
        <f t="shared" si="19"/>
        <v>4.1079999999999997</v>
      </c>
    </row>
    <row r="636" spans="1:10" x14ac:dyDescent="0.3">
      <c r="A636" s="15">
        <v>39272</v>
      </c>
      <c r="B636">
        <f>VLOOKUP($A636,RONIASONIA!$D$1:'RONIASONIA'!E3834,2)</f>
        <v>5.8120000000000003</v>
      </c>
      <c r="C636">
        <f>VLOOKUP($A636,RONIASONIA!$A$1:'RONIASONIA'!$B$3200,2)</f>
        <v>21723273525</v>
      </c>
      <c r="D636">
        <f>VLOOKUP($A636,RONIASONIA!$G$1:'RONIASONIA'!$I$3200,3)</f>
        <v>5.8211000000000004</v>
      </c>
      <c r="E636">
        <f>VLOOKUP($A636,RONIASONIA!$G$1:'RONIASONIA'!$I$3200,2)</f>
        <v>5835000</v>
      </c>
      <c r="F636" s="15">
        <v>39272</v>
      </c>
      <c r="G636">
        <v>5.8120000000000003</v>
      </c>
      <c r="H636">
        <f>VLOOKUP($A636,RONIASONIA!$G$1:'RONIASONIA'!$I$3200,3)</f>
        <v>5.8211000000000004</v>
      </c>
      <c r="I636">
        <f t="shared" si="18"/>
        <v>21.723273525</v>
      </c>
      <c r="J636">
        <f t="shared" si="19"/>
        <v>5.835</v>
      </c>
    </row>
    <row r="637" spans="1:10" x14ac:dyDescent="0.3">
      <c r="A637" s="15">
        <v>39273</v>
      </c>
      <c r="B637">
        <f>VLOOKUP($A637,RONIASONIA!$D$1:'RONIASONIA'!E3835,2)</f>
        <v>5.8033999999999999</v>
      </c>
      <c r="C637">
        <f>VLOOKUP($A637,RONIASONIA!$A$1:'RONIASONIA'!$B$3200,2)</f>
        <v>19277715617</v>
      </c>
      <c r="D637">
        <f>VLOOKUP($A637,RONIASONIA!$G$1:'RONIASONIA'!$I$3200,3)</f>
        <v>5.8216000000000001</v>
      </c>
      <c r="E637">
        <f>VLOOKUP($A637,RONIASONIA!$G$1:'RONIASONIA'!$I$3200,2)</f>
        <v>7109000</v>
      </c>
      <c r="F637" s="15">
        <v>39273</v>
      </c>
      <c r="G637">
        <v>5.8033999999999999</v>
      </c>
      <c r="H637">
        <f>VLOOKUP($A637,RONIASONIA!$G$1:'RONIASONIA'!$I$3200,3)</f>
        <v>5.8216000000000001</v>
      </c>
      <c r="I637">
        <f t="shared" si="18"/>
        <v>19.277715616999998</v>
      </c>
      <c r="J637">
        <f t="shared" si="19"/>
        <v>7.109</v>
      </c>
    </row>
    <row r="638" spans="1:10" x14ac:dyDescent="0.3">
      <c r="A638" s="15">
        <v>39274</v>
      </c>
      <c r="B638">
        <f>VLOOKUP($A638,RONIASONIA!$D$1:'RONIASONIA'!E3836,2)</f>
        <v>5.8056999999999999</v>
      </c>
      <c r="C638">
        <f>VLOOKUP($A638,RONIASONIA!$A$1:'RONIASONIA'!$B$3200,2)</f>
        <v>20283206429</v>
      </c>
      <c r="D638">
        <f>VLOOKUP($A638,RONIASONIA!$G$1:'RONIASONIA'!$I$3200,3)</f>
        <v>5.8098999999999998</v>
      </c>
      <c r="E638">
        <f>VLOOKUP($A638,RONIASONIA!$G$1:'RONIASONIA'!$I$3200,2)</f>
        <v>3376000</v>
      </c>
      <c r="F638" s="15">
        <v>39274</v>
      </c>
      <c r="G638">
        <v>5.8056999999999999</v>
      </c>
      <c r="H638">
        <f>VLOOKUP($A638,RONIASONIA!$G$1:'RONIASONIA'!$I$3200,3)</f>
        <v>5.8098999999999998</v>
      </c>
      <c r="I638">
        <f t="shared" si="18"/>
        <v>20.283206429</v>
      </c>
      <c r="J638">
        <f t="shared" si="19"/>
        <v>3.3759999999999999</v>
      </c>
    </row>
    <row r="639" spans="1:10" x14ac:dyDescent="0.3">
      <c r="A639" s="15">
        <v>39275</v>
      </c>
      <c r="B639">
        <f>VLOOKUP($A639,RONIASONIA!$D$1:'RONIASONIA'!E3837,2)</f>
        <v>5.8037000000000001</v>
      </c>
      <c r="C639">
        <f>VLOOKUP($A639,RONIASONIA!$A$1:'RONIASONIA'!$B$3200,2)</f>
        <v>17959503364</v>
      </c>
      <c r="D639">
        <f>VLOOKUP($A639,RONIASONIA!$G$1:'RONIASONIA'!$I$3200,3)</f>
        <v>5.8100000000000005</v>
      </c>
      <c r="E639">
        <f>VLOOKUP($A639,RONIASONIA!$G$1:'RONIASONIA'!$I$3200,2)</f>
        <v>4547000</v>
      </c>
      <c r="F639" s="15">
        <v>39275</v>
      </c>
      <c r="G639">
        <v>5.8037000000000001</v>
      </c>
      <c r="H639">
        <f>VLOOKUP($A639,RONIASONIA!$G$1:'RONIASONIA'!$I$3200,3)</f>
        <v>5.8100000000000005</v>
      </c>
      <c r="I639">
        <f t="shared" si="18"/>
        <v>17.959503364</v>
      </c>
      <c r="J639">
        <f t="shared" si="19"/>
        <v>4.5469999999999997</v>
      </c>
    </row>
    <row r="640" spans="1:10" x14ac:dyDescent="0.3">
      <c r="A640" s="15">
        <v>39276</v>
      </c>
      <c r="B640">
        <f>VLOOKUP($A640,RONIASONIA!$D$1:'RONIASONIA'!E3838,2)</f>
        <v>5.8011999999999997</v>
      </c>
      <c r="C640">
        <f>VLOOKUP($A640,RONIASONIA!$A$1:'RONIASONIA'!$B$3200,2)</f>
        <v>17835671958</v>
      </c>
      <c r="D640">
        <f>VLOOKUP($A640,RONIASONIA!$G$1:'RONIASONIA'!$I$3200,3)</f>
        <v>5.8026999999999997</v>
      </c>
      <c r="E640">
        <f>VLOOKUP($A640,RONIASONIA!$G$1:'RONIASONIA'!$I$3200,2)</f>
        <v>1313000</v>
      </c>
      <c r="F640" s="15">
        <v>39276</v>
      </c>
      <c r="G640">
        <v>5.8011999999999997</v>
      </c>
      <c r="H640">
        <f>VLOOKUP($A640,RONIASONIA!$G$1:'RONIASONIA'!$I$3200,3)</f>
        <v>5.8026999999999997</v>
      </c>
      <c r="I640">
        <f t="shared" si="18"/>
        <v>17.835671957999999</v>
      </c>
      <c r="J640">
        <f t="shared" si="19"/>
        <v>1.3129999999999999</v>
      </c>
    </row>
    <row r="641" spans="1:10" x14ac:dyDescent="0.3">
      <c r="A641" s="15">
        <v>39279</v>
      </c>
      <c r="B641">
        <f>VLOOKUP($A641,RONIASONIA!$D$1:'RONIASONIA'!E3839,2)</f>
        <v>5.8025000000000002</v>
      </c>
      <c r="C641">
        <f>VLOOKUP($A641,RONIASONIA!$A$1:'RONIASONIA'!$B$3200,2)</f>
        <v>20627254000</v>
      </c>
      <c r="D641">
        <f>VLOOKUP($A641,RONIASONIA!$G$1:'RONIASONIA'!$I$3200,3)</f>
        <v>5.8013000000000003</v>
      </c>
      <c r="E641">
        <f>VLOOKUP($A641,RONIASONIA!$G$1:'RONIASONIA'!$I$3200,2)</f>
        <v>1716000</v>
      </c>
      <c r="F641" s="15">
        <v>39279</v>
      </c>
      <c r="G641">
        <v>5.8025000000000002</v>
      </c>
      <c r="H641">
        <f>VLOOKUP($A641,RONIASONIA!$G$1:'RONIASONIA'!$I$3200,3)</f>
        <v>5.8013000000000003</v>
      </c>
      <c r="I641">
        <f t="shared" si="18"/>
        <v>20.627254000000001</v>
      </c>
      <c r="J641">
        <f t="shared" si="19"/>
        <v>1.716</v>
      </c>
    </row>
    <row r="642" spans="1:10" x14ac:dyDescent="0.3">
      <c r="A642" s="15">
        <v>39280</v>
      </c>
      <c r="B642">
        <f>VLOOKUP($A642,RONIASONIA!$D$1:'RONIASONIA'!E3840,2)</f>
        <v>5.7971000000000004</v>
      </c>
      <c r="C642">
        <f>VLOOKUP($A642,RONIASONIA!$A$1:'RONIASONIA'!$B$3200,2)</f>
        <v>19026774863</v>
      </c>
      <c r="D642">
        <f>VLOOKUP($A642,RONIASONIA!$G$1:'RONIASONIA'!$I$3200,3)</f>
        <v>5.7933000000000003</v>
      </c>
      <c r="E642">
        <f>VLOOKUP($A642,RONIASONIA!$G$1:'RONIASONIA'!$I$3200,2)</f>
        <v>2816000</v>
      </c>
      <c r="F642" s="15">
        <v>39280</v>
      </c>
      <c r="G642">
        <v>5.7971000000000004</v>
      </c>
      <c r="H642">
        <f>VLOOKUP($A642,RONIASONIA!$G$1:'RONIASONIA'!$I$3200,3)</f>
        <v>5.7933000000000003</v>
      </c>
      <c r="I642">
        <f t="shared" si="18"/>
        <v>19.026774863</v>
      </c>
      <c r="J642">
        <f t="shared" si="19"/>
        <v>2.8159999999999998</v>
      </c>
    </row>
    <row r="643" spans="1:10" x14ac:dyDescent="0.3">
      <c r="A643" s="15">
        <v>39281</v>
      </c>
      <c r="B643">
        <f>VLOOKUP($A643,RONIASONIA!$D$1:'RONIASONIA'!E3841,2)</f>
        <v>5.7968000000000002</v>
      </c>
      <c r="C643">
        <f>VLOOKUP($A643,RONIASONIA!$A$1:'RONIASONIA'!$B$3200,2)</f>
        <v>17930786055</v>
      </c>
      <c r="D643">
        <f>VLOOKUP($A643,RONIASONIA!$G$1:'RONIASONIA'!$I$3200,3)</f>
        <v>5.7672999999999996</v>
      </c>
      <c r="E643">
        <f>VLOOKUP($A643,RONIASONIA!$G$1:'RONIASONIA'!$I$3200,2)</f>
        <v>2449000</v>
      </c>
      <c r="F643" s="15">
        <v>39281</v>
      </c>
      <c r="G643">
        <v>5.7968000000000002</v>
      </c>
      <c r="H643">
        <f>VLOOKUP($A643,RONIASONIA!$G$1:'RONIASONIA'!$I$3200,3)</f>
        <v>5.7672999999999996</v>
      </c>
      <c r="I643">
        <f t="shared" ref="I643:I706" si="20">C643/10^9</f>
        <v>17.930786054999999</v>
      </c>
      <c r="J643">
        <f t="shared" ref="J643:J706" si="21">E643/10^6</f>
        <v>2.4489999999999998</v>
      </c>
    </row>
    <row r="644" spans="1:10" x14ac:dyDescent="0.3">
      <c r="A644" s="15">
        <v>39282</v>
      </c>
      <c r="B644">
        <f>VLOOKUP($A644,RONIASONIA!$D$1:'RONIASONIA'!E3842,2)</f>
        <v>5.7925000000000004</v>
      </c>
      <c r="C644">
        <f>VLOOKUP($A644,RONIASONIA!$A$1:'RONIASONIA'!$B$3200,2)</f>
        <v>20047565705</v>
      </c>
      <c r="D644">
        <f>VLOOKUP($A644,RONIASONIA!$G$1:'RONIASONIA'!$I$3200,3)</f>
        <v>5.7778999999999998</v>
      </c>
      <c r="E644">
        <f>VLOOKUP($A644,RONIASONIA!$G$1:'RONIASONIA'!$I$3200,2)</f>
        <v>5468000</v>
      </c>
      <c r="F644" s="15">
        <v>39282</v>
      </c>
      <c r="G644">
        <v>5.7925000000000004</v>
      </c>
      <c r="H644">
        <f>VLOOKUP($A644,RONIASONIA!$G$1:'RONIASONIA'!$I$3200,3)</f>
        <v>5.7778999999999998</v>
      </c>
      <c r="I644">
        <f t="shared" si="20"/>
        <v>20.047565705</v>
      </c>
      <c r="J644">
        <f t="shared" si="21"/>
        <v>5.468</v>
      </c>
    </row>
    <row r="645" spans="1:10" x14ac:dyDescent="0.3">
      <c r="A645" s="15">
        <v>39283</v>
      </c>
      <c r="B645">
        <f>VLOOKUP($A645,RONIASONIA!$D$1:'RONIASONIA'!E3843,2)</f>
        <v>5.7784000000000004</v>
      </c>
      <c r="C645">
        <f>VLOOKUP($A645,RONIASONIA!$A$1:'RONIASONIA'!$B$3200,2)</f>
        <v>21016582781</v>
      </c>
      <c r="D645">
        <f>VLOOKUP($A645,RONIASONIA!$G$1:'RONIASONIA'!$I$3200,3)</f>
        <v>5.7488999999999999</v>
      </c>
      <c r="E645">
        <f>VLOOKUP($A645,RONIASONIA!$G$1:'RONIASONIA'!$I$3200,2)</f>
        <v>8182000</v>
      </c>
      <c r="F645" s="15">
        <v>39283</v>
      </c>
      <c r="G645">
        <v>5.7784000000000004</v>
      </c>
      <c r="H645">
        <f>VLOOKUP($A645,RONIASONIA!$G$1:'RONIASONIA'!$I$3200,3)</f>
        <v>5.7488999999999999</v>
      </c>
      <c r="I645">
        <f t="shared" si="20"/>
        <v>21.016582781</v>
      </c>
      <c r="J645">
        <f t="shared" si="21"/>
        <v>8.1820000000000004</v>
      </c>
    </row>
    <row r="646" spans="1:10" x14ac:dyDescent="0.3">
      <c r="A646" s="15">
        <v>39286</v>
      </c>
      <c r="B646">
        <f>VLOOKUP($A646,RONIASONIA!$D$1:'RONIASONIA'!E3844,2)</f>
        <v>5.7781000000000002</v>
      </c>
      <c r="C646">
        <f>VLOOKUP($A646,RONIASONIA!$A$1:'RONIASONIA'!$B$3200,2)</f>
        <v>16558424401</v>
      </c>
      <c r="D646">
        <f>VLOOKUP($A646,RONIASONIA!$G$1:'RONIASONIA'!$I$3200,3)</f>
        <v>5.7243000000000004</v>
      </c>
      <c r="E646">
        <f>VLOOKUP($A646,RONIASONIA!$G$1:'RONIASONIA'!$I$3200,2)</f>
        <v>7855000</v>
      </c>
      <c r="F646" s="15">
        <v>39286</v>
      </c>
      <c r="G646">
        <v>5.7781000000000002</v>
      </c>
      <c r="H646">
        <f>VLOOKUP($A646,RONIASONIA!$G$1:'RONIASONIA'!$I$3200,3)</f>
        <v>5.7243000000000004</v>
      </c>
      <c r="I646">
        <f t="shared" si="20"/>
        <v>16.558424401</v>
      </c>
      <c r="J646">
        <f t="shared" si="21"/>
        <v>7.8550000000000004</v>
      </c>
    </row>
    <row r="647" spans="1:10" x14ac:dyDescent="0.3">
      <c r="A647" s="15">
        <v>39287</v>
      </c>
      <c r="B647">
        <f>VLOOKUP($A647,RONIASONIA!$D$1:'RONIASONIA'!E3845,2)</f>
        <v>5.7755999999999998</v>
      </c>
      <c r="C647">
        <f>VLOOKUP($A647,RONIASONIA!$A$1:'RONIASONIA'!$B$3200,2)</f>
        <v>16687766591</v>
      </c>
      <c r="D647">
        <f>VLOOKUP($A647,RONIASONIA!$G$1:'RONIASONIA'!$I$3200,3)</f>
        <v>5.7271000000000001</v>
      </c>
      <c r="E647">
        <f>VLOOKUP($A647,RONIASONIA!$G$1:'RONIASONIA'!$I$3200,2)</f>
        <v>7792000</v>
      </c>
      <c r="F647" s="15">
        <v>39287</v>
      </c>
      <c r="G647">
        <v>5.7755999999999998</v>
      </c>
      <c r="H647">
        <f>VLOOKUP($A647,RONIASONIA!$G$1:'RONIASONIA'!$I$3200,3)</f>
        <v>5.7271000000000001</v>
      </c>
      <c r="I647">
        <f t="shared" si="20"/>
        <v>16.687766590999999</v>
      </c>
      <c r="J647">
        <f t="shared" si="21"/>
        <v>7.7919999999999998</v>
      </c>
    </row>
    <row r="648" spans="1:10" x14ac:dyDescent="0.3">
      <c r="A648" s="15">
        <v>39288</v>
      </c>
      <c r="B648">
        <f>VLOOKUP($A648,RONIASONIA!$D$1:'RONIASONIA'!E3846,2)</f>
        <v>5.7755999999999998</v>
      </c>
      <c r="C648">
        <f>VLOOKUP($A648,RONIASONIA!$A$1:'RONIASONIA'!$B$3200,2)</f>
        <v>13882402801</v>
      </c>
      <c r="D648">
        <f>VLOOKUP($A648,RONIASONIA!$G$1:'RONIASONIA'!$I$3200,3)</f>
        <v>5.7568999999999999</v>
      </c>
      <c r="E648">
        <f>VLOOKUP($A648,RONIASONIA!$G$1:'RONIASONIA'!$I$3200,2)</f>
        <v>7373000</v>
      </c>
      <c r="F648" s="15">
        <v>39288</v>
      </c>
      <c r="G648">
        <v>5.7755999999999998</v>
      </c>
      <c r="H648">
        <f>VLOOKUP($A648,RONIASONIA!$G$1:'RONIASONIA'!$I$3200,3)</f>
        <v>5.7568999999999999</v>
      </c>
      <c r="I648">
        <f t="shared" si="20"/>
        <v>13.882402801</v>
      </c>
      <c r="J648">
        <f t="shared" si="21"/>
        <v>7.3730000000000002</v>
      </c>
    </row>
    <row r="649" spans="1:10" x14ac:dyDescent="0.3">
      <c r="A649" s="15">
        <v>39289</v>
      </c>
      <c r="B649">
        <f>VLOOKUP($A649,RONIASONIA!$D$1:'RONIASONIA'!E3847,2)</f>
        <v>5.7731000000000003</v>
      </c>
      <c r="C649">
        <f>VLOOKUP($A649,RONIASONIA!$A$1:'RONIASONIA'!$B$3200,2)</f>
        <v>16466688981</v>
      </c>
      <c r="D649">
        <f>VLOOKUP($A649,RONIASONIA!$G$1:'RONIASONIA'!$I$3200,3)</f>
        <v>5.7708000000000004</v>
      </c>
      <c r="E649">
        <f>VLOOKUP($A649,RONIASONIA!$G$1:'RONIASONIA'!$I$3200,2)</f>
        <v>8774000</v>
      </c>
      <c r="F649" s="15">
        <v>39289</v>
      </c>
      <c r="G649">
        <v>5.7731000000000003</v>
      </c>
      <c r="H649">
        <f>VLOOKUP($A649,RONIASONIA!$G$1:'RONIASONIA'!$I$3200,3)</f>
        <v>5.7708000000000004</v>
      </c>
      <c r="I649">
        <f t="shared" si="20"/>
        <v>16.466688981000001</v>
      </c>
      <c r="J649">
        <f t="shared" si="21"/>
        <v>8.7739999999999991</v>
      </c>
    </row>
    <row r="650" spans="1:10" x14ac:dyDescent="0.3">
      <c r="A650" s="15">
        <v>39290</v>
      </c>
      <c r="B650">
        <f>VLOOKUP($A650,RONIASONIA!$D$1:'RONIASONIA'!E3848,2)</f>
        <v>5.7748999999999997</v>
      </c>
      <c r="C650">
        <f>VLOOKUP($A650,RONIASONIA!$A$1:'RONIASONIA'!$B$3200,2)</f>
        <v>17761481151</v>
      </c>
      <c r="D650">
        <f>VLOOKUP($A650,RONIASONIA!$G$1:'RONIASONIA'!$I$3200,3)</f>
        <v>5.7600999999999996</v>
      </c>
      <c r="E650">
        <f>VLOOKUP($A650,RONIASONIA!$G$1:'RONIASONIA'!$I$3200,2)</f>
        <v>6499000</v>
      </c>
      <c r="F650" s="15">
        <v>39290</v>
      </c>
      <c r="G650">
        <v>5.7748999999999997</v>
      </c>
      <c r="H650">
        <f>VLOOKUP($A650,RONIASONIA!$G$1:'RONIASONIA'!$I$3200,3)</f>
        <v>5.7600999999999996</v>
      </c>
      <c r="I650">
        <f t="shared" si="20"/>
        <v>17.761481151000002</v>
      </c>
      <c r="J650">
        <f t="shared" si="21"/>
        <v>6.4989999999999997</v>
      </c>
    </row>
    <row r="651" spans="1:10" x14ac:dyDescent="0.3">
      <c r="A651" s="15">
        <v>39293</v>
      </c>
      <c r="B651">
        <f>VLOOKUP($A651,RONIASONIA!$D$1:'RONIASONIA'!E3849,2)</f>
        <v>5.7774999999999999</v>
      </c>
      <c r="C651">
        <f>VLOOKUP($A651,RONIASONIA!$A$1:'RONIASONIA'!$B$3200,2)</f>
        <v>19598163003</v>
      </c>
      <c r="D651">
        <f>VLOOKUP($A651,RONIASONIA!$G$1:'RONIASONIA'!$I$3200,3)</f>
        <v>5.7763</v>
      </c>
      <c r="E651">
        <f>VLOOKUP($A651,RONIASONIA!$G$1:'RONIASONIA'!$I$3200,2)</f>
        <v>6419000</v>
      </c>
      <c r="F651" s="15">
        <v>39293</v>
      </c>
      <c r="G651">
        <v>5.7774999999999999</v>
      </c>
      <c r="H651">
        <f>VLOOKUP($A651,RONIASONIA!$G$1:'RONIASONIA'!$I$3200,3)</f>
        <v>5.7763</v>
      </c>
      <c r="I651">
        <f t="shared" si="20"/>
        <v>19.598163003</v>
      </c>
      <c r="J651">
        <f t="shared" si="21"/>
        <v>6.4189999999999996</v>
      </c>
    </row>
    <row r="652" spans="1:10" x14ac:dyDescent="0.3">
      <c r="A652" s="15">
        <v>39294</v>
      </c>
      <c r="B652">
        <f>VLOOKUP($A652,RONIASONIA!$D$1:'RONIASONIA'!E3850,2)</f>
        <v>5.7774000000000001</v>
      </c>
      <c r="C652">
        <f>VLOOKUP($A652,RONIASONIA!$A$1:'RONIASONIA'!$B$3200,2)</f>
        <v>19622589393</v>
      </c>
      <c r="D652">
        <f>VLOOKUP($A652,RONIASONIA!$G$1:'RONIASONIA'!$I$3200,3)</f>
        <v>5.7058</v>
      </c>
      <c r="E652">
        <f>VLOOKUP($A652,RONIASONIA!$G$1:'RONIASONIA'!$I$3200,2)</f>
        <v>6046000</v>
      </c>
      <c r="F652" s="15">
        <v>39294</v>
      </c>
      <c r="G652">
        <v>5.7774000000000001</v>
      </c>
      <c r="H652">
        <f>VLOOKUP($A652,RONIASONIA!$G$1:'RONIASONIA'!$I$3200,3)</f>
        <v>5.7058</v>
      </c>
      <c r="I652">
        <f t="shared" si="20"/>
        <v>19.622589392999998</v>
      </c>
      <c r="J652">
        <f t="shared" si="21"/>
        <v>6.0460000000000003</v>
      </c>
    </row>
    <row r="653" spans="1:10" x14ac:dyDescent="0.3">
      <c r="A653" s="15">
        <v>39295</v>
      </c>
      <c r="B653">
        <f>VLOOKUP($A653,RONIASONIA!$D$1:'RONIASONIA'!E3851,2)</f>
        <v>5.7601000000000004</v>
      </c>
      <c r="C653">
        <f>VLOOKUP($A653,RONIASONIA!$A$1:'RONIASONIA'!$B$3200,2)</f>
        <v>22800799895</v>
      </c>
      <c r="D653">
        <f>VLOOKUP($A653,RONIASONIA!$G$1:'RONIASONIA'!$I$3200,3)</f>
        <v>5.7401999999999997</v>
      </c>
      <c r="E653">
        <f>VLOOKUP($A653,RONIASONIA!$G$1:'RONIASONIA'!$I$3200,2)</f>
        <v>9108000</v>
      </c>
      <c r="F653" s="15">
        <v>39295</v>
      </c>
      <c r="G653">
        <v>5.7601000000000004</v>
      </c>
      <c r="H653">
        <f>VLOOKUP($A653,RONIASONIA!$G$1:'RONIASONIA'!$I$3200,3)</f>
        <v>5.7401999999999997</v>
      </c>
      <c r="I653">
        <f t="shared" si="20"/>
        <v>22.800799895000001</v>
      </c>
      <c r="J653">
        <f t="shared" si="21"/>
        <v>9.1080000000000005</v>
      </c>
    </row>
    <row r="654" spans="1:10" x14ac:dyDescent="0.3">
      <c r="A654" s="15">
        <v>39296</v>
      </c>
      <c r="B654">
        <f>VLOOKUP($A654,RONIASONIA!$D$1:'RONIASONIA'!E3852,2)</f>
        <v>5.7914000000000003</v>
      </c>
      <c r="C654">
        <f>VLOOKUP($A654,RONIASONIA!$A$1:'RONIASONIA'!$B$3200,2)</f>
        <v>21937678863</v>
      </c>
      <c r="D654">
        <f>VLOOKUP($A654,RONIASONIA!$G$1:'RONIASONIA'!$I$3200,3)</f>
        <v>5.7667000000000002</v>
      </c>
      <c r="E654">
        <f>VLOOKUP($A654,RONIASONIA!$G$1:'RONIASONIA'!$I$3200,2)</f>
        <v>4533000</v>
      </c>
      <c r="F654" s="15">
        <v>39296</v>
      </c>
      <c r="G654">
        <v>5.7914000000000003</v>
      </c>
      <c r="H654">
        <f>VLOOKUP($A654,RONIASONIA!$G$1:'RONIASONIA'!$I$3200,3)</f>
        <v>5.7667000000000002</v>
      </c>
      <c r="I654">
        <f t="shared" si="20"/>
        <v>21.937678862999999</v>
      </c>
      <c r="J654">
        <f t="shared" si="21"/>
        <v>4.5330000000000004</v>
      </c>
    </row>
    <row r="655" spans="1:10" x14ac:dyDescent="0.3">
      <c r="A655" s="15">
        <v>39297</v>
      </c>
      <c r="B655">
        <f>VLOOKUP($A655,RONIASONIA!$D$1:'RONIASONIA'!E3853,2)</f>
        <v>5.8006000000000002</v>
      </c>
      <c r="C655">
        <f>VLOOKUP($A655,RONIASONIA!$A$1:'RONIASONIA'!$B$3200,2)</f>
        <v>19856560122</v>
      </c>
      <c r="D655">
        <f>VLOOKUP($A655,RONIASONIA!$G$1:'RONIASONIA'!$I$3200,3)</f>
        <v>5.7831999999999999</v>
      </c>
      <c r="E655">
        <f>VLOOKUP($A655,RONIASONIA!$G$1:'RONIASONIA'!$I$3200,2)</f>
        <v>6898000</v>
      </c>
      <c r="F655" s="15">
        <v>39297</v>
      </c>
      <c r="G655">
        <v>5.8006000000000002</v>
      </c>
      <c r="H655">
        <f>VLOOKUP($A655,RONIASONIA!$G$1:'RONIASONIA'!$I$3200,3)</f>
        <v>5.7831999999999999</v>
      </c>
      <c r="I655">
        <f t="shared" si="20"/>
        <v>19.856560122000001</v>
      </c>
      <c r="J655">
        <f t="shared" si="21"/>
        <v>6.8979999999999997</v>
      </c>
    </row>
    <row r="656" spans="1:10" x14ac:dyDescent="0.3">
      <c r="A656" s="15">
        <v>39300</v>
      </c>
      <c r="B656">
        <f>VLOOKUP($A656,RONIASONIA!$D$1:'RONIASONIA'!E3854,2)</f>
        <v>5.8112000000000004</v>
      </c>
      <c r="C656">
        <f>VLOOKUP($A656,RONIASONIA!$A$1:'RONIASONIA'!$B$3200,2)</f>
        <v>21991368892</v>
      </c>
      <c r="D656">
        <f>VLOOKUP($A656,RONIASONIA!$G$1:'RONIASONIA'!$I$3200,3)</f>
        <v>5.7670000000000003</v>
      </c>
      <c r="E656">
        <f>VLOOKUP($A656,RONIASONIA!$G$1:'RONIASONIA'!$I$3200,2)</f>
        <v>6160000</v>
      </c>
      <c r="F656" s="15">
        <v>39300</v>
      </c>
      <c r="G656">
        <v>5.8112000000000004</v>
      </c>
      <c r="H656">
        <f>VLOOKUP($A656,RONIASONIA!$G$1:'RONIASONIA'!$I$3200,3)</f>
        <v>5.7670000000000003</v>
      </c>
      <c r="I656">
        <f t="shared" si="20"/>
        <v>21.991368892000001</v>
      </c>
      <c r="J656">
        <f t="shared" si="21"/>
        <v>6.16</v>
      </c>
    </row>
    <row r="657" spans="1:10" x14ac:dyDescent="0.3">
      <c r="A657" s="15">
        <v>39301</v>
      </c>
      <c r="B657">
        <f>VLOOKUP($A657,RONIASONIA!$D$1:'RONIASONIA'!E3855,2)</f>
        <v>5.8071000000000002</v>
      </c>
      <c r="C657">
        <f>VLOOKUP($A657,RONIASONIA!$A$1:'RONIASONIA'!$B$3200,2)</f>
        <v>21278607091</v>
      </c>
      <c r="D657">
        <f>VLOOKUP($A657,RONIASONIA!$G$1:'RONIASONIA'!$I$3200,3)</f>
        <v>5.7751999999999999</v>
      </c>
      <c r="E657">
        <f>VLOOKUP($A657,RONIASONIA!$G$1:'RONIASONIA'!$I$3200,2)</f>
        <v>8687000</v>
      </c>
      <c r="F657" s="15">
        <v>39301</v>
      </c>
      <c r="G657">
        <v>5.8071000000000002</v>
      </c>
      <c r="H657">
        <f>VLOOKUP($A657,RONIASONIA!$G$1:'RONIASONIA'!$I$3200,3)</f>
        <v>5.7751999999999999</v>
      </c>
      <c r="I657">
        <f t="shared" si="20"/>
        <v>21.278607091000001</v>
      </c>
      <c r="J657">
        <f t="shared" si="21"/>
        <v>8.6869999999999994</v>
      </c>
    </row>
    <row r="658" spans="1:10" x14ac:dyDescent="0.3">
      <c r="A658" s="15">
        <v>39302</v>
      </c>
      <c r="B658">
        <f>VLOOKUP($A658,RONIASONIA!$D$1:'RONIASONIA'!E3856,2)</f>
        <v>5.8037999999999998</v>
      </c>
      <c r="C658">
        <f>VLOOKUP($A658,RONIASONIA!$A$1:'RONIASONIA'!$B$3200,2)</f>
        <v>23462470687</v>
      </c>
      <c r="D658">
        <f>VLOOKUP($A658,RONIASONIA!$G$1:'RONIASONIA'!$I$3200,3)</f>
        <v>5.7759</v>
      </c>
      <c r="E658">
        <f>VLOOKUP($A658,RONIASONIA!$G$1:'RONIASONIA'!$I$3200,2)</f>
        <v>4486000</v>
      </c>
      <c r="F658" s="15">
        <v>39302</v>
      </c>
      <c r="G658">
        <v>5.8037999999999998</v>
      </c>
      <c r="H658">
        <f>VLOOKUP($A658,RONIASONIA!$G$1:'RONIASONIA'!$I$3200,3)</f>
        <v>5.7759</v>
      </c>
      <c r="I658">
        <f t="shared" si="20"/>
        <v>23.462470687</v>
      </c>
      <c r="J658">
        <f t="shared" si="21"/>
        <v>4.4859999999999998</v>
      </c>
    </row>
    <row r="659" spans="1:10" x14ac:dyDescent="0.3">
      <c r="A659" s="15">
        <v>39303</v>
      </c>
      <c r="B659">
        <f>VLOOKUP($A659,RONIASONIA!$D$1:'RONIASONIA'!E3857,2)</f>
        <v>6.0186000000000002</v>
      </c>
      <c r="C659">
        <f>VLOOKUP($A659,RONIASONIA!$A$1:'RONIASONIA'!$B$3200,2)</f>
        <v>25712588618</v>
      </c>
      <c r="D659">
        <f>VLOOKUP($A659,RONIASONIA!$G$1:'RONIASONIA'!$I$3200,3)</f>
        <v>5.8847000000000005</v>
      </c>
      <c r="E659">
        <f>VLOOKUP($A659,RONIASONIA!$G$1:'RONIASONIA'!$I$3200,2)</f>
        <v>6326000</v>
      </c>
      <c r="F659" s="15">
        <v>39303</v>
      </c>
      <c r="G659">
        <v>6.0186000000000002</v>
      </c>
      <c r="H659">
        <f>VLOOKUP($A659,RONIASONIA!$G$1:'RONIASONIA'!$I$3200,3)</f>
        <v>5.8847000000000005</v>
      </c>
      <c r="I659">
        <f t="shared" si="20"/>
        <v>25.712588618000002</v>
      </c>
      <c r="J659">
        <f t="shared" si="21"/>
        <v>6.3259999999999996</v>
      </c>
    </row>
    <row r="660" spans="1:10" x14ac:dyDescent="0.3">
      <c r="A660" s="15">
        <v>39304</v>
      </c>
      <c r="B660">
        <f>VLOOKUP($A660,RONIASONIA!$D$1:'RONIASONIA'!E3858,2)</f>
        <v>6.49</v>
      </c>
      <c r="C660">
        <f>VLOOKUP($A660,RONIASONIA!$A$1:'RONIASONIA'!$B$3200,2)</f>
        <v>30084120966</v>
      </c>
      <c r="D660">
        <f>VLOOKUP($A660,RONIASONIA!$G$1:'RONIASONIA'!$I$3200,3)</f>
        <v>6.1402000000000001</v>
      </c>
      <c r="E660">
        <f>VLOOKUP($A660,RONIASONIA!$G$1:'RONIASONIA'!$I$3200,2)</f>
        <v>9090000</v>
      </c>
      <c r="F660" s="15">
        <v>39304</v>
      </c>
      <c r="G660">
        <v>6.49</v>
      </c>
      <c r="H660">
        <f>VLOOKUP($A660,RONIASONIA!$G$1:'RONIASONIA'!$I$3200,3)</f>
        <v>6.1402000000000001</v>
      </c>
      <c r="I660">
        <f t="shared" si="20"/>
        <v>30.084120966</v>
      </c>
      <c r="J660">
        <f t="shared" si="21"/>
        <v>9.09</v>
      </c>
    </row>
    <row r="661" spans="1:10" x14ac:dyDescent="0.3">
      <c r="A661" s="15">
        <v>39307</v>
      </c>
      <c r="B661">
        <f>VLOOKUP($A661,RONIASONIA!$D$1:'RONIASONIA'!E3859,2)</f>
        <v>6.1851000000000003</v>
      </c>
      <c r="C661">
        <f>VLOOKUP($A661,RONIASONIA!$A$1:'RONIASONIA'!$B$3200,2)</f>
        <v>31485961415</v>
      </c>
      <c r="D661">
        <f>VLOOKUP($A661,RONIASONIA!$G$1:'RONIASONIA'!$I$3200,3)</f>
        <v>6.1852999999999998</v>
      </c>
      <c r="E661">
        <f>VLOOKUP($A661,RONIASONIA!$G$1:'RONIASONIA'!$I$3200,2)</f>
        <v>6123000</v>
      </c>
      <c r="F661" s="15">
        <v>39307</v>
      </c>
      <c r="G661">
        <v>6.1851000000000003</v>
      </c>
      <c r="H661">
        <f>VLOOKUP($A661,RONIASONIA!$G$1:'RONIASONIA'!$I$3200,3)</f>
        <v>6.1852999999999998</v>
      </c>
      <c r="I661">
        <f t="shared" si="20"/>
        <v>31.485961414999998</v>
      </c>
      <c r="J661">
        <f t="shared" si="21"/>
        <v>6.1230000000000002</v>
      </c>
    </row>
    <row r="662" spans="1:10" x14ac:dyDescent="0.3">
      <c r="A662" s="15">
        <v>39308</v>
      </c>
      <c r="B662">
        <f>VLOOKUP($A662,RONIASONIA!$D$1:'RONIASONIA'!E3860,2)</f>
        <v>5.9554</v>
      </c>
      <c r="C662">
        <f>VLOOKUP($A662,RONIASONIA!$A$1:'RONIASONIA'!$B$3200,2)</f>
        <v>27790691313</v>
      </c>
      <c r="D662">
        <f>VLOOKUP($A662,RONIASONIA!$G$1:'RONIASONIA'!$I$3200,3)</f>
        <v>5.9924999999999997</v>
      </c>
      <c r="E662">
        <f>VLOOKUP($A662,RONIASONIA!$G$1:'RONIASONIA'!$I$3200,2)</f>
        <v>6589000</v>
      </c>
      <c r="F662" s="15">
        <v>39308</v>
      </c>
      <c r="G662">
        <v>5.9554</v>
      </c>
      <c r="H662">
        <f>VLOOKUP($A662,RONIASONIA!$G$1:'RONIASONIA'!$I$3200,3)</f>
        <v>5.9924999999999997</v>
      </c>
      <c r="I662">
        <f t="shared" si="20"/>
        <v>27.790691313</v>
      </c>
      <c r="J662">
        <f t="shared" si="21"/>
        <v>6.5890000000000004</v>
      </c>
    </row>
    <row r="663" spans="1:10" x14ac:dyDescent="0.3">
      <c r="A663" s="15">
        <v>39309</v>
      </c>
      <c r="B663">
        <f>VLOOKUP($A663,RONIASONIA!$D$1:'RONIASONIA'!E3861,2)</f>
        <v>5.9009</v>
      </c>
      <c r="C663">
        <f>VLOOKUP($A663,RONIASONIA!$A$1:'RONIASONIA'!$B$3200,2)</f>
        <v>27910893138</v>
      </c>
      <c r="D663">
        <f>VLOOKUP($A663,RONIASONIA!$G$1:'RONIASONIA'!$I$3200,3)</f>
        <v>5.8894000000000002</v>
      </c>
      <c r="E663">
        <f>VLOOKUP($A663,RONIASONIA!$G$1:'RONIASONIA'!$I$3200,2)</f>
        <v>11079000</v>
      </c>
      <c r="F663" s="15">
        <v>39309</v>
      </c>
      <c r="G663">
        <v>5.9009</v>
      </c>
      <c r="H663">
        <f>VLOOKUP($A663,RONIASONIA!$G$1:'RONIASONIA'!$I$3200,3)</f>
        <v>5.8894000000000002</v>
      </c>
      <c r="I663">
        <f t="shared" si="20"/>
        <v>27.910893137999999</v>
      </c>
      <c r="J663">
        <f t="shared" si="21"/>
        <v>11.079000000000001</v>
      </c>
    </row>
    <row r="664" spans="1:10" x14ac:dyDescent="0.3">
      <c r="A664" s="15">
        <v>39310</v>
      </c>
      <c r="B664">
        <f>VLOOKUP($A664,RONIASONIA!$D$1:'RONIASONIA'!E3862,2)</f>
        <v>5.8771000000000004</v>
      </c>
      <c r="C664">
        <f>VLOOKUP($A664,RONIASONIA!$A$1:'RONIASONIA'!$B$3200,2)</f>
        <v>30283405058</v>
      </c>
      <c r="D664">
        <f>VLOOKUP($A664,RONIASONIA!$G$1:'RONIASONIA'!$I$3200,3)</f>
        <v>5.8337000000000003</v>
      </c>
      <c r="E664">
        <f>VLOOKUP($A664,RONIASONIA!$G$1:'RONIASONIA'!$I$3200,2)</f>
        <v>5476000</v>
      </c>
      <c r="F664" s="15">
        <v>39310</v>
      </c>
      <c r="G664">
        <v>5.8771000000000004</v>
      </c>
      <c r="H664">
        <f>VLOOKUP($A664,RONIASONIA!$G$1:'RONIASONIA'!$I$3200,3)</f>
        <v>5.8337000000000003</v>
      </c>
      <c r="I664">
        <f t="shared" si="20"/>
        <v>30.283405058</v>
      </c>
      <c r="J664">
        <f t="shared" si="21"/>
        <v>5.476</v>
      </c>
    </row>
    <row r="665" spans="1:10" x14ac:dyDescent="0.3">
      <c r="A665" s="15">
        <v>39311</v>
      </c>
      <c r="B665">
        <f>VLOOKUP($A665,RONIASONIA!$D$1:'RONIASONIA'!E3863,2)</f>
        <v>5.9935</v>
      </c>
      <c r="C665">
        <f>VLOOKUP($A665,RONIASONIA!$A$1:'RONIASONIA'!$B$3200,2)</f>
        <v>29773582312</v>
      </c>
      <c r="D665">
        <f>VLOOKUP($A665,RONIASONIA!$G$1:'RONIASONIA'!$I$3200,3)</f>
        <v>5.8640999999999996</v>
      </c>
      <c r="E665">
        <f>VLOOKUP($A665,RONIASONIA!$G$1:'RONIASONIA'!$I$3200,2)</f>
        <v>6870000</v>
      </c>
      <c r="F665" s="15">
        <v>39311</v>
      </c>
      <c r="G665">
        <v>5.9935</v>
      </c>
      <c r="H665">
        <f>VLOOKUP($A665,RONIASONIA!$G$1:'RONIASONIA'!$I$3200,3)</f>
        <v>5.8640999999999996</v>
      </c>
      <c r="I665">
        <f t="shared" si="20"/>
        <v>29.773582311999998</v>
      </c>
      <c r="J665">
        <f t="shared" si="21"/>
        <v>6.87</v>
      </c>
    </row>
    <row r="666" spans="1:10" x14ac:dyDescent="0.3">
      <c r="A666" s="15">
        <v>39314</v>
      </c>
      <c r="B666">
        <f>VLOOKUP($A666,RONIASONIA!$D$1:'RONIASONIA'!E3864,2)</f>
        <v>5.9292999999999996</v>
      </c>
      <c r="C666">
        <f>VLOOKUP($A666,RONIASONIA!$A$1:'RONIASONIA'!$B$3200,2)</f>
        <v>31790942978</v>
      </c>
      <c r="D666">
        <f>VLOOKUP($A666,RONIASONIA!$G$1:'RONIASONIA'!$I$3200,3)</f>
        <v>5.8370999999999995</v>
      </c>
      <c r="E666">
        <f>VLOOKUP($A666,RONIASONIA!$G$1:'RONIASONIA'!$I$3200,2)</f>
        <v>5024000</v>
      </c>
      <c r="F666" s="15">
        <v>39314</v>
      </c>
      <c r="G666">
        <v>5.9292999999999996</v>
      </c>
      <c r="H666">
        <f>VLOOKUP($A666,RONIASONIA!$G$1:'RONIASONIA'!$I$3200,3)</f>
        <v>5.8370999999999995</v>
      </c>
      <c r="I666">
        <f t="shared" si="20"/>
        <v>31.790942978</v>
      </c>
      <c r="J666">
        <f t="shared" si="21"/>
        <v>5.024</v>
      </c>
    </row>
    <row r="667" spans="1:10" x14ac:dyDescent="0.3">
      <c r="A667" s="15">
        <v>39315</v>
      </c>
      <c r="B667">
        <f>VLOOKUP($A667,RONIASONIA!$D$1:'RONIASONIA'!E3865,2)</f>
        <v>5.8318000000000003</v>
      </c>
      <c r="C667">
        <f>VLOOKUP($A667,RONIASONIA!$A$1:'RONIASONIA'!$B$3200,2)</f>
        <v>25993596392</v>
      </c>
      <c r="D667">
        <f>VLOOKUP($A667,RONIASONIA!$G$1:'RONIASONIA'!$I$3200,3)</f>
        <v>5.7855999999999996</v>
      </c>
      <c r="E667">
        <f>VLOOKUP($A667,RONIASONIA!$G$1:'RONIASONIA'!$I$3200,2)</f>
        <v>6981000</v>
      </c>
      <c r="F667" s="15">
        <v>39315</v>
      </c>
      <c r="G667">
        <v>5.8318000000000003</v>
      </c>
      <c r="H667">
        <f>VLOOKUP($A667,RONIASONIA!$G$1:'RONIASONIA'!$I$3200,3)</f>
        <v>5.7855999999999996</v>
      </c>
      <c r="I667">
        <f t="shared" si="20"/>
        <v>25.993596392000001</v>
      </c>
      <c r="J667">
        <f t="shared" si="21"/>
        <v>6.9809999999999999</v>
      </c>
    </row>
    <row r="668" spans="1:10" x14ac:dyDescent="0.3">
      <c r="A668" s="15">
        <v>39316</v>
      </c>
      <c r="B668">
        <f>VLOOKUP($A668,RONIASONIA!$D$1:'RONIASONIA'!E3866,2)</f>
        <v>5.8129</v>
      </c>
      <c r="C668">
        <f>VLOOKUP($A668,RONIASONIA!$A$1:'RONIASONIA'!$B$3200,2)</f>
        <v>25922732155</v>
      </c>
      <c r="D668">
        <f>VLOOKUP($A668,RONIASONIA!$G$1:'RONIASONIA'!$I$3200,3)</f>
        <v>5.7621000000000002</v>
      </c>
      <c r="E668">
        <f>VLOOKUP($A668,RONIASONIA!$G$1:'RONIASONIA'!$I$3200,2)</f>
        <v>11772000</v>
      </c>
      <c r="F668" s="15">
        <v>39316</v>
      </c>
      <c r="G668">
        <v>5.8129</v>
      </c>
      <c r="H668">
        <f>VLOOKUP($A668,RONIASONIA!$G$1:'RONIASONIA'!$I$3200,3)</f>
        <v>5.7621000000000002</v>
      </c>
      <c r="I668">
        <f t="shared" si="20"/>
        <v>25.922732154999998</v>
      </c>
      <c r="J668">
        <f t="shared" si="21"/>
        <v>11.772</v>
      </c>
    </row>
    <row r="669" spans="1:10" x14ac:dyDescent="0.3">
      <c r="A669" s="15">
        <v>39317</v>
      </c>
      <c r="B669">
        <f>VLOOKUP($A669,RONIASONIA!$D$1:'RONIASONIA'!E3867,2)</f>
        <v>5.8056999999999999</v>
      </c>
      <c r="C669">
        <f>VLOOKUP($A669,RONIASONIA!$A$1:'RONIASONIA'!$B$3200,2)</f>
        <v>24114553248</v>
      </c>
      <c r="D669">
        <f>VLOOKUP($A669,RONIASONIA!$G$1:'RONIASONIA'!$I$3200,3)</f>
        <v>5.7861000000000002</v>
      </c>
      <c r="E669">
        <f>VLOOKUP($A669,RONIASONIA!$G$1:'RONIASONIA'!$I$3200,2)</f>
        <v>17948000</v>
      </c>
      <c r="F669" s="15">
        <v>39317</v>
      </c>
      <c r="G669">
        <v>5.8056999999999999</v>
      </c>
      <c r="H669">
        <f>VLOOKUP($A669,RONIASONIA!$G$1:'RONIASONIA'!$I$3200,3)</f>
        <v>5.7861000000000002</v>
      </c>
      <c r="I669">
        <f t="shared" si="20"/>
        <v>24.114553248</v>
      </c>
      <c r="J669">
        <f t="shared" si="21"/>
        <v>17.948</v>
      </c>
    </row>
    <row r="670" spans="1:10" x14ac:dyDescent="0.3">
      <c r="A670" s="15">
        <v>39318</v>
      </c>
      <c r="B670">
        <f>VLOOKUP($A670,RONIASONIA!$D$1:'RONIASONIA'!E3868,2)</f>
        <v>5.8140000000000001</v>
      </c>
      <c r="C670">
        <f>VLOOKUP($A670,RONIASONIA!$A$1:'RONIASONIA'!$B$3200,2)</f>
        <v>23574474610</v>
      </c>
      <c r="D670">
        <f>VLOOKUP($A670,RONIASONIA!$G$1:'RONIASONIA'!$I$3200,3)</f>
        <v>5.8006000000000002</v>
      </c>
      <c r="E670">
        <f>VLOOKUP($A670,RONIASONIA!$G$1:'RONIASONIA'!$I$3200,2)</f>
        <v>9597000</v>
      </c>
      <c r="F670" s="15">
        <v>39318</v>
      </c>
      <c r="G670">
        <v>5.8140000000000001</v>
      </c>
      <c r="H670">
        <f>VLOOKUP($A670,RONIASONIA!$G$1:'RONIASONIA'!$I$3200,3)</f>
        <v>5.8006000000000002</v>
      </c>
      <c r="I670">
        <f t="shared" si="20"/>
        <v>23.574474609999999</v>
      </c>
      <c r="J670">
        <f t="shared" si="21"/>
        <v>9.5969999999999995</v>
      </c>
    </row>
    <row r="671" spans="1:10" x14ac:dyDescent="0.3">
      <c r="A671" s="15">
        <v>39322</v>
      </c>
      <c r="B671">
        <f>VLOOKUP($A671,RONIASONIA!$D$1:'RONIASONIA'!E3869,2)</f>
        <v>5.8068</v>
      </c>
      <c r="C671">
        <f>VLOOKUP($A671,RONIASONIA!$A$1:'RONIASONIA'!$B$3200,2)</f>
        <v>25337172702</v>
      </c>
      <c r="D671">
        <f>VLOOKUP($A671,RONIASONIA!$G$1:'RONIASONIA'!$I$3200,3)</f>
        <v>5.8253000000000004</v>
      </c>
      <c r="E671">
        <f>VLOOKUP($A671,RONIASONIA!$G$1:'RONIASONIA'!$I$3200,2)</f>
        <v>15090000</v>
      </c>
      <c r="F671" s="15">
        <v>39322</v>
      </c>
      <c r="G671">
        <v>5.8068</v>
      </c>
      <c r="H671">
        <f>VLOOKUP($A671,RONIASONIA!$G$1:'RONIASONIA'!$I$3200,3)</f>
        <v>5.8253000000000004</v>
      </c>
      <c r="I671">
        <f t="shared" si="20"/>
        <v>25.337172702</v>
      </c>
      <c r="J671">
        <f t="shared" si="21"/>
        <v>15.09</v>
      </c>
    </row>
    <row r="672" spans="1:10" x14ac:dyDescent="0.3">
      <c r="A672" s="15">
        <v>39323</v>
      </c>
      <c r="B672">
        <f>VLOOKUP($A672,RONIASONIA!$D$1:'RONIASONIA'!E3870,2)</f>
        <v>5.8174999999999999</v>
      </c>
      <c r="C672">
        <f>VLOOKUP($A672,RONIASONIA!$A$1:'RONIASONIA'!$B$3200,2)</f>
        <v>22468133410</v>
      </c>
      <c r="D672">
        <f>VLOOKUP($A672,RONIASONIA!$G$1:'RONIASONIA'!$I$3200,3)</f>
        <v>5.7850000000000001</v>
      </c>
      <c r="E672">
        <f>VLOOKUP($A672,RONIASONIA!$G$1:'RONIASONIA'!$I$3200,2)</f>
        <v>13235000</v>
      </c>
      <c r="F672" s="15">
        <v>39323</v>
      </c>
      <c r="G672">
        <v>5.8174999999999999</v>
      </c>
      <c r="H672">
        <f>VLOOKUP($A672,RONIASONIA!$G$1:'RONIASONIA'!$I$3200,3)</f>
        <v>5.7850000000000001</v>
      </c>
      <c r="I672">
        <f t="shared" si="20"/>
        <v>22.46813341</v>
      </c>
      <c r="J672">
        <f t="shared" si="21"/>
        <v>13.234999999999999</v>
      </c>
    </row>
    <row r="673" spans="1:10" x14ac:dyDescent="0.3">
      <c r="A673" s="15">
        <v>39324</v>
      </c>
      <c r="B673">
        <f>VLOOKUP($A673,RONIASONIA!$D$1:'RONIASONIA'!E3871,2)</f>
        <v>5.9432</v>
      </c>
      <c r="C673">
        <f>VLOOKUP($A673,RONIASONIA!$A$1:'RONIASONIA'!$B$3200,2)</f>
        <v>30007785756</v>
      </c>
      <c r="D673">
        <f>VLOOKUP($A673,RONIASONIA!$G$1:'RONIASONIA'!$I$3200,3)</f>
        <v>5.9375999999999998</v>
      </c>
      <c r="E673">
        <f>VLOOKUP($A673,RONIASONIA!$G$1:'RONIASONIA'!$I$3200,2)</f>
        <v>13642000</v>
      </c>
      <c r="F673" s="15">
        <v>39324</v>
      </c>
      <c r="G673">
        <v>5.9432</v>
      </c>
      <c r="H673">
        <f>VLOOKUP($A673,RONIASONIA!$G$1:'RONIASONIA'!$I$3200,3)</f>
        <v>5.9375999999999998</v>
      </c>
      <c r="I673">
        <f t="shared" si="20"/>
        <v>30.007785756000001</v>
      </c>
      <c r="J673">
        <f t="shared" si="21"/>
        <v>13.641999999999999</v>
      </c>
    </row>
    <row r="674" spans="1:10" x14ac:dyDescent="0.3">
      <c r="A674" s="15">
        <v>39325</v>
      </c>
      <c r="B674">
        <f>VLOOKUP($A674,RONIASONIA!$D$1:'RONIASONIA'!E3872,2)</f>
        <v>6.1242000000000001</v>
      </c>
      <c r="C674">
        <f>VLOOKUP($A674,RONIASONIA!$A$1:'RONIASONIA'!$B$3200,2)</f>
        <v>22691115297</v>
      </c>
      <c r="D674">
        <f>VLOOKUP($A674,RONIASONIA!$G$1:'RONIASONIA'!$I$3200,3)</f>
        <v>6.1186999999999996</v>
      </c>
      <c r="E674">
        <f>VLOOKUP($A674,RONIASONIA!$G$1:'RONIASONIA'!$I$3200,2)</f>
        <v>13614020</v>
      </c>
      <c r="F674" s="15">
        <v>39325</v>
      </c>
      <c r="G674">
        <v>6.1242000000000001</v>
      </c>
      <c r="H674">
        <f>VLOOKUP($A674,RONIASONIA!$G$1:'RONIASONIA'!$I$3200,3)</f>
        <v>6.1186999999999996</v>
      </c>
      <c r="I674">
        <f t="shared" si="20"/>
        <v>22.691115297</v>
      </c>
      <c r="J674">
        <f t="shared" si="21"/>
        <v>13.61402</v>
      </c>
    </row>
    <row r="675" spans="1:10" x14ac:dyDescent="0.3">
      <c r="A675" s="15">
        <v>39328</v>
      </c>
      <c r="B675">
        <f>VLOOKUP($A675,RONIASONIA!$D$1:'RONIASONIA'!E3873,2)</f>
        <v>6.1140999999999996</v>
      </c>
      <c r="C675">
        <f>VLOOKUP($A675,RONIASONIA!$A$1:'RONIASONIA'!$B$3200,2)</f>
        <v>30570604128</v>
      </c>
      <c r="D675">
        <f>VLOOKUP($A675,RONIASONIA!$G$1:'RONIASONIA'!$I$3200,3)</f>
        <v>6.1406999999999998</v>
      </c>
      <c r="E675">
        <f>VLOOKUP($A675,RONIASONIA!$G$1:'RONIASONIA'!$I$3200,2)</f>
        <v>15100000</v>
      </c>
      <c r="F675" s="15">
        <v>39328</v>
      </c>
      <c r="G675">
        <v>6.1140999999999996</v>
      </c>
      <c r="H675">
        <f>VLOOKUP($A675,RONIASONIA!$G$1:'RONIASONIA'!$I$3200,3)</f>
        <v>6.1406999999999998</v>
      </c>
      <c r="I675">
        <f t="shared" si="20"/>
        <v>30.570604127999999</v>
      </c>
      <c r="J675">
        <f t="shared" si="21"/>
        <v>15.1</v>
      </c>
    </row>
    <row r="676" spans="1:10" x14ac:dyDescent="0.3">
      <c r="A676" s="15">
        <v>39329</v>
      </c>
      <c r="B676">
        <f>VLOOKUP($A676,RONIASONIA!$D$1:'RONIASONIA'!E3874,2)</f>
        <v>5.9912999999999998</v>
      </c>
      <c r="C676">
        <f>VLOOKUP($A676,RONIASONIA!$A$1:'RONIASONIA'!$B$3200,2)</f>
        <v>29932734083</v>
      </c>
      <c r="D676">
        <f>VLOOKUP($A676,RONIASONIA!$G$1:'RONIASONIA'!$I$3200,3)</f>
        <v>6.0315000000000003</v>
      </c>
      <c r="E676">
        <f>VLOOKUP($A676,RONIASONIA!$G$1:'RONIASONIA'!$I$3200,2)</f>
        <v>15692000</v>
      </c>
      <c r="F676" s="15">
        <v>39329</v>
      </c>
      <c r="G676">
        <v>5.9912999999999998</v>
      </c>
      <c r="H676">
        <f>VLOOKUP($A676,RONIASONIA!$G$1:'RONIASONIA'!$I$3200,3)</f>
        <v>6.0315000000000003</v>
      </c>
      <c r="I676">
        <f t="shared" si="20"/>
        <v>29.932734083</v>
      </c>
      <c r="J676">
        <f t="shared" si="21"/>
        <v>15.692</v>
      </c>
    </row>
    <row r="677" spans="1:10" x14ac:dyDescent="0.3">
      <c r="A677" s="15">
        <v>39330</v>
      </c>
      <c r="B677">
        <f>VLOOKUP($A677,RONIASONIA!$D$1:'RONIASONIA'!E3875,2)</f>
        <v>5.8006000000000002</v>
      </c>
      <c r="C677">
        <f>VLOOKUP($A677,RONIASONIA!$A$1:'RONIASONIA'!$B$3200,2)</f>
        <v>25460829921</v>
      </c>
      <c r="D677">
        <f>VLOOKUP($A677,RONIASONIA!$G$1:'RONIASONIA'!$I$3200,3)</f>
        <v>5.8278999999999996</v>
      </c>
      <c r="E677">
        <f>VLOOKUP($A677,RONIASONIA!$G$1:'RONIASONIA'!$I$3200,2)</f>
        <v>11840000</v>
      </c>
      <c r="F677" s="15">
        <v>39330</v>
      </c>
      <c r="G677">
        <v>5.8006000000000002</v>
      </c>
      <c r="H677">
        <f>VLOOKUP($A677,RONIASONIA!$G$1:'RONIASONIA'!$I$3200,3)</f>
        <v>5.8278999999999996</v>
      </c>
      <c r="I677">
        <f t="shared" si="20"/>
        <v>25.460829920999998</v>
      </c>
      <c r="J677">
        <f t="shared" si="21"/>
        <v>11.84</v>
      </c>
    </row>
    <row r="678" spans="1:10" x14ac:dyDescent="0.3">
      <c r="A678" s="15">
        <v>39331</v>
      </c>
      <c r="B678">
        <f>VLOOKUP($A678,RONIASONIA!$D$1:'RONIASONIA'!E3876,2)</f>
        <v>5.8219000000000003</v>
      </c>
      <c r="C678">
        <f>VLOOKUP($A678,RONIASONIA!$A$1:'RONIASONIA'!$B$3200,2)</f>
        <v>22988377598</v>
      </c>
      <c r="D678">
        <f>VLOOKUP($A678,RONIASONIA!$G$1:'RONIASONIA'!$I$3200,3)</f>
        <v>5.8360000000000003</v>
      </c>
      <c r="E678">
        <f>VLOOKUP($A678,RONIASONIA!$G$1:'RONIASONIA'!$I$3200,2)</f>
        <v>13858000</v>
      </c>
      <c r="F678" s="15">
        <v>39331</v>
      </c>
      <c r="G678">
        <v>5.8219000000000003</v>
      </c>
      <c r="H678">
        <f>VLOOKUP($A678,RONIASONIA!$G$1:'RONIASONIA'!$I$3200,3)</f>
        <v>5.8360000000000003</v>
      </c>
      <c r="I678">
        <f t="shared" si="20"/>
        <v>22.988377598</v>
      </c>
      <c r="J678">
        <f t="shared" si="21"/>
        <v>13.858000000000001</v>
      </c>
    </row>
    <row r="679" spans="1:10" x14ac:dyDescent="0.3">
      <c r="A679" s="15">
        <v>39332</v>
      </c>
      <c r="B679">
        <f>VLOOKUP($A679,RONIASONIA!$D$1:'RONIASONIA'!E3877,2)</f>
        <v>5.8400999999999996</v>
      </c>
      <c r="C679">
        <f>VLOOKUP($A679,RONIASONIA!$A$1:'RONIASONIA'!$B$3200,2)</f>
        <v>25864888525</v>
      </c>
      <c r="D679">
        <f>VLOOKUP($A679,RONIASONIA!$G$1:'RONIASONIA'!$I$3200,3)</f>
        <v>5.8422000000000001</v>
      </c>
      <c r="E679">
        <f>VLOOKUP($A679,RONIASONIA!$G$1:'RONIASONIA'!$I$3200,2)</f>
        <v>17716000</v>
      </c>
      <c r="F679" s="15">
        <v>39332</v>
      </c>
      <c r="G679">
        <v>5.8400999999999996</v>
      </c>
      <c r="H679">
        <f>VLOOKUP($A679,RONIASONIA!$G$1:'RONIASONIA'!$I$3200,3)</f>
        <v>5.8422000000000001</v>
      </c>
      <c r="I679">
        <f t="shared" si="20"/>
        <v>25.864888525000001</v>
      </c>
      <c r="J679">
        <f t="shared" si="21"/>
        <v>17.716000000000001</v>
      </c>
    </row>
    <row r="680" spans="1:10" x14ac:dyDescent="0.3">
      <c r="A680" s="15">
        <v>39335</v>
      </c>
      <c r="B680">
        <f>VLOOKUP($A680,RONIASONIA!$D$1:'RONIASONIA'!E3878,2)</f>
        <v>5.8251999999999997</v>
      </c>
      <c r="C680">
        <f>VLOOKUP($A680,RONIASONIA!$A$1:'RONIASONIA'!$B$3200,2)</f>
        <v>28477624538</v>
      </c>
      <c r="D680">
        <f>VLOOKUP($A680,RONIASONIA!$G$1:'RONIASONIA'!$I$3200,3)</f>
        <v>5.8448000000000002</v>
      </c>
      <c r="E680">
        <f>VLOOKUP($A680,RONIASONIA!$G$1:'RONIASONIA'!$I$3200,2)</f>
        <v>11357000</v>
      </c>
      <c r="F680" s="15">
        <v>39335</v>
      </c>
      <c r="G680">
        <v>5.8251999999999997</v>
      </c>
      <c r="H680">
        <f>VLOOKUP($A680,RONIASONIA!$G$1:'RONIASONIA'!$I$3200,3)</f>
        <v>5.8448000000000002</v>
      </c>
      <c r="I680">
        <f t="shared" si="20"/>
        <v>28.477624538000001</v>
      </c>
      <c r="J680">
        <f t="shared" si="21"/>
        <v>11.356999999999999</v>
      </c>
    </row>
    <row r="681" spans="1:10" x14ac:dyDescent="0.3">
      <c r="A681" s="15">
        <v>39336</v>
      </c>
      <c r="B681">
        <f>VLOOKUP($A681,RONIASONIA!$D$1:'RONIASONIA'!E3879,2)</f>
        <v>5.8189000000000002</v>
      </c>
      <c r="C681">
        <f>VLOOKUP($A681,RONIASONIA!$A$1:'RONIASONIA'!$B$3200,2)</f>
        <v>26364765868</v>
      </c>
      <c r="D681">
        <f>VLOOKUP($A681,RONIASONIA!$G$1:'RONIASONIA'!$I$3200,3)</f>
        <v>5.8478000000000003</v>
      </c>
      <c r="E681">
        <f>VLOOKUP($A681,RONIASONIA!$G$1:'RONIASONIA'!$I$3200,2)</f>
        <v>13811000</v>
      </c>
      <c r="F681" s="15">
        <v>39336</v>
      </c>
      <c r="G681">
        <v>5.8189000000000002</v>
      </c>
      <c r="H681">
        <f>VLOOKUP($A681,RONIASONIA!$G$1:'RONIASONIA'!$I$3200,3)</f>
        <v>5.8478000000000003</v>
      </c>
      <c r="I681">
        <f t="shared" si="20"/>
        <v>26.364765867999999</v>
      </c>
      <c r="J681">
        <f t="shared" si="21"/>
        <v>13.811</v>
      </c>
    </row>
    <row r="682" spans="1:10" x14ac:dyDescent="0.3">
      <c r="A682" s="15">
        <v>39337</v>
      </c>
      <c r="B682">
        <f>VLOOKUP($A682,RONIASONIA!$D$1:'RONIASONIA'!E3880,2)</f>
        <v>5.8166000000000002</v>
      </c>
      <c r="C682">
        <f>VLOOKUP($A682,RONIASONIA!$A$1:'RONIASONIA'!$B$3200,2)</f>
        <v>29402418827</v>
      </c>
      <c r="D682">
        <f>VLOOKUP($A682,RONIASONIA!$G$1:'RONIASONIA'!$I$3200,3)</f>
        <v>5.8464999999999998</v>
      </c>
      <c r="E682">
        <f>VLOOKUP($A682,RONIASONIA!$G$1:'RONIASONIA'!$I$3200,2)</f>
        <v>17909000</v>
      </c>
      <c r="F682" s="15">
        <v>39337</v>
      </c>
      <c r="G682">
        <v>5.8166000000000002</v>
      </c>
      <c r="H682">
        <f>VLOOKUP($A682,RONIASONIA!$G$1:'RONIASONIA'!$I$3200,3)</f>
        <v>5.8464999999999998</v>
      </c>
      <c r="I682">
        <f t="shared" si="20"/>
        <v>29.402418827000002</v>
      </c>
      <c r="J682">
        <f t="shared" si="21"/>
        <v>17.908999999999999</v>
      </c>
    </row>
    <row r="683" spans="1:10" x14ac:dyDescent="0.3">
      <c r="A683" s="15">
        <v>39338</v>
      </c>
      <c r="B683">
        <f>VLOOKUP($A683,RONIASONIA!$D$1:'RONIASONIA'!E3881,2)</f>
        <v>5.7897999999999996</v>
      </c>
      <c r="C683">
        <f>VLOOKUP($A683,RONIASONIA!$A$1:'RONIASONIA'!$B$3200,2)</f>
        <v>29639006662</v>
      </c>
      <c r="D683">
        <f>VLOOKUP($A683,RONIASONIA!$G$1:'RONIASONIA'!$I$3200,3)</f>
        <v>5.8059000000000003</v>
      </c>
      <c r="E683">
        <f>VLOOKUP($A683,RONIASONIA!$G$1:'RONIASONIA'!$I$3200,2)</f>
        <v>13728400</v>
      </c>
      <c r="F683" s="15">
        <v>39338</v>
      </c>
      <c r="G683">
        <v>5.7897999999999996</v>
      </c>
      <c r="H683">
        <f>VLOOKUP($A683,RONIASONIA!$G$1:'RONIASONIA'!$I$3200,3)</f>
        <v>5.8059000000000003</v>
      </c>
      <c r="I683">
        <f t="shared" si="20"/>
        <v>29.639006662</v>
      </c>
      <c r="J683">
        <f t="shared" si="21"/>
        <v>13.728400000000001</v>
      </c>
    </row>
    <row r="684" spans="1:10" x14ac:dyDescent="0.3">
      <c r="A684" s="15">
        <v>39339</v>
      </c>
      <c r="B684">
        <f>VLOOKUP($A684,RONIASONIA!$D$1:'RONIASONIA'!E3882,2)</f>
        <v>5.8318000000000003</v>
      </c>
      <c r="C684">
        <f>VLOOKUP($A684,RONIASONIA!$A$1:'RONIASONIA'!$B$3200,2)</f>
        <v>29004243249</v>
      </c>
      <c r="D684">
        <f>VLOOKUP($A684,RONIASONIA!$G$1:'RONIASONIA'!$I$3200,3)</f>
        <v>5.8917999999999999</v>
      </c>
      <c r="E684">
        <f>VLOOKUP($A684,RONIASONIA!$G$1:'RONIASONIA'!$I$3200,2)</f>
        <v>11997000</v>
      </c>
      <c r="F684" s="15">
        <v>39339</v>
      </c>
      <c r="G684">
        <v>5.8318000000000003</v>
      </c>
      <c r="H684">
        <f>VLOOKUP($A684,RONIASONIA!$G$1:'RONIASONIA'!$I$3200,3)</f>
        <v>5.8917999999999999</v>
      </c>
      <c r="I684">
        <f t="shared" si="20"/>
        <v>29.004243249000002</v>
      </c>
      <c r="J684">
        <f t="shared" si="21"/>
        <v>11.997</v>
      </c>
    </row>
    <row r="685" spans="1:10" x14ac:dyDescent="0.3">
      <c r="A685" s="15">
        <v>39342</v>
      </c>
      <c r="B685">
        <f>VLOOKUP($A685,RONIASONIA!$D$1:'RONIASONIA'!E3883,2)</f>
        <v>6.1414</v>
      </c>
      <c r="C685">
        <f>VLOOKUP($A685,RONIASONIA!$A$1:'RONIASONIA'!$B$3200,2)</f>
        <v>30864899406</v>
      </c>
      <c r="D685">
        <f>VLOOKUP($A685,RONIASONIA!$G$1:'RONIASONIA'!$I$3200,3)</f>
        <v>6.1913999999999998</v>
      </c>
      <c r="E685">
        <f>VLOOKUP($A685,RONIASONIA!$G$1:'RONIASONIA'!$I$3200,2)</f>
        <v>11572000</v>
      </c>
      <c r="F685" s="15">
        <v>39342</v>
      </c>
      <c r="G685">
        <v>6.1414</v>
      </c>
      <c r="H685">
        <f>VLOOKUP($A685,RONIASONIA!$G$1:'RONIASONIA'!$I$3200,3)</f>
        <v>6.1913999999999998</v>
      </c>
      <c r="I685">
        <f t="shared" si="20"/>
        <v>30.864899405999999</v>
      </c>
      <c r="J685">
        <f t="shared" si="21"/>
        <v>11.571999999999999</v>
      </c>
    </row>
    <row r="686" spans="1:10" x14ac:dyDescent="0.3">
      <c r="A686" s="15">
        <v>39343</v>
      </c>
      <c r="B686">
        <f>VLOOKUP($A686,RONIASONIA!$D$1:'RONIASONIA'!E3884,2)</f>
        <v>5.9640000000000004</v>
      </c>
      <c r="C686">
        <f>VLOOKUP($A686,RONIASONIA!$A$1:'RONIASONIA'!$B$3200,2)</f>
        <v>32357976009</v>
      </c>
      <c r="D686">
        <f>VLOOKUP($A686,RONIASONIA!$G$1:'RONIASONIA'!$I$3200,3)</f>
        <v>5.9470999999999998</v>
      </c>
      <c r="E686">
        <f>VLOOKUP($A686,RONIASONIA!$G$1:'RONIASONIA'!$I$3200,2)</f>
        <v>15335000</v>
      </c>
      <c r="F686" s="15">
        <v>39343</v>
      </c>
      <c r="G686">
        <v>5.9640000000000004</v>
      </c>
      <c r="H686">
        <f>VLOOKUP($A686,RONIASONIA!$G$1:'RONIASONIA'!$I$3200,3)</f>
        <v>5.9470999999999998</v>
      </c>
      <c r="I686">
        <f t="shared" si="20"/>
        <v>32.357976008999998</v>
      </c>
      <c r="J686">
        <f t="shared" si="21"/>
        <v>15.335000000000001</v>
      </c>
    </row>
    <row r="687" spans="1:10" x14ac:dyDescent="0.3">
      <c r="A687" s="15">
        <v>39344</v>
      </c>
      <c r="B687">
        <f>VLOOKUP($A687,RONIASONIA!$D$1:'RONIASONIA'!E3885,2)</f>
        <v>5.8017000000000003</v>
      </c>
      <c r="C687">
        <f>VLOOKUP($A687,RONIASONIA!$A$1:'RONIASONIA'!$B$3200,2)</f>
        <v>34808563515</v>
      </c>
      <c r="D687">
        <f>VLOOKUP($A687,RONIASONIA!$G$1:'RONIASONIA'!$I$3200,3)</f>
        <v>5.7938999999999998</v>
      </c>
      <c r="E687">
        <f>VLOOKUP($A687,RONIASONIA!$G$1:'RONIASONIA'!$I$3200,2)</f>
        <v>10026000</v>
      </c>
      <c r="F687" s="15">
        <v>39344</v>
      </c>
      <c r="G687">
        <v>5.8017000000000003</v>
      </c>
      <c r="H687">
        <f>VLOOKUP($A687,RONIASONIA!$G$1:'RONIASONIA'!$I$3200,3)</f>
        <v>5.7938999999999998</v>
      </c>
      <c r="I687">
        <f t="shared" si="20"/>
        <v>34.808563515000003</v>
      </c>
      <c r="J687">
        <f t="shared" si="21"/>
        <v>10.026</v>
      </c>
    </row>
    <row r="688" spans="1:10" x14ac:dyDescent="0.3">
      <c r="A688" s="15">
        <v>39345</v>
      </c>
      <c r="B688">
        <f>VLOOKUP($A688,RONIASONIA!$D$1:'RONIASONIA'!E3886,2)</f>
        <v>5.7316000000000003</v>
      </c>
      <c r="C688">
        <f>VLOOKUP($A688,RONIASONIA!$A$1:'RONIASONIA'!$B$3200,2)</f>
        <v>31043708815</v>
      </c>
      <c r="D688">
        <f>VLOOKUP($A688,RONIASONIA!$G$1:'RONIASONIA'!$I$3200,3)</f>
        <v>5.6454000000000004</v>
      </c>
      <c r="E688">
        <f>VLOOKUP($A688,RONIASONIA!$G$1:'RONIASONIA'!$I$3200,2)</f>
        <v>15260000</v>
      </c>
      <c r="F688" s="15">
        <v>39345</v>
      </c>
      <c r="G688">
        <v>5.7316000000000003</v>
      </c>
      <c r="H688">
        <f>VLOOKUP($A688,RONIASONIA!$G$1:'RONIASONIA'!$I$3200,3)</f>
        <v>5.6454000000000004</v>
      </c>
      <c r="I688">
        <f t="shared" si="20"/>
        <v>31.043708814999999</v>
      </c>
      <c r="J688">
        <f t="shared" si="21"/>
        <v>15.26</v>
      </c>
    </row>
    <row r="689" spans="1:10" x14ac:dyDescent="0.3">
      <c r="A689" s="15">
        <v>39346</v>
      </c>
      <c r="B689">
        <f>VLOOKUP($A689,RONIASONIA!$D$1:'RONIASONIA'!E3887,2)</f>
        <v>5.6780999999999997</v>
      </c>
      <c r="C689">
        <f>VLOOKUP($A689,RONIASONIA!$A$1:'RONIASONIA'!$B$3200,2)</f>
        <v>27435422527</v>
      </c>
      <c r="D689">
        <f>VLOOKUP($A689,RONIASONIA!$G$1:'RONIASONIA'!$I$3200,3)</f>
        <v>5.6321000000000003</v>
      </c>
      <c r="E689">
        <f>VLOOKUP($A689,RONIASONIA!$G$1:'RONIASONIA'!$I$3200,2)</f>
        <v>16588000</v>
      </c>
      <c r="F689" s="15">
        <v>39346</v>
      </c>
      <c r="G689">
        <v>5.6780999999999997</v>
      </c>
      <c r="H689">
        <f>VLOOKUP($A689,RONIASONIA!$G$1:'RONIASONIA'!$I$3200,3)</f>
        <v>5.6321000000000003</v>
      </c>
      <c r="I689">
        <f t="shared" si="20"/>
        <v>27.435422527</v>
      </c>
      <c r="J689">
        <f t="shared" si="21"/>
        <v>16.588000000000001</v>
      </c>
    </row>
    <row r="690" spans="1:10" x14ac:dyDescent="0.3">
      <c r="A690" s="15">
        <v>39349</v>
      </c>
      <c r="B690">
        <f>VLOOKUP($A690,RONIASONIA!$D$1:'RONIASONIA'!E3888,2)</f>
        <v>5.6790000000000003</v>
      </c>
      <c r="C690">
        <f>VLOOKUP($A690,RONIASONIA!$A$1:'RONIASONIA'!$B$3200,2)</f>
        <v>27217635761</v>
      </c>
      <c r="D690">
        <f>VLOOKUP($A690,RONIASONIA!$G$1:'RONIASONIA'!$I$3200,3)</f>
        <v>5.7081</v>
      </c>
      <c r="E690">
        <f>VLOOKUP($A690,RONIASONIA!$G$1:'RONIASONIA'!$I$3200,2)</f>
        <v>14624000</v>
      </c>
      <c r="F690" s="15">
        <v>39349</v>
      </c>
      <c r="G690">
        <v>5.6790000000000003</v>
      </c>
      <c r="H690">
        <f>VLOOKUP($A690,RONIASONIA!$G$1:'RONIASONIA'!$I$3200,3)</f>
        <v>5.7081</v>
      </c>
      <c r="I690">
        <f t="shared" si="20"/>
        <v>27.217635761</v>
      </c>
      <c r="J690">
        <f t="shared" si="21"/>
        <v>14.624000000000001</v>
      </c>
    </row>
    <row r="691" spans="1:10" x14ac:dyDescent="0.3">
      <c r="A691" s="15">
        <v>39350</v>
      </c>
      <c r="B691">
        <f>VLOOKUP($A691,RONIASONIA!$D$1:'RONIASONIA'!E3889,2)</f>
        <v>5.6174999999999997</v>
      </c>
      <c r="C691">
        <f>VLOOKUP($A691,RONIASONIA!$A$1:'RONIASONIA'!$B$3200,2)</f>
        <v>25244674863</v>
      </c>
      <c r="D691">
        <f>VLOOKUP($A691,RONIASONIA!$G$1:'RONIASONIA'!$I$3200,3)</f>
        <v>5.5766</v>
      </c>
      <c r="E691">
        <f>VLOOKUP($A691,RONIASONIA!$G$1:'RONIASONIA'!$I$3200,2)</f>
        <v>12576000</v>
      </c>
      <c r="F691" s="15">
        <v>39350</v>
      </c>
      <c r="G691">
        <v>5.6174999999999997</v>
      </c>
      <c r="H691">
        <f>VLOOKUP($A691,RONIASONIA!$G$1:'RONIASONIA'!$I$3200,3)</f>
        <v>5.5766</v>
      </c>
      <c r="I691">
        <f t="shared" si="20"/>
        <v>25.244674863</v>
      </c>
      <c r="J691">
        <f t="shared" si="21"/>
        <v>12.576000000000001</v>
      </c>
    </row>
    <row r="692" spans="1:10" x14ac:dyDescent="0.3">
      <c r="A692" s="15">
        <v>39351</v>
      </c>
      <c r="B692">
        <f>VLOOKUP($A692,RONIASONIA!$D$1:'RONIASONIA'!E3890,2)</f>
        <v>5.5804999999999998</v>
      </c>
      <c r="C692">
        <f>VLOOKUP($A692,RONIASONIA!$A$1:'RONIASONIA'!$B$3200,2)</f>
        <v>25101827077</v>
      </c>
      <c r="D692">
        <f>VLOOKUP($A692,RONIASONIA!$G$1:'RONIASONIA'!$I$3200,3)</f>
        <v>5.5687999999999995</v>
      </c>
      <c r="E692">
        <f>VLOOKUP($A692,RONIASONIA!$G$1:'RONIASONIA'!$I$3200,2)</f>
        <v>11732000</v>
      </c>
      <c r="F692" s="15">
        <v>39351</v>
      </c>
      <c r="G692">
        <v>5.5804999999999998</v>
      </c>
      <c r="H692">
        <f>VLOOKUP($A692,RONIASONIA!$G$1:'RONIASONIA'!$I$3200,3)</f>
        <v>5.5687999999999995</v>
      </c>
      <c r="I692">
        <f t="shared" si="20"/>
        <v>25.101827076999999</v>
      </c>
      <c r="J692">
        <f t="shared" si="21"/>
        <v>11.731999999999999</v>
      </c>
    </row>
    <row r="693" spans="1:10" x14ac:dyDescent="0.3">
      <c r="A693" s="15">
        <v>39352</v>
      </c>
      <c r="B693">
        <f>VLOOKUP($A693,RONIASONIA!$D$1:'RONIASONIA'!E3891,2)</f>
        <v>5.7199</v>
      </c>
      <c r="C693">
        <f>VLOOKUP($A693,RONIASONIA!$A$1:'RONIASONIA'!$B$3200,2)</f>
        <v>26219652994</v>
      </c>
      <c r="D693">
        <f>VLOOKUP($A693,RONIASONIA!$G$1:'RONIASONIA'!$I$3200,3)</f>
        <v>5.7023999999999999</v>
      </c>
      <c r="E693">
        <f>VLOOKUP($A693,RONIASONIA!$G$1:'RONIASONIA'!$I$3200,2)</f>
        <v>10354000</v>
      </c>
      <c r="F693" s="15">
        <v>39352</v>
      </c>
      <c r="G693">
        <v>5.7199</v>
      </c>
      <c r="H693">
        <f>VLOOKUP($A693,RONIASONIA!$G$1:'RONIASONIA'!$I$3200,3)</f>
        <v>5.7023999999999999</v>
      </c>
      <c r="I693">
        <f t="shared" si="20"/>
        <v>26.219652994</v>
      </c>
      <c r="J693">
        <f t="shared" si="21"/>
        <v>10.353999999999999</v>
      </c>
    </row>
    <row r="694" spans="1:10" x14ac:dyDescent="0.3">
      <c r="A694" s="15">
        <v>39353</v>
      </c>
      <c r="B694">
        <f>VLOOKUP($A694,RONIASONIA!$D$1:'RONIASONIA'!E3892,2)</f>
        <v>5.9287999999999998</v>
      </c>
      <c r="C694">
        <f>VLOOKUP($A694,RONIASONIA!$A$1:'RONIASONIA'!$B$3200,2)</f>
        <v>22541678776</v>
      </c>
      <c r="D694">
        <f>VLOOKUP($A694,RONIASONIA!$G$1:'RONIASONIA'!$I$3200,3)</f>
        <v>5.6997</v>
      </c>
      <c r="E694">
        <f>VLOOKUP($A694,RONIASONIA!$G$1:'RONIASONIA'!$I$3200,2)</f>
        <v>12288200</v>
      </c>
      <c r="F694" s="15">
        <v>39353</v>
      </c>
      <c r="G694">
        <v>5.9287999999999998</v>
      </c>
      <c r="H694">
        <f>VLOOKUP($A694,RONIASONIA!$G$1:'RONIASONIA'!$I$3200,3)</f>
        <v>5.6997</v>
      </c>
      <c r="I694">
        <f t="shared" si="20"/>
        <v>22.541678776000001</v>
      </c>
      <c r="J694">
        <f t="shared" si="21"/>
        <v>12.2882</v>
      </c>
    </row>
    <row r="695" spans="1:10" x14ac:dyDescent="0.3">
      <c r="A695" s="15">
        <v>39356</v>
      </c>
      <c r="B695">
        <f>VLOOKUP($A695,RONIASONIA!$D$1:'RONIASONIA'!E3893,2)</f>
        <v>5.7481999999999998</v>
      </c>
      <c r="C695">
        <f>VLOOKUP($A695,RONIASONIA!$A$1:'RONIASONIA'!$B$3200,2)</f>
        <v>26723645055</v>
      </c>
      <c r="D695">
        <f>VLOOKUP($A695,RONIASONIA!$G$1:'RONIASONIA'!$I$3200,3)</f>
        <v>5.6443000000000003</v>
      </c>
      <c r="E695">
        <f>VLOOKUP($A695,RONIASONIA!$G$1:'RONIASONIA'!$I$3200,2)</f>
        <v>7767000</v>
      </c>
      <c r="F695" s="15">
        <v>39356</v>
      </c>
      <c r="G695">
        <v>5.7481999999999998</v>
      </c>
      <c r="H695">
        <f>VLOOKUP($A695,RONIASONIA!$G$1:'RONIASONIA'!$I$3200,3)</f>
        <v>5.6443000000000003</v>
      </c>
      <c r="I695">
        <f t="shared" si="20"/>
        <v>26.723645054999999</v>
      </c>
      <c r="J695">
        <f t="shared" si="21"/>
        <v>7.7670000000000003</v>
      </c>
    </row>
    <row r="696" spans="1:10" x14ac:dyDescent="0.3">
      <c r="A696" s="15">
        <v>39357</v>
      </c>
      <c r="B696">
        <f>VLOOKUP($A696,RONIASONIA!$D$1:'RONIASONIA'!E3894,2)</f>
        <v>5.7603999999999997</v>
      </c>
      <c r="C696">
        <f>VLOOKUP($A696,RONIASONIA!$A$1:'RONIASONIA'!$B$3200,2)</f>
        <v>25532731300</v>
      </c>
      <c r="D696">
        <f>VLOOKUP($A696,RONIASONIA!$G$1:'RONIASONIA'!$I$3200,3)</f>
        <v>5.7148000000000003</v>
      </c>
      <c r="E696">
        <f>VLOOKUP($A696,RONIASONIA!$G$1:'RONIASONIA'!$I$3200,2)</f>
        <v>5901000</v>
      </c>
      <c r="F696" s="15">
        <v>39357</v>
      </c>
      <c r="G696">
        <v>5.7603999999999997</v>
      </c>
      <c r="H696">
        <f>VLOOKUP($A696,RONIASONIA!$G$1:'RONIASONIA'!$I$3200,3)</f>
        <v>5.7148000000000003</v>
      </c>
      <c r="I696">
        <f t="shared" si="20"/>
        <v>25.532731299999998</v>
      </c>
      <c r="J696">
        <f t="shared" si="21"/>
        <v>5.9009999999999998</v>
      </c>
    </row>
    <row r="697" spans="1:10" x14ac:dyDescent="0.3">
      <c r="A697" s="15">
        <v>39358</v>
      </c>
      <c r="B697">
        <f>VLOOKUP($A697,RONIASONIA!$D$1:'RONIASONIA'!E3895,2)</f>
        <v>5.7446999999999999</v>
      </c>
      <c r="C697">
        <f>VLOOKUP($A697,RONIASONIA!$A$1:'RONIASONIA'!$B$3200,2)</f>
        <v>27454381255</v>
      </c>
      <c r="D697">
        <f>VLOOKUP($A697,RONIASONIA!$G$1:'RONIASONIA'!$I$3200,3)</f>
        <v>5.6995000000000005</v>
      </c>
      <c r="E697">
        <f>VLOOKUP($A697,RONIASONIA!$G$1:'RONIASONIA'!$I$3200,2)</f>
        <v>7503000</v>
      </c>
      <c r="F697" s="15">
        <v>39358</v>
      </c>
      <c r="G697">
        <v>5.7446999999999999</v>
      </c>
      <c r="H697">
        <f>VLOOKUP($A697,RONIASONIA!$G$1:'RONIASONIA'!$I$3200,3)</f>
        <v>5.6995000000000005</v>
      </c>
      <c r="I697">
        <f t="shared" si="20"/>
        <v>27.454381255000001</v>
      </c>
      <c r="J697">
        <f t="shared" si="21"/>
        <v>7.5030000000000001</v>
      </c>
    </row>
    <row r="698" spans="1:10" x14ac:dyDescent="0.3">
      <c r="A698" s="15">
        <v>39359</v>
      </c>
      <c r="B698">
        <f>VLOOKUP($A698,RONIASONIA!$D$1:'RONIASONIA'!E3896,2)</f>
        <v>5.7603999999999997</v>
      </c>
      <c r="C698">
        <f>VLOOKUP($A698,RONIASONIA!$A$1:'RONIASONIA'!$B$3200,2)</f>
        <v>25411783769</v>
      </c>
      <c r="D698">
        <f>VLOOKUP($A698,RONIASONIA!$G$1:'RONIASONIA'!$I$3200,3)</f>
        <v>5.7351000000000001</v>
      </c>
      <c r="E698">
        <f>VLOOKUP($A698,RONIASONIA!$G$1:'RONIASONIA'!$I$3200,2)</f>
        <v>14559000</v>
      </c>
      <c r="F698" s="15">
        <v>39359</v>
      </c>
      <c r="G698">
        <v>5.7603999999999997</v>
      </c>
      <c r="H698">
        <f>VLOOKUP($A698,RONIASONIA!$G$1:'RONIASONIA'!$I$3200,3)</f>
        <v>5.7351000000000001</v>
      </c>
      <c r="I698">
        <f t="shared" si="20"/>
        <v>25.411783768999999</v>
      </c>
      <c r="J698">
        <f t="shared" si="21"/>
        <v>14.558999999999999</v>
      </c>
    </row>
    <row r="699" spans="1:10" x14ac:dyDescent="0.3">
      <c r="A699" s="15">
        <v>39360</v>
      </c>
      <c r="B699">
        <f>VLOOKUP($A699,RONIASONIA!$D$1:'RONIASONIA'!E3897,2)</f>
        <v>5.7750000000000004</v>
      </c>
      <c r="C699">
        <f>VLOOKUP($A699,RONIASONIA!$A$1:'RONIASONIA'!$B$3200,2)</f>
        <v>25102693634</v>
      </c>
      <c r="D699">
        <f>VLOOKUP($A699,RONIASONIA!$G$1:'RONIASONIA'!$I$3200,3)</f>
        <v>5.7572000000000001</v>
      </c>
      <c r="E699">
        <f>VLOOKUP($A699,RONIASONIA!$G$1:'RONIASONIA'!$I$3200,2)</f>
        <v>11150000</v>
      </c>
      <c r="F699" s="15">
        <v>39360</v>
      </c>
      <c r="G699">
        <v>5.7750000000000004</v>
      </c>
      <c r="H699">
        <f>VLOOKUP($A699,RONIASONIA!$G$1:'RONIASONIA'!$I$3200,3)</f>
        <v>5.7572000000000001</v>
      </c>
      <c r="I699">
        <f t="shared" si="20"/>
        <v>25.102693634000001</v>
      </c>
      <c r="J699">
        <f t="shared" si="21"/>
        <v>11.15</v>
      </c>
    </row>
    <row r="700" spans="1:10" x14ac:dyDescent="0.3">
      <c r="A700" s="15">
        <v>39363</v>
      </c>
      <c r="B700">
        <f>VLOOKUP($A700,RONIASONIA!$D$1:'RONIASONIA'!E3898,2)</f>
        <v>5.7965999999999998</v>
      </c>
      <c r="C700">
        <f>VLOOKUP($A700,RONIASONIA!$A$1:'RONIASONIA'!$B$3200,2)</f>
        <v>24762448156</v>
      </c>
      <c r="D700">
        <f>VLOOKUP($A700,RONIASONIA!$G$1:'RONIASONIA'!$I$3200,3)</f>
        <v>5.7733999999999996</v>
      </c>
      <c r="E700">
        <f>VLOOKUP($A700,RONIASONIA!$G$1:'RONIASONIA'!$I$3200,2)</f>
        <v>9891000</v>
      </c>
      <c r="F700" s="15">
        <v>39363</v>
      </c>
      <c r="G700">
        <v>5.7965999999999998</v>
      </c>
      <c r="H700">
        <f>VLOOKUP($A700,RONIASONIA!$G$1:'RONIASONIA'!$I$3200,3)</f>
        <v>5.7733999999999996</v>
      </c>
      <c r="I700">
        <f t="shared" si="20"/>
        <v>24.762448156000001</v>
      </c>
      <c r="J700">
        <f t="shared" si="21"/>
        <v>9.891</v>
      </c>
    </row>
    <row r="701" spans="1:10" x14ac:dyDescent="0.3">
      <c r="A701" s="15">
        <v>39364</v>
      </c>
      <c r="B701">
        <f>VLOOKUP($A701,RONIASONIA!$D$1:'RONIASONIA'!E3899,2)</f>
        <v>5.8049999999999997</v>
      </c>
      <c r="C701">
        <f>VLOOKUP($A701,RONIASONIA!$A$1:'RONIASONIA'!$B$3200,2)</f>
        <v>23964289161</v>
      </c>
      <c r="D701">
        <f>VLOOKUP($A701,RONIASONIA!$G$1:'RONIASONIA'!$I$3200,3)</f>
        <v>5.8209999999999997</v>
      </c>
      <c r="E701">
        <f>VLOOKUP($A701,RONIASONIA!$G$1:'RONIASONIA'!$I$3200,2)</f>
        <v>10582000</v>
      </c>
      <c r="F701" s="15">
        <v>39364</v>
      </c>
      <c r="G701">
        <v>5.8049999999999997</v>
      </c>
      <c r="H701">
        <f>VLOOKUP($A701,RONIASONIA!$G$1:'RONIASONIA'!$I$3200,3)</f>
        <v>5.8209999999999997</v>
      </c>
      <c r="I701">
        <f t="shared" si="20"/>
        <v>23.964289161</v>
      </c>
      <c r="J701">
        <f t="shared" si="21"/>
        <v>10.582000000000001</v>
      </c>
    </row>
    <row r="702" spans="1:10" x14ac:dyDescent="0.3">
      <c r="A702" s="15">
        <v>39365</v>
      </c>
      <c r="B702">
        <f>VLOOKUP($A702,RONIASONIA!$D$1:'RONIASONIA'!E3900,2)</f>
        <v>5.8026</v>
      </c>
      <c r="C702">
        <f>VLOOKUP($A702,RONIASONIA!$A$1:'RONIASONIA'!$B$3200,2)</f>
        <v>22744632450</v>
      </c>
      <c r="D702">
        <f>VLOOKUP($A702,RONIASONIA!$G$1:'RONIASONIA'!$I$3200,3)</f>
        <v>5.7763</v>
      </c>
      <c r="E702">
        <f>VLOOKUP($A702,RONIASONIA!$G$1:'RONIASONIA'!$I$3200,2)</f>
        <v>11408000</v>
      </c>
      <c r="F702" s="15">
        <v>39365</v>
      </c>
      <c r="G702">
        <v>5.8026</v>
      </c>
      <c r="H702">
        <f>VLOOKUP($A702,RONIASONIA!$G$1:'RONIASONIA'!$I$3200,3)</f>
        <v>5.7763</v>
      </c>
      <c r="I702">
        <f t="shared" si="20"/>
        <v>22.744632450000001</v>
      </c>
      <c r="J702">
        <f t="shared" si="21"/>
        <v>11.407999999999999</v>
      </c>
    </row>
    <row r="703" spans="1:10" x14ac:dyDescent="0.3">
      <c r="A703" s="15">
        <v>39366</v>
      </c>
      <c r="B703">
        <f>VLOOKUP($A703,RONIASONIA!$D$1:'RONIASONIA'!E3901,2)</f>
        <v>5.7911999999999999</v>
      </c>
      <c r="C703">
        <f>VLOOKUP($A703,RONIASONIA!$A$1:'RONIASONIA'!$B$3200,2)</f>
        <v>22457957754</v>
      </c>
      <c r="D703">
        <f>VLOOKUP($A703,RONIASONIA!$G$1:'RONIASONIA'!$I$3200,3)</f>
        <v>5.7496999999999998</v>
      </c>
      <c r="E703">
        <f>VLOOKUP($A703,RONIASONIA!$G$1:'RONIASONIA'!$I$3200,2)</f>
        <v>13074000</v>
      </c>
      <c r="F703" s="15">
        <v>39366</v>
      </c>
      <c r="G703">
        <v>5.7911999999999999</v>
      </c>
      <c r="H703">
        <f>VLOOKUP($A703,RONIASONIA!$G$1:'RONIASONIA'!$I$3200,3)</f>
        <v>5.7496999999999998</v>
      </c>
      <c r="I703">
        <f t="shared" si="20"/>
        <v>22.457957753999999</v>
      </c>
      <c r="J703">
        <f t="shared" si="21"/>
        <v>13.074</v>
      </c>
    </row>
    <row r="704" spans="1:10" x14ac:dyDescent="0.3">
      <c r="A704" s="15">
        <v>39367</v>
      </c>
      <c r="B704">
        <f>VLOOKUP($A704,RONIASONIA!$D$1:'RONIASONIA'!E3902,2)</f>
        <v>5.8095999999999997</v>
      </c>
      <c r="C704">
        <f>VLOOKUP($A704,RONIASONIA!$A$1:'RONIASONIA'!$B$3200,2)</f>
        <v>23195512021</v>
      </c>
      <c r="D704">
        <f>VLOOKUP($A704,RONIASONIA!$G$1:'RONIASONIA'!$I$3200,3)</f>
        <v>5.6165000000000003</v>
      </c>
      <c r="E704">
        <f>VLOOKUP($A704,RONIASONIA!$G$1:'RONIASONIA'!$I$3200,2)</f>
        <v>11516000</v>
      </c>
      <c r="F704" s="15">
        <v>39367</v>
      </c>
      <c r="G704">
        <v>5.8095999999999997</v>
      </c>
      <c r="H704">
        <f>VLOOKUP($A704,RONIASONIA!$G$1:'RONIASONIA'!$I$3200,3)</f>
        <v>5.6165000000000003</v>
      </c>
      <c r="I704">
        <f t="shared" si="20"/>
        <v>23.195512020999999</v>
      </c>
      <c r="J704">
        <f t="shared" si="21"/>
        <v>11.516</v>
      </c>
    </row>
    <row r="705" spans="1:10" x14ac:dyDescent="0.3">
      <c r="A705" s="15">
        <v>39370</v>
      </c>
      <c r="B705">
        <f>VLOOKUP($A705,RONIASONIA!$D$1:'RONIASONIA'!E3903,2)</f>
        <v>5.7968999999999999</v>
      </c>
      <c r="C705">
        <f>VLOOKUP($A705,RONIASONIA!$A$1:'RONIASONIA'!$B$3200,2)</f>
        <v>21333725858</v>
      </c>
      <c r="D705">
        <f>VLOOKUP($A705,RONIASONIA!$G$1:'RONIASONIA'!$I$3200,3)</f>
        <v>5.7717000000000001</v>
      </c>
      <c r="E705">
        <f>VLOOKUP($A705,RONIASONIA!$G$1:'RONIASONIA'!$I$3200,2)</f>
        <v>12539000</v>
      </c>
      <c r="F705" s="15">
        <v>39370</v>
      </c>
      <c r="G705">
        <v>5.7968999999999999</v>
      </c>
      <c r="H705">
        <f>VLOOKUP($A705,RONIASONIA!$G$1:'RONIASONIA'!$I$3200,3)</f>
        <v>5.7717000000000001</v>
      </c>
      <c r="I705">
        <f t="shared" si="20"/>
        <v>21.333725858000001</v>
      </c>
      <c r="J705">
        <f t="shared" si="21"/>
        <v>12.539</v>
      </c>
    </row>
    <row r="706" spans="1:10" x14ac:dyDescent="0.3">
      <c r="A706" s="15">
        <v>39371</v>
      </c>
      <c r="B706">
        <f>VLOOKUP($A706,RONIASONIA!$D$1:'RONIASONIA'!E3904,2)</f>
        <v>5.7851999999999997</v>
      </c>
      <c r="C706">
        <f>VLOOKUP($A706,RONIASONIA!$A$1:'RONIASONIA'!$B$3200,2)</f>
        <v>24000963856</v>
      </c>
      <c r="D706">
        <f>VLOOKUP($A706,RONIASONIA!$G$1:'RONIASONIA'!$I$3200,3)</f>
        <v>5.7390999999999996</v>
      </c>
      <c r="E706">
        <f>VLOOKUP($A706,RONIASONIA!$G$1:'RONIASONIA'!$I$3200,2)</f>
        <v>14025000</v>
      </c>
      <c r="F706" s="15">
        <v>39371</v>
      </c>
      <c r="G706">
        <v>5.7851999999999997</v>
      </c>
      <c r="H706">
        <f>VLOOKUP($A706,RONIASONIA!$G$1:'RONIASONIA'!$I$3200,3)</f>
        <v>5.7390999999999996</v>
      </c>
      <c r="I706">
        <f t="shared" si="20"/>
        <v>24.000963855999998</v>
      </c>
      <c r="J706">
        <f t="shared" si="21"/>
        <v>14.025</v>
      </c>
    </row>
    <row r="707" spans="1:10" x14ac:dyDescent="0.3">
      <c r="A707" s="15">
        <v>39372</v>
      </c>
      <c r="B707">
        <f>VLOOKUP($A707,RONIASONIA!$D$1:'RONIASONIA'!E3905,2)</f>
        <v>5.7828999999999997</v>
      </c>
      <c r="C707">
        <f>VLOOKUP($A707,RONIASONIA!$A$1:'RONIASONIA'!$B$3200,2)</f>
        <v>24612163571</v>
      </c>
      <c r="D707">
        <f>VLOOKUP($A707,RONIASONIA!$G$1:'RONIASONIA'!$I$3200,3)</f>
        <v>5.7285000000000004</v>
      </c>
      <c r="E707">
        <f>VLOOKUP($A707,RONIASONIA!$G$1:'RONIASONIA'!$I$3200,2)</f>
        <v>14922000</v>
      </c>
      <c r="F707" s="15">
        <v>39372</v>
      </c>
      <c r="G707">
        <v>5.7828999999999997</v>
      </c>
      <c r="H707">
        <f>VLOOKUP($A707,RONIASONIA!$G$1:'RONIASONIA'!$I$3200,3)</f>
        <v>5.7285000000000004</v>
      </c>
      <c r="I707">
        <f t="shared" ref="I707:I770" si="22">C707/10^9</f>
        <v>24.612163571</v>
      </c>
      <c r="J707">
        <f t="shared" ref="J707:J770" si="23">E707/10^6</f>
        <v>14.922000000000001</v>
      </c>
    </row>
    <row r="708" spans="1:10" x14ac:dyDescent="0.3">
      <c r="A708" s="15">
        <v>39373</v>
      </c>
      <c r="B708">
        <f>VLOOKUP($A708,RONIASONIA!$D$1:'RONIASONIA'!E3906,2)</f>
        <v>5.7813999999999997</v>
      </c>
      <c r="C708">
        <f>VLOOKUP($A708,RONIASONIA!$A$1:'RONIASONIA'!$B$3200,2)</f>
        <v>23299770032</v>
      </c>
      <c r="D708">
        <f>VLOOKUP($A708,RONIASONIA!$G$1:'RONIASONIA'!$I$3200,3)</f>
        <v>5.7240000000000002</v>
      </c>
      <c r="E708">
        <f>VLOOKUP($A708,RONIASONIA!$G$1:'RONIASONIA'!$I$3200,2)</f>
        <v>8666000</v>
      </c>
      <c r="F708" s="15">
        <v>39373</v>
      </c>
      <c r="G708">
        <v>5.7813999999999997</v>
      </c>
      <c r="H708">
        <f>VLOOKUP($A708,RONIASONIA!$G$1:'RONIASONIA'!$I$3200,3)</f>
        <v>5.7240000000000002</v>
      </c>
      <c r="I708">
        <f t="shared" si="22"/>
        <v>23.299770032000001</v>
      </c>
      <c r="J708">
        <f t="shared" si="23"/>
        <v>8.6660000000000004</v>
      </c>
    </row>
    <row r="709" spans="1:10" x14ac:dyDescent="0.3">
      <c r="A709" s="15">
        <v>39374</v>
      </c>
      <c r="B709">
        <f>VLOOKUP($A709,RONIASONIA!$D$1:'RONIASONIA'!E3907,2)</f>
        <v>5.7739000000000003</v>
      </c>
      <c r="C709">
        <f>VLOOKUP($A709,RONIASONIA!$A$1:'RONIASONIA'!$B$3200,2)</f>
        <v>24676031859</v>
      </c>
      <c r="D709">
        <f>VLOOKUP($A709,RONIASONIA!$G$1:'RONIASONIA'!$I$3200,3)</f>
        <v>5.7327000000000004</v>
      </c>
      <c r="E709">
        <f>VLOOKUP($A709,RONIASONIA!$G$1:'RONIASONIA'!$I$3200,2)</f>
        <v>10727000</v>
      </c>
      <c r="F709" s="15">
        <v>39374</v>
      </c>
      <c r="G709">
        <v>5.7739000000000003</v>
      </c>
      <c r="H709">
        <f>VLOOKUP($A709,RONIASONIA!$G$1:'RONIASONIA'!$I$3200,3)</f>
        <v>5.7327000000000004</v>
      </c>
      <c r="I709">
        <f t="shared" si="22"/>
        <v>24.676031858999998</v>
      </c>
      <c r="J709">
        <f t="shared" si="23"/>
        <v>10.727</v>
      </c>
    </row>
    <row r="710" spans="1:10" x14ac:dyDescent="0.3">
      <c r="A710" s="15">
        <v>39377</v>
      </c>
      <c r="B710">
        <f>VLOOKUP($A710,RONIASONIA!$D$1:'RONIASONIA'!E3908,2)</f>
        <v>5.7675999999999998</v>
      </c>
      <c r="C710">
        <f>VLOOKUP($A710,RONIASONIA!$A$1:'RONIASONIA'!$B$3200,2)</f>
        <v>25764989085</v>
      </c>
      <c r="D710">
        <f>VLOOKUP($A710,RONIASONIA!$G$1:'RONIASONIA'!$I$3200,3)</f>
        <v>5.7413999999999996</v>
      </c>
      <c r="E710">
        <f>VLOOKUP($A710,RONIASONIA!$G$1:'RONIASONIA'!$I$3200,2)</f>
        <v>6794000</v>
      </c>
      <c r="F710" s="15">
        <v>39377</v>
      </c>
      <c r="G710">
        <v>5.7675999999999998</v>
      </c>
      <c r="H710">
        <f>VLOOKUP($A710,RONIASONIA!$G$1:'RONIASONIA'!$I$3200,3)</f>
        <v>5.7413999999999996</v>
      </c>
      <c r="I710">
        <f t="shared" si="22"/>
        <v>25.764989085</v>
      </c>
      <c r="J710">
        <f t="shared" si="23"/>
        <v>6.7939999999999996</v>
      </c>
    </row>
    <row r="711" spans="1:10" x14ac:dyDescent="0.3">
      <c r="A711" s="15">
        <v>39378</v>
      </c>
      <c r="B711">
        <f>VLOOKUP($A711,RONIASONIA!$D$1:'RONIASONIA'!E3909,2)</f>
        <v>5.7641</v>
      </c>
      <c r="C711">
        <f>VLOOKUP($A711,RONIASONIA!$A$1:'RONIASONIA'!$B$3200,2)</f>
        <v>21263509770</v>
      </c>
      <c r="D711">
        <f>VLOOKUP($A711,RONIASONIA!$G$1:'RONIASONIA'!$I$3200,3)</f>
        <v>5.7333999999999996</v>
      </c>
      <c r="E711">
        <f>VLOOKUP($A711,RONIASONIA!$G$1:'RONIASONIA'!$I$3200,2)</f>
        <v>8206000</v>
      </c>
      <c r="F711" s="15">
        <v>39378</v>
      </c>
      <c r="G711">
        <v>5.7641</v>
      </c>
      <c r="H711">
        <f>VLOOKUP($A711,RONIASONIA!$G$1:'RONIASONIA'!$I$3200,3)</f>
        <v>5.7333999999999996</v>
      </c>
      <c r="I711">
        <f t="shared" si="22"/>
        <v>21.263509769999999</v>
      </c>
      <c r="J711">
        <f t="shared" si="23"/>
        <v>8.2059999999999995</v>
      </c>
    </row>
    <row r="712" spans="1:10" x14ac:dyDescent="0.3">
      <c r="A712" s="15">
        <v>39379</v>
      </c>
      <c r="B712">
        <f>VLOOKUP($A712,RONIASONIA!$D$1:'RONIASONIA'!E3910,2)</f>
        <v>5.7507000000000001</v>
      </c>
      <c r="C712">
        <f>VLOOKUP($A712,RONIASONIA!$A$1:'RONIASONIA'!$B$3200,2)</f>
        <v>22265404122</v>
      </c>
      <c r="D712">
        <f>VLOOKUP($A712,RONIASONIA!$G$1:'RONIASONIA'!$I$3200,3)</f>
        <v>5.6745000000000001</v>
      </c>
      <c r="E712">
        <f>VLOOKUP($A712,RONIASONIA!$G$1:'RONIASONIA'!$I$3200,2)</f>
        <v>6597000</v>
      </c>
      <c r="F712" s="15">
        <v>39379</v>
      </c>
      <c r="G712">
        <v>5.7507000000000001</v>
      </c>
      <c r="H712">
        <f>VLOOKUP($A712,RONIASONIA!$G$1:'RONIASONIA'!$I$3200,3)</f>
        <v>5.6745000000000001</v>
      </c>
      <c r="I712">
        <f t="shared" si="22"/>
        <v>22.265404122</v>
      </c>
      <c r="J712">
        <f t="shared" si="23"/>
        <v>6.5970000000000004</v>
      </c>
    </row>
    <row r="713" spans="1:10" x14ac:dyDescent="0.3">
      <c r="A713" s="15">
        <v>39380</v>
      </c>
      <c r="B713">
        <f>VLOOKUP($A713,RONIASONIA!$D$1:'RONIASONIA'!E3911,2)</f>
        <v>5.7442000000000002</v>
      </c>
      <c r="C713">
        <f>VLOOKUP($A713,RONIASONIA!$A$1:'RONIASONIA'!$B$3200,2)</f>
        <v>21889028127</v>
      </c>
      <c r="D713">
        <f>VLOOKUP($A713,RONIASONIA!$G$1:'RONIASONIA'!$I$3200,3)</f>
        <v>5.6844999999999999</v>
      </c>
      <c r="E713">
        <f>VLOOKUP($A713,RONIASONIA!$G$1:'RONIASONIA'!$I$3200,2)</f>
        <v>7598000</v>
      </c>
      <c r="F713" s="15">
        <v>39380</v>
      </c>
      <c r="G713">
        <v>5.7442000000000002</v>
      </c>
      <c r="H713">
        <f>VLOOKUP($A713,RONIASONIA!$G$1:'RONIASONIA'!$I$3200,3)</f>
        <v>5.6844999999999999</v>
      </c>
      <c r="I713">
        <f t="shared" si="22"/>
        <v>21.889028127</v>
      </c>
      <c r="J713">
        <f t="shared" si="23"/>
        <v>7.5979999999999999</v>
      </c>
    </row>
    <row r="714" spans="1:10" x14ac:dyDescent="0.3">
      <c r="A714" s="15">
        <v>39381</v>
      </c>
      <c r="B714">
        <f>VLOOKUP($A714,RONIASONIA!$D$1:'RONIASONIA'!E3912,2)</f>
        <v>5.7514000000000003</v>
      </c>
      <c r="C714">
        <f>VLOOKUP($A714,RONIASONIA!$A$1:'RONIASONIA'!$B$3200,2)</f>
        <v>23719373699</v>
      </c>
      <c r="D714">
        <f>VLOOKUP($A714,RONIASONIA!$G$1:'RONIASONIA'!$I$3200,3)</f>
        <v>5.6996000000000002</v>
      </c>
      <c r="E714">
        <f>VLOOKUP($A714,RONIASONIA!$G$1:'RONIASONIA'!$I$3200,2)</f>
        <v>13435000</v>
      </c>
      <c r="F714" s="15">
        <v>39381</v>
      </c>
      <c r="G714">
        <v>5.7514000000000003</v>
      </c>
      <c r="H714">
        <f>VLOOKUP($A714,RONIASONIA!$G$1:'RONIASONIA'!$I$3200,3)</f>
        <v>5.6996000000000002</v>
      </c>
      <c r="I714">
        <f t="shared" si="22"/>
        <v>23.719373698999998</v>
      </c>
      <c r="J714">
        <f t="shared" si="23"/>
        <v>13.435</v>
      </c>
    </row>
    <row r="715" spans="1:10" x14ac:dyDescent="0.3">
      <c r="A715" s="15">
        <v>39384</v>
      </c>
      <c r="B715">
        <f>VLOOKUP($A715,RONIASONIA!$D$1:'RONIASONIA'!E3913,2)</f>
        <v>5.7579000000000002</v>
      </c>
      <c r="C715">
        <f>VLOOKUP($A715,RONIASONIA!$A$1:'RONIASONIA'!$B$3200,2)</f>
        <v>21556407643</v>
      </c>
      <c r="D715">
        <f>VLOOKUP($A715,RONIASONIA!$G$1:'RONIASONIA'!$I$3200,3)</f>
        <v>5.7443</v>
      </c>
      <c r="E715">
        <f>VLOOKUP($A715,RONIASONIA!$G$1:'RONIASONIA'!$I$3200,2)</f>
        <v>10496000</v>
      </c>
      <c r="F715" s="15">
        <v>39384</v>
      </c>
      <c r="G715">
        <v>5.7579000000000002</v>
      </c>
      <c r="H715">
        <f>VLOOKUP($A715,RONIASONIA!$G$1:'RONIASONIA'!$I$3200,3)</f>
        <v>5.7443</v>
      </c>
      <c r="I715">
        <f t="shared" si="22"/>
        <v>21.556407643</v>
      </c>
      <c r="J715">
        <f t="shared" si="23"/>
        <v>10.496</v>
      </c>
    </row>
    <row r="716" spans="1:10" x14ac:dyDescent="0.3">
      <c r="A716" s="15">
        <v>39385</v>
      </c>
      <c r="B716">
        <f>VLOOKUP($A716,RONIASONIA!$D$1:'RONIASONIA'!E3914,2)</f>
        <v>5.7683999999999997</v>
      </c>
      <c r="C716">
        <f>VLOOKUP($A716,RONIASONIA!$A$1:'RONIASONIA'!$B$3200,2)</f>
        <v>18085456601</v>
      </c>
      <c r="D716">
        <f>VLOOKUP($A716,RONIASONIA!$G$1:'RONIASONIA'!$I$3200,3)</f>
        <v>5.7647000000000004</v>
      </c>
      <c r="E716">
        <f>VLOOKUP($A716,RONIASONIA!$G$1:'RONIASONIA'!$I$3200,2)</f>
        <v>14997000</v>
      </c>
      <c r="F716" s="15">
        <v>39385</v>
      </c>
      <c r="G716">
        <v>5.7683999999999997</v>
      </c>
      <c r="H716">
        <f>VLOOKUP($A716,RONIASONIA!$G$1:'RONIASONIA'!$I$3200,3)</f>
        <v>5.7647000000000004</v>
      </c>
      <c r="I716">
        <f t="shared" si="22"/>
        <v>18.085456601000001</v>
      </c>
      <c r="J716">
        <f t="shared" si="23"/>
        <v>14.997</v>
      </c>
    </row>
    <row r="717" spans="1:10" x14ac:dyDescent="0.3">
      <c r="A717" s="15">
        <v>39386</v>
      </c>
      <c r="B717">
        <f>VLOOKUP($A717,RONIASONIA!$D$1:'RONIASONIA'!E3915,2)</f>
        <v>5.8079000000000001</v>
      </c>
      <c r="C717">
        <f>VLOOKUP($A717,RONIASONIA!$A$1:'RONIASONIA'!$B$3200,2)</f>
        <v>21361378418</v>
      </c>
      <c r="D717">
        <f>VLOOKUP($A717,RONIASONIA!$G$1:'RONIASONIA'!$I$3200,3)</f>
        <v>5.7499000000000002</v>
      </c>
      <c r="E717">
        <f>VLOOKUP($A717,RONIASONIA!$G$1:'RONIASONIA'!$I$3200,2)</f>
        <v>12452000</v>
      </c>
      <c r="F717" s="15">
        <v>39386</v>
      </c>
      <c r="G717">
        <v>5.8079000000000001</v>
      </c>
      <c r="H717">
        <f>VLOOKUP($A717,RONIASONIA!$G$1:'RONIASONIA'!$I$3200,3)</f>
        <v>5.7499000000000002</v>
      </c>
      <c r="I717">
        <f t="shared" si="22"/>
        <v>21.361378418000001</v>
      </c>
      <c r="J717">
        <f t="shared" si="23"/>
        <v>12.452</v>
      </c>
    </row>
    <row r="718" spans="1:10" x14ac:dyDescent="0.3">
      <c r="A718" s="15">
        <v>39387</v>
      </c>
      <c r="B718">
        <f>VLOOKUP($A718,RONIASONIA!$D$1:'RONIASONIA'!E3916,2)</f>
        <v>5.7560000000000002</v>
      </c>
      <c r="C718">
        <f>VLOOKUP($A718,RONIASONIA!$A$1:'RONIASONIA'!$B$3200,2)</f>
        <v>19017732097</v>
      </c>
      <c r="D718">
        <f>VLOOKUP($A718,RONIASONIA!$G$1:'RONIASONIA'!$I$3200,3)</f>
        <v>5.7298</v>
      </c>
      <c r="E718">
        <f>VLOOKUP($A718,RONIASONIA!$G$1:'RONIASONIA'!$I$3200,2)</f>
        <v>10433000</v>
      </c>
      <c r="F718" s="15">
        <v>39387</v>
      </c>
      <c r="G718">
        <v>5.7560000000000002</v>
      </c>
      <c r="H718">
        <f>VLOOKUP($A718,RONIASONIA!$G$1:'RONIASONIA'!$I$3200,3)</f>
        <v>5.7298</v>
      </c>
      <c r="I718">
        <f t="shared" si="22"/>
        <v>19.017732097</v>
      </c>
      <c r="J718">
        <f t="shared" si="23"/>
        <v>10.433</v>
      </c>
    </row>
    <row r="719" spans="1:10" x14ac:dyDescent="0.3">
      <c r="A719" s="15">
        <v>39388</v>
      </c>
      <c r="B719">
        <f>VLOOKUP($A719,RONIASONIA!$D$1:'RONIASONIA'!E3917,2)</f>
        <v>5.7542</v>
      </c>
      <c r="C719">
        <f>VLOOKUP($A719,RONIASONIA!$A$1:'RONIASONIA'!$B$3200,2)</f>
        <v>22476994707</v>
      </c>
      <c r="D719">
        <f>VLOOKUP($A719,RONIASONIA!$G$1:'RONIASONIA'!$I$3200,3)</f>
        <v>5.7453000000000003</v>
      </c>
      <c r="E719">
        <f>VLOOKUP($A719,RONIASONIA!$G$1:'RONIASONIA'!$I$3200,2)</f>
        <v>7163000</v>
      </c>
      <c r="F719" s="15">
        <v>39388</v>
      </c>
      <c r="G719">
        <v>5.7542</v>
      </c>
      <c r="H719">
        <f>VLOOKUP($A719,RONIASONIA!$G$1:'RONIASONIA'!$I$3200,3)</f>
        <v>5.7453000000000003</v>
      </c>
      <c r="I719">
        <f t="shared" si="22"/>
        <v>22.476994706999999</v>
      </c>
      <c r="J719">
        <f t="shared" si="23"/>
        <v>7.1630000000000003</v>
      </c>
    </row>
    <row r="720" spans="1:10" x14ac:dyDescent="0.3">
      <c r="A720" s="15">
        <v>39391</v>
      </c>
      <c r="B720">
        <f>VLOOKUP($A720,RONIASONIA!$D$1:'RONIASONIA'!E3918,2)</f>
        <v>5.7625999999999999</v>
      </c>
      <c r="C720">
        <f>VLOOKUP($A720,RONIASONIA!$A$1:'RONIASONIA'!$B$3200,2)</f>
        <v>22113144787</v>
      </c>
      <c r="D720">
        <f>VLOOKUP($A720,RONIASONIA!$G$1:'RONIASONIA'!$I$3200,3)</f>
        <v>5.7510000000000003</v>
      </c>
      <c r="E720">
        <f>VLOOKUP($A720,RONIASONIA!$G$1:'RONIASONIA'!$I$3200,2)</f>
        <v>7347000</v>
      </c>
      <c r="F720" s="15">
        <v>39391</v>
      </c>
      <c r="G720">
        <v>5.7625999999999999</v>
      </c>
      <c r="H720">
        <f>VLOOKUP($A720,RONIASONIA!$G$1:'RONIASONIA'!$I$3200,3)</f>
        <v>5.7510000000000003</v>
      </c>
      <c r="I720">
        <f t="shared" si="22"/>
        <v>22.113144787</v>
      </c>
      <c r="J720">
        <f t="shared" si="23"/>
        <v>7.3470000000000004</v>
      </c>
    </row>
    <row r="721" spans="1:10" x14ac:dyDescent="0.3">
      <c r="A721" s="15">
        <v>39392</v>
      </c>
      <c r="B721">
        <f>VLOOKUP($A721,RONIASONIA!$D$1:'RONIASONIA'!E3919,2)</f>
        <v>5.7606999999999999</v>
      </c>
      <c r="C721">
        <f>VLOOKUP($A721,RONIASONIA!$A$1:'RONIASONIA'!$B$3200,2)</f>
        <v>17797499270</v>
      </c>
      <c r="D721">
        <f>VLOOKUP($A721,RONIASONIA!$G$1:'RONIASONIA'!$I$3200,3)</f>
        <v>5.7684999999999995</v>
      </c>
      <c r="E721">
        <f>VLOOKUP($A721,RONIASONIA!$G$1:'RONIASONIA'!$I$3200,2)</f>
        <v>5627000</v>
      </c>
      <c r="F721" s="15">
        <v>39392</v>
      </c>
      <c r="G721">
        <v>5.7606999999999999</v>
      </c>
      <c r="H721">
        <f>VLOOKUP($A721,RONIASONIA!$G$1:'RONIASONIA'!$I$3200,3)</f>
        <v>5.7684999999999995</v>
      </c>
      <c r="I721">
        <f t="shared" si="22"/>
        <v>17.797499269999999</v>
      </c>
      <c r="J721">
        <f t="shared" si="23"/>
        <v>5.6269999999999998</v>
      </c>
    </row>
    <row r="722" spans="1:10" x14ac:dyDescent="0.3">
      <c r="A722" s="15">
        <v>39393</v>
      </c>
      <c r="B722">
        <f>VLOOKUP($A722,RONIASONIA!$D$1:'RONIASONIA'!E3920,2)</f>
        <v>5.7591999999999999</v>
      </c>
      <c r="C722">
        <f>VLOOKUP($A722,RONIASONIA!$A$1:'RONIASONIA'!$B$3200,2)</f>
        <v>20886884756</v>
      </c>
      <c r="D722">
        <f>VLOOKUP($A722,RONIASONIA!$G$1:'RONIASONIA'!$I$3200,3)</f>
        <v>5.7324000000000002</v>
      </c>
      <c r="E722">
        <f>VLOOKUP($A722,RONIASONIA!$G$1:'RONIASONIA'!$I$3200,2)</f>
        <v>9325700</v>
      </c>
      <c r="F722" s="15">
        <v>39393</v>
      </c>
      <c r="G722">
        <v>5.7591999999999999</v>
      </c>
      <c r="H722">
        <f>VLOOKUP($A722,RONIASONIA!$G$1:'RONIASONIA'!$I$3200,3)</f>
        <v>5.7324000000000002</v>
      </c>
      <c r="I722">
        <f t="shared" si="22"/>
        <v>20.886884756000001</v>
      </c>
      <c r="J722">
        <f t="shared" si="23"/>
        <v>9.3256999999999994</v>
      </c>
    </row>
    <row r="723" spans="1:10" x14ac:dyDescent="0.3">
      <c r="A723" s="15">
        <v>39394</v>
      </c>
      <c r="B723">
        <f>VLOOKUP($A723,RONIASONIA!$D$1:'RONIASONIA'!E3921,2)</f>
        <v>5.7637999999999998</v>
      </c>
      <c r="C723">
        <f>VLOOKUP($A723,RONIASONIA!$A$1:'RONIASONIA'!$B$3200,2)</f>
        <v>22567059991</v>
      </c>
      <c r="D723">
        <f>VLOOKUP($A723,RONIASONIA!$G$1:'RONIASONIA'!$I$3200,3)</f>
        <v>5.7291999999999996</v>
      </c>
      <c r="E723">
        <f>VLOOKUP($A723,RONIASONIA!$G$1:'RONIASONIA'!$I$3200,2)</f>
        <v>7127400</v>
      </c>
      <c r="F723" s="15">
        <v>39394</v>
      </c>
      <c r="G723">
        <v>5.7637999999999998</v>
      </c>
      <c r="H723">
        <f>VLOOKUP($A723,RONIASONIA!$G$1:'RONIASONIA'!$I$3200,3)</f>
        <v>5.7291999999999996</v>
      </c>
      <c r="I723">
        <f t="shared" si="22"/>
        <v>22.567059991000001</v>
      </c>
      <c r="J723">
        <f t="shared" si="23"/>
        <v>7.1273999999999997</v>
      </c>
    </row>
    <row r="724" spans="1:10" x14ac:dyDescent="0.3">
      <c r="A724" s="15">
        <v>39395</v>
      </c>
      <c r="B724">
        <f>VLOOKUP($A724,RONIASONIA!$D$1:'RONIASONIA'!E3922,2)</f>
        <v>5.774</v>
      </c>
      <c r="C724">
        <f>VLOOKUP($A724,RONIASONIA!$A$1:'RONIASONIA'!$B$3200,2)</f>
        <v>22024249095</v>
      </c>
      <c r="D724">
        <f>VLOOKUP($A724,RONIASONIA!$G$1:'RONIASONIA'!$I$3200,3)</f>
        <v>5.7427000000000001</v>
      </c>
      <c r="E724">
        <f>VLOOKUP($A724,RONIASONIA!$G$1:'RONIASONIA'!$I$3200,2)</f>
        <v>9010800</v>
      </c>
      <c r="F724" s="15">
        <v>39395</v>
      </c>
      <c r="G724">
        <v>5.774</v>
      </c>
      <c r="H724">
        <f>VLOOKUP($A724,RONIASONIA!$G$1:'RONIASONIA'!$I$3200,3)</f>
        <v>5.7427000000000001</v>
      </c>
      <c r="I724">
        <f t="shared" si="22"/>
        <v>22.024249094999998</v>
      </c>
      <c r="J724">
        <f t="shared" si="23"/>
        <v>9.0107999999999997</v>
      </c>
    </row>
    <row r="725" spans="1:10" x14ac:dyDescent="0.3">
      <c r="A725" s="15">
        <v>39398</v>
      </c>
      <c r="B725">
        <f>VLOOKUP($A725,RONIASONIA!$D$1:'RONIASONIA'!E3923,2)</f>
        <v>5.7759999999999998</v>
      </c>
      <c r="C725">
        <f>VLOOKUP($A725,RONIASONIA!$A$1:'RONIASONIA'!$B$3200,2)</f>
        <v>20751843075</v>
      </c>
      <c r="D725">
        <f>VLOOKUP($A725,RONIASONIA!$G$1:'RONIASONIA'!$I$3200,3)</f>
        <v>5.7512999999999996</v>
      </c>
      <c r="E725">
        <f>VLOOKUP($A725,RONIASONIA!$G$1:'RONIASONIA'!$I$3200,2)</f>
        <v>6821400</v>
      </c>
      <c r="F725" s="15">
        <v>39398</v>
      </c>
      <c r="G725">
        <v>5.7759999999999998</v>
      </c>
      <c r="H725">
        <f>VLOOKUP($A725,RONIASONIA!$G$1:'RONIASONIA'!$I$3200,3)</f>
        <v>5.7512999999999996</v>
      </c>
      <c r="I725">
        <f t="shared" si="22"/>
        <v>20.751843075</v>
      </c>
      <c r="J725">
        <f t="shared" si="23"/>
        <v>6.8213999999999997</v>
      </c>
    </row>
    <row r="726" spans="1:10" x14ac:dyDescent="0.3">
      <c r="A726" s="15">
        <v>39399</v>
      </c>
      <c r="B726">
        <f>VLOOKUP($A726,RONIASONIA!$D$1:'RONIASONIA'!E3924,2)</f>
        <v>5.7817999999999996</v>
      </c>
      <c r="C726">
        <f>VLOOKUP($A726,RONIASONIA!$A$1:'RONIASONIA'!$B$3200,2)</f>
        <v>22366845615</v>
      </c>
      <c r="D726">
        <f>VLOOKUP($A726,RONIASONIA!$G$1:'RONIASONIA'!$I$3200,3)</f>
        <v>5.7893999999999997</v>
      </c>
      <c r="E726">
        <f>VLOOKUP($A726,RONIASONIA!$G$1:'RONIASONIA'!$I$3200,2)</f>
        <v>6694000</v>
      </c>
      <c r="F726" s="15">
        <v>39399</v>
      </c>
      <c r="G726">
        <v>5.7817999999999996</v>
      </c>
      <c r="H726">
        <f>VLOOKUP($A726,RONIASONIA!$G$1:'RONIASONIA'!$I$3200,3)</f>
        <v>5.7893999999999997</v>
      </c>
      <c r="I726">
        <f t="shared" si="22"/>
        <v>22.366845614999999</v>
      </c>
      <c r="J726">
        <f t="shared" si="23"/>
        <v>6.694</v>
      </c>
    </row>
    <row r="727" spans="1:10" x14ac:dyDescent="0.3">
      <c r="A727" s="15">
        <v>39400</v>
      </c>
      <c r="B727">
        <f>VLOOKUP($A727,RONIASONIA!$D$1:'RONIASONIA'!E3925,2)</f>
        <v>5.7995999999999999</v>
      </c>
      <c r="C727">
        <f>VLOOKUP($A727,RONIASONIA!$A$1:'RONIASONIA'!$B$3200,2)</f>
        <v>20613047484</v>
      </c>
      <c r="D727">
        <f>VLOOKUP($A727,RONIASONIA!$G$1:'RONIASONIA'!$I$3200,3)</f>
        <v>5.7786999999999997</v>
      </c>
      <c r="E727">
        <f>VLOOKUP($A727,RONIASONIA!$G$1:'RONIASONIA'!$I$3200,2)</f>
        <v>8821700</v>
      </c>
      <c r="F727" s="15">
        <v>39400</v>
      </c>
      <c r="G727">
        <v>5.7995999999999999</v>
      </c>
      <c r="H727">
        <f>VLOOKUP($A727,RONIASONIA!$G$1:'RONIASONIA'!$I$3200,3)</f>
        <v>5.7786999999999997</v>
      </c>
      <c r="I727">
        <f t="shared" si="22"/>
        <v>20.613047483999999</v>
      </c>
      <c r="J727">
        <f t="shared" si="23"/>
        <v>8.8216999999999999</v>
      </c>
    </row>
    <row r="728" spans="1:10" x14ac:dyDescent="0.3">
      <c r="A728" s="15">
        <v>39401</v>
      </c>
      <c r="B728">
        <f>VLOOKUP($A728,RONIASONIA!$D$1:'RONIASONIA'!E3926,2)</f>
        <v>5.8028000000000004</v>
      </c>
      <c r="C728">
        <f>VLOOKUP($A728,RONIASONIA!$A$1:'RONIASONIA'!$B$3200,2)</f>
        <v>21090884314</v>
      </c>
      <c r="D728">
        <f>VLOOKUP($A728,RONIASONIA!$G$1:'RONIASONIA'!$I$3200,3)</f>
        <v>5.7602000000000002</v>
      </c>
      <c r="E728">
        <f>VLOOKUP($A728,RONIASONIA!$G$1:'RONIASONIA'!$I$3200,2)</f>
        <v>7700000</v>
      </c>
      <c r="F728" s="15">
        <v>39401</v>
      </c>
      <c r="G728">
        <v>5.8028000000000004</v>
      </c>
      <c r="H728">
        <f>VLOOKUP($A728,RONIASONIA!$G$1:'RONIASONIA'!$I$3200,3)</f>
        <v>5.7602000000000002</v>
      </c>
      <c r="I728">
        <f t="shared" si="22"/>
        <v>21.090884314</v>
      </c>
      <c r="J728">
        <f t="shared" si="23"/>
        <v>7.7</v>
      </c>
    </row>
    <row r="729" spans="1:10" x14ac:dyDescent="0.3">
      <c r="A729" s="15">
        <v>39402</v>
      </c>
      <c r="B729">
        <f>VLOOKUP($A729,RONIASONIA!$D$1:'RONIASONIA'!E3927,2)</f>
        <v>5.8273999999999999</v>
      </c>
      <c r="C729">
        <f>VLOOKUP($A729,RONIASONIA!$A$1:'RONIASONIA'!$B$3200,2)</f>
        <v>22514417398</v>
      </c>
      <c r="D729">
        <f>VLOOKUP($A729,RONIASONIA!$G$1:'RONIASONIA'!$I$3200,3)</f>
        <v>5.7633999999999999</v>
      </c>
      <c r="E729">
        <f>VLOOKUP($A729,RONIASONIA!$G$1:'RONIASONIA'!$I$3200,2)</f>
        <v>8420000</v>
      </c>
      <c r="F729" s="15">
        <v>39402</v>
      </c>
      <c r="G729">
        <v>5.8273999999999999</v>
      </c>
      <c r="H729">
        <f>VLOOKUP($A729,RONIASONIA!$G$1:'RONIASONIA'!$I$3200,3)</f>
        <v>5.7633999999999999</v>
      </c>
      <c r="I729">
        <f t="shared" si="22"/>
        <v>22.514417397999999</v>
      </c>
      <c r="J729">
        <f t="shared" si="23"/>
        <v>8.42</v>
      </c>
    </row>
    <row r="730" spans="1:10" x14ac:dyDescent="0.3">
      <c r="A730" s="15">
        <v>39405</v>
      </c>
      <c r="B730">
        <f>VLOOKUP($A730,RONIASONIA!$D$1:'RONIASONIA'!E3928,2)</f>
        <v>5.8575999999999997</v>
      </c>
      <c r="C730">
        <f>VLOOKUP($A730,RONIASONIA!$A$1:'RONIASONIA'!$B$3200,2)</f>
        <v>20830558175</v>
      </c>
      <c r="D730">
        <f>VLOOKUP($A730,RONIASONIA!$G$1:'RONIASONIA'!$I$3200,3)</f>
        <v>5.7783999999999995</v>
      </c>
      <c r="E730">
        <f>VLOOKUP($A730,RONIASONIA!$G$1:'RONIASONIA'!$I$3200,2)</f>
        <v>8578500</v>
      </c>
      <c r="F730" s="15">
        <v>39405</v>
      </c>
      <c r="G730">
        <v>5.8575999999999997</v>
      </c>
      <c r="H730">
        <f>VLOOKUP($A730,RONIASONIA!$G$1:'RONIASONIA'!$I$3200,3)</f>
        <v>5.7783999999999995</v>
      </c>
      <c r="I730">
        <f t="shared" si="22"/>
        <v>20.830558175</v>
      </c>
      <c r="J730">
        <f t="shared" si="23"/>
        <v>8.5785</v>
      </c>
    </row>
    <row r="731" spans="1:10" x14ac:dyDescent="0.3">
      <c r="A731" s="15">
        <v>39406</v>
      </c>
      <c r="B731">
        <f>VLOOKUP($A731,RONIASONIA!$D$1:'RONIASONIA'!E3929,2)</f>
        <v>5.835</v>
      </c>
      <c r="C731">
        <f>VLOOKUP($A731,RONIASONIA!$A$1:'RONIASONIA'!$B$3200,2)</f>
        <v>24492345933</v>
      </c>
      <c r="D731">
        <f>VLOOKUP($A731,RONIASONIA!$G$1:'RONIASONIA'!$I$3200,3)</f>
        <v>5.7542</v>
      </c>
      <c r="E731">
        <f>VLOOKUP($A731,RONIASONIA!$G$1:'RONIASONIA'!$I$3200,2)</f>
        <v>8215000</v>
      </c>
      <c r="F731" s="15">
        <v>39406</v>
      </c>
      <c r="G731">
        <v>5.835</v>
      </c>
      <c r="H731">
        <f>VLOOKUP($A731,RONIASONIA!$G$1:'RONIASONIA'!$I$3200,3)</f>
        <v>5.7542</v>
      </c>
      <c r="I731">
        <f t="shared" si="22"/>
        <v>24.492345932999999</v>
      </c>
      <c r="J731">
        <f t="shared" si="23"/>
        <v>8.2149999999999999</v>
      </c>
    </row>
    <row r="732" spans="1:10" x14ac:dyDescent="0.3">
      <c r="A732" s="15">
        <v>39407</v>
      </c>
      <c r="B732">
        <f>VLOOKUP($A732,RONIASONIA!$D$1:'RONIASONIA'!E3930,2)</f>
        <v>5.7798999999999996</v>
      </c>
      <c r="C732">
        <f>VLOOKUP($A732,RONIASONIA!$A$1:'RONIASONIA'!$B$3200,2)</f>
        <v>22666205993</v>
      </c>
      <c r="D732">
        <f>VLOOKUP($A732,RONIASONIA!$G$1:'RONIASONIA'!$I$3200,3)</f>
        <v>5.6276000000000002</v>
      </c>
      <c r="E732">
        <f>VLOOKUP($A732,RONIASONIA!$G$1:'RONIASONIA'!$I$3200,2)</f>
        <v>6272100</v>
      </c>
      <c r="F732" s="15">
        <v>39407</v>
      </c>
      <c r="G732">
        <v>5.7798999999999996</v>
      </c>
      <c r="H732">
        <f>VLOOKUP($A732,RONIASONIA!$G$1:'RONIASONIA'!$I$3200,3)</f>
        <v>5.6276000000000002</v>
      </c>
      <c r="I732">
        <f t="shared" si="22"/>
        <v>22.666205992999998</v>
      </c>
      <c r="J732">
        <f t="shared" si="23"/>
        <v>6.2721</v>
      </c>
    </row>
    <row r="733" spans="1:10" x14ac:dyDescent="0.3">
      <c r="A733" s="15">
        <v>39408</v>
      </c>
      <c r="B733">
        <f>VLOOKUP($A733,RONIASONIA!$D$1:'RONIASONIA'!E3931,2)</f>
        <v>5.7801999999999998</v>
      </c>
      <c r="C733">
        <f>VLOOKUP($A733,RONIASONIA!$A$1:'RONIASONIA'!$B$3200,2)</f>
        <v>20163821743</v>
      </c>
      <c r="D733">
        <f>VLOOKUP($A733,RONIASONIA!$G$1:'RONIASONIA'!$I$3200,3)</f>
        <v>5.6931000000000003</v>
      </c>
      <c r="E733">
        <f>VLOOKUP($A733,RONIASONIA!$G$1:'RONIASONIA'!$I$3200,2)</f>
        <v>6798500</v>
      </c>
      <c r="F733" s="15">
        <v>39408</v>
      </c>
      <c r="G733">
        <v>5.7801999999999998</v>
      </c>
      <c r="H733">
        <f>VLOOKUP($A733,RONIASONIA!$G$1:'RONIASONIA'!$I$3200,3)</f>
        <v>5.6931000000000003</v>
      </c>
      <c r="I733">
        <f t="shared" si="22"/>
        <v>20.163821743</v>
      </c>
      <c r="J733">
        <f t="shared" si="23"/>
        <v>6.7984999999999998</v>
      </c>
    </row>
    <row r="734" spans="1:10" x14ac:dyDescent="0.3">
      <c r="A734" s="15">
        <v>39409</v>
      </c>
      <c r="B734">
        <f>VLOOKUP($A734,RONIASONIA!$D$1:'RONIASONIA'!E3932,2)</f>
        <v>5.7720000000000002</v>
      </c>
      <c r="C734">
        <f>VLOOKUP($A734,RONIASONIA!$A$1:'RONIASONIA'!$B$3200,2)</f>
        <v>24262664932</v>
      </c>
      <c r="D734">
        <f>VLOOKUP($A734,RONIASONIA!$G$1:'RONIASONIA'!$I$3200,3)</f>
        <v>5.7504</v>
      </c>
      <c r="E734">
        <f>VLOOKUP($A734,RONIASONIA!$G$1:'RONIASONIA'!$I$3200,2)</f>
        <v>6098000</v>
      </c>
      <c r="F734" s="15">
        <v>39409</v>
      </c>
      <c r="G734">
        <v>5.7720000000000002</v>
      </c>
      <c r="H734">
        <f>VLOOKUP($A734,RONIASONIA!$G$1:'RONIASONIA'!$I$3200,3)</f>
        <v>5.7504</v>
      </c>
      <c r="I734">
        <f t="shared" si="22"/>
        <v>24.262664932</v>
      </c>
      <c r="J734">
        <f t="shared" si="23"/>
        <v>6.0979999999999999</v>
      </c>
    </row>
    <row r="735" spans="1:10" x14ac:dyDescent="0.3">
      <c r="A735" s="15">
        <v>39412</v>
      </c>
      <c r="B735">
        <f>VLOOKUP($A735,RONIASONIA!$D$1:'RONIASONIA'!E3933,2)</f>
        <v>5.7858999999999998</v>
      </c>
      <c r="C735">
        <f>VLOOKUP($A735,RONIASONIA!$A$1:'RONIASONIA'!$B$3200,2)</f>
        <v>21808009264</v>
      </c>
      <c r="D735">
        <f>VLOOKUP($A735,RONIASONIA!$G$1:'RONIASONIA'!$I$3200,3)</f>
        <v>5.7916999999999996</v>
      </c>
      <c r="E735">
        <f>VLOOKUP($A735,RONIASONIA!$G$1:'RONIASONIA'!$I$3200,2)</f>
        <v>9015000</v>
      </c>
      <c r="F735" s="15">
        <v>39412</v>
      </c>
      <c r="G735">
        <v>5.7858999999999998</v>
      </c>
      <c r="H735">
        <f>VLOOKUP($A735,RONIASONIA!$G$1:'RONIASONIA'!$I$3200,3)</f>
        <v>5.7916999999999996</v>
      </c>
      <c r="I735">
        <f t="shared" si="22"/>
        <v>21.808009263999999</v>
      </c>
      <c r="J735">
        <f t="shared" si="23"/>
        <v>9.0150000000000006</v>
      </c>
    </row>
    <row r="736" spans="1:10" x14ac:dyDescent="0.3">
      <c r="A736" s="15">
        <v>39413</v>
      </c>
      <c r="B736">
        <f>VLOOKUP($A736,RONIASONIA!$D$1:'RONIASONIA'!E3934,2)</f>
        <v>5.7793999999999999</v>
      </c>
      <c r="C736">
        <f>VLOOKUP($A736,RONIASONIA!$A$1:'RONIASONIA'!$B$3200,2)</f>
        <v>24229240205</v>
      </c>
      <c r="D736">
        <f>VLOOKUP($A736,RONIASONIA!$G$1:'RONIASONIA'!$I$3200,3)</f>
        <v>5.7973999999999997</v>
      </c>
      <c r="E736">
        <f>VLOOKUP($A736,RONIASONIA!$G$1:'RONIASONIA'!$I$3200,2)</f>
        <v>9428000</v>
      </c>
      <c r="F736" s="15">
        <v>39413</v>
      </c>
      <c r="G736">
        <v>5.7793999999999999</v>
      </c>
      <c r="H736">
        <f>VLOOKUP($A736,RONIASONIA!$G$1:'RONIASONIA'!$I$3200,3)</f>
        <v>5.7973999999999997</v>
      </c>
      <c r="I736">
        <f t="shared" si="22"/>
        <v>24.229240205</v>
      </c>
      <c r="J736">
        <f t="shared" si="23"/>
        <v>9.4280000000000008</v>
      </c>
    </row>
    <row r="737" spans="1:10" x14ac:dyDescent="0.3">
      <c r="A737" s="15">
        <v>39414</v>
      </c>
      <c r="B737">
        <f>VLOOKUP($A737,RONIASONIA!$D$1:'RONIASONIA'!E3935,2)</f>
        <v>5.7840999999999996</v>
      </c>
      <c r="C737">
        <f>VLOOKUP($A737,RONIASONIA!$A$1:'RONIASONIA'!$B$3200,2)</f>
        <v>25715449833</v>
      </c>
      <c r="D737">
        <f>VLOOKUP($A737,RONIASONIA!$G$1:'RONIASONIA'!$I$3200,3)</f>
        <v>5.7818000000000005</v>
      </c>
      <c r="E737">
        <f>VLOOKUP($A737,RONIASONIA!$G$1:'RONIASONIA'!$I$3200,2)</f>
        <v>12237000</v>
      </c>
      <c r="F737" s="15">
        <v>39414</v>
      </c>
      <c r="G737">
        <v>5.7840999999999996</v>
      </c>
      <c r="H737">
        <f>VLOOKUP($A737,RONIASONIA!$G$1:'RONIASONIA'!$I$3200,3)</f>
        <v>5.7818000000000005</v>
      </c>
      <c r="I737">
        <f t="shared" si="22"/>
        <v>25.715449833000001</v>
      </c>
      <c r="J737">
        <f t="shared" si="23"/>
        <v>12.237</v>
      </c>
    </row>
    <row r="738" spans="1:10" x14ac:dyDescent="0.3">
      <c r="A738" s="15">
        <v>39415</v>
      </c>
      <c r="B738">
        <f>VLOOKUP($A738,RONIASONIA!$D$1:'RONIASONIA'!E3936,2)</f>
        <v>5.7910000000000004</v>
      </c>
      <c r="C738">
        <f>VLOOKUP($A738,RONIASONIA!$A$1:'RONIASONIA'!$B$3200,2)</f>
        <v>23368915186</v>
      </c>
      <c r="D738">
        <f>VLOOKUP($A738,RONIASONIA!$G$1:'RONIASONIA'!$I$3200,3)</f>
        <v>5.7836999999999996</v>
      </c>
      <c r="E738">
        <f>VLOOKUP($A738,RONIASONIA!$G$1:'RONIASONIA'!$I$3200,2)</f>
        <v>13653000</v>
      </c>
      <c r="F738" s="15">
        <v>39415</v>
      </c>
      <c r="G738">
        <v>5.7910000000000004</v>
      </c>
      <c r="H738">
        <f>VLOOKUP($A738,RONIASONIA!$G$1:'RONIASONIA'!$I$3200,3)</f>
        <v>5.7836999999999996</v>
      </c>
      <c r="I738">
        <f t="shared" si="22"/>
        <v>23.368915185999999</v>
      </c>
      <c r="J738">
        <f t="shared" si="23"/>
        <v>13.653</v>
      </c>
    </row>
    <row r="739" spans="1:10" x14ac:dyDescent="0.3">
      <c r="A739" s="15">
        <v>39416</v>
      </c>
      <c r="B739">
        <f>VLOOKUP($A739,RONIASONIA!$D$1:'RONIASONIA'!E3937,2)</f>
        <v>5.8799000000000001</v>
      </c>
      <c r="C739">
        <f>VLOOKUP($A739,RONIASONIA!$A$1:'RONIASONIA'!$B$3200,2)</f>
        <v>28639459226</v>
      </c>
      <c r="D739">
        <f>VLOOKUP($A739,RONIASONIA!$G$1:'RONIASONIA'!$I$3200,3)</f>
        <v>5.7882999999999996</v>
      </c>
      <c r="E739">
        <f>VLOOKUP($A739,RONIASONIA!$G$1:'RONIASONIA'!$I$3200,2)</f>
        <v>11689000</v>
      </c>
      <c r="F739" s="15">
        <v>39416</v>
      </c>
      <c r="G739">
        <v>5.8799000000000001</v>
      </c>
      <c r="H739">
        <f>VLOOKUP($A739,RONIASONIA!$G$1:'RONIASONIA'!$I$3200,3)</f>
        <v>5.7882999999999996</v>
      </c>
      <c r="I739">
        <f t="shared" si="22"/>
        <v>28.639459226</v>
      </c>
      <c r="J739">
        <f t="shared" si="23"/>
        <v>11.689</v>
      </c>
    </row>
    <row r="740" spans="1:10" x14ac:dyDescent="0.3">
      <c r="A740" s="15">
        <v>39419</v>
      </c>
      <c r="B740">
        <f>VLOOKUP($A740,RONIASONIA!$D$1:'RONIASONIA'!E3938,2)</f>
        <v>5.8117999999999999</v>
      </c>
      <c r="C740">
        <f>VLOOKUP($A740,RONIASONIA!$A$1:'RONIASONIA'!$B$3200,2)</f>
        <v>27412111705</v>
      </c>
      <c r="D740">
        <f>VLOOKUP($A740,RONIASONIA!$G$1:'RONIASONIA'!$I$3200,3)</f>
        <v>5.7438000000000002</v>
      </c>
      <c r="E740">
        <f>VLOOKUP($A740,RONIASONIA!$G$1:'RONIASONIA'!$I$3200,2)</f>
        <v>12476000</v>
      </c>
      <c r="F740" s="15">
        <v>39419</v>
      </c>
      <c r="G740">
        <v>5.8117999999999999</v>
      </c>
      <c r="H740">
        <f>VLOOKUP($A740,RONIASONIA!$G$1:'RONIASONIA'!$I$3200,3)</f>
        <v>5.7438000000000002</v>
      </c>
      <c r="I740">
        <f t="shared" si="22"/>
        <v>27.412111705000001</v>
      </c>
      <c r="J740">
        <f t="shared" si="23"/>
        <v>12.476000000000001</v>
      </c>
    </row>
    <row r="741" spans="1:10" x14ac:dyDescent="0.3">
      <c r="A741" s="15">
        <v>39420</v>
      </c>
      <c r="B741">
        <f>VLOOKUP($A741,RONIASONIA!$D$1:'RONIASONIA'!E3939,2)</f>
        <v>5.7949000000000002</v>
      </c>
      <c r="C741">
        <f>VLOOKUP($A741,RONIASONIA!$A$1:'RONIASONIA'!$B$3200,2)</f>
        <v>20940622795</v>
      </c>
      <c r="D741">
        <f>VLOOKUP($A741,RONIASONIA!$G$1:'RONIASONIA'!$I$3200,3)</f>
        <v>5.7866</v>
      </c>
      <c r="E741">
        <f>VLOOKUP($A741,RONIASONIA!$G$1:'RONIASONIA'!$I$3200,2)</f>
        <v>15687000</v>
      </c>
      <c r="F741" s="15">
        <v>39420</v>
      </c>
      <c r="G741">
        <v>5.7949000000000002</v>
      </c>
      <c r="H741">
        <f>VLOOKUP($A741,RONIASONIA!$G$1:'RONIASONIA'!$I$3200,3)</f>
        <v>5.7866</v>
      </c>
      <c r="I741">
        <f t="shared" si="22"/>
        <v>20.940622794999999</v>
      </c>
      <c r="J741">
        <f t="shared" si="23"/>
        <v>15.686999999999999</v>
      </c>
    </row>
    <row r="742" spans="1:10" x14ac:dyDescent="0.3">
      <c r="A742" s="15">
        <v>39421</v>
      </c>
      <c r="B742">
        <f>VLOOKUP($A742,RONIASONIA!$D$1:'RONIASONIA'!E3940,2)</f>
        <v>5.7842000000000002</v>
      </c>
      <c r="C742">
        <f>VLOOKUP($A742,RONIASONIA!$A$1:'RONIASONIA'!$B$3200,2)</f>
        <v>22279337225</v>
      </c>
      <c r="D742">
        <f>VLOOKUP($A742,RONIASONIA!$G$1:'RONIASONIA'!$I$3200,3)</f>
        <v>5.8057999999999996</v>
      </c>
      <c r="E742">
        <f>VLOOKUP($A742,RONIASONIA!$G$1:'RONIASONIA'!$I$3200,2)</f>
        <v>16006000</v>
      </c>
      <c r="F742" s="15">
        <v>39421</v>
      </c>
      <c r="G742">
        <v>5.7842000000000002</v>
      </c>
      <c r="H742">
        <f>VLOOKUP($A742,RONIASONIA!$G$1:'RONIASONIA'!$I$3200,3)</f>
        <v>5.8057999999999996</v>
      </c>
      <c r="I742">
        <f t="shared" si="22"/>
        <v>22.279337224999999</v>
      </c>
      <c r="J742">
        <f t="shared" si="23"/>
        <v>16.006</v>
      </c>
    </row>
    <row r="743" spans="1:10" x14ac:dyDescent="0.3">
      <c r="A743" s="15">
        <v>39422</v>
      </c>
      <c r="B743">
        <f>VLOOKUP($A743,RONIASONIA!$D$1:'RONIASONIA'!E3941,2)</f>
        <v>5.6702000000000004</v>
      </c>
      <c r="C743">
        <f>VLOOKUP($A743,RONIASONIA!$A$1:'RONIASONIA'!$B$3200,2)</f>
        <v>27098902751</v>
      </c>
      <c r="D743">
        <f>VLOOKUP($A743,RONIASONIA!$G$1:'RONIASONIA'!$I$3200,3)</f>
        <v>5.6460999999999997</v>
      </c>
      <c r="E743">
        <f>VLOOKUP($A743,RONIASONIA!$G$1:'RONIASONIA'!$I$3200,2)</f>
        <v>14506000</v>
      </c>
      <c r="F743" s="15">
        <v>39422</v>
      </c>
      <c r="G743">
        <v>5.6702000000000004</v>
      </c>
      <c r="H743">
        <f>VLOOKUP($A743,RONIASONIA!$G$1:'RONIASONIA'!$I$3200,3)</f>
        <v>5.6460999999999997</v>
      </c>
      <c r="I743">
        <f t="shared" si="22"/>
        <v>27.098902751000001</v>
      </c>
      <c r="J743">
        <f t="shared" si="23"/>
        <v>14.506</v>
      </c>
    </row>
    <row r="744" spans="1:10" x14ac:dyDescent="0.3">
      <c r="A744" s="15">
        <v>39423</v>
      </c>
      <c r="B744">
        <f>VLOOKUP($A744,RONIASONIA!$D$1:'RONIASONIA'!E3942,2)</f>
        <v>5.6456999999999997</v>
      </c>
      <c r="C744">
        <f>VLOOKUP($A744,RONIASONIA!$A$1:'RONIASONIA'!$B$3200,2)</f>
        <v>28934491121</v>
      </c>
      <c r="D744">
        <f>VLOOKUP($A744,RONIASONIA!$G$1:'RONIASONIA'!$I$3200,3)</f>
        <v>5.4951999999999996</v>
      </c>
      <c r="E744">
        <f>VLOOKUP($A744,RONIASONIA!$G$1:'RONIASONIA'!$I$3200,2)</f>
        <v>14584001</v>
      </c>
      <c r="F744" s="15">
        <v>39423</v>
      </c>
      <c r="G744">
        <v>5.6456999999999997</v>
      </c>
      <c r="H744">
        <f>VLOOKUP($A744,RONIASONIA!$G$1:'RONIASONIA'!$I$3200,3)</f>
        <v>5.4951999999999996</v>
      </c>
      <c r="I744">
        <f t="shared" si="22"/>
        <v>28.934491121000001</v>
      </c>
      <c r="J744">
        <f t="shared" si="23"/>
        <v>14.584001000000001</v>
      </c>
    </row>
    <row r="745" spans="1:10" x14ac:dyDescent="0.3">
      <c r="A745" s="15">
        <v>39426</v>
      </c>
      <c r="B745">
        <f>VLOOKUP($A745,RONIASONIA!$D$1:'RONIASONIA'!E3943,2)</f>
        <v>5.6300999999999997</v>
      </c>
      <c r="C745">
        <f>VLOOKUP($A745,RONIASONIA!$A$1:'RONIASONIA'!$B$3200,2)</f>
        <v>24940548416</v>
      </c>
      <c r="D745">
        <f>VLOOKUP($A745,RONIASONIA!$G$1:'RONIASONIA'!$I$3200,3)</f>
        <v>5.6505999999999998</v>
      </c>
      <c r="E745">
        <f>VLOOKUP($A745,RONIASONIA!$G$1:'RONIASONIA'!$I$3200,2)</f>
        <v>12192000</v>
      </c>
      <c r="F745" s="15">
        <v>39426</v>
      </c>
      <c r="G745">
        <v>5.6300999999999997</v>
      </c>
      <c r="H745">
        <f>VLOOKUP($A745,RONIASONIA!$G$1:'RONIASONIA'!$I$3200,3)</f>
        <v>5.6505999999999998</v>
      </c>
      <c r="I745">
        <f t="shared" si="22"/>
        <v>24.940548415999999</v>
      </c>
      <c r="J745">
        <f t="shared" si="23"/>
        <v>12.192</v>
      </c>
    </row>
    <row r="746" spans="1:10" x14ac:dyDescent="0.3">
      <c r="A746" s="15">
        <v>39427</v>
      </c>
      <c r="B746">
        <f>VLOOKUP($A746,RONIASONIA!$D$1:'RONIASONIA'!E3944,2)</f>
        <v>5.6357999999999997</v>
      </c>
      <c r="C746">
        <f>VLOOKUP($A746,RONIASONIA!$A$1:'RONIASONIA'!$B$3200,2)</f>
        <v>22973455827</v>
      </c>
      <c r="D746">
        <f>VLOOKUP($A746,RONIASONIA!$G$1:'RONIASONIA'!$I$3200,3)</f>
        <v>5.6520000000000001</v>
      </c>
      <c r="E746">
        <f>VLOOKUP($A746,RONIASONIA!$G$1:'RONIASONIA'!$I$3200,2)</f>
        <v>17897000</v>
      </c>
      <c r="F746" s="15">
        <v>39427</v>
      </c>
      <c r="G746">
        <v>5.6357999999999997</v>
      </c>
      <c r="H746">
        <f>VLOOKUP($A746,RONIASONIA!$G$1:'RONIASONIA'!$I$3200,3)</f>
        <v>5.6520000000000001</v>
      </c>
      <c r="I746">
        <f t="shared" si="22"/>
        <v>22.973455826999999</v>
      </c>
      <c r="J746">
        <f t="shared" si="23"/>
        <v>17.896999999999998</v>
      </c>
    </row>
    <row r="747" spans="1:10" x14ac:dyDescent="0.3">
      <c r="A747" s="15">
        <v>39428</v>
      </c>
      <c r="B747">
        <f>VLOOKUP($A747,RONIASONIA!$D$1:'RONIASONIA'!E3945,2)</f>
        <v>5.6060999999999996</v>
      </c>
      <c r="C747">
        <f>VLOOKUP($A747,RONIASONIA!$A$1:'RONIASONIA'!$B$3200,2)</f>
        <v>26840056040</v>
      </c>
      <c r="D747">
        <f>VLOOKUP($A747,RONIASONIA!$G$1:'RONIASONIA'!$I$3200,3)</f>
        <v>5.6345000000000001</v>
      </c>
      <c r="E747">
        <f>VLOOKUP($A747,RONIASONIA!$G$1:'RONIASONIA'!$I$3200,2)</f>
        <v>15805000</v>
      </c>
      <c r="F747" s="15">
        <v>39428</v>
      </c>
      <c r="G747">
        <v>5.6060999999999996</v>
      </c>
      <c r="H747">
        <f>VLOOKUP($A747,RONIASONIA!$G$1:'RONIASONIA'!$I$3200,3)</f>
        <v>5.6345000000000001</v>
      </c>
      <c r="I747">
        <f t="shared" si="22"/>
        <v>26.84005604</v>
      </c>
      <c r="J747">
        <f t="shared" si="23"/>
        <v>15.805</v>
      </c>
    </row>
    <row r="748" spans="1:10" x14ac:dyDescent="0.3">
      <c r="A748" s="15">
        <v>39429</v>
      </c>
      <c r="B748">
        <f>VLOOKUP($A748,RONIASONIA!$D$1:'RONIASONIA'!E3946,2)</f>
        <v>5.5590999999999999</v>
      </c>
      <c r="C748">
        <f>VLOOKUP($A748,RONIASONIA!$A$1:'RONIASONIA'!$B$3200,2)</f>
        <v>30440101942</v>
      </c>
      <c r="D748">
        <f>VLOOKUP($A748,RONIASONIA!$G$1:'RONIASONIA'!$I$3200,3)</f>
        <v>5.5750000000000002</v>
      </c>
      <c r="E748">
        <f>VLOOKUP($A748,RONIASONIA!$G$1:'RONIASONIA'!$I$3200,2)</f>
        <v>12978000</v>
      </c>
      <c r="F748" s="15">
        <v>39429</v>
      </c>
      <c r="G748">
        <v>5.5590999999999999</v>
      </c>
      <c r="H748">
        <f>VLOOKUP($A748,RONIASONIA!$G$1:'RONIASONIA'!$I$3200,3)</f>
        <v>5.5750000000000002</v>
      </c>
      <c r="I748">
        <f t="shared" si="22"/>
        <v>30.440101941999998</v>
      </c>
      <c r="J748">
        <f t="shared" si="23"/>
        <v>12.978</v>
      </c>
    </row>
    <row r="749" spans="1:10" x14ac:dyDescent="0.3">
      <c r="A749" s="15">
        <v>39430</v>
      </c>
      <c r="B749">
        <f>VLOOKUP($A749,RONIASONIA!$D$1:'RONIASONIA'!E3947,2)</f>
        <v>5.5473999999999997</v>
      </c>
      <c r="C749">
        <f>VLOOKUP($A749,RONIASONIA!$A$1:'RONIASONIA'!$B$3200,2)</f>
        <v>25994269329</v>
      </c>
      <c r="D749">
        <f>VLOOKUP($A749,RONIASONIA!$G$1:'RONIASONIA'!$I$3200,3)</f>
        <v>5.5708000000000002</v>
      </c>
      <c r="E749">
        <f>VLOOKUP($A749,RONIASONIA!$G$1:'RONIASONIA'!$I$3200,2)</f>
        <v>16027000</v>
      </c>
      <c r="F749" s="15">
        <v>39430</v>
      </c>
      <c r="G749">
        <v>5.5473999999999997</v>
      </c>
      <c r="H749">
        <f>VLOOKUP($A749,RONIASONIA!$G$1:'RONIASONIA'!$I$3200,3)</f>
        <v>5.5708000000000002</v>
      </c>
      <c r="I749">
        <f t="shared" si="22"/>
        <v>25.994269329000002</v>
      </c>
      <c r="J749">
        <f t="shared" si="23"/>
        <v>16.027000000000001</v>
      </c>
    </row>
    <row r="750" spans="1:10" x14ac:dyDescent="0.3">
      <c r="A750" s="15">
        <v>39433</v>
      </c>
      <c r="B750">
        <f>VLOOKUP($A750,RONIASONIA!$D$1:'RONIASONIA'!E3948,2)</f>
        <v>5.5561999999999996</v>
      </c>
      <c r="C750">
        <f>VLOOKUP($A750,RONIASONIA!$A$1:'RONIASONIA'!$B$3200,2)</f>
        <v>28174950225</v>
      </c>
      <c r="D750">
        <f>VLOOKUP($A750,RONIASONIA!$G$1:'RONIASONIA'!$I$3200,3)</f>
        <v>5.5908999999999995</v>
      </c>
      <c r="E750">
        <f>VLOOKUP($A750,RONIASONIA!$G$1:'RONIASONIA'!$I$3200,2)</f>
        <v>13476000</v>
      </c>
      <c r="F750" s="15">
        <v>39433</v>
      </c>
      <c r="G750">
        <v>5.5561999999999996</v>
      </c>
      <c r="H750">
        <f>VLOOKUP($A750,RONIASONIA!$G$1:'RONIASONIA'!$I$3200,3)</f>
        <v>5.5908999999999995</v>
      </c>
      <c r="I750">
        <f t="shared" si="22"/>
        <v>28.174950225</v>
      </c>
      <c r="J750">
        <f t="shared" si="23"/>
        <v>13.476000000000001</v>
      </c>
    </row>
    <row r="751" spans="1:10" x14ac:dyDescent="0.3">
      <c r="A751" s="15">
        <v>39434</v>
      </c>
      <c r="B751">
        <f>VLOOKUP($A751,RONIASONIA!$D$1:'RONIASONIA'!E3949,2)</f>
        <v>5.5475000000000003</v>
      </c>
      <c r="C751">
        <f>VLOOKUP($A751,RONIASONIA!$A$1:'RONIASONIA'!$B$3200,2)</f>
        <v>25110184018</v>
      </c>
      <c r="D751">
        <f>VLOOKUP($A751,RONIASONIA!$G$1:'RONIASONIA'!$I$3200,3)</f>
        <v>5.5926999999999998</v>
      </c>
      <c r="E751">
        <f>VLOOKUP($A751,RONIASONIA!$G$1:'RONIASONIA'!$I$3200,2)</f>
        <v>11953000</v>
      </c>
      <c r="F751" s="15">
        <v>39434</v>
      </c>
      <c r="G751">
        <v>5.5475000000000003</v>
      </c>
      <c r="H751">
        <f>VLOOKUP($A751,RONIASONIA!$G$1:'RONIASONIA'!$I$3200,3)</f>
        <v>5.5926999999999998</v>
      </c>
      <c r="I751">
        <f t="shared" si="22"/>
        <v>25.110184018000002</v>
      </c>
      <c r="J751">
        <f t="shared" si="23"/>
        <v>11.952999999999999</v>
      </c>
    </row>
    <row r="752" spans="1:10" x14ac:dyDescent="0.3">
      <c r="A752" s="15">
        <v>39435</v>
      </c>
      <c r="B752">
        <f>VLOOKUP($A752,RONIASONIA!$D$1:'RONIASONIA'!E3950,2)</f>
        <v>5.5317999999999996</v>
      </c>
      <c r="C752">
        <f>VLOOKUP($A752,RONIASONIA!$A$1:'RONIASONIA'!$B$3200,2)</f>
        <v>25912960852</v>
      </c>
      <c r="D752">
        <f>VLOOKUP($A752,RONIASONIA!$G$1:'RONIASONIA'!$I$3200,3)</f>
        <v>5.5464000000000002</v>
      </c>
      <c r="E752">
        <f>VLOOKUP($A752,RONIASONIA!$G$1:'RONIASONIA'!$I$3200,2)</f>
        <v>16579000</v>
      </c>
      <c r="F752" s="15">
        <v>39435</v>
      </c>
      <c r="G752">
        <v>5.5317999999999996</v>
      </c>
      <c r="H752">
        <f>VLOOKUP($A752,RONIASONIA!$G$1:'RONIASONIA'!$I$3200,3)</f>
        <v>5.5464000000000002</v>
      </c>
      <c r="I752">
        <f t="shared" si="22"/>
        <v>25.912960852000001</v>
      </c>
      <c r="J752">
        <f t="shared" si="23"/>
        <v>16.579000000000001</v>
      </c>
    </row>
    <row r="753" spans="1:10" x14ac:dyDescent="0.3">
      <c r="A753" s="15">
        <v>39436</v>
      </c>
      <c r="B753">
        <f>VLOOKUP($A753,RONIASONIA!$D$1:'RONIASONIA'!E3951,2)</f>
        <v>5.5179</v>
      </c>
      <c r="C753">
        <f>VLOOKUP($A753,RONIASONIA!$A$1:'RONIASONIA'!$B$3200,2)</f>
        <v>23592588405</v>
      </c>
      <c r="D753">
        <f>VLOOKUP($A753,RONIASONIA!$G$1:'RONIASONIA'!$I$3200,3)</f>
        <v>5.5343</v>
      </c>
      <c r="E753">
        <f>VLOOKUP($A753,RONIASONIA!$G$1:'RONIASONIA'!$I$3200,2)</f>
        <v>15146000</v>
      </c>
      <c r="F753" s="15">
        <v>39436</v>
      </c>
      <c r="G753">
        <v>5.5179</v>
      </c>
      <c r="H753">
        <f>VLOOKUP($A753,RONIASONIA!$G$1:'RONIASONIA'!$I$3200,3)</f>
        <v>5.5343</v>
      </c>
      <c r="I753">
        <f t="shared" si="22"/>
        <v>23.592588405000001</v>
      </c>
      <c r="J753">
        <f t="shared" si="23"/>
        <v>15.146000000000001</v>
      </c>
    </row>
    <row r="754" spans="1:10" x14ac:dyDescent="0.3">
      <c r="A754" s="15">
        <v>39437</v>
      </c>
      <c r="B754">
        <f>VLOOKUP($A754,RONIASONIA!$D$1:'RONIASONIA'!E3952,2)</f>
        <v>5.5016999999999996</v>
      </c>
      <c r="C754">
        <f>VLOOKUP($A754,RONIASONIA!$A$1:'RONIASONIA'!$B$3200,2)</f>
        <v>20292822600</v>
      </c>
      <c r="D754">
        <f>VLOOKUP($A754,RONIASONIA!$G$1:'RONIASONIA'!$I$3200,3)</f>
        <v>5.5368000000000004</v>
      </c>
      <c r="E754">
        <f>VLOOKUP($A754,RONIASONIA!$G$1:'RONIASONIA'!$I$3200,2)</f>
        <v>13215000</v>
      </c>
      <c r="F754" s="15">
        <v>39437</v>
      </c>
      <c r="G754">
        <v>5.5016999999999996</v>
      </c>
      <c r="H754">
        <f>VLOOKUP($A754,RONIASONIA!$G$1:'RONIASONIA'!$I$3200,3)</f>
        <v>5.5368000000000004</v>
      </c>
      <c r="I754">
        <f t="shared" si="22"/>
        <v>20.292822600000001</v>
      </c>
      <c r="J754">
        <f t="shared" si="23"/>
        <v>13.215</v>
      </c>
    </row>
    <row r="755" spans="1:10" x14ac:dyDescent="0.3">
      <c r="A755" s="15">
        <v>39440</v>
      </c>
      <c r="B755">
        <f>VLOOKUP($A755,RONIASONIA!$D$1:'RONIASONIA'!E3953,2)</f>
        <v>5.4740000000000002</v>
      </c>
      <c r="C755">
        <f>VLOOKUP($A755,RONIASONIA!$A$1:'RONIASONIA'!$B$3200,2)</f>
        <v>21704198872</v>
      </c>
      <c r="D755">
        <f>VLOOKUP($A755,RONIASONIA!$G$1:'RONIASONIA'!$I$3200,3)</f>
        <v>5.5799000000000003</v>
      </c>
      <c r="E755">
        <f>VLOOKUP($A755,RONIASONIA!$G$1:'RONIASONIA'!$I$3200,2)</f>
        <v>8931000</v>
      </c>
      <c r="F755" s="15">
        <v>39440</v>
      </c>
      <c r="G755">
        <v>5.4740000000000002</v>
      </c>
      <c r="H755">
        <f>VLOOKUP($A755,RONIASONIA!$G$1:'RONIASONIA'!$I$3200,3)</f>
        <v>5.5799000000000003</v>
      </c>
      <c r="I755">
        <f t="shared" si="22"/>
        <v>21.704198871999999</v>
      </c>
      <c r="J755">
        <f t="shared" si="23"/>
        <v>8.9309999999999992</v>
      </c>
    </row>
    <row r="756" spans="1:10" x14ac:dyDescent="0.3">
      <c r="A756" s="15">
        <v>39443</v>
      </c>
      <c r="B756">
        <f>VLOOKUP($A756,RONIASONIA!$D$1:'RONIASONIA'!E3954,2)</f>
        <v>5.4048999999999996</v>
      </c>
      <c r="C756">
        <f>VLOOKUP($A756,RONIASONIA!$A$1:'RONIASONIA'!$B$3200,2)</f>
        <v>26514423304</v>
      </c>
      <c r="D756">
        <f>VLOOKUP($A756,RONIASONIA!$G$1:'RONIASONIA'!$I$3200,3)</f>
        <v>5.5010000000000003</v>
      </c>
      <c r="E756">
        <f>VLOOKUP($A756,RONIASONIA!$G$1:'RONIASONIA'!$I$3200,2)</f>
        <v>16638000</v>
      </c>
      <c r="F756" s="15">
        <v>39443</v>
      </c>
      <c r="G756">
        <v>5.4048999999999996</v>
      </c>
      <c r="H756">
        <f>VLOOKUP($A756,RONIASONIA!$G$1:'RONIASONIA'!$I$3200,3)</f>
        <v>5.5010000000000003</v>
      </c>
      <c r="I756">
        <f t="shared" si="22"/>
        <v>26.514423304000001</v>
      </c>
      <c r="J756">
        <f t="shared" si="23"/>
        <v>16.638000000000002</v>
      </c>
    </row>
    <row r="757" spans="1:10" x14ac:dyDescent="0.3">
      <c r="A757" s="15">
        <v>39444</v>
      </c>
      <c r="B757">
        <f>VLOOKUP($A757,RONIASONIA!$D$1:'RONIASONIA'!E3955,2)</f>
        <v>5.3445999999999998</v>
      </c>
      <c r="C757">
        <f>VLOOKUP($A757,RONIASONIA!$A$1:'RONIASONIA'!$B$3200,2)</f>
        <v>23477541529</v>
      </c>
      <c r="D757">
        <f>VLOOKUP($A757,RONIASONIA!$G$1:'RONIASONIA'!$I$3200,3)</f>
        <v>5.3990999999999998</v>
      </c>
      <c r="E757">
        <f>VLOOKUP($A757,RONIASONIA!$G$1:'RONIASONIA'!$I$3200,2)</f>
        <v>12470000</v>
      </c>
      <c r="F757" s="15">
        <v>39444</v>
      </c>
      <c r="G757">
        <v>5.3445999999999998</v>
      </c>
      <c r="H757">
        <f>VLOOKUP($A757,RONIASONIA!$G$1:'RONIASONIA'!$I$3200,3)</f>
        <v>5.3990999999999998</v>
      </c>
      <c r="I757">
        <f t="shared" si="22"/>
        <v>23.477541529</v>
      </c>
      <c r="J757">
        <f t="shared" si="23"/>
        <v>12.47</v>
      </c>
    </row>
    <row r="758" spans="1:10" x14ac:dyDescent="0.3">
      <c r="A758" s="15">
        <v>39447</v>
      </c>
      <c r="B758">
        <f>VLOOKUP($A758,RONIASONIA!$D$1:'RONIASONIA'!E3956,2)</f>
        <v>5.7798999999999996</v>
      </c>
      <c r="C758">
        <f>VLOOKUP($A758,RONIASONIA!$A$1:'RONIASONIA'!$B$3200,2)</f>
        <v>18997460845</v>
      </c>
      <c r="D758">
        <f>VLOOKUP($A758,RONIASONIA!$G$1:'RONIASONIA'!$I$3200,3)</f>
        <v>5.8283000000000005</v>
      </c>
      <c r="E758">
        <f>VLOOKUP($A758,RONIASONIA!$G$1:'RONIASONIA'!$I$3200,2)</f>
        <v>12818000</v>
      </c>
      <c r="F758" s="15">
        <v>39447</v>
      </c>
      <c r="G758">
        <v>5.7798999999999996</v>
      </c>
      <c r="H758">
        <f>VLOOKUP($A758,RONIASONIA!$G$1:'RONIASONIA'!$I$3200,3)</f>
        <v>5.8283000000000005</v>
      </c>
      <c r="I758">
        <f t="shared" si="22"/>
        <v>18.997460844999999</v>
      </c>
      <c r="J758">
        <f t="shared" si="23"/>
        <v>12.818</v>
      </c>
    </row>
    <row r="759" spans="1:10" x14ac:dyDescent="0.3">
      <c r="A759" s="15">
        <v>39449</v>
      </c>
      <c r="B759">
        <f>VLOOKUP($A759,RONIASONIA!$D$1:'RONIASONIA'!E3957,2)</f>
        <v>5.5350000000000001</v>
      </c>
      <c r="C759">
        <f>VLOOKUP($A759,RONIASONIA!$A$1:'RONIASONIA'!$B$3200,2)</f>
        <v>25907378605</v>
      </c>
      <c r="D759">
        <f>VLOOKUP($A759,RONIASONIA!$G$1:'RONIASONIA'!$I$3200,3)</f>
        <v>5.5556000000000001</v>
      </c>
      <c r="E759">
        <f>VLOOKUP($A759,RONIASONIA!$G$1:'RONIASONIA'!$I$3200,2)</f>
        <v>10906000</v>
      </c>
      <c r="F759" s="15">
        <v>39449</v>
      </c>
      <c r="G759">
        <v>5.5350000000000001</v>
      </c>
      <c r="H759">
        <f>VLOOKUP($A759,RONIASONIA!$G$1:'RONIASONIA'!$I$3200,3)</f>
        <v>5.5556000000000001</v>
      </c>
      <c r="I759">
        <f t="shared" si="22"/>
        <v>25.907378605000002</v>
      </c>
      <c r="J759">
        <f t="shared" si="23"/>
        <v>10.906000000000001</v>
      </c>
    </row>
    <row r="760" spans="1:10" x14ac:dyDescent="0.3">
      <c r="A760" s="15">
        <v>39450</v>
      </c>
      <c r="B760">
        <f>VLOOKUP($A760,RONIASONIA!$D$1:'RONIASONIA'!E3958,2)</f>
        <v>5.5262000000000002</v>
      </c>
      <c r="C760">
        <f>VLOOKUP($A760,RONIASONIA!$A$1:'RONIASONIA'!$B$3200,2)</f>
        <v>23907497700</v>
      </c>
      <c r="D760">
        <f>VLOOKUP($A760,RONIASONIA!$G$1:'RONIASONIA'!$I$3200,3)</f>
        <v>5.5720000000000001</v>
      </c>
      <c r="E760">
        <f>VLOOKUP($A760,RONIASONIA!$G$1:'RONIASONIA'!$I$3200,2)</f>
        <v>16293000</v>
      </c>
      <c r="F760" s="15">
        <v>39450</v>
      </c>
      <c r="G760">
        <v>5.5262000000000002</v>
      </c>
      <c r="H760">
        <f>VLOOKUP($A760,RONIASONIA!$G$1:'RONIASONIA'!$I$3200,3)</f>
        <v>5.5720000000000001</v>
      </c>
      <c r="I760">
        <f t="shared" si="22"/>
        <v>23.9074977</v>
      </c>
      <c r="J760">
        <f t="shared" si="23"/>
        <v>16.292999999999999</v>
      </c>
    </row>
    <row r="761" spans="1:10" x14ac:dyDescent="0.3">
      <c r="A761" s="15">
        <v>39451</v>
      </c>
      <c r="B761">
        <f>VLOOKUP($A761,RONIASONIA!$D$1:'RONIASONIA'!E3959,2)</f>
        <v>5.5423</v>
      </c>
      <c r="C761">
        <f>VLOOKUP($A761,RONIASONIA!$A$1:'RONIASONIA'!$B$3200,2)</f>
        <v>23133826130</v>
      </c>
      <c r="D761">
        <f>VLOOKUP($A761,RONIASONIA!$G$1:'RONIASONIA'!$I$3200,3)</f>
        <v>5.5938999999999997</v>
      </c>
      <c r="E761">
        <f>VLOOKUP($A761,RONIASONIA!$G$1:'RONIASONIA'!$I$3200,2)</f>
        <v>15768001</v>
      </c>
      <c r="F761" s="15">
        <v>39451</v>
      </c>
      <c r="G761">
        <v>5.5423</v>
      </c>
      <c r="H761">
        <f>VLOOKUP($A761,RONIASONIA!$G$1:'RONIASONIA'!$I$3200,3)</f>
        <v>5.5938999999999997</v>
      </c>
      <c r="I761">
        <f t="shared" si="22"/>
        <v>23.133826129999999</v>
      </c>
      <c r="J761">
        <f t="shared" si="23"/>
        <v>15.768001</v>
      </c>
    </row>
    <row r="762" spans="1:10" x14ac:dyDescent="0.3">
      <c r="A762" s="15">
        <v>39454</v>
      </c>
      <c r="B762">
        <f>VLOOKUP($A762,RONIASONIA!$D$1:'RONIASONIA'!E3960,2)</f>
        <v>5.5345000000000004</v>
      </c>
      <c r="C762">
        <f>VLOOKUP($A762,RONIASONIA!$A$1:'RONIASONIA'!$B$3200,2)</f>
        <v>23712820247</v>
      </c>
      <c r="D762">
        <f>VLOOKUP($A762,RONIASONIA!$G$1:'RONIASONIA'!$I$3200,3)</f>
        <v>5.5952999999999999</v>
      </c>
      <c r="E762">
        <f>VLOOKUP($A762,RONIASONIA!$G$1:'RONIASONIA'!$I$3200,2)</f>
        <v>14675000</v>
      </c>
      <c r="F762" s="15">
        <v>39454</v>
      </c>
      <c r="G762">
        <v>5.5345000000000004</v>
      </c>
      <c r="H762">
        <f>VLOOKUP($A762,RONIASONIA!$G$1:'RONIASONIA'!$I$3200,3)</f>
        <v>5.5952999999999999</v>
      </c>
      <c r="I762">
        <f t="shared" si="22"/>
        <v>23.712820247</v>
      </c>
      <c r="J762">
        <f t="shared" si="23"/>
        <v>14.675000000000001</v>
      </c>
    </row>
    <row r="763" spans="1:10" x14ac:dyDescent="0.3">
      <c r="A763" s="15">
        <v>39455</v>
      </c>
      <c r="B763">
        <f>VLOOKUP($A763,RONIASONIA!$D$1:'RONIASONIA'!E3961,2)</f>
        <v>5.5103</v>
      </c>
      <c r="C763">
        <f>VLOOKUP($A763,RONIASONIA!$A$1:'RONIASONIA'!$B$3200,2)</f>
        <v>21032626186</v>
      </c>
      <c r="D763">
        <f>VLOOKUP($A763,RONIASONIA!$G$1:'RONIASONIA'!$I$3200,3)</f>
        <v>5.5393999999999997</v>
      </c>
      <c r="E763">
        <f>VLOOKUP($A763,RONIASONIA!$G$1:'RONIASONIA'!$I$3200,2)</f>
        <v>10727999</v>
      </c>
      <c r="F763" s="15">
        <v>39455</v>
      </c>
      <c r="G763">
        <v>5.5103</v>
      </c>
      <c r="H763">
        <f>VLOOKUP($A763,RONIASONIA!$G$1:'RONIASONIA'!$I$3200,3)</f>
        <v>5.5393999999999997</v>
      </c>
      <c r="I763">
        <f t="shared" si="22"/>
        <v>21.032626186000002</v>
      </c>
      <c r="J763">
        <f t="shared" si="23"/>
        <v>10.727999000000001</v>
      </c>
    </row>
    <row r="764" spans="1:10" x14ac:dyDescent="0.3">
      <c r="A764" s="15">
        <v>39456</v>
      </c>
      <c r="B764">
        <f>VLOOKUP($A764,RONIASONIA!$D$1:'RONIASONIA'!E3962,2)</f>
        <v>5.4583000000000004</v>
      </c>
      <c r="C764">
        <f>VLOOKUP($A764,RONIASONIA!$A$1:'RONIASONIA'!$B$3200,2)</f>
        <v>21741291114</v>
      </c>
      <c r="D764">
        <f>VLOOKUP($A764,RONIASONIA!$G$1:'RONIASONIA'!$I$3200,3)</f>
        <v>5.5024999999999995</v>
      </c>
      <c r="E764">
        <f>VLOOKUP($A764,RONIASONIA!$G$1:'RONIASONIA'!$I$3200,2)</f>
        <v>18168000</v>
      </c>
      <c r="F764" s="15">
        <v>39456</v>
      </c>
      <c r="G764">
        <v>5.4583000000000004</v>
      </c>
      <c r="H764">
        <f>VLOOKUP($A764,RONIASONIA!$G$1:'RONIASONIA'!$I$3200,3)</f>
        <v>5.5024999999999995</v>
      </c>
      <c r="I764">
        <f t="shared" si="22"/>
        <v>21.741291113999999</v>
      </c>
      <c r="J764">
        <f t="shared" si="23"/>
        <v>18.167999999999999</v>
      </c>
    </row>
    <row r="765" spans="1:10" x14ac:dyDescent="0.3">
      <c r="A765" s="15">
        <v>39457</v>
      </c>
      <c r="B765">
        <f>VLOOKUP($A765,RONIASONIA!$D$1:'RONIASONIA'!E3963,2)</f>
        <v>5.46</v>
      </c>
      <c r="C765">
        <f>VLOOKUP($A765,RONIASONIA!$A$1:'RONIASONIA'!$B$3200,2)</f>
        <v>30113568629</v>
      </c>
      <c r="D765">
        <f>VLOOKUP($A765,RONIASONIA!$G$1:'RONIASONIA'!$I$3200,3)</f>
        <v>5.5387000000000004</v>
      </c>
      <c r="E765">
        <f>VLOOKUP($A765,RONIASONIA!$G$1:'RONIASONIA'!$I$3200,2)</f>
        <v>15495999</v>
      </c>
      <c r="F765" s="15">
        <v>39457</v>
      </c>
      <c r="G765">
        <v>5.46</v>
      </c>
      <c r="H765">
        <f>VLOOKUP($A765,RONIASONIA!$G$1:'RONIASONIA'!$I$3200,3)</f>
        <v>5.5387000000000004</v>
      </c>
      <c r="I765">
        <f t="shared" si="22"/>
        <v>30.113568629</v>
      </c>
      <c r="J765">
        <f t="shared" si="23"/>
        <v>15.495998999999999</v>
      </c>
    </row>
    <row r="766" spans="1:10" x14ac:dyDescent="0.3">
      <c r="A766" s="15">
        <v>39458</v>
      </c>
      <c r="B766">
        <f>VLOOKUP($A766,RONIASONIA!$D$1:'RONIASONIA'!E3964,2)</f>
        <v>5.5429000000000004</v>
      </c>
      <c r="C766">
        <f>VLOOKUP($A766,RONIASONIA!$A$1:'RONIASONIA'!$B$3200,2)</f>
        <v>23333432345</v>
      </c>
      <c r="D766">
        <f>VLOOKUP($A766,RONIASONIA!$G$1:'RONIASONIA'!$I$3200,3)</f>
        <v>5.5955000000000004</v>
      </c>
      <c r="E766">
        <f>VLOOKUP($A766,RONIASONIA!$G$1:'RONIASONIA'!$I$3200,2)</f>
        <v>14709000</v>
      </c>
      <c r="F766" s="15">
        <v>39458</v>
      </c>
      <c r="G766">
        <v>5.5429000000000004</v>
      </c>
      <c r="H766">
        <f>VLOOKUP($A766,RONIASONIA!$G$1:'RONIASONIA'!$I$3200,3)</f>
        <v>5.5955000000000004</v>
      </c>
      <c r="I766">
        <f t="shared" si="22"/>
        <v>23.333432344999999</v>
      </c>
      <c r="J766">
        <f t="shared" si="23"/>
        <v>14.709</v>
      </c>
    </row>
    <row r="767" spans="1:10" x14ac:dyDescent="0.3">
      <c r="A767" s="15">
        <v>39461</v>
      </c>
      <c r="B767">
        <f>VLOOKUP($A767,RONIASONIA!$D$1:'RONIASONIA'!E3965,2)</f>
        <v>5.5270999999999999</v>
      </c>
      <c r="C767">
        <f>VLOOKUP($A767,RONIASONIA!$A$1:'RONIASONIA'!$B$3200,2)</f>
        <v>23208772739</v>
      </c>
      <c r="D767">
        <f>VLOOKUP($A767,RONIASONIA!$G$1:'RONIASONIA'!$I$3200,3)</f>
        <v>5.5858999999999996</v>
      </c>
      <c r="E767">
        <f>VLOOKUP($A767,RONIASONIA!$G$1:'RONIASONIA'!$I$3200,2)</f>
        <v>16390000</v>
      </c>
      <c r="F767" s="15">
        <v>39461</v>
      </c>
      <c r="G767">
        <v>5.5270999999999999</v>
      </c>
      <c r="H767">
        <f>VLOOKUP($A767,RONIASONIA!$G$1:'RONIASONIA'!$I$3200,3)</f>
        <v>5.5858999999999996</v>
      </c>
      <c r="I767">
        <f t="shared" si="22"/>
        <v>23.208772739</v>
      </c>
      <c r="J767">
        <f t="shared" si="23"/>
        <v>16.39</v>
      </c>
    </row>
    <row r="768" spans="1:10" x14ac:dyDescent="0.3">
      <c r="A768" s="15">
        <v>39462</v>
      </c>
      <c r="B768">
        <f>VLOOKUP($A768,RONIASONIA!$D$1:'RONIASONIA'!E3966,2)</f>
        <v>5.5247000000000002</v>
      </c>
      <c r="C768">
        <f>VLOOKUP($A768,RONIASONIA!$A$1:'RONIASONIA'!$B$3200,2)</f>
        <v>21525171433</v>
      </c>
      <c r="D768">
        <f>VLOOKUP($A768,RONIASONIA!$G$1:'RONIASONIA'!$I$3200,3)</f>
        <v>5.5198999999999998</v>
      </c>
      <c r="E768">
        <f>VLOOKUP($A768,RONIASONIA!$G$1:'RONIASONIA'!$I$3200,2)</f>
        <v>10653000</v>
      </c>
      <c r="F768" s="15">
        <v>39462</v>
      </c>
      <c r="G768">
        <v>5.5247000000000002</v>
      </c>
      <c r="H768">
        <f>VLOOKUP($A768,RONIASONIA!$G$1:'RONIASONIA'!$I$3200,3)</f>
        <v>5.5198999999999998</v>
      </c>
      <c r="I768">
        <f t="shared" si="22"/>
        <v>21.525171433000001</v>
      </c>
      <c r="J768">
        <f t="shared" si="23"/>
        <v>10.653</v>
      </c>
    </row>
    <row r="769" spans="1:10" x14ac:dyDescent="0.3">
      <c r="A769" s="15">
        <v>39463</v>
      </c>
      <c r="B769">
        <f>VLOOKUP($A769,RONIASONIA!$D$1:'RONIASONIA'!E3967,2)</f>
        <v>5.5111999999999997</v>
      </c>
      <c r="C769">
        <f>VLOOKUP($A769,RONIASONIA!$A$1:'RONIASONIA'!$B$3200,2)</f>
        <v>17417381139</v>
      </c>
      <c r="D769">
        <f>VLOOKUP($A769,RONIASONIA!$G$1:'RONIASONIA'!$I$3200,3)</f>
        <v>5.4790999999999999</v>
      </c>
      <c r="E769">
        <f>VLOOKUP($A769,RONIASONIA!$G$1:'RONIASONIA'!$I$3200,2)</f>
        <v>14946000</v>
      </c>
      <c r="F769" s="15">
        <v>39463</v>
      </c>
      <c r="G769">
        <v>5.5111999999999997</v>
      </c>
      <c r="H769">
        <f>VLOOKUP($A769,RONIASONIA!$G$1:'RONIASONIA'!$I$3200,3)</f>
        <v>5.4790999999999999</v>
      </c>
      <c r="I769">
        <f t="shared" si="22"/>
        <v>17.417381139</v>
      </c>
      <c r="J769">
        <f t="shared" si="23"/>
        <v>14.946</v>
      </c>
    </row>
    <row r="770" spans="1:10" x14ac:dyDescent="0.3">
      <c r="A770" s="15">
        <v>39464</v>
      </c>
      <c r="B770">
        <f>VLOOKUP($A770,RONIASONIA!$D$1:'RONIASONIA'!E3968,2)</f>
        <v>5.5042</v>
      </c>
      <c r="C770">
        <f>VLOOKUP($A770,RONIASONIA!$A$1:'RONIASONIA'!$B$3200,2)</f>
        <v>22677561894</v>
      </c>
      <c r="D770">
        <f>VLOOKUP($A770,RONIASONIA!$G$1:'RONIASONIA'!$I$3200,3)</f>
        <v>5.5210999999999997</v>
      </c>
      <c r="E770">
        <f>VLOOKUP($A770,RONIASONIA!$G$1:'RONIASONIA'!$I$3200,2)</f>
        <v>17653000</v>
      </c>
      <c r="F770" s="15">
        <v>39464</v>
      </c>
      <c r="G770">
        <v>5.5042</v>
      </c>
      <c r="H770">
        <f>VLOOKUP($A770,RONIASONIA!$G$1:'RONIASONIA'!$I$3200,3)</f>
        <v>5.5210999999999997</v>
      </c>
      <c r="I770">
        <f t="shared" si="22"/>
        <v>22.677561894</v>
      </c>
      <c r="J770">
        <f t="shared" si="23"/>
        <v>17.652999999999999</v>
      </c>
    </row>
    <row r="771" spans="1:10" x14ac:dyDescent="0.3">
      <c r="A771" s="15">
        <v>39465</v>
      </c>
      <c r="B771">
        <f>VLOOKUP($A771,RONIASONIA!$D$1:'RONIASONIA'!E3969,2)</f>
        <v>5.5023999999999997</v>
      </c>
      <c r="C771">
        <f>VLOOKUP($A771,RONIASONIA!$A$1:'RONIASONIA'!$B$3200,2)</f>
        <v>18762779158</v>
      </c>
      <c r="D771">
        <f>VLOOKUP($A771,RONIASONIA!$G$1:'RONIASONIA'!$I$3200,3)</f>
        <v>5.5315000000000003</v>
      </c>
      <c r="E771">
        <f>VLOOKUP($A771,RONIASONIA!$G$1:'RONIASONIA'!$I$3200,2)</f>
        <v>7440000</v>
      </c>
      <c r="F771" s="15">
        <v>39465</v>
      </c>
      <c r="G771">
        <v>5.5023999999999997</v>
      </c>
      <c r="H771">
        <f>VLOOKUP($A771,RONIASONIA!$G$1:'RONIASONIA'!$I$3200,3)</f>
        <v>5.5315000000000003</v>
      </c>
      <c r="I771">
        <f t="shared" ref="I771:I834" si="24">C771/10^9</f>
        <v>18.762779158000001</v>
      </c>
      <c r="J771">
        <f t="shared" ref="J771:J834" si="25">E771/10^6</f>
        <v>7.44</v>
      </c>
    </row>
    <row r="772" spans="1:10" x14ac:dyDescent="0.3">
      <c r="A772" s="15">
        <v>39468</v>
      </c>
      <c r="B772">
        <f>VLOOKUP($A772,RONIASONIA!$D$1:'RONIASONIA'!E3970,2)</f>
        <v>5.5054999999999996</v>
      </c>
      <c r="C772">
        <f>VLOOKUP($A772,RONIASONIA!$A$1:'RONIASONIA'!$B$3200,2)</f>
        <v>22535142856</v>
      </c>
      <c r="D772">
        <f>VLOOKUP($A772,RONIASONIA!$G$1:'RONIASONIA'!$I$3200,3)</f>
        <v>5.5061</v>
      </c>
      <c r="E772">
        <f>VLOOKUP($A772,RONIASONIA!$G$1:'RONIASONIA'!$I$3200,2)</f>
        <v>12323000</v>
      </c>
      <c r="F772" s="15">
        <v>39468</v>
      </c>
      <c r="G772">
        <v>5.5054999999999996</v>
      </c>
      <c r="H772">
        <f>VLOOKUP($A772,RONIASONIA!$G$1:'RONIASONIA'!$I$3200,3)</f>
        <v>5.5061</v>
      </c>
      <c r="I772">
        <f t="shared" si="24"/>
        <v>22.535142856</v>
      </c>
      <c r="J772">
        <f t="shared" si="25"/>
        <v>12.323</v>
      </c>
    </row>
    <row r="773" spans="1:10" x14ac:dyDescent="0.3">
      <c r="A773" s="15">
        <v>39469</v>
      </c>
      <c r="B773">
        <f>VLOOKUP($A773,RONIASONIA!$D$1:'RONIASONIA'!E3971,2)</f>
        <v>5.4817</v>
      </c>
      <c r="C773">
        <f>VLOOKUP($A773,RONIASONIA!$A$1:'RONIASONIA'!$B$3200,2)</f>
        <v>21133240364</v>
      </c>
      <c r="D773">
        <f>VLOOKUP($A773,RONIASONIA!$G$1:'RONIASONIA'!$I$3200,3)</f>
        <v>5.4878</v>
      </c>
      <c r="E773">
        <f>VLOOKUP($A773,RONIASONIA!$G$1:'RONIASONIA'!$I$3200,2)</f>
        <v>13207000</v>
      </c>
      <c r="F773" s="15">
        <v>39469</v>
      </c>
      <c r="G773">
        <v>5.4817</v>
      </c>
      <c r="H773">
        <f>VLOOKUP($A773,RONIASONIA!$G$1:'RONIASONIA'!$I$3200,3)</f>
        <v>5.4878</v>
      </c>
      <c r="I773">
        <f t="shared" si="24"/>
        <v>21.133240363999999</v>
      </c>
      <c r="J773">
        <f t="shared" si="25"/>
        <v>13.207000000000001</v>
      </c>
    </row>
    <row r="774" spans="1:10" x14ac:dyDescent="0.3">
      <c r="A774" s="15">
        <v>39470</v>
      </c>
      <c r="B774">
        <f>VLOOKUP($A774,RONIASONIA!$D$1:'RONIASONIA'!E3972,2)</f>
        <v>5.48</v>
      </c>
      <c r="C774">
        <f>VLOOKUP($A774,RONIASONIA!$A$1:'RONIASONIA'!$B$3200,2)</f>
        <v>20067791843</v>
      </c>
      <c r="D774">
        <f>VLOOKUP($A774,RONIASONIA!$G$1:'RONIASONIA'!$I$3200,3)</f>
        <v>5.4842000000000004</v>
      </c>
      <c r="E774">
        <f>VLOOKUP($A774,RONIASONIA!$G$1:'RONIASONIA'!$I$3200,2)</f>
        <v>10896000</v>
      </c>
      <c r="F774" s="15">
        <v>39470</v>
      </c>
      <c r="G774">
        <v>5.48</v>
      </c>
      <c r="H774">
        <f>VLOOKUP($A774,RONIASONIA!$G$1:'RONIASONIA'!$I$3200,3)</f>
        <v>5.4842000000000004</v>
      </c>
      <c r="I774">
        <f t="shared" si="24"/>
        <v>20.067791842999998</v>
      </c>
      <c r="J774">
        <f t="shared" si="25"/>
        <v>10.896000000000001</v>
      </c>
    </row>
    <row r="775" spans="1:10" x14ac:dyDescent="0.3">
      <c r="A775" s="15">
        <v>39471</v>
      </c>
      <c r="B775">
        <f>VLOOKUP($A775,RONIASONIA!$D$1:'RONIASONIA'!E3973,2)</f>
        <v>5.4687999999999999</v>
      </c>
      <c r="C775">
        <f>VLOOKUP($A775,RONIASONIA!$A$1:'RONIASONIA'!$B$3200,2)</f>
        <v>18865649789</v>
      </c>
      <c r="D775">
        <f>VLOOKUP($A775,RONIASONIA!$G$1:'RONIASONIA'!$I$3200,3)</f>
        <v>5.4824999999999999</v>
      </c>
      <c r="E775">
        <f>VLOOKUP($A775,RONIASONIA!$G$1:'RONIASONIA'!$I$3200,2)</f>
        <v>9301000</v>
      </c>
      <c r="F775" s="15">
        <v>39471</v>
      </c>
      <c r="G775">
        <v>5.4687999999999999</v>
      </c>
      <c r="H775">
        <f>VLOOKUP($A775,RONIASONIA!$G$1:'RONIASONIA'!$I$3200,3)</f>
        <v>5.4824999999999999</v>
      </c>
      <c r="I775">
        <f t="shared" si="24"/>
        <v>18.865649788999999</v>
      </c>
      <c r="J775">
        <f t="shared" si="25"/>
        <v>9.3010000000000002</v>
      </c>
    </row>
    <row r="776" spans="1:10" x14ac:dyDescent="0.3">
      <c r="A776" s="15">
        <v>39472</v>
      </c>
      <c r="B776">
        <f>VLOOKUP($A776,RONIASONIA!$D$1:'RONIASONIA'!E3974,2)</f>
        <v>5.4814999999999996</v>
      </c>
      <c r="C776">
        <f>VLOOKUP($A776,RONIASONIA!$A$1:'RONIASONIA'!$B$3200,2)</f>
        <v>17415572411</v>
      </c>
      <c r="D776">
        <f>VLOOKUP($A776,RONIASONIA!$G$1:'RONIASONIA'!$I$3200,3)</f>
        <v>5.4943</v>
      </c>
      <c r="E776">
        <f>VLOOKUP($A776,RONIASONIA!$G$1:'RONIASONIA'!$I$3200,2)</f>
        <v>10932000</v>
      </c>
      <c r="F776" s="15">
        <v>39472</v>
      </c>
      <c r="G776">
        <v>5.4814999999999996</v>
      </c>
      <c r="H776">
        <f>VLOOKUP($A776,RONIASONIA!$G$1:'RONIASONIA'!$I$3200,3)</f>
        <v>5.4943</v>
      </c>
      <c r="I776">
        <f t="shared" si="24"/>
        <v>17.415572410999999</v>
      </c>
      <c r="J776">
        <f t="shared" si="25"/>
        <v>10.932</v>
      </c>
    </row>
    <row r="777" spans="1:10" x14ac:dyDescent="0.3">
      <c r="A777" s="15">
        <v>39475</v>
      </c>
      <c r="B777">
        <f>VLOOKUP($A777,RONIASONIA!$D$1:'RONIASONIA'!E3975,2)</f>
        <v>5.4992000000000001</v>
      </c>
      <c r="C777">
        <f>VLOOKUP($A777,RONIASONIA!$A$1:'RONIASONIA'!$B$3200,2)</f>
        <v>21238247040</v>
      </c>
      <c r="D777">
        <f>VLOOKUP($A777,RONIASONIA!$G$1:'RONIASONIA'!$I$3200,3)</f>
        <v>5.4927999999999999</v>
      </c>
      <c r="E777">
        <f>VLOOKUP($A777,RONIASONIA!$G$1:'RONIASONIA'!$I$3200,2)</f>
        <v>13112001</v>
      </c>
      <c r="F777" s="15">
        <v>39475</v>
      </c>
      <c r="G777">
        <v>5.4992000000000001</v>
      </c>
      <c r="H777">
        <f>VLOOKUP($A777,RONIASONIA!$G$1:'RONIASONIA'!$I$3200,3)</f>
        <v>5.4927999999999999</v>
      </c>
      <c r="I777">
        <f t="shared" si="24"/>
        <v>21.238247040000001</v>
      </c>
      <c r="J777">
        <f t="shared" si="25"/>
        <v>13.112000999999999</v>
      </c>
    </row>
    <row r="778" spans="1:10" x14ac:dyDescent="0.3">
      <c r="A778" s="15">
        <v>39476</v>
      </c>
      <c r="B778">
        <f>VLOOKUP($A778,RONIASONIA!$D$1:'RONIASONIA'!E3976,2)</f>
        <v>5.5048000000000004</v>
      </c>
      <c r="C778">
        <f>VLOOKUP($A778,RONIASONIA!$A$1:'RONIASONIA'!$B$3200,2)</f>
        <v>19852231867</v>
      </c>
      <c r="D778">
        <f>VLOOKUP($A778,RONIASONIA!$G$1:'RONIASONIA'!$I$3200,3)</f>
        <v>5.4763999999999999</v>
      </c>
      <c r="E778">
        <f>VLOOKUP($A778,RONIASONIA!$G$1:'RONIASONIA'!$I$3200,2)</f>
        <v>9273000</v>
      </c>
      <c r="F778" s="15">
        <v>39476</v>
      </c>
      <c r="G778">
        <v>5.5048000000000004</v>
      </c>
      <c r="H778">
        <f>VLOOKUP($A778,RONIASONIA!$G$1:'RONIASONIA'!$I$3200,3)</f>
        <v>5.4763999999999999</v>
      </c>
      <c r="I778">
        <f t="shared" si="24"/>
        <v>19.852231867</v>
      </c>
      <c r="J778">
        <f t="shared" si="25"/>
        <v>9.2729999999999997</v>
      </c>
    </row>
    <row r="779" spans="1:10" x14ac:dyDescent="0.3">
      <c r="A779" s="15">
        <v>39477</v>
      </c>
      <c r="B779">
        <f>VLOOKUP($A779,RONIASONIA!$D$1:'RONIASONIA'!E3977,2)</f>
        <v>5.492</v>
      </c>
      <c r="C779">
        <f>VLOOKUP($A779,RONIASONIA!$A$1:'RONIASONIA'!$B$3200,2)</f>
        <v>21602755435</v>
      </c>
      <c r="D779">
        <f>VLOOKUP($A779,RONIASONIA!$G$1:'RONIASONIA'!$I$3200,3)</f>
        <v>5.4672000000000001</v>
      </c>
      <c r="E779">
        <f>VLOOKUP($A779,RONIASONIA!$G$1:'RONIASONIA'!$I$3200,2)</f>
        <v>11623000</v>
      </c>
      <c r="F779" s="15">
        <v>39477</v>
      </c>
      <c r="G779">
        <v>5.492</v>
      </c>
      <c r="H779">
        <f>VLOOKUP($A779,RONIASONIA!$G$1:'RONIASONIA'!$I$3200,3)</f>
        <v>5.4672000000000001</v>
      </c>
      <c r="I779">
        <f t="shared" si="24"/>
        <v>21.602755434999999</v>
      </c>
      <c r="J779">
        <f t="shared" si="25"/>
        <v>11.622999999999999</v>
      </c>
    </row>
    <row r="780" spans="1:10" x14ac:dyDescent="0.3">
      <c r="A780" s="15">
        <v>39478</v>
      </c>
      <c r="B780">
        <f>VLOOKUP($A780,RONIASONIA!$D$1:'RONIASONIA'!E3978,2)</f>
        <v>5.5156000000000001</v>
      </c>
      <c r="C780">
        <f>VLOOKUP($A780,RONIASONIA!$A$1:'RONIASONIA'!$B$3200,2)</f>
        <v>21467273252</v>
      </c>
      <c r="D780">
        <f>VLOOKUP($A780,RONIASONIA!$G$1:'RONIASONIA'!$I$3200,3)</f>
        <v>5.4066999999999998</v>
      </c>
      <c r="E780">
        <f>VLOOKUP($A780,RONIASONIA!$G$1:'RONIASONIA'!$I$3200,2)</f>
        <v>15826000</v>
      </c>
      <c r="F780" s="15">
        <v>39478</v>
      </c>
      <c r="G780">
        <v>5.5156000000000001</v>
      </c>
      <c r="H780">
        <f>VLOOKUP($A780,RONIASONIA!$G$1:'RONIASONIA'!$I$3200,3)</f>
        <v>5.4066999999999998</v>
      </c>
      <c r="I780">
        <f t="shared" si="24"/>
        <v>21.467273251999998</v>
      </c>
      <c r="J780">
        <f t="shared" si="25"/>
        <v>15.826000000000001</v>
      </c>
    </row>
    <row r="781" spans="1:10" x14ac:dyDescent="0.3">
      <c r="A781" s="15">
        <v>39479</v>
      </c>
      <c r="B781">
        <f>VLOOKUP($A781,RONIASONIA!$D$1:'RONIASONIA'!E3979,2)</f>
        <v>5.5164</v>
      </c>
      <c r="C781">
        <f>VLOOKUP($A781,RONIASONIA!$A$1:'RONIASONIA'!$B$3200,2)</f>
        <v>27417836320</v>
      </c>
      <c r="D781">
        <f>VLOOKUP($A781,RONIASONIA!$G$1:'RONIASONIA'!$I$3200,3)</f>
        <v>5.4683999999999999</v>
      </c>
      <c r="E781">
        <f>VLOOKUP($A781,RONIASONIA!$G$1:'RONIASONIA'!$I$3200,2)</f>
        <v>15722000</v>
      </c>
      <c r="F781" s="15">
        <v>39479</v>
      </c>
      <c r="G781">
        <v>5.5164</v>
      </c>
      <c r="H781">
        <f>VLOOKUP($A781,RONIASONIA!$G$1:'RONIASONIA'!$I$3200,3)</f>
        <v>5.4683999999999999</v>
      </c>
      <c r="I781">
        <f t="shared" si="24"/>
        <v>27.417836319999999</v>
      </c>
      <c r="J781">
        <f t="shared" si="25"/>
        <v>15.722</v>
      </c>
    </row>
    <row r="782" spans="1:10" x14ac:dyDescent="0.3">
      <c r="A782" s="15">
        <v>39482</v>
      </c>
      <c r="B782">
        <f>VLOOKUP($A782,RONIASONIA!$D$1:'RONIASONIA'!E3980,2)</f>
        <v>5.5129000000000001</v>
      </c>
      <c r="C782">
        <f>VLOOKUP($A782,RONIASONIA!$A$1:'RONIASONIA'!$B$3200,2)</f>
        <v>31738145103</v>
      </c>
      <c r="D782">
        <f>VLOOKUP($A782,RONIASONIA!$G$1:'RONIASONIA'!$I$3200,3)</f>
        <v>5.4781000000000004</v>
      </c>
      <c r="E782">
        <f>VLOOKUP($A782,RONIASONIA!$G$1:'RONIASONIA'!$I$3200,2)</f>
        <v>17316000</v>
      </c>
      <c r="F782" s="15">
        <v>39482</v>
      </c>
      <c r="G782">
        <v>5.5129000000000001</v>
      </c>
      <c r="H782">
        <f>VLOOKUP($A782,RONIASONIA!$G$1:'RONIASONIA'!$I$3200,3)</f>
        <v>5.4781000000000004</v>
      </c>
      <c r="I782">
        <f t="shared" si="24"/>
        <v>31.738145103000001</v>
      </c>
      <c r="J782">
        <f t="shared" si="25"/>
        <v>17.315999999999999</v>
      </c>
    </row>
    <row r="783" spans="1:10" x14ac:dyDescent="0.3">
      <c r="A783" s="15">
        <v>39483</v>
      </c>
      <c r="B783">
        <f>VLOOKUP($A783,RONIASONIA!$D$1:'RONIASONIA'!E3981,2)</f>
        <v>5.5163000000000002</v>
      </c>
      <c r="C783">
        <f>VLOOKUP($A783,RONIASONIA!$A$1:'RONIASONIA'!$B$3200,2)</f>
        <v>29902634799</v>
      </c>
      <c r="D783">
        <f>VLOOKUP($A783,RONIASONIA!$G$1:'RONIASONIA'!$I$3200,3)</f>
        <v>5.4657999999999998</v>
      </c>
      <c r="E783">
        <f>VLOOKUP($A783,RONIASONIA!$G$1:'RONIASONIA'!$I$3200,2)</f>
        <v>11411000</v>
      </c>
      <c r="F783" s="15">
        <v>39483</v>
      </c>
      <c r="G783">
        <v>5.5163000000000002</v>
      </c>
      <c r="H783">
        <f>VLOOKUP($A783,RONIASONIA!$G$1:'RONIASONIA'!$I$3200,3)</f>
        <v>5.4657999999999998</v>
      </c>
      <c r="I783">
        <f t="shared" si="24"/>
        <v>29.902634799000001</v>
      </c>
      <c r="J783">
        <f t="shared" si="25"/>
        <v>11.411</v>
      </c>
    </row>
    <row r="784" spans="1:10" x14ac:dyDescent="0.3">
      <c r="A784" s="15">
        <v>39484</v>
      </c>
      <c r="B784">
        <f>VLOOKUP($A784,RONIASONIA!$D$1:'RONIASONIA'!E3982,2)</f>
        <v>5.5377000000000001</v>
      </c>
      <c r="C784">
        <f>VLOOKUP($A784,RONIASONIA!$A$1:'RONIASONIA'!$B$3200,2)</f>
        <v>25287795642</v>
      </c>
      <c r="D784">
        <f>VLOOKUP($A784,RONIASONIA!$G$1:'RONIASONIA'!$I$3200,3)</f>
        <v>5.5111999999999997</v>
      </c>
      <c r="E784">
        <f>VLOOKUP($A784,RONIASONIA!$G$1:'RONIASONIA'!$I$3200,2)</f>
        <v>14676000</v>
      </c>
      <c r="F784" s="15">
        <v>39484</v>
      </c>
      <c r="G784">
        <v>5.5377000000000001</v>
      </c>
      <c r="H784">
        <f>VLOOKUP($A784,RONIASONIA!$G$1:'RONIASONIA'!$I$3200,3)</f>
        <v>5.5111999999999997</v>
      </c>
      <c r="I784">
        <f t="shared" si="24"/>
        <v>25.287795641999999</v>
      </c>
      <c r="J784">
        <f t="shared" si="25"/>
        <v>14.676</v>
      </c>
    </row>
    <row r="785" spans="1:10" x14ac:dyDescent="0.3">
      <c r="A785" s="15">
        <v>39485</v>
      </c>
      <c r="B785">
        <f>VLOOKUP($A785,RONIASONIA!$D$1:'RONIASONIA'!E3983,2)</f>
        <v>5.3056000000000001</v>
      </c>
      <c r="C785">
        <f>VLOOKUP($A785,RONIASONIA!$A$1:'RONIASONIA'!$B$3200,2)</f>
        <v>28372190741</v>
      </c>
      <c r="D785">
        <f>VLOOKUP($A785,RONIASONIA!$G$1:'RONIASONIA'!$I$3200,3)</f>
        <v>5.2828999999999997</v>
      </c>
      <c r="E785">
        <f>VLOOKUP($A785,RONIASONIA!$G$1:'RONIASONIA'!$I$3200,2)</f>
        <v>10579000</v>
      </c>
      <c r="F785" s="15">
        <v>39485</v>
      </c>
      <c r="G785">
        <v>5.3056000000000001</v>
      </c>
      <c r="H785">
        <f>VLOOKUP($A785,RONIASONIA!$G$1:'RONIASONIA'!$I$3200,3)</f>
        <v>5.2828999999999997</v>
      </c>
      <c r="I785">
        <f t="shared" si="24"/>
        <v>28.372190741000001</v>
      </c>
      <c r="J785">
        <f t="shared" si="25"/>
        <v>10.579000000000001</v>
      </c>
    </row>
    <row r="786" spans="1:10" x14ac:dyDescent="0.3">
      <c r="A786" s="15">
        <v>39486</v>
      </c>
      <c r="B786">
        <f>VLOOKUP($A786,RONIASONIA!$D$1:'RONIASONIA'!E3984,2)</f>
        <v>5.2843</v>
      </c>
      <c r="C786">
        <f>VLOOKUP($A786,RONIASONIA!$A$1:'RONIASONIA'!$B$3200,2)</f>
        <v>30117400692</v>
      </c>
      <c r="D786">
        <f>VLOOKUP($A786,RONIASONIA!$G$1:'RONIASONIA'!$I$3200,3)</f>
        <v>5.2674000000000003</v>
      </c>
      <c r="E786">
        <f>VLOOKUP($A786,RONIASONIA!$G$1:'RONIASONIA'!$I$3200,2)</f>
        <v>11583000</v>
      </c>
      <c r="F786" s="15">
        <v>39486</v>
      </c>
      <c r="G786">
        <v>5.2843</v>
      </c>
      <c r="H786">
        <f>VLOOKUP($A786,RONIASONIA!$G$1:'RONIASONIA'!$I$3200,3)</f>
        <v>5.2674000000000003</v>
      </c>
      <c r="I786">
        <f t="shared" si="24"/>
        <v>30.117400692</v>
      </c>
      <c r="J786">
        <f t="shared" si="25"/>
        <v>11.583</v>
      </c>
    </row>
    <row r="787" spans="1:10" x14ac:dyDescent="0.3">
      <c r="A787" s="15">
        <v>39489</v>
      </c>
      <c r="B787">
        <f>VLOOKUP($A787,RONIASONIA!$D$1:'RONIASONIA'!E3985,2)</f>
        <v>5.2839999999999998</v>
      </c>
      <c r="C787">
        <f>VLOOKUP($A787,RONIASONIA!$A$1:'RONIASONIA'!$B$3200,2)</f>
        <v>21873132582</v>
      </c>
      <c r="D787">
        <f>VLOOKUP($A787,RONIASONIA!$G$1:'RONIASONIA'!$I$3200,3)</f>
        <v>5.2797000000000001</v>
      </c>
      <c r="E787">
        <f>VLOOKUP($A787,RONIASONIA!$G$1:'RONIASONIA'!$I$3200,2)</f>
        <v>7909000</v>
      </c>
      <c r="F787" s="15">
        <v>39489</v>
      </c>
      <c r="G787">
        <v>5.2839999999999998</v>
      </c>
      <c r="H787">
        <f>VLOOKUP($A787,RONIASONIA!$G$1:'RONIASONIA'!$I$3200,3)</f>
        <v>5.2797000000000001</v>
      </c>
      <c r="I787">
        <f t="shared" si="24"/>
        <v>21.873132582</v>
      </c>
      <c r="J787">
        <f t="shared" si="25"/>
        <v>7.9089999999999998</v>
      </c>
    </row>
    <row r="788" spans="1:10" x14ac:dyDescent="0.3">
      <c r="A788" s="15">
        <v>39490</v>
      </c>
      <c r="B788">
        <f>VLOOKUP($A788,RONIASONIA!$D$1:'RONIASONIA'!E3986,2)</f>
        <v>5.2807000000000004</v>
      </c>
      <c r="C788">
        <f>VLOOKUP($A788,RONIASONIA!$A$1:'RONIASONIA'!$B$3200,2)</f>
        <v>23670684095</v>
      </c>
      <c r="D788">
        <f>VLOOKUP($A788,RONIASONIA!$G$1:'RONIASONIA'!$I$3200,3)</f>
        <v>5.2927</v>
      </c>
      <c r="E788">
        <f>VLOOKUP($A788,RONIASONIA!$G$1:'RONIASONIA'!$I$3200,2)</f>
        <v>11491000</v>
      </c>
      <c r="F788" s="15">
        <v>39490</v>
      </c>
      <c r="G788">
        <v>5.2807000000000004</v>
      </c>
      <c r="H788">
        <f>VLOOKUP($A788,RONIASONIA!$G$1:'RONIASONIA'!$I$3200,3)</f>
        <v>5.2927</v>
      </c>
      <c r="I788">
        <f t="shared" si="24"/>
        <v>23.670684094999999</v>
      </c>
      <c r="J788">
        <f t="shared" si="25"/>
        <v>11.491</v>
      </c>
    </row>
    <row r="789" spans="1:10" x14ac:dyDescent="0.3">
      <c r="A789" s="15">
        <v>39491</v>
      </c>
      <c r="B789">
        <f>VLOOKUP($A789,RONIASONIA!$D$1:'RONIASONIA'!E3987,2)</f>
        <v>5.2725999999999997</v>
      </c>
      <c r="C789">
        <f>VLOOKUP($A789,RONIASONIA!$A$1:'RONIASONIA'!$B$3200,2)</f>
        <v>21043647687</v>
      </c>
      <c r="D789">
        <f>VLOOKUP($A789,RONIASONIA!$G$1:'RONIASONIA'!$I$3200,3)</f>
        <v>5.2752999999999997</v>
      </c>
      <c r="E789">
        <f>VLOOKUP($A789,RONIASONIA!$G$1:'RONIASONIA'!$I$3200,2)</f>
        <v>10023999</v>
      </c>
      <c r="F789" s="15">
        <v>39491</v>
      </c>
      <c r="G789">
        <v>5.2725999999999997</v>
      </c>
      <c r="H789">
        <f>VLOOKUP($A789,RONIASONIA!$G$1:'RONIASONIA'!$I$3200,3)</f>
        <v>5.2752999999999997</v>
      </c>
      <c r="I789">
        <f t="shared" si="24"/>
        <v>21.043647687</v>
      </c>
      <c r="J789">
        <f t="shared" si="25"/>
        <v>10.023999</v>
      </c>
    </row>
    <row r="790" spans="1:10" x14ac:dyDescent="0.3">
      <c r="A790" s="15">
        <v>39492</v>
      </c>
      <c r="B790">
        <f>VLOOKUP($A790,RONIASONIA!$D$1:'RONIASONIA'!E3988,2)</f>
        <v>5.2797000000000001</v>
      </c>
      <c r="C790">
        <f>VLOOKUP($A790,RONIASONIA!$A$1:'RONIASONIA'!$B$3200,2)</f>
        <v>23364331829</v>
      </c>
      <c r="D790">
        <f>VLOOKUP($A790,RONIASONIA!$G$1:'RONIASONIA'!$I$3200,3)</f>
        <v>5.2659000000000002</v>
      </c>
      <c r="E790">
        <f>VLOOKUP($A790,RONIASONIA!$G$1:'RONIASONIA'!$I$3200,2)</f>
        <v>6419000</v>
      </c>
      <c r="F790" s="15">
        <v>39492</v>
      </c>
      <c r="G790">
        <v>5.2797000000000001</v>
      </c>
      <c r="H790">
        <f>VLOOKUP($A790,RONIASONIA!$G$1:'RONIASONIA'!$I$3200,3)</f>
        <v>5.2659000000000002</v>
      </c>
      <c r="I790">
        <f t="shared" si="24"/>
        <v>23.364331829000001</v>
      </c>
      <c r="J790">
        <f t="shared" si="25"/>
        <v>6.4189999999999996</v>
      </c>
    </row>
    <row r="791" spans="1:10" x14ac:dyDescent="0.3">
      <c r="A791" s="15">
        <v>39493</v>
      </c>
      <c r="B791">
        <f>VLOOKUP($A791,RONIASONIA!$D$1:'RONIASONIA'!E3989,2)</f>
        <v>5.2843</v>
      </c>
      <c r="C791">
        <f>VLOOKUP($A791,RONIASONIA!$A$1:'RONIASONIA'!$B$3200,2)</f>
        <v>22314979876</v>
      </c>
      <c r="D791">
        <f>VLOOKUP($A791,RONIASONIA!$G$1:'RONIASONIA'!$I$3200,3)</f>
        <v>5.2647000000000004</v>
      </c>
      <c r="E791">
        <f>VLOOKUP($A791,RONIASONIA!$G$1:'RONIASONIA'!$I$3200,2)</f>
        <v>6029000</v>
      </c>
      <c r="F791" s="15">
        <v>39493</v>
      </c>
      <c r="G791">
        <v>5.2843</v>
      </c>
      <c r="H791">
        <f>VLOOKUP($A791,RONIASONIA!$G$1:'RONIASONIA'!$I$3200,3)</f>
        <v>5.2647000000000004</v>
      </c>
      <c r="I791">
        <f t="shared" si="24"/>
        <v>22.314979875999999</v>
      </c>
      <c r="J791">
        <f t="shared" si="25"/>
        <v>6.0289999999999999</v>
      </c>
    </row>
    <row r="792" spans="1:10" x14ac:dyDescent="0.3">
      <c r="A792" s="15">
        <v>39496</v>
      </c>
      <c r="B792">
        <f>VLOOKUP($A792,RONIASONIA!$D$1:'RONIASONIA'!E3990,2)</f>
        <v>5.2927999999999997</v>
      </c>
      <c r="C792">
        <f>VLOOKUP($A792,RONIASONIA!$A$1:'RONIASONIA'!$B$3200,2)</f>
        <v>26123519195</v>
      </c>
      <c r="D792">
        <f>VLOOKUP($A792,RONIASONIA!$G$1:'RONIASONIA'!$I$3200,3)</f>
        <v>5.2355</v>
      </c>
      <c r="E792">
        <f>VLOOKUP($A792,RONIASONIA!$G$1:'RONIASONIA'!$I$3200,2)</f>
        <v>10692500</v>
      </c>
      <c r="F792" s="15">
        <v>39496</v>
      </c>
      <c r="G792">
        <v>5.2927999999999997</v>
      </c>
      <c r="H792">
        <f>VLOOKUP($A792,RONIASONIA!$G$1:'RONIASONIA'!$I$3200,3)</f>
        <v>5.2355</v>
      </c>
      <c r="I792">
        <f t="shared" si="24"/>
        <v>26.123519195</v>
      </c>
      <c r="J792">
        <f t="shared" si="25"/>
        <v>10.692500000000001</v>
      </c>
    </row>
    <row r="793" spans="1:10" x14ac:dyDescent="0.3">
      <c r="A793" s="15">
        <v>39497</v>
      </c>
      <c r="B793">
        <f>VLOOKUP($A793,RONIASONIA!$D$1:'RONIASONIA'!E3991,2)</f>
        <v>5.2965</v>
      </c>
      <c r="C793">
        <f>VLOOKUP($A793,RONIASONIA!$A$1:'RONIASONIA'!$B$3200,2)</f>
        <v>25270572673</v>
      </c>
      <c r="D793">
        <f>VLOOKUP($A793,RONIASONIA!$G$1:'RONIASONIA'!$I$3200,3)</f>
        <v>5.22</v>
      </c>
      <c r="E793">
        <f>VLOOKUP($A793,RONIASONIA!$G$1:'RONIASONIA'!$I$3200,2)</f>
        <v>7836000</v>
      </c>
      <c r="F793" s="15">
        <v>39497</v>
      </c>
      <c r="G793">
        <v>5.2965</v>
      </c>
      <c r="H793">
        <f>VLOOKUP($A793,RONIASONIA!$G$1:'RONIASONIA'!$I$3200,3)</f>
        <v>5.22</v>
      </c>
      <c r="I793">
        <f t="shared" si="24"/>
        <v>25.270572673</v>
      </c>
      <c r="J793">
        <f t="shared" si="25"/>
        <v>7.8360000000000003</v>
      </c>
    </row>
    <row r="794" spans="1:10" x14ac:dyDescent="0.3">
      <c r="A794" s="15">
        <v>39498</v>
      </c>
      <c r="B794">
        <f>VLOOKUP($A794,RONIASONIA!$D$1:'RONIASONIA'!E3992,2)</f>
        <v>5.2918000000000003</v>
      </c>
      <c r="C794">
        <f>VLOOKUP($A794,RONIASONIA!$A$1:'RONIASONIA'!$B$3200,2)</f>
        <v>22783210818</v>
      </c>
      <c r="D794">
        <f>VLOOKUP($A794,RONIASONIA!$G$1:'RONIASONIA'!$I$3200,3)</f>
        <v>5.2576999999999998</v>
      </c>
      <c r="E794">
        <f>VLOOKUP($A794,RONIASONIA!$G$1:'RONIASONIA'!$I$3200,2)</f>
        <v>14011000</v>
      </c>
      <c r="F794" s="15">
        <v>39498</v>
      </c>
      <c r="G794">
        <v>5.2918000000000003</v>
      </c>
      <c r="H794">
        <f>VLOOKUP($A794,RONIASONIA!$G$1:'RONIASONIA'!$I$3200,3)</f>
        <v>5.2576999999999998</v>
      </c>
      <c r="I794">
        <f t="shared" si="24"/>
        <v>22.783210818000001</v>
      </c>
      <c r="J794">
        <f t="shared" si="25"/>
        <v>14.010999999999999</v>
      </c>
    </row>
    <row r="795" spans="1:10" x14ac:dyDescent="0.3">
      <c r="A795" s="15">
        <v>39499</v>
      </c>
      <c r="B795">
        <f>VLOOKUP($A795,RONIASONIA!$D$1:'RONIASONIA'!E3993,2)</f>
        <v>5.2895000000000003</v>
      </c>
      <c r="C795">
        <f>VLOOKUP($A795,RONIASONIA!$A$1:'RONIASONIA'!$B$3200,2)</f>
        <v>22228723213</v>
      </c>
      <c r="D795">
        <f>VLOOKUP($A795,RONIASONIA!$G$1:'RONIASONIA'!$I$3200,3)</f>
        <v>5.2704000000000004</v>
      </c>
      <c r="E795">
        <f>VLOOKUP($A795,RONIASONIA!$G$1:'RONIASONIA'!$I$3200,2)</f>
        <v>11003000</v>
      </c>
      <c r="F795" s="15">
        <v>39499</v>
      </c>
      <c r="G795">
        <v>5.2895000000000003</v>
      </c>
      <c r="H795">
        <f>VLOOKUP($A795,RONIASONIA!$G$1:'RONIASONIA'!$I$3200,3)</f>
        <v>5.2704000000000004</v>
      </c>
      <c r="I795">
        <f t="shared" si="24"/>
        <v>22.228723212999999</v>
      </c>
      <c r="J795">
        <f t="shared" si="25"/>
        <v>11.003</v>
      </c>
    </row>
    <row r="796" spans="1:10" x14ac:dyDescent="0.3">
      <c r="A796" s="15">
        <v>39500</v>
      </c>
      <c r="B796">
        <f>VLOOKUP($A796,RONIASONIA!$D$1:'RONIASONIA'!E3994,2)</f>
        <v>5.2869999999999999</v>
      </c>
      <c r="C796">
        <f>VLOOKUP($A796,RONIASONIA!$A$1:'RONIASONIA'!$B$3200,2)</f>
        <v>23666302148</v>
      </c>
      <c r="D796">
        <f>VLOOKUP($A796,RONIASONIA!$G$1:'RONIASONIA'!$I$3200,3)</f>
        <v>5.2446999999999999</v>
      </c>
      <c r="E796">
        <f>VLOOKUP($A796,RONIASONIA!$G$1:'RONIASONIA'!$I$3200,2)</f>
        <v>11043000</v>
      </c>
      <c r="F796" s="15">
        <v>39500</v>
      </c>
      <c r="G796">
        <v>5.2869999999999999</v>
      </c>
      <c r="H796">
        <f>VLOOKUP($A796,RONIASONIA!$G$1:'RONIASONIA'!$I$3200,3)</f>
        <v>5.2446999999999999</v>
      </c>
      <c r="I796">
        <f t="shared" si="24"/>
        <v>23.666302148</v>
      </c>
      <c r="J796">
        <f t="shared" si="25"/>
        <v>11.042999999999999</v>
      </c>
    </row>
    <row r="797" spans="1:10" x14ac:dyDescent="0.3">
      <c r="A797" s="15">
        <v>39503</v>
      </c>
      <c r="B797">
        <f>VLOOKUP($A797,RONIASONIA!$D$1:'RONIASONIA'!E3995,2)</f>
        <v>5.2925000000000004</v>
      </c>
      <c r="C797">
        <f>VLOOKUP($A797,RONIASONIA!$A$1:'RONIASONIA'!$B$3200,2)</f>
        <v>24823629810</v>
      </c>
      <c r="D797">
        <f>VLOOKUP($A797,RONIASONIA!$G$1:'RONIASONIA'!$I$3200,3)</f>
        <v>5.2321</v>
      </c>
      <c r="E797">
        <f>VLOOKUP($A797,RONIASONIA!$G$1:'RONIASONIA'!$I$3200,2)</f>
        <v>11482000</v>
      </c>
      <c r="F797" s="15">
        <v>39503</v>
      </c>
      <c r="G797">
        <v>5.2925000000000004</v>
      </c>
      <c r="H797">
        <f>VLOOKUP($A797,RONIASONIA!$G$1:'RONIASONIA'!$I$3200,3)</f>
        <v>5.2321</v>
      </c>
      <c r="I797">
        <f t="shared" si="24"/>
        <v>24.82362981</v>
      </c>
      <c r="J797">
        <f t="shared" si="25"/>
        <v>11.481999999999999</v>
      </c>
    </row>
    <row r="798" spans="1:10" x14ac:dyDescent="0.3">
      <c r="A798" s="15">
        <v>39504</v>
      </c>
      <c r="B798">
        <f>VLOOKUP($A798,RONIASONIA!$D$1:'RONIASONIA'!E3996,2)</f>
        <v>5.2899000000000003</v>
      </c>
      <c r="C798">
        <f>VLOOKUP($A798,RONIASONIA!$A$1:'RONIASONIA'!$B$3200,2)</f>
        <v>28395660763</v>
      </c>
      <c r="D798">
        <f>VLOOKUP($A798,RONIASONIA!$G$1:'RONIASONIA'!$I$3200,3)</f>
        <v>5.1641000000000004</v>
      </c>
      <c r="E798">
        <f>VLOOKUP($A798,RONIASONIA!$G$1:'RONIASONIA'!$I$3200,2)</f>
        <v>10163000</v>
      </c>
      <c r="F798" s="15">
        <v>39504</v>
      </c>
      <c r="G798">
        <v>5.2899000000000003</v>
      </c>
      <c r="H798">
        <f>VLOOKUP($A798,RONIASONIA!$G$1:'RONIASONIA'!$I$3200,3)</f>
        <v>5.1641000000000004</v>
      </c>
      <c r="I798">
        <f t="shared" si="24"/>
        <v>28.395660762999999</v>
      </c>
      <c r="J798">
        <f t="shared" si="25"/>
        <v>10.163</v>
      </c>
    </row>
    <row r="799" spans="1:10" x14ac:dyDescent="0.3">
      <c r="A799" s="15">
        <v>39505</v>
      </c>
      <c r="B799">
        <f>VLOOKUP($A799,RONIASONIA!$D$1:'RONIASONIA'!E3997,2)</f>
        <v>5.2838000000000003</v>
      </c>
      <c r="C799">
        <f>VLOOKUP($A799,RONIASONIA!$A$1:'RONIASONIA'!$B$3200,2)</f>
        <v>22939459477</v>
      </c>
      <c r="D799">
        <f>VLOOKUP($A799,RONIASONIA!$G$1:'RONIASONIA'!$I$3200,3)</f>
        <v>5.1447000000000003</v>
      </c>
      <c r="E799">
        <f>VLOOKUP($A799,RONIASONIA!$G$1:'RONIASONIA'!$I$3200,2)</f>
        <v>9556000</v>
      </c>
      <c r="F799" s="15">
        <v>39505</v>
      </c>
      <c r="G799">
        <v>5.2838000000000003</v>
      </c>
      <c r="H799">
        <f>VLOOKUP($A799,RONIASONIA!$G$1:'RONIASONIA'!$I$3200,3)</f>
        <v>5.1447000000000003</v>
      </c>
      <c r="I799">
        <f t="shared" si="24"/>
        <v>22.939459477</v>
      </c>
      <c r="J799">
        <f t="shared" si="25"/>
        <v>9.5559999999999992</v>
      </c>
    </row>
    <row r="800" spans="1:10" x14ac:dyDescent="0.3">
      <c r="A800" s="15">
        <v>39506</v>
      </c>
      <c r="B800">
        <f>VLOOKUP($A800,RONIASONIA!$D$1:'RONIASONIA'!E3998,2)</f>
        <v>5.2811000000000003</v>
      </c>
      <c r="C800">
        <f>VLOOKUP($A800,RONIASONIA!$A$1:'RONIASONIA'!$B$3200,2)</f>
        <v>25823261643</v>
      </c>
      <c r="D800">
        <f>VLOOKUP($A800,RONIASONIA!$G$1:'RONIASONIA'!$I$3200,3)</f>
        <v>5.2492999999999999</v>
      </c>
      <c r="E800">
        <f>VLOOKUP($A800,RONIASONIA!$G$1:'RONIASONIA'!$I$3200,2)</f>
        <v>7652000</v>
      </c>
      <c r="F800" s="15">
        <v>39506</v>
      </c>
      <c r="G800">
        <v>5.2811000000000003</v>
      </c>
      <c r="H800">
        <f>VLOOKUP($A800,RONIASONIA!$G$1:'RONIASONIA'!$I$3200,3)</f>
        <v>5.2492999999999999</v>
      </c>
      <c r="I800">
        <f t="shared" si="24"/>
        <v>25.823261642999999</v>
      </c>
      <c r="J800">
        <f t="shared" si="25"/>
        <v>7.6520000000000001</v>
      </c>
    </row>
    <row r="801" spans="1:10" x14ac:dyDescent="0.3">
      <c r="A801" s="15">
        <v>39507</v>
      </c>
      <c r="B801">
        <f>VLOOKUP($A801,RONIASONIA!$D$1:'RONIASONIA'!E3999,2)</f>
        <v>5.2976000000000001</v>
      </c>
      <c r="C801">
        <f>VLOOKUP($A801,RONIASONIA!$A$1:'RONIASONIA'!$B$3200,2)</f>
        <v>23561015944</v>
      </c>
      <c r="D801">
        <f>VLOOKUP($A801,RONIASONIA!$G$1:'RONIASONIA'!$I$3200,3)</f>
        <v>5.2577999999999996</v>
      </c>
      <c r="E801">
        <f>VLOOKUP($A801,RONIASONIA!$G$1:'RONIASONIA'!$I$3200,2)</f>
        <v>12618000</v>
      </c>
      <c r="F801" s="15">
        <v>39507</v>
      </c>
      <c r="G801">
        <v>5.2976000000000001</v>
      </c>
      <c r="H801">
        <f>VLOOKUP($A801,RONIASONIA!$G$1:'RONIASONIA'!$I$3200,3)</f>
        <v>5.2577999999999996</v>
      </c>
      <c r="I801">
        <f t="shared" si="24"/>
        <v>23.561015944000001</v>
      </c>
      <c r="J801">
        <f t="shared" si="25"/>
        <v>12.618</v>
      </c>
    </row>
    <row r="802" spans="1:10" x14ac:dyDescent="0.3">
      <c r="A802" s="15">
        <v>39510</v>
      </c>
      <c r="B802">
        <f>VLOOKUP($A802,RONIASONIA!$D$1:'RONIASONIA'!E4000,2)</f>
        <v>5.3037999999999998</v>
      </c>
      <c r="C802">
        <f>VLOOKUP($A802,RONIASONIA!$A$1:'RONIASONIA'!$B$3200,2)</f>
        <v>23431643455</v>
      </c>
      <c r="D802">
        <f>VLOOKUP($A802,RONIASONIA!$G$1:'RONIASONIA'!$I$3200,3)</f>
        <v>5.2994000000000003</v>
      </c>
      <c r="E802">
        <f>VLOOKUP($A802,RONIASONIA!$G$1:'RONIASONIA'!$I$3200,2)</f>
        <v>12204000</v>
      </c>
      <c r="F802" s="15">
        <v>39510</v>
      </c>
      <c r="G802">
        <v>5.3037999999999998</v>
      </c>
      <c r="H802">
        <f>VLOOKUP($A802,RONIASONIA!$G$1:'RONIASONIA'!$I$3200,3)</f>
        <v>5.2994000000000003</v>
      </c>
      <c r="I802">
        <f t="shared" si="24"/>
        <v>23.431643455</v>
      </c>
      <c r="J802">
        <f t="shared" si="25"/>
        <v>12.204000000000001</v>
      </c>
    </row>
    <row r="803" spans="1:10" x14ac:dyDescent="0.3">
      <c r="A803" s="15">
        <v>39511</v>
      </c>
      <c r="B803">
        <f>VLOOKUP($A803,RONIASONIA!$D$1:'RONIASONIA'!E4001,2)</f>
        <v>5.3052999999999999</v>
      </c>
      <c r="C803">
        <f>VLOOKUP($A803,RONIASONIA!$A$1:'RONIASONIA'!$B$3200,2)</f>
        <v>21411416599</v>
      </c>
      <c r="D803">
        <f>VLOOKUP($A803,RONIASONIA!$G$1:'RONIASONIA'!$I$3200,3)</f>
        <v>5.3136999999999999</v>
      </c>
      <c r="E803">
        <f>VLOOKUP($A803,RONIASONIA!$G$1:'RONIASONIA'!$I$3200,2)</f>
        <v>8373000</v>
      </c>
      <c r="F803" s="15">
        <v>39511</v>
      </c>
      <c r="G803">
        <v>5.3052999999999999</v>
      </c>
      <c r="H803">
        <f>VLOOKUP($A803,RONIASONIA!$G$1:'RONIASONIA'!$I$3200,3)</f>
        <v>5.3136999999999999</v>
      </c>
      <c r="I803">
        <f t="shared" si="24"/>
        <v>21.411416598999999</v>
      </c>
      <c r="J803">
        <f t="shared" si="25"/>
        <v>8.3729999999999993</v>
      </c>
    </row>
    <row r="804" spans="1:10" x14ac:dyDescent="0.3">
      <c r="A804" s="15">
        <v>39512</v>
      </c>
      <c r="B804">
        <f>VLOOKUP($A804,RONIASONIA!$D$1:'RONIASONIA'!E4002,2)</f>
        <v>5.2724000000000002</v>
      </c>
      <c r="C804">
        <f>VLOOKUP($A804,RONIASONIA!$A$1:'RONIASONIA'!$B$3200,2)</f>
        <v>24388532745</v>
      </c>
      <c r="D804">
        <f>VLOOKUP($A804,RONIASONIA!$G$1:'RONIASONIA'!$I$3200,3)</f>
        <v>5.2573999999999996</v>
      </c>
      <c r="E804">
        <f>VLOOKUP($A804,RONIASONIA!$G$1:'RONIASONIA'!$I$3200,2)</f>
        <v>10156000</v>
      </c>
      <c r="F804" s="15">
        <v>39512</v>
      </c>
      <c r="G804">
        <v>5.2724000000000002</v>
      </c>
      <c r="H804">
        <f>VLOOKUP($A804,RONIASONIA!$G$1:'RONIASONIA'!$I$3200,3)</f>
        <v>5.2573999999999996</v>
      </c>
      <c r="I804">
        <f t="shared" si="24"/>
        <v>24.388532744999999</v>
      </c>
      <c r="J804">
        <f t="shared" si="25"/>
        <v>10.156000000000001</v>
      </c>
    </row>
    <row r="805" spans="1:10" x14ac:dyDescent="0.3">
      <c r="A805" s="15">
        <v>39513</v>
      </c>
      <c r="B805">
        <f>VLOOKUP($A805,RONIASONIA!$D$1:'RONIASONIA'!E4003,2)</f>
        <v>5.2572999999999999</v>
      </c>
      <c r="C805">
        <f>VLOOKUP($A805,RONIASONIA!$A$1:'RONIASONIA'!$B$3200,2)</f>
        <v>23142416373</v>
      </c>
      <c r="D805">
        <f>VLOOKUP($A805,RONIASONIA!$G$1:'RONIASONIA'!$I$3200,3)</f>
        <v>5.2468000000000004</v>
      </c>
      <c r="E805">
        <f>VLOOKUP($A805,RONIASONIA!$G$1:'RONIASONIA'!$I$3200,2)</f>
        <v>11283000</v>
      </c>
      <c r="F805" s="15">
        <v>39513</v>
      </c>
      <c r="G805">
        <v>5.2572999999999999</v>
      </c>
      <c r="H805">
        <f>VLOOKUP($A805,RONIASONIA!$G$1:'RONIASONIA'!$I$3200,3)</f>
        <v>5.2468000000000004</v>
      </c>
      <c r="I805">
        <f t="shared" si="24"/>
        <v>23.142416373</v>
      </c>
      <c r="J805">
        <f t="shared" si="25"/>
        <v>11.282999999999999</v>
      </c>
    </row>
    <row r="806" spans="1:10" x14ac:dyDescent="0.3">
      <c r="A806" s="15">
        <v>39514</v>
      </c>
      <c r="B806">
        <f>VLOOKUP($A806,RONIASONIA!$D$1:'RONIASONIA'!E4004,2)</f>
        <v>5.2744999999999997</v>
      </c>
      <c r="C806">
        <f>VLOOKUP($A806,RONIASONIA!$A$1:'RONIASONIA'!$B$3200,2)</f>
        <v>28564488048</v>
      </c>
      <c r="D806">
        <f>VLOOKUP($A806,RONIASONIA!$G$1:'RONIASONIA'!$I$3200,3)</f>
        <v>5.2653999999999996</v>
      </c>
      <c r="E806">
        <f>VLOOKUP($A806,RONIASONIA!$G$1:'RONIASONIA'!$I$3200,2)</f>
        <v>14266000</v>
      </c>
      <c r="F806" s="15">
        <v>39514</v>
      </c>
      <c r="G806">
        <v>5.2744999999999997</v>
      </c>
      <c r="H806">
        <f>VLOOKUP($A806,RONIASONIA!$G$1:'RONIASONIA'!$I$3200,3)</f>
        <v>5.2653999999999996</v>
      </c>
      <c r="I806">
        <f t="shared" si="24"/>
        <v>28.564488048000001</v>
      </c>
      <c r="J806">
        <f t="shared" si="25"/>
        <v>14.266</v>
      </c>
    </row>
    <row r="807" spans="1:10" x14ac:dyDescent="0.3">
      <c r="A807" s="15">
        <v>39517</v>
      </c>
      <c r="B807">
        <f>VLOOKUP($A807,RONIASONIA!$D$1:'RONIASONIA'!E4005,2)</f>
        <v>5.2828999999999997</v>
      </c>
      <c r="C807">
        <f>VLOOKUP($A807,RONIASONIA!$A$1:'RONIASONIA'!$B$3200,2)</f>
        <v>25589293874</v>
      </c>
      <c r="D807">
        <f>VLOOKUP($A807,RONIASONIA!$G$1:'RONIASONIA'!$I$3200,3)</f>
        <v>5.2995999999999999</v>
      </c>
      <c r="E807">
        <f>VLOOKUP($A807,RONIASONIA!$G$1:'RONIASONIA'!$I$3200,2)</f>
        <v>12146000</v>
      </c>
      <c r="F807" s="15">
        <v>39517</v>
      </c>
      <c r="G807">
        <v>5.2828999999999997</v>
      </c>
      <c r="H807">
        <f>VLOOKUP($A807,RONIASONIA!$G$1:'RONIASONIA'!$I$3200,3)</f>
        <v>5.2995999999999999</v>
      </c>
      <c r="I807">
        <f t="shared" si="24"/>
        <v>25.589293873999999</v>
      </c>
      <c r="J807">
        <f t="shared" si="25"/>
        <v>12.146000000000001</v>
      </c>
    </row>
    <row r="808" spans="1:10" x14ac:dyDescent="0.3">
      <c r="A808" s="15">
        <v>39518</v>
      </c>
      <c r="B808">
        <f>VLOOKUP($A808,RONIASONIA!$D$1:'RONIASONIA'!E4006,2)</f>
        <v>5.2743000000000002</v>
      </c>
      <c r="C808">
        <f>VLOOKUP($A808,RONIASONIA!$A$1:'RONIASONIA'!$B$3200,2)</f>
        <v>24585184299</v>
      </c>
      <c r="D808">
        <f>VLOOKUP($A808,RONIASONIA!$G$1:'RONIASONIA'!$I$3200,3)</f>
        <v>5.2949999999999999</v>
      </c>
      <c r="E808">
        <f>VLOOKUP($A808,RONIASONIA!$G$1:'RONIASONIA'!$I$3200,2)</f>
        <v>11804000</v>
      </c>
      <c r="F808" s="15">
        <v>39518</v>
      </c>
      <c r="G808">
        <v>5.2743000000000002</v>
      </c>
      <c r="H808">
        <f>VLOOKUP($A808,RONIASONIA!$G$1:'RONIASONIA'!$I$3200,3)</f>
        <v>5.2949999999999999</v>
      </c>
      <c r="I808">
        <f t="shared" si="24"/>
        <v>24.585184299000002</v>
      </c>
      <c r="J808">
        <f t="shared" si="25"/>
        <v>11.804</v>
      </c>
    </row>
    <row r="809" spans="1:10" x14ac:dyDescent="0.3">
      <c r="A809" s="15">
        <v>39519</v>
      </c>
      <c r="B809">
        <f>VLOOKUP($A809,RONIASONIA!$D$1:'RONIASONIA'!E4007,2)</f>
        <v>5.2766999999999999</v>
      </c>
      <c r="C809">
        <f>VLOOKUP($A809,RONIASONIA!$A$1:'RONIASONIA'!$B$3200,2)</f>
        <v>23892139883</v>
      </c>
      <c r="D809">
        <f>VLOOKUP($A809,RONIASONIA!$G$1:'RONIASONIA'!$I$3200,3)</f>
        <v>5.2820999999999998</v>
      </c>
      <c r="E809">
        <f>VLOOKUP($A809,RONIASONIA!$G$1:'RONIASONIA'!$I$3200,2)</f>
        <v>11414000</v>
      </c>
      <c r="F809" s="15">
        <v>39519</v>
      </c>
      <c r="G809">
        <v>5.2766999999999999</v>
      </c>
      <c r="H809">
        <f>VLOOKUP($A809,RONIASONIA!$G$1:'RONIASONIA'!$I$3200,3)</f>
        <v>5.2820999999999998</v>
      </c>
      <c r="I809">
        <f t="shared" si="24"/>
        <v>23.892139882999999</v>
      </c>
      <c r="J809">
        <f t="shared" si="25"/>
        <v>11.414</v>
      </c>
    </row>
    <row r="810" spans="1:10" x14ac:dyDescent="0.3">
      <c r="A810" s="15">
        <v>39520</v>
      </c>
      <c r="B810">
        <f>VLOOKUP($A810,RONIASONIA!$D$1:'RONIASONIA'!E4008,2)</f>
        <v>5.2629999999999999</v>
      </c>
      <c r="C810">
        <f>VLOOKUP($A810,RONIASONIA!$A$1:'RONIASONIA'!$B$3200,2)</f>
        <v>22338035950</v>
      </c>
      <c r="D810">
        <f>VLOOKUP($A810,RONIASONIA!$G$1:'RONIASONIA'!$I$3200,3)</f>
        <v>5.2428999999999997</v>
      </c>
      <c r="E810">
        <f>VLOOKUP($A810,RONIASONIA!$G$1:'RONIASONIA'!$I$3200,2)</f>
        <v>10282000</v>
      </c>
      <c r="F810" s="15">
        <v>39520</v>
      </c>
      <c r="G810">
        <v>5.2629999999999999</v>
      </c>
      <c r="H810">
        <f>VLOOKUP($A810,RONIASONIA!$G$1:'RONIASONIA'!$I$3200,3)</f>
        <v>5.2428999999999997</v>
      </c>
      <c r="I810">
        <f t="shared" si="24"/>
        <v>22.338035949999998</v>
      </c>
      <c r="J810">
        <f t="shared" si="25"/>
        <v>10.282</v>
      </c>
    </row>
    <row r="811" spans="1:10" x14ac:dyDescent="0.3">
      <c r="A811" s="15">
        <v>39521</v>
      </c>
      <c r="B811">
        <f>VLOOKUP($A811,RONIASONIA!$D$1:'RONIASONIA'!E4009,2)</f>
        <v>5.2784000000000004</v>
      </c>
      <c r="C811">
        <f>VLOOKUP($A811,RONIASONIA!$A$1:'RONIASONIA'!$B$3200,2)</f>
        <v>18209662100</v>
      </c>
      <c r="D811">
        <f>VLOOKUP($A811,RONIASONIA!$G$1:'RONIASONIA'!$I$3200,3)</f>
        <v>5.2610000000000001</v>
      </c>
      <c r="E811">
        <f>VLOOKUP($A811,RONIASONIA!$G$1:'RONIASONIA'!$I$3200,2)</f>
        <v>15392000</v>
      </c>
      <c r="F811" s="15">
        <v>39521</v>
      </c>
      <c r="G811">
        <v>5.2784000000000004</v>
      </c>
      <c r="H811">
        <f>VLOOKUP($A811,RONIASONIA!$G$1:'RONIASONIA'!$I$3200,3)</f>
        <v>5.2610000000000001</v>
      </c>
      <c r="I811">
        <f t="shared" si="24"/>
        <v>18.209662099999999</v>
      </c>
      <c r="J811">
        <f t="shared" si="25"/>
        <v>15.391999999999999</v>
      </c>
    </row>
    <row r="812" spans="1:10" x14ac:dyDescent="0.3">
      <c r="A812" s="15">
        <v>39524</v>
      </c>
      <c r="B812">
        <f>VLOOKUP($A812,RONIASONIA!$D$1:'RONIASONIA'!E4010,2)</f>
        <v>5.4005000000000001</v>
      </c>
      <c r="C812">
        <f>VLOOKUP($A812,RONIASONIA!$A$1:'RONIASONIA'!$B$3200,2)</f>
        <v>21073570959</v>
      </c>
      <c r="D812">
        <f>VLOOKUP($A812,RONIASONIA!$G$1:'RONIASONIA'!$I$3200,3)</f>
        <v>5.4894999999999996</v>
      </c>
      <c r="E812">
        <f>VLOOKUP($A812,RONIASONIA!$G$1:'RONIASONIA'!$I$3200,2)</f>
        <v>10194000</v>
      </c>
      <c r="F812" s="15">
        <v>39524</v>
      </c>
      <c r="G812">
        <v>5.4005000000000001</v>
      </c>
      <c r="H812">
        <f>VLOOKUP($A812,RONIASONIA!$G$1:'RONIASONIA'!$I$3200,3)</f>
        <v>5.4894999999999996</v>
      </c>
      <c r="I812">
        <f t="shared" si="24"/>
        <v>21.073570959000001</v>
      </c>
      <c r="J812">
        <f t="shared" si="25"/>
        <v>10.194000000000001</v>
      </c>
    </row>
    <row r="813" spans="1:10" x14ac:dyDescent="0.3">
      <c r="A813" s="15">
        <v>39525</v>
      </c>
      <c r="B813">
        <f>VLOOKUP($A813,RONIASONIA!$D$1:'RONIASONIA'!E4011,2)</f>
        <v>5.3789999999999996</v>
      </c>
      <c r="C813">
        <f>VLOOKUP($A813,RONIASONIA!$A$1:'RONIASONIA'!$B$3200,2)</f>
        <v>27757614326</v>
      </c>
      <c r="D813">
        <f>VLOOKUP($A813,RONIASONIA!$G$1:'RONIASONIA'!$I$3200,3)</f>
        <v>5.3663999999999996</v>
      </c>
      <c r="E813">
        <f>VLOOKUP($A813,RONIASONIA!$G$1:'RONIASONIA'!$I$3200,2)</f>
        <v>12156000</v>
      </c>
      <c r="F813" s="15">
        <v>39525</v>
      </c>
      <c r="G813">
        <v>5.3789999999999996</v>
      </c>
      <c r="H813">
        <f>VLOOKUP($A813,RONIASONIA!$G$1:'RONIASONIA'!$I$3200,3)</f>
        <v>5.3663999999999996</v>
      </c>
      <c r="I813">
        <f t="shared" si="24"/>
        <v>27.757614325999999</v>
      </c>
      <c r="J813">
        <f t="shared" si="25"/>
        <v>12.156000000000001</v>
      </c>
    </row>
    <row r="814" spans="1:10" x14ac:dyDescent="0.3">
      <c r="A814" s="15">
        <v>39526</v>
      </c>
      <c r="B814">
        <f>VLOOKUP($A814,RONIASONIA!$D$1:'RONIASONIA'!E4012,2)</f>
        <v>5.2981999999999996</v>
      </c>
      <c r="C814">
        <f>VLOOKUP($A814,RONIASONIA!$A$1:'RONIASONIA'!$B$3200,2)</f>
        <v>28577262413</v>
      </c>
      <c r="D814">
        <f>VLOOKUP($A814,RONIASONIA!$G$1:'RONIASONIA'!$I$3200,3)</f>
        <v>5.2123999999999997</v>
      </c>
      <c r="E814">
        <f>VLOOKUP($A814,RONIASONIA!$G$1:'RONIASONIA'!$I$3200,2)</f>
        <v>8202000</v>
      </c>
      <c r="F814" s="15">
        <v>39526</v>
      </c>
      <c r="G814">
        <v>5.2981999999999996</v>
      </c>
      <c r="H814">
        <f>VLOOKUP($A814,RONIASONIA!$G$1:'RONIASONIA'!$I$3200,3)</f>
        <v>5.2123999999999997</v>
      </c>
      <c r="I814">
        <f t="shared" si="24"/>
        <v>28.577262413</v>
      </c>
      <c r="J814">
        <f t="shared" si="25"/>
        <v>8.202</v>
      </c>
    </row>
    <row r="815" spans="1:10" x14ac:dyDescent="0.3">
      <c r="A815" s="15">
        <v>39527</v>
      </c>
      <c r="B815">
        <f>VLOOKUP($A815,RONIASONIA!$D$1:'RONIASONIA'!E4013,2)</f>
        <v>5.2840999999999996</v>
      </c>
      <c r="C815">
        <f>VLOOKUP($A815,RONIASONIA!$A$1:'RONIASONIA'!$B$3200,2)</f>
        <v>24689711058</v>
      </c>
      <c r="D815">
        <f>VLOOKUP($A815,RONIASONIA!$G$1:'RONIASONIA'!$I$3200,3)</f>
        <v>5.1814999999999998</v>
      </c>
      <c r="E815">
        <f>VLOOKUP($A815,RONIASONIA!$G$1:'RONIASONIA'!$I$3200,2)</f>
        <v>15042000</v>
      </c>
      <c r="F815" s="15">
        <v>39527</v>
      </c>
      <c r="G815">
        <v>5.2840999999999996</v>
      </c>
      <c r="H815">
        <f>VLOOKUP($A815,RONIASONIA!$G$1:'RONIASONIA'!$I$3200,3)</f>
        <v>5.1814999999999998</v>
      </c>
      <c r="I815">
        <f t="shared" si="24"/>
        <v>24.689711058</v>
      </c>
      <c r="J815">
        <f t="shared" si="25"/>
        <v>15.042</v>
      </c>
    </row>
    <row r="816" spans="1:10" x14ac:dyDescent="0.3">
      <c r="A816" s="15">
        <v>39532</v>
      </c>
      <c r="B816">
        <f>VLOOKUP($A816,RONIASONIA!$D$1:'RONIASONIA'!E4014,2)</f>
        <v>5.3783000000000003</v>
      </c>
      <c r="C816">
        <f>VLOOKUP($A816,RONIASONIA!$A$1:'RONIASONIA'!$B$3200,2)</f>
        <v>29394641169</v>
      </c>
      <c r="D816">
        <f>VLOOKUP($A816,RONIASONIA!$G$1:'RONIASONIA'!$I$3200,3)</f>
        <v>5.2858999999999998</v>
      </c>
      <c r="E816">
        <f>VLOOKUP($A816,RONIASONIA!$G$1:'RONIASONIA'!$I$3200,2)</f>
        <v>12359000</v>
      </c>
      <c r="F816" s="15">
        <v>39532</v>
      </c>
      <c r="G816">
        <v>5.3783000000000003</v>
      </c>
      <c r="H816">
        <f>VLOOKUP($A816,RONIASONIA!$G$1:'RONIASONIA'!$I$3200,3)</f>
        <v>5.2858999999999998</v>
      </c>
      <c r="I816">
        <f t="shared" si="24"/>
        <v>29.394641169</v>
      </c>
      <c r="J816">
        <f t="shared" si="25"/>
        <v>12.359</v>
      </c>
    </row>
    <row r="817" spans="1:10" x14ac:dyDescent="0.3">
      <c r="A817" s="15">
        <v>39533</v>
      </c>
      <c r="B817">
        <f>VLOOKUP($A817,RONIASONIA!$D$1:'RONIASONIA'!E4015,2)</f>
        <v>5.3578999999999999</v>
      </c>
      <c r="C817">
        <f>VLOOKUP($A817,RONIASONIA!$A$1:'RONIASONIA'!$B$3200,2)</f>
        <v>27568572191</v>
      </c>
      <c r="D817">
        <f>VLOOKUP($A817,RONIASONIA!$G$1:'RONIASONIA'!$I$3200,3)</f>
        <v>5.2009999999999996</v>
      </c>
      <c r="E817">
        <f>VLOOKUP($A817,RONIASONIA!$G$1:'RONIASONIA'!$I$3200,2)</f>
        <v>15161000</v>
      </c>
      <c r="F817" s="15">
        <v>39533</v>
      </c>
      <c r="G817">
        <v>5.3578999999999999</v>
      </c>
      <c r="H817">
        <f>VLOOKUP($A817,RONIASONIA!$G$1:'RONIASONIA'!$I$3200,3)</f>
        <v>5.2009999999999996</v>
      </c>
      <c r="I817">
        <f t="shared" si="24"/>
        <v>27.568572191000001</v>
      </c>
      <c r="J817">
        <f t="shared" si="25"/>
        <v>15.161</v>
      </c>
    </row>
    <row r="818" spans="1:10" x14ac:dyDescent="0.3">
      <c r="A818" s="15">
        <v>39534</v>
      </c>
      <c r="B818">
        <f>VLOOKUP($A818,RONIASONIA!$D$1:'RONIASONIA'!E4016,2)</f>
        <v>5.2801999999999998</v>
      </c>
      <c r="C818">
        <f>VLOOKUP($A818,RONIASONIA!$A$1:'RONIASONIA'!$B$3200,2)</f>
        <v>26741452749</v>
      </c>
      <c r="D818">
        <f>VLOOKUP($A818,RONIASONIA!$G$1:'RONIASONIA'!$I$3200,3)</f>
        <v>5.1858000000000004</v>
      </c>
      <c r="E818">
        <f>VLOOKUP($A818,RONIASONIA!$G$1:'RONIASONIA'!$I$3200,2)</f>
        <v>11174000</v>
      </c>
      <c r="F818" s="15">
        <v>39534</v>
      </c>
      <c r="G818">
        <v>5.2801999999999998</v>
      </c>
      <c r="H818">
        <f>VLOOKUP($A818,RONIASONIA!$G$1:'RONIASONIA'!$I$3200,3)</f>
        <v>5.1858000000000004</v>
      </c>
      <c r="I818">
        <f t="shared" si="24"/>
        <v>26.741452749</v>
      </c>
      <c r="J818">
        <f t="shared" si="25"/>
        <v>11.173999999999999</v>
      </c>
    </row>
    <row r="819" spans="1:10" x14ac:dyDescent="0.3">
      <c r="A819" s="15">
        <v>39535</v>
      </c>
      <c r="B819">
        <f>VLOOKUP($A819,RONIASONIA!$D$1:'RONIASONIA'!E4017,2)</f>
        <v>5.2552000000000003</v>
      </c>
      <c r="C819">
        <f>VLOOKUP($A819,RONIASONIA!$A$1:'RONIASONIA'!$B$3200,2)</f>
        <v>27100000000</v>
      </c>
      <c r="D819">
        <f>VLOOKUP($A819,RONIASONIA!$G$1:'RONIASONIA'!$I$3200,3)</f>
        <v>4.9957000000000003</v>
      </c>
      <c r="E819">
        <f>VLOOKUP($A819,RONIASONIA!$G$1:'RONIASONIA'!$I$3200,2)</f>
        <v>8394000</v>
      </c>
      <c r="F819" s="15">
        <v>39535</v>
      </c>
      <c r="G819">
        <v>5.2552000000000003</v>
      </c>
      <c r="H819">
        <f>VLOOKUP($A819,RONIASONIA!$G$1:'RONIASONIA'!$I$3200,3)</f>
        <v>4.9957000000000003</v>
      </c>
      <c r="I819">
        <f t="shared" si="24"/>
        <v>27.1</v>
      </c>
      <c r="J819">
        <f t="shared" si="25"/>
        <v>8.3940000000000001</v>
      </c>
    </row>
    <row r="820" spans="1:10" x14ac:dyDescent="0.3">
      <c r="A820" s="15">
        <v>39538</v>
      </c>
      <c r="B820">
        <f>VLOOKUP($A820,RONIASONIA!$D$1:'RONIASONIA'!E4018,2)</f>
        <v>5.4267000000000003</v>
      </c>
      <c r="C820">
        <f>VLOOKUP($A820,RONIASONIA!$A$1:'RONIASONIA'!$B$3200,2)</f>
        <v>21362583644</v>
      </c>
      <c r="D820">
        <f>VLOOKUP($A820,RONIASONIA!$G$1:'RONIASONIA'!$I$3200,3)</f>
        <v>5.0757000000000003</v>
      </c>
      <c r="E820">
        <f>VLOOKUP($A820,RONIASONIA!$G$1:'RONIASONIA'!$I$3200,2)</f>
        <v>14891000</v>
      </c>
      <c r="F820" s="15">
        <v>39538</v>
      </c>
      <c r="G820">
        <v>5.4267000000000003</v>
      </c>
      <c r="H820">
        <f>VLOOKUP($A820,RONIASONIA!$G$1:'RONIASONIA'!$I$3200,3)</f>
        <v>5.0757000000000003</v>
      </c>
      <c r="I820">
        <f t="shared" si="24"/>
        <v>21.362583644000001</v>
      </c>
      <c r="J820">
        <f t="shared" si="25"/>
        <v>14.891</v>
      </c>
    </row>
    <row r="821" spans="1:10" x14ac:dyDescent="0.3">
      <c r="A821" s="15">
        <v>39539</v>
      </c>
      <c r="B821">
        <f>VLOOKUP($A821,RONIASONIA!$D$1:'RONIASONIA'!E4019,2)</f>
        <v>5.3105000000000002</v>
      </c>
      <c r="C821">
        <f>VLOOKUP($A821,RONIASONIA!$A$1:'RONIASONIA'!$B$3200,2)</f>
        <v>28945833410</v>
      </c>
      <c r="D821">
        <f>VLOOKUP($A821,RONIASONIA!$G$1:'RONIASONIA'!$I$3200,3)</f>
        <v>5.2154999999999996</v>
      </c>
      <c r="E821">
        <f>VLOOKUP($A821,RONIASONIA!$G$1:'RONIASONIA'!$I$3200,2)</f>
        <v>13673000</v>
      </c>
      <c r="F821" s="15">
        <v>39539</v>
      </c>
      <c r="G821">
        <v>5.3105000000000002</v>
      </c>
      <c r="H821">
        <f>VLOOKUP($A821,RONIASONIA!$G$1:'RONIASONIA'!$I$3200,3)</f>
        <v>5.2154999999999996</v>
      </c>
      <c r="I821">
        <f t="shared" si="24"/>
        <v>28.945833409999999</v>
      </c>
      <c r="J821">
        <f t="shared" si="25"/>
        <v>13.673</v>
      </c>
    </row>
    <row r="822" spans="1:10" x14ac:dyDescent="0.3">
      <c r="A822" s="15">
        <v>39540</v>
      </c>
      <c r="B822">
        <f>VLOOKUP($A822,RONIASONIA!$D$1:'RONIASONIA'!E4020,2)</f>
        <v>5.2766000000000002</v>
      </c>
      <c r="C822">
        <f>VLOOKUP($A822,RONIASONIA!$A$1:'RONIASONIA'!$B$3200,2)</f>
        <v>25535986455</v>
      </c>
      <c r="D822">
        <f>VLOOKUP($A822,RONIASONIA!$G$1:'RONIASONIA'!$I$3200,3)</f>
        <v>5.1029999999999998</v>
      </c>
      <c r="E822">
        <f>VLOOKUP($A822,RONIASONIA!$G$1:'RONIASONIA'!$I$3200,2)</f>
        <v>19909000</v>
      </c>
      <c r="F822" s="15">
        <v>39540</v>
      </c>
      <c r="G822">
        <v>5.2766000000000002</v>
      </c>
      <c r="H822">
        <f>VLOOKUP($A822,RONIASONIA!$G$1:'RONIASONIA'!$I$3200,3)</f>
        <v>5.1029999999999998</v>
      </c>
      <c r="I822">
        <f t="shared" si="24"/>
        <v>25.535986455</v>
      </c>
      <c r="J822">
        <f t="shared" si="25"/>
        <v>19.908999999999999</v>
      </c>
    </row>
    <row r="823" spans="1:10" x14ac:dyDescent="0.3">
      <c r="A823" s="15">
        <v>39541</v>
      </c>
      <c r="B823">
        <f>VLOOKUP($A823,RONIASONIA!$D$1:'RONIASONIA'!E4021,2)</f>
        <v>5.2278000000000002</v>
      </c>
      <c r="C823">
        <f>VLOOKUP($A823,RONIASONIA!$A$1:'RONIASONIA'!$B$3200,2)</f>
        <v>25588366940</v>
      </c>
      <c r="D823">
        <f>VLOOKUP($A823,RONIASONIA!$G$1:'RONIASONIA'!$I$3200,3)</f>
        <v>5.2236000000000002</v>
      </c>
      <c r="E823">
        <f>VLOOKUP($A823,RONIASONIA!$G$1:'RONIASONIA'!$I$3200,2)</f>
        <v>20104000</v>
      </c>
      <c r="F823" s="15">
        <v>39541</v>
      </c>
      <c r="G823">
        <v>5.2278000000000002</v>
      </c>
      <c r="H823">
        <f>VLOOKUP($A823,RONIASONIA!$G$1:'RONIASONIA'!$I$3200,3)</f>
        <v>5.2236000000000002</v>
      </c>
      <c r="I823">
        <f t="shared" si="24"/>
        <v>25.58836694</v>
      </c>
      <c r="J823">
        <f t="shared" si="25"/>
        <v>20.103999999999999</v>
      </c>
    </row>
    <row r="824" spans="1:10" x14ac:dyDescent="0.3">
      <c r="A824" s="15">
        <v>39542</v>
      </c>
      <c r="B824">
        <f>VLOOKUP($A824,RONIASONIA!$D$1:'RONIASONIA'!E4022,2)</f>
        <v>5.1624999999999996</v>
      </c>
      <c r="C824">
        <f>VLOOKUP($A824,RONIASONIA!$A$1:'RONIASONIA'!$B$3200,2)</f>
        <v>24599904806</v>
      </c>
      <c r="D824">
        <f>VLOOKUP($A824,RONIASONIA!$G$1:'RONIASONIA'!$I$3200,3)</f>
        <v>5.1044999999999998</v>
      </c>
      <c r="E824">
        <f>VLOOKUP($A824,RONIASONIA!$G$1:'RONIASONIA'!$I$3200,2)</f>
        <v>20259000</v>
      </c>
      <c r="F824" s="15">
        <v>39542</v>
      </c>
      <c r="G824">
        <v>5.1624999999999996</v>
      </c>
      <c r="H824">
        <f>VLOOKUP($A824,RONIASONIA!$G$1:'RONIASONIA'!$I$3200,3)</f>
        <v>5.1044999999999998</v>
      </c>
      <c r="I824">
        <f t="shared" si="24"/>
        <v>24.599904806000001</v>
      </c>
      <c r="J824">
        <f t="shared" si="25"/>
        <v>20.259</v>
      </c>
    </row>
    <row r="825" spans="1:10" x14ac:dyDescent="0.3">
      <c r="A825" s="15">
        <v>39545</v>
      </c>
      <c r="B825">
        <f>VLOOKUP($A825,RONIASONIA!$D$1:'RONIASONIA'!E4023,2)</f>
        <v>5.1642999999999999</v>
      </c>
      <c r="C825">
        <f>VLOOKUP($A825,RONIASONIA!$A$1:'RONIASONIA'!$B$3200,2)</f>
        <v>24435343785</v>
      </c>
      <c r="D825">
        <f>VLOOKUP($A825,RONIASONIA!$G$1:'RONIASONIA'!$I$3200,3)</f>
        <v>5.2110000000000003</v>
      </c>
      <c r="E825">
        <f>VLOOKUP($A825,RONIASONIA!$G$1:'RONIASONIA'!$I$3200,2)</f>
        <v>20666000</v>
      </c>
      <c r="F825" s="15">
        <v>39545</v>
      </c>
      <c r="G825">
        <v>5.1642999999999999</v>
      </c>
      <c r="H825">
        <f>VLOOKUP($A825,RONIASONIA!$G$1:'RONIASONIA'!$I$3200,3)</f>
        <v>5.2110000000000003</v>
      </c>
      <c r="I825">
        <f t="shared" si="24"/>
        <v>24.435343785000001</v>
      </c>
      <c r="J825">
        <f t="shared" si="25"/>
        <v>20.666</v>
      </c>
    </row>
    <row r="826" spans="1:10" x14ac:dyDescent="0.3">
      <c r="A826" s="15">
        <v>39546</v>
      </c>
      <c r="B826">
        <f>VLOOKUP($A826,RONIASONIA!$D$1:'RONIASONIA'!E4024,2)</f>
        <v>5.1346999999999996</v>
      </c>
      <c r="C826">
        <f>VLOOKUP($A826,RONIASONIA!$A$1:'RONIASONIA'!$B$3200,2)</f>
        <v>26285141071</v>
      </c>
      <c r="D826">
        <f>VLOOKUP($A826,RONIASONIA!$G$1:'RONIASONIA'!$I$3200,3)</f>
        <v>5.1653000000000002</v>
      </c>
      <c r="E826">
        <f>VLOOKUP($A826,RONIASONIA!$G$1:'RONIASONIA'!$I$3200,2)</f>
        <v>11601000</v>
      </c>
      <c r="F826" s="15">
        <v>39546</v>
      </c>
      <c r="G826">
        <v>5.1346999999999996</v>
      </c>
      <c r="H826">
        <f>VLOOKUP($A826,RONIASONIA!$G$1:'RONIASONIA'!$I$3200,3)</f>
        <v>5.1653000000000002</v>
      </c>
      <c r="I826">
        <f t="shared" si="24"/>
        <v>26.285141071000002</v>
      </c>
      <c r="J826">
        <f t="shared" si="25"/>
        <v>11.601000000000001</v>
      </c>
    </row>
    <row r="827" spans="1:10" x14ac:dyDescent="0.3">
      <c r="A827" s="15">
        <v>39547</v>
      </c>
      <c r="B827">
        <f>VLOOKUP($A827,RONIASONIA!$D$1:'RONIASONIA'!E4025,2)</f>
        <v>5.1692</v>
      </c>
      <c r="C827">
        <f>VLOOKUP($A827,RONIASONIA!$A$1:'RONIASONIA'!$B$3200,2)</f>
        <v>24624655799</v>
      </c>
      <c r="D827">
        <f>VLOOKUP($A827,RONIASONIA!$G$1:'RONIASONIA'!$I$3200,3)</f>
        <v>5.1725000000000003</v>
      </c>
      <c r="E827">
        <f>VLOOKUP($A827,RONIASONIA!$G$1:'RONIASONIA'!$I$3200,2)</f>
        <v>19558000</v>
      </c>
      <c r="F827" s="15">
        <v>39547</v>
      </c>
      <c r="G827">
        <v>5.1692</v>
      </c>
      <c r="H827">
        <f>VLOOKUP($A827,RONIASONIA!$G$1:'RONIASONIA'!$I$3200,3)</f>
        <v>5.1725000000000003</v>
      </c>
      <c r="I827">
        <f t="shared" si="24"/>
        <v>24.624655798999999</v>
      </c>
      <c r="J827">
        <f t="shared" si="25"/>
        <v>19.558</v>
      </c>
    </row>
    <row r="828" spans="1:10" x14ac:dyDescent="0.3">
      <c r="A828" s="15">
        <v>39548</v>
      </c>
      <c r="B828">
        <f>VLOOKUP($A828,RONIASONIA!$D$1:'RONIASONIA'!E4026,2)</f>
        <v>5.0816999999999997</v>
      </c>
      <c r="C828">
        <f>VLOOKUP($A828,RONIASONIA!$A$1:'RONIASONIA'!$B$3200,2)</f>
        <v>27730641579</v>
      </c>
      <c r="D828">
        <f>VLOOKUP($A828,RONIASONIA!$G$1:'RONIASONIA'!$I$3200,3)</f>
        <v>5.0765000000000002</v>
      </c>
      <c r="E828">
        <f>VLOOKUP($A828,RONIASONIA!$G$1:'RONIASONIA'!$I$3200,2)</f>
        <v>17281000</v>
      </c>
      <c r="F828" s="15">
        <v>39548</v>
      </c>
      <c r="G828">
        <v>5.0816999999999997</v>
      </c>
      <c r="H828">
        <f>VLOOKUP($A828,RONIASONIA!$G$1:'RONIASONIA'!$I$3200,3)</f>
        <v>5.0765000000000002</v>
      </c>
      <c r="I828">
        <f t="shared" si="24"/>
        <v>27.730641579</v>
      </c>
      <c r="J828">
        <f t="shared" si="25"/>
        <v>17.280999999999999</v>
      </c>
    </row>
    <row r="829" spans="1:10" x14ac:dyDescent="0.3">
      <c r="A829" s="15">
        <v>39549</v>
      </c>
      <c r="B829">
        <f>VLOOKUP($A829,RONIASONIA!$D$1:'RONIASONIA'!E4027,2)</f>
        <v>5.0220000000000002</v>
      </c>
      <c r="C829">
        <f>VLOOKUP($A829,RONIASONIA!$A$1:'RONIASONIA'!$B$3200,2)</f>
        <v>27339353421</v>
      </c>
      <c r="D829">
        <f>VLOOKUP($A829,RONIASONIA!$G$1:'RONIASONIA'!$I$3200,3)</f>
        <v>5.0256999999999996</v>
      </c>
      <c r="E829">
        <f>VLOOKUP($A829,RONIASONIA!$G$1:'RONIASONIA'!$I$3200,2)</f>
        <v>22161000</v>
      </c>
      <c r="F829" s="15">
        <v>39549</v>
      </c>
      <c r="G829">
        <v>5.0220000000000002</v>
      </c>
      <c r="H829">
        <f>VLOOKUP($A829,RONIASONIA!$G$1:'RONIASONIA'!$I$3200,3)</f>
        <v>5.0256999999999996</v>
      </c>
      <c r="I829">
        <f t="shared" si="24"/>
        <v>27.339353420999998</v>
      </c>
      <c r="J829">
        <f t="shared" si="25"/>
        <v>22.161000000000001</v>
      </c>
    </row>
    <row r="830" spans="1:10" x14ac:dyDescent="0.3">
      <c r="A830" s="15">
        <v>39552</v>
      </c>
      <c r="B830">
        <f>VLOOKUP($A830,RONIASONIA!$D$1:'RONIASONIA'!E4028,2)</f>
        <v>5.0246000000000004</v>
      </c>
      <c r="C830">
        <f>VLOOKUP($A830,RONIASONIA!$A$1:'RONIASONIA'!$B$3200,2)</f>
        <v>24462033409</v>
      </c>
      <c r="D830">
        <f>VLOOKUP($A830,RONIASONIA!$G$1:'RONIASONIA'!$I$3200,3)</f>
        <v>5.0598000000000001</v>
      </c>
      <c r="E830">
        <f>VLOOKUP($A830,RONIASONIA!$G$1:'RONIASONIA'!$I$3200,2)</f>
        <v>14757000</v>
      </c>
      <c r="F830" s="15">
        <v>39552</v>
      </c>
      <c r="G830">
        <v>5.0246000000000004</v>
      </c>
      <c r="H830">
        <f>VLOOKUP($A830,RONIASONIA!$G$1:'RONIASONIA'!$I$3200,3)</f>
        <v>5.0598000000000001</v>
      </c>
      <c r="I830">
        <f t="shared" si="24"/>
        <v>24.462033409</v>
      </c>
      <c r="J830">
        <f t="shared" si="25"/>
        <v>14.757</v>
      </c>
    </row>
    <row r="831" spans="1:10" x14ac:dyDescent="0.3">
      <c r="A831" s="15">
        <v>39553</v>
      </c>
      <c r="B831">
        <f>VLOOKUP($A831,RONIASONIA!$D$1:'RONIASONIA'!E4029,2)</f>
        <v>5.0359999999999996</v>
      </c>
      <c r="C831">
        <f>VLOOKUP($A831,RONIASONIA!$A$1:'RONIASONIA'!$B$3200,2)</f>
        <v>22505183341</v>
      </c>
      <c r="D831">
        <f>VLOOKUP($A831,RONIASONIA!$G$1:'RONIASONIA'!$I$3200,3)</f>
        <v>5.0610999999999997</v>
      </c>
      <c r="E831">
        <f>VLOOKUP($A831,RONIASONIA!$G$1:'RONIASONIA'!$I$3200,2)</f>
        <v>17496000</v>
      </c>
      <c r="F831" s="15">
        <v>39553</v>
      </c>
      <c r="G831">
        <v>5.0359999999999996</v>
      </c>
      <c r="H831">
        <f>VLOOKUP($A831,RONIASONIA!$G$1:'RONIASONIA'!$I$3200,3)</f>
        <v>5.0610999999999997</v>
      </c>
      <c r="I831">
        <f t="shared" si="24"/>
        <v>22.505183340999999</v>
      </c>
      <c r="J831">
        <f t="shared" si="25"/>
        <v>17.495999999999999</v>
      </c>
    </row>
    <row r="832" spans="1:10" x14ac:dyDescent="0.3">
      <c r="A832" s="15">
        <v>39554</v>
      </c>
      <c r="B832">
        <f>VLOOKUP($A832,RONIASONIA!$D$1:'RONIASONIA'!E4030,2)</f>
        <v>5.0162000000000004</v>
      </c>
      <c r="C832">
        <f>VLOOKUP($A832,RONIASONIA!$A$1:'RONIASONIA'!$B$3200,2)</f>
        <v>21516775643</v>
      </c>
      <c r="D832">
        <f>VLOOKUP($A832,RONIASONIA!$G$1:'RONIASONIA'!$I$3200,3)</f>
        <v>5.0410000000000004</v>
      </c>
      <c r="E832">
        <f>VLOOKUP($A832,RONIASONIA!$G$1:'RONIASONIA'!$I$3200,2)</f>
        <v>14260000</v>
      </c>
      <c r="F832" s="15">
        <v>39554</v>
      </c>
      <c r="G832">
        <v>5.0162000000000004</v>
      </c>
      <c r="H832">
        <f>VLOOKUP($A832,RONIASONIA!$G$1:'RONIASONIA'!$I$3200,3)</f>
        <v>5.0410000000000004</v>
      </c>
      <c r="I832">
        <f t="shared" si="24"/>
        <v>21.516775642999999</v>
      </c>
      <c r="J832">
        <f t="shared" si="25"/>
        <v>14.26</v>
      </c>
    </row>
    <row r="833" spans="1:10" x14ac:dyDescent="0.3">
      <c r="A833" s="15">
        <v>39555</v>
      </c>
      <c r="B833">
        <f>VLOOKUP($A833,RONIASONIA!$D$1:'RONIASONIA'!E4031,2)</f>
        <v>5.0087999999999999</v>
      </c>
      <c r="C833">
        <f>VLOOKUP($A833,RONIASONIA!$A$1:'RONIASONIA'!$B$3200,2)</f>
        <v>23437862694</v>
      </c>
      <c r="D833">
        <f>VLOOKUP($A833,RONIASONIA!$G$1:'RONIASONIA'!$I$3200,3)</f>
        <v>5.0655999999999999</v>
      </c>
      <c r="E833">
        <f>VLOOKUP($A833,RONIASONIA!$G$1:'RONIASONIA'!$I$3200,2)</f>
        <v>17422000</v>
      </c>
      <c r="F833" s="15">
        <v>39555</v>
      </c>
      <c r="G833">
        <v>5.0087999999999999</v>
      </c>
      <c r="H833">
        <f>VLOOKUP($A833,RONIASONIA!$G$1:'RONIASONIA'!$I$3200,3)</f>
        <v>5.0655999999999999</v>
      </c>
      <c r="I833">
        <f t="shared" si="24"/>
        <v>23.437862694</v>
      </c>
      <c r="J833">
        <f t="shared" si="25"/>
        <v>17.422000000000001</v>
      </c>
    </row>
    <row r="834" spans="1:10" x14ac:dyDescent="0.3">
      <c r="A834" s="15">
        <v>39556</v>
      </c>
      <c r="B834">
        <f>VLOOKUP($A834,RONIASONIA!$D$1:'RONIASONIA'!E4032,2)</f>
        <v>5.0232000000000001</v>
      </c>
      <c r="C834">
        <f>VLOOKUP($A834,RONIASONIA!$A$1:'RONIASONIA'!$B$3200,2)</f>
        <v>25055856582</v>
      </c>
      <c r="D834">
        <f>VLOOKUP($A834,RONIASONIA!$G$1:'RONIASONIA'!$I$3200,3)</f>
        <v>5.0740999999999996</v>
      </c>
      <c r="E834">
        <f>VLOOKUP($A834,RONIASONIA!$G$1:'RONIASONIA'!$I$3200,2)</f>
        <v>9951000</v>
      </c>
      <c r="F834" s="15">
        <v>39556</v>
      </c>
      <c r="G834">
        <v>5.0232000000000001</v>
      </c>
      <c r="H834">
        <f>VLOOKUP($A834,RONIASONIA!$G$1:'RONIASONIA'!$I$3200,3)</f>
        <v>5.0740999999999996</v>
      </c>
      <c r="I834">
        <f t="shared" si="24"/>
        <v>25.055856582000001</v>
      </c>
      <c r="J834">
        <f t="shared" si="25"/>
        <v>9.9510000000000005</v>
      </c>
    </row>
    <row r="835" spans="1:10" x14ac:dyDescent="0.3">
      <c r="A835" s="15">
        <v>39559</v>
      </c>
      <c r="B835">
        <f>VLOOKUP($A835,RONIASONIA!$D$1:'RONIASONIA'!E4033,2)</f>
        <v>5.0126999999999997</v>
      </c>
      <c r="C835">
        <f>VLOOKUP($A835,RONIASONIA!$A$1:'RONIASONIA'!$B$3200,2)</f>
        <v>24089385031</v>
      </c>
      <c r="D835">
        <f>VLOOKUP($A835,RONIASONIA!$G$1:'RONIASONIA'!$I$3200,3)</f>
        <v>5.0608000000000004</v>
      </c>
      <c r="E835">
        <f>VLOOKUP($A835,RONIASONIA!$G$1:'RONIASONIA'!$I$3200,2)</f>
        <v>9181000</v>
      </c>
      <c r="F835" s="15">
        <v>39559</v>
      </c>
      <c r="G835">
        <v>5.0126999999999997</v>
      </c>
      <c r="H835">
        <f>VLOOKUP($A835,RONIASONIA!$G$1:'RONIASONIA'!$I$3200,3)</f>
        <v>5.0608000000000004</v>
      </c>
      <c r="I835">
        <f t="shared" ref="I835:I898" si="26">C835/10^9</f>
        <v>24.089385030999999</v>
      </c>
      <c r="J835">
        <f t="shared" ref="J835:J898" si="27">E835/10^6</f>
        <v>9.1809999999999992</v>
      </c>
    </row>
    <row r="836" spans="1:10" x14ac:dyDescent="0.3">
      <c r="A836" s="15">
        <v>39560</v>
      </c>
      <c r="B836">
        <f>VLOOKUP($A836,RONIASONIA!$D$1:'RONIASONIA'!E4034,2)</f>
        <v>5.0033000000000003</v>
      </c>
      <c r="C836">
        <f>VLOOKUP($A836,RONIASONIA!$A$1:'RONIASONIA'!$B$3200,2)</f>
        <v>22172030979</v>
      </c>
      <c r="D836">
        <f>VLOOKUP($A836,RONIASONIA!$G$1:'RONIASONIA'!$I$3200,3)</f>
        <v>5.0275999999999996</v>
      </c>
      <c r="E836">
        <f>VLOOKUP($A836,RONIASONIA!$G$1:'RONIASONIA'!$I$3200,2)</f>
        <v>8740000</v>
      </c>
      <c r="F836" s="15">
        <v>39560</v>
      </c>
      <c r="G836">
        <v>5.0033000000000003</v>
      </c>
      <c r="H836">
        <f>VLOOKUP($A836,RONIASONIA!$G$1:'RONIASONIA'!$I$3200,3)</f>
        <v>5.0275999999999996</v>
      </c>
      <c r="I836">
        <f t="shared" si="26"/>
        <v>22.172030978999999</v>
      </c>
      <c r="J836">
        <f t="shared" si="27"/>
        <v>8.74</v>
      </c>
    </row>
    <row r="837" spans="1:10" x14ac:dyDescent="0.3">
      <c r="A837" s="15">
        <v>39561</v>
      </c>
      <c r="B837">
        <f>VLOOKUP($A837,RONIASONIA!$D$1:'RONIASONIA'!E4035,2)</f>
        <v>4.9782000000000002</v>
      </c>
      <c r="C837">
        <f>VLOOKUP($A837,RONIASONIA!$A$1:'RONIASONIA'!$B$3200,2)</f>
        <v>23910968188</v>
      </c>
      <c r="D837">
        <f>VLOOKUP($A837,RONIASONIA!$G$1:'RONIASONIA'!$I$3200,3)</f>
        <v>5.0175999999999998</v>
      </c>
      <c r="E837">
        <f>VLOOKUP($A837,RONIASONIA!$G$1:'RONIASONIA'!$I$3200,2)</f>
        <v>13720001</v>
      </c>
      <c r="F837" s="15">
        <v>39561</v>
      </c>
      <c r="G837">
        <v>4.9782000000000002</v>
      </c>
      <c r="H837">
        <f>VLOOKUP($A837,RONIASONIA!$G$1:'RONIASONIA'!$I$3200,3)</f>
        <v>5.0175999999999998</v>
      </c>
      <c r="I837">
        <f t="shared" si="26"/>
        <v>23.910968187999998</v>
      </c>
      <c r="J837">
        <f t="shared" si="27"/>
        <v>13.720001</v>
      </c>
    </row>
    <row r="838" spans="1:10" x14ac:dyDescent="0.3">
      <c r="A838" s="15">
        <v>39562</v>
      </c>
      <c r="B838">
        <f>VLOOKUP($A838,RONIASONIA!$D$1:'RONIASONIA'!E4036,2)</f>
        <v>4.9882999999999997</v>
      </c>
      <c r="C838">
        <f>VLOOKUP($A838,RONIASONIA!$A$1:'RONIASONIA'!$B$3200,2)</f>
        <v>23755576024</v>
      </c>
      <c r="D838">
        <f>VLOOKUP($A838,RONIASONIA!$G$1:'RONIASONIA'!$I$3200,3)</f>
        <v>4.9984000000000002</v>
      </c>
      <c r="E838">
        <f>VLOOKUP($A838,RONIASONIA!$G$1:'RONIASONIA'!$I$3200,2)</f>
        <v>9275000</v>
      </c>
      <c r="F838" s="15">
        <v>39562</v>
      </c>
      <c r="G838">
        <v>4.9882999999999997</v>
      </c>
      <c r="H838">
        <f>VLOOKUP($A838,RONIASONIA!$G$1:'RONIASONIA'!$I$3200,3)</f>
        <v>4.9984000000000002</v>
      </c>
      <c r="I838">
        <f t="shared" si="26"/>
        <v>23.755576024</v>
      </c>
      <c r="J838">
        <f t="shared" si="27"/>
        <v>9.2750000000000004</v>
      </c>
    </row>
    <row r="839" spans="1:10" x14ac:dyDescent="0.3">
      <c r="A839" s="15">
        <v>39563</v>
      </c>
      <c r="B839">
        <f>VLOOKUP($A839,RONIASONIA!$D$1:'RONIASONIA'!E4037,2)</f>
        <v>5.0095999999999998</v>
      </c>
      <c r="C839">
        <f>VLOOKUP($A839,RONIASONIA!$A$1:'RONIASONIA'!$B$3200,2)</f>
        <v>27815087123</v>
      </c>
      <c r="D839">
        <f>VLOOKUP($A839,RONIASONIA!$G$1:'RONIASONIA'!$I$3200,3)</f>
        <v>5.0316000000000001</v>
      </c>
      <c r="E839">
        <f>VLOOKUP($A839,RONIASONIA!$G$1:'RONIASONIA'!$I$3200,2)</f>
        <v>10957000</v>
      </c>
      <c r="F839" s="15">
        <v>39563</v>
      </c>
      <c r="G839">
        <v>5.0095999999999998</v>
      </c>
      <c r="H839">
        <f>VLOOKUP($A839,RONIASONIA!$G$1:'RONIASONIA'!$I$3200,3)</f>
        <v>5.0316000000000001</v>
      </c>
      <c r="I839">
        <f t="shared" si="26"/>
        <v>27.815087123000001</v>
      </c>
      <c r="J839">
        <f t="shared" si="27"/>
        <v>10.957000000000001</v>
      </c>
    </row>
    <row r="840" spans="1:10" x14ac:dyDescent="0.3">
      <c r="A840" s="15">
        <v>39566</v>
      </c>
      <c r="B840">
        <f>VLOOKUP($A840,RONIASONIA!$D$1:'RONIASONIA'!E4038,2)</f>
        <v>5.0288000000000004</v>
      </c>
      <c r="C840">
        <f>VLOOKUP($A840,RONIASONIA!$A$1:'RONIASONIA'!$B$3200,2)</f>
        <v>26200141815</v>
      </c>
      <c r="D840">
        <f>VLOOKUP($A840,RONIASONIA!$G$1:'RONIASONIA'!$I$3200,3)</f>
        <v>5.1277999999999997</v>
      </c>
      <c r="E840">
        <f>VLOOKUP($A840,RONIASONIA!$G$1:'RONIASONIA'!$I$3200,2)</f>
        <v>9724000</v>
      </c>
      <c r="F840" s="15">
        <v>39566</v>
      </c>
      <c r="G840">
        <v>5.0288000000000004</v>
      </c>
      <c r="H840">
        <f>VLOOKUP($A840,RONIASONIA!$G$1:'RONIASONIA'!$I$3200,3)</f>
        <v>5.1277999999999997</v>
      </c>
      <c r="I840">
        <f t="shared" si="26"/>
        <v>26.200141814999999</v>
      </c>
      <c r="J840">
        <f t="shared" si="27"/>
        <v>9.7240000000000002</v>
      </c>
    </row>
    <row r="841" spans="1:10" x14ac:dyDescent="0.3">
      <c r="A841" s="15">
        <v>39567</v>
      </c>
      <c r="B841">
        <f>VLOOKUP($A841,RONIASONIA!$D$1:'RONIASONIA'!E4039,2)</f>
        <v>5.0336999999999996</v>
      </c>
      <c r="C841">
        <f>VLOOKUP($A841,RONIASONIA!$A$1:'RONIASONIA'!$B$3200,2)</f>
        <v>24023240698</v>
      </c>
      <c r="D841">
        <f>VLOOKUP($A841,RONIASONIA!$G$1:'RONIASONIA'!$I$3200,3)</f>
        <v>5.1082000000000001</v>
      </c>
      <c r="E841">
        <f>VLOOKUP($A841,RONIASONIA!$G$1:'RONIASONIA'!$I$3200,2)</f>
        <v>13217000</v>
      </c>
      <c r="F841" s="15">
        <v>39567</v>
      </c>
      <c r="G841">
        <v>5.0336999999999996</v>
      </c>
      <c r="H841">
        <f>VLOOKUP($A841,RONIASONIA!$G$1:'RONIASONIA'!$I$3200,3)</f>
        <v>5.1082000000000001</v>
      </c>
      <c r="I841">
        <f t="shared" si="26"/>
        <v>24.023240697999999</v>
      </c>
      <c r="J841">
        <f t="shared" si="27"/>
        <v>13.217000000000001</v>
      </c>
    </row>
    <row r="842" spans="1:10" x14ac:dyDescent="0.3">
      <c r="A842" s="15">
        <v>39568</v>
      </c>
      <c r="B842">
        <f>VLOOKUP($A842,RONIASONIA!$D$1:'RONIASONIA'!E4040,2)</f>
        <v>5.0476000000000001</v>
      </c>
      <c r="C842">
        <f>VLOOKUP($A842,RONIASONIA!$A$1:'RONIASONIA'!$B$3200,2)</f>
        <v>19725389566</v>
      </c>
      <c r="D842">
        <f>VLOOKUP($A842,RONIASONIA!$G$1:'RONIASONIA'!$I$3200,3)</f>
        <v>5.0019</v>
      </c>
      <c r="E842">
        <f>VLOOKUP($A842,RONIASONIA!$G$1:'RONIASONIA'!$I$3200,2)</f>
        <v>10496000</v>
      </c>
      <c r="F842" s="15">
        <v>39568</v>
      </c>
      <c r="G842">
        <v>5.0476000000000001</v>
      </c>
      <c r="H842">
        <f>VLOOKUP($A842,RONIASONIA!$G$1:'RONIASONIA'!$I$3200,3)</f>
        <v>5.0019</v>
      </c>
      <c r="I842">
        <f t="shared" si="26"/>
        <v>19.725389566</v>
      </c>
      <c r="J842">
        <f t="shared" si="27"/>
        <v>10.496</v>
      </c>
    </row>
    <row r="843" spans="1:10" x14ac:dyDescent="0.3">
      <c r="A843" s="15">
        <v>39569</v>
      </c>
      <c r="B843">
        <f>VLOOKUP($A843,RONIASONIA!$D$1:'RONIASONIA'!E4041,2)</f>
        <v>5.0548000000000002</v>
      </c>
      <c r="C843">
        <f>VLOOKUP($A843,RONIASONIA!$A$1:'RONIASONIA'!$B$3200,2)</f>
        <v>19077959287</v>
      </c>
      <c r="D843">
        <f>VLOOKUP($A843,RONIASONIA!$G$1:'RONIASONIA'!$I$3200,3)</f>
        <v>5.0191999999999997</v>
      </c>
      <c r="E843">
        <f>VLOOKUP($A843,RONIASONIA!$G$1:'RONIASONIA'!$I$3200,2)</f>
        <v>11881000</v>
      </c>
      <c r="F843" s="15">
        <v>39569</v>
      </c>
      <c r="G843">
        <v>5.0548000000000002</v>
      </c>
      <c r="H843">
        <f>VLOOKUP($A843,RONIASONIA!$G$1:'RONIASONIA'!$I$3200,3)</f>
        <v>5.0191999999999997</v>
      </c>
      <c r="I843">
        <f t="shared" si="26"/>
        <v>19.077959286999999</v>
      </c>
      <c r="J843">
        <f t="shared" si="27"/>
        <v>11.881</v>
      </c>
    </row>
    <row r="844" spans="1:10" x14ac:dyDescent="0.3">
      <c r="A844" s="15">
        <v>39570</v>
      </c>
      <c r="B844">
        <f>VLOOKUP($A844,RONIASONIA!$D$1:'RONIASONIA'!E4042,2)</f>
        <v>5.0444000000000004</v>
      </c>
      <c r="C844">
        <f>VLOOKUP($A844,RONIASONIA!$A$1:'RONIASONIA'!$B$3200,2)</f>
        <v>23608903967</v>
      </c>
      <c r="D844">
        <f>VLOOKUP($A844,RONIASONIA!$G$1:'RONIASONIA'!$I$3200,3)</f>
        <v>5.0008999999999997</v>
      </c>
      <c r="E844">
        <f>VLOOKUP($A844,RONIASONIA!$G$1:'RONIASONIA'!$I$3200,2)</f>
        <v>17948000</v>
      </c>
      <c r="F844" s="15">
        <v>39570</v>
      </c>
      <c r="G844">
        <v>5.0444000000000004</v>
      </c>
      <c r="H844">
        <f>VLOOKUP($A844,RONIASONIA!$G$1:'RONIASONIA'!$I$3200,3)</f>
        <v>5.0008999999999997</v>
      </c>
      <c r="I844">
        <f t="shared" si="26"/>
        <v>23.608903967</v>
      </c>
      <c r="J844">
        <f t="shared" si="27"/>
        <v>17.948</v>
      </c>
    </row>
    <row r="845" spans="1:10" x14ac:dyDescent="0.3">
      <c r="A845" s="15">
        <v>39574</v>
      </c>
      <c r="B845">
        <f>VLOOKUP($A845,RONIASONIA!$D$1:'RONIASONIA'!E4043,2)</f>
        <v>5.0292000000000003</v>
      </c>
      <c r="C845">
        <f>VLOOKUP($A845,RONIASONIA!$A$1:'RONIASONIA'!$B$3200,2)</f>
        <v>22247150329</v>
      </c>
      <c r="D845">
        <f>VLOOKUP($A845,RONIASONIA!$G$1:'RONIASONIA'!$I$3200,3)</f>
        <v>5.0579999999999998</v>
      </c>
      <c r="E845">
        <f>VLOOKUP($A845,RONIASONIA!$G$1:'RONIASONIA'!$I$3200,2)</f>
        <v>9993000</v>
      </c>
      <c r="F845" s="15">
        <v>39574</v>
      </c>
      <c r="G845">
        <v>5.0292000000000003</v>
      </c>
      <c r="H845">
        <f>VLOOKUP($A845,RONIASONIA!$G$1:'RONIASONIA'!$I$3200,3)</f>
        <v>5.0579999999999998</v>
      </c>
      <c r="I845">
        <f t="shared" si="26"/>
        <v>22.247150329</v>
      </c>
      <c r="J845">
        <f t="shared" si="27"/>
        <v>9.9930000000000003</v>
      </c>
    </row>
    <row r="846" spans="1:10" x14ac:dyDescent="0.3">
      <c r="A846" s="15">
        <v>39575</v>
      </c>
      <c r="B846">
        <f>VLOOKUP($A846,RONIASONIA!$D$1:'RONIASONIA'!E4044,2)</f>
        <v>5.0198</v>
      </c>
      <c r="C846">
        <f>VLOOKUP($A846,RONIASONIA!$A$1:'RONIASONIA'!$B$3200,2)</f>
        <v>21749809243</v>
      </c>
      <c r="D846">
        <f>VLOOKUP($A846,RONIASONIA!$G$1:'RONIASONIA'!$I$3200,3)</f>
        <v>4.9928999999999997</v>
      </c>
      <c r="E846">
        <f>VLOOKUP($A846,RONIASONIA!$G$1:'RONIASONIA'!$I$3200,2)</f>
        <v>8852000</v>
      </c>
      <c r="F846" s="15">
        <v>39575</v>
      </c>
      <c r="G846">
        <v>5.0198</v>
      </c>
      <c r="H846">
        <f>VLOOKUP($A846,RONIASONIA!$G$1:'RONIASONIA'!$I$3200,3)</f>
        <v>4.9928999999999997</v>
      </c>
      <c r="I846">
        <f t="shared" si="26"/>
        <v>21.749809243000001</v>
      </c>
      <c r="J846">
        <f t="shared" si="27"/>
        <v>8.8520000000000003</v>
      </c>
    </row>
    <row r="847" spans="1:10" x14ac:dyDescent="0.3">
      <c r="A847" s="15">
        <v>39576</v>
      </c>
      <c r="B847">
        <f>VLOOKUP($A847,RONIASONIA!$D$1:'RONIASONIA'!E4045,2)</f>
        <v>5.0179</v>
      </c>
      <c r="C847">
        <f>VLOOKUP($A847,RONIASONIA!$A$1:'RONIASONIA'!$B$3200,2)</f>
        <v>24668578253</v>
      </c>
      <c r="D847">
        <f>VLOOKUP($A847,RONIASONIA!$G$1:'RONIASONIA'!$I$3200,3)</f>
        <v>5.0179</v>
      </c>
      <c r="E847">
        <f>VLOOKUP($A847,RONIASONIA!$G$1:'RONIASONIA'!$I$3200,2)</f>
        <v>12973000</v>
      </c>
      <c r="F847" s="15">
        <v>39576</v>
      </c>
      <c r="G847">
        <v>5.0179</v>
      </c>
      <c r="H847">
        <f>VLOOKUP($A847,RONIASONIA!$G$1:'RONIASONIA'!$I$3200,3)</f>
        <v>5.0179</v>
      </c>
      <c r="I847">
        <f t="shared" si="26"/>
        <v>24.668578253</v>
      </c>
      <c r="J847">
        <f t="shared" si="27"/>
        <v>12.973000000000001</v>
      </c>
    </row>
    <row r="848" spans="1:10" x14ac:dyDescent="0.3">
      <c r="A848" s="15">
        <v>39577</v>
      </c>
      <c r="B848">
        <f>VLOOKUP($A848,RONIASONIA!$D$1:'RONIASONIA'!E4046,2)</f>
        <v>5.0282</v>
      </c>
      <c r="C848">
        <f>VLOOKUP($A848,RONIASONIA!$A$1:'RONIASONIA'!$B$3200,2)</f>
        <v>25560578161</v>
      </c>
      <c r="D848">
        <f>VLOOKUP($A848,RONIASONIA!$G$1:'RONIASONIA'!$I$3200,3)</f>
        <v>5.0141999999999998</v>
      </c>
      <c r="E848">
        <f>VLOOKUP($A848,RONIASONIA!$G$1:'RONIASONIA'!$I$3200,2)</f>
        <v>12478000</v>
      </c>
      <c r="F848" s="15">
        <v>39577</v>
      </c>
      <c r="G848">
        <v>5.0282</v>
      </c>
      <c r="H848">
        <f>VLOOKUP($A848,RONIASONIA!$G$1:'RONIASONIA'!$I$3200,3)</f>
        <v>5.0141999999999998</v>
      </c>
      <c r="I848">
        <f t="shared" si="26"/>
        <v>25.560578160999999</v>
      </c>
      <c r="J848">
        <f t="shared" si="27"/>
        <v>12.478</v>
      </c>
    </row>
    <row r="849" spans="1:10" x14ac:dyDescent="0.3">
      <c r="A849" s="15">
        <v>39580</v>
      </c>
      <c r="B849">
        <f>VLOOKUP($A849,RONIASONIA!$D$1:'RONIASONIA'!E4047,2)</f>
        <v>5.0290999999999997</v>
      </c>
      <c r="C849">
        <f>VLOOKUP($A849,RONIASONIA!$A$1:'RONIASONIA'!$B$3200,2)</f>
        <v>24155749557</v>
      </c>
      <c r="D849">
        <f>VLOOKUP($A849,RONIASONIA!$G$1:'RONIASONIA'!$I$3200,3)</f>
        <v>5.0598000000000001</v>
      </c>
      <c r="E849">
        <f>VLOOKUP($A849,RONIASONIA!$G$1:'RONIASONIA'!$I$3200,2)</f>
        <v>14630000</v>
      </c>
      <c r="F849" s="15">
        <v>39580</v>
      </c>
      <c r="G849">
        <v>5.0290999999999997</v>
      </c>
      <c r="H849">
        <f>VLOOKUP($A849,RONIASONIA!$G$1:'RONIASONIA'!$I$3200,3)</f>
        <v>5.0598000000000001</v>
      </c>
      <c r="I849">
        <f t="shared" si="26"/>
        <v>24.155749557</v>
      </c>
      <c r="J849">
        <f t="shared" si="27"/>
        <v>14.63</v>
      </c>
    </row>
    <row r="850" spans="1:10" x14ac:dyDescent="0.3">
      <c r="A850" s="15">
        <v>39581</v>
      </c>
      <c r="B850">
        <f>VLOOKUP($A850,RONIASONIA!$D$1:'RONIASONIA'!E4048,2)</f>
        <v>5.0388000000000002</v>
      </c>
      <c r="C850">
        <f>VLOOKUP($A850,RONIASONIA!$A$1:'RONIASONIA'!$B$3200,2)</f>
        <v>21456640488</v>
      </c>
      <c r="D850">
        <f>VLOOKUP($A850,RONIASONIA!$G$1:'RONIASONIA'!$I$3200,3)</f>
        <v>5.0869</v>
      </c>
      <c r="E850">
        <f>VLOOKUP($A850,RONIASONIA!$G$1:'RONIASONIA'!$I$3200,2)</f>
        <v>9757000</v>
      </c>
      <c r="F850" s="15">
        <v>39581</v>
      </c>
      <c r="G850">
        <v>5.0388000000000002</v>
      </c>
      <c r="H850">
        <f>VLOOKUP($A850,RONIASONIA!$G$1:'RONIASONIA'!$I$3200,3)</f>
        <v>5.0869</v>
      </c>
      <c r="I850">
        <f t="shared" si="26"/>
        <v>21.456640488000001</v>
      </c>
      <c r="J850">
        <f t="shared" si="27"/>
        <v>9.7569999999999997</v>
      </c>
    </row>
    <row r="851" spans="1:10" x14ac:dyDescent="0.3">
      <c r="A851" s="15">
        <v>39582</v>
      </c>
      <c r="B851">
        <f>VLOOKUP($A851,RONIASONIA!$D$1:'RONIASONIA'!E4049,2)</f>
        <v>5.0164999999999997</v>
      </c>
      <c r="C851">
        <f>VLOOKUP($A851,RONIASONIA!$A$1:'RONIASONIA'!$B$3200,2)</f>
        <v>24254854111</v>
      </c>
      <c r="D851">
        <f>VLOOKUP($A851,RONIASONIA!$G$1:'RONIASONIA'!$I$3200,3)</f>
        <v>5.0659000000000001</v>
      </c>
      <c r="E851">
        <f>VLOOKUP($A851,RONIASONIA!$G$1:'RONIASONIA'!$I$3200,2)</f>
        <v>10803000</v>
      </c>
      <c r="F851" s="15">
        <v>39582</v>
      </c>
      <c r="G851">
        <v>5.0164999999999997</v>
      </c>
      <c r="H851">
        <f>VLOOKUP($A851,RONIASONIA!$G$1:'RONIASONIA'!$I$3200,3)</f>
        <v>5.0659000000000001</v>
      </c>
      <c r="I851">
        <f t="shared" si="26"/>
        <v>24.254854111</v>
      </c>
      <c r="J851">
        <f t="shared" si="27"/>
        <v>10.803000000000001</v>
      </c>
    </row>
    <row r="852" spans="1:10" x14ac:dyDescent="0.3">
      <c r="A852" s="15">
        <v>39583</v>
      </c>
      <c r="B852">
        <f>VLOOKUP($A852,RONIASONIA!$D$1:'RONIASONIA'!E4050,2)</f>
        <v>5.0171999999999999</v>
      </c>
      <c r="C852">
        <f>VLOOKUP($A852,RONIASONIA!$A$1:'RONIASONIA'!$B$3200,2)</f>
        <v>21156447005</v>
      </c>
      <c r="D852">
        <f>VLOOKUP($A852,RONIASONIA!$G$1:'RONIASONIA'!$I$3200,3)</f>
        <v>5.0837000000000003</v>
      </c>
      <c r="E852">
        <f>VLOOKUP($A852,RONIASONIA!$G$1:'RONIASONIA'!$I$3200,2)</f>
        <v>14353000</v>
      </c>
      <c r="F852" s="15">
        <v>39583</v>
      </c>
      <c r="G852">
        <v>5.0171999999999999</v>
      </c>
      <c r="H852">
        <f>VLOOKUP($A852,RONIASONIA!$G$1:'RONIASONIA'!$I$3200,3)</f>
        <v>5.0837000000000003</v>
      </c>
      <c r="I852">
        <f t="shared" si="26"/>
        <v>21.156447005</v>
      </c>
      <c r="J852">
        <f t="shared" si="27"/>
        <v>14.353</v>
      </c>
    </row>
    <row r="853" spans="1:10" x14ac:dyDescent="0.3">
      <c r="A853" s="15">
        <v>39584</v>
      </c>
      <c r="B853">
        <f>VLOOKUP($A853,RONIASONIA!$D$1:'RONIASONIA'!E4051,2)</f>
        <v>5.0225</v>
      </c>
      <c r="C853">
        <f>VLOOKUP($A853,RONIASONIA!$A$1:'RONIASONIA'!$B$3200,2)</f>
        <v>24958736704</v>
      </c>
      <c r="D853">
        <f>VLOOKUP($A853,RONIASONIA!$G$1:'RONIASONIA'!$I$3200,3)</f>
        <v>5.0838000000000001</v>
      </c>
      <c r="E853">
        <f>VLOOKUP($A853,RONIASONIA!$G$1:'RONIASONIA'!$I$3200,2)</f>
        <v>13302000</v>
      </c>
      <c r="F853" s="15">
        <v>39584</v>
      </c>
      <c r="G853">
        <v>5.0225</v>
      </c>
      <c r="H853">
        <f>VLOOKUP($A853,RONIASONIA!$G$1:'RONIASONIA'!$I$3200,3)</f>
        <v>5.0838000000000001</v>
      </c>
      <c r="I853">
        <f t="shared" si="26"/>
        <v>24.958736704</v>
      </c>
      <c r="J853">
        <f t="shared" si="27"/>
        <v>13.302</v>
      </c>
    </row>
    <row r="854" spans="1:10" x14ac:dyDescent="0.3">
      <c r="A854" s="15">
        <v>39587</v>
      </c>
      <c r="B854">
        <f>VLOOKUP($A854,RONIASONIA!$D$1:'RONIASONIA'!E4052,2)</f>
        <v>5.0265000000000004</v>
      </c>
      <c r="C854">
        <f>VLOOKUP($A854,RONIASONIA!$A$1:'RONIASONIA'!$B$3200,2)</f>
        <v>23310669310</v>
      </c>
      <c r="D854">
        <f>VLOOKUP($A854,RONIASONIA!$G$1:'RONIASONIA'!$I$3200,3)</f>
        <v>5.0614999999999997</v>
      </c>
      <c r="E854">
        <f>VLOOKUP($A854,RONIASONIA!$G$1:'RONIASONIA'!$I$3200,2)</f>
        <v>11753000</v>
      </c>
      <c r="F854" s="15">
        <v>39587</v>
      </c>
      <c r="G854">
        <v>5.0265000000000004</v>
      </c>
      <c r="H854">
        <f>VLOOKUP($A854,RONIASONIA!$G$1:'RONIASONIA'!$I$3200,3)</f>
        <v>5.0614999999999997</v>
      </c>
      <c r="I854">
        <f t="shared" si="26"/>
        <v>23.310669310000002</v>
      </c>
      <c r="J854">
        <f t="shared" si="27"/>
        <v>11.753</v>
      </c>
    </row>
    <row r="855" spans="1:10" x14ac:dyDescent="0.3">
      <c r="A855" s="15">
        <v>39588</v>
      </c>
      <c r="B855">
        <f>VLOOKUP($A855,RONIASONIA!$D$1:'RONIASONIA'!E4053,2)</f>
        <v>5.0244</v>
      </c>
      <c r="C855">
        <f>VLOOKUP($A855,RONIASONIA!$A$1:'RONIASONIA'!$B$3200,2)</f>
        <v>24135807391</v>
      </c>
      <c r="D855">
        <f>VLOOKUP($A855,RONIASONIA!$G$1:'RONIASONIA'!$I$3200,3)</f>
        <v>5.085</v>
      </c>
      <c r="E855">
        <f>VLOOKUP($A855,RONIASONIA!$G$1:'RONIASONIA'!$I$3200,2)</f>
        <v>17084000</v>
      </c>
      <c r="F855" s="15">
        <v>39588</v>
      </c>
      <c r="G855">
        <v>5.0244</v>
      </c>
      <c r="H855">
        <f>VLOOKUP($A855,RONIASONIA!$G$1:'RONIASONIA'!$I$3200,3)</f>
        <v>5.085</v>
      </c>
      <c r="I855">
        <f t="shared" si="26"/>
        <v>24.135807391</v>
      </c>
      <c r="J855">
        <f t="shared" si="27"/>
        <v>17.084</v>
      </c>
    </row>
    <row r="856" spans="1:10" x14ac:dyDescent="0.3">
      <c r="A856" s="15">
        <v>39589</v>
      </c>
      <c r="B856">
        <f>VLOOKUP($A856,RONIASONIA!$D$1:'RONIASONIA'!E4054,2)</f>
        <v>5.0316000000000001</v>
      </c>
      <c r="C856">
        <f>VLOOKUP($A856,RONIASONIA!$A$1:'RONIASONIA'!$B$3200,2)</f>
        <v>26706558853</v>
      </c>
      <c r="D856">
        <f>VLOOKUP($A856,RONIASONIA!$G$1:'RONIASONIA'!$I$3200,3)</f>
        <v>5.0803000000000003</v>
      </c>
      <c r="E856">
        <f>VLOOKUP($A856,RONIASONIA!$G$1:'RONIASONIA'!$I$3200,2)</f>
        <v>10989000</v>
      </c>
      <c r="F856" s="15">
        <v>39589</v>
      </c>
      <c r="G856">
        <v>5.0316000000000001</v>
      </c>
      <c r="H856">
        <f>VLOOKUP($A856,RONIASONIA!$G$1:'RONIASONIA'!$I$3200,3)</f>
        <v>5.0803000000000003</v>
      </c>
      <c r="I856">
        <f t="shared" si="26"/>
        <v>26.706558853000001</v>
      </c>
      <c r="J856">
        <f t="shared" si="27"/>
        <v>10.989000000000001</v>
      </c>
    </row>
    <row r="857" spans="1:10" x14ac:dyDescent="0.3">
      <c r="A857" s="15">
        <v>39590</v>
      </c>
      <c r="B857">
        <f>VLOOKUP($A857,RONIASONIA!$D$1:'RONIASONIA'!E4055,2)</f>
        <v>5.0346000000000002</v>
      </c>
      <c r="C857">
        <f>VLOOKUP($A857,RONIASONIA!$A$1:'RONIASONIA'!$B$3200,2)</f>
        <v>23164287333</v>
      </c>
      <c r="D857">
        <f>VLOOKUP($A857,RONIASONIA!$G$1:'RONIASONIA'!$I$3200,3)</f>
        <v>5.0632000000000001</v>
      </c>
      <c r="E857">
        <f>VLOOKUP($A857,RONIASONIA!$G$1:'RONIASONIA'!$I$3200,2)</f>
        <v>10912000</v>
      </c>
      <c r="F857" s="15">
        <v>39590</v>
      </c>
      <c r="G857">
        <v>5.0346000000000002</v>
      </c>
      <c r="H857">
        <f>VLOOKUP($A857,RONIASONIA!$G$1:'RONIASONIA'!$I$3200,3)</f>
        <v>5.0632000000000001</v>
      </c>
      <c r="I857">
        <f t="shared" si="26"/>
        <v>23.164287333000001</v>
      </c>
      <c r="J857">
        <f t="shared" si="27"/>
        <v>10.912000000000001</v>
      </c>
    </row>
    <row r="858" spans="1:10" x14ac:dyDescent="0.3">
      <c r="A858" s="15">
        <v>39591</v>
      </c>
      <c r="B858">
        <f>VLOOKUP($A858,RONIASONIA!$D$1:'RONIASONIA'!E4056,2)</f>
        <v>5.0319000000000003</v>
      </c>
      <c r="C858">
        <f>VLOOKUP($A858,RONIASONIA!$A$1:'RONIASONIA'!$B$3200,2)</f>
        <v>25885081430</v>
      </c>
      <c r="D858">
        <f>VLOOKUP($A858,RONIASONIA!$G$1:'RONIASONIA'!$I$3200,3)</f>
        <v>5.0446999999999997</v>
      </c>
      <c r="E858">
        <f>VLOOKUP($A858,RONIASONIA!$G$1:'RONIASONIA'!$I$3200,2)</f>
        <v>9539000</v>
      </c>
      <c r="F858" s="15">
        <v>39591</v>
      </c>
      <c r="G858">
        <v>5.0319000000000003</v>
      </c>
      <c r="H858">
        <f>VLOOKUP($A858,RONIASONIA!$G$1:'RONIASONIA'!$I$3200,3)</f>
        <v>5.0446999999999997</v>
      </c>
      <c r="I858">
        <f t="shared" si="26"/>
        <v>25.88508143</v>
      </c>
      <c r="J858">
        <f t="shared" si="27"/>
        <v>9.5389999999999997</v>
      </c>
    </row>
    <row r="859" spans="1:10" x14ac:dyDescent="0.3">
      <c r="A859" s="15">
        <v>39595</v>
      </c>
      <c r="B859">
        <f>VLOOKUP($A859,RONIASONIA!$D$1:'RONIASONIA'!E4057,2)</f>
        <v>5.0350999999999999</v>
      </c>
      <c r="C859">
        <f>VLOOKUP($A859,RONIASONIA!$A$1:'RONIASONIA'!$B$3200,2)</f>
        <v>25777511211</v>
      </c>
      <c r="D859">
        <f>VLOOKUP($A859,RONIASONIA!$G$1:'RONIASONIA'!$I$3200,3)</f>
        <v>5.0781000000000001</v>
      </c>
      <c r="E859">
        <f>VLOOKUP($A859,RONIASONIA!$G$1:'RONIASONIA'!$I$3200,2)</f>
        <v>9763000</v>
      </c>
      <c r="F859" s="15">
        <v>39595</v>
      </c>
      <c r="G859">
        <v>5.0350999999999999</v>
      </c>
      <c r="H859">
        <f>VLOOKUP($A859,RONIASONIA!$G$1:'RONIASONIA'!$I$3200,3)</f>
        <v>5.0781000000000001</v>
      </c>
      <c r="I859">
        <f t="shared" si="26"/>
        <v>25.777511211</v>
      </c>
      <c r="J859">
        <f t="shared" si="27"/>
        <v>9.7629999999999999</v>
      </c>
    </row>
    <row r="860" spans="1:10" x14ac:dyDescent="0.3">
      <c r="A860" s="15">
        <v>39596</v>
      </c>
      <c r="B860">
        <f>VLOOKUP($A860,RONIASONIA!$D$1:'RONIASONIA'!E4058,2)</f>
        <v>5.0305</v>
      </c>
      <c r="C860">
        <f>VLOOKUP($A860,RONIASONIA!$A$1:'RONIASONIA'!$B$3200,2)</f>
        <v>21443286864</v>
      </c>
      <c r="D860">
        <f>VLOOKUP($A860,RONIASONIA!$G$1:'RONIASONIA'!$I$3200,3)</f>
        <v>5.0343</v>
      </c>
      <c r="E860">
        <f>VLOOKUP($A860,RONIASONIA!$G$1:'RONIASONIA'!$I$3200,2)</f>
        <v>13895000</v>
      </c>
      <c r="F860" s="15">
        <v>39596</v>
      </c>
      <c r="G860">
        <v>5.0305</v>
      </c>
      <c r="H860">
        <f>VLOOKUP($A860,RONIASONIA!$G$1:'RONIASONIA'!$I$3200,3)</f>
        <v>5.0343</v>
      </c>
      <c r="I860">
        <f t="shared" si="26"/>
        <v>21.443286864000001</v>
      </c>
      <c r="J860">
        <f t="shared" si="27"/>
        <v>13.895</v>
      </c>
    </row>
    <row r="861" spans="1:10" x14ac:dyDescent="0.3">
      <c r="A861" s="15">
        <v>39597</v>
      </c>
      <c r="B861">
        <f>VLOOKUP($A861,RONIASONIA!$D$1:'RONIASONIA'!E4059,2)</f>
        <v>5.0286</v>
      </c>
      <c r="C861">
        <f>VLOOKUP($A861,RONIASONIA!$A$1:'RONIASONIA'!$B$3200,2)</f>
        <v>21736976586</v>
      </c>
      <c r="D861">
        <f>VLOOKUP($A861,RONIASONIA!$G$1:'RONIASONIA'!$I$3200,3)</f>
        <v>5.0540000000000003</v>
      </c>
      <c r="E861">
        <f>VLOOKUP($A861,RONIASONIA!$G$1:'RONIASONIA'!$I$3200,2)</f>
        <v>13815500</v>
      </c>
      <c r="F861" s="15">
        <v>39597</v>
      </c>
      <c r="G861">
        <v>5.0286</v>
      </c>
      <c r="H861">
        <f>VLOOKUP($A861,RONIASONIA!$G$1:'RONIASONIA'!$I$3200,3)</f>
        <v>5.0540000000000003</v>
      </c>
      <c r="I861">
        <f t="shared" si="26"/>
        <v>21.736976586000001</v>
      </c>
      <c r="J861">
        <f t="shared" si="27"/>
        <v>13.8155</v>
      </c>
    </row>
    <row r="862" spans="1:10" x14ac:dyDescent="0.3">
      <c r="A862" s="15">
        <v>39598</v>
      </c>
      <c r="B862">
        <f>VLOOKUP($A862,RONIASONIA!$D$1:'RONIASONIA'!E4060,2)</f>
        <v>5.0654000000000003</v>
      </c>
      <c r="C862">
        <f>VLOOKUP($A862,RONIASONIA!$A$1:'RONIASONIA'!$B$3200,2)</f>
        <v>21639714918</v>
      </c>
      <c r="D862">
        <f>VLOOKUP($A862,RONIASONIA!$G$1:'RONIASONIA'!$I$3200,3)</f>
        <v>5.0392000000000001</v>
      </c>
      <c r="E862">
        <f>VLOOKUP($A862,RONIASONIA!$G$1:'RONIASONIA'!$I$3200,2)</f>
        <v>13730000</v>
      </c>
      <c r="F862" s="15">
        <v>39598</v>
      </c>
      <c r="G862">
        <v>5.0654000000000003</v>
      </c>
      <c r="H862">
        <f>VLOOKUP($A862,RONIASONIA!$G$1:'RONIASONIA'!$I$3200,3)</f>
        <v>5.0392000000000001</v>
      </c>
      <c r="I862">
        <f t="shared" si="26"/>
        <v>21.639714917999999</v>
      </c>
      <c r="J862">
        <f t="shared" si="27"/>
        <v>13.73</v>
      </c>
    </row>
    <row r="863" spans="1:10" x14ac:dyDescent="0.3">
      <c r="A863" s="15">
        <v>39601</v>
      </c>
      <c r="B863">
        <f>VLOOKUP($A863,RONIASONIA!$D$1:'RONIASONIA'!E4061,2)</f>
        <v>5.0277000000000003</v>
      </c>
      <c r="C863">
        <f>VLOOKUP($A863,RONIASONIA!$A$1:'RONIASONIA'!$B$3200,2)</f>
        <v>22952418106</v>
      </c>
      <c r="D863">
        <f>VLOOKUP($A863,RONIASONIA!$G$1:'RONIASONIA'!$I$3200,3)</f>
        <v>5.0865999999999998</v>
      </c>
      <c r="E863">
        <f>VLOOKUP($A863,RONIASONIA!$G$1:'RONIASONIA'!$I$3200,2)</f>
        <v>11191000</v>
      </c>
      <c r="F863" s="15">
        <v>39601</v>
      </c>
      <c r="G863">
        <v>5.0277000000000003</v>
      </c>
      <c r="H863">
        <f>VLOOKUP($A863,RONIASONIA!$G$1:'RONIASONIA'!$I$3200,3)</f>
        <v>5.0865999999999998</v>
      </c>
      <c r="I863">
        <f t="shared" si="26"/>
        <v>22.952418106</v>
      </c>
      <c r="J863">
        <f t="shared" si="27"/>
        <v>11.191000000000001</v>
      </c>
    </row>
    <row r="864" spans="1:10" x14ac:dyDescent="0.3">
      <c r="A864" s="15">
        <v>39602</v>
      </c>
      <c r="B864">
        <f>VLOOKUP($A864,RONIASONIA!$D$1:'RONIASONIA'!E4062,2)</f>
        <v>5.0171999999999999</v>
      </c>
      <c r="C864">
        <f>VLOOKUP($A864,RONIASONIA!$A$1:'RONIASONIA'!$B$3200,2)</f>
        <v>22746147935</v>
      </c>
      <c r="D864">
        <f>VLOOKUP($A864,RONIASONIA!$G$1:'RONIASONIA'!$I$3200,3)</f>
        <v>5.0620000000000003</v>
      </c>
      <c r="E864">
        <f>VLOOKUP($A864,RONIASONIA!$G$1:'RONIASONIA'!$I$3200,2)</f>
        <v>11767000</v>
      </c>
      <c r="F864" s="15">
        <v>39602</v>
      </c>
      <c r="G864">
        <v>5.0171999999999999</v>
      </c>
      <c r="H864">
        <f>VLOOKUP($A864,RONIASONIA!$G$1:'RONIASONIA'!$I$3200,3)</f>
        <v>5.0620000000000003</v>
      </c>
      <c r="I864">
        <f t="shared" si="26"/>
        <v>22.746147935</v>
      </c>
      <c r="J864">
        <f t="shared" si="27"/>
        <v>11.766999999999999</v>
      </c>
    </row>
    <row r="865" spans="1:10" x14ac:dyDescent="0.3">
      <c r="A865" s="15">
        <v>39603</v>
      </c>
      <c r="B865">
        <f>VLOOKUP($A865,RONIASONIA!$D$1:'RONIASONIA'!E4063,2)</f>
        <v>4.9972000000000003</v>
      </c>
      <c r="C865">
        <f>VLOOKUP($A865,RONIASONIA!$A$1:'RONIASONIA'!$B$3200,2)</f>
        <v>25296503649</v>
      </c>
      <c r="D865">
        <f>VLOOKUP($A865,RONIASONIA!$G$1:'RONIASONIA'!$I$3200,3)</f>
        <v>5.0274000000000001</v>
      </c>
      <c r="E865">
        <f>VLOOKUP($A865,RONIASONIA!$G$1:'RONIASONIA'!$I$3200,2)</f>
        <v>9978000</v>
      </c>
      <c r="F865" s="15">
        <v>39603</v>
      </c>
      <c r="G865">
        <v>4.9972000000000003</v>
      </c>
      <c r="H865">
        <f>VLOOKUP($A865,RONIASONIA!$G$1:'RONIASONIA'!$I$3200,3)</f>
        <v>5.0274000000000001</v>
      </c>
      <c r="I865">
        <f t="shared" si="26"/>
        <v>25.296503649000002</v>
      </c>
      <c r="J865">
        <f t="shared" si="27"/>
        <v>9.9779999999999998</v>
      </c>
    </row>
    <row r="866" spans="1:10" x14ac:dyDescent="0.3">
      <c r="A866" s="15">
        <v>39604</v>
      </c>
      <c r="B866">
        <f>VLOOKUP($A866,RONIASONIA!$D$1:'RONIASONIA'!E4064,2)</f>
        <v>5.0057</v>
      </c>
      <c r="C866">
        <f>VLOOKUP($A866,RONIASONIA!$A$1:'RONIASONIA'!$B$3200,2)</f>
        <v>22588434198</v>
      </c>
      <c r="D866">
        <f>VLOOKUP($A866,RONIASONIA!$G$1:'RONIASONIA'!$I$3200,3)</f>
        <v>5.0407000000000002</v>
      </c>
      <c r="E866">
        <f>VLOOKUP($A866,RONIASONIA!$G$1:'RONIASONIA'!$I$3200,2)</f>
        <v>13892000</v>
      </c>
      <c r="F866" s="15">
        <v>39604</v>
      </c>
      <c r="G866">
        <v>5.0057</v>
      </c>
      <c r="H866">
        <f>VLOOKUP($A866,RONIASONIA!$G$1:'RONIASONIA'!$I$3200,3)</f>
        <v>5.0407000000000002</v>
      </c>
      <c r="I866">
        <f t="shared" si="26"/>
        <v>22.588434198000002</v>
      </c>
      <c r="J866">
        <f t="shared" si="27"/>
        <v>13.891999999999999</v>
      </c>
    </row>
    <row r="867" spans="1:10" x14ac:dyDescent="0.3">
      <c r="A867" s="15">
        <v>39605</v>
      </c>
      <c r="B867">
        <f>VLOOKUP($A867,RONIASONIA!$D$1:'RONIASONIA'!E4065,2)</f>
        <v>5.0232000000000001</v>
      </c>
      <c r="C867">
        <f>VLOOKUP($A867,RONIASONIA!$A$1:'RONIASONIA'!$B$3200,2)</f>
        <v>25351844501</v>
      </c>
      <c r="D867">
        <f>VLOOKUP($A867,RONIASONIA!$G$1:'RONIASONIA'!$I$3200,3)</f>
        <v>5.0373000000000001</v>
      </c>
      <c r="E867">
        <f>VLOOKUP($A867,RONIASONIA!$G$1:'RONIASONIA'!$I$3200,2)</f>
        <v>16970000</v>
      </c>
      <c r="F867" s="15">
        <v>39605</v>
      </c>
      <c r="G867">
        <v>5.0232000000000001</v>
      </c>
      <c r="H867">
        <f>VLOOKUP($A867,RONIASONIA!$G$1:'RONIASONIA'!$I$3200,3)</f>
        <v>5.0373000000000001</v>
      </c>
      <c r="I867">
        <f t="shared" si="26"/>
        <v>25.351844500999999</v>
      </c>
      <c r="J867">
        <f t="shared" si="27"/>
        <v>16.97</v>
      </c>
    </row>
    <row r="868" spans="1:10" x14ac:dyDescent="0.3">
      <c r="A868" s="15">
        <v>39608</v>
      </c>
      <c r="B868">
        <f>VLOOKUP($A868,RONIASONIA!$D$1:'RONIASONIA'!E4066,2)</f>
        <v>5.0498000000000003</v>
      </c>
      <c r="C868">
        <f>VLOOKUP($A868,RONIASONIA!$A$1:'RONIASONIA'!$B$3200,2)</f>
        <v>20928801164</v>
      </c>
      <c r="D868">
        <f>VLOOKUP($A868,RONIASONIA!$G$1:'RONIASONIA'!$I$3200,3)</f>
        <v>5.0925000000000002</v>
      </c>
      <c r="E868">
        <f>VLOOKUP($A868,RONIASONIA!$G$1:'RONIASONIA'!$I$3200,2)</f>
        <v>19593000</v>
      </c>
      <c r="F868" s="15">
        <v>39608</v>
      </c>
      <c r="G868">
        <v>5.0498000000000003</v>
      </c>
      <c r="H868">
        <f>VLOOKUP($A868,RONIASONIA!$G$1:'RONIASONIA'!$I$3200,3)</f>
        <v>5.0925000000000002</v>
      </c>
      <c r="I868">
        <f t="shared" si="26"/>
        <v>20.928801163999999</v>
      </c>
      <c r="J868">
        <f t="shared" si="27"/>
        <v>19.593</v>
      </c>
    </row>
    <row r="869" spans="1:10" x14ac:dyDescent="0.3">
      <c r="A869" s="15">
        <v>39609</v>
      </c>
      <c r="B869">
        <f>VLOOKUP($A869,RONIASONIA!$D$1:'RONIASONIA'!E4067,2)</f>
        <v>5.0429000000000004</v>
      </c>
      <c r="C869">
        <f>VLOOKUP($A869,RONIASONIA!$A$1:'RONIASONIA'!$B$3200,2)</f>
        <v>19765299951</v>
      </c>
      <c r="D869">
        <f>VLOOKUP($A869,RONIASONIA!$G$1:'RONIASONIA'!$I$3200,3)</f>
        <v>5.1105</v>
      </c>
      <c r="E869">
        <f>VLOOKUP($A869,RONIASONIA!$G$1:'RONIASONIA'!$I$3200,2)</f>
        <v>14588000</v>
      </c>
      <c r="F869" s="15">
        <v>39609</v>
      </c>
      <c r="G869">
        <v>5.0429000000000004</v>
      </c>
      <c r="H869">
        <f>VLOOKUP($A869,RONIASONIA!$G$1:'RONIASONIA'!$I$3200,3)</f>
        <v>5.1105</v>
      </c>
      <c r="I869">
        <f t="shared" si="26"/>
        <v>19.765299950999999</v>
      </c>
      <c r="J869">
        <f t="shared" si="27"/>
        <v>14.587999999999999</v>
      </c>
    </row>
    <row r="870" spans="1:10" x14ac:dyDescent="0.3">
      <c r="A870" s="15">
        <v>39610</v>
      </c>
      <c r="B870">
        <f>VLOOKUP($A870,RONIASONIA!$D$1:'RONIASONIA'!E4068,2)</f>
        <v>5.0328999999999997</v>
      </c>
      <c r="C870">
        <f>VLOOKUP($A870,RONIASONIA!$A$1:'RONIASONIA'!$B$3200,2)</f>
        <v>20451416631</v>
      </c>
      <c r="D870">
        <f>VLOOKUP($A870,RONIASONIA!$G$1:'RONIASONIA'!$I$3200,3)</f>
        <v>5.0928000000000004</v>
      </c>
      <c r="E870">
        <f>VLOOKUP($A870,RONIASONIA!$G$1:'RONIASONIA'!$I$3200,2)</f>
        <v>13946000</v>
      </c>
      <c r="F870" s="15">
        <v>39610</v>
      </c>
      <c r="G870">
        <v>5.0328999999999997</v>
      </c>
      <c r="H870">
        <f>VLOOKUP($A870,RONIASONIA!$G$1:'RONIASONIA'!$I$3200,3)</f>
        <v>5.0928000000000004</v>
      </c>
      <c r="I870">
        <f t="shared" si="26"/>
        <v>20.451416631000001</v>
      </c>
      <c r="J870">
        <f t="shared" si="27"/>
        <v>13.946</v>
      </c>
    </row>
    <row r="871" spans="1:10" x14ac:dyDescent="0.3">
      <c r="A871" s="15">
        <v>39611</v>
      </c>
      <c r="B871">
        <f>VLOOKUP($A871,RONIASONIA!$D$1:'RONIASONIA'!E4069,2)</f>
        <v>5.0301</v>
      </c>
      <c r="C871">
        <f>VLOOKUP($A871,RONIASONIA!$A$1:'RONIASONIA'!$B$3200,2)</f>
        <v>20677605665</v>
      </c>
      <c r="D871">
        <f>VLOOKUP($A871,RONIASONIA!$G$1:'RONIASONIA'!$I$3200,3)</f>
        <v>5.1018999999999997</v>
      </c>
      <c r="E871">
        <f>VLOOKUP($A871,RONIASONIA!$G$1:'RONIASONIA'!$I$3200,2)</f>
        <v>16526000</v>
      </c>
      <c r="F871" s="15">
        <v>39611</v>
      </c>
      <c r="G871">
        <v>5.0301</v>
      </c>
      <c r="H871">
        <f>VLOOKUP($A871,RONIASONIA!$G$1:'RONIASONIA'!$I$3200,3)</f>
        <v>5.1018999999999997</v>
      </c>
      <c r="I871">
        <f t="shared" si="26"/>
        <v>20.677605665000002</v>
      </c>
      <c r="J871">
        <f t="shared" si="27"/>
        <v>16.526</v>
      </c>
    </row>
    <row r="872" spans="1:10" x14ac:dyDescent="0.3">
      <c r="A872" s="15">
        <v>39612</v>
      </c>
      <c r="B872">
        <f>VLOOKUP($A872,RONIASONIA!$D$1:'RONIASONIA'!E4070,2)</f>
        <v>5.0403000000000002</v>
      </c>
      <c r="C872">
        <f>VLOOKUP($A872,RONIASONIA!$A$1:'RONIASONIA'!$B$3200,2)</f>
        <v>18912280052</v>
      </c>
      <c r="D872">
        <f>VLOOKUP($A872,RONIASONIA!$G$1:'RONIASONIA'!$I$3200,3)</f>
        <v>5.0858999999999996</v>
      </c>
      <c r="E872">
        <f>VLOOKUP($A872,RONIASONIA!$G$1:'RONIASONIA'!$I$3200,2)</f>
        <v>16148000</v>
      </c>
      <c r="F872" s="15">
        <v>39612</v>
      </c>
      <c r="G872">
        <v>5.0403000000000002</v>
      </c>
      <c r="H872">
        <f>VLOOKUP($A872,RONIASONIA!$G$1:'RONIASONIA'!$I$3200,3)</f>
        <v>5.0858999999999996</v>
      </c>
      <c r="I872">
        <f t="shared" si="26"/>
        <v>18.912280052</v>
      </c>
      <c r="J872">
        <f t="shared" si="27"/>
        <v>16.148</v>
      </c>
    </row>
    <row r="873" spans="1:10" x14ac:dyDescent="0.3">
      <c r="A873" s="15">
        <v>39615</v>
      </c>
      <c r="B873">
        <f>VLOOKUP($A873,RONIASONIA!$D$1:'RONIASONIA'!E4071,2)</f>
        <v>5.0290999999999997</v>
      </c>
      <c r="C873">
        <f>VLOOKUP($A873,RONIASONIA!$A$1:'RONIASONIA'!$B$3200,2)</f>
        <v>19892183277</v>
      </c>
      <c r="D873">
        <f>VLOOKUP($A873,RONIASONIA!$G$1:'RONIASONIA'!$I$3200,3)</f>
        <v>5.1032999999999999</v>
      </c>
      <c r="E873">
        <f>VLOOKUP($A873,RONIASONIA!$G$1:'RONIASONIA'!$I$3200,2)</f>
        <v>18827000</v>
      </c>
      <c r="F873" s="15">
        <v>39615</v>
      </c>
      <c r="G873">
        <v>5.0290999999999997</v>
      </c>
      <c r="H873">
        <f>VLOOKUP($A873,RONIASONIA!$G$1:'RONIASONIA'!$I$3200,3)</f>
        <v>5.1032999999999999</v>
      </c>
      <c r="I873">
        <f t="shared" si="26"/>
        <v>19.892183277000001</v>
      </c>
      <c r="J873">
        <f t="shared" si="27"/>
        <v>18.827000000000002</v>
      </c>
    </row>
    <row r="874" spans="1:10" x14ac:dyDescent="0.3">
      <c r="A874" s="15">
        <v>39616</v>
      </c>
      <c r="B874">
        <f>VLOOKUP($A874,RONIASONIA!$D$1:'RONIASONIA'!E4072,2)</f>
        <v>5.0316999999999998</v>
      </c>
      <c r="C874">
        <f>VLOOKUP($A874,RONIASONIA!$A$1:'RONIASONIA'!$B$3200,2)</f>
        <v>19801938039</v>
      </c>
      <c r="D874">
        <f>VLOOKUP($A874,RONIASONIA!$G$1:'RONIASONIA'!$I$3200,3)</f>
        <v>5.0983999999999998</v>
      </c>
      <c r="E874">
        <f>VLOOKUP($A874,RONIASONIA!$G$1:'RONIASONIA'!$I$3200,2)</f>
        <v>17800000</v>
      </c>
      <c r="F874" s="15">
        <v>39616</v>
      </c>
      <c r="G874">
        <v>5.0316999999999998</v>
      </c>
      <c r="H874">
        <f>VLOOKUP($A874,RONIASONIA!$G$1:'RONIASONIA'!$I$3200,3)</f>
        <v>5.0983999999999998</v>
      </c>
      <c r="I874">
        <f t="shared" si="26"/>
        <v>19.801938038999999</v>
      </c>
      <c r="J874">
        <f t="shared" si="27"/>
        <v>17.8</v>
      </c>
    </row>
    <row r="875" spans="1:10" x14ac:dyDescent="0.3">
      <c r="A875" s="15">
        <v>39617</v>
      </c>
      <c r="B875">
        <f>VLOOKUP($A875,RONIASONIA!$D$1:'RONIASONIA'!E4073,2)</f>
        <v>5.0350000000000001</v>
      </c>
      <c r="C875">
        <f>VLOOKUP($A875,RONIASONIA!$A$1:'RONIASONIA'!$B$3200,2)</f>
        <v>18633667625</v>
      </c>
      <c r="D875">
        <f>VLOOKUP($A875,RONIASONIA!$G$1:'RONIASONIA'!$I$3200,3)</f>
        <v>5.0858999999999996</v>
      </c>
      <c r="E875">
        <f>VLOOKUP($A875,RONIASONIA!$G$1:'RONIASONIA'!$I$3200,2)</f>
        <v>13504000</v>
      </c>
      <c r="F875" s="15">
        <v>39617</v>
      </c>
      <c r="G875">
        <v>5.0350000000000001</v>
      </c>
      <c r="H875">
        <f>VLOOKUP($A875,RONIASONIA!$G$1:'RONIASONIA'!$I$3200,3)</f>
        <v>5.0858999999999996</v>
      </c>
      <c r="I875">
        <f t="shared" si="26"/>
        <v>18.633667625000001</v>
      </c>
      <c r="J875">
        <f t="shared" si="27"/>
        <v>13.504</v>
      </c>
    </row>
    <row r="876" spans="1:10" x14ac:dyDescent="0.3">
      <c r="A876" s="15">
        <v>39618</v>
      </c>
      <c r="B876">
        <f>VLOOKUP($A876,RONIASONIA!$D$1:'RONIASONIA'!E4074,2)</f>
        <v>5.0286</v>
      </c>
      <c r="C876">
        <f>VLOOKUP($A876,RONIASONIA!$A$1:'RONIASONIA'!$B$3200,2)</f>
        <v>18015679023</v>
      </c>
      <c r="D876">
        <f>VLOOKUP($A876,RONIASONIA!$G$1:'RONIASONIA'!$I$3200,3)</f>
        <v>5.0903</v>
      </c>
      <c r="E876">
        <f>VLOOKUP($A876,RONIASONIA!$G$1:'RONIASONIA'!$I$3200,2)</f>
        <v>19447000</v>
      </c>
      <c r="F876" s="15">
        <v>39618</v>
      </c>
      <c r="G876">
        <v>5.0286</v>
      </c>
      <c r="H876">
        <f>VLOOKUP($A876,RONIASONIA!$G$1:'RONIASONIA'!$I$3200,3)</f>
        <v>5.0903</v>
      </c>
      <c r="I876">
        <f t="shared" si="26"/>
        <v>18.015679023000001</v>
      </c>
      <c r="J876">
        <f t="shared" si="27"/>
        <v>19.446999999999999</v>
      </c>
    </row>
    <row r="877" spans="1:10" x14ac:dyDescent="0.3">
      <c r="A877" s="15">
        <v>39619</v>
      </c>
      <c r="B877">
        <f>VLOOKUP($A877,RONIASONIA!$D$1:'RONIASONIA'!E4075,2)</f>
        <v>5.0236999999999998</v>
      </c>
      <c r="C877">
        <f>VLOOKUP($A877,RONIASONIA!$A$1:'RONIASONIA'!$B$3200,2)</f>
        <v>18934327590</v>
      </c>
      <c r="D877">
        <f>VLOOKUP($A877,RONIASONIA!$G$1:'RONIASONIA'!$I$3200,3)</f>
        <v>5.0549999999999997</v>
      </c>
      <c r="E877">
        <f>VLOOKUP($A877,RONIASONIA!$G$1:'RONIASONIA'!$I$3200,2)</f>
        <v>13707000</v>
      </c>
      <c r="F877" s="15">
        <v>39619</v>
      </c>
      <c r="G877">
        <v>5.0236999999999998</v>
      </c>
      <c r="H877">
        <f>VLOOKUP($A877,RONIASONIA!$G$1:'RONIASONIA'!$I$3200,3)</f>
        <v>5.0549999999999997</v>
      </c>
      <c r="I877">
        <f t="shared" si="26"/>
        <v>18.934327589999999</v>
      </c>
      <c r="J877">
        <f t="shared" si="27"/>
        <v>13.707000000000001</v>
      </c>
    </row>
    <row r="878" spans="1:10" x14ac:dyDescent="0.3">
      <c r="A878" s="15">
        <v>39622</v>
      </c>
      <c r="B878">
        <f>VLOOKUP($A878,RONIASONIA!$D$1:'RONIASONIA'!E4076,2)</f>
        <v>5.0143000000000004</v>
      </c>
      <c r="C878">
        <f>VLOOKUP($A878,RONIASONIA!$A$1:'RONIASONIA'!$B$3200,2)</f>
        <v>17592782123</v>
      </c>
      <c r="D878">
        <f>VLOOKUP($A878,RONIASONIA!$G$1:'RONIASONIA'!$I$3200,3)</f>
        <v>5.0746000000000002</v>
      </c>
      <c r="E878">
        <f>VLOOKUP($A878,RONIASONIA!$G$1:'RONIASONIA'!$I$3200,2)</f>
        <v>12341000</v>
      </c>
      <c r="F878" s="15">
        <v>39622</v>
      </c>
      <c r="G878">
        <v>5.0143000000000004</v>
      </c>
      <c r="H878">
        <f>VLOOKUP($A878,RONIASONIA!$G$1:'RONIASONIA'!$I$3200,3)</f>
        <v>5.0746000000000002</v>
      </c>
      <c r="I878">
        <f t="shared" si="26"/>
        <v>17.592782122999999</v>
      </c>
      <c r="J878">
        <f t="shared" si="27"/>
        <v>12.340999999999999</v>
      </c>
    </row>
    <row r="879" spans="1:10" x14ac:dyDescent="0.3">
      <c r="A879" s="15">
        <v>39623</v>
      </c>
      <c r="B879">
        <f>VLOOKUP($A879,RONIASONIA!$D$1:'RONIASONIA'!E4077,2)</f>
        <v>5.0064000000000002</v>
      </c>
      <c r="C879">
        <f>VLOOKUP($A879,RONIASONIA!$A$1:'RONIASONIA'!$B$3200,2)</f>
        <v>18600600696</v>
      </c>
      <c r="D879">
        <f>VLOOKUP($A879,RONIASONIA!$G$1:'RONIASONIA'!$I$3200,3)</f>
        <v>5.0605000000000002</v>
      </c>
      <c r="E879">
        <f>VLOOKUP($A879,RONIASONIA!$G$1:'RONIASONIA'!$I$3200,2)</f>
        <v>9653000</v>
      </c>
      <c r="F879" s="15">
        <v>39623</v>
      </c>
      <c r="G879">
        <v>5.0064000000000002</v>
      </c>
      <c r="H879">
        <f>VLOOKUP($A879,RONIASONIA!$G$1:'RONIASONIA'!$I$3200,3)</f>
        <v>5.0605000000000002</v>
      </c>
      <c r="I879">
        <f t="shared" si="26"/>
        <v>18.600600696000001</v>
      </c>
      <c r="J879">
        <f t="shared" si="27"/>
        <v>9.6530000000000005</v>
      </c>
    </row>
    <row r="880" spans="1:10" x14ac:dyDescent="0.3">
      <c r="A880" s="15">
        <v>39624</v>
      </c>
      <c r="B880">
        <f>VLOOKUP($A880,RONIASONIA!$D$1:'RONIASONIA'!E4078,2)</f>
        <v>4.9828999999999999</v>
      </c>
      <c r="C880">
        <f>VLOOKUP($A880,RONIASONIA!$A$1:'RONIASONIA'!$B$3200,2)</f>
        <v>20804352894</v>
      </c>
      <c r="D880">
        <f>VLOOKUP($A880,RONIASONIA!$G$1:'RONIASONIA'!$I$3200,3)</f>
        <v>5.0183999999999997</v>
      </c>
      <c r="E880">
        <f>VLOOKUP($A880,RONIASONIA!$G$1:'RONIASONIA'!$I$3200,2)</f>
        <v>9950000</v>
      </c>
      <c r="F880" s="15">
        <v>39624</v>
      </c>
      <c r="G880">
        <v>4.9828999999999999</v>
      </c>
      <c r="H880">
        <f>VLOOKUP($A880,RONIASONIA!$G$1:'RONIASONIA'!$I$3200,3)</f>
        <v>5.0183999999999997</v>
      </c>
      <c r="I880">
        <f t="shared" si="26"/>
        <v>20.804352894000001</v>
      </c>
      <c r="J880">
        <f t="shared" si="27"/>
        <v>9.9499999999999993</v>
      </c>
    </row>
    <row r="881" spans="1:10" x14ac:dyDescent="0.3">
      <c r="A881" s="15">
        <v>39625</v>
      </c>
      <c r="B881">
        <f>VLOOKUP($A881,RONIASONIA!$D$1:'RONIASONIA'!E4079,2)</f>
        <v>4.9847999999999999</v>
      </c>
      <c r="C881">
        <f>VLOOKUP($A881,RONIASONIA!$A$1:'RONIASONIA'!$B$3200,2)</f>
        <v>23424993650</v>
      </c>
      <c r="D881">
        <f>VLOOKUP($A881,RONIASONIA!$G$1:'RONIASONIA'!$I$3200,3)</f>
        <v>5.0129999999999999</v>
      </c>
      <c r="E881">
        <f>VLOOKUP($A881,RONIASONIA!$G$1:'RONIASONIA'!$I$3200,2)</f>
        <v>11535000</v>
      </c>
      <c r="F881" s="15">
        <v>39625</v>
      </c>
      <c r="G881">
        <v>4.9847999999999999</v>
      </c>
      <c r="H881">
        <f>VLOOKUP($A881,RONIASONIA!$G$1:'RONIASONIA'!$I$3200,3)</f>
        <v>5.0129999999999999</v>
      </c>
      <c r="I881">
        <f t="shared" si="26"/>
        <v>23.424993650000001</v>
      </c>
      <c r="J881">
        <f t="shared" si="27"/>
        <v>11.535</v>
      </c>
    </row>
    <row r="882" spans="1:10" x14ac:dyDescent="0.3">
      <c r="A882" s="15">
        <v>39626</v>
      </c>
      <c r="B882">
        <f>VLOOKUP($A882,RONIASONIA!$D$1:'RONIASONIA'!E4080,2)</f>
        <v>4.9931000000000001</v>
      </c>
      <c r="C882">
        <f>VLOOKUP($A882,RONIASONIA!$A$1:'RONIASONIA'!$B$3200,2)</f>
        <v>22015219517</v>
      </c>
      <c r="D882">
        <f>VLOOKUP($A882,RONIASONIA!$G$1:'RONIASONIA'!$I$3200,3)</f>
        <v>5.0454999999999997</v>
      </c>
      <c r="E882">
        <f>VLOOKUP($A882,RONIASONIA!$G$1:'RONIASONIA'!$I$3200,2)</f>
        <v>13204000</v>
      </c>
      <c r="F882" s="15">
        <v>39626</v>
      </c>
      <c r="G882">
        <v>4.9931000000000001</v>
      </c>
      <c r="H882">
        <f>VLOOKUP($A882,RONIASONIA!$G$1:'RONIASONIA'!$I$3200,3)</f>
        <v>5.0454999999999997</v>
      </c>
      <c r="I882">
        <f t="shared" si="26"/>
        <v>22.015219516999998</v>
      </c>
      <c r="J882">
        <f t="shared" si="27"/>
        <v>13.204000000000001</v>
      </c>
    </row>
    <row r="883" spans="1:10" x14ac:dyDescent="0.3">
      <c r="A883" s="15">
        <v>39629</v>
      </c>
      <c r="B883">
        <f>VLOOKUP($A883,RONIASONIA!$D$1:'RONIASONIA'!E4081,2)</f>
        <v>5.2880000000000003</v>
      </c>
      <c r="C883">
        <f>VLOOKUP($A883,RONIASONIA!$A$1:'RONIASONIA'!$B$3200,2)</f>
        <v>15315834234</v>
      </c>
      <c r="D883">
        <f>VLOOKUP($A883,RONIASONIA!$G$1:'RONIASONIA'!$I$3200,3)</f>
        <v>5.3174999999999999</v>
      </c>
      <c r="E883">
        <f>VLOOKUP($A883,RONIASONIA!$G$1:'RONIASONIA'!$I$3200,2)</f>
        <v>12028000</v>
      </c>
      <c r="F883" s="15">
        <v>39629</v>
      </c>
      <c r="G883">
        <v>5.2880000000000003</v>
      </c>
      <c r="H883">
        <f>VLOOKUP($A883,RONIASONIA!$G$1:'RONIASONIA'!$I$3200,3)</f>
        <v>5.3174999999999999</v>
      </c>
      <c r="I883">
        <f t="shared" si="26"/>
        <v>15.315834234</v>
      </c>
      <c r="J883">
        <f t="shared" si="27"/>
        <v>12.028</v>
      </c>
    </row>
    <row r="884" spans="1:10" x14ac:dyDescent="0.3">
      <c r="A884" s="15">
        <v>39630</v>
      </c>
      <c r="B884">
        <f>VLOOKUP($A884,RONIASONIA!$D$1:'RONIASONIA'!E4082,2)</f>
        <v>5.0503999999999998</v>
      </c>
      <c r="C884">
        <f>VLOOKUP($A884,RONIASONIA!$A$1:'RONIASONIA'!$B$3200,2)</f>
        <v>21744126927</v>
      </c>
      <c r="D884">
        <f>VLOOKUP($A884,RONIASONIA!$G$1:'RONIASONIA'!$I$3200,3)</f>
        <v>5.0872000000000002</v>
      </c>
      <c r="E884">
        <f>VLOOKUP($A884,RONIASONIA!$G$1:'RONIASONIA'!$I$3200,2)</f>
        <v>18073000</v>
      </c>
      <c r="F884" s="15">
        <v>39630</v>
      </c>
      <c r="G884">
        <v>5.0503999999999998</v>
      </c>
      <c r="H884">
        <f>VLOOKUP($A884,RONIASONIA!$G$1:'RONIASONIA'!$I$3200,3)</f>
        <v>5.0872000000000002</v>
      </c>
      <c r="I884">
        <f t="shared" si="26"/>
        <v>21.744126927</v>
      </c>
      <c r="J884">
        <f t="shared" si="27"/>
        <v>18.073</v>
      </c>
    </row>
    <row r="885" spans="1:10" x14ac:dyDescent="0.3">
      <c r="A885" s="15">
        <v>39631</v>
      </c>
      <c r="B885">
        <f>VLOOKUP($A885,RONIASONIA!$D$1:'RONIASONIA'!E4083,2)</f>
        <v>5.0110000000000001</v>
      </c>
      <c r="C885">
        <f>VLOOKUP($A885,RONIASONIA!$A$1:'RONIASONIA'!$B$3200,2)</f>
        <v>18980972273</v>
      </c>
      <c r="D885">
        <f>VLOOKUP($A885,RONIASONIA!$G$1:'RONIASONIA'!$I$3200,3)</f>
        <v>4.99</v>
      </c>
      <c r="E885">
        <f>VLOOKUP($A885,RONIASONIA!$G$1:'RONIASONIA'!$I$3200,2)</f>
        <v>16960000</v>
      </c>
      <c r="F885" s="15">
        <v>39631</v>
      </c>
      <c r="G885">
        <v>5.0110000000000001</v>
      </c>
      <c r="H885">
        <f>VLOOKUP($A885,RONIASONIA!$G$1:'RONIASONIA'!$I$3200,3)</f>
        <v>4.99</v>
      </c>
      <c r="I885">
        <f t="shared" si="26"/>
        <v>18.980972272999999</v>
      </c>
      <c r="J885">
        <f t="shared" si="27"/>
        <v>16.96</v>
      </c>
    </row>
    <row r="886" spans="1:10" x14ac:dyDescent="0.3">
      <c r="A886" s="15">
        <v>39632</v>
      </c>
      <c r="B886">
        <f>VLOOKUP($A886,RONIASONIA!$D$1:'RONIASONIA'!E4084,2)</f>
        <v>4.9930000000000003</v>
      </c>
      <c r="C886">
        <f>VLOOKUP($A886,RONIASONIA!$A$1:'RONIASONIA'!$B$3200,2)</f>
        <v>21359071938</v>
      </c>
      <c r="D886">
        <f>VLOOKUP($A886,RONIASONIA!$G$1:'RONIASONIA'!$I$3200,3)</f>
        <v>5.0603999999999996</v>
      </c>
      <c r="E886">
        <f>VLOOKUP($A886,RONIASONIA!$G$1:'RONIASONIA'!$I$3200,2)</f>
        <v>19596000</v>
      </c>
      <c r="F886" s="15">
        <v>39632</v>
      </c>
      <c r="G886">
        <v>4.9930000000000003</v>
      </c>
      <c r="H886">
        <f>VLOOKUP($A886,RONIASONIA!$G$1:'RONIASONIA'!$I$3200,3)</f>
        <v>5.0603999999999996</v>
      </c>
      <c r="I886">
        <f t="shared" si="26"/>
        <v>21.359071938</v>
      </c>
      <c r="J886">
        <f t="shared" si="27"/>
        <v>19.596</v>
      </c>
    </row>
    <row r="887" spans="1:10" x14ac:dyDescent="0.3">
      <c r="A887" s="15">
        <v>39633</v>
      </c>
      <c r="B887">
        <f>VLOOKUP($A887,RONIASONIA!$D$1:'RONIASONIA'!E4085,2)</f>
        <v>4.9996</v>
      </c>
      <c r="C887">
        <f>VLOOKUP($A887,RONIASONIA!$A$1:'RONIASONIA'!$B$3200,2)</f>
        <v>22186449101</v>
      </c>
      <c r="D887">
        <f>VLOOKUP($A887,RONIASONIA!$G$1:'RONIASONIA'!$I$3200,3)</f>
        <v>5.0321999999999996</v>
      </c>
      <c r="E887">
        <f>VLOOKUP($A887,RONIASONIA!$G$1:'RONIASONIA'!$I$3200,2)</f>
        <v>19907000</v>
      </c>
      <c r="F887" s="15">
        <v>39633</v>
      </c>
      <c r="G887">
        <v>4.9996</v>
      </c>
      <c r="H887">
        <f>VLOOKUP($A887,RONIASONIA!$G$1:'RONIASONIA'!$I$3200,3)</f>
        <v>5.0321999999999996</v>
      </c>
      <c r="I887">
        <f t="shared" si="26"/>
        <v>22.186449101000001</v>
      </c>
      <c r="J887">
        <f t="shared" si="27"/>
        <v>19.907</v>
      </c>
    </row>
    <row r="888" spans="1:10" x14ac:dyDescent="0.3">
      <c r="A888" s="15">
        <v>39636</v>
      </c>
      <c r="B888">
        <f>VLOOKUP($A888,RONIASONIA!$D$1:'RONIASONIA'!E4086,2)</f>
        <v>4.9984000000000002</v>
      </c>
      <c r="C888">
        <f>VLOOKUP($A888,RONIASONIA!$A$1:'RONIASONIA'!$B$3200,2)</f>
        <v>26367450665</v>
      </c>
      <c r="D888">
        <f>VLOOKUP($A888,RONIASONIA!$G$1:'RONIASONIA'!$I$3200,3)</f>
        <v>5.1582999999999997</v>
      </c>
      <c r="E888">
        <f>VLOOKUP($A888,RONIASONIA!$G$1:'RONIASONIA'!$I$3200,2)</f>
        <v>13223999</v>
      </c>
      <c r="F888" s="15">
        <v>39636</v>
      </c>
      <c r="G888">
        <v>4.9984000000000002</v>
      </c>
      <c r="H888">
        <f>VLOOKUP($A888,RONIASONIA!$G$1:'RONIASONIA'!$I$3200,3)</f>
        <v>5.1582999999999997</v>
      </c>
      <c r="I888">
        <f t="shared" si="26"/>
        <v>26.367450665</v>
      </c>
      <c r="J888">
        <f t="shared" si="27"/>
        <v>13.223998999999999</v>
      </c>
    </row>
    <row r="889" spans="1:10" x14ac:dyDescent="0.3">
      <c r="A889" s="15">
        <v>39637</v>
      </c>
      <c r="B889">
        <f>VLOOKUP($A889,RONIASONIA!$D$1:'RONIASONIA'!E4087,2)</f>
        <v>5.0175000000000001</v>
      </c>
      <c r="C889">
        <f>VLOOKUP($A889,RONIASONIA!$A$1:'RONIASONIA'!$B$3200,2)</f>
        <v>28108488434</v>
      </c>
      <c r="D889">
        <f>VLOOKUP($A889,RONIASONIA!$G$1:'RONIASONIA'!$I$3200,3)</f>
        <v>5.1616999999999997</v>
      </c>
      <c r="E889">
        <f>VLOOKUP($A889,RONIASONIA!$G$1:'RONIASONIA'!$I$3200,2)</f>
        <v>11888000</v>
      </c>
      <c r="F889" s="15">
        <v>39637</v>
      </c>
      <c r="G889">
        <v>5.0175000000000001</v>
      </c>
      <c r="H889">
        <f>VLOOKUP($A889,RONIASONIA!$G$1:'RONIASONIA'!$I$3200,3)</f>
        <v>5.1616999999999997</v>
      </c>
      <c r="I889">
        <f t="shared" si="26"/>
        <v>28.108488434000002</v>
      </c>
      <c r="J889">
        <f t="shared" si="27"/>
        <v>11.888</v>
      </c>
    </row>
    <row r="890" spans="1:10" x14ac:dyDescent="0.3">
      <c r="A890" s="15">
        <v>39638</v>
      </c>
      <c r="B890">
        <f>VLOOKUP($A890,RONIASONIA!$D$1:'RONIASONIA'!E4088,2)</f>
        <v>5.0057</v>
      </c>
      <c r="C890">
        <f>VLOOKUP($A890,RONIASONIA!$A$1:'RONIASONIA'!$B$3200,2)</f>
        <v>19887603219</v>
      </c>
      <c r="D890">
        <f>VLOOKUP($A890,RONIASONIA!$G$1:'RONIASONIA'!$I$3200,3)</f>
        <v>5.0831999999999997</v>
      </c>
      <c r="E890">
        <f>VLOOKUP($A890,RONIASONIA!$G$1:'RONIASONIA'!$I$3200,2)</f>
        <v>14572000</v>
      </c>
      <c r="F890" s="15">
        <v>39638</v>
      </c>
      <c r="G890">
        <v>5.0057</v>
      </c>
      <c r="H890">
        <f>VLOOKUP($A890,RONIASONIA!$G$1:'RONIASONIA'!$I$3200,3)</f>
        <v>5.0831999999999997</v>
      </c>
      <c r="I890">
        <f t="shared" si="26"/>
        <v>19.887603218999999</v>
      </c>
      <c r="J890">
        <f t="shared" si="27"/>
        <v>14.571999999999999</v>
      </c>
    </row>
    <row r="891" spans="1:10" x14ac:dyDescent="0.3">
      <c r="A891" s="15">
        <v>39639</v>
      </c>
      <c r="B891">
        <f>VLOOKUP($A891,RONIASONIA!$D$1:'RONIASONIA'!E4089,2)</f>
        <v>5.0082000000000004</v>
      </c>
      <c r="C891">
        <f>VLOOKUP($A891,RONIASONIA!$A$1:'RONIASONIA'!$B$3200,2)</f>
        <v>21747741001</v>
      </c>
      <c r="D891">
        <f>VLOOKUP($A891,RONIASONIA!$G$1:'RONIASONIA'!$I$3200,3)</f>
        <v>5.1436000000000002</v>
      </c>
      <c r="E891">
        <f>VLOOKUP($A891,RONIASONIA!$G$1:'RONIASONIA'!$I$3200,2)</f>
        <v>17927000</v>
      </c>
      <c r="F891" s="15">
        <v>39639</v>
      </c>
      <c r="G891">
        <v>5.0082000000000004</v>
      </c>
      <c r="H891">
        <f>VLOOKUP($A891,RONIASONIA!$G$1:'RONIASONIA'!$I$3200,3)</f>
        <v>5.1436000000000002</v>
      </c>
      <c r="I891">
        <f t="shared" si="26"/>
        <v>21.747741001000001</v>
      </c>
      <c r="J891">
        <f t="shared" si="27"/>
        <v>17.927</v>
      </c>
    </row>
    <row r="892" spans="1:10" x14ac:dyDescent="0.3">
      <c r="A892" s="15">
        <v>39640</v>
      </c>
      <c r="B892">
        <f>VLOOKUP($A892,RONIASONIA!$D$1:'RONIASONIA'!E4090,2)</f>
        <v>5.0185000000000004</v>
      </c>
      <c r="C892">
        <f>VLOOKUP($A892,RONIASONIA!$A$1:'RONIASONIA'!$B$3200,2)</f>
        <v>23462715746</v>
      </c>
      <c r="D892">
        <f>VLOOKUP($A892,RONIASONIA!$G$1:'RONIASONIA'!$I$3200,3)</f>
        <v>5.1257000000000001</v>
      </c>
      <c r="E892">
        <f>VLOOKUP($A892,RONIASONIA!$G$1:'RONIASONIA'!$I$3200,2)</f>
        <v>14979000</v>
      </c>
      <c r="F892" s="15">
        <v>39640</v>
      </c>
      <c r="G892">
        <v>5.0185000000000004</v>
      </c>
      <c r="H892">
        <f>VLOOKUP($A892,RONIASONIA!$G$1:'RONIASONIA'!$I$3200,3)</f>
        <v>5.1257000000000001</v>
      </c>
      <c r="I892">
        <f t="shared" si="26"/>
        <v>23.462715746000001</v>
      </c>
      <c r="J892">
        <f t="shared" si="27"/>
        <v>14.978999999999999</v>
      </c>
    </row>
    <row r="893" spans="1:10" x14ac:dyDescent="0.3">
      <c r="A893" s="15">
        <v>39643</v>
      </c>
      <c r="B893">
        <f>VLOOKUP($A893,RONIASONIA!$D$1:'RONIASONIA'!E4091,2)</f>
        <v>5.0170000000000003</v>
      </c>
      <c r="C893">
        <f>VLOOKUP($A893,RONIASONIA!$A$1:'RONIASONIA'!$B$3200,2)</f>
        <v>22633955862</v>
      </c>
      <c r="D893">
        <f>VLOOKUP($A893,RONIASONIA!$G$1:'RONIASONIA'!$I$3200,3)</f>
        <v>5.1276000000000002</v>
      </c>
      <c r="E893">
        <f>VLOOKUP($A893,RONIASONIA!$G$1:'RONIASONIA'!$I$3200,2)</f>
        <v>14615000</v>
      </c>
      <c r="F893" s="15">
        <v>39643</v>
      </c>
      <c r="G893">
        <v>5.0170000000000003</v>
      </c>
      <c r="H893">
        <f>VLOOKUP($A893,RONIASONIA!$G$1:'RONIASONIA'!$I$3200,3)</f>
        <v>5.1276000000000002</v>
      </c>
      <c r="I893">
        <f t="shared" si="26"/>
        <v>22.633955862000001</v>
      </c>
      <c r="J893">
        <f t="shared" si="27"/>
        <v>14.615</v>
      </c>
    </row>
    <row r="894" spans="1:10" x14ac:dyDescent="0.3">
      <c r="A894" s="15">
        <v>39644</v>
      </c>
      <c r="B894">
        <f>VLOOKUP($A894,RONIASONIA!$D$1:'RONIASONIA'!E4092,2)</f>
        <v>5.0229999999999997</v>
      </c>
      <c r="C894">
        <f>VLOOKUP($A894,RONIASONIA!$A$1:'RONIASONIA'!$B$3200,2)</f>
        <v>18226654437</v>
      </c>
      <c r="D894">
        <f>VLOOKUP($A894,RONIASONIA!$G$1:'RONIASONIA'!$I$3200,3)</f>
        <v>5.1068999999999996</v>
      </c>
      <c r="E894">
        <f>VLOOKUP($A894,RONIASONIA!$G$1:'RONIASONIA'!$I$3200,2)</f>
        <v>10699000</v>
      </c>
      <c r="F894" s="15">
        <v>39644</v>
      </c>
      <c r="G894">
        <v>5.0229999999999997</v>
      </c>
      <c r="H894">
        <f>VLOOKUP($A894,RONIASONIA!$G$1:'RONIASONIA'!$I$3200,3)</f>
        <v>5.1068999999999996</v>
      </c>
      <c r="I894">
        <f t="shared" si="26"/>
        <v>18.226654437000001</v>
      </c>
      <c r="J894">
        <f t="shared" si="27"/>
        <v>10.699</v>
      </c>
    </row>
    <row r="895" spans="1:10" x14ac:dyDescent="0.3">
      <c r="A895" s="15">
        <v>39645</v>
      </c>
      <c r="B895">
        <f>VLOOKUP($A895,RONIASONIA!$D$1:'RONIASONIA'!E4093,2)</f>
        <v>5.0179999999999998</v>
      </c>
      <c r="C895">
        <f>VLOOKUP($A895,RONIASONIA!$A$1:'RONIASONIA'!$B$3200,2)</f>
        <v>21846237310</v>
      </c>
      <c r="D895">
        <f>VLOOKUP($A895,RONIASONIA!$G$1:'RONIASONIA'!$I$3200,3)</f>
        <v>5.0810000000000004</v>
      </c>
      <c r="E895">
        <f>VLOOKUP($A895,RONIASONIA!$G$1:'RONIASONIA'!$I$3200,2)</f>
        <v>15569000</v>
      </c>
      <c r="F895" s="15">
        <v>39645</v>
      </c>
      <c r="G895">
        <v>5.0179999999999998</v>
      </c>
      <c r="H895">
        <f>VLOOKUP($A895,RONIASONIA!$G$1:'RONIASONIA'!$I$3200,3)</f>
        <v>5.0810000000000004</v>
      </c>
      <c r="I895">
        <f t="shared" si="26"/>
        <v>21.846237309999999</v>
      </c>
      <c r="J895">
        <f t="shared" si="27"/>
        <v>15.569000000000001</v>
      </c>
    </row>
    <row r="896" spans="1:10" x14ac:dyDescent="0.3">
      <c r="A896" s="15">
        <v>39646</v>
      </c>
      <c r="B896">
        <f>VLOOKUP($A896,RONIASONIA!$D$1:'RONIASONIA'!E4094,2)</f>
        <v>5.0155000000000003</v>
      </c>
      <c r="C896">
        <f>VLOOKUP($A896,RONIASONIA!$A$1:'RONIASONIA'!$B$3200,2)</f>
        <v>20493145720</v>
      </c>
      <c r="D896">
        <f>VLOOKUP($A896,RONIASONIA!$G$1:'RONIASONIA'!$I$3200,3)</f>
        <v>5.0582000000000003</v>
      </c>
      <c r="E896">
        <f>VLOOKUP($A896,RONIASONIA!$G$1:'RONIASONIA'!$I$3200,2)</f>
        <v>12988000</v>
      </c>
      <c r="F896" s="15">
        <v>39646</v>
      </c>
      <c r="G896">
        <v>5.0155000000000003</v>
      </c>
      <c r="H896">
        <f>VLOOKUP($A896,RONIASONIA!$G$1:'RONIASONIA'!$I$3200,3)</f>
        <v>5.0582000000000003</v>
      </c>
      <c r="I896">
        <f t="shared" si="26"/>
        <v>20.493145720000001</v>
      </c>
      <c r="J896">
        <f t="shared" si="27"/>
        <v>12.988</v>
      </c>
    </row>
    <row r="897" spans="1:10" x14ac:dyDescent="0.3">
      <c r="A897" s="15">
        <v>39647</v>
      </c>
      <c r="B897">
        <f>VLOOKUP($A897,RONIASONIA!$D$1:'RONIASONIA'!E4095,2)</f>
        <v>5.0038999999999998</v>
      </c>
      <c r="C897">
        <f>VLOOKUP($A897,RONIASONIA!$A$1:'RONIASONIA'!$B$3200,2)</f>
        <v>19048779204</v>
      </c>
      <c r="D897">
        <f>VLOOKUP($A897,RONIASONIA!$G$1:'RONIASONIA'!$I$3200,3)</f>
        <v>5.0141</v>
      </c>
      <c r="E897">
        <f>VLOOKUP($A897,RONIASONIA!$G$1:'RONIASONIA'!$I$3200,2)</f>
        <v>10294000</v>
      </c>
      <c r="F897" s="15">
        <v>39647</v>
      </c>
      <c r="G897">
        <v>5.0038999999999998</v>
      </c>
      <c r="H897">
        <f>VLOOKUP($A897,RONIASONIA!$G$1:'RONIASONIA'!$I$3200,3)</f>
        <v>5.0141</v>
      </c>
      <c r="I897">
        <f t="shared" si="26"/>
        <v>19.048779203999999</v>
      </c>
      <c r="J897">
        <f t="shared" si="27"/>
        <v>10.294</v>
      </c>
    </row>
    <row r="898" spans="1:10" x14ac:dyDescent="0.3">
      <c r="A898" s="15">
        <v>39650</v>
      </c>
      <c r="B898">
        <f>VLOOKUP($A898,RONIASONIA!$D$1:'RONIASONIA'!E4096,2)</f>
        <v>5.0067000000000004</v>
      </c>
      <c r="C898">
        <f>VLOOKUP($A898,RONIASONIA!$A$1:'RONIASONIA'!$B$3200,2)</f>
        <v>20917550582</v>
      </c>
      <c r="D898">
        <f>VLOOKUP($A898,RONIASONIA!$G$1:'RONIASONIA'!$I$3200,3)</f>
        <v>5.0566000000000004</v>
      </c>
      <c r="E898">
        <f>VLOOKUP($A898,RONIASONIA!$G$1:'RONIASONIA'!$I$3200,2)</f>
        <v>9237000</v>
      </c>
      <c r="F898" s="15">
        <v>39650</v>
      </c>
      <c r="G898">
        <v>5.0067000000000004</v>
      </c>
      <c r="H898">
        <f>VLOOKUP($A898,RONIASONIA!$G$1:'RONIASONIA'!$I$3200,3)</f>
        <v>5.0566000000000004</v>
      </c>
      <c r="I898">
        <f t="shared" si="26"/>
        <v>20.917550582000001</v>
      </c>
      <c r="J898">
        <f t="shared" si="27"/>
        <v>9.2370000000000001</v>
      </c>
    </row>
    <row r="899" spans="1:10" x14ac:dyDescent="0.3">
      <c r="A899" s="15">
        <v>39651</v>
      </c>
      <c r="B899">
        <f>VLOOKUP($A899,RONIASONIA!$D$1:'RONIASONIA'!E4097,2)</f>
        <v>5.0041000000000002</v>
      </c>
      <c r="C899">
        <f>VLOOKUP($A899,RONIASONIA!$A$1:'RONIASONIA'!$B$3200,2)</f>
        <v>17875819555</v>
      </c>
      <c r="D899">
        <f>VLOOKUP($A899,RONIASONIA!$G$1:'RONIASONIA'!$I$3200,3)</f>
        <v>5.0335000000000001</v>
      </c>
      <c r="E899">
        <f>VLOOKUP($A899,RONIASONIA!$G$1:'RONIASONIA'!$I$3200,2)</f>
        <v>10289000</v>
      </c>
      <c r="F899" s="15">
        <v>39651</v>
      </c>
      <c r="G899">
        <v>5.0041000000000002</v>
      </c>
      <c r="H899">
        <f>VLOOKUP($A899,RONIASONIA!$G$1:'RONIASONIA'!$I$3200,3)</f>
        <v>5.0335000000000001</v>
      </c>
      <c r="I899">
        <f t="shared" ref="I899:I962" si="28">C899/10^9</f>
        <v>17.875819555</v>
      </c>
      <c r="J899">
        <f t="shared" ref="J899:J962" si="29">E899/10^6</f>
        <v>10.289</v>
      </c>
    </row>
    <row r="900" spans="1:10" x14ac:dyDescent="0.3">
      <c r="A900" s="15">
        <v>39652</v>
      </c>
      <c r="B900">
        <f>VLOOKUP($A900,RONIASONIA!$D$1:'RONIASONIA'!E4098,2)</f>
        <v>5.0076999999999998</v>
      </c>
      <c r="C900">
        <f>VLOOKUP($A900,RONIASONIA!$A$1:'RONIASONIA'!$B$3200,2)</f>
        <v>16567518558</v>
      </c>
      <c r="D900">
        <f>VLOOKUP($A900,RONIASONIA!$G$1:'RONIASONIA'!$I$3200,3)</f>
        <v>5.0260999999999996</v>
      </c>
      <c r="E900">
        <f>VLOOKUP($A900,RONIASONIA!$G$1:'RONIASONIA'!$I$3200,2)</f>
        <v>8838000</v>
      </c>
      <c r="F900" s="15">
        <v>39652</v>
      </c>
      <c r="G900">
        <v>5.0076999999999998</v>
      </c>
      <c r="H900">
        <f>VLOOKUP($A900,RONIASONIA!$G$1:'RONIASONIA'!$I$3200,3)</f>
        <v>5.0260999999999996</v>
      </c>
      <c r="I900">
        <f t="shared" si="28"/>
        <v>16.567518558</v>
      </c>
      <c r="J900">
        <f t="shared" si="29"/>
        <v>8.8379999999999992</v>
      </c>
    </row>
    <row r="901" spans="1:10" x14ac:dyDescent="0.3">
      <c r="A901" s="15">
        <v>39653</v>
      </c>
      <c r="B901">
        <f>VLOOKUP($A901,RONIASONIA!$D$1:'RONIASONIA'!E4099,2)</f>
        <v>5.0178000000000003</v>
      </c>
      <c r="C901">
        <f>VLOOKUP($A901,RONIASONIA!$A$1:'RONIASONIA'!$B$3200,2)</f>
        <v>18974400600</v>
      </c>
      <c r="D901">
        <f>VLOOKUP($A901,RONIASONIA!$G$1:'RONIASONIA'!$I$3200,3)</f>
        <v>5.0334000000000003</v>
      </c>
      <c r="E901">
        <f>VLOOKUP($A901,RONIASONIA!$G$1:'RONIASONIA'!$I$3200,2)</f>
        <v>14987000</v>
      </c>
      <c r="F901" s="15">
        <v>39653</v>
      </c>
      <c r="G901">
        <v>5.0178000000000003</v>
      </c>
      <c r="H901">
        <f>VLOOKUP($A901,RONIASONIA!$G$1:'RONIASONIA'!$I$3200,3)</f>
        <v>5.0334000000000003</v>
      </c>
      <c r="I901">
        <f t="shared" si="28"/>
        <v>18.974400599999999</v>
      </c>
      <c r="J901">
        <f t="shared" si="29"/>
        <v>14.987</v>
      </c>
    </row>
    <row r="902" spans="1:10" x14ac:dyDescent="0.3">
      <c r="A902" s="15">
        <v>39654</v>
      </c>
      <c r="B902">
        <f>VLOOKUP($A902,RONIASONIA!$D$1:'RONIASONIA'!E4100,2)</f>
        <v>5.0309999999999997</v>
      </c>
      <c r="C902">
        <f>VLOOKUP($A902,RONIASONIA!$A$1:'RONIASONIA'!$B$3200,2)</f>
        <v>20923544554</v>
      </c>
      <c r="D902">
        <f>VLOOKUP($A902,RONIASONIA!$G$1:'RONIASONIA'!$I$3200,3)</f>
        <v>5.0585000000000004</v>
      </c>
      <c r="E902">
        <f>VLOOKUP($A902,RONIASONIA!$G$1:'RONIASONIA'!$I$3200,2)</f>
        <v>12346000</v>
      </c>
      <c r="F902" s="15">
        <v>39654</v>
      </c>
      <c r="G902">
        <v>5.0309999999999997</v>
      </c>
      <c r="H902">
        <f>VLOOKUP($A902,RONIASONIA!$G$1:'RONIASONIA'!$I$3200,3)</f>
        <v>5.0585000000000004</v>
      </c>
      <c r="I902">
        <f t="shared" si="28"/>
        <v>20.923544553999999</v>
      </c>
      <c r="J902">
        <f t="shared" si="29"/>
        <v>12.346</v>
      </c>
    </row>
    <row r="903" spans="1:10" x14ac:dyDescent="0.3">
      <c r="A903" s="15">
        <v>39657</v>
      </c>
      <c r="B903">
        <f>VLOOKUP($A903,RONIASONIA!$D$1:'RONIASONIA'!E4101,2)</f>
        <v>5.0225</v>
      </c>
      <c r="C903">
        <f>VLOOKUP($A903,RONIASONIA!$A$1:'RONIASONIA'!$B$3200,2)</f>
        <v>19895665787</v>
      </c>
      <c r="D903">
        <f>VLOOKUP($A903,RONIASONIA!$G$1:'RONIASONIA'!$I$3200,3)</f>
        <v>5.0743999999999998</v>
      </c>
      <c r="E903">
        <f>VLOOKUP($A903,RONIASONIA!$G$1:'RONIASONIA'!$I$3200,2)</f>
        <v>11420000</v>
      </c>
      <c r="F903" s="15">
        <v>39657</v>
      </c>
      <c r="G903">
        <v>5.0225</v>
      </c>
      <c r="H903">
        <f>VLOOKUP($A903,RONIASONIA!$G$1:'RONIASONIA'!$I$3200,3)</f>
        <v>5.0743999999999998</v>
      </c>
      <c r="I903">
        <f t="shared" si="28"/>
        <v>19.895665786999999</v>
      </c>
      <c r="J903">
        <f t="shared" si="29"/>
        <v>11.42</v>
      </c>
    </row>
    <row r="904" spans="1:10" x14ac:dyDescent="0.3">
      <c r="A904" s="15">
        <v>39658</v>
      </c>
      <c r="B904">
        <f>VLOOKUP($A904,RONIASONIA!$D$1:'RONIASONIA'!E4102,2)</f>
        <v>5.0167000000000002</v>
      </c>
      <c r="C904">
        <f>VLOOKUP($A904,RONIASONIA!$A$1:'RONIASONIA'!$B$3200,2)</f>
        <v>20641111489</v>
      </c>
      <c r="D904">
        <f>VLOOKUP($A904,RONIASONIA!$G$1:'RONIASONIA'!$I$3200,3)</f>
        <v>5.0772000000000004</v>
      </c>
      <c r="E904">
        <f>VLOOKUP($A904,RONIASONIA!$G$1:'RONIASONIA'!$I$3200,2)</f>
        <v>10972000</v>
      </c>
      <c r="F904" s="15">
        <v>39658</v>
      </c>
      <c r="G904">
        <v>5.0167000000000002</v>
      </c>
      <c r="H904">
        <f>VLOOKUP($A904,RONIASONIA!$G$1:'RONIASONIA'!$I$3200,3)</f>
        <v>5.0772000000000004</v>
      </c>
      <c r="I904">
        <f t="shared" si="28"/>
        <v>20.641111489</v>
      </c>
      <c r="J904">
        <f t="shared" si="29"/>
        <v>10.972</v>
      </c>
    </row>
    <row r="905" spans="1:10" x14ac:dyDescent="0.3">
      <c r="A905" s="15">
        <v>39659</v>
      </c>
      <c r="B905">
        <f>VLOOKUP($A905,RONIASONIA!$D$1:'RONIASONIA'!E4103,2)</f>
        <v>4.9813999999999998</v>
      </c>
      <c r="C905">
        <f>VLOOKUP($A905,RONIASONIA!$A$1:'RONIASONIA'!$B$3200,2)</f>
        <v>18095080315</v>
      </c>
      <c r="D905">
        <f>VLOOKUP($A905,RONIASONIA!$G$1:'RONIASONIA'!$I$3200,3)</f>
        <v>5.0530999999999997</v>
      </c>
      <c r="E905">
        <f>VLOOKUP($A905,RONIASONIA!$G$1:'RONIASONIA'!$I$3200,2)</f>
        <v>10643000</v>
      </c>
      <c r="F905" s="15">
        <v>39659</v>
      </c>
      <c r="G905">
        <v>4.9813999999999998</v>
      </c>
      <c r="H905">
        <f>VLOOKUP($A905,RONIASONIA!$G$1:'RONIASONIA'!$I$3200,3)</f>
        <v>5.0530999999999997</v>
      </c>
      <c r="I905">
        <f t="shared" si="28"/>
        <v>18.095080315000001</v>
      </c>
      <c r="J905">
        <f t="shared" si="29"/>
        <v>10.643000000000001</v>
      </c>
    </row>
    <row r="906" spans="1:10" x14ac:dyDescent="0.3">
      <c r="A906" s="15">
        <v>39660</v>
      </c>
      <c r="B906">
        <f>VLOOKUP($A906,RONIASONIA!$D$1:'RONIASONIA'!E4104,2)</f>
        <v>4.9592000000000001</v>
      </c>
      <c r="C906">
        <f>VLOOKUP($A906,RONIASONIA!$A$1:'RONIASONIA'!$B$3200,2)</f>
        <v>18021980267</v>
      </c>
      <c r="D906">
        <f>VLOOKUP($A906,RONIASONIA!$G$1:'RONIASONIA'!$I$3200,3)</f>
        <v>5.0240999999999998</v>
      </c>
      <c r="E906">
        <f>VLOOKUP($A906,RONIASONIA!$G$1:'RONIASONIA'!$I$3200,2)</f>
        <v>10513000</v>
      </c>
      <c r="F906" s="15">
        <v>39660</v>
      </c>
      <c r="G906">
        <v>4.9592000000000001</v>
      </c>
      <c r="H906">
        <f>VLOOKUP($A906,RONIASONIA!$G$1:'RONIASONIA'!$I$3200,3)</f>
        <v>5.0240999999999998</v>
      </c>
      <c r="I906">
        <f t="shared" si="28"/>
        <v>18.021980267</v>
      </c>
      <c r="J906">
        <f t="shared" si="29"/>
        <v>10.513</v>
      </c>
    </row>
    <row r="907" spans="1:10" x14ac:dyDescent="0.3">
      <c r="A907" s="15">
        <v>39661</v>
      </c>
      <c r="B907">
        <f>VLOOKUP($A907,RONIASONIA!$D$1:'RONIASONIA'!E4105,2)</f>
        <v>4.9634</v>
      </c>
      <c r="C907">
        <f>VLOOKUP($A907,RONIASONIA!$A$1:'RONIASONIA'!$B$3200,2)</f>
        <v>23349669400</v>
      </c>
      <c r="D907">
        <f>VLOOKUP($A907,RONIASONIA!$G$1:'RONIASONIA'!$I$3200,3)</f>
        <v>5.0095000000000001</v>
      </c>
      <c r="E907">
        <f>VLOOKUP($A907,RONIASONIA!$G$1:'RONIASONIA'!$I$3200,2)</f>
        <v>12529000</v>
      </c>
      <c r="F907" s="15">
        <v>39661</v>
      </c>
      <c r="G907">
        <v>4.9634</v>
      </c>
      <c r="H907">
        <f>VLOOKUP($A907,RONIASONIA!$G$1:'RONIASONIA'!$I$3200,3)</f>
        <v>5.0095000000000001</v>
      </c>
      <c r="I907">
        <f t="shared" si="28"/>
        <v>23.3496694</v>
      </c>
      <c r="J907">
        <f t="shared" si="29"/>
        <v>12.529</v>
      </c>
    </row>
    <row r="908" spans="1:10" x14ac:dyDescent="0.3">
      <c r="A908" s="15">
        <v>39664</v>
      </c>
      <c r="B908">
        <f>VLOOKUP($A908,RONIASONIA!$D$1:'RONIASONIA'!E4106,2)</f>
        <v>4.9915000000000003</v>
      </c>
      <c r="C908">
        <f>VLOOKUP($A908,RONIASONIA!$A$1:'RONIASONIA'!$B$3200,2)</f>
        <v>20453314494</v>
      </c>
      <c r="D908">
        <f>VLOOKUP($A908,RONIASONIA!$G$1:'RONIASONIA'!$I$3200,3)</f>
        <v>5.0242000000000004</v>
      </c>
      <c r="E908">
        <f>VLOOKUP($A908,RONIASONIA!$G$1:'RONIASONIA'!$I$3200,2)</f>
        <v>8199000</v>
      </c>
      <c r="F908" s="15">
        <v>39664</v>
      </c>
      <c r="G908">
        <v>4.9915000000000003</v>
      </c>
      <c r="H908">
        <f>VLOOKUP($A908,RONIASONIA!$G$1:'RONIASONIA'!$I$3200,3)</f>
        <v>5.0242000000000004</v>
      </c>
      <c r="I908">
        <f t="shared" si="28"/>
        <v>20.453314494000001</v>
      </c>
      <c r="J908">
        <f t="shared" si="29"/>
        <v>8.1989999999999998</v>
      </c>
    </row>
    <row r="909" spans="1:10" x14ac:dyDescent="0.3">
      <c r="A909" s="15">
        <v>39665</v>
      </c>
      <c r="B909">
        <f>VLOOKUP($A909,RONIASONIA!$D$1:'RONIASONIA'!E4107,2)</f>
        <v>4.9836</v>
      </c>
      <c r="C909">
        <f>VLOOKUP($A909,RONIASONIA!$A$1:'RONIASONIA'!$B$3200,2)</f>
        <v>20349581995</v>
      </c>
      <c r="D909">
        <f>VLOOKUP($A909,RONIASONIA!$G$1:'RONIASONIA'!$I$3200,3)</f>
        <v>5.0233999999999996</v>
      </c>
      <c r="E909">
        <f>VLOOKUP($A909,RONIASONIA!$G$1:'RONIASONIA'!$I$3200,2)</f>
        <v>11679000</v>
      </c>
      <c r="F909" s="15">
        <v>39665</v>
      </c>
      <c r="G909">
        <v>4.9836</v>
      </c>
      <c r="H909">
        <f>VLOOKUP($A909,RONIASONIA!$G$1:'RONIASONIA'!$I$3200,3)</f>
        <v>5.0233999999999996</v>
      </c>
      <c r="I909">
        <f t="shared" si="28"/>
        <v>20.349581995000001</v>
      </c>
      <c r="J909">
        <f t="shared" si="29"/>
        <v>11.679</v>
      </c>
    </row>
    <row r="910" spans="1:10" x14ac:dyDescent="0.3">
      <c r="A910" s="15">
        <v>39666</v>
      </c>
      <c r="B910">
        <f>VLOOKUP($A910,RONIASONIA!$D$1:'RONIASONIA'!E4108,2)</f>
        <v>4.9757999999999996</v>
      </c>
      <c r="C910">
        <f>VLOOKUP($A910,RONIASONIA!$A$1:'RONIASONIA'!$B$3200,2)</f>
        <v>18695660759</v>
      </c>
      <c r="D910">
        <f>VLOOKUP($A910,RONIASONIA!$G$1:'RONIASONIA'!$I$3200,3)</f>
        <v>5.0114999999999998</v>
      </c>
      <c r="E910">
        <f>VLOOKUP($A910,RONIASONIA!$G$1:'RONIASONIA'!$I$3200,2)</f>
        <v>12233000</v>
      </c>
      <c r="F910" s="15">
        <v>39666</v>
      </c>
      <c r="G910">
        <v>4.9757999999999996</v>
      </c>
      <c r="H910">
        <f>VLOOKUP($A910,RONIASONIA!$G$1:'RONIASONIA'!$I$3200,3)</f>
        <v>5.0114999999999998</v>
      </c>
      <c r="I910">
        <f t="shared" si="28"/>
        <v>18.695660758999999</v>
      </c>
      <c r="J910">
        <f t="shared" si="29"/>
        <v>12.233000000000001</v>
      </c>
    </row>
    <row r="911" spans="1:10" x14ac:dyDescent="0.3">
      <c r="A911" s="15">
        <v>39667</v>
      </c>
      <c r="B911">
        <f>VLOOKUP($A911,RONIASONIA!$D$1:'RONIASONIA'!E4109,2)</f>
        <v>4.9924999999999997</v>
      </c>
      <c r="C911">
        <f>VLOOKUP($A911,RONIASONIA!$A$1:'RONIASONIA'!$B$3200,2)</f>
        <v>23151625360</v>
      </c>
      <c r="D911">
        <f>VLOOKUP($A911,RONIASONIA!$G$1:'RONIASONIA'!$I$3200,3)</f>
        <v>5.0266000000000002</v>
      </c>
      <c r="E911">
        <f>VLOOKUP($A911,RONIASONIA!$G$1:'RONIASONIA'!$I$3200,2)</f>
        <v>15584000</v>
      </c>
      <c r="F911" s="15">
        <v>39667</v>
      </c>
      <c r="G911">
        <v>4.9924999999999997</v>
      </c>
      <c r="H911">
        <f>VLOOKUP($A911,RONIASONIA!$G$1:'RONIASONIA'!$I$3200,3)</f>
        <v>5.0266000000000002</v>
      </c>
      <c r="I911">
        <f t="shared" si="28"/>
        <v>23.151625360000001</v>
      </c>
      <c r="J911">
        <f t="shared" si="29"/>
        <v>15.584</v>
      </c>
    </row>
    <row r="912" spans="1:10" x14ac:dyDescent="0.3">
      <c r="A912" s="15">
        <v>39668</v>
      </c>
      <c r="B912">
        <f>VLOOKUP($A912,RONIASONIA!$D$1:'RONIASONIA'!E4110,2)</f>
        <v>5.0072000000000001</v>
      </c>
      <c r="C912">
        <f>VLOOKUP($A912,RONIASONIA!$A$1:'RONIASONIA'!$B$3200,2)</f>
        <v>20434326025</v>
      </c>
      <c r="D912">
        <f>VLOOKUP($A912,RONIASONIA!$G$1:'RONIASONIA'!$I$3200,3)</f>
        <v>5.0388999999999999</v>
      </c>
      <c r="E912">
        <f>VLOOKUP($A912,RONIASONIA!$G$1:'RONIASONIA'!$I$3200,2)</f>
        <v>9283000</v>
      </c>
      <c r="F912" s="15">
        <v>39668</v>
      </c>
      <c r="G912">
        <v>5.0072000000000001</v>
      </c>
      <c r="H912">
        <f>VLOOKUP($A912,RONIASONIA!$G$1:'RONIASONIA'!$I$3200,3)</f>
        <v>5.0388999999999999</v>
      </c>
      <c r="I912">
        <f t="shared" si="28"/>
        <v>20.434326025000001</v>
      </c>
      <c r="J912">
        <f t="shared" si="29"/>
        <v>9.2829999999999995</v>
      </c>
    </row>
    <row r="913" spans="1:10" x14ac:dyDescent="0.3">
      <c r="A913" s="15">
        <v>39671</v>
      </c>
      <c r="B913">
        <f>VLOOKUP($A913,RONIASONIA!$D$1:'RONIASONIA'!E4111,2)</f>
        <v>5.0042999999999997</v>
      </c>
      <c r="C913">
        <f>VLOOKUP($A913,RONIASONIA!$A$1:'RONIASONIA'!$B$3200,2)</f>
        <v>23114349047</v>
      </c>
      <c r="D913">
        <f>VLOOKUP($A913,RONIASONIA!$G$1:'RONIASONIA'!$I$3200,3)</f>
        <v>5.0484</v>
      </c>
      <c r="E913">
        <f>VLOOKUP($A913,RONIASONIA!$G$1:'RONIASONIA'!$I$3200,2)</f>
        <v>9531000</v>
      </c>
      <c r="F913" s="15">
        <v>39671</v>
      </c>
      <c r="G913">
        <v>5.0042999999999997</v>
      </c>
      <c r="H913">
        <f>VLOOKUP($A913,RONIASONIA!$G$1:'RONIASONIA'!$I$3200,3)</f>
        <v>5.0484</v>
      </c>
      <c r="I913">
        <f t="shared" si="28"/>
        <v>23.114349047000001</v>
      </c>
      <c r="J913">
        <f t="shared" si="29"/>
        <v>9.5310000000000006</v>
      </c>
    </row>
    <row r="914" spans="1:10" x14ac:dyDescent="0.3">
      <c r="A914" s="15">
        <v>39672</v>
      </c>
      <c r="B914">
        <f>VLOOKUP($A914,RONIASONIA!$D$1:'RONIASONIA'!E4112,2)</f>
        <v>4.9973999999999998</v>
      </c>
      <c r="C914">
        <f>VLOOKUP($A914,RONIASONIA!$A$1:'RONIASONIA'!$B$3200,2)</f>
        <v>18573575035</v>
      </c>
      <c r="D914">
        <f>VLOOKUP($A914,RONIASONIA!$G$1:'RONIASONIA'!$I$3200,3)</f>
        <v>5.0449999999999999</v>
      </c>
      <c r="E914">
        <f>VLOOKUP($A914,RONIASONIA!$G$1:'RONIASONIA'!$I$3200,2)</f>
        <v>11549000</v>
      </c>
      <c r="F914" s="15">
        <v>39672</v>
      </c>
      <c r="G914">
        <v>4.9973999999999998</v>
      </c>
      <c r="H914">
        <f>VLOOKUP($A914,RONIASONIA!$G$1:'RONIASONIA'!$I$3200,3)</f>
        <v>5.0449999999999999</v>
      </c>
      <c r="I914">
        <f t="shared" si="28"/>
        <v>18.573575035000001</v>
      </c>
      <c r="J914">
        <f t="shared" si="29"/>
        <v>11.548999999999999</v>
      </c>
    </row>
    <row r="915" spans="1:10" x14ac:dyDescent="0.3">
      <c r="A915" s="15">
        <v>39673</v>
      </c>
      <c r="B915">
        <f>VLOOKUP($A915,RONIASONIA!$D$1:'RONIASONIA'!E4113,2)</f>
        <v>4.9885000000000002</v>
      </c>
      <c r="C915">
        <f>VLOOKUP($A915,RONIASONIA!$A$1:'RONIASONIA'!$B$3200,2)</f>
        <v>19735239058</v>
      </c>
      <c r="D915">
        <f>VLOOKUP($A915,RONIASONIA!$G$1:'RONIASONIA'!$I$3200,3)</f>
        <v>5.0254000000000003</v>
      </c>
      <c r="E915">
        <f>VLOOKUP($A915,RONIASONIA!$G$1:'RONIASONIA'!$I$3200,2)</f>
        <v>14116000</v>
      </c>
      <c r="F915" s="15">
        <v>39673</v>
      </c>
      <c r="G915">
        <v>4.9885000000000002</v>
      </c>
      <c r="H915">
        <f>VLOOKUP($A915,RONIASONIA!$G$1:'RONIASONIA'!$I$3200,3)</f>
        <v>5.0254000000000003</v>
      </c>
      <c r="I915">
        <f t="shared" si="28"/>
        <v>19.735239058000001</v>
      </c>
      <c r="J915">
        <f t="shared" si="29"/>
        <v>14.116</v>
      </c>
    </row>
    <row r="916" spans="1:10" x14ac:dyDescent="0.3">
      <c r="A916" s="15">
        <v>39674</v>
      </c>
      <c r="B916">
        <f>VLOOKUP($A916,RONIASONIA!$D$1:'RONIASONIA'!E4114,2)</f>
        <v>5.0012999999999996</v>
      </c>
      <c r="C916">
        <f>VLOOKUP($A916,RONIASONIA!$A$1:'RONIASONIA'!$B$3200,2)</f>
        <v>18096933639</v>
      </c>
      <c r="D916">
        <f>VLOOKUP($A916,RONIASONIA!$G$1:'RONIASONIA'!$I$3200,3)</f>
        <v>5.0430000000000001</v>
      </c>
      <c r="E916">
        <f>VLOOKUP($A916,RONIASONIA!$G$1:'RONIASONIA'!$I$3200,2)</f>
        <v>17493000</v>
      </c>
      <c r="F916" s="15">
        <v>39674</v>
      </c>
      <c r="G916">
        <v>5.0012999999999996</v>
      </c>
      <c r="H916">
        <f>VLOOKUP($A916,RONIASONIA!$G$1:'RONIASONIA'!$I$3200,3)</f>
        <v>5.0430000000000001</v>
      </c>
      <c r="I916">
        <f t="shared" si="28"/>
        <v>18.096933639</v>
      </c>
      <c r="J916">
        <f t="shared" si="29"/>
        <v>17.492999999999999</v>
      </c>
    </row>
    <row r="917" spans="1:10" x14ac:dyDescent="0.3">
      <c r="A917" s="15">
        <v>39675</v>
      </c>
      <c r="B917">
        <f>VLOOKUP($A917,RONIASONIA!$D$1:'RONIASONIA'!E4115,2)</f>
        <v>5.0083000000000002</v>
      </c>
      <c r="C917">
        <f>VLOOKUP($A917,RONIASONIA!$A$1:'RONIASONIA'!$B$3200,2)</f>
        <v>18627609541</v>
      </c>
      <c r="D917">
        <f>VLOOKUP($A917,RONIASONIA!$G$1:'RONIASONIA'!$I$3200,3)</f>
        <v>5.0717999999999996</v>
      </c>
      <c r="E917">
        <f>VLOOKUP($A917,RONIASONIA!$G$1:'RONIASONIA'!$I$3200,2)</f>
        <v>11766000</v>
      </c>
      <c r="F917" s="15">
        <v>39675</v>
      </c>
      <c r="G917">
        <v>5.0083000000000002</v>
      </c>
      <c r="H917">
        <f>VLOOKUP($A917,RONIASONIA!$G$1:'RONIASONIA'!$I$3200,3)</f>
        <v>5.0717999999999996</v>
      </c>
      <c r="I917">
        <f t="shared" si="28"/>
        <v>18.627609541000002</v>
      </c>
      <c r="J917">
        <f t="shared" si="29"/>
        <v>11.766</v>
      </c>
    </row>
    <row r="918" spans="1:10" x14ac:dyDescent="0.3">
      <c r="A918" s="15">
        <v>39678</v>
      </c>
      <c r="B918">
        <f>VLOOKUP($A918,RONIASONIA!$D$1:'RONIASONIA'!E4116,2)</f>
        <v>4.9983000000000004</v>
      </c>
      <c r="C918">
        <f>VLOOKUP($A918,RONIASONIA!$A$1:'RONIASONIA'!$B$3200,2)</f>
        <v>20329091149</v>
      </c>
      <c r="D918">
        <f>VLOOKUP($A918,RONIASONIA!$G$1:'RONIASONIA'!$I$3200,3)</f>
        <v>5.0707000000000004</v>
      </c>
      <c r="E918">
        <f>VLOOKUP($A918,RONIASONIA!$G$1:'RONIASONIA'!$I$3200,2)</f>
        <v>13936000</v>
      </c>
      <c r="F918" s="15">
        <v>39678</v>
      </c>
      <c r="G918">
        <v>4.9983000000000004</v>
      </c>
      <c r="H918">
        <f>VLOOKUP($A918,RONIASONIA!$G$1:'RONIASONIA'!$I$3200,3)</f>
        <v>5.0707000000000004</v>
      </c>
      <c r="I918">
        <f t="shared" si="28"/>
        <v>20.329091149</v>
      </c>
      <c r="J918">
        <f t="shared" si="29"/>
        <v>13.936</v>
      </c>
    </row>
    <row r="919" spans="1:10" x14ac:dyDescent="0.3">
      <c r="A919" s="15">
        <v>39679</v>
      </c>
      <c r="B919">
        <f>VLOOKUP($A919,RONIASONIA!$D$1:'RONIASONIA'!E4117,2)</f>
        <v>5.0021000000000004</v>
      </c>
      <c r="C919">
        <f>VLOOKUP($A919,RONIASONIA!$A$1:'RONIASONIA'!$B$3200,2)</f>
        <v>16837635806</v>
      </c>
      <c r="D919">
        <f>VLOOKUP($A919,RONIASONIA!$G$1:'RONIASONIA'!$I$3200,3)</f>
        <v>5.0670000000000002</v>
      </c>
      <c r="E919">
        <f>VLOOKUP($A919,RONIASONIA!$G$1:'RONIASONIA'!$I$3200,2)</f>
        <v>15015000</v>
      </c>
      <c r="F919" s="15">
        <v>39679</v>
      </c>
      <c r="G919">
        <v>5.0021000000000004</v>
      </c>
      <c r="H919">
        <f>VLOOKUP($A919,RONIASONIA!$G$1:'RONIASONIA'!$I$3200,3)</f>
        <v>5.0670000000000002</v>
      </c>
      <c r="I919">
        <f t="shared" si="28"/>
        <v>16.837635806000002</v>
      </c>
      <c r="J919">
        <f t="shared" si="29"/>
        <v>15.015000000000001</v>
      </c>
    </row>
    <row r="920" spans="1:10" x14ac:dyDescent="0.3">
      <c r="A920" s="15">
        <v>39680</v>
      </c>
      <c r="B920">
        <f>VLOOKUP($A920,RONIASONIA!$D$1:'RONIASONIA'!E4118,2)</f>
        <v>5.0037000000000003</v>
      </c>
      <c r="C920">
        <f>VLOOKUP($A920,RONIASONIA!$A$1:'RONIASONIA'!$B$3200,2)</f>
        <v>18589010437</v>
      </c>
      <c r="D920">
        <f>VLOOKUP($A920,RONIASONIA!$G$1:'RONIASONIA'!$I$3200,3)</f>
        <v>5.0449999999999999</v>
      </c>
      <c r="E920">
        <f>VLOOKUP($A920,RONIASONIA!$G$1:'RONIASONIA'!$I$3200,2)</f>
        <v>13745000</v>
      </c>
      <c r="F920" s="15">
        <v>39680</v>
      </c>
      <c r="G920">
        <v>5.0037000000000003</v>
      </c>
      <c r="H920">
        <f>VLOOKUP($A920,RONIASONIA!$G$1:'RONIASONIA'!$I$3200,3)</f>
        <v>5.0449999999999999</v>
      </c>
      <c r="I920">
        <f t="shared" si="28"/>
        <v>18.589010436999999</v>
      </c>
      <c r="J920">
        <f t="shared" si="29"/>
        <v>13.744999999999999</v>
      </c>
    </row>
    <row r="921" spans="1:10" x14ac:dyDescent="0.3">
      <c r="A921" s="15">
        <v>39681</v>
      </c>
      <c r="B921">
        <f>VLOOKUP($A921,RONIASONIA!$D$1:'RONIASONIA'!E4119,2)</f>
        <v>5.0014000000000003</v>
      </c>
      <c r="C921">
        <f>VLOOKUP($A921,RONIASONIA!$A$1:'RONIASONIA'!$B$3200,2)</f>
        <v>19398271106</v>
      </c>
      <c r="D921">
        <f>VLOOKUP($A921,RONIASONIA!$G$1:'RONIASONIA'!$I$3200,3)</f>
        <v>5.0477999999999996</v>
      </c>
      <c r="E921">
        <f>VLOOKUP($A921,RONIASONIA!$G$1:'RONIASONIA'!$I$3200,2)</f>
        <v>12333000</v>
      </c>
      <c r="F921" s="15">
        <v>39681</v>
      </c>
      <c r="G921">
        <v>5.0014000000000003</v>
      </c>
      <c r="H921">
        <f>VLOOKUP($A921,RONIASONIA!$G$1:'RONIASONIA'!$I$3200,3)</f>
        <v>5.0477999999999996</v>
      </c>
      <c r="I921">
        <f t="shared" si="28"/>
        <v>19.398271105999999</v>
      </c>
      <c r="J921">
        <f t="shared" si="29"/>
        <v>12.333</v>
      </c>
    </row>
    <row r="922" spans="1:10" x14ac:dyDescent="0.3">
      <c r="A922" s="15">
        <v>39682</v>
      </c>
      <c r="B922">
        <f>VLOOKUP($A922,RONIASONIA!$D$1:'RONIASONIA'!E4120,2)</f>
        <v>4.9973000000000001</v>
      </c>
      <c r="C922">
        <f>VLOOKUP($A922,RONIASONIA!$A$1:'RONIASONIA'!$B$3200,2)</f>
        <v>20869643526</v>
      </c>
      <c r="D922">
        <f>VLOOKUP($A922,RONIASONIA!$G$1:'RONIASONIA'!$I$3200,3)</f>
        <v>5.0096999999999996</v>
      </c>
      <c r="E922">
        <f>VLOOKUP($A922,RONIASONIA!$G$1:'RONIASONIA'!$I$3200,2)</f>
        <v>11791000</v>
      </c>
      <c r="F922" s="15">
        <v>39682</v>
      </c>
      <c r="G922">
        <v>4.9973000000000001</v>
      </c>
      <c r="H922">
        <f>VLOOKUP($A922,RONIASONIA!$G$1:'RONIASONIA'!$I$3200,3)</f>
        <v>5.0096999999999996</v>
      </c>
      <c r="I922">
        <f t="shared" si="28"/>
        <v>20.869643526000001</v>
      </c>
      <c r="J922">
        <f t="shared" si="29"/>
        <v>11.791</v>
      </c>
    </row>
    <row r="923" spans="1:10" x14ac:dyDescent="0.3">
      <c r="A923" s="15">
        <v>39686</v>
      </c>
      <c r="B923">
        <f>VLOOKUP($A923,RONIASONIA!$D$1:'RONIASONIA'!E4121,2)</f>
        <v>4.9961000000000002</v>
      </c>
      <c r="C923">
        <f>VLOOKUP($A923,RONIASONIA!$A$1:'RONIASONIA'!$B$3200,2)</f>
        <v>21558661603</v>
      </c>
      <c r="D923">
        <f>VLOOKUP($A923,RONIASONIA!$G$1:'RONIASONIA'!$I$3200,3)</f>
        <v>5.0126999999999997</v>
      </c>
      <c r="E923">
        <f>VLOOKUP($A923,RONIASONIA!$G$1:'RONIASONIA'!$I$3200,2)</f>
        <v>12344001</v>
      </c>
      <c r="F923" s="15">
        <v>39686</v>
      </c>
      <c r="G923">
        <v>4.9961000000000002</v>
      </c>
      <c r="H923">
        <f>VLOOKUP($A923,RONIASONIA!$G$1:'RONIASONIA'!$I$3200,3)</f>
        <v>5.0126999999999997</v>
      </c>
      <c r="I923">
        <f t="shared" si="28"/>
        <v>21.558661603000001</v>
      </c>
      <c r="J923">
        <f t="shared" si="29"/>
        <v>12.344001</v>
      </c>
    </row>
    <row r="924" spans="1:10" x14ac:dyDescent="0.3">
      <c r="A924" s="15">
        <v>39687</v>
      </c>
      <c r="B924">
        <f>VLOOKUP($A924,RONIASONIA!$D$1:'RONIASONIA'!E4122,2)</f>
        <v>4.9913999999999996</v>
      </c>
      <c r="C924">
        <f>VLOOKUP($A924,RONIASONIA!$A$1:'RONIASONIA'!$B$3200,2)</f>
        <v>21000402617</v>
      </c>
      <c r="D924">
        <f>VLOOKUP($A924,RONIASONIA!$G$1:'RONIASONIA'!$I$3200,3)</f>
        <v>5.0218999999999996</v>
      </c>
      <c r="E924">
        <f>VLOOKUP($A924,RONIASONIA!$G$1:'RONIASONIA'!$I$3200,2)</f>
        <v>14009000</v>
      </c>
      <c r="F924" s="15">
        <v>39687</v>
      </c>
      <c r="G924">
        <v>4.9913999999999996</v>
      </c>
      <c r="H924">
        <f>VLOOKUP($A924,RONIASONIA!$G$1:'RONIASONIA'!$I$3200,3)</f>
        <v>5.0218999999999996</v>
      </c>
      <c r="I924">
        <f t="shared" si="28"/>
        <v>21.000402616999999</v>
      </c>
      <c r="J924">
        <f t="shared" si="29"/>
        <v>14.009</v>
      </c>
    </row>
    <row r="925" spans="1:10" x14ac:dyDescent="0.3">
      <c r="A925" s="15">
        <v>39688</v>
      </c>
      <c r="B925">
        <f>VLOOKUP($A925,RONIASONIA!$D$1:'RONIASONIA'!E4123,2)</f>
        <v>5.0016999999999996</v>
      </c>
      <c r="C925">
        <f>VLOOKUP($A925,RONIASONIA!$A$1:'RONIASONIA'!$B$3200,2)</f>
        <v>20106980060</v>
      </c>
      <c r="D925">
        <f>VLOOKUP($A925,RONIASONIA!$G$1:'RONIASONIA'!$I$3200,3)</f>
        <v>5.0125999999999999</v>
      </c>
      <c r="E925">
        <f>VLOOKUP($A925,RONIASONIA!$G$1:'RONIASONIA'!$I$3200,2)</f>
        <v>12522500</v>
      </c>
      <c r="F925" s="15">
        <v>39688</v>
      </c>
      <c r="G925">
        <v>5.0016999999999996</v>
      </c>
      <c r="H925">
        <f>VLOOKUP($A925,RONIASONIA!$G$1:'RONIASONIA'!$I$3200,3)</f>
        <v>5.0125999999999999</v>
      </c>
      <c r="I925">
        <f t="shared" si="28"/>
        <v>20.106980060000001</v>
      </c>
      <c r="J925">
        <f t="shared" si="29"/>
        <v>12.522500000000001</v>
      </c>
    </row>
    <row r="926" spans="1:10" x14ac:dyDescent="0.3">
      <c r="A926" s="15">
        <v>39689</v>
      </c>
      <c r="B926">
        <f>VLOOKUP($A926,RONIASONIA!$D$1:'RONIASONIA'!E4124,2)</f>
        <v>5.0350000000000001</v>
      </c>
      <c r="C926">
        <f>VLOOKUP($A926,RONIASONIA!$A$1:'RONIASONIA'!$B$3200,2)</f>
        <v>19533408359</v>
      </c>
      <c r="D926">
        <f>VLOOKUP($A926,RONIASONIA!$G$1:'RONIASONIA'!$I$3200,3)</f>
        <v>4.9550000000000001</v>
      </c>
      <c r="E926">
        <f>VLOOKUP($A926,RONIASONIA!$G$1:'RONIASONIA'!$I$3200,2)</f>
        <v>9450000</v>
      </c>
      <c r="F926" s="15">
        <v>39689</v>
      </c>
      <c r="G926">
        <v>5.0350000000000001</v>
      </c>
      <c r="H926">
        <f>VLOOKUP($A926,RONIASONIA!$G$1:'RONIASONIA'!$I$3200,3)</f>
        <v>4.9550000000000001</v>
      </c>
      <c r="I926">
        <f t="shared" si="28"/>
        <v>19.533408358999999</v>
      </c>
      <c r="J926">
        <f t="shared" si="29"/>
        <v>9.4499999999999993</v>
      </c>
    </row>
    <row r="927" spans="1:10" x14ac:dyDescent="0.3">
      <c r="A927" s="15">
        <v>39692</v>
      </c>
      <c r="B927">
        <f>VLOOKUP($A927,RONIASONIA!$D$1:'RONIASONIA'!E4125,2)</f>
        <v>5.0256999999999996</v>
      </c>
      <c r="C927">
        <f>VLOOKUP($A927,RONIASONIA!$A$1:'RONIASONIA'!$B$3200,2)</f>
        <v>20626230699</v>
      </c>
      <c r="D927">
        <f>VLOOKUP($A927,RONIASONIA!$G$1:'RONIASONIA'!$I$3200,3)</f>
        <v>5.0025000000000004</v>
      </c>
      <c r="E927">
        <f>VLOOKUP($A927,RONIASONIA!$G$1:'RONIASONIA'!$I$3200,2)</f>
        <v>13671999</v>
      </c>
      <c r="F927" s="15">
        <v>39692</v>
      </c>
      <c r="G927">
        <v>5.0256999999999996</v>
      </c>
      <c r="H927">
        <f>VLOOKUP($A927,RONIASONIA!$G$1:'RONIASONIA'!$I$3200,3)</f>
        <v>5.0025000000000004</v>
      </c>
      <c r="I927">
        <f t="shared" si="28"/>
        <v>20.626230699000001</v>
      </c>
      <c r="J927">
        <f t="shared" si="29"/>
        <v>13.671999</v>
      </c>
    </row>
    <row r="928" spans="1:10" x14ac:dyDescent="0.3">
      <c r="A928" s="15">
        <v>39693</v>
      </c>
      <c r="B928">
        <f>VLOOKUP($A928,RONIASONIA!$D$1:'RONIASONIA'!E4126,2)</f>
        <v>5.0237999999999996</v>
      </c>
      <c r="C928">
        <f>VLOOKUP($A928,RONIASONIA!$A$1:'RONIASONIA'!$B$3200,2)</f>
        <v>21205385420</v>
      </c>
      <c r="D928">
        <f>VLOOKUP($A928,RONIASONIA!$G$1:'RONIASONIA'!$I$3200,3)</f>
        <v>5.0183</v>
      </c>
      <c r="E928">
        <f>VLOOKUP($A928,RONIASONIA!$G$1:'RONIASONIA'!$I$3200,2)</f>
        <v>8821000</v>
      </c>
      <c r="F928" s="15">
        <v>39693</v>
      </c>
      <c r="G928">
        <v>5.0237999999999996</v>
      </c>
      <c r="H928">
        <f>VLOOKUP($A928,RONIASONIA!$G$1:'RONIASONIA'!$I$3200,3)</f>
        <v>5.0183</v>
      </c>
      <c r="I928">
        <f t="shared" si="28"/>
        <v>21.205385419999999</v>
      </c>
      <c r="J928">
        <f t="shared" si="29"/>
        <v>8.8209999999999997</v>
      </c>
    </row>
    <row r="929" spans="1:10" x14ac:dyDescent="0.3">
      <c r="A929" s="15">
        <v>39694</v>
      </c>
      <c r="B929">
        <f>VLOOKUP($A929,RONIASONIA!$D$1:'RONIASONIA'!E4127,2)</f>
        <v>5.0209000000000001</v>
      </c>
      <c r="C929">
        <f>VLOOKUP($A929,RONIASONIA!$A$1:'RONIASONIA'!$B$3200,2)</f>
        <v>21135968843</v>
      </c>
      <c r="D929">
        <f>VLOOKUP($A929,RONIASONIA!$G$1:'RONIASONIA'!$I$3200,3)</f>
        <v>5.0185000000000004</v>
      </c>
      <c r="E929">
        <f>VLOOKUP($A929,RONIASONIA!$G$1:'RONIASONIA'!$I$3200,2)</f>
        <v>9285000</v>
      </c>
      <c r="F929" s="15">
        <v>39694</v>
      </c>
      <c r="G929">
        <v>5.0209000000000001</v>
      </c>
      <c r="H929">
        <f>VLOOKUP($A929,RONIASONIA!$G$1:'RONIASONIA'!$I$3200,3)</f>
        <v>5.0185000000000004</v>
      </c>
      <c r="I929">
        <f t="shared" si="28"/>
        <v>21.135968843000001</v>
      </c>
      <c r="J929">
        <f t="shared" si="29"/>
        <v>9.2850000000000001</v>
      </c>
    </row>
    <row r="930" spans="1:10" x14ac:dyDescent="0.3">
      <c r="A930" s="15">
        <v>39695</v>
      </c>
      <c r="B930">
        <f>VLOOKUP($A930,RONIASONIA!$D$1:'RONIASONIA'!E4128,2)</f>
        <v>5.0183</v>
      </c>
      <c r="C930">
        <f>VLOOKUP($A930,RONIASONIA!$A$1:'RONIASONIA'!$B$3200,2)</f>
        <v>21430018575</v>
      </c>
      <c r="D930">
        <f>VLOOKUP($A930,RONIASONIA!$G$1:'RONIASONIA'!$I$3200,3)</f>
        <v>5.0307000000000004</v>
      </c>
      <c r="E930">
        <f>VLOOKUP($A930,RONIASONIA!$G$1:'RONIASONIA'!$I$3200,2)</f>
        <v>14153000</v>
      </c>
      <c r="F930" s="15">
        <v>39695</v>
      </c>
      <c r="G930">
        <v>5.0183</v>
      </c>
      <c r="H930">
        <f>VLOOKUP($A930,RONIASONIA!$G$1:'RONIASONIA'!$I$3200,3)</f>
        <v>5.0307000000000004</v>
      </c>
      <c r="I930">
        <f t="shared" si="28"/>
        <v>21.430018574999998</v>
      </c>
      <c r="J930">
        <f t="shared" si="29"/>
        <v>14.153</v>
      </c>
    </row>
    <row r="931" spans="1:10" x14ac:dyDescent="0.3">
      <c r="A931" s="15">
        <v>39696</v>
      </c>
      <c r="B931">
        <f>VLOOKUP($A931,RONIASONIA!$D$1:'RONIASONIA'!E4129,2)</f>
        <v>5.0228000000000002</v>
      </c>
      <c r="C931">
        <f>VLOOKUP($A931,RONIASONIA!$A$1:'RONIASONIA'!$B$3200,2)</f>
        <v>21783379832</v>
      </c>
      <c r="D931">
        <f>VLOOKUP($A931,RONIASONIA!$G$1:'RONIASONIA'!$I$3200,3)</f>
        <v>5.0202</v>
      </c>
      <c r="E931">
        <f>VLOOKUP($A931,RONIASONIA!$G$1:'RONIASONIA'!$I$3200,2)</f>
        <v>17444000</v>
      </c>
      <c r="F931" s="15">
        <v>39696</v>
      </c>
      <c r="G931">
        <v>5.0228000000000002</v>
      </c>
      <c r="H931">
        <f>VLOOKUP($A931,RONIASONIA!$G$1:'RONIASONIA'!$I$3200,3)</f>
        <v>5.0202</v>
      </c>
      <c r="I931">
        <f t="shared" si="28"/>
        <v>21.783379832000001</v>
      </c>
      <c r="J931">
        <f t="shared" si="29"/>
        <v>17.443999999999999</v>
      </c>
    </row>
    <row r="932" spans="1:10" x14ac:dyDescent="0.3">
      <c r="A932" s="15">
        <v>39699</v>
      </c>
      <c r="B932">
        <f>VLOOKUP($A932,RONIASONIA!$D$1:'RONIASONIA'!E4130,2)</f>
        <v>5.0198999999999998</v>
      </c>
      <c r="C932">
        <f>VLOOKUP($A932,RONIASONIA!$A$1:'RONIASONIA'!$B$3200,2)</f>
        <v>21021718552</v>
      </c>
      <c r="D932">
        <f>VLOOKUP($A932,RONIASONIA!$G$1:'RONIASONIA'!$I$3200,3)</f>
        <v>5.0465999999999998</v>
      </c>
      <c r="E932">
        <f>VLOOKUP($A932,RONIASONIA!$G$1:'RONIASONIA'!$I$3200,2)</f>
        <v>11756000</v>
      </c>
      <c r="F932" s="15">
        <v>39699</v>
      </c>
      <c r="G932">
        <v>5.0198999999999998</v>
      </c>
      <c r="H932">
        <f>VLOOKUP($A932,RONIASONIA!$G$1:'RONIASONIA'!$I$3200,3)</f>
        <v>5.0465999999999998</v>
      </c>
      <c r="I932">
        <f t="shared" si="28"/>
        <v>21.021718551999999</v>
      </c>
      <c r="J932">
        <f t="shared" si="29"/>
        <v>11.756</v>
      </c>
    </row>
    <row r="933" spans="1:10" x14ac:dyDescent="0.3">
      <c r="A933" s="15">
        <v>39700</v>
      </c>
      <c r="B933">
        <f>VLOOKUP($A933,RONIASONIA!$D$1:'RONIASONIA'!E4131,2)</f>
        <v>5.0133000000000001</v>
      </c>
      <c r="C933">
        <f>VLOOKUP($A933,RONIASONIA!$A$1:'RONIASONIA'!$B$3200,2)</f>
        <v>17801382634</v>
      </c>
      <c r="D933">
        <f>VLOOKUP($A933,RONIASONIA!$G$1:'RONIASONIA'!$I$3200,3)</f>
        <v>5.0529000000000002</v>
      </c>
      <c r="E933">
        <f>VLOOKUP($A933,RONIASONIA!$G$1:'RONIASONIA'!$I$3200,2)</f>
        <v>19675000</v>
      </c>
      <c r="F933" s="15">
        <v>39700</v>
      </c>
      <c r="G933">
        <v>5.0133000000000001</v>
      </c>
      <c r="H933">
        <f>VLOOKUP($A933,RONIASONIA!$G$1:'RONIASONIA'!$I$3200,3)</f>
        <v>5.0529000000000002</v>
      </c>
      <c r="I933">
        <f t="shared" si="28"/>
        <v>17.801382633999999</v>
      </c>
      <c r="J933">
        <f t="shared" si="29"/>
        <v>19.675000000000001</v>
      </c>
    </row>
    <row r="934" spans="1:10" x14ac:dyDescent="0.3">
      <c r="A934" s="15">
        <v>39701</v>
      </c>
      <c r="B934">
        <f>VLOOKUP($A934,RONIASONIA!$D$1:'RONIASONIA'!E4132,2)</f>
        <v>5.0075000000000003</v>
      </c>
      <c r="C934">
        <f>VLOOKUP($A934,RONIASONIA!$A$1:'RONIASONIA'!$B$3200,2)</f>
        <v>19379029003</v>
      </c>
      <c r="D934">
        <f>VLOOKUP($A934,RONIASONIA!$G$1:'RONIASONIA'!$I$3200,3)</f>
        <v>5.0438999999999998</v>
      </c>
      <c r="E934">
        <f>VLOOKUP($A934,RONIASONIA!$G$1:'RONIASONIA'!$I$3200,2)</f>
        <v>15302000</v>
      </c>
      <c r="F934" s="15">
        <v>39701</v>
      </c>
      <c r="G934">
        <v>5.0075000000000003</v>
      </c>
      <c r="H934">
        <f>VLOOKUP($A934,RONIASONIA!$G$1:'RONIASONIA'!$I$3200,3)</f>
        <v>5.0438999999999998</v>
      </c>
      <c r="I934">
        <f t="shared" si="28"/>
        <v>19.379029002999999</v>
      </c>
      <c r="J934">
        <f t="shared" si="29"/>
        <v>15.302</v>
      </c>
    </row>
    <row r="935" spans="1:10" x14ac:dyDescent="0.3">
      <c r="A935" s="15">
        <v>39702</v>
      </c>
      <c r="B935">
        <f>VLOOKUP($A935,RONIASONIA!$D$1:'RONIASONIA'!E4133,2)</f>
        <v>5.0096999999999996</v>
      </c>
      <c r="C935">
        <f>VLOOKUP($A935,RONIASONIA!$A$1:'RONIASONIA'!$B$3200,2)</f>
        <v>21749317635</v>
      </c>
      <c r="D935">
        <f>VLOOKUP($A935,RONIASONIA!$G$1:'RONIASONIA'!$I$3200,3)</f>
        <v>5.0492999999999997</v>
      </c>
      <c r="E935">
        <f>VLOOKUP($A935,RONIASONIA!$G$1:'RONIASONIA'!$I$3200,2)</f>
        <v>11897000</v>
      </c>
      <c r="F935" s="15">
        <v>39702</v>
      </c>
      <c r="G935">
        <v>5.0096999999999996</v>
      </c>
      <c r="H935">
        <f>VLOOKUP($A935,RONIASONIA!$G$1:'RONIASONIA'!$I$3200,3)</f>
        <v>5.0492999999999997</v>
      </c>
      <c r="I935">
        <f t="shared" si="28"/>
        <v>21.749317635000001</v>
      </c>
      <c r="J935">
        <f t="shared" si="29"/>
        <v>11.897</v>
      </c>
    </row>
    <row r="936" spans="1:10" x14ac:dyDescent="0.3">
      <c r="A936" s="15">
        <v>39703</v>
      </c>
      <c r="B936">
        <f>VLOOKUP($A936,RONIASONIA!$D$1:'RONIASONIA'!E4134,2)</f>
        <v>5.0122</v>
      </c>
      <c r="C936">
        <f>VLOOKUP($A936,RONIASONIA!$A$1:'RONIASONIA'!$B$3200,2)</f>
        <v>24280359155</v>
      </c>
      <c r="D936">
        <f>VLOOKUP($A936,RONIASONIA!$G$1:'RONIASONIA'!$I$3200,3)</f>
        <v>5.0381</v>
      </c>
      <c r="E936">
        <f>VLOOKUP($A936,RONIASONIA!$G$1:'RONIASONIA'!$I$3200,2)</f>
        <v>17315000</v>
      </c>
      <c r="F936" s="15">
        <v>39703</v>
      </c>
      <c r="G936">
        <v>5.0122</v>
      </c>
      <c r="H936">
        <f>VLOOKUP($A936,RONIASONIA!$G$1:'RONIASONIA'!$I$3200,3)</f>
        <v>5.0381</v>
      </c>
      <c r="I936">
        <f t="shared" si="28"/>
        <v>24.280359154999999</v>
      </c>
      <c r="J936">
        <f t="shared" si="29"/>
        <v>17.315000000000001</v>
      </c>
    </row>
    <row r="937" spans="1:10" x14ac:dyDescent="0.3">
      <c r="A937" s="15">
        <v>39706</v>
      </c>
      <c r="B937">
        <f>VLOOKUP($A937,RONIASONIA!$D$1:'RONIASONIA'!E4135,2)</f>
        <v>5.3122999999999996</v>
      </c>
      <c r="C937">
        <f>VLOOKUP($A937,RONIASONIA!$A$1:'RONIASONIA'!$B$3200,2)</f>
        <v>23219531554</v>
      </c>
      <c r="D937">
        <f>VLOOKUP($A937,RONIASONIA!$G$1:'RONIASONIA'!$I$3200,3)</f>
        <v>5.4655000000000005</v>
      </c>
      <c r="E937">
        <f>VLOOKUP($A937,RONIASONIA!$G$1:'RONIASONIA'!$I$3200,2)</f>
        <v>13146000</v>
      </c>
      <c r="F937" s="15">
        <v>39706</v>
      </c>
      <c r="G937">
        <v>5.3122999999999996</v>
      </c>
      <c r="H937">
        <f>VLOOKUP($A937,RONIASONIA!$G$1:'RONIASONIA'!$I$3200,3)</f>
        <v>5.4655000000000005</v>
      </c>
      <c r="I937">
        <f t="shared" si="28"/>
        <v>23.219531554</v>
      </c>
      <c r="J937">
        <f t="shared" si="29"/>
        <v>13.146000000000001</v>
      </c>
    </row>
    <row r="938" spans="1:10" x14ac:dyDescent="0.3">
      <c r="A938" s="15">
        <v>39707</v>
      </c>
      <c r="B938">
        <f>VLOOKUP($A938,RONIASONIA!$D$1:'RONIASONIA'!E4136,2)</f>
        <v>5.5838000000000001</v>
      </c>
      <c r="C938">
        <f>VLOOKUP($A938,RONIASONIA!$A$1:'RONIASONIA'!$B$3200,2)</f>
        <v>32312776897</v>
      </c>
      <c r="D938">
        <f>VLOOKUP($A938,RONIASONIA!$G$1:'RONIASONIA'!$I$3200,3)</f>
        <v>5.3586999999999998</v>
      </c>
      <c r="E938">
        <f>VLOOKUP($A938,RONIASONIA!$G$1:'RONIASONIA'!$I$3200,2)</f>
        <v>11177000</v>
      </c>
      <c r="F938" s="15">
        <v>39707</v>
      </c>
      <c r="G938">
        <v>5.5838000000000001</v>
      </c>
      <c r="H938">
        <f>VLOOKUP($A938,RONIASONIA!$G$1:'RONIASONIA'!$I$3200,3)</f>
        <v>5.3586999999999998</v>
      </c>
      <c r="I938">
        <f t="shared" si="28"/>
        <v>32.312776896999999</v>
      </c>
      <c r="J938">
        <f t="shared" si="29"/>
        <v>11.177</v>
      </c>
    </row>
    <row r="939" spans="1:10" x14ac:dyDescent="0.3">
      <c r="A939" s="15">
        <v>39708</v>
      </c>
      <c r="B939">
        <f>VLOOKUP($A939,RONIASONIA!$D$1:'RONIASONIA'!E4137,2)</f>
        <v>4.9771999999999998</v>
      </c>
      <c r="C939">
        <f>VLOOKUP($A939,RONIASONIA!$A$1:'RONIASONIA'!$B$3200,2)</f>
        <v>33570655384</v>
      </c>
      <c r="D939">
        <f>VLOOKUP($A939,RONIASONIA!$G$1:'RONIASONIA'!$I$3200,3)</f>
        <v>4.9969000000000001</v>
      </c>
      <c r="E939">
        <f>VLOOKUP($A939,RONIASONIA!$G$1:'RONIASONIA'!$I$3200,2)</f>
        <v>11122000</v>
      </c>
      <c r="F939" s="15">
        <v>39708</v>
      </c>
      <c r="G939">
        <v>4.9771999999999998</v>
      </c>
      <c r="H939">
        <f>VLOOKUP($A939,RONIASONIA!$G$1:'RONIASONIA'!$I$3200,3)</f>
        <v>4.9969000000000001</v>
      </c>
      <c r="I939">
        <f t="shared" si="28"/>
        <v>33.570655383999998</v>
      </c>
      <c r="J939">
        <f t="shared" si="29"/>
        <v>11.122</v>
      </c>
    </row>
    <row r="940" spans="1:10" x14ac:dyDescent="0.3">
      <c r="A940" s="15">
        <v>39709</v>
      </c>
      <c r="B940">
        <f>VLOOKUP($A940,RONIASONIA!$D$1:'RONIASONIA'!E4138,2)</f>
        <v>4.8678999999999997</v>
      </c>
      <c r="C940">
        <f>VLOOKUP($A940,RONIASONIA!$A$1:'RONIASONIA'!$B$3200,2)</f>
        <v>27156339091</v>
      </c>
      <c r="D940">
        <f>VLOOKUP($A940,RONIASONIA!$G$1:'RONIASONIA'!$I$3200,3)</f>
        <v>4.8676000000000004</v>
      </c>
      <c r="E940">
        <f>VLOOKUP($A940,RONIASONIA!$G$1:'RONIASONIA'!$I$3200,2)</f>
        <v>19747000</v>
      </c>
      <c r="F940" s="15">
        <v>39709</v>
      </c>
      <c r="G940">
        <v>4.8678999999999997</v>
      </c>
      <c r="H940">
        <f>VLOOKUP($A940,RONIASONIA!$G$1:'RONIASONIA'!$I$3200,3)</f>
        <v>4.8676000000000004</v>
      </c>
      <c r="I940">
        <f t="shared" si="28"/>
        <v>27.156339091</v>
      </c>
      <c r="J940">
        <f t="shared" si="29"/>
        <v>19.747</v>
      </c>
    </row>
    <row r="941" spans="1:10" x14ac:dyDescent="0.3">
      <c r="A941" s="15">
        <v>39710</v>
      </c>
      <c r="B941">
        <f>VLOOKUP($A941,RONIASONIA!$D$1:'RONIASONIA'!E4139,2)</f>
        <v>4.5343</v>
      </c>
      <c r="C941">
        <f>VLOOKUP($A941,RONIASONIA!$A$1:'RONIASONIA'!$B$3200,2)</f>
        <v>30649389379</v>
      </c>
      <c r="D941">
        <f>VLOOKUP($A941,RONIASONIA!$G$1:'RONIASONIA'!$I$3200,3)</f>
        <v>4.1540999999999997</v>
      </c>
      <c r="E941">
        <f>VLOOKUP($A941,RONIASONIA!$G$1:'RONIASONIA'!$I$3200,2)</f>
        <v>13675000</v>
      </c>
      <c r="F941" s="15">
        <v>39710</v>
      </c>
      <c r="G941">
        <v>4.5343</v>
      </c>
      <c r="H941">
        <f>VLOOKUP($A941,RONIASONIA!$G$1:'RONIASONIA'!$I$3200,3)</f>
        <v>4.1540999999999997</v>
      </c>
      <c r="I941">
        <f t="shared" si="28"/>
        <v>30.649389378999999</v>
      </c>
      <c r="J941">
        <f t="shared" si="29"/>
        <v>13.675000000000001</v>
      </c>
    </row>
    <row r="942" spans="1:10" x14ac:dyDescent="0.3">
      <c r="A942" s="15">
        <v>39713</v>
      </c>
      <c r="B942">
        <f>VLOOKUP($A942,RONIASONIA!$D$1:'RONIASONIA'!E4140,2)</f>
        <v>4.2778999999999998</v>
      </c>
      <c r="C942">
        <f>VLOOKUP($A942,RONIASONIA!$A$1:'RONIASONIA'!$B$3200,2)</f>
        <v>29961183439</v>
      </c>
      <c r="D942">
        <f>VLOOKUP($A942,RONIASONIA!$G$1:'RONIASONIA'!$I$3200,3)</f>
        <v>3.6031</v>
      </c>
      <c r="E942">
        <f>VLOOKUP($A942,RONIASONIA!$G$1:'RONIASONIA'!$I$3200,2)</f>
        <v>14890000</v>
      </c>
      <c r="F942" s="15">
        <v>39713</v>
      </c>
      <c r="G942">
        <v>4.2778999999999998</v>
      </c>
      <c r="H942">
        <f>VLOOKUP($A942,RONIASONIA!$G$1:'RONIASONIA'!$I$3200,3)</f>
        <v>3.6031</v>
      </c>
      <c r="I942">
        <f t="shared" si="28"/>
        <v>29.961183438999999</v>
      </c>
      <c r="J942">
        <f t="shared" si="29"/>
        <v>14.89</v>
      </c>
    </row>
    <row r="943" spans="1:10" x14ac:dyDescent="0.3">
      <c r="A943" s="15">
        <v>39714</v>
      </c>
      <c r="B943">
        <f>VLOOKUP($A943,RONIASONIA!$D$1:'RONIASONIA'!E4141,2)</f>
        <v>4.0472000000000001</v>
      </c>
      <c r="C943">
        <f>VLOOKUP($A943,RONIASONIA!$A$1:'RONIASONIA'!$B$3200,2)</f>
        <v>32305839880</v>
      </c>
      <c r="D943">
        <f>VLOOKUP($A943,RONIASONIA!$G$1:'RONIASONIA'!$I$3200,3)</f>
        <v>3.5226999999999999</v>
      </c>
      <c r="E943">
        <f>VLOOKUP($A943,RONIASONIA!$G$1:'RONIASONIA'!$I$3200,2)</f>
        <v>14201000</v>
      </c>
      <c r="F943" s="15">
        <v>39714</v>
      </c>
      <c r="G943">
        <v>4.0472000000000001</v>
      </c>
      <c r="H943">
        <f>VLOOKUP($A943,RONIASONIA!$G$1:'RONIASONIA'!$I$3200,3)</f>
        <v>3.5226999999999999</v>
      </c>
      <c r="I943">
        <f t="shared" si="28"/>
        <v>32.305839880000001</v>
      </c>
      <c r="J943">
        <f t="shared" si="29"/>
        <v>14.201000000000001</v>
      </c>
    </row>
    <row r="944" spans="1:10" x14ac:dyDescent="0.3">
      <c r="A944" s="15">
        <v>39715</v>
      </c>
      <c r="B944">
        <f>VLOOKUP($A944,RONIASONIA!$D$1:'RONIASONIA'!E4142,2)</f>
        <v>4.4749999999999996</v>
      </c>
      <c r="C944">
        <f>VLOOKUP($A944,RONIASONIA!$A$1:'RONIASONIA'!$B$3200,2)</f>
        <v>30504051760</v>
      </c>
      <c r="D944">
        <f>VLOOKUP($A944,RONIASONIA!$G$1:'RONIASONIA'!$I$3200,3)</f>
        <v>4.0035999999999996</v>
      </c>
      <c r="E944">
        <f>VLOOKUP($A944,RONIASONIA!$G$1:'RONIASONIA'!$I$3200,2)</f>
        <v>17344000</v>
      </c>
      <c r="F944" s="15">
        <v>39715</v>
      </c>
      <c r="G944">
        <v>4.4749999999999996</v>
      </c>
      <c r="H944">
        <f>VLOOKUP($A944,RONIASONIA!$G$1:'RONIASONIA'!$I$3200,3)</f>
        <v>4.0035999999999996</v>
      </c>
      <c r="I944">
        <f t="shared" si="28"/>
        <v>30.504051759999999</v>
      </c>
      <c r="J944">
        <f t="shared" si="29"/>
        <v>17.344000000000001</v>
      </c>
    </row>
    <row r="945" spans="1:10" x14ac:dyDescent="0.3">
      <c r="A945" s="15">
        <v>39716</v>
      </c>
      <c r="B945">
        <f>VLOOKUP($A945,RONIASONIA!$D$1:'RONIASONIA'!E4143,2)</f>
        <v>4.6471</v>
      </c>
      <c r="C945">
        <f>VLOOKUP($A945,RONIASONIA!$A$1:'RONIASONIA'!$B$3200,2)</f>
        <v>28456397879</v>
      </c>
      <c r="D945">
        <f>VLOOKUP($A945,RONIASONIA!$G$1:'RONIASONIA'!$I$3200,3)</f>
        <v>4.7565</v>
      </c>
      <c r="E945">
        <f>VLOOKUP($A945,RONIASONIA!$G$1:'RONIASONIA'!$I$3200,2)</f>
        <v>15287000</v>
      </c>
      <c r="F945" s="15">
        <v>39716</v>
      </c>
      <c r="G945">
        <v>4.6471</v>
      </c>
      <c r="H945">
        <f>VLOOKUP($A945,RONIASONIA!$G$1:'RONIASONIA'!$I$3200,3)</f>
        <v>4.7565</v>
      </c>
      <c r="I945">
        <f t="shared" si="28"/>
        <v>28.456397879000001</v>
      </c>
      <c r="J945">
        <f t="shared" si="29"/>
        <v>15.287000000000001</v>
      </c>
    </row>
    <row r="946" spans="1:10" x14ac:dyDescent="0.3">
      <c r="A946" s="15">
        <v>39717</v>
      </c>
      <c r="B946">
        <f>VLOOKUP($A946,RONIASONIA!$D$1:'RONIASONIA'!E4144,2)</f>
        <v>4.6946000000000003</v>
      </c>
      <c r="C946">
        <f>VLOOKUP($A946,RONIASONIA!$A$1:'RONIASONIA'!$B$3200,2)</f>
        <v>25801575197</v>
      </c>
      <c r="D946">
        <f>VLOOKUP($A946,RONIASONIA!$G$1:'RONIASONIA'!$I$3200,3)</f>
        <v>4.7187999999999999</v>
      </c>
      <c r="E946">
        <f>VLOOKUP($A946,RONIASONIA!$G$1:'RONIASONIA'!$I$3200,2)</f>
        <v>13925000</v>
      </c>
      <c r="F946" s="15">
        <v>39717</v>
      </c>
      <c r="G946">
        <v>4.6946000000000003</v>
      </c>
      <c r="H946">
        <f>VLOOKUP($A946,RONIASONIA!$G$1:'RONIASONIA'!$I$3200,3)</f>
        <v>4.7187999999999999</v>
      </c>
      <c r="I946">
        <f t="shared" si="28"/>
        <v>25.801575196999998</v>
      </c>
      <c r="J946">
        <f t="shared" si="29"/>
        <v>13.925000000000001</v>
      </c>
    </row>
    <row r="947" spans="1:10" x14ac:dyDescent="0.3">
      <c r="A947" s="15">
        <v>39720</v>
      </c>
      <c r="B947">
        <f>VLOOKUP($A947,RONIASONIA!$D$1:'RONIASONIA'!E4145,2)</f>
        <v>4.9538000000000002</v>
      </c>
      <c r="C947">
        <f>VLOOKUP($A947,RONIASONIA!$A$1:'RONIASONIA'!$B$3200,2)</f>
        <v>21865208229</v>
      </c>
      <c r="D947">
        <f>VLOOKUP($A947,RONIASONIA!$G$1:'RONIASONIA'!$I$3200,3)</f>
        <v>4.7907999999999999</v>
      </c>
      <c r="E947">
        <f>VLOOKUP($A947,RONIASONIA!$G$1:'RONIASONIA'!$I$3200,2)</f>
        <v>18985000</v>
      </c>
      <c r="F947" s="15">
        <v>39720</v>
      </c>
      <c r="G947">
        <v>4.9538000000000002</v>
      </c>
      <c r="H947">
        <f>VLOOKUP($A947,RONIASONIA!$G$1:'RONIASONIA'!$I$3200,3)</f>
        <v>4.7907999999999999</v>
      </c>
      <c r="I947">
        <f t="shared" si="28"/>
        <v>21.865208229</v>
      </c>
      <c r="J947">
        <f t="shared" si="29"/>
        <v>18.984999999999999</v>
      </c>
    </row>
    <row r="948" spans="1:10" x14ac:dyDescent="0.3">
      <c r="A948" s="15">
        <v>39721</v>
      </c>
      <c r="B948">
        <f>VLOOKUP($A948,RONIASONIA!$D$1:'RONIASONIA'!E4146,2)</f>
        <v>5.0906000000000002</v>
      </c>
      <c r="C948">
        <f>VLOOKUP($A948,RONIASONIA!$A$1:'RONIASONIA'!$B$3200,2)</f>
        <v>22761225016</v>
      </c>
      <c r="D948">
        <f>VLOOKUP($A948,RONIASONIA!$G$1:'RONIASONIA'!$I$3200,3)</f>
        <v>3.9782000000000002</v>
      </c>
      <c r="E948">
        <f>VLOOKUP($A948,RONIASONIA!$G$1:'RONIASONIA'!$I$3200,2)</f>
        <v>18173500</v>
      </c>
      <c r="F948" s="15">
        <v>39721</v>
      </c>
      <c r="G948">
        <v>5.0906000000000002</v>
      </c>
      <c r="H948">
        <f>VLOOKUP($A948,RONIASONIA!$G$1:'RONIASONIA'!$I$3200,3)</f>
        <v>3.9782000000000002</v>
      </c>
      <c r="I948">
        <f t="shared" si="28"/>
        <v>22.761225016000001</v>
      </c>
      <c r="J948">
        <f t="shared" si="29"/>
        <v>18.173500000000001</v>
      </c>
    </row>
    <row r="949" spans="1:10" x14ac:dyDescent="0.3">
      <c r="A949" s="15">
        <v>39722</v>
      </c>
      <c r="B949">
        <f>VLOOKUP($A949,RONIASONIA!$D$1:'RONIASONIA'!E4147,2)</f>
        <v>3.6364999999999998</v>
      </c>
      <c r="C949">
        <f>VLOOKUP($A949,RONIASONIA!$A$1:'RONIASONIA'!$B$3200,2)</f>
        <v>27564844649</v>
      </c>
      <c r="D949">
        <f>VLOOKUP($A949,RONIASONIA!$G$1:'RONIASONIA'!$I$3200,3)</f>
        <v>3.8167999999999997</v>
      </c>
      <c r="E949">
        <f>VLOOKUP($A949,RONIASONIA!$G$1:'RONIASONIA'!$I$3200,2)</f>
        <v>16278000</v>
      </c>
      <c r="F949" s="15">
        <v>39722</v>
      </c>
      <c r="G949">
        <v>3.6364999999999998</v>
      </c>
      <c r="H949">
        <f>VLOOKUP($A949,RONIASONIA!$G$1:'RONIASONIA'!$I$3200,3)</f>
        <v>3.8167999999999997</v>
      </c>
      <c r="I949">
        <f t="shared" si="28"/>
        <v>27.564844649000001</v>
      </c>
      <c r="J949">
        <f t="shared" si="29"/>
        <v>16.277999999999999</v>
      </c>
    </row>
    <row r="950" spans="1:10" x14ac:dyDescent="0.3">
      <c r="A950" s="15">
        <v>39723</v>
      </c>
      <c r="B950">
        <f>VLOOKUP($A950,RONIASONIA!$D$1:'RONIASONIA'!E4148,2)</f>
        <v>4.2664999999999997</v>
      </c>
      <c r="C950">
        <f>VLOOKUP($A950,RONIASONIA!$A$1:'RONIASONIA'!$B$3200,2)</f>
        <v>23877375121</v>
      </c>
      <c r="D950">
        <f>VLOOKUP($A950,RONIASONIA!$G$1:'RONIASONIA'!$I$3200,3)</f>
        <v>4.6863999999999999</v>
      </c>
      <c r="E950">
        <f>VLOOKUP($A950,RONIASONIA!$G$1:'RONIASONIA'!$I$3200,2)</f>
        <v>19787000</v>
      </c>
      <c r="F950" s="15">
        <v>39723</v>
      </c>
      <c r="G950">
        <v>4.2664999999999997</v>
      </c>
      <c r="H950">
        <f>VLOOKUP($A950,RONIASONIA!$G$1:'RONIASONIA'!$I$3200,3)</f>
        <v>4.6863999999999999</v>
      </c>
      <c r="I950">
        <f t="shared" si="28"/>
        <v>23.877375121</v>
      </c>
      <c r="J950">
        <f t="shared" si="29"/>
        <v>19.786999999999999</v>
      </c>
    </row>
    <row r="951" spans="1:10" x14ac:dyDescent="0.3">
      <c r="A951" s="15">
        <v>39724</v>
      </c>
      <c r="B951">
        <f>VLOOKUP($A951,RONIASONIA!$D$1:'RONIASONIA'!E4149,2)</f>
        <v>4.4401000000000002</v>
      </c>
      <c r="C951">
        <f>VLOOKUP($A951,RONIASONIA!$A$1:'RONIASONIA'!$B$3200,2)</f>
        <v>20216622705</v>
      </c>
      <c r="D951">
        <f>VLOOKUP($A951,RONIASONIA!$G$1:'RONIASONIA'!$I$3200,3)</f>
        <v>4.569</v>
      </c>
      <c r="E951">
        <f>VLOOKUP($A951,RONIASONIA!$G$1:'RONIASONIA'!$I$3200,2)</f>
        <v>17457000</v>
      </c>
      <c r="F951" s="15">
        <v>39724</v>
      </c>
      <c r="G951">
        <v>4.4401000000000002</v>
      </c>
      <c r="H951">
        <f>VLOOKUP($A951,RONIASONIA!$G$1:'RONIASONIA'!$I$3200,3)</f>
        <v>4.569</v>
      </c>
      <c r="I951">
        <f t="shared" si="28"/>
        <v>20.216622704999999</v>
      </c>
      <c r="J951">
        <f t="shared" si="29"/>
        <v>17.457000000000001</v>
      </c>
    </row>
    <row r="952" spans="1:10" x14ac:dyDescent="0.3">
      <c r="A952" s="15">
        <v>39727</v>
      </c>
      <c r="B952">
        <f>VLOOKUP($A952,RONIASONIA!$D$1:'RONIASONIA'!E4150,2)</f>
        <v>4.5747</v>
      </c>
      <c r="C952">
        <f>VLOOKUP($A952,RONIASONIA!$A$1:'RONIASONIA'!$B$3200,2)</f>
        <v>23267789886</v>
      </c>
      <c r="D952">
        <f>VLOOKUP($A952,RONIASONIA!$G$1:'RONIASONIA'!$I$3200,3)</f>
        <v>4.9313000000000002</v>
      </c>
      <c r="E952">
        <f>VLOOKUP($A952,RONIASONIA!$G$1:'RONIASONIA'!$I$3200,2)</f>
        <v>11323000</v>
      </c>
      <c r="F952" s="15">
        <v>39727</v>
      </c>
      <c r="G952">
        <v>4.5747</v>
      </c>
      <c r="H952">
        <f>VLOOKUP($A952,RONIASONIA!$G$1:'RONIASONIA'!$I$3200,3)</f>
        <v>4.9313000000000002</v>
      </c>
      <c r="I952">
        <f t="shared" si="28"/>
        <v>23.267789885999999</v>
      </c>
      <c r="J952">
        <f t="shared" si="29"/>
        <v>11.323</v>
      </c>
    </row>
    <row r="953" spans="1:10" x14ac:dyDescent="0.3">
      <c r="A953" s="15">
        <v>39728</v>
      </c>
      <c r="B953">
        <f>VLOOKUP($A953,RONIASONIA!$D$1:'RONIASONIA'!E4151,2)</f>
        <v>4.9778000000000002</v>
      </c>
      <c r="C953">
        <f>VLOOKUP($A953,RONIASONIA!$A$1:'RONIASONIA'!$B$3200,2)</f>
        <v>22079782674</v>
      </c>
      <c r="D953">
        <f>VLOOKUP($A953,RONIASONIA!$G$1:'RONIASONIA'!$I$3200,3)</f>
        <v>5.1448999999999998</v>
      </c>
      <c r="E953">
        <f>VLOOKUP($A953,RONIASONIA!$G$1:'RONIASONIA'!$I$3200,2)</f>
        <v>17066000</v>
      </c>
      <c r="F953" s="15">
        <v>39728</v>
      </c>
      <c r="G953">
        <v>4.9778000000000002</v>
      </c>
      <c r="H953">
        <f>VLOOKUP($A953,RONIASONIA!$G$1:'RONIASONIA'!$I$3200,3)</f>
        <v>5.1448999999999998</v>
      </c>
      <c r="I953">
        <f t="shared" si="28"/>
        <v>22.079782674</v>
      </c>
      <c r="J953">
        <f t="shared" si="29"/>
        <v>17.065999999999999</v>
      </c>
    </row>
    <row r="954" spans="1:10" x14ac:dyDescent="0.3">
      <c r="A954" s="15">
        <v>39729</v>
      </c>
      <c r="B954">
        <f>VLOOKUP($A954,RONIASONIA!$D$1:'RONIASONIA'!E4152,2)</f>
        <v>4.9417</v>
      </c>
      <c r="C954">
        <f>VLOOKUP($A954,RONIASONIA!$A$1:'RONIASONIA'!$B$3200,2)</f>
        <v>21605566564</v>
      </c>
      <c r="D954">
        <f>VLOOKUP($A954,RONIASONIA!$G$1:'RONIASONIA'!$I$3200,3)</f>
        <v>4.2363999999999997</v>
      </c>
      <c r="E954">
        <f>VLOOKUP($A954,RONIASONIA!$G$1:'RONIASONIA'!$I$3200,2)</f>
        <v>18498000</v>
      </c>
      <c r="F954" s="15">
        <v>39729</v>
      </c>
      <c r="G954">
        <v>4.9417</v>
      </c>
      <c r="H954">
        <f>VLOOKUP($A954,RONIASONIA!$G$1:'RONIASONIA'!$I$3200,3)</f>
        <v>4.2363999999999997</v>
      </c>
      <c r="I954">
        <f t="shared" si="28"/>
        <v>21.605566564</v>
      </c>
      <c r="J954">
        <f t="shared" si="29"/>
        <v>18.498000000000001</v>
      </c>
    </row>
    <row r="955" spans="1:10" x14ac:dyDescent="0.3">
      <c r="A955" s="15">
        <v>39730</v>
      </c>
      <c r="B955">
        <f>VLOOKUP($A955,RONIASONIA!$D$1:'RONIASONIA'!E4153,2)</f>
        <v>4.7687999999999997</v>
      </c>
      <c r="C955">
        <f>VLOOKUP($A955,RONIASONIA!$A$1:'RONIASONIA'!$B$3200,2)</f>
        <v>22563075069</v>
      </c>
      <c r="D955">
        <f>VLOOKUP($A955,RONIASONIA!$G$1:'RONIASONIA'!$I$3200,3)</f>
        <v>4.5491000000000001</v>
      </c>
      <c r="E955">
        <f>VLOOKUP($A955,RONIASONIA!$G$1:'RONIASONIA'!$I$3200,2)</f>
        <v>16602000</v>
      </c>
      <c r="F955" s="15">
        <v>39730</v>
      </c>
      <c r="G955">
        <v>4.7687999999999997</v>
      </c>
      <c r="H955">
        <f>VLOOKUP($A955,RONIASONIA!$G$1:'RONIASONIA'!$I$3200,3)</f>
        <v>4.5491000000000001</v>
      </c>
      <c r="I955">
        <f t="shared" si="28"/>
        <v>22.563075069</v>
      </c>
      <c r="J955">
        <f t="shared" si="29"/>
        <v>16.602</v>
      </c>
    </row>
    <row r="956" spans="1:10" x14ac:dyDescent="0.3">
      <c r="A956" s="15">
        <v>39731</v>
      </c>
      <c r="B956">
        <f>VLOOKUP($A956,RONIASONIA!$D$1:'RONIASONIA'!E4154,2)</f>
        <v>5.2796000000000003</v>
      </c>
      <c r="C956">
        <f>VLOOKUP($A956,RONIASONIA!$A$1:'RONIASONIA'!$B$3200,2)</f>
        <v>25471267233</v>
      </c>
      <c r="D956">
        <f>VLOOKUP($A956,RONIASONIA!$G$1:'RONIASONIA'!$I$3200,3)</f>
        <v>5.673</v>
      </c>
      <c r="E956">
        <f>VLOOKUP($A956,RONIASONIA!$G$1:'RONIASONIA'!$I$3200,2)</f>
        <v>21368000</v>
      </c>
      <c r="F956" s="15">
        <v>39731</v>
      </c>
      <c r="G956">
        <v>5.2796000000000003</v>
      </c>
      <c r="H956">
        <f>VLOOKUP($A956,RONIASONIA!$G$1:'RONIASONIA'!$I$3200,3)</f>
        <v>5.673</v>
      </c>
      <c r="I956">
        <f t="shared" si="28"/>
        <v>25.471267232999999</v>
      </c>
      <c r="J956">
        <f t="shared" si="29"/>
        <v>21.367999999999999</v>
      </c>
    </row>
    <row r="957" spans="1:10" x14ac:dyDescent="0.3">
      <c r="A957" s="15">
        <v>39734</v>
      </c>
      <c r="B957">
        <f>VLOOKUP($A957,RONIASONIA!$D$1:'RONIASONIA'!E4155,2)</f>
        <v>4.9455999999999998</v>
      </c>
      <c r="C957">
        <f>VLOOKUP($A957,RONIASONIA!$A$1:'RONIASONIA'!$B$3200,2)</f>
        <v>22302873341</v>
      </c>
      <c r="D957">
        <f>VLOOKUP($A957,RONIASONIA!$G$1:'RONIASONIA'!$I$3200,3)</f>
        <v>5.2399000000000004</v>
      </c>
      <c r="E957">
        <f>VLOOKUP($A957,RONIASONIA!$G$1:'RONIASONIA'!$I$3200,2)</f>
        <v>19224000</v>
      </c>
      <c r="F957" s="15">
        <v>39734</v>
      </c>
      <c r="G957">
        <v>4.9455999999999998</v>
      </c>
      <c r="H957">
        <f>VLOOKUP($A957,RONIASONIA!$G$1:'RONIASONIA'!$I$3200,3)</f>
        <v>5.2399000000000004</v>
      </c>
      <c r="I957">
        <f t="shared" si="28"/>
        <v>22.302873341000002</v>
      </c>
      <c r="J957">
        <f t="shared" si="29"/>
        <v>19.224</v>
      </c>
    </row>
    <row r="958" spans="1:10" x14ac:dyDescent="0.3">
      <c r="A958" s="15">
        <v>39735</v>
      </c>
      <c r="B958">
        <f>VLOOKUP($A958,RONIASONIA!$D$1:'RONIASONIA'!E4156,2)</f>
        <v>4.8272000000000004</v>
      </c>
      <c r="C958">
        <f>VLOOKUP($A958,RONIASONIA!$A$1:'RONIASONIA'!$B$3200,2)</f>
        <v>27147537366</v>
      </c>
      <c r="D958">
        <f>VLOOKUP($A958,RONIASONIA!$G$1:'RONIASONIA'!$I$3200,3)</f>
        <v>4.7184999999999997</v>
      </c>
      <c r="E958">
        <f>VLOOKUP($A958,RONIASONIA!$G$1:'RONIASONIA'!$I$3200,2)</f>
        <v>17108000</v>
      </c>
      <c r="F958" s="15">
        <v>39735</v>
      </c>
      <c r="G958">
        <v>4.8272000000000004</v>
      </c>
      <c r="H958">
        <f>VLOOKUP($A958,RONIASONIA!$G$1:'RONIASONIA'!$I$3200,3)</f>
        <v>4.7184999999999997</v>
      </c>
      <c r="I958">
        <f t="shared" si="28"/>
        <v>27.147537366000002</v>
      </c>
      <c r="J958">
        <f t="shared" si="29"/>
        <v>17.108000000000001</v>
      </c>
    </row>
    <row r="959" spans="1:10" x14ac:dyDescent="0.3">
      <c r="A959" s="15">
        <v>39736</v>
      </c>
      <c r="B959">
        <f>VLOOKUP($A959,RONIASONIA!$D$1:'RONIASONIA'!E4157,2)</f>
        <v>4.6566000000000001</v>
      </c>
      <c r="C959">
        <f>VLOOKUP($A959,RONIASONIA!$A$1:'RONIASONIA'!$B$3200,2)</f>
        <v>24960855322</v>
      </c>
      <c r="D959">
        <f>VLOOKUP($A959,RONIASONIA!$G$1:'RONIASONIA'!$I$3200,3)</f>
        <v>4.3734000000000002</v>
      </c>
      <c r="E959">
        <f>VLOOKUP($A959,RONIASONIA!$G$1:'RONIASONIA'!$I$3200,2)</f>
        <v>17882000</v>
      </c>
      <c r="F959" s="15">
        <v>39736</v>
      </c>
      <c r="G959">
        <v>4.6566000000000001</v>
      </c>
      <c r="H959">
        <f>VLOOKUP($A959,RONIASONIA!$G$1:'RONIASONIA'!$I$3200,3)</f>
        <v>4.3734000000000002</v>
      </c>
      <c r="I959">
        <f t="shared" si="28"/>
        <v>24.960855322</v>
      </c>
      <c r="J959">
        <f t="shared" si="29"/>
        <v>17.882000000000001</v>
      </c>
    </row>
    <row r="960" spans="1:10" x14ac:dyDescent="0.3">
      <c r="A960" s="15">
        <v>39737</v>
      </c>
      <c r="B960">
        <f>VLOOKUP($A960,RONIASONIA!$D$1:'RONIASONIA'!E4158,2)</f>
        <v>4.1802000000000001</v>
      </c>
      <c r="C960">
        <f>VLOOKUP($A960,RONIASONIA!$A$1:'RONIASONIA'!$B$3200,2)</f>
        <v>20859353852</v>
      </c>
      <c r="D960">
        <f>VLOOKUP($A960,RONIASONIA!$G$1:'RONIASONIA'!$I$3200,3)</f>
        <v>4.0524000000000004</v>
      </c>
      <c r="E960">
        <f>VLOOKUP($A960,RONIASONIA!$G$1:'RONIASONIA'!$I$3200,2)</f>
        <v>14812000</v>
      </c>
      <c r="F960" s="15">
        <v>39737</v>
      </c>
      <c r="G960">
        <v>4.1802000000000001</v>
      </c>
      <c r="H960">
        <f>VLOOKUP($A960,RONIASONIA!$G$1:'RONIASONIA'!$I$3200,3)</f>
        <v>4.0524000000000004</v>
      </c>
      <c r="I960">
        <f t="shared" si="28"/>
        <v>20.859353852000002</v>
      </c>
      <c r="J960">
        <f t="shared" si="29"/>
        <v>14.811999999999999</v>
      </c>
    </row>
    <row r="961" spans="1:10" x14ac:dyDescent="0.3">
      <c r="A961" s="15">
        <v>39738</v>
      </c>
      <c r="B961">
        <f>VLOOKUP($A961,RONIASONIA!$D$1:'RONIASONIA'!E4159,2)</f>
        <v>3.8702000000000001</v>
      </c>
      <c r="C961">
        <f>VLOOKUP($A961,RONIASONIA!$A$1:'RONIASONIA'!$B$3200,2)</f>
        <v>23176819223</v>
      </c>
      <c r="D961">
        <f>VLOOKUP($A961,RONIASONIA!$G$1:'RONIASONIA'!$I$3200,3)</f>
        <v>3.6181000000000001</v>
      </c>
      <c r="E961">
        <f>VLOOKUP($A961,RONIASONIA!$G$1:'RONIASONIA'!$I$3200,2)</f>
        <v>23577000</v>
      </c>
      <c r="F961" s="15">
        <v>39738</v>
      </c>
      <c r="G961">
        <v>3.8702000000000001</v>
      </c>
      <c r="H961">
        <f>VLOOKUP($A961,RONIASONIA!$G$1:'RONIASONIA'!$I$3200,3)</f>
        <v>3.6181000000000001</v>
      </c>
      <c r="I961">
        <f t="shared" si="28"/>
        <v>23.176819222999999</v>
      </c>
      <c r="J961">
        <f t="shared" si="29"/>
        <v>23.577000000000002</v>
      </c>
    </row>
    <row r="962" spans="1:10" x14ac:dyDescent="0.3">
      <c r="A962" s="15">
        <v>39741</v>
      </c>
      <c r="B962">
        <f>VLOOKUP($A962,RONIASONIA!$D$1:'RONIASONIA'!E4160,2)</f>
        <v>4.0685000000000002</v>
      </c>
      <c r="C962">
        <f>VLOOKUP($A962,RONIASONIA!$A$1:'RONIASONIA'!$B$3200,2)</f>
        <v>24436356104</v>
      </c>
      <c r="D962">
        <f>VLOOKUP($A962,RONIASONIA!$G$1:'RONIASONIA'!$I$3200,3)</f>
        <v>4.0686</v>
      </c>
      <c r="E962">
        <f>VLOOKUP($A962,RONIASONIA!$G$1:'RONIASONIA'!$I$3200,2)</f>
        <v>10753000</v>
      </c>
      <c r="F962" s="15">
        <v>39741</v>
      </c>
      <c r="G962">
        <v>4.0685000000000002</v>
      </c>
      <c r="H962">
        <f>VLOOKUP($A962,RONIASONIA!$G$1:'RONIASONIA'!$I$3200,3)</f>
        <v>4.0686</v>
      </c>
      <c r="I962">
        <f t="shared" si="28"/>
        <v>24.436356104000001</v>
      </c>
      <c r="J962">
        <f t="shared" si="29"/>
        <v>10.753</v>
      </c>
    </row>
    <row r="963" spans="1:10" x14ac:dyDescent="0.3">
      <c r="A963" s="15">
        <v>39742</v>
      </c>
      <c r="B963">
        <f>VLOOKUP($A963,RONIASONIA!$D$1:'RONIASONIA'!E4161,2)</f>
        <v>4.0839999999999996</v>
      </c>
      <c r="C963">
        <f>VLOOKUP($A963,RONIASONIA!$A$1:'RONIASONIA'!$B$3200,2)</f>
        <v>30199880427</v>
      </c>
      <c r="D963">
        <f>VLOOKUP($A963,RONIASONIA!$G$1:'RONIASONIA'!$I$3200,3)</f>
        <v>3.8936999999999999</v>
      </c>
      <c r="E963">
        <f>VLOOKUP($A963,RONIASONIA!$G$1:'RONIASONIA'!$I$3200,2)</f>
        <v>14637000</v>
      </c>
      <c r="F963" s="15">
        <v>39742</v>
      </c>
      <c r="G963">
        <v>4.0839999999999996</v>
      </c>
      <c r="H963">
        <f>VLOOKUP($A963,RONIASONIA!$G$1:'RONIASONIA'!$I$3200,3)</f>
        <v>3.8936999999999999</v>
      </c>
      <c r="I963">
        <f t="shared" ref="I963:I1026" si="30">C963/10^9</f>
        <v>30.199880427</v>
      </c>
      <c r="J963">
        <f t="shared" ref="J963:J1026" si="31">E963/10^6</f>
        <v>14.637</v>
      </c>
    </row>
    <row r="964" spans="1:10" x14ac:dyDescent="0.3">
      <c r="A964" s="15">
        <v>39743</v>
      </c>
      <c r="B964">
        <f>VLOOKUP($A964,RONIASONIA!$D$1:'RONIASONIA'!E4162,2)</f>
        <v>3.9165000000000001</v>
      </c>
      <c r="C964">
        <f>VLOOKUP($A964,RONIASONIA!$A$1:'RONIASONIA'!$B$3200,2)</f>
        <v>23809381261</v>
      </c>
      <c r="D964">
        <f>VLOOKUP($A964,RONIASONIA!$G$1:'RONIASONIA'!$I$3200,3)</f>
        <v>3.7880000000000003</v>
      </c>
      <c r="E964">
        <f>VLOOKUP($A964,RONIASONIA!$G$1:'RONIASONIA'!$I$3200,2)</f>
        <v>18453000</v>
      </c>
      <c r="F964" s="15">
        <v>39743</v>
      </c>
      <c r="G964">
        <v>3.9165000000000001</v>
      </c>
      <c r="H964">
        <f>VLOOKUP($A964,RONIASONIA!$G$1:'RONIASONIA'!$I$3200,3)</f>
        <v>3.7880000000000003</v>
      </c>
      <c r="I964">
        <f t="shared" si="30"/>
        <v>23.809381260999999</v>
      </c>
      <c r="J964">
        <f t="shared" si="31"/>
        <v>18.452999999999999</v>
      </c>
    </row>
    <row r="965" spans="1:10" x14ac:dyDescent="0.3">
      <c r="A965" s="15">
        <v>39744</v>
      </c>
      <c r="B965">
        <f>VLOOKUP($A965,RONIASONIA!$D$1:'RONIASONIA'!E4163,2)</f>
        <v>4.0195999999999996</v>
      </c>
      <c r="C965">
        <f>VLOOKUP($A965,RONIASONIA!$A$1:'RONIASONIA'!$B$3200,2)</f>
        <v>24639475355</v>
      </c>
      <c r="D965">
        <f>VLOOKUP($A965,RONIASONIA!$G$1:'RONIASONIA'!$I$3200,3)</f>
        <v>4.1950000000000003</v>
      </c>
      <c r="E965">
        <f>VLOOKUP($A965,RONIASONIA!$G$1:'RONIASONIA'!$I$3200,2)</f>
        <v>10093000</v>
      </c>
      <c r="F965" s="15">
        <v>39744</v>
      </c>
      <c r="G965">
        <v>4.0195999999999996</v>
      </c>
      <c r="H965">
        <f>VLOOKUP($A965,RONIASONIA!$G$1:'RONIASONIA'!$I$3200,3)</f>
        <v>4.1950000000000003</v>
      </c>
      <c r="I965">
        <f t="shared" si="30"/>
        <v>24.639475354999998</v>
      </c>
      <c r="J965">
        <f t="shared" si="31"/>
        <v>10.093</v>
      </c>
    </row>
    <row r="966" spans="1:10" x14ac:dyDescent="0.3">
      <c r="A966" s="15">
        <v>39745</v>
      </c>
      <c r="B966">
        <f>VLOOKUP($A966,RONIASONIA!$D$1:'RONIASONIA'!E4164,2)</f>
        <v>4.3244999999999996</v>
      </c>
      <c r="C966">
        <f>VLOOKUP($A966,RONIASONIA!$A$1:'RONIASONIA'!$B$3200,2)</f>
        <v>23942263810</v>
      </c>
      <c r="D966">
        <f>VLOOKUP($A966,RONIASONIA!$G$1:'RONIASONIA'!$I$3200,3)</f>
        <v>4.2403000000000004</v>
      </c>
      <c r="E966">
        <f>VLOOKUP($A966,RONIASONIA!$G$1:'RONIASONIA'!$I$3200,2)</f>
        <v>16199999</v>
      </c>
      <c r="F966" s="15">
        <v>39745</v>
      </c>
      <c r="G966">
        <v>4.3244999999999996</v>
      </c>
      <c r="H966">
        <f>VLOOKUP($A966,RONIASONIA!$G$1:'RONIASONIA'!$I$3200,3)</f>
        <v>4.2403000000000004</v>
      </c>
      <c r="I966">
        <f t="shared" si="30"/>
        <v>23.94226381</v>
      </c>
      <c r="J966">
        <f t="shared" si="31"/>
        <v>16.199998999999998</v>
      </c>
    </row>
    <row r="967" spans="1:10" x14ac:dyDescent="0.3">
      <c r="A967" s="15">
        <v>39748</v>
      </c>
      <c r="B967">
        <f>VLOOKUP($A967,RONIASONIA!$D$1:'RONIASONIA'!E4165,2)</f>
        <v>4.3653000000000004</v>
      </c>
      <c r="C967">
        <f>VLOOKUP($A967,RONIASONIA!$A$1:'RONIASONIA'!$B$3200,2)</f>
        <v>25198339732</v>
      </c>
      <c r="D967">
        <f>VLOOKUP($A967,RONIASONIA!$G$1:'RONIASONIA'!$I$3200,3)</f>
        <v>4.3723000000000001</v>
      </c>
      <c r="E967">
        <f>VLOOKUP($A967,RONIASONIA!$G$1:'RONIASONIA'!$I$3200,2)</f>
        <v>10796000</v>
      </c>
      <c r="F967" s="15">
        <v>39748</v>
      </c>
      <c r="G967">
        <v>4.3653000000000004</v>
      </c>
      <c r="H967">
        <f>VLOOKUP($A967,RONIASONIA!$G$1:'RONIASONIA'!$I$3200,3)</f>
        <v>4.3723000000000001</v>
      </c>
      <c r="I967">
        <f t="shared" si="30"/>
        <v>25.198339732000001</v>
      </c>
      <c r="J967">
        <f t="shared" si="31"/>
        <v>10.795999999999999</v>
      </c>
    </row>
    <row r="968" spans="1:10" x14ac:dyDescent="0.3">
      <c r="A968" s="15">
        <v>39749</v>
      </c>
      <c r="B968">
        <f>VLOOKUP($A968,RONIASONIA!$D$1:'RONIASONIA'!E4166,2)</f>
        <v>4.3773</v>
      </c>
      <c r="C968">
        <f>VLOOKUP($A968,RONIASONIA!$A$1:'RONIASONIA'!$B$3200,2)</f>
        <v>28903270984</v>
      </c>
      <c r="D968">
        <f>VLOOKUP($A968,RONIASONIA!$G$1:'RONIASONIA'!$I$3200,3)</f>
        <v>4.5755999999999997</v>
      </c>
      <c r="E968">
        <f>VLOOKUP($A968,RONIASONIA!$G$1:'RONIASONIA'!$I$3200,2)</f>
        <v>12700000</v>
      </c>
      <c r="F968" s="15">
        <v>39749</v>
      </c>
      <c r="G968">
        <v>4.3773</v>
      </c>
      <c r="H968">
        <f>VLOOKUP($A968,RONIASONIA!$G$1:'RONIASONIA'!$I$3200,3)</f>
        <v>4.5755999999999997</v>
      </c>
      <c r="I968">
        <f t="shared" si="30"/>
        <v>28.903270983999999</v>
      </c>
      <c r="J968">
        <f t="shared" si="31"/>
        <v>12.7</v>
      </c>
    </row>
    <row r="969" spans="1:10" x14ac:dyDescent="0.3">
      <c r="A969" s="15">
        <v>39750</v>
      </c>
      <c r="B969">
        <f>VLOOKUP($A969,RONIASONIA!$D$1:'RONIASONIA'!E4167,2)</f>
        <v>4.3621999999999996</v>
      </c>
      <c r="C969">
        <f>VLOOKUP($A969,RONIASONIA!$A$1:'RONIASONIA'!$B$3200,2)</f>
        <v>22978375831</v>
      </c>
      <c r="D969">
        <f>VLOOKUP($A969,RONIASONIA!$G$1:'RONIASONIA'!$I$3200,3)</f>
        <v>4.4927999999999999</v>
      </c>
      <c r="E969">
        <f>VLOOKUP($A969,RONIASONIA!$G$1:'RONIASONIA'!$I$3200,2)</f>
        <v>15139000</v>
      </c>
      <c r="F969" s="15">
        <v>39750</v>
      </c>
      <c r="G969">
        <v>4.3621999999999996</v>
      </c>
      <c r="H969">
        <f>VLOOKUP($A969,RONIASONIA!$G$1:'RONIASONIA'!$I$3200,3)</f>
        <v>4.4927999999999999</v>
      </c>
      <c r="I969">
        <f t="shared" si="30"/>
        <v>22.978375831000001</v>
      </c>
      <c r="J969">
        <f t="shared" si="31"/>
        <v>15.138999999999999</v>
      </c>
    </row>
    <row r="970" spans="1:10" x14ac:dyDescent="0.3">
      <c r="A970" s="15">
        <v>39751</v>
      </c>
      <c r="B970">
        <f>VLOOKUP($A970,RONIASONIA!$D$1:'RONIASONIA'!E4168,2)</f>
        <v>4.2859999999999996</v>
      </c>
      <c r="C970">
        <f>VLOOKUP($A970,RONIASONIA!$A$1:'RONIASONIA'!$B$3200,2)</f>
        <v>25312597387</v>
      </c>
      <c r="D970">
        <f>VLOOKUP($A970,RONIASONIA!$G$1:'RONIASONIA'!$I$3200,3)</f>
        <v>4.3175999999999997</v>
      </c>
      <c r="E970">
        <f>VLOOKUP($A970,RONIASONIA!$G$1:'RONIASONIA'!$I$3200,2)</f>
        <v>12013000</v>
      </c>
      <c r="F970" s="15">
        <v>39751</v>
      </c>
      <c r="G970">
        <v>4.2859999999999996</v>
      </c>
      <c r="H970">
        <f>VLOOKUP($A970,RONIASONIA!$G$1:'RONIASONIA'!$I$3200,3)</f>
        <v>4.3175999999999997</v>
      </c>
      <c r="I970">
        <f t="shared" si="30"/>
        <v>25.312597387</v>
      </c>
      <c r="J970">
        <f t="shared" si="31"/>
        <v>12.013</v>
      </c>
    </row>
    <row r="971" spans="1:10" x14ac:dyDescent="0.3">
      <c r="A971" s="15">
        <v>39752</v>
      </c>
      <c r="B971">
        <f>VLOOKUP($A971,RONIASONIA!$D$1:'RONIASONIA'!E4169,2)</f>
        <v>4.2961</v>
      </c>
      <c r="C971">
        <f>VLOOKUP($A971,RONIASONIA!$A$1:'RONIASONIA'!$B$3200,2)</f>
        <v>25243842043</v>
      </c>
      <c r="D971">
        <f>VLOOKUP($A971,RONIASONIA!$G$1:'RONIASONIA'!$I$3200,3)</f>
        <v>4.2263000000000002</v>
      </c>
      <c r="E971">
        <f>VLOOKUP($A971,RONIASONIA!$G$1:'RONIASONIA'!$I$3200,2)</f>
        <v>10169000</v>
      </c>
      <c r="F971" s="15">
        <v>39752</v>
      </c>
      <c r="G971">
        <v>4.2961</v>
      </c>
      <c r="H971">
        <f>VLOOKUP($A971,RONIASONIA!$G$1:'RONIASONIA'!$I$3200,3)</f>
        <v>4.2263000000000002</v>
      </c>
      <c r="I971">
        <f t="shared" si="30"/>
        <v>25.243842043000001</v>
      </c>
      <c r="J971">
        <f t="shared" si="31"/>
        <v>10.169</v>
      </c>
    </row>
    <row r="972" spans="1:10" x14ac:dyDescent="0.3">
      <c r="A972" s="15">
        <v>39755</v>
      </c>
      <c r="B972">
        <f>VLOOKUP($A972,RONIASONIA!$D$1:'RONIASONIA'!E4170,2)</f>
        <v>4.226</v>
      </c>
      <c r="C972">
        <f>VLOOKUP($A972,RONIASONIA!$A$1:'RONIASONIA'!$B$3200,2)</f>
        <v>24581653343</v>
      </c>
      <c r="D972">
        <f>VLOOKUP($A972,RONIASONIA!$G$1:'RONIASONIA'!$I$3200,3)</f>
        <v>4.2823000000000002</v>
      </c>
      <c r="E972">
        <f>VLOOKUP($A972,RONIASONIA!$G$1:'RONIASONIA'!$I$3200,2)</f>
        <v>11261000</v>
      </c>
      <c r="F972" s="15">
        <v>39755</v>
      </c>
      <c r="G972">
        <v>4.226</v>
      </c>
      <c r="H972">
        <f>VLOOKUP($A972,RONIASONIA!$G$1:'RONIASONIA'!$I$3200,3)</f>
        <v>4.2823000000000002</v>
      </c>
      <c r="I972">
        <f t="shared" si="30"/>
        <v>24.581653342999999</v>
      </c>
      <c r="J972">
        <f t="shared" si="31"/>
        <v>11.260999999999999</v>
      </c>
    </row>
    <row r="973" spans="1:10" x14ac:dyDescent="0.3">
      <c r="A973" s="15">
        <v>39756</v>
      </c>
      <c r="B973">
        <f>VLOOKUP($A973,RONIASONIA!$D$1:'RONIASONIA'!E4171,2)</f>
        <v>4.1649000000000003</v>
      </c>
      <c r="C973">
        <f>VLOOKUP($A973,RONIASONIA!$A$1:'RONIASONIA'!$B$3200,2)</f>
        <v>23757542202</v>
      </c>
      <c r="D973">
        <f>VLOOKUP($A973,RONIASONIA!$G$1:'RONIASONIA'!$I$3200,3)</f>
        <v>4.1734999999999998</v>
      </c>
      <c r="E973">
        <f>VLOOKUP($A973,RONIASONIA!$G$1:'RONIASONIA'!$I$3200,2)</f>
        <v>12683000</v>
      </c>
      <c r="F973" s="15">
        <v>39756</v>
      </c>
      <c r="G973">
        <v>4.1649000000000003</v>
      </c>
      <c r="H973">
        <f>VLOOKUP($A973,RONIASONIA!$G$1:'RONIASONIA'!$I$3200,3)</f>
        <v>4.1734999999999998</v>
      </c>
      <c r="I973">
        <f t="shared" si="30"/>
        <v>23.757542202</v>
      </c>
      <c r="J973">
        <f t="shared" si="31"/>
        <v>12.683</v>
      </c>
    </row>
    <row r="974" spans="1:10" x14ac:dyDescent="0.3">
      <c r="A974" s="15">
        <v>39757</v>
      </c>
      <c r="B974">
        <f>VLOOKUP($A974,RONIASONIA!$D$1:'RONIASONIA'!E4172,2)</f>
        <v>4.1729000000000003</v>
      </c>
      <c r="C974">
        <f>VLOOKUP($A974,RONIASONIA!$A$1:'RONIASONIA'!$B$3200,2)</f>
        <v>22602559916</v>
      </c>
      <c r="D974">
        <f>VLOOKUP($A974,RONIASONIA!$G$1:'RONIASONIA'!$I$3200,3)</f>
        <v>4.2313000000000001</v>
      </c>
      <c r="E974">
        <f>VLOOKUP($A974,RONIASONIA!$G$1:'RONIASONIA'!$I$3200,2)</f>
        <v>16735000</v>
      </c>
      <c r="F974" s="15">
        <v>39757</v>
      </c>
      <c r="G974">
        <v>4.1729000000000003</v>
      </c>
      <c r="H974">
        <f>VLOOKUP($A974,RONIASONIA!$G$1:'RONIASONIA'!$I$3200,3)</f>
        <v>4.2313000000000001</v>
      </c>
      <c r="I974">
        <f t="shared" si="30"/>
        <v>22.602559916000001</v>
      </c>
      <c r="J974">
        <f t="shared" si="31"/>
        <v>16.734999999999999</v>
      </c>
    </row>
    <row r="975" spans="1:10" x14ac:dyDescent="0.3">
      <c r="A975" s="15">
        <v>39758</v>
      </c>
      <c r="B975">
        <f>VLOOKUP($A975,RONIASONIA!$D$1:'RONIASONIA'!E4173,2)</f>
        <v>3.2875999999999999</v>
      </c>
      <c r="C975">
        <f>VLOOKUP($A975,RONIASONIA!$A$1:'RONIASONIA'!$B$3200,2)</f>
        <v>21146746476</v>
      </c>
      <c r="D975">
        <f>VLOOKUP($A975,RONIASONIA!$G$1:'RONIASONIA'!$I$3200,3)</f>
        <v>3.3092999999999999</v>
      </c>
      <c r="E975">
        <f>VLOOKUP($A975,RONIASONIA!$G$1:'RONIASONIA'!$I$3200,2)</f>
        <v>12248001</v>
      </c>
      <c r="F975" s="15">
        <v>39758</v>
      </c>
      <c r="G975">
        <v>3.2875999999999999</v>
      </c>
      <c r="H975">
        <f>VLOOKUP($A975,RONIASONIA!$G$1:'RONIASONIA'!$I$3200,3)</f>
        <v>3.3092999999999999</v>
      </c>
      <c r="I975">
        <f t="shared" si="30"/>
        <v>21.146746476000001</v>
      </c>
      <c r="J975">
        <f t="shared" si="31"/>
        <v>12.248001</v>
      </c>
    </row>
    <row r="976" spans="1:10" x14ac:dyDescent="0.3">
      <c r="A976" s="15">
        <v>39759</v>
      </c>
      <c r="B976">
        <f>VLOOKUP($A976,RONIASONIA!$D$1:'RONIASONIA'!E4174,2)</f>
        <v>2.6804999999999999</v>
      </c>
      <c r="C976">
        <f>VLOOKUP($A976,RONIASONIA!$A$1:'RONIASONIA'!$B$3200,2)</f>
        <v>24505266270</v>
      </c>
      <c r="D976">
        <f>VLOOKUP($A976,RONIASONIA!$G$1:'RONIASONIA'!$I$3200,3)</f>
        <v>2.8143000000000002</v>
      </c>
      <c r="E976">
        <f>VLOOKUP($A976,RONIASONIA!$G$1:'RONIASONIA'!$I$3200,2)</f>
        <v>15808000</v>
      </c>
      <c r="F976" s="15">
        <v>39759</v>
      </c>
      <c r="G976">
        <v>2.6804999999999999</v>
      </c>
      <c r="H976">
        <f>VLOOKUP($A976,RONIASONIA!$G$1:'RONIASONIA'!$I$3200,3)</f>
        <v>2.8143000000000002</v>
      </c>
      <c r="I976">
        <f t="shared" si="30"/>
        <v>24.50526627</v>
      </c>
      <c r="J976">
        <f t="shared" si="31"/>
        <v>15.808</v>
      </c>
    </row>
    <row r="977" spans="1:10" x14ac:dyDescent="0.3">
      <c r="A977" s="15">
        <v>39762</v>
      </c>
      <c r="B977">
        <f>VLOOKUP($A977,RONIASONIA!$D$1:'RONIASONIA'!E4175,2)</f>
        <v>2.6395</v>
      </c>
      <c r="C977">
        <f>VLOOKUP($A977,RONIASONIA!$A$1:'RONIASONIA'!$B$3200,2)</f>
        <v>24416876045</v>
      </c>
      <c r="D977">
        <f>VLOOKUP($A977,RONIASONIA!$G$1:'RONIASONIA'!$I$3200,3)</f>
        <v>2.7919999999999998</v>
      </c>
      <c r="E977">
        <f>VLOOKUP($A977,RONIASONIA!$G$1:'RONIASONIA'!$I$3200,2)</f>
        <v>15303000</v>
      </c>
      <c r="F977" s="15">
        <v>39762</v>
      </c>
      <c r="G977">
        <v>2.6395</v>
      </c>
      <c r="H977">
        <f>VLOOKUP($A977,RONIASONIA!$G$1:'RONIASONIA'!$I$3200,3)</f>
        <v>2.7919999999999998</v>
      </c>
      <c r="I977">
        <f t="shared" si="30"/>
        <v>24.416876044999999</v>
      </c>
      <c r="J977">
        <f t="shared" si="31"/>
        <v>15.303000000000001</v>
      </c>
    </row>
    <row r="978" spans="1:10" x14ac:dyDescent="0.3">
      <c r="A978" s="15">
        <v>39763</v>
      </c>
      <c r="B978">
        <f>VLOOKUP($A978,RONIASONIA!$D$1:'RONIASONIA'!E4176,2)</f>
        <v>2.5487000000000002</v>
      </c>
      <c r="C978">
        <f>VLOOKUP($A978,RONIASONIA!$A$1:'RONIASONIA'!$B$3200,2)</f>
        <v>26113949434</v>
      </c>
      <c r="D978">
        <f>VLOOKUP($A978,RONIASONIA!$G$1:'RONIASONIA'!$I$3200,3)</f>
        <v>2.8633999999999999</v>
      </c>
      <c r="E978">
        <f>VLOOKUP($A978,RONIASONIA!$G$1:'RONIASONIA'!$I$3200,2)</f>
        <v>9883600</v>
      </c>
      <c r="F978" s="15">
        <v>39763</v>
      </c>
      <c r="G978">
        <v>2.5487000000000002</v>
      </c>
      <c r="H978">
        <f>VLOOKUP($A978,RONIASONIA!$G$1:'RONIASONIA'!$I$3200,3)</f>
        <v>2.8633999999999999</v>
      </c>
      <c r="I978">
        <f t="shared" si="30"/>
        <v>26.113949433999998</v>
      </c>
      <c r="J978">
        <f t="shared" si="31"/>
        <v>9.8835999999999995</v>
      </c>
    </row>
    <row r="979" spans="1:10" x14ac:dyDescent="0.3">
      <c r="A979" s="15">
        <v>39764</v>
      </c>
      <c r="B979">
        <f>VLOOKUP($A979,RONIASONIA!$D$1:'RONIASONIA'!E4177,2)</f>
        <v>2.4834999999999998</v>
      </c>
      <c r="C979">
        <f>VLOOKUP($A979,RONIASONIA!$A$1:'RONIASONIA'!$B$3200,2)</f>
        <v>27076990795</v>
      </c>
      <c r="D979">
        <f>VLOOKUP($A979,RONIASONIA!$G$1:'RONIASONIA'!$I$3200,3)</f>
        <v>2.7759</v>
      </c>
      <c r="E979">
        <f>VLOOKUP($A979,RONIASONIA!$G$1:'RONIASONIA'!$I$3200,2)</f>
        <v>8071000</v>
      </c>
      <c r="F979" s="15">
        <v>39764</v>
      </c>
      <c r="G979">
        <v>2.4834999999999998</v>
      </c>
      <c r="H979">
        <f>VLOOKUP($A979,RONIASONIA!$G$1:'RONIASONIA'!$I$3200,3)</f>
        <v>2.7759</v>
      </c>
      <c r="I979">
        <f t="shared" si="30"/>
        <v>27.076990795</v>
      </c>
      <c r="J979">
        <f t="shared" si="31"/>
        <v>8.0709999999999997</v>
      </c>
    </row>
    <row r="980" spans="1:10" x14ac:dyDescent="0.3">
      <c r="A980" s="15">
        <v>39765</v>
      </c>
      <c r="B980">
        <f>VLOOKUP($A980,RONIASONIA!$D$1:'RONIASONIA'!E4178,2)</f>
        <v>2.4731999999999998</v>
      </c>
      <c r="C980">
        <f>VLOOKUP($A980,RONIASONIA!$A$1:'RONIASONIA'!$B$3200,2)</f>
        <v>25211030805</v>
      </c>
      <c r="D980">
        <f>VLOOKUP($A980,RONIASONIA!$G$1:'RONIASONIA'!$I$3200,3)</f>
        <v>2.6133999999999999</v>
      </c>
      <c r="E980">
        <f>VLOOKUP($A980,RONIASONIA!$G$1:'RONIASONIA'!$I$3200,2)</f>
        <v>14300000</v>
      </c>
      <c r="F980" s="15">
        <v>39765</v>
      </c>
      <c r="G980">
        <v>2.4731999999999998</v>
      </c>
      <c r="H980">
        <f>VLOOKUP($A980,RONIASONIA!$G$1:'RONIASONIA'!$I$3200,3)</f>
        <v>2.6133999999999999</v>
      </c>
      <c r="I980">
        <f t="shared" si="30"/>
        <v>25.211030805</v>
      </c>
      <c r="J980">
        <f t="shared" si="31"/>
        <v>14.3</v>
      </c>
    </row>
    <row r="981" spans="1:10" x14ac:dyDescent="0.3">
      <c r="A981" s="15">
        <v>39766</v>
      </c>
      <c r="B981">
        <f>VLOOKUP($A981,RONIASONIA!$D$1:'RONIASONIA'!E4179,2)</f>
        <v>2.4451999999999998</v>
      </c>
      <c r="C981">
        <f>VLOOKUP($A981,RONIASONIA!$A$1:'RONIASONIA'!$B$3200,2)</f>
        <v>25012739975</v>
      </c>
      <c r="D981">
        <f>VLOOKUP($A981,RONIASONIA!$G$1:'RONIASONIA'!$I$3200,3)</f>
        <v>2.5792999999999999</v>
      </c>
      <c r="E981">
        <f>VLOOKUP($A981,RONIASONIA!$G$1:'RONIASONIA'!$I$3200,2)</f>
        <v>14830000</v>
      </c>
      <c r="F981" s="15">
        <v>39766</v>
      </c>
      <c r="G981">
        <v>2.4451999999999998</v>
      </c>
      <c r="H981">
        <f>VLOOKUP($A981,RONIASONIA!$G$1:'RONIASONIA'!$I$3200,3)</f>
        <v>2.5792999999999999</v>
      </c>
      <c r="I981">
        <f t="shared" si="30"/>
        <v>25.012739974999999</v>
      </c>
      <c r="J981">
        <f t="shared" si="31"/>
        <v>14.83</v>
      </c>
    </row>
    <row r="982" spans="1:10" x14ac:dyDescent="0.3">
      <c r="A982" s="15">
        <v>39769</v>
      </c>
      <c r="B982">
        <f>VLOOKUP($A982,RONIASONIA!$D$1:'RONIASONIA'!E4180,2)</f>
        <v>2.4232</v>
      </c>
      <c r="C982">
        <f>VLOOKUP($A982,RONIASONIA!$A$1:'RONIASONIA'!$B$3200,2)</f>
        <v>22040520837</v>
      </c>
      <c r="D982">
        <f>VLOOKUP($A982,RONIASONIA!$G$1:'RONIASONIA'!$I$3200,3)</f>
        <v>2.5312000000000001</v>
      </c>
      <c r="E982">
        <f>VLOOKUP($A982,RONIASONIA!$G$1:'RONIASONIA'!$I$3200,2)</f>
        <v>15302000</v>
      </c>
      <c r="F982" s="15">
        <v>39769</v>
      </c>
      <c r="G982">
        <v>2.4232</v>
      </c>
      <c r="H982">
        <f>VLOOKUP($A982,RONIASONIA!$G$1:'RONIASONIA'!$I$3200,3)</f>
        <v>2.5312000000000001</v>
      </c>
      <c r="I982">
        <f t="shared" si="30"/>
        <v>22.040520836999999</v>
      </c>
      <c r="J982">
        <f t="shared" si="31"/>
        <v>15.302</v>
      </c>
    </row>
    <row r="983" spans="1:10" x14ac:dyDescent="0.3">
      <c r="A983" s="15">
        <v>39770</v>
      </c>
      <c r="B983">
        <f>VLOOKUP($A983,RONIASONIA!$D$1:'RONIASONIA'!E4181,2)</f>
        <v>2.4275000000000002</v>
      </c>
      <c r="C983">
        <f>VLOOKUP($A983,RONIASONIA!$A$1:'RONIASONIA'!$B$3200,2)</f>
        <v>23275616022</v>
      </c>
      <c r="D983">
        <f>VLOOKUP($A983,RONIASONIA!$G$1:'RONIASONIA'!$I$3200,3)</f>
        <v>2.444</v>
      </c>
      <c r="E983">
        <f>VLOOKUP($A983,RONIASONIA!$G$1:'RONIASONIA'!$I$3200,2)</f>
        <v>12786000</v>
      </c>
      <c r="F983" s="15">
        <v>39770</v>
      </c>
      <c r="G983">
        <v>2.4275000000000002</v>
      </c>
      <c r="H983">
        <f>VLOOKUP($A983,RONIASONIA!$G$1:'RONIASONIA'!$I$3200,3)</f>
        <v>2.444</v>
      </c>
      <c r="I983">
        <f t="shared" si="30"/>
        <v>23.275616022000001</v>
      </c>
      <c r="J983">
        <f t="shared" si="31"/>
        <v>12.786</v>
      </c>
    </row>
    <row r="984" spans="1:10" x14ac:dyDescent="0.3">
      <c r="A984" s="15">
        <v>39771</v>
      </c>
      <c r="B984">
        <f>VLOOKUP($A984,RONIASONIA!$D$1:'RONIASONIA'!E4182,2)</f>
        <v>2.3935</v>
      </c>
      <c r="C984">
        <f>VLOOKUP($A984,RONIASONIA!$A$1:'RONIASONIA'!$B$3200,2)</f>
        <v>21406235531</v>
      </c>
      <c r="D984">
        <f>VLOOKUP($A984,RONIASONIA!$G$1:'RONIASONIA'!$I$3200,3)</f>
        <v>2.4329999999999998</v>
      </c>
      <c r="E984">
        <f>VLOOKUP($A984,RONIASONIA!$G$1:'RONIASONIA'!$I$3200,2)</f>
        <v>13385000</v>
      </c>
      <c r="F984" s="15">
        <v>39771</v>
      </c>
      <c r="G984">
        <v>2.3935</v>
      </c>
      <c r="H984">
        <f>VLOOKUP($A984,RONIASONIA!$G$1:'RONIASONIA'!$I$3200,3)</f>
        <v>2.4329999999999998</v>
      </c>
      <c r="I984">
        <f t="shared" si="30"/>
        <v>21.406235531</v>
      </c>
      <c r="J984">
        <f t="shared" si="31"/>
        <v>13.385</v>
      </c>
    </row>
    <row r="985" spans="1:10" x14ac:dyDescent="0.3">
      <c r="A985" s="15">
        <v>39772</v>
      </c>
      <c r="B985">
        <f>VLOOKUP($A985,RONIASONIA!$D$1:'RONIASONIA'!E4183,2)</f>
        <v>2.4426999999999999</v>
      </c>
      <c r="C985">
        <f>VLOOKUP($A985,RONIASONIA!$A$1:'RONIASONIA'!$B$3200,2)</f>
        <v>22324660574</v>
      </c>
      <c r="D985">
        <f>VLOOKUP($A985,RONIASONIA!$G$1:'RONIASONIA'!$I$3200,3)</f>
        <v>2.5863</v>
      </c>
      <c r="E985">
        <f>VLOOKUP($A985,RONIASONIA!$G$1:'RONIASONIA'!$I$3200,2)</f>
        <v>13481000</v>
      </c>
      <c r="F985" s="15">
        <v>39772</v>
      </c>
      <c r="G985">
        <v>2.4426999999999999</v>
      </c>
      <c r="H985">
        <f>VLOOKUP($A985,RONIASONIA!$G$1:'RONIASONIA'!$I$3200,3)</f>
        <v>2.5863</v>
      </c>
      <c r="I985">
        <f t="shared" si="30"/>
        <v>22.324660573999999</v>
      </c>
      <c r="J985">
        <f t="shared" si="31"/>
        <v>13.481</v>
      </c>
    </row>
    <row r="986" spans="1:10" x14ac:dyDescent="0.3">
      <c r="A986" s="15">
        <v>39773</v>
      </c>
      <c r="B986">
        <f>VLOOKUP($A986,RONIASONIA!$D$1:'RONIASONIA'!E4184,2)</f>
        <v>2.4394</v>
      </c>
      <c r="C986">
        <f>VLOOKUP($A986,RONIASONIA!$A$1:'RONIASONIA'!$B$3200,2)</f>
        <v>21531254209</v>
      </c>
      <c r="D986">
        <f>VLOOKUP($A986,RONIASONIA!$G$1:'RONIASONIA'!$I$3200,3)</f>
        <v>2.4693000000000001</v>
      </c>
      <c r="E986">
        <f>VLOOKUP($A986,RONIASONIA!$G$1:'RONIASONIA'!$I$3200,2)</f>
        <v>11344000</v>
      </c>
      <c r="F986" s="15">
        <v>39773</v>
      </c>
      <c r="G986">
        <v>2.4394</v>
      </c>
      <c r="H986">
        <f>VLOOKUP($A986,RONIASONIA!$G$1:'RONIASONIA'!$I$3200,3)</f>
        <v>2.4693000000000001</v>
      </c>
      <c r="I986">
        <f t="shared" si="30"/>
        <v>21.531254209</v>
      </c>
      <c r="J986">
        <f t="shared" si="31"/>
        <v>11.343999999999999</v>
      </c>
    </row>
    <row r="987" spans="1:10" x14ac:dyDescent="0.3">
      <c r="A987" s="15">
        <v>39776</v>
      </c>
      <c r="B987">
        <f>VLOOKUP($A987,RONIASONIA!$D$1:'RONIASONIA'!E4185,2)</f>
        <v>2.4089999999999998</v>
      </c>
      <c r="C987">
        <f>VLOOKUP($A987,RONIASONIA!$A$1:'RONIASONIA'!$B$3200,2)</f>
        <v>22602295447</v>
      </c>
      <c r="D987">
        <f>VLOOKUP($A987,RONIASONIA!$G$1:'RONIASONIA'!$I$3200,3)</f>
        <v>2.5178000000000003</v>
      </c>
      <c r="E987">
        <f>VLOOKUP($A987,RONIASONIA!$G$1:'RONIASONIA'!$I$3200,2)</f>
        <v>10910000</v>
      </c>
      <c r="F987" s="15">
        <v>39776</v>
      </c>
      <c r="G987">
        <v>2.4089999999999998</v>
      </c>
      <c r="H987">
        <f>VLOOKUP($A987,RONIASONIA!$G$1:'RONIASONIA'!$I$3200,3)</f>
        <v>2.5178000000000003</v>
      </c>
      <c r="I987">
        <f t="shared" si="30"/>
        <v>22.602295446999999</v>
      </c>
      <c r="J987">
        <f t="shared" si="31"/>
        <v>10.91</v>
      </c>
    </row>
    <row r="988" spans="1:10" x14ac:dyDescent="0.3">
      <c r="A988" s="15">
        <v>39777</v>
      </c>
      <c r="B988">
        <f>VLOOKUP($A988,RONIASONIA!$D$1:'RONIASONIA'!E4186,2)</f>
        <v>2.4241000000000001</v>
      </c>
      <c r="C988">
        <f>VLOOKUP($A988,RONIASONIA!$A$1:'RONIASONIA'!$B$3200,2)</f>
        <v>21118164833</v>
      </c>
      <c r="D988">
        <f>VLOOKUP($A988,RONIASONIA!$G$1:'RONIASONIA'!$I$3200,3)</f>
        <v>2.4794999999999998</v>
      </c>
      <c r="E988">
        <f>VLOOKUP($A988,RONIASONIA!$G$1:'RONIASONIA'!$I$3200,2)</f>
        <v>12608000</v>
      </c>
      <c r="F988" s="15">
        <v>39777</v>
      </c>
      <c r="G988">
        <v>2.4241000000000001</v>
      </c>
      <c r="H988">
        <f>VLOOKUP($A988,RONIASONIA!$G$1:'RONIASONIA'!$I$3200,3)</f>
        <v>2.4794999999999998</v>
      </c>
      <c r="I988">
        <f t="shared" si="30"/>
        <v>21.118164833000002</v>
      </c>
      <c r="J988">
        <f t="shared" si="31"/>
        <v>12.608000000000001</v>
      </c>
    </row>
    <row r="989" spans="1:10" x14ac:dyDescent="0.3">
      <c r="A989" s="15">
        <v>39778</v>
      </c>
      <c r="B989">
        <f>VLOOKUP($A989,RONIASONIA!$D$1:'RONIASONIA'!E4187,2)</f>
        <v>2.4079999999999999</v>
      </c>
      <c r="C989">
        <f>VLOOKUP($A989,RONIASONIA!$A$1:'RONIASONIA'!$B$3200,2)</f>
        <v>22592734623</v>
      </c>
      <c r="D989">
        <f>VLOOKUP($A989,RONIASONIA!$G$1:'RONIASONIA'!$I$3200,3)</f>
        <v>2.5691999999999999</v>
      </c>
      <c r="E989">
        <f>VLOOKUP($A989,RONIASONIA!$G$1:'RONIASONIA'!$I$3200,2)</f>
        <v>12735000</v>
      </c>
      <c r="F989" s="15">
        <v>39778</v>
      </c>
      <c r="G989">
        <v>2.4079999999999999</v>
      </c>
      <c r="H989">
        <f>VLOOKUP($A989,RONIASONIA!$G$1:'RONIASONIA'!$I$3200,3)</f>
        <v>2.5691999999999999</v>
      </c>
      <c r="I989">
        <f t="shared" si="30"/>
        <v>22.592734622999998</v>
      </c>
      <c r="J989">
        <f t="shared" si="31"/>
        <v>12.734999999999999</v>
      </c>
    </row>
    <row r="990" spans="1:10" x14ac:dyDescent="0.3">
      <c r="A990" s="15">
        <v>39779</v>
      </c>
      <c r="B990">
        <f>VLOOKUP($A990,RONIASONIA!$D$1:'RONIASONIA'!E4188,2)</f>
        <v>2.5565000000000002</v>
      </c>
      <c r="C990">
        <f>VLOOKUP($A990,RONIASONIA!$A$1:'RONIASONIA'!$B$3200,2)</f>
        <v>21764451443</v>
      </c>
      <c r="D990">
        <f>VLOOKUP($A990,RONIASONIA!$G$1:'RONIASONIA'!$I$3200,3)</f>
        <v>2.5928</v>
      </c>
      <c r="E990">
        <f>VLOOKUP($A990,RONIASONIA!$G$1:'RONIASONIA'!$I$3200,2)</f>
        <v>12030000</v>
      </c>
      <c r="F990" s="15">
        <v>39779</v>
      </c>
      <c r="G990">
        <v>2.5565000000000002</v>
      </c>
      <c r="H990">
        <f>VLOOKUP($A990,RONIASONIA!$G$1:'RONIASONIA'!$I$3200,3)</f>
        <v>2.5928</v>
      </c>
      <c r="I990">
        <f t="shared" si="30"/>
        <v>21.764451442999999</v>
      </c>
      <c r="J990">
        <f t="shared" si="31"/>
        <v>12.03</v>
      </c>
    </row>
    <row r="991" spans="1:10" x14ac:dyDescent="0.3">
      <c r="A991" s="15">
        <v>39780</v>
      </c>
      <c r="B991">
        <f>VLOOKUP($A991,RONIASONIA!$D$1:'RONIASONIA'!E4189,2)</f>
        <v>2.6459999999999999</v>
      </c>
      <c r="C991">
        <f>VLOOKUP($A991,RONIASONIA!$A$1:'RONIASONIA'!$B$3200,2)</f>
        <v>26870448189</v>
      </c>
      <c r="D991">
        <f>VLOOKUP($A991,RONIASONIA!$G$1:'RONIASONIA'!$I$3200,3)</f>
        <v>2.4967999999999999</v>
      </c>
      <c r="E991">
        <f>VLOOKUP($A991,RONIASONIA!$G$1:'RONIASONIA'!$I$3200,2)</f>
        <v>12034000</v>
      </c>
      <c r="F991" s="15">
        <v>39780</v>
      </c>
      <c r="G991">
        <v>2.6459999999999999</v>
      </c>
      <c r="H991">
        <f>VLOOKUP($A991,RONIASONIA!$G$1:'RONIASONIA'!$I$3200,3)</f>
        <v>2.4967999999999999</v>
      </c>
      <c r="I991">
        <f t="shared" si="30"/>
        <v>26.870448189000001</v>
      </c>
      <c r="J991">
        <f t="shared" si="31"/>
        <v>12.034000000000001</v>
      </c>
    </row>
    <row r="992" spans="1:10" x14ac:dyDescent="0.3">
      <c r="A992" s="15">
        <v>39783</v>
      </c>
      <c r="B992">
        <f>VLOOKUP($A992,RONIASONIA!$D$1:'RONIASONIA'!E4190,2)</f>
        <v>2.5678000000000001</v>
      </c>
      <c r="C992">
        <f>VLOOKUP($A992,RONIASONIA!$A$1:'RONIASONIA'!$B$3200,2)</f>
        <v>26907857399</v>
      </c>
      <c r="D992">
        <f>VLOOKUP($A992,RONIASONIA!$G$1:'RONIASONIA'!$I$3200,3)</f>
        <v>2.8912</v>
      </c>
      <c r="E992">
        <f>VLOOKUP($A992,RONIASONIA!$G$1:'RONIASONIA'!$I$3200,2)</f>
        <v>19972000</v>
      </c>
      <c r="F992" s="15">
        <v>39783</v>
      </c>
      <c r="G992">
        <v>2.5678000000000001</v>
      </c>
      <c r="H992">
        <f>VLOOKUP($A992,RONIASONIA!$G$1:'RONIASONIA'!$I$3200,3)</f>
        <v>2.8912</v>
      </c>
      <c r="I992">
        <f t="shared" si="30"/>
        <v>26.907857399000001</v>
      </c>
      <c r="J992">
        <f t="shared" si="31"/>
        <v>19.972000000000001</v>
      </c>
    </row>
    <row r="993" spans="1:10" x14ac:dyDescent="0.3">
      <c r="A993" s="15">
        <v>39784</v>
      </c>
      <c r="B993">
        <f>VLOOKUP($A993,RONIASONIA!$D$1:'RONIASONIA'!E4191,2)</f>
        <v>2.6021000000000001</v>
      </c>
      <c r="C993">
        <f>VLOOKUP($A993,RONIASONIA!$A$1:'RONIASONIA'!$B$3200,2)</f>
        <v>24369226418</v>
      </c>
      <c r="D993">
        <f>VLOOKUP($A993,RONIASONIA!$G$1:'RONIASONIA'!$I$3200,3)</f>
        <v>2.8437999999999999</v>
      </c>
      <c r="E993">
        <f>VLOOKUP($A993,RONIASONIA!$G$1:'RONIASONIA'!$I$3200,2)</f>
        <v>16892000</v>
      </c>
      <c r="F993" s="15">
        <v>39784</v>
      </c>
      <c r="G993">
        <v>2.6021000000000001</v>
      </c>
      <c r="H993">
        <f>VLOOKUP($A993,RONIASONIA!$G$1:'RONIASONIA'!$I$3200,3)</f>
        <v>2.8437999999999999</v>
      </c>
      <c r="I993">
        <f t="shared" si="30"/>
        <v>24.369226418</v>
      </c>
      <c r="J993">
        <f t="shared" si="31"/>
        <v>16.891999999999999</v>
      </c>
    </row>
    <row r="994" spans="1:10" x14ac:dyDescent="0.3">
      <c r="A994" s="15">
        <v>39785</v>
      </c>
      <c r="B994">
        <f>VLOOKUP($A994,RONIASONIA!$D$1:'RONIASONIA'!E4192,2)</f>
        <v>2.6762000000000001</v>
      </c>
      <c r="C994">
        <f>VLOOKUP($A994,RONIASONIA!$A$1:'RONIASONIA'!$B$3200,2)</f>
        <v>28888926609</v>
      </c>
      <c r="D994">
        <f>VLOOKUP($A994,RONIASONIA!$G$1:'RONIASONIA'!$I$3200,3)</f>
        <v>2.831</v>
      </c>
      <c r="E994">
        <f>VLOOKUP($A994,RONIASONIA!$G$1:'RONIASONIA'!$I$3200,2)</f>
        <v>18969000</v>
      </c>
      <c r="F994" s="15">
        <v>39785</v>
      </c>
      <c r="G994">
        <v>2.6762000000000001</v>
      </c>
      <c r="H994">
        <f>VLOOKUP($A994,RONIASONIA!$G$1:'RONIASONIA'!$I$3200,3)</f>
        <v>2.831</v>
      </c>
      <c r="I994">
        <f t="shared" si="30"/>
        <v>28.888926608999999</v>
      </c>
      <c r="J994">
        <f t="shared" si="31"/>
        <v>18.969000000000001</v>
      </c>
    </row>
    <row r="995" spans="1:10" x14ac:dyDescent="0.3">
      <c r="A995" s="15">
        <v>39786</v>
      </c>
      <c r="B995">
        <f>VLOOKUP($A995,RONIASONIA!$D$1:'RONIASONIA'!E4193,2)</f>
        <v>1.5024</v>
      </c>
      <c r="C995">
        <f>VLOOKUP($A995,RONIASONIA!$A$1:'RONIASONIA'!$B$3200,2)</f>
        <v>18957068827</v>
      </c>
      <c r="D995">
        <f>VLOOKUP($A995,RONIASONIA!$G$1:'RONIASONIA'!$I$3200,3)</f>
        <v>1.768</v>
      </c>
      <c r="E995">
        <f>VLOOKUP($A995,RONIASONIA!$G$1:'RONIASONIA'!$I$3200,2)</f>
        <v>14520001</v>
      </c>
      <c r="F995" s="15">
        <v>39786</v>
      </c>
      <c r="G995">
        <v>1.5024</v>
      </c>
      <c r="H995">
        <f>VLOOKUP($A995,RONIASONIA!$G$1:'RONIASONIA'!$I$3200,3)</f>
        <v>1.768</v>
      </c>
      <c r="I995">
        <f t="shared" si="30"/>
        <v>18.957068827000001</v>
      </c>
      <c r="J995">
        <f t="shared" si="31"/>
        <v>14.520001000000001</v>
      </c>
    </row>
    <row r="996" spans="1:10" x14ac:dyDescent="0.3">
      <c r="A996" s="15">
        <v>39787</v>
      </c>
      <c r="B996">
        <f>VLOOKUP($A996,RONIASONIA!$D$1:'RONIASONIA'!E4194,2)</f>
        <v>1.4253</v>
      </c>
      <c r="C996">
        <f>VLOOKUP($A996,RONIASONIA!$A$1:'RONIASONIA'!$B$3200,2)</f>
        <v>25686385387</v>
      </c>
      <c r="D996">
        <f>VLOOKUP($A996,RONIASONIA!$G$1:'RONIASONIA'!$I$3200,3)</f>
        <v>1.5794999999999999</v>
      </c>
      <c r="E996">
        <f>VLOOKUP($A996,RONIASONIA!$G$1:'RONIASONIA'!$I$3200,2)</f>
        <v>9543999</v>
      </c>
      <c r="F996" s="15">
        <v>39787</v>
      </c>
      <c r="G996">
        <v>1.4253</v>
      </c>
      <c r="H996">
        <f>VLOOKUP($A996,RONIASONIA!$G$1:'RONIASONIA'!$I$3200,3)</f>
        <v>1.5794999999999999</v>
      </c>
      <c r="I996">
        <f t="shared" si="30"/>
        <v>25.686385387000001</v>
      </c>
      <c r="J996">
        <f t="shared" si="31"/>
        <v>9.5439989999999995</v>
      </c>
    </row>
    <row r="997" spans="1:10" x14ac:dyDescent="0.3">
      <c r="A997" s="15">
        <v>39790</v>
      </c>
      <c r="B997">
        <f>VLOOKUP($A997,RONIASONIA!$D$1:'RONIASONIA'!E4195,2)</f>
        <v>1.4278</v>
      </c>
      <c r="C997">
        <f>VLOOKUP($A997,RONIASONIA!$A$1:'RONIASONIA'!$B$3200,2)</f>
        <v>25957300280</v>
      </c>
      <c r="D997">
        <f>VLOOKUP($A997,RONIASONIA!$G$1:'RONIASONIA'!$I$3200,3)</f>
        <v>1.6082999999999998</v>
      </c>
      <c r="E997">
        <f>VLOOKUP($A997,RONIASONIA!$G$1:'RONIASONIA'!$I$3200,2)</f>
        <v>9721000</v>
      </c>
      <c r="F997" s="15">
        <v>39790</v>
      </c>
      <c r="G997">
        <v>1.4278</v>
      </c>
      <c r="H997">
        <f>VLOOKUP($A997,RONIASONIA!$G$1:'RONIASONIA'!$I$3200,3)</f>
        <v>1.6082999999999998</v>
      </c>
      <c r="I997">
        <f t="shared" si="30"/>
        <v>25.957300279999998</v>
      </c>
      <c r="J997">
        <f t="shared" si="31"/>
        <v>9.7210000000000001</v>
      </c>
    </row>
    <row r="998" spans="1:10" x14ac:dyDescent="0.3">
      <c r="A998" s="15">
        <v>39791</v>
      </c>
      <c r="B998">
        <f>VLOOKUP($A998,RONIASONIA!$D$1:'RONIASONIA'!E4196,2)</f>
        <v>1.363</v>
      </c>
      <c r="C998">
        <f>VLOOKUP($A998,RONIASONIA!$A$1:'RONIASONIA'!$B$3200,2)</f>
        <v>23678510742</v>
      </c>
      <c r="D998">
        <f>VLOOKUP($A998,RONIASONIA!$G$1:'RONIASONIA'!$I$3200,3)</f>
        <v>1.3553999999999999</v>
      </c>
      <c r="E998">
        <f>VLOOKUP($A998,RONIASONIA!$G$1:'RONIASONIA'!$I$3200,2)</f>
        <v>7234000</v>
      </c>
      <c r="F998" s="15">
        <v>39791</v>
      </c>
      <c r="G998">
        <v>1.363</v>
      </c>
      <c r="H998">
        <f>VLOOKUP($A998,RONIASONIA!$G$1:'RONIASONIA'!$I$3200,3)</f>
        <v>1.3553999999999999</v>
      </c>
      <c r="I998">
        <f t="shared" si="30"/>
        <v>23.678510742</v>
      </c>
      <c r="J998">
        <f t="shared" si="31"/>
        <v>7.234</v>
      </c>
    </row>
    <row r="999" spans="1:10" x14ac:dyDescent="0.3">
      <c r="A999" s="15">
        <v>39792</v>
      </c>
      <c r="B999">
        <f>VLOOKUP($A999,RONIASONIA!$D$1:'RONIASONIA'!E4197,2)</f>
        <v>1.3759999999999999</v>
      </c>
      <c r="C999">
        <f>VLOOKUP($A999,RONIASONIA!$A$1:'RONIASONIA'!$B$3200,2)</f>
        <v>27894464276</v>
      </c>
      <c r="D999">
        <f>VLOOKUP($A999,RONIASONIA!$G$1:'RONIASONIA'!$I$3200,3)</f>
        <v>1.2082999999999999</v>
      </c>
      <c r="E999">
        <f>VLOOKUP($A999,RONIASONIA!$G$1:'RONIASONIA'!$I$3200,2)</f>
        <v>9321000</v>
      </c>
      <c r="F999" s="15">
        <v>39792</v>
      </c>
      <c r="G999">
        <v>1.3759999999999999</v>
      </c>
      <c r="H999">
        <f>VLOOKUP($A999,RONIASONIA!$G$1:'RONIASONIA'!$I$3200,3)</f>
        <v>1.2082999999999999</v>
      </c>
      <c r="I999">
        <f t="shared" si="30"/>
        <v>27.894464276000001</v>
      </c>
      <c r="J999">
        <f t="shared" si="31"/>
        <v>9.3209999999999997</v>
      </c>
    </row>
    <row r="1000" spans="1:10" x14ac:dyDescent="0.3">
      <c r="A1000" s="15">
        <v>39793</v>
      </c>
      <c r="B1000">
        <f>VLOOKUP($A1000,RONIASONIA!$D$1:'RONIASONIA'!E4198,2)</f>
        <v>1.4683999999999999</v>
      </c>
      <c r="C1000">
        <f>VLOOKUP($A1000,RONIASONIA!$A$1:'RONIASONIA'!$B$3200,2)</f>
        <v>21963770761</v>
      </c>
      <c r="D1000">
        <f>VLOOKUP($A1000,RONIASONIA!$G$1:'RONIASONIA'!$I$3200,3)</f>
        <v>1.8383</v>
      </c>
      <c r="E1000">
        <f>VLOOKUP($A1000,RONIASONIA!$G$1:'RONIASONIA'!$I$3200,2)</f>
        <v>9983000</v>
      </c>
      <c r="F1000" s="15">
        <v>39793</v>
      </c>
      <c r="G1000">
        <v>1.4683999999999999</v>
      </c>
      <c r="H1000">
        <f>VLOOKUP($A1000,RONIASONIA!$G$1:'RONIASONIA'!$I$3200,3)</f>
        <v>1.8383</v>
      </c>
      <c r="I1000">
        <f t="shared" si="30"/>
        <v>21.963770760999999</v>
      </c>
      <c r="J1000">
        <f t="shared" si="31"/>
        <v>9.9830000000000005</v>
      </c>
    </row>
    <row r="1001" spans="1:10" x14ac:dyDescent="0.3">
      <c r="A1001" s="15">
        <v>39794</v>
      </c>
      <c r="B1001">
        <f>VLOOKUP($A1001,RONIASONIA!$D$1:'RONIASONIA'!E4199,2)</f>
        <v>1.5309999999999999</v>
      </c>
      <c r="C1001">
        <f>VLOOKUP($A1001,RONIASONIA!$A$1:'RONIASONIA'!$B$3200,2)</f>
        <v>20055501503</v>
      </c>
      <c r="D1001">
        <f>VLOOKUP($A1001,RONIASONIA!$G$1:'RONIASONIA'!$I$3200,3)</f>
        <v>1.8256000000000001</v>
      </c>
      <c r="E1001">
        <f>VLOOKUP($A1001,RONIASONIA!$G$1:'RONIASONIA'!$I$3200,2)</f>
        <v>16381000</v>
      </c>
      <c r="F1001" s="15">
        <v>39794</v>
      </c>
      <c r="G1001">
        <v>1.5309999999999999</v>
      </c>
      <c r="H1001">
        <f>VLOOKUP($A1001,RONIASONIA!$G$1:'RONIASONIA'!$I$3200,3)</f>
        <v>1.8256000000000001</v>
      </c>
      <c r="I1001">
        <f t="shared" si="30"/>
        <v>20.055501502999999</v>
      </c>
      <c r="J1001">
        <f t="shared" si="31"/>
        <v>16.381</v>
      </c>
    </row>
    <row r="1002" spans="1:10" x14ac:dyDescent="0.3">
      <c r="A1002" s="15">
        <v>39797</v>
      </c>
      <c r="B1002">
        <f>VLOOKUP($A1002,RONIASONIA!$D$1:'RONIASONIA'!E4200,2)</f>
        <v>1.4773000000000001</v>
      </c>
      <c r="C1002">
        <f>VLOOKUP($A1002,RONIASONIA!$A$1:'RONIASONIA'!$B$3200,2)</f>
        <v>20440439182</v>
      </c>
      <c r="D1002">
        <f>VLOOKUP($A1002,RONIASONIA!$G$1:'RONIASONIA'!$I$3200,3)</f>
        <v>1.9342000000000001</v>
      </c>
      <c r="E1002">
        <f>VLOOKUP($A1002,RONIASONIA!$G$1:'RONIASONIA'!$I$3200,2)</f>
        <v>17978000</v>
      </c>
      <c r="F1002" s="15">
        <v>39797</v>
      </c>
      <c r="G1002">
        <v>1.4773000000000001</v>
      </c>
      <c r="H1002">
        <f>VLOOKUP($A1002,RONIASONIA!$G$1:'RONIASONIA'!$I$3200,3)</f>
        <v>1.9342000000000001</v>
      </c>
      <c r="I1002">
        <f t="shared" si="30"/>
        <v>20.440439181999999</v>
      </c>
      <c r="J1002">
        <f t="shared" si="31"/>
        <v>17.978000000000002</v>
      </c>
    </row>
    <row r="1003" spans="1:10" x14ac:dyDescent="0.3">
      <c r="A1003" s="15">
        <v>39798</v>
      </c>
      <c r="B1003">
        <f>VLOOKUP($A1003,RONIASONIA!$D$1:'RONIASONIA'!E4201,2)</f>
        <v>1.5359</v>
      </c>
      <c r="C1003">
        <f>VLOOKUP($A1003,RONIASONIA!$A$1:'RONIASONIA'!$B$3200,2)</f>
        <v>21917112749</v>
      </c>
      <c r="D1003">
        <f>VLOOKUP($A1003,RONIASONIA!$G$1:'RONIASONIA'!$I$3200,3)</f>
        <v>1.9337</v>
      </c>
      <c r="E1003">
        <f>VLOOKUP($A1003,RONIASONIA!$G$1:'RONIASONIA'!$I$3200,2)</f>
        <v>15505100</v>
      </c>
      <c r="F1003" s="15">
        <v>39798</v>
      </c>
      <c r="G1003">
        <v>1.5359</v>
      </c>
      <c r="H1003">
        <f>VLOOKUP($A1003,RONIASONIA!$G$1:'RONIASONIA'!$I$3200,3)</f>
        <v>1.9337</v>
      </c>
      <c r="I1003">
        <f t="shared" si="30"/>
        <v>21.917112749000001</v>
      </c>
      <c r="J1003">
        <f t="shared" si="31"/>
        <v>15.505100000000001</v>
      </c>
    </row>
    <row r="1004" spans="1:10" x14ac:dyDescent="0.3">
      <c r="A1004" s="15">
        <v>39799</v>
      </c>
      <c r="B1004">
        <f>VLOOKUP($A1004,RONIASONIA!$D$1:'RONIASONIA'!E4202,2)</f>
        <v>1.5722</v>
      </c>
      <c r="C1004">
        <f>VLOOKUP($A1004,RONIASONIA!$A$1:'RONIASONIA'!$B$3200,2)</f>
        <v>21707380327</v>
      </c>
      <c r="D1004">
        <f>VLOOKUP($A1004,RONIASONIA!$G$1:'RONIASONIA'!$I$3200,3)</f>
        <v>1.9058000000000002</v>
      </c>
      <c r="E1004">
        <f>VLOOKUP($A1004,RONIASONIA!$G$1:'RONIASONIA'!$I$3200,2)</f>
        <v>15675000</v>
      </c>
      <c r="F1004" s="15">
        <v>39799</v>
      </c>
      <c r="G1004">
        <v>1.5722</v>
      </c>
      <c r="H1004">
        <f>VLOOKUP($A1004,RONIASONIA!$G$1:'RONIASONIA'!$I$3200,3)</f>
        <v>1.9058000000000002</v>
      </c>
      <c r="I1004">
        <f t="shared" si="30"/>
        <v>21.707380326999999</v>
      </c>
      <c r="J1004">
        <f t="shared" si="31"/>
        <v>15.675000000000001</v>
      </c>
    </row>
    <row r="1005" spans="1:10" x14ac:dyDescent="0.3">
      <c r="A1005" s="15">
        <v>39800</v>
      </c>
      <c r="B1005">
        <f>VLOOKUP($A1005,RONIASONIA!$D$1:'RONIASONIA'!E4203,2)</f>
        <v>1.4878</v>
      </c>
      <c r="C1005">
        <f>VLOOKUP($A1005,RONIASONIA!$A$1:'RONIASONIA'!$B$3200,2)</f>
        <v>21484704923</v>
      </c>
      <c r="D1005">
        <f>VLOOKUP($A1005,RONIASONIA!$G$1:'RONIASONIA'!$I$3200,3)</f>
        <v>1.8801999999999999</v>
      </c>
      <c r="E1005">
        <f>VLOOKUP($A1005,RONIASONIA!$G$1:'RONIASONIA'!$I$3200,2)</f>
        <v>11467000</v>
      </c>
      <c r="F1005" s="15">
        <v>39800</v>
      </c>
      <c r="G1005">
        <v>1.4878</v>
      </c>
      <c r="H1005">
        <f>VLOOKUP($A1005,RONIASONIA!$G$1:'RONIASONIA'!$I$3200,3)</f>
        <v>1.8801999999999999</v>
      </c>
      <c r="I1005">
        <f t="shared" si="30"/>
        <v>21.484704922999999</v>
      </c>
      <c r="J1005">
        <f t="shared" si="31"/>
        <v>11.467000000000001</v>
      </c>
    </row>
    <row r="1006" spans="1:10" x14ac:dyDescent="0.3">
      <c r="A1006" s="15">
        <v>39801</v>
      </c>
      <c r="B1006">
        <f>VLOOKUP($A1006,RONIASONIA!$D$1:'RONIASONIA'!E4204,2)</f>
        <v>1.5021</v>
      </c>
      <c r="C1006">
        <f>VLOOKUP($A1006,RONIASONIA!$A$1:'RONIASONIA'!$B$3200,2)</f>
        <v>21985948753</v>
      </c>
      <c r="D1006">
        <f>VLOOKUP($A1006,RONIASONIA!$G$1:'RONIASONIA'!$I$3200,3)</f>
        <v>1.7492000000000001</v>
      </c>
      <c r="E1006">
        <f>VLOOKUP($A1006,RONIASONIA!$G$1:'RONIASONIA'!$I$3200,2)</f>
        <v>11192100</v>
      </c>
      <c r="F1006" s="15">
        <v>39801</v>
      </c>
      <c r="G1006">
        <v>1.5021</v>
      </c>
      <c r="H1006">
        <f>VLOOKUP($A1006,RONIASONIA!$G$1:'RONIASONIA'!$I$3200,3)</f>
        <v>1.7492000000000001</v>
      </c>
      <c r="I1006">
        <f t="shared" si="30"/>
        <v>21.985948752999999</v>
      </c>
      <c r="J1006">
        <f t="shared" si="31"/>
        <v>11.1921</v>
      </c>
    </row>
    <row r="1007" spans="1:10" x14ac:dyDescent="0.3">
      <c r="A1007" s="15">
        <v>39804</v>
      </c>
      <c r="B1007">
        <f>VLOOKUP($A1007,RONIASONIA!$D$1:'RONIASONIA'!E4205,2)</f>
        <v>1.5066999999999999</v>
      </c>
      <c r="C1007">
        <f>VLOOKUP($A1007,RONIASONIA!$A$1:'RONIASONIA'!$B$3200,2)</f>
        <v>24196767238</v>
      </c>
      <c r="D1007">
        <f>VLOOKUP($A1007,RONIASONIA!$G$1:'RONIASONIA'!$I$3200,3)</f>
        <v>1.6867000000000001</v>
      </c>
      <c r="E1007">
        <f>VLOOKUP($A1007,RONIASONIA!$G$1:'RONIASONIA'!$I$3200,2)</f>
        <v>14244000</v>
      </c>
      <c r="F1007" s="15">
        <v>39804</v>
      </c>
      <c r="G1007">
        <v>1.5066999999999999</v>
      </c>
      <c r="H1007">
        <f>VLOOKUP($A1007,RONIASONIA!$G$1:'RONIASONIA'!$I$3200,3)</f>
        <v>1.6867000000000001</v>
      </c>
      <c r="I1007">
        <f t="shared" si="30"/>
        <v>24.196767238</v>
      </c>
      <c r="J1007">
        <f t="shared" si="31"/>
        <v>14.244</v>
      </c>
    </row>
    <row r="1008" spans="1:10" x14ac:dyDescent="0.3">
      <c r="A1008" s="15">
        <v>39805</v>
      </c>
      <c r="B1008">
        <f>VLOOKUP($A1008,RONIASONIA!$D$1:'RONIASONIA'!E4206,2)</f>
        <v>1.5097</v>
      </c>
      <c r="C1008">
        <f>VLOOKUP($A1008,RONIASONIA!$A$1:'RONIASONIA'!$B$3200,2)</f>
        <v>21534304818</v>
      </c>
      <c r="D1008">
        <f>VLOOKUP($A1008,RONIASONIA!$G$1:'RONIASONIA'!$I$3200,3)</f>
        <v>1.7258</v>
      </c>
      <c r="E1008">
        <f>VLOOKUP($A1008,RONIASONIA!$G$1:'RONIASONIA'!$I$3200,2)</f>
        <v>13611000</v>
      </c>
      <c r="F1008" s="15">
        <v>39805</v>
      </c>
      <c r="G1008">
        <v>1.5097</v>
      </c>
      <c r="H1008">
        <f>VLOOKUP($A1008,RONIASONIA!$G$1:'RONIASONIA'!$I$3200,3)</f>
        <v>1.7258</v>
      </c>
      <c r="I1008">
        <f t="shared" si="30"/>
        <v>21.534304817999999</v>
      </c>
      <c r="J1008">
        <f t="shared" si="31"/>
        <v>13.611000000000001</v>
      </c>
    </row>
    <row r="1009" spans="1:10" x14ac:dyDescent="0.3">
      <c r="A1009" s="15">
        <v>39806</v>
      </c>
      <c r="B1009">
        <f>VLOOKUP($A1009,RONIASONIA!$D$1:'RONIASONIA'!E4207,2)</f>
        <v>1.5096000000000001</v>
      </c>
      <c r="C1009">
        <f>VLOOKUP($A1009,RONIASONIA!$A$1:'RONIASONIA'!$B$3200,2)</f>
        <v>19914073349</v>
      </c>
      <c r="D1009">
        <f>VLOOKUP($A1009,RONIASONIA!$G$1:'RONIASONIA'!$I$3200,3)</f>
        <v>1.7086000000000001</v>
      </c>
      <c r="E1009">
        <f>VLOOKUP($A1009,RONIASONIA!$G$1:'RONIASONIA'!$I$3200,2)</f>
        <v>5006000</v>
      </c>
      <c r="F1009" s="15">
        <v>39806</v>
      </c>
      <c r="G1009">
        <v>1.5096000000000001</v>
      </c>
      <c r="H1009">
        <f>VLOOKUP($A1009,RONIASONIA!$G$1:'RONIASONIA'!$I$3200,3)</f>
        <v>1.7086000000000001</v>
      </c>
      <c r="I1009">
        <f t="shared" si="30"/>
        <v>19.914073348999999</v>
      </c>
      <c r="J1009">
        <f t="shared" si="31"/>
        <v>5.0060000000000002</v>
      </c>
    </row>
    <row r="1010" spans="1:10" x14ac:dyDescent="0.3">
      <c r="A1010" s="15">
        <v>39811</v>
      </c>
      <c r="B1010">
        <f>VLOOKUP($A1010,RONIASONIA!$D$1:'RONIASONIA'!E4208,2)</f>
        <v>1.5677000000000001</v>
      </c>
      <c r="C1010">
        <f>VLOOKUP($A1010,RONIASONIA!$A$1:'RONIASONIA'!$B$3200,2)</f>
        <v>22581861995</v>
      </c>
      <c r="D1010">
        <f>VLOOKUP($A1010,RONIASONIA!$G$1:'RONIASONIA'!$I$3200,3)</f>
        <v>1.8310999999999999</v>
      </c>
      <c r="E1010">
        <f>VLOOKUP($A1010,RONIASONIA!$G$1:'RONIASONIA'!$I$3200,2)</f>
        <v>9496001</v>
      </c>
      <c r="F1010" s="15">
        <v>39811</v>
      </c>
      <c r="G1010">
        <v>1.5677000000000001</v>
      </c>
      <c r="H1010">
        <f>VLOOKUP($A1010,RONIASONIA!$G$1:'RONIASONIA'!$I$3200,3)</f>
        <v>1.8310999999999999</v>
      </c>
      <c r="I1010">
        <f t="shared" si="30"/>
        <v>22.581861995000001</v>
      </c>
      <c r="J1010">
        <f t="shared" si="31"/>
        <v>9.4960009999999997</v>
      </c>
    </row>
    <row r="1011" spans="1:10" x14ac:dyDescent="0.3">
      <c r="A1011" s="15">
        <v>39812</v>
      </c>
      <c r="B1011">
        <f>VLOOKUP($A1011,RONIASONIA!$D$1:'RONIASONIA'!E4209,2)</f>
        <v>1.5563</v>
      </c>
      <c r="C1011">
        <f>VLOOKUP($A1011,RONIASONIA!$A$1:'RONIASONIA'!$B$3200,2)</f>
        <v>24535039278</v>
      </c>
      <c r="D1011">
        <f>VLOOKUP($A1011,RONIASONIA!$G$1:'RONIASONIA'!$I$3200,3)</f>
        <v>1.7271000000000001</v>
      </c>
      <c r="E1011">
        <f>VLOOKUP($A1011,RONIASONIA!$G$1:'RONIASONIA'!$I$3200,2)</f>
        <v>8495000</v>
      </c>
      <c r="F1011" s="15">
        <v>39812</v>
      </c>
      <c r="G1011">
        <v>1.5563</v>
      </c>
      <c r="H1011">
        <f>VLOOKUP($A1011,RONIASONIA!$G$1:'RONIASONIA'!$I$3200,3)</f>
        <v>1.7271000000000001</v>
      </c>
      <c r="I1011">
        <f t="shared" si="30"/>
        <v>24.535039277999999</v>
      </c>
      <c r="J1011">
        <f t="shared" si="31"/>
        <v>8.4949999999999992</v>
      </c>
    </row>
    <row r="1012" spans="1:10" x14ac:dyDescent="0.3">
      <c r="A1012" s="15">
        <v>39813</v>
      </c>
      <c r="B1012">
        <f>VLOOKUP($A1012,RONIASONIA!$D$1:'RONIASONIA'!E4210,2)</f>
        <v>1.5373000000000001</v>
      </c>
      <c r="C1012">
        <f>VLOOKUP($A1012,RONIASONIA!$A$1:'RONIASONIA'!$B$3200,2)</f>
        <v>15337203479</v>
      </c>
      <c r="D1012">
        <f>VLOOKUP($A1012,RONIASONIA!$G$1:'RONIASONIA'!$I$3200,3)</f>
        <v>1.8552999999999999</v>
      </c>
      <c r="E1012">
        <f>VLOOKUP($A1012,RONIASONIA!$G$1:'RONIASONIA'!$I$3200,2)</f>
        <v>7466000</v>
      </c>
      <c r="F1012" s="15">
        <v>39813</v>
      </c>
      <c r="G1012">
        <v>1.5373000000000001</v>
      </c>
      <c r="H1012">
        <f>VLOOKUP($A1012,RONIASONIA!$G$1:'RONIASONIA'!$I$3200,3)</f>
        <v>1.8552999999999999</v>
      </c>
      <c r="I1012">
        <f t="shared" si="30"/>
        <v>15.337203478999999</v>
      </c>
      <c r="J1012">
        <f t="shared" si="31"/>
        <v>7.4660000000000002</v>
      </c>
    </row>
    <row r="1013" spans="1:10" x14ac:dyDescent="0.3">
      <c r="A1013" s="15">
        <v>39815</v>
      </c>
      <c r="B1013">
        <f>VLOOKUP($A1013,RONIASONIA!$D$1:'RONIASONIA'!E4211,2)</f>
        <v>1.5620000000000001</v>
      </c>
      <c r="C1013">
        <f>VLOOKUP($A1013,RONIASONIA!$A$1:'RONIASONIA'!$B$3200,2)</f>
        <v>21287381652</v>
      </c>
      <c r="D1013">
        <f>VLOOKUP($A1013,RONIASONIA!$G$1:'RONIASONIA'!$I$3200,3)</f>
        <v>1.7974999999999999</v>
      </c>
      <c r="E1013">
        <f>VLOOKUP($A1013,RONIASONIA!$G$1:'RONIASONIA'!$I$3200,2)</f>
        <v>14663999</v>
      </c>
      <c r="F1013" s="15">
        <v>39815</v>
      </c>
      <c r="G1013">
        <v>1.5620000000000001</v>
      </c>
      <c r="H1013">
        <f>VLOOKUP($A1013,RONIASONIA!$G$1:'RONIASONIA'!$I$3200,3)</f>
        <v>1.7974999999999999</v>
      </c>
      <c r="I1013">
        <f t="shared" si="30"/>
        <v>21.287381652000001</v>
      </c>
      <c r="J1013">
        <f t="shared" si="31"/>
        <v>14.663999</v>
      </c>
    </row>
    <row r="1014" spans="1:10" x14ac:dyDescent="0.3">
      <c r="A1014" s="15">
        <v>39818</v>
      </c>
      <c r="B1014">
        <f>VLOOKUP($A1014,RONIASONIA!$D$1:'RONIASONIA'!E4212,2)</f>
        <v>1.5834999999999999</v>
      </c>
      <c r="C1014">
        <f>VLOOKUP($A1014,RONIASONIA!$A$1:'RONIASONIA'!$B$3200,2)</f>
        <v>24074035889</v>
      </c>
      <c r="D1014">
        <f>VLOOKUP($A1014,RONIASONIA!$G$1:'RONIASONIA'!$I$3200,3)</f>
        <v>1.9257</v>
      </c>
      <c r="E1014">
        <f>VLOOKUP($A1014,RONIASONIA!$G$1:'RONIASONIA'!$I$3200,2)</f>
        <v>12902000</v>
      </c>
      <c r="F1014" s="15">
        <v>39818</v>
      </c>
      <c r="G1014">
        <v>1.5834999999999999</v>
      </c>
      <c r="H1014">
        <f>VLOOKUP($A1014,RONIASONIA!$G$1:'RONIASONIA'!$I$3200,3)</f>
        <v>1.9257</v>
      </c>
      <c r="I1014">
        <f t="shared" si="30"/>
        <v>24.074035889000001</v>
      </c>
      <c r="J1014">
        <f t="shared" si="31"/>
        <v>12.901999999999999</v>
      </c>
    </row>
    <row r="1015" spans="1:10" x14ac:dyDescent="0.3">
      <c r="A1015" s="15">
        <v>39819</v>
      </c>
      <c r="B1015">
        <f>VLOOKUP($A1015,RONIASONIA!$D$1:'RONIASONIA'!E4213,2)</f>
        <v>1.5881000000000001</v>
      </c>
      <c r="C1015">
        <f>VLOOKUP($A1015,RONIASONIA!$A$1:'RONIASONIA'!$B$3200,2)</f>
        <v>19683003179</v>
      </c>
      <c r="D1015">
        <f>VLOOKUP($A1015,RONIASONIA!$G$1:'RONIASONIA'!$I$3200,3)</f>
        <v>2.0733999999999999</v>
      </c>
      <c r="E1015">
        <f>VLOOKUP($A1015,RONIASONIA!$G$1:'RONIASONIA'!$I$3200,2)</f>
        <v>17281000</v>
      </c>
      <c r="F1015" s="15">
        <v>39819</v>
      </c>
      <c r="G1015">
        <v>1.5881000000000001</v>
      </c>
      <c r="H1015">
        <f>VLOOKUP($A1015,RONIASONIA!$G$1:'RONIASONIA'!$I$3200,3)</f>
        <v>2.0733999999999999</v>
      </c>
      <c r="I1015">
        <f t="shared" si="30"/>
        <v>19.683003179</v>
      </c>
      <c r="J1015">
        <f t="shared" si="31"/>
        <v>17.280999999999999</v>
      </c>
    </row>
    <row r="1016" spans="1:10" x14ac:dyDescent="0.3">
      <c r="A1016" s="15">
        <v>39820</v>
      </c>
      <c r="B1016">
        <f>VLOOKUP($A1016,RONIASONIA!$D$1:'RONIASONIA'!E4214,2)</f>
        <v>1.6669</v>
      </c>
      <c r="C1016">
        <f>VLOOKUP($A1016,RONIASONIA!$A$1:'RONIASONIA'!$B$3200,2)</f>
        <v>23164689617</v>
      </c>
      <c r="D1016">
        <f>VLOOKUP($A1016,RONIASONIA!$G$1:'RONIASONIA'!$I$3200,3)</f>
        <v>2.0853000000000002</v>
      </c>
      <c r="E1016">
        <f>VLOOKUP($A1016,RONIASONIA!$G$1:'RONIASONIA'!$I$3200,2)</f>
        <v>13006000</v>
      </c>
      <c r="F1016" s="15">
        <v>39820</v>
      </c>
      <c r="G1016">
        <v>1.6669</v>
      </c>
      <c r="H1016">
        <f>VLOOKUP($A1016,RONIASONIA!$G$1:'RONIASONIA'!$I$3200,3)</f>
        <v>2.0853000000000002</v>
      </c>
      <c r="I1016">
        <f t="shared" si="30"/>
        <v>23.164689617000001</v>
      </c>
      <c r="J1016">
        <f t="shared" si="31"/>
        <v>13.006</v>
      </c>
    </row>
    <row r="1017" spans="1:10" x14ac:dyDescent="0.3">
      <c r="A1017" s="15">
        <v>39821</v>
      </c>
      <c r="B1017">
        <f>VLOOKUP($A1017,RONIASONIA!$D$1:'RONIASONIA'!E4215,2)</f>
        <v>1.1551</v>
      </c>
      <c r="C1017">
        <f>VLOOKUP($A1017,RONIASONIA!$A$1:'RONIASONIA'!$B$3200,2)</f>
        <v>22763397463</v>
      </c>
      <c r="D1017">
        <f>VLOOKUP($A1017,RONIASONIA!$G$1:'RONIASONIA'!$I$3200,3)</f>
        <v>1.2909999999999999</v>
      </c>
      <c r="E1017">
        <f>VLOOKUP($A1017,RONIASONIA!$G$1:'RONIASONIA'!$I$3200,2)</f>
        <v>14328001</v>
      </c>
      <c r="F1017" s="15">
        <v>39821</v>
      </c>
      <c r="G1017">
        <v>1.1551</v>
      </c>
      <c r="H1017">
        <f>VLOOKUP($A1017,RONIASONIA!$G$1:'RONIASONIA'!$I$3200,3)</f>
        <v>1.2909999999999999</v>
      </c>
      <c r="I1017">
        <f t="shared" si="30"/>
        <v>22.763397463</v>
      </c>
      <c r="J1017">
        <f t="shared" si="31"/>
        <v>14.328001</v>
      </c>
    </row>
    <row r="1018" spans="1:10" x14ac:dyDescent="0.3">
      <c r="A1018" s="15">
        <v>39822</v>
      </c>
      <c r="B1018">
        <f>VLOOKUP($A1018,RONIASONIA!$D$1:'RONIASONIA'!E4216,2)</f>
        <v>1.2236</v>
      </c>
      <c r="C1018">
        <f>VLOOKUP($A1018,RONIASONIA!$A$1:'RONIASONIA'!$B$3200,2)</f>
        <v>21812569902</v>
      </c>
      <c r="D1018">
        <f>VLOOKUP($A1018,RONIASONIA!$G$1:'RONIASONIA'!$I$3200,3)</f>
        <v>1.3214000000000001</v>
      </c>
      <c r="E1018">
        <f>VLOOKUP($A1018,RONIASONIA!$G$1:'RONIASONIA'!$I$3200,2)</f>
        <v>15116000</v>
      </c>
      <c r="F1018" s="15">
        <v>39822</v>
      </c>
      <c r="G1018">
        <v>1.2236</v>
      </c>
      <c r="H1018">
        <f>VLOOKUP($A1018,RONIASONIA!$G$1:'RONIASONIA'!$I$3200,3)</f>
        <v>1.3214000000000001</v>
      </c>
      <c r="I1018">
        <f t="shared" si="30"/>
        <v>21.812569902</v>
      </c>
      <c r="J1018">
        <f t="shared" si="31"/>
        <v>15.116</v>
      </c>
    </row>
    <row r="1019" spans="1:10" x14ac:dyDescent="0.3">
      <c r="A1019" s="15">
        <v>39825</v>
      </c>
      <c r="B1019">
        <f>VLOOKUP($A1019,RONIASONIA!$D$1:'RONIASONIA'!E4217,2)</f>
        <v>1.2091000000000001</v>
      </c>
      <c r="C1019">
        <f>VLOOKUP($A1019,RONIASONIA!$A$1:'RONIASONIA'!$B$3200,2)</f>
        <v>20588798466</v>
      </c>
      <c r="D1019">
        <f>VLOOKUP($A1019,RONIASONIA!$G$1:'RONIASONIA'!$I$3200,3)</f>
        <v>1.3906000000000001</v>
      </c>
      <c r="E1019">
        <f>VLOOKUP($A1019,RONIASONIA!$G$1:'RONIASONIA'!$I$3200,2)</f>
        <v>16761000</v>
      </c>
      <c r="F1019" s="15">
        <v>39825</v>
      </c>
      <c r="G1019">
        <v>1.2091000000000001</v>
      </c>
      <c r="H1019">
        <f>VLOOKUP($A1019,RONIASONIA!$G$1:'RONIASONIA'!$I$3200,3)</f>
        <v>1.3906000000000001</v>
      </c>
      <c r="I1019">
        <f t="shared" si="30"/>
        <v>20.588798466</v>
      </c>
      <c r="J1019">
        <f t="shared" si="31"/>
        <v>16.760999999999999</v>
      </c>
    </row>
    <row r="1020" spans="1:10" x14ac:dyDescent="0.3">
      <c r="A1020" s="15">
        <v>39826</v>
      </c>
      <c r="B1020">
        <f>VLOOKUP($A1020,RONIASONIA!$D$1:'RONIASONIA'!E4218,2)</f>
        <v>1.2166999999999999</v>
      </c>
      <c r="C1020">
        <f>VLOOKUP($A1020,RONIASONIA!$A$1:'RONIASONIA'!$B$3200,2)</f>
        <v>23471781345</v>
      </c>
      <c r="D1020">
        <f>VLOOKUP($A1020,RONIASONIA!$G$1:'RONIASONIA'!$I$3200,3)</f>
        <v>1.3774</v>
      </c>
      <c r="E1020">
        <f>VLOOKUP($A1020,RONIASONIA!$G$1:'RONIASONIA'!$I$3200,2)</f>
        <v>14830000</v>
      </c>
      <c r="F1020" s="15">
        <v>39826</v>
      </c>
      <c r="G1020">
        <v>1.2166999999999999</v>
      </c>
      <c r="H1020">
        <f>VLOOKUP($A1020,RONIASONIA!$G$1:'RONIASONIA'!$I$3200,3)</f>
        <v>1.3774</v>
      </c>
      <c r="I1020">
        <f t="shared" si="30"/>
        <v>23.471781345</v>
      </c>
      <c r="J1020">
        <f t="shared" si="31"/>
        <v>14.83</v>
      </c>
    </row>
    <row r="1021" spans="1:10" x14ac:dyDescent="0.3">
      <c r="A1021" s="15">
        <v>39827</v>
      </c>
      <c r="B1021">
        <f>VLOOKUP($A1021,RONIASONIA!$D$1:'RONIASONIA'!E4219,2)</f>
        <v>1.2145999999999999</v>
      </c>
      <c r="C1021">
        <f>VLOOKUP($A1021,RONIASONIA!$A$1:'RONIASONIA'!$B$3200,2)</f>
        <v>22007968884</v>
      </c>
      <c r="D1021">
        <f>VLOOKUP($A1021,RONIASONIA!$G$1:'RONIASONIA'!$I$3200,3)</f>
        <v>1.2541</v>
      </c>
      <c r="E1021">
        <f>VLOOKUP($A1021,RONIASONIA!$G$1:'RONIASONIA'!$I$3200,2)</f>
        <v>18369000</v>
      </c>
      <c r="F1021" s="15">
        <v>39827</v>
      </c>
      <c r="G1021">
        <v>1.2145999999999999</v>
      </c>
      <c r="H1021">
        <f>VLOOKUP($A1021,RONIASONIA!$G$1:'RONIASONIA'!$I$3200,3)</f>
        <v>1.2541</v>
      </c>
      <c r="I1021">
        <f t="shared" si="30"/>
        <v>22.007968884</v>
      </c>
      <c r="J1021">
        <f t="shared" si="31"/>
        <v>18.369</v>
      </c>
    </row>
    <row r="1022" spans="1:10" x14ac:dyDescent="0.3">
      <c r="A1022" s="15">
        <v>39828</v>
      </c>
      <c r="B1022">
        <f>VLOOKUP($A1022,RONIASONIA!$D$1:'RONIASONIA'!E4220,2)</f>
        <v>1.2412000000000001</v>
      </c>
      <c r="C1022">
        <f>VLOOKUP($A1022,RONIASONIA!$A$1:'RONIASONIA'!$B$3200,2)</f>
        <v>21458722684</v>
      </c>
      <c r="D1022">
        <f>VLOOKUP($A1022,RONIASONIA!$G$1:'RONIASONIA'!$I$3200,3)</f>
        <v>1.4511000000000001</v>
      </c>
      <c r="E1022">
        <f>VLOOKUP($A1022,RONIASONIA!$G$1:'RONIASONIA'!$I$3200,2)</f>
        <v>17279000</v>
      </c>
      <c r="F1022" s="15">
        <v>39828</v>
      </c>
      <c r="G1022">
        <v>1.2412000000000001</v>
      </c>
      <c r="H1022">
        <f>VLOOKUP($A1022,RONIASONIA!$G$1:'RONIASONIA'!$I$3200,3)</f>
        <v>1.4511000000000001</v>
      </c>
      <c r="I1022">
        <f t="shared" si="30"/>
        <v>21.458722684000001</v>
      </c>
      <c r="J1022">
        <f t="shared" si="31"/>
        <v>17.279</v>
      </c>
    </row>
    <row r="1023" spans="1:10" x14ac:dyDescent="0.3">
      <c r="A1023" s="15">
        <v>39829</v>
      </c>
      <c r="B1023">
        <f>VLOOKUP($A1023,RONIASONIA!$D$1:'RONIASONIA'!E4221,2)</f>
        <v>1.3196000000000001</v>
      </c>
      <c r="C1023">
        <f>VLOOKUP($A1023,RONIASONIA!$A$1:'RONIASONIA'!$B$3200,2)</f>
        <v>20381736993</v>
      </c>
      <c r="D1023">
        <f>VLOOKUP($A1023,RONIASONIA!$G$1:'RONIASONIA'!$I$3200,3)</f>
        <v>1.4352</v>
      </c>
      <c r="E1023">
        <f>VLOOKUP($A1023,RONIASONIA!$G$1:'RONIASONIA'!$I$3200,2)</f>
        <v>18994000</v>
      </c>
      <c r="F1023" s="15">
        <v>39829</v>
      </c>
      <c r="G1023">
        <v>1.3196000000000001</v>
      </c>
      <c r="H1023">
        <f>VLOOKUP($A1023,RONIASONIA!$G$1:'RONIASONIA'!$I$3200,3)</f>
        <v>1.4352</v>
      </c>
      <c r="I1023">
        <f t="shared" si="30"/>
        <v>20.381736993000001</v>
      </c>
      <c r="J1023">
        <f t="shared" si="31"/>
        <v>18.994</v>
      </c>
    </row>
    <row r="1024" spans="1:10" x14ac:dyDescent="0.3">
      <c r="A1024" s="15">
        <v>39832</v>
      </c>
      <c r="B1024">
        <f>VLOOKUP($A1024,RONIASONIA!$D$1:'RONIASONIA'!E4222,2)</f>
        <v>1.3024</v>
      </c>
      <c r="C1024">
        <f>VLOOKUP($A1024,RONIASONIA!$A$1:'RONIASONIA'!$B$3200,2)</f>
        <v>22088024531</v>
      </c>
      <c r="D1024">
        <f>VLOOKUP($A1024,RONIASONIA!$G$1:'RONIASONIA'!$I$3200,3)</f>
        <v>1.4491000000000001</v>
      </c>
      <c r="E1024">
        <f>VLOOKUP($A1024,RONIASONIA!$G$1:'RONIASONIA'!$I$3200,2)</f>
        <v>16294000</v>
      </c>
      <c r="F1024" s="15">
        <v>39832</v>
      </c>
      <c r="G1024">
        <v>1.3024</v>
      </c>
      <c r="H1024">
        <f>VLOOKUP($A1024,RONIASONIA!$G$1:'RONIASONIA'!$I$3200,3)</f>
        <v>1.4491000000000001</v>
      </c>
      <c r="I1024">
        <f t="shared" si="30"/>
        <v>22.088024530999999</v>
      </c>
      <c r="J1024">
        <f t="shared" si="31"/>
        <v>16.294</v>
      </c>
    </row>
    <row r="1025" spans="1:10" x14ac:dyDescent="0.3">
      <c r="A1025" s="15">
        <v>39833</v>
      </c>
      <c r="B1025">
        <f>VLOOKUP($A1025,RONIASONIA!$D$1:'RONIASONIA'!E4223,2)</f>
        <v>1.2947</v>
      </c>
      <c r="C1025">
        <f>VLOOKUP($A1025,RONIASONIA!$A$1:'RONIASONIA'!$B$3200,2)</f>
        <v>22987958834</v>
      </c>
      <c r="D1025">
        <f>VLOOKUP($A1025,RONIASONIA!$G$1:'RONIASONIA'!$I$3200,3)</f>
        <v>1.4109</v>
      </c>
      <c r="E1025">
        <f>VLOOKUP($A1025,RONIASONIA!$G$1:'RONIASONIA'!$I$3200,2)</f>
        <v>12950000</v>
      </c>
      <c r="F1025" s="15">
        <v>39833</v>
      </c>
      <c r="G1025">
        <v>1.2947</v>
      </c>
      <c r="H1025">
        <f>VLOOKUP($A1025,RONIASONIA!$G$1:'RONIASONIA'!$I$3200,3)</f>
        <v>1.4109</v>
      </c>
      <c r="I1025">
        <f t="shared" si="30"/>
        <v>22.987958834000001</v>
      </c>
      <c r="J1025">
        <f t="shared" si="31"/>
        <v>12.95</v>
      </c>
    </row>
    <row r="1026" spans="1:10" x14ac:dyDescent="0.3">
      <c r="A1026" s="15">
        <v>39834</v>
      </c>
      <c r="B1026">
        <f>VLOOKUP($A1026,RONIASONIA!$D$1:'RONIASONIA'!E4224,2)</f>
        <v>1.2728999999999999</v>
      </c>
      <c r="C1026">
        <f>VLOOKUP($A1026,RONIASONIA!$A$1:'RONIASONIA'!$B$3200,2)</f>
        <v>22288015847</v>
      </c>
      <c r="D1026">
        <f>VLOOKUP($A1026,RONIASONIA!$G$1:'RONIASONIA'!$I$3200,3)</f>
        <v>1.3913</v>
      </c>
      <c r="E1026">
        <f>VLOOKUP($A1026,RONIASONIA!$G$1:'RONIASONIA'!$I$3200,2)</f>
        <v>17232000</v>
      </c>
      <c r="F1026" s="15">
        <v>39834</v>
      </c>
      <c r="G1026">
        <v>1.2728999999999999</v>
      </c>
      <c r="H1026">
        <f>VLOOKUP($A1026,RONIASONIA!$G$1:'RONIASONIA'!$I$3200,3)</f>
        <v>1.3913</v>
      </c>
      <c r="I1026">
        <f t="shared" si="30"/>
        <v>22.288015847</v>
      </c>
      <c r="J1026">
        <f t="shared" si="31"/>
        <v>17.231999999999999</v>
      </c>
    </row>
    <row r="1027" spans="1:10" x14ac:dyDescent="0.3">
      <c r="A1027" s="15">
        <v>39835</v>
      </c>
      <c r="B1027">
        <f>VLOOKUP($A1027,RONIASONIA!$D$1:'RONIASONIA'!E4225,2)</f>
        <v>1.2493000000000001</v>
      </c>
      <c r="C1027">
        <f>VLOOKUP($A1027,RONIASONIA!$A$1:'RONIASONIA'!$B$3200,2)</f>
        <v>23675243905</v>
      </c>
      <c r="D1027">
        <f>VLOOKUP($A1027,RONIASONIA!$G$1:'RONIASONIA'!$I$3200,3)</f>
        <v>1.3769</v>
      </c>
      <c r="E1027">
        <f>VLOOKUP($A1027,RONIASONIA!$G$1:'RONIASONIA'!$I$3200,2)</f>
        <v>11598000</v>
      </c>
      <c r="F1027" s="15">
        <v>39835</v>
      </c>
      <c r="G1027">
        <v>1.2493000000000001</v>
      </c>
      <c r="H1027">
        <f>VLOOKUP($A1027,RONIASONIA!$G$1:'RONIASONIA'!$I$3200,3)</f>
        <v>1.3769</v>
      </c>
      <c r="I1027">
        <f t="shared" ref="I1027:I1090" si="32">C1027/10^9</f>
        <v>23.675243904999999</v>
      </c>
      <c r="J1027">
        <f t="shared" ref="J1027:J1090" si="33">E1027/10^6</f>
        <v>11.598000000000001</v>
      </c>
    </row>
    <row r="1028" spans="1:10" x14ac:dyDescent="0.3">
      <c r="A1028" s="15">
        <v>39836</v>
      </c>
      <c r="B1028">
        <f>VLOOKUP($A1028,RONIASONIA!$D$1:'RONIASONIA'!E4226,2)</f>
        <v>1.246</v>
      </c>
      <c r="C1028">
        <f>VLOOKUP($A1028,RONIASONIA!$A$1:'RONIASONIA'!$B$3200,2)</f>
        <v>24898437201</v>
      </c>
      <c r="D1028">
        <f>VLOOKUP($A1028,RONIASONIA!$G$1:'RONIASONIA'!$I$3200,3)</f>
        <v>1.3121</v>
      </c>
      <c r="E1028">
        <f>VLOOKUP($A1028,RONIASONIA!$G$1:'RONIASONIA'!$I$3200,2)</f>
        <v>9449000</v>
      </c>
      <c r="F1028" s="15">
        <v>39836</v>
      </c>
      <c r="G1028">
        <v>1.246</v>
      </c>
      <c r="H1028">
        <f>VLOOKUP($A1028,RONIASONIA!$G$1:'RONIASONIA'!$I$3200,3)</f>
        <v>1.3121</v>
      </c>
      <c r="I1028">
        <f t="shared" si="32"/>
        <v>24.898437201</v>
      </c>
      <c r="J1028">
        <f t="shared" si="33"/>
        <v>9.4489999999999998</v>
      </c>
    </row>
    <row r="1029" spans="1:10" x14ac:dyDescent="0.3">
      <c r="A1029" s="15">
        <v>39839</v>
      </c>
      <c r="B1029">
        <f>VLOOKUP($A1029,RONIASONIA!$D$1:'RONIASONIA'!E4227,2)</f>
        <v>1.2665999999999999</v>
      </c>
      <c r="C1029">
        <f>VLOOKUP($A1029,RONIASONIA!$A$1:'RONIASONIA'!$B$3200,2)</f>
        <v>24331619270</v>
      </c>
      <c r="D1029">
        <f>VLOOKUP($A1029,RONIASONIA!$G$1:'RONIASONIA'!$I$3200,3)</f>
        <v>1.3439000000000001</v>
      </c>
      <c r="E1029">
        <f>VLOOKUP($A1029,RONIASONIA!$G$1:'RONIASONIA'!$I$3200,2)</f>
        <v>9415000</v>
      </c>
      <c r="F1029" s="15">
        <v>39839</v>
      </c>
      <c r="G1029">
        <v>1.2665999999999999</v>
      </c>
      <c r="H1029">
        <f>VLOOKUP($A1029,RONIASONIA!$G$1:'RONIASONIA'!$I$3200,3)</f>
        <v>1.3439000000000001</v>
      </c>
      <c r="I1029">
        <f t="shared" si="32"/>
        <v>24.331619270000001</v>
      </c>
      <c r="J1029">
        <f t="shared" si="33"/>
        <v>9.4149999999999991</v>
      </c>
    </row>
    <row r="1030" spans="1:10" x14ac:dyDescent="0.3">
      <c r="A1030" s="15">
        <v>39840</v>
      </c>
      <c r="B1030">
        <f>VLOOKUP($A1030,RONIASONIA!$D$1:'RONIASONIA'!E4228,2)</f>
        <v>1.2525999999999999</v>
      </c>
      <c r="C1030">
        <f>VLOOKUP($A1030,RONIASONIA!$A$1:'RONIASONIA'!$B$3200,2)</f>
        <v>24746374434</v>
      </c>
      <c r="D1030">
        <f>VLOOKUP($A1030,RONIASONIA!$G$1:'RONIASONIA'!$I$3200,3)</f>
        <v>1.3561000000000001</v>
      </c>
      <c r="E1030">
        <f>VLOOKUP($A1030,RONIASONIA!$G$1:'RONIASONIA'!$I$3200,2)</f>
        <v>9757000</v>
      </c>
      <c r="F1030" s="15">
        <v>39840</v>
      </c>
      <c r="G1030">
        <v>1.2525999999999999</v>
      </c>
      <c r="H1030">
        <f>VLOOKUP($A1030,RONIASONIA!$G$1:'RONIASONIA'!$I$3200,3)</f>
        <v>1.3561000000000001</v>
      </c>
      <c r="I1030">
        <f t="shared" si="32"/>
        <v>24.746374434</v>
      </c>
      <c r="J1030">
        <f t="shared" si="33"/>
        <v>9.7569999999999997</v>
      </c>
    </row>
    <row r="1031" spans="1:10" x14ac:dyDescent="0.3">
      <c r="A1031" s="15">
        <v>39841</v>
      </c>
      <c r="B1031">
        <f>VLOOKUP($A1031,RONIASONIA!$D$1:'RONIASONIA'!E4229,2)</f>
        <v>1.3080000000000001</v>
      </c>
      <c r="C1031">
        <f>VLOOKUP($A1031,RONIASONIA!$A$1:'RONIASONIA'!$B$3200,2)</f>
        <v>20964002825</v>
      </c>
      <c r="D1031">
        <f>VLOOKUP($A1031,RONIASONIA!$G$1:'RONIASONIA'!$I$3200,3)</f>
        <v>1.5314000000000001</v>
      </c>
      <c r="E1031">
        <f>VLOOKUP($A1031,RONIASONIA!$G$1:'RONIASONIA'!$I$3200,2)</f>
        <v>11148000</v>
      </c>
      <c r="F1031" s="15">
        <v>39841</v>
      </c>
      <c r="G1031">
        <v>1.3080000000000001</v>
      </c>
      <c r="H1031">
        <f>VLOOKUP($A1031,RONIASONIA!$G$1:'RONIASONIA'!$I$3200,3)</f>
        <v>1.5314000000000001</v>
      </c>
      <c r="I1031">
        <f t="shared" si="32"/>
        <v>20.964002825000001</v>
      </c>
      <c r="J1031">
        <f t="shared" si="33"/>
        <v>11.148</v>
      </c>
    </row>
    <row r="1032" spans="1:10" x14ac:dyDescent="0.3">
      <c r="A1032" s="15">
        <v>39842</v>
      </c>
      <c r="B1032">
        <f>VLOOKUP($A1032,RONIASONIA!$D$1:'RONIASONIA'!E4230,2)</f>
        <v>1.3310999999999999</v>
      </c>
      <c r="C1032">
        <f>VLOOKUP($A1032,RONIASONIA!$A$1:'RONIASONIA'!$B$3200,2)</f>
        <v>22381454829</v>
      </c>
      <c r="D1032">
        <f>VLOOKUP($A1032,RONIASONIA!$G$1:'RONIASONIA'!$I$3200,3)</f>
        <v>1.5186999999999999</v>
      </c>
      <c r="E1032">
        <f>VLOOKUP($A1032,RONIASONIA!$G$1:'RONIASONIA'!$I$3200,2)</f>
        <v>17847000</v>
      </c>
      <c r="F1032" s="15">
        <v>39842</v>
      </c>
      <c r="G1032">
        <v>1.3310999999999999</v>
      </c>
      <c r="H1032">
        <f>VLOOKUP($A1032,RONIASONIA!$G$1:'RONIASONIA'!$I$3200,3)</f>
        <v>1.5186999999999999</v>
      </c>
      <c r="I1032">
        <f t="shared" si="32"/>
        <v>22.381454828999999</v>
      </c>
      <c r="J1032">
        <f t="shared" si="33"/>
        <v>17.847000000000001</v>
      </c>
    </row>
    <row r="1033" spans="1:10" x14ac:dyDescent="0.3">
      <c r="A1033" s="15">
        <v>39843</v>
      </c>
      <c r="B1033">
        <f>VLOOKUP($A1033,RONIASONIA!$D$1:'RONIASONIA'!E4231,2)</f>
        <v>1.3413999999999999</v>
      </c>
      <c r="C1033">
        <f>VLOOKUP($A1033,RONIASONIA!$A$1:'RONIASONIA'!$B$3200,2)</f>
        <v>19177222639</v>
      </c>
      <c r="D1033">
        <f>VLOOKUP($A1033,RONIASONIA!$G$1:'RONIASONIA'!$I$3200,3)</f>
        <v>1.4769000000000001</v>
      </c>
      <c r="E1033">
        <f>VLOOKUP($A1033,RONIASONIA!$G$1:'RONIASONIA'!$I$3200,2)</f>
        <v>18216000</v>
      </c>
      <c r="F1033" s="15">
        <v>39843</v>
      </c>
      <c r="G1033">
        <v>1.3413999999999999</v>
      </c>
      <c r="H1033">
        <f>VLOOKUP($A1033,RONIASONIA!$G$1:'RONIASONIA'!$I$3200,3)</f>
        <v>1.4769000000000001</v>
      </c>
      <c r="I1033">
        <f t="shared" si="32"/>
        <v>19.177222639</v>
      </c>
      <c r="J1033">
        <f t="shared" si="33"/>
        <v>18.216000000000001</v>
      </c>
    </row>
    <row r="1034" spans="1:10" x14ac:dyDescent="0.3">
      <c r="A1034" s="15">
        <v>39846</v>
      </c>
      <c r="B1034">
        <f>VLOOKUP($A1034,RONIASONIA!$D$1:'RONIASONIA'!E4232,2)</f>
        <v>1.3246</v>
      </c>
      <c r="C1034">
        <f>VLOOKUP($A1034,RONIASONIA!$A$1:'RONIASONIA'!$B$3200,2)</f>
        <v>17611357375</v>
      </c>
      <c r="D1034">
        <f>VLOOKUP($A1034,RONIASONIA!$G$1:'RONIASONIA'!$I$3200,3)</f>
        <v>1.4832000000000001</v>
      </c>
      <c r="E1034">
        <f>VLOOKUP($A1034,RONIASONIA!$G$1:'RONIASONIA'!$I$3200,2)</f>
        <v>15946000</v>
      </c>
      <c r="F1034" s="15">
        <v>39846</v>
      </c>
      <c r="G1034">
        <v>1.3246</v>
      </c>
      <c r="H1034">
        <f>VLOOKUP($A1034,RONIASONIA!$G$1:'RONIASONIA'!$I$3200,3)</f>
        <v>1.4832000000000001</v>
      </c>
      <c r="I1034">
        <f t="shared" si="32"/>
        <v>17.611357375000001</v>
      </c>
      <c r="J1034">
        <f t="shared" si="33"/>
        <v>15.946</v>
      </c>
    </row>
    <row r="1035" spans="1:10" x14ac:dyDescent="0.3">
      <c r="A1035" s="15">
        <v>39847</v>
      </c>
      <c r="B1035">
        <f>VLOOKUP($A1035,RONIASONIA!$D$1:'RONIASONIA'!E4233,2)</f>
        <v>1.3088</v>
      </c>
      <c r="C1035">
        <f>VLOOKUP($A1035,RONIASONIA!$A$1:'RONIASONIA'!$B$3200,2)</f>
        <v>21214431324</v>
      </c>
      <c r="D1035">
        <f>VLOOKUP($A1035,RONIASONIA!$G$1:'RONIASONIA'!$I$3200,3)</f>
        <v>1.4081999999999999</v>
      </c>
      <c r="E1035">
        <f>VLOOKUP($A1035,RONIASONIA!$G$1:'RONIASONIA'!$I$3200,2)</f>
        <v>16885000</v>
      </c>
      <c r="F1035" s="15">
        <v>39847</v>
      </c>
      <c r="G1035">
        <v>1.3088</v>
      </c>
      <c r="H1035">
        <f>VLOOKUP($A1035,RONIASONIA!$G$1:'RONIASONIA'!$I$3200,3)</f>
        <v>1.4081999999999999</v>
      </c>
      <c r="I1035">
        <f t="shared" si="32"/>
        <v>21.214431324</v>
      </c>
      <c r="J1035">
        <f t="shared" si="33"/>
        <v>16.885000000000002</v>
      </c>
    </row>
    <row r="1036" spans="1:10" x14ac:dyDescent="0.3">
      <c r="A1036" s="15">
        <v>39848</v>
      </c>
      <c r="B1036">
        <f>VLOOKUP($A1036,RONIASONIA!$D$1:'RONIASONIA'!E4234,2)</f>
        <v>1.3579000000000001</v>
      </c>
      <c r="C1036">
        <f>VLOOKUP($A1036,RONIASONIA!$A$1:'RONIASONIA'!$B$3200,2)</f>
        <v>23562193485</v>
      </c>
      <c r="D1036">
        <f>VLOOKUP($A1036,RONIASONIA!$G$1:'RONIASONIA'!$I$3200,3)</f>
        <v>1.4815</v>
      </c>
      <c r="E1036">
        <f>VLOOKUP($A1036,RONIASONIA!$G$1:'RONIASONIA'!$I$3200,2)</f>
        <v>15690000</v>
      </c>
      <c r="F1036" s="15">
        <v>39848</v>
      </c>
      <c r="G1036">
        <v>1.3579000000000001</v>
      </c>
      <c r="H1036">
        <f>VLOOKUP($A1036,RONIASONIA!$G$1:'RONIASONIA'!$I$3200,3)</f>
        <v>1.4815</v>
      </c>
      <c r="I1036">
        <f t="shared" si="32"/>
        <v>23.562193485000002</v>
      </c>
      <c r="J1036">
        <f t="shared" si="33"/>
        <v>15.69</v>
      </c>
    </row>
    <row r="1037" spans="1:10" x14ac:dyDescent="0.3">
      <c r="A1037" s="15">
        <v>39849</v>
      </c>
      <c r="B1037">
        <f>VLOOKUP($A1037,RONIASONIA!$D$1:'RONIASONIA'!E4235,2)</f>
        <v>0.99870000000000003</v>
      </c>
      <c r="C1037">
        <f>VLOOKUP($A1037,RONIASONIA!$A$1:'RONIASONIA'!$B$3200,2)</f>
        <v>30005031165</v>
      </c>
      <c r="D1037">
        <f>VLOOKUP($A1037,RONIASONIA!$G$1:'RONIASONIA'!$I$3200,3)</f>
        <v>1.0013000000000001</v>
      </c>
      <c r="E1037">
        <f>VLOOKUP($A1037,RONIASONIA!$G$1:'RONIASONIA'!$I$3200,2)</f>
        <v>14155000</v>
      </c>
      <c r="F1037" s="15">
        <v>39849</v>
      </c>
      <c r="G1037">
        <v>0.99870000000000003</v>
      </c>
      <c r="H1037">
        <f>VLOOKUP($A1037,RONIASONIA!$G$1:'RONIASONIA'!$I$3200,3)</f>
        <v>1.0013000000000001</v>
      </c>
      <c r="I1037">
        <f t="shared" si="32"/>
        <v>30.005031164999998</v>
      </c>
      <c r="J1037">
        <f t="shared" si="33"/>
        <v>14.154999999999999</v>
      </c>
    </row>
    <row r="1038" spans="1:10" x14ac:dyDescent="0.3">
      <c r="A1038" s="15">
        <v>39850</v>
      </c>
      <c r="B1038">
        <f>VLOOKUP($A1038,RONIASONIA!$D$1:'RONIASONIA'!E4236,2)</f>
        <v>0.83289999999999997</v>
      </c>
      <c r="C1038">
        <f>VLOOKUP($A1038,RONIASONIA!$A$1:'RONIASONIA'!$B$3200,2)</f>
        <v>28602166858</v>
      </c>
      <c r="D1038">
        <f>VLOOKUP($A1038,RONIASONIA!$G$1:'RONIASONIA'!$I$3200,3)</f>
        <v>0.873</v>
      </c>
      <c r="E1038">
        <f>VLOOKUP($A1038,RONIASONIA!$G$1:'RONIASONIA'!$I$3200,2)</f>
        <v>21082000</v>
      </c>
      <c r="F1038" s="15">
        <v>39850</v>
      </c>
      <c r="G1038">
        <v>0.83289999999999997</v>
      </c>
      <c r="H1038">
        <f>VLOOKUP($A1038,RONIASONIA!$G$1:'RONIASONIA'!$I$3200,3)</f>
        <v>0.873</v>
      </c>
      <c r="I1038">
        <f t="shared" si="32"/>
        <v>28.602166858</v>
      </c>
      <c r="J1038">
        <f t="shared" si="33"/>
        <v>21.082000000000001</v>
      </c>
    </row>
    <row r="1039" spans="1:10" x14ac:dyDescent="0.3">
      <c r="A1039" s="15">
        <v>39853</v>
      </c>
      <c r="B1039">
        <f>VLOOKUP($A1039,RONIASONIA!$D$1:'RONIASONIA'!E4237,2)</f>
        <v>0.79510000000000003</v>
      </c>
      <c r="C1039">
        <f>VLOOKUP($A1039,RONIASONIA!$A$1:'RONIASONIA'!$B$3200,2)</f>
        <v>26784175039</v>
      </c>
      <c r="D1039">
        <f>VLOOKUP($A1039,RONIASONIA!$G$1:'RONIASONIA'!$I$3200,3)</f>
        <v>0.84960000000000002</v>
      </c>
      <c r="E1039">
        <f>VLOOKUP($A1039,RONIASONIA!$G$1:'RONIASONIA'!$I$3200,2)</f>
        <v>16338000</v>
      </c>
      <c r="F1039" s="15">
        <v>39853</v>
      </c>
      <c r="G1039">
        <v>0.79510000000000003</v>
      </c>
      <c r="H1039">
        <f>VLOOKUP($A1039,RONIASONIA!$G$1:'RONIASONIA'!$I$3200,3)</f>
        <v>0.84960000000000002</v>
      </c>
      <c r="I1039">
        <f t="shared" si="32"/>
        <v>26.784175039000001</v>
      </c>
      <c r="J1039">
        <f t="shared" si="33"/>
        <v>16.338000000000001</v>
      </c>
    </row>
    <row r="1040" spans="1:10" x14ac:dyDescent="0.3">
      <c r="A1040" s="15">
        <v>39854</v>
      </c>
      <c r="B1040">
        <f>VLOOKUP($A1040,RONIASONIA!$D$1:'RONIASONIA'!E4238,2)</f>
        <v>0.7732</v>
      </c>
      <c r="C1040">
        <f>VLOOKUP($A1040,RONIASONIA!$A$1:'RONIASONIA'!$B$3200,2)</f>
        <v>27581535977</v>
      </c>
      <c r="D1040">
        <f>VLOOKUP($A1040,RONIASONIA!$G$1:'RONIASONIA'!$I$3200,3)</f>
        <v>0.78100000000000003</v>
      </c>
      <c r="E1040">
        <f>VLOOKUP($A1040,RONIASONIA!$G$1:'RONIASONIA'!$I$3200,2)</f>
        <v>11536800</v>
      </c>
      <c r="F1040" s="15">
        <v>39854</v>
      </c>
      <c r="G1040">
        <v>0.7732</v>
      </c>
      <c r="H1040">
        <f>VLOOKUP($A1040,RONIASONIA!$G$1:'RONIASONIA'!$I$3200,3)</f>
        <v>0.78100000000000003</v>
      </c>
      <c r="I1040">
        <f t="shared" si="32"/>
        <v>27.581535977000001</v>
      </c>
      <c r="J1040">
        <f t="shared" si="33"/>
        <v>11.536799999999999</v>
      </c>
    </row>
    <row r="1041" spans="1:10" x14ac:dyDescent="0.3">
      <c r="A1041" s="15">
        <v>39855</v>
      </c>
      <c r="B1041">
        <f>VLOOKUP($A1041,RONIASONIA!$D$1:'RONIASONIA'!E4239,2)</f>
        <v>0.76490000000000002</v>
      </c>
      <c r="C1041">
        <f>VLOOKUP($A1041,RONIASONIA!$A$1:'RONIASONIA'!$B$3200,2)</f>
        <v>21989212050</v>
      </c>
      <c r="D1041">
        <f>VLOOKUP($A1041,RONIASONIA!$G$1:'RONIASONIA'!$I$3200,3)</f>
        <v>0.79879999999999995</v>
      </c>
      <c r="E1041">
        <f>VLOOKUP($A1041,RONIASONIA!$G$1:'RONIASONIA'!$I$3200,2)</f>
        <v>14710000</v>
      </c>
      <c r="F1041" s="15">
        <v>39855</v>
      </c>
      <c r="G1041">
        <v>0.76490000000000002</v>
      </c>
      <c r="H1041">
        <f>VLOOKUP($A1041,RONIASONIA!$G$1:'RONIASONIA'!$I$3200,3)</f>
        <v>0.79879999999999995</v>
      </c>
      <c r="I1041">
        <f t="shared" si="32"/>
        <v>21.989212049999999</v>
      </c>
      <c r="J1041">
        <f t="shared" si="33"/>
        <v>14.71</v>
      </c>
    </row>
    <row r="1042" spans="1:10" x14ac:dyDescent="0.3">
      <c r="A1042" s="15">
        <v>39856</v>
      </c>
      <c r="B1042">
        <f>VLOOKUP($A1042,RONIASONIA!$D$1:'RONIASONIA'!E4240,2)</f>
        <v>0.75770000000000004</v>
      </c>
      <c r="C1042">
        <f>VLOOKUP($A1042,RONIASONIA!$A$1:'RONIASONIA'!$B$3200,2)</f>
        <v>18320539981</v>
      </c>
      <c r="D1042">
        <f>VLOOKUP($A1042,RONIASONIA!$G$1:'RONIASONIA'!$I$3200,3)</f>
        <v>0.93669999999999998</v>
      </c>
      <c r="E1042">
        <f>VLOOKUP($A1042,RONIASONIA!$G$1:'RONIASONIA'!$I$3200,2)</f>
        <v>12764000</v>
      </c>
      <c r="F1042" s="15">
        <v>39856</v>
      </c>
      <c r="G1042">
        <v>0.75770000000000004</v>
      </c>
      <c r="H1042">
        <f>VLOOKUP($A1042,RONIASONIA!$G$1:'RONIASONIA'!$I$3200,3)</f>
        <v>0.93669999999999998</v>
      </c>
      <c r="I1042">
        <f t="shared" si="32"/>
        <v>18.320539981</v>
      </c>
      <c r="J1042">
        <f t="shared" si="33"/>
        <v>12.763999999999999</v>
      </c>
    </row>
    <row r="1043" spans="1:10" x14ac:dyDescent="0.3">
      <c r="A1043" s="15">
        <v>39857</v>
      </c>
      <c r="B1043">
        <f>VLOOKUP($A1043,RONIASONIA!$D$1:'RONIASONIA'!E4241,2)</f>
        <v>0.83340000000000003</v>
      </c>
      <c r="C1043">
        <f>VLOOKUP($A1043,RONIASONIA!$A$1:'RONIASONIA'!$B$3200,2)</f>
        <v>20646703405</v>
      </c>
      <c r="D1043">
        <f>VLOOKUP($A1043,RONIASONIA!$G$1:'RONIASONIA'!$I$3200,3)</f>
        <v>1.0264</v>
      </c>
      <c r="E1043">
        <f>VLOOKUP($A1043,RONIASONIA!$G$1:'RONIASONIA'!$I$3200,2)</f>
        <v>16441000</v>
      </c>
      <c r="F1043" s="15">
        <v>39857</v>
      </c>
      <c r="G1043">
        <v>0.83340000000000003</v>
      </c>
      <c r="H1043">
        <f>VLOOKUP($A1043,RONIASONIA!$G$1:'RONIASONIA'!$I$3200,3)</f>
        <v>1.0264</v>
      </c>
      <c r="I1043">
        <f t="shared" si="32"/>
        <v>20.646703405</v>
      </c>
      <c r="J1043">
        <f t="shared" si="33"/>
        <v>16.440999999999999</v>
      </c>
    </row>
    <row r="1044" spans="1:10" x14ac:dyDescent="0.3">
      <c r="A1044" s="15">
        <v>39860</v>
      </c>
      <c r="B1044">
        <f>VLOOKUP($A1044,RONIASONIA!$D$1:'RONIASONIA'!E4242,2)</f>
        <v>0.91500000000000004</v>
      </c>
      <c r="C1044">
        <f>VLOOKUP($A1044,RONIASONIA!$A$1:'RONIASONIA'!$B$3200,2)</f>
        <v>21621446349</v>
      </c>
      <c r="D1044">
        <f>VLOOKUP($A1044,RONIASONIA!$G$1:'RONIASONIA'!$I$3200,3)</f>
        <v>1.2847</v>
      </c>
      <c r="E1044">
        <f>VLOOKUP($A1044,RONIASONIA!$G$1:'RONIASONIA'!$I$3200,2)</f>
        <v>12780000</v>
      </c>
      <c r="F1044" s="15">
        <v>39860</v>
      </c>
      <c r="G1044">
        <v>0.91500000000000004</v>
      </c>
      <c r="H1044">
        <f>VLOOKUP($A1044,RONIASONIA!$G$1:'RONIASONIA'!$I$3200,3)</f>
        <v>1.2847</v>
      </c>
      <c r="I1044">
        <f t="shared" si="32"/>
        <v>21.621446348999999</v>
      </c>
      <c r="J1044">
        <f t="shared" si="33"/>
        <v>12.78</v>
      </c>
    </row>
    <row r="1045" spans="1:10" x14ac:dyDescent="0.3">
      <c r="A1045" s="15">
        <v>39861</v>
      </c>
      <c r="B1045">
        <f>VLOOKUP($A1045,RONIASONIA!$D$1:'RONIASONIA'!E4243,2)</f>
        <v>0.91930000000000001</v>
      </c>
      <c r="C1045">
        <f>VLOOKUP($A1045,RONIASONIA!$A$1:'RONIASONIA'!$B$3200,2)</f>
        <v>22081199711</v>
      </c>
      <c r="D1045">
        <f>VLOOKUP($A1045,RONIASONIA!$G$1:'RONIASONIA'!$I$3200,3)</f>
        <v>1.4374</v>
      </c>
      <c r="E1045">
        <f>VLOOKUP($A1045,RONIASONIA!$G$1:'RONIASONIA'!$I$3200,2)</f>
        <v>11879999</v>
      </c>
      <c r="F1045" s="15">
        <v>39861</v>
      </c>
      <c r="G1045">
        <v>0.91930000000000001</v>
      </c>
      <c r="H1045">
        <f>VLOOKUP($A1045,RONIASONIA!$G$1:'RONIASONIA'!$I$3200,3)</f>
        <v>1.4374</v>
      </c>
      <c r="I1045">
        <f t="shared" si="32"/>
        <v>22.081199711</v>
      </c>
      <c r="J1045">
        <f t="shared" si="33"/>
        <v>11.879999</v>
      </c>
    </row>
    <row r="1046" spans="1:10" x14ac:dyDescent="0.3">
      <c r="A1046" s="15">
        <v>39862</v>
      </c>
      <c r="B1046">
        <f>VLOOKUP($A1046,RONIASONIA!$D$1:'RONIASONIA'!E4244,2)</f>
        <v>0.9506</v>
      </c>
      <c r="C1046">
        <f>VLOOKUP($A1046,RONIASONIA!$A$1:'RONIASONIA'!$B$3200,2)</f>
        <v>22328515998</v>
      </c>
      <c r="D1046">
        <f>VLOOKUP($A1046,RONIASONIA!$G$1:'RONIASONIA'!$I$3200,3)</f>
        <v>1.2347999999999999</v>
      </c>
      <c r="E1046">
        <f>VLOOKUP($A1046,RONIASONIA!$G$1:'RONIASONIA'!$I$3200,2)</f>
        <v>12298000</v>
      </c>
      <c r="F1046" s="15">
        <v>39862</v>
      </c>
      <c r="G1046">
        <v>0.9506</v>
      </c>
      <c r="H1046">
        <f>VLOOKUP($A1046,RONIASONIA!$G$1:'RONIASONIA'!$I$3200,3)</f>
        <v>1.2347999999999999</v>
      </c>
      <c r="I1046">
        <f t="shared" si="32"/>
        <v>22.328515998</v>
      </c>
      <c r="J1046">
        <f t="shared" si="33"/>
        <v>12.298</v>
      </c>
    </row>
    <row r="1047" spans="1:10" x14ac:dyDescent="0.3">
      <c r="A1047" s="15">
        <v>39863</v>
      </c>
      <c r="B1047">
        <f>VLOOKUP($A1047,RONIASONIA!$D$1:'RONIASONIA'!E4245,2)</f>
        <v>0.85819999999999996</v>
      </c>
      <c r="C1047">
        <f>VLOOKUP($A1047,RONIASONIA!$A$1:'RONIASONIA'!$B$3200,2)</f>
        <v>22155542281</v>
      </c>
      <c r="D1047">
        <f>VLOOKUP($A1047,RONIASONIA!$G$1:'RONIASONIA'!$I$3200,3)</f>
        <v>0.99570000000000003</v>
      </c>
      <c r="E1047">
        <f>VLOOKUP($A1047,RONIASONIA!$G$1:'RONIASONIA'!$I$3200,2)</f>
        <v>14948000</v>
      </c>
      <c r="F1047" s="15">
        <v>39863</v>
      </c>
      <c r="G1047">
        <v>0.85819999999999996</v>
      </c>
      <c r="H1047">
        <f>VLOOKUP($A1047,RONIASONIA!$G$1:'RONIASONIA'!$I$3200,3)</f>
        <v>0.99570000000000003</v>
      </c>
      <c r="I1047">
        <f t="shared" si="32"/>
        <v>22.155542280999999</v>
      </c>
      <c r="J1047">
        <f t="shared" si="33"/>
        <v>14.948</v>
      </c>
    </row>
    <row r="1048" spans="1:10" x14ac:dyDescent="0.3">
      <c r="A1048" s="15">
        <v>39864</v>
      </c>
      <c r="B1048">
        <f>VLOOKUP($A1048,RONIASONIA!$D$1:'RONIASONIA'!E4246,2)</f>
        <v>0.77669999999999995</v>
      </c>
      <c r="C1048">
        <f>VLOOKUP($A1048,RONIASONIA!$A$1:'RONIASONIA'!$B$3200,2)</f>
        <v>25105044598</v>
      </c>
      <c r="D1048">
        <f>VLOOKUP($A1048,RONIASONIA!$G$1:'RONIASONIA'!$I$3200,3)</f>
        <v>0.78969999999999996</v>
      </c>
      <c r="E1048">
        <f>VLOOKUP($A1048,RONIASONIA!$G$1:'RONIASONIA'!$I$3200,2)</f>
        <v>18591000</v>
      </c>
      <c r="F1048" s="15">
        <v>39864</v>
      </c>
      <c r="G1048">
        <v>0.77669999999999995</v>
      </c>
      <c r="H1048">
        <f>VLOOKUP($A1048,RONIASONIA!$G$1:'RONIASONIA'!$I$3200,3)</f>
        <v>0.78969999999999996</v>
      </c>
      <c r="I1048">
        <f t="shared" si="32"/>
        <v>25.105044597999999</v>
      </c>
      <c r="J1048">
        <f t="shared" si="33"/>
        <v>18.591000000000001</v>
      </c>
    </row>
    <row r="1049" spans="1:10" x14ac:dyDescent="0.3">
      <c r="A1049" s="15">
        <v>39867</v>
      </c>
      <c r="B1049">
        <f>VLOOKUP($A1049,RONIASONIA!$D$1:'RONIASONIA'!E4247,2)</f>
        <v>0.74829999999999997</v>
      </c>
      <c r="C1049">
        <f>VLOOKUP($A1049,RONIASONIA!$A$1:'RONIASONIA'!$B$3200,2)</f>
        <v>21531732260</v>
      </c>
      <c r="D1049">
        <f>VLOOKUP($A1049,RONIASONIA!$G$1:'RONIASONIA'!$I$3200,3)</f>
        <v>0.78080000000000005</v>
      </c>
      <c r="E1049">
        <f>VLOOKUP($A1049,RONIASONIA!$G$1:'RONIASONIA'!$I$3200,2)</f>
        <v>15814000</v>
      </c>
      <c r="F1049" s="15">
        <v>39867</v>
      </c>
      <c r="G1049">
        <v>0.74829999999999997</v>
      </c>
      <c r="H1049">
        <f>VLOOKUP($A1049,RONIASONIA!$G$1:'RONIASONIA'!$I$3200,3)</f>
        <v>0.78080000000000005</v>
      </c>
      <c r="I1049">
        <f t="shared" si="32"/>
        <v>21.531732259999998</v>
      </c>
      <c r="J1049">
        <f t="shared" si="33"/>
        <v>15.814</v>
      </c>
    </row>
    <row r="1050" spans="1:10" x14ac:dyDescent="0.3">
      <c r="A1050" s="15">
        <v>39868</v>
      </c>
      <c r="B1050">
        <f>VLOOKUP($A1050,RONIASONIA!$D$1:'RONIASONIA'!E4248,2)</f>
        <v>0.69640000000000002</v>
      </c>
      <c r="C1050">
        <f>VLOOKUP($A1050,RONIASONIA!$A$1:'RONIASONIA'!$B$3200,2)</f>
        <v>22388075432</v>
      </c>
      <c r="D1050">
        <f>VLOOKUP($A1050,RONIASONIA!$G$1:'RONIASONIA'!$I$3200,3)</f>
        <v>0.75190000000000001</v>
      </c>
      <c r="E1050">
        <f>VLOOKUP($A1050,RONIASONIA!$G$1:'RONIASONIA'!$I$3200,2)</f>
        <v>19282000</v>
      </c>
      <c r="F1050" s="15">
        <v>39868</v>
      </c>
      <c r="G1050">
        <v>0.69640000000000002</v>
      </c>
      <c r="H1050">
        <f>VLOOKUP($A1050,RONIASONIA!$G$1:'RONIASONIA'!$I$3200,3)</f>
        <v>0.75190000000000001</v>
      </c>
      <c r="I1050">
        <f t="shared" si="32"/>
        <v>22.388075432000001</v>
      </c>
      <c r="J1050">
        <f t="shared" si="33"/>
        <v>19.282</v>
      </c>
    </row>
    <row r="1051" spans="1:10" x14ac:dyDescent="0.3">
      <c r="A1051" s="15">
        <v>39869</v>
      </c>
      <c r="B1051">
        <f>VLOOKUP($A1051,RONIASONIA!$D$1:'RONIASONIA'!E4249,2)</f>
        <v>0.68030000000000002</v>
      </c>
      <c r="C1051">
        <f>VLOOKUP($A1051,RONIASONIA!$A$1:'RONIASONIA'!$B$3200,2)</f>
        <v>22257661236</v>
      </c>
      <c r="D1051">
        <f>VLOOKUP($A1051,RONIASONIA!$G$1:'RONIASONIA'!$I$3200,3)</f>
        <v>0.79090000000000005</v>
      </c>
      <c r="E1051">
        <f>VLOOKUP($A1051,RONIASONIA!$G$1:'RONIASONIA'!$I$3200,2)</f>
        <v>19362000</v>
      </c>
      <c r="F1051" s="15">
        <v>39869</v>
      </c>
      <c r="G1051">
        <v>0.68030000000000002</v>
      </c>
      <c r="H1051">
        <f>VLOOKUP($A1051,RONIASONIA!$G$1:'RONIASONIA'!$I$3200,3)</f>
        <v>0.79090000000000005</v>
      </c>
      <c r="I1051">
        <f t="shared" si="32"/>
        <v>22.257661236000001</v>
      </c>
      <c r="J1051">
        <f t="shared" si="33"/>
        <v>19.361999999999998</v>
      </c>
    </row>
    <row r="1052" spans="1:10" x14ac:dyDescent="0.3">
      <c r="A1052" s="15">
        <v>39870</v>
      </c>
      <c r="B1052">
        <f>VLOOKUP($A1052,RONIASONIA!$D$1:'RONIASONIA'!E4250,2)</f>
        <v>0.75219999999999998</v>
      </c>
      <c r="C1052">
        <f>VLOOKUP($A1052,RONIASONIA!$A$1:'RONIASONIA'!$B$3200,2)</f>
        <v>19752546045</v>
      </c>
      <c r="D1052">
        <f>VLOOKUP($A1052,RONIASONIA!$G$1:'RONIASONIA'!$I$3200,3)</f>
        <v>1.0250999999999999</v>
      </c>
      <c r="E1052">
        <f>VLOOKUP($A1052,RONIASONIA!$G$1:'RONIASONIA'!$I$3200,2)</f>
        <v>17740000</v>
      </c>
      <c r="F1052" s="15">
        <v>39870</v>
      </c>
      <c r="G1052">
        <v>0.75219999999999998</v>
      </c>
      <c r="H1052">
        <f>VLOOKUP($A1052,RONIASONIA!$G$1:'RONIASONIA'!$I$3200,3)</f>
        <v>1.0250999999999999</v>
      </c>
      <c r="I1052">
        <f t="shared" si="32"/>
        <v>19.752546044999999</v>
      </c>
      <c r="J1052">
        <f t="shared" si="33"/>
        <v>17.739999999999998</v>
      </c>
    </row>
    <row r="1053" spans="1:10" x14ac:dyDescent="0.3">
      <c r="A1053" s="15">
        <v>39871</v>
      </c>
      <c r="B1053">
        <f>VLOOKUP($A1053,RONIASONIA!$D$1:'RONIASONIA'!E4251,2)</f>
        <v>0.90249999999999997</v>
      </c>
      <c r="C1053">
        <f>VLOOKUP($A1053,RONIASONIA!$A$1:'RONIASONIA'!$B$3200,2)</f>
        <v>19177022216</v>
      </c>
      <c r="D1053">
        <f>VLOOKUP($A1053,RONIASONIA!$G$1:'RONIASONIA'!$I$3200,3)</f>
        <v>0.91200000000000003</v>
      </c>
      <c r="E1053">
        <f>VLOOKUP($A1053,RONIASONIA!$G$1:'RONIASONIA'!$I$3200,2)</f>
        <v>16284000</v>
      </c>
      <c r="F1053" s="15">
        <v>39871</v>
      </c>
      <c r="G1053">
        <v>0.90249999999999997</v>
      </c>
      <c r="H1053">
        <f>VLOOKUP($A1053,RONIASONIA!$G$1:'RONIASONIA'!$I$3200,3)</f>
        <v>0.91200000000000003</v>
      </c>
      <c r="I1053">
        <f t="shared" si="32"/>
        <v>19.177022216000001</v>
      </c>
      <c r="J1053">
        <f t="shared" si="33"/>
        <v>16.283999999999999</v>
      </c>
    </row>
    <row r="1054" spans="1:10" x14ac:dyDescent="0.3">
      <c r="A1054" s="15">
        <v>39874</v>
      </c>
      <c r="B1054">
        <f>VLOOKUP($A1054,RONIASONIA!$D$1:'RONIASONIA'!E4252,2)</f>
        <v>0.83779999999999999</v>
      </c>
      <c r="C1054">
        <f>VLOOKUP($A1054,RONIASONIA!$A$1:'RONIASONIA'!$B$3200,2)</f>
        <v>24426183570</v>
      </c>
      <c r="D1054">
        <f>VLOOKUP($A1054,RONIASONIA!$G$1:'RONIASONIA'!$I$3200,3)</f>
        <v>1.0037</v>
      </c>
      <c r="E1054">
        <f>VLOOKUP($A1054,RONIASONIA!$G$1:'RONIASONIA'!$I$3200,2)</f>
        <v>16669000</v>
      </c>
      <c r="F1054" s="15">
        <v>39874</v>
      </c>
      <c r="G1054">
        <v>0.83779999999999999</v>
      </c>
      <c r="H1054">
        <f>VLOOKUP($A1054,RONIASONIA!$G$1:'RONIASONIA'!$I$3200,3)</f>
        <v>1.0037</v>
      </c>
      <c r="I1054">
        <f t="shared" si="32"/>
        <v>24.426183569999999</v>
      </c>
      <c r="J1054">
        <f t="shared" si="33"/>
        <v>16.669</v>
      </c>
    </row>
    <row r="1055" spans="1:10" x14ac:dyDescent="0.3">
      <c r="A1055" s="15">
        <v>39875</v>
      </c>
      <c r="B1055">
        <f>VLOOKUP($A1055,RONIASONIA!$D$1:'RONIASONIA'!E4253,2)</f>
        <v>0.88160000000000005</v>
      </c>
      <c r="C1055">
        <f>VLOOKUP($A1055,RONIASONIA!$A$1:'RONIASONIA'!$B$3200,2)</f>
        <v>22070596311</v>
      </c>
      <c r="D1055">
        <f>VLOOKUP($A1055,RONIASONIA!$G$1:'RONIASONIA'!$I$3200,3)</f>
        <v>1.1706000000000001</v>
      </c>
      <c r="E1055">
        <f>VLOOKUP($A1055,RONIASONIA!$G$1:'RONIASONIA'!$I$3200,2)</f>
        <v>18634000</v>
      </c>
      <c r="F1055" s="15">
        <v>39875</v>
      </c>
      <c r="G1055">
        <v>0.88160000000000005</v>
      </c>
      <c r="H1055">
        <f>VLOOKUP($A1055,RONIASONIA!$G$1:'RONIASONIA'!$I$3200,3)</f>
        <v>1.1706000000000001</v>
      </c>
      <c r="I1055">
        <f t="shared" si="32"/>
        <v>22.070596310999999</v>
      </c>
      <c r="J1055">
        <f t="shared" si="33"/>
        <v>18.634</v>
      </c>
    </row>
    <row r="1056" spans="1:10" x14ac:dyDescent="0.3">
      <c r="A1056" s="15">
        <v>39876</v>
      </c>
      <c r="B1056">
        <f>VLOOKUP($A1056,RONIASONIA!$D$1:'RONIASONIA'!E4254,2)</f>
        <v>0.87080000000000002</v>
      </c>
      <c r="C1056">
        <f>VLOOKUP($A1056,RONIASONIA!$A$1:'RONIASONIA'!$B$3200,2)</f>
        <v>21997961970</v>
      </c>
      <c r="D1056">
        <f>VLOOKUP($A1056,RONIASONIA!$G$1:'RONIASONIA'!$I$3200,3)</f>
        <v>1.1850000000000001</v>
      </c>
      <c r="E1056">
        <f>VLOOKUP($A1056,RONIASONIA!$G$1:'RONIASONIA'!$I$3200,2)</f>
        <v>22324000</v>
      </c>
      <c r="F1056" s="15">
        <v>39876</v>
      </c>
      <c r="G1056">
        <v>0.87080000000000002</v>
      </c>
      <c r="H1056">
        <f>VLOOKUP($A1056,RONIASONIA!$G$1:'RONIASONIA'!$I$3200,3)</f>
        <v>1.1850000000000001</v>
      </c>
      <c r="I1056">
        <f t="shared" si="32"/>
        <v>21.997961969999999</v>
      </c>
      <c r="J1056">
        <f t="shared" si="33"/>
        <v>22.324000000000002</v>
      </c>
    </row>
    <row r="1057" spans="1:10" x14ac:dyDescent="0.3">
      <c r="A1057" s="15">
        <v>39877</v>
      </c>
      <c r="B1057">
        <f>VLOOKUP($A1057,RONIASONIA!$D$1:'RONIASONIA'!E4255,2)</f>
        <v>0.56620000000000004</v>
      </c>
      <c r="C1057">
        <f>VLOOKUP($A1057,RONIASONIA!$A$1:'RONIASONIA'!$B$3200,2)</f>
        <v>21042296454</v>
      </c>
      <c r="D1057">
        <f>VLOOKUP($A1057,RONIASONIA!$G$1:'RONIASONIA'!$I$3200,3)</f>
        <v>0.62260000000000004</v>
      </c>
      <c r="E1057">
        <f>VLOOKUP($A1057,RONIASONIA!$G$1:'RONIASONIA'!$I$3200,2)</f>
        <v>18331100</v>
      </c>
      <c r="F1057" s="15">
        <v>39877</v>
      </c>
      <c r="G1057">
        <v>0.56620000000000004</v>
      </c>
      <c r="H1057">
        <f>VLOOKUP($A1057,RONIASONIA!$G$1:'RONIASONIA'!$I$3200,3)</f>
        <v>0.62260000000000004</v>
      </c>
      <c r="I1057">
        <f t="shared" si="32"/>
        <v>21.042296453999999</v>
      </c>
      <c r="J1057">
        <f t="shared" si="33"/>
        <v>18.331099999999999</v>
      </c>
    </row>
    <row r="1058" spans="1:10" x14ac:dyDescent="0.3">
      <c r="A1058" s="15">
        <v>39878</v>
      </c>
      <c r="B1058">
        <f>VLOOKUP($A1058,RONIASONIA!$D$1:'RONIASONIA'!E4256,2)</f>
        <v>0.47870000000000001</v>
      </c>
      <c r="C1058">
        <f>VLOOKUP($A1058,RONIASONIA!$A$1:'RONIASONIA'!$B$3200,2)</f>
        <v>21443209321</v>
      </c>
      <c r="D1058">
        <f>VLOOKUP($A1058,RONIASONIA!$G$1:'RONIASONIA'!$I$3200,3)</f>
        <v>0.57199999999999995</v>
      </c>
      <c r="E1058">
        <f>VLOOKUP($A1058,RONIASONIA!$G$1:'RONIASONIA'!$I$3200,2)</f>
        <v>18198000</v>
      </c>
      <c r="F1058" s="15">
        <v>39878</v>
      </c>
      <c r="G1058">
        <v>0.47870000000000001</v>
      </c>
      <c r="H1058">
        <f>VLOOKUP($A1058,RONIASONIA!$G$1:'RONIASONIA'!$I$3200,3)</f>
        <v>0.57199999999999995</v>
      </c>
      <c r="I1058">
        <f t="shared" si="32"/>
        <v>21.443209321000001</v>
      </c>
      <c r="J1058">
        <f t="shared" si="33"/>
        <v>18.198</v>
      </c>
    </row>
    <row r="1059" spans="1:10" x14ac:dyDescent="0.3">
      <c r="A1059" s="15">
        <v>39881</v>
      </c>
      <c r="B1059">
        <f>VLOOKUP($A1059,RONIASONIA!$D$1:'RONIASONIA'!E4257,2)</f>
        <v>0.49690000000000001</v>
      </c>
      <c r="C1059">
        <f>VLOOKUP($A1059,RONIASONIA!$A$1:'RONIASONIA'!$B$3200,2)</f>
        <v>26544043135</v>
      </c>
      <c r="D1059">
        <f>VLOOKUP($A1059,RONIASONIA!$G$1:'RONIASONIA'!$I$3200,3)</f>
        <v>0.7853</v>
      </c>
      <c r="E1059">
        <f>VLOOKUP($A1059,RONIASONIA!$G$1:'RONIASONIA'!$I$3200,2)</f>
        <v>22169000</v>
      </c>
      <c r="F1059" s="15">
        <v>39881</v>
      </c>
      <c r="G1059">
        <v>0.49690000000000001</v>
      </c>
      <c r="H1059">
        <f>VLOOKUP($A1059,RONIASONIA!$G$1:'RONIASONIA'!$I$3200,3)</f>
        <v>0.7853</v>
      </c>
      <c r="I1059">
        <f t="shared" si="32"/>
        <v>26.544043134999999</v>
      </c>
      <c r="J1059">
        <f t="shared" si="33"/>
        <v>22.169</v>
      </c>
    </row>
    <row r="1060" spans="1:10" x14ac:dyDescent="0.3">
      <c r="A1060" s="15">
        <v>39882</v>
      </c>
      <c r="B1060">
        <f>VLOOKUP($A1060,RONIASONIA!$D$1:'RONIASONIA'!E4258,2)</f>
        <v>0.50480000000000003</v>
      </c>
      <c r="C1060">
        <f>VLOOKUP($A1060,RONIASONIA!$A$1:'RONIASONIA'!$B$3200,2)</f>
        <v>25340914235</v>
      </c>
      <c r="D1060">
        <f>VLOOKUP($A1060,RONIASONIA!$G$1:'RONIASONIA'!$I$3200,3)</f>
        <v>0.76749999999999996</v>
      </c>
      <c r="E1060">
        <f>VLOOKUP($A1060,RONIASONIA!$G$1:'RONIASONIA'!$I$3200,2)</f>
        <v>25243000</v>
      </c>
      <c r="F1060" s="15">
        <v>39882</v>
      </c>
      <c r="G1060">
        <v>0.50480000000000003</v>
      </c>
      <c r="H1060">
        <f>VLOOKUP($A1060,RONIASONIA!$G$1:'RONIASONIA'!$I$3200,3)</f>
        <v>0.76749999999999996</v>
      </c>
      <c r="I1060">
        <f t="shared" si="32"/>
        <v>25.340914235</v>
      </c>
      <c r="J1060">
        <f t="shared" si="33"/>
        <v>25.242999999999999</v>
      </c>
    </row>
    <row r="1061" spans="1:10" x14ac:dyDescent="0.3">
      <c r="A1061" s="15">
        <v>39883</v>
      </c>
      <c r="B1061">
        <f>VLOOKUP($A1061,RONIASONIA!$D$1:'RONIASONIA'!E4259,2)</f>
        <v>0.50329999999999997</v>
      </c>
      <c r="C1061">
        <f>VLOOKUP($A1061,RONIASONIA!$A$1:'RONIASONIA'!$B$3200,2)</f>
        <v>27120011007</v>
      </c>
      <c r="D1061">
        <f>VLOOKUP($A1061,RONIASONIA!$G$1:'RONIASONIA'!$I$3200,3)</f>
        <v>0.74</v>
      </c>
      <c r="E1061">
        <f>VLOOKUP($A1061,RONIASONIA!$G$1:'RONIASONIA'!$I$3200,2)</f>
        <v>19464000</v>
      </c>
      <c r="F1061" s="15">
        <v>39883</v>
      </c>
      <c r="G1061">
        <v>0.50329999999999997</v>
      </c>
      <c r="H1061">
        <f>VLOOKUP($A1061,RONIASONIA!$G$1:'RONIASONIA'!$I$3200,3)</f>
        <v>0.74</v>
      </c>
      <c r="I1061">
        <f t="shared" si="32"/>
        <v>27.120011006999999</v>
      </c>
      <c r="J1061">
        <f t="shared" si="33"/>
        <v>19.463999999999999</v>
      </c>
    </row>
    <row r="1062" spans="1:10" x14ac:dyDescent="0.3">
      <c r="A1062" s="15">
        <v>39884</v>
      </c>
      <c r="B1062">
        <f>VLOOKUP($A1062,RONIASONIA!$D$1:'RONIASONIA'!E4260,2)</f>
        <v>0.4773</v>
      </c>
      <c r="C1062">
        <f>VLOOKUP($A1062,RONIASONIA!$A$1:'RONIASONIA'!$B$3200,2)</f>
        <v>23808268789</v>
      </c>
      <c r="D1062">
        <f>VLOOKUP($A1062,RONIASONIA!$G$1:'RONIASONIA'!$I$3200,3)</f>
        <v>0.6431</v>
      </c>
      <c r="E1062">
        <f>VLOOKUP($A1062,RONIASONIA!$G$1:'RONIASONIA'!$I$3200,2)</f>
        <v>17322000</v>
      </c>
      <c r="F1062" s="15">
        <v>39884</v>
      </c>
      <c r="G1062">
        <v>0.4773</v>
      </c>
      <c r="H1062">
        <f>VLOOKUP($A1062,RONIASONIA!$G$1:'RONIASONIA'!$I$3200,3)</f>
        <v>0.6431</v>
      </c>
      <c r="I1062">
        <f t="shared" si="32"/>
        <v>23.808268789</v>
      </c>
      <c r="J1062">
        <f t="shared" si="33"/>
        <v>17.321999999999999</v>
      </c>
    </row>
    <row r="1063" spans="1:10" x14ac:dyDescent="0.3">
      <c r="A1063" s="15">
        <v>39885</v>
      </c>
      <c r="B1063">
        <f>VLOOKUP($A1063,RONIASONIA!$D$1:'RONIASONIA'!E4261,2)</f>
        <v>0.47220000000000001</v>
      </c>
      <c r="C1063">
        <f>VLOOKUP($A1063,RONIASONIA!$A$1:'RONIASONIA'!$B$3200,2)</f>
        <v>25924798362</v>
      </c>
      <c r="D1063">
        <f>VLOOKUP($A1063,RONIASONIA!$G$1:'RONIASONIA'!$I$3200,3)</f>
        <v>0.57110000000000005</v>
      </c>
      <c r="E1063">
        <f>VLOOKUP($A1063,RONIASONIA!$G$1:'RONIASONIA'!$I$3200,2)</f>
        <v>24015000</v>
      </c>
      <c r="F1063" s="15">
        <v>39885</v>
      </c>
      <c r="G1063">
        <v>0.47220000000000001</v>
      </c>
      <c r="H1063">
        <f>VLOOKUP($A1063,RONIASONIA!$G$1:'RONIASONIA'!$I$3200,3)</f>
        <v>0.57110000000000005</v>
      </c>
      <c r="I1063">
        <f t="shared" si="32"/>
        <v>25.924798362000001</v>
      </c>
      <c r="J1063">
        <f t="shared" si="33"/>
        <v>24.015000000000001</v>
      </c>
    </row>
    <row r="1064" spans="1:10" x14ac:dyDescent="0.3">
      <c r="A1064" s="15">
        <v>39888</v>
      </c>
      <c r="B1064">
        <f>VLOOKUP($A1064,RONIASONIA!$D$1:'RONIASONIA'!E4262,2)</f>
        <v>0.45300000000000001</v>
      </c>
      <c r="C1064">
        <f>VLOOKUP($A1064,RONIASONIA!$A$1:'RONIASONIA'!$B$3200,2)</f>
        <v>21248293052</v>
      </c>
      <c r="D1064">
        <f>VLOOKUP($A1064,RONIASONIA!$G$1:'RONIASONIA'!$I$3200,3)</f>
        <v>0.57550000000000001</v>
      </c>
      <c r="E1064">
        <f>VLOOKUP($A1064,RONIASONIA!$G$1:'RONIASONIA'!$I$3200,2)</f>
        <v>19477000</v>
      </c>
      <c r="F1064" s="15">
        <v>39888</v>
      </c>
      <c r="G1064">
        <v>0.45300000000000001</v>
      </c>
      <c r="H1064">
        <f>VLOOKUP($A1064,RONIASONIA!$G$1:'RONIASONIA'!$I$3200,3)</f>
        <v>0.57550000000000001</v>
      </c>
      <c r="I1064">
        <f t="shared" si="32"/>
        <v>21.248293052000001</v>
      </c>
      <c r="J1064">
        <f t="shared" si="33"/>
        <v>19.477</v>
      </c>
    </row>
    <row r="1065" spans="1:10" x14ac:dyDescent="0.3">
      <c r="A1065" s="15">
        <v>39889</v>
      </c>
      <c r="B1065">
        <f>VLOOKUP($A1065,RONIASONIA!$D$1:'RONIASONIA'!E4263,2)</f>
        <v>0.43340000000000001</v>
      </c>
      <c r="C1065">
        <f>VLOOKUP($A1065,RONIASONIA!$A$1:'RONIASONIA'!$B$3200,2)</f>
        <v>19959502375</v>
      </c>
      <c r="D1065">
        <f>VLOOKUP($A1065,RONIASONIA!$G$1:'RONIASONIA'!$I$3200,3)</f>
        <v>0.55259999999999998</v>
      </c>
      <c r="E1065">
        <f>VLOOKUP($A1065,RONIASONIA!$G$1:'RONIASONIA'!$I$3200,2)</f>
        <v>16601000</v>
      </c>
      <c r="F1065" s="15">
        <v>39889</v>
      </c>
      <c r="G1065">
        <v>0.43340000000000001</v>
      </c>
      <c r="H1065">
        <f>VLOOKUP($A1065,RONIASONIA!$G$1:'RONIASONIA'!$I$3200,3)</f>
        <v>0.55259999999999998</v>
      </c>
      <c r="I1065">
        <f t="shared" si="32"/>
        <v>19.959502375</v>
      </c>
      <c r="J1065">
        <f t="shared" si="33"/>
        <v>16.600999999999999</v>
      </c>
    </row>
    <row r="1066" spans="1:10" x14ac:dyDescent="0.3">
      <c r="A1066" s="15">
        <v>39890</v>
      </c>
      <c r="B1066">
        <f>VLOOKUP($A1066,RONIASONIA!$D$1:'RONIASONIA'!E4264,2)</f>
        <v>0.42830000000000001</v>
      </c>
      <c r="C1066">
        <f>VLOOKUP($A1066,RONIASONIA!$A$1:'RONIASONIA'!$B$3200,2)</f>
        <v>19784559468</v>
      </c>
      <c r="D1066">
        <f>VLOOKUP($A1066,RONIASONIA!$G$1:'RONIASONIA'!$I$3200,3)</f>
        <v>0.52559999999999996</v>
      </c>
      <c r="E1066">
        <f>VLOOKUP($A1066,RONIASONIA!$G$1:'RONIASONIA'!$I$3200,2)</f>
        <v>17494000</v>
      </c>
      <c r="F1066" s="15">
        <v>39890</v>
      </c>
      <c r="G1066">
        <v>0.42830000000000001</v>
      </c>
      <c r="H1066">
        <f>VLOOKUP($A1066,RONIASONIA!$G$1:'RONIASONIA'!$I$3200,3)</f>
        <v>0.52559999999999996</v>
      </c>
      <c r="I1066">
        <f t="shared" si="32"/>
        <v>19.784559468000001</v>
      </c>
      <c r="J1066">
        <f t="shared" si="33"/>
        <v>17.494</v>
      </c>
    </row>
    <row r="1067" spans="1:10" x14ac:dyDescent="0.3">
      <c r="A1067" s="15">
        <v>39891</v>
      </c>
      <c r="B1067">
        <f>VLOOKUP($A1067,RONIASONIA!$D$1:'RONIASONIA'!E4265,2)</f>
        <v>0.433</v>
      </c>
      <c r="C1067">
        <f>VLOOKUP($A1067,RONIASONIA!$A$1:'RONIASONIA'!$B$3200,2)</f>
        <v>20854202277</v>
      </c>
      <c r="D1067">
        <f>VLOOKUP($A1067,RONIASONIA!$G$1:'RONIASONIA'!$I$3200,3)</f>
        <v>0.62280000000000002</v>
      </c>
      <c r="E1067">
        <f>VLOOKUP($A1067,RONIASONIA!$G$1:'RONIASONIA'!$I$3200,2)</f>
        <v>14188000</v>
      </c>
      <c r="F1067" s="15">
        <v>39891</v>
      </c>
      <c r="G1067">
        <v>0.433</v>
      </c>
      <c r="H1067">
        <f>VLOOKUP($A1067,RONIASONIA!$G$1:'RONIASONIA'!$I$3200,3)</f>
        <v>0.62280000000000002</v>
      </c>
      <c r="I1067">
        <f t="shared" si="32"/>
        <v>20.854202276999999</v>
      </c>
      <c r="J1067">
        <f t="shared" si="33"/>
        <v>14.188000000000001</v>
      </c>
    </row>
    <row r="1068" spans="1:10" x14ac:dyDescent="0.3">
      <c r="A1068" s="15">
        <v>39892</v>
      </c>
      <c r="B1068">
        <f>VLOOKUP($A1068,RONIASONIA!$D$1:'RONIASONIA'!E4266,2)</f>
        <v>0.44640000000000002</v>
      </c>
      <c r="C1068">
        <f>VLOOKUP($A1068,RONIASONIA!$A$1:'RONIASONIA'!$B$3200,2)</f>
        <v>19088426250</v>
      </c>
      <c r="D1068">
        <f>VLOOKUP($A1068,RONIASONIA!$G$1:'RONIASONIA'!$I$3200,3)</f>
        <v>0.58520000000000005</v>
      </c>
      <c r="E1068">
        <f>VLOOKUP($A1068,RONIASONIA!$G$1:'RONIASONIA'!$I$3200,2)</f>
        <v>17445000</v>
      </c>
      <c r="F1068" s="15">
        <v>39892</v>
      </c>
      <c r="G1068">
        <v>0.44640000000000002</v>
      </c>
      <c r="H1068">
        <f>VLOOKUP($A1068,RONIASONIA!$G$1:'RONIASONIA'!$I$3200,3)</f>
        <v>0.58520000000000005</v>
      </c>
      <c r="I1068">
        <f t="shared" si="32"/>
        <v>19.088426250000001</v>
      </c>
      <c r="J1068">
        <f t="shared" si="33"/>
        <v>17.445</v>
      </c>
    </row>
    <row r="1069" spans="1:10" x14ac:dyDescent="0.3">
      <c r="A1069" s="15">
        <v>39895</v>
      </c>
      <c r="B1069">
        <f>VLOOKUP($A1069,RONIASONIA!$D$1:'RONIASONIA'!E4267,2)</f>
        <v>0.44159999999999999</v>
      </c>
      <c r="C1069">
        <f>VLOOKUP($A1069,RONIASONIA!$A$1:'RONIASONIA'!$B$3200,2)</f>
        <v>20469572391</v>
      </c>
      <c r="D1069">
        <f>VLOOKUP($A1069,RONIASONIA!$G$1:'RONIASONIA'!$I$3200,3)</f>
        <v>0.55249999999999999</v>
      </c>
      <c r="E1069">
        <f>VLOOKUP($A1069,RONIASONIA!$G$1:'RONIASONIA'!$I$3200,2)</f>
        <v>13720001</v>
      </c>
      <c r="F1069" s="15">
        <v>39895</v>
      </c>
      <c r="G1069">
        <v>0.44159999999999999</v>
      </c>
      <c r="H1069">
        <f>VLOOKUP($A1069,RONIASONIA!$G$1:'RONIASONIA'!$I$3200,3)</f>
        <v>0.55249999999999999</v>
      </c>
      <c r="I1069">
        <f t="shared" si="32"/>
        <v>20.469572391</v>
      </c>
      <c r="J1069">
        <f t="shared" si="33"/>
        <v>13.720001</v>
      </c>
    </row>
    <row r="1070" spans="1:10" x14ac:dyDescent="0.3">
      <c r="A1070" s="15">
        <v>39896</v>
      </c>
      <c r="B1070">
        <f>VLOOKUP($A1070,RONIASONIA!$D$1:'RONIASONIA'!E4268,2)</f>
        <v>0.44940000000000002</v>
      </c>
      <c r="C1070">
        <f>VLOOKUP($A1070,RONIASONIA!$A$1:'RONIASONIA'!$B$3200,2)</f>
        <v>21230019429</v>
      </c>
      <c r="D1070">
        <f>VLOOKUP($A1070,RONIASONIA!$G$1:'RONIASONIA'!$I$3200,3)</f>
        <v>0.53400000000000003</v>
      </c>
      <c r="E1070">
        <f>VLOOKUP($A1070,RONIASONIA!$G$1:'RONIASONIA'!$I$3200,2)</f>
        <v>15556000</v>
      </c>
      <c r="F1070" s="15">
        <v>39896</v>
      </c>
      <c r="G1070">
        <v>0.44940000000000002</v>
      </c>
      <c r="H1070">
        <f>VLOOKUP($A1070,RONIASONIA!$G$1:'RONIASONIA'!$I$3200,3)</f>
        <v>0.53400000000000003</v>
      </c>
      <c r="I1070">
        <f t="shared" si="32"/>
        <v>21.230019428999999</v>
      </c>
      <c r="J1070">
        <f t="shared" si="33"/>
        <v>15.555999999999999</v>
      </c>
    </row>
    <row r="1071" spans="1:10" x14ac:dyDescent="0.3">
      <c r="A1071" s="15">
        <v>39897</v>
      </c>
      <c r="B1071">
        <f>VLOOKUP($A1071,RONIASONIA!$D$1:'RONIASONIA'!E4269,2)</f>
        <v>0.4582</v>
      </c>
      <c r="C1071">
        <f>VLOOKUP($A1071,RONIASONIA!$A$1:'RONIASONIA'!$B$3200,2)</f>
        <v>19576498045</v>
      </c>
      <c r="D1071">
        <f>VLOOKUP($A1071,RONIASONIA!$G$1:'RONIASONIA'!$I$3200,3)</f>
        <v>0.56059999999999999</v>
      </c>
      <c r="E1071">
        <f>VLOOKUP($A1071,RONIASONIA!$G$1:'RONIASONIA'!$I$3200,2)</f>
        <v>13939000</v>
      </c>
      <c r="F1071" s="15">
        <v>39897</v>
      </c>
      <c r="G1071">
        <v>0.4582</v>
      </c>
      <c r="H1071">
        <f>VLOOKUP($A1071,RONIASONIA!$G$1:'RONIASONIA'!$I$3200,3)</f>
        <v>0.56059999999999999</v>
      </c>
      <c r="I1071">
        <f t="shared" si="32"/>
        <v>19.576498045000001</v>
      </c>
      <c r="J1071">
        <f t="shared" si="33"/>
        <v>13.939</v>
      </c>
    </row>
    <row r="1072" spans="1:10" x14ac:dyDescent="0.3">
      <c r="A1072" s="15">
        <v>39898</v>
      </c>
      <c r="B1072">
        <f>VLOOKUP($A1072,RONIASONIA!$D$1:'RONIASONIA'!E4270,2)</f>
        <v>0.45290000000000002</v>
      </c>
      <c r="C1072">
        <f>VLOOKUP($A1072,RONIASONIA!$A$1:'RONIASONIA'!$B$3200,2)</f>
        <v>19793505510</v>
      </c>
      <c r="D1072">
        <f>VLOOKUP($A1072,RONIASONIA!$G$1:'RONIASONIA'!$I$3200,3)</f>
        <v>0.5514</v>
      </c>
      <c r="E1072">
        <f>VLOOKUP($A1072,RONIASONIA!$G$1:'RONIASONIA'!$I$3200,2)</f>
        <v>15562300</v>
      </c>
      <c r="F1072" s="15">
        <v>39898</v>
      </c>
      <c r="G1072">
        <v>0.45290000000000002</v>
      </c>
      <c r="H1072">
        <f>VLOOKUP($A1072,RONIASONIA!$G$1:'RONIASONIA'!$I$3200,3)</f>
        <v>0.5514</v>
      </c>
      <c r="I1072">
        <f t="shared" si="32"/>
        <v>19.793505509999999</v>
      </c>
      <c r="J1072">
        <f t="shared" si="33"/>
        <v>15.5623</v>
      </c>
    </row>
    <row r="1073" spans="1:10" x14ac:dyDescent="0.3">
      <c r="A1073" s="15">
        <v>39899</v>
      </c>
      <c r="B1073">
        <f>VLOOKUP($A1073,RONIASONIA!$D$1:'RONIASONIA'!E4271,2)</f>
        <v>0.45419999999999999</v>
      </c>
      <c r="C1073">
        <f>VLOOKUP($A1073,RONIASONIA!$A$1:'RONIASONIA'!$B$3200,2)</f>
        <v>20563181761</v>
      </c>
      <c r="D1073">
        <f>VLOOKUP($A1073,RONIASONIA!$G$1:'RONIASONIA'!$I$3200,3)</f>
        <v>0.51749999999999996</v>
      </c>
      <c r="E1073">
        <f>VLOOKUP($A1073,RONIASONIA!$G$1:'RONIASONIA'!$I$3200,2)</f>
        <v>13586000</v>
      </c>
      <c r="F1073" s="15">
        <v>39899</v>
      </c>
      <c r="G1073">
        <v>0.45419999999999999</v>
      </c>
      <c r="H1073">
        <f>VLOOKUP($A1073,RONIASONIA!$G$1:'RONIASONIA'!$I$3200,3)</f>
        <v>0.51749999999999996</v>
      </c>
      <c r="I1073">
        <f t="shared" si="32"/>
        <v>20.563181760999999</v>
      </c>
      <c r="J1073">
        <f t="shared" si="33"/>
        <v>13.586</v>
      </c>
    </row>
    <row r="1074" spans="1:10" x14ac:dyDescent="0.3">
      <c r="A1074" s="15">
        <v>39902</v>
      </c>
      <c r="B1074">
        <f>VLOOKUP($A1074,RONIASONIA!$D$1:'RONIASONIA'!E4272,2)</f>
        <v>0.45</v>
      </c>
      <c r="C1074">
        <f>VLOOKUP($A1074,RONIASONIA!$A$1:'RONIASONIA'!$B$3200,2)</f>
        <v>20329231547</v>
      </c>
      <c r="D1074">
        <f>VLOOKUP($A1074,RONIASONIA!$G$1:'RONIASONIA'!$I$3200,3)</f>
        <v>0.55520000000000003</v>
      </c>
      <c r="E1074">
        <f>VLOOKUP($A1074,RONIASONIA!$G$1:'RONIASONIA'!$I$3200,2)</f>
        <v>19897000</v>
      </c>
      <c r="F1074" s="15">
        <v>39902</v>
      </c>
      <c r="G1074">
        <v>0.45</v>
      </c>
      <c r="H1074">
        <f>VLOOKUP($A1074,RONIASONIA!$G$1:'RONIASONIA'!$I$3200,3)</f>
        <v>0.55520000000000003</v>
      </c>
      <c r="I1074">
        <f t="shared" si="32"/>
        <v>20.329231546999999</v>
      </c>
      <c r="J1074">
        <f t="shared" si="33"/>
        <v>19.896999999999998</v>
      </c>
    </row>
    <row r="1075" spans="1:10" x14ac:dyDescent="0.3">
      <c r="A1075" s="15">
        <v>39903</v>
      </c>
      <c r="B1075">
        <f>VLOOKUP($A1075,RONIASONIA!$D$1:'RONIASONIA'!E4273,2)</f>
        <v>0.50270000000000004</v>
      </c>
      <c r="C1075">
        <f>VLOOKUP($A1075,RONIASONIA!$A$1:'RONIASONIA'!$B$3200,2)</f>
        <v>15884230175</v>
      </c>
      <c r="D1075">
        <f>VLOOKUP($A1075,RONIASONIA!$G$1:'RONIASONIA'!$I$3200,3)</f>
        <v>0.71009999999999995</v>
      </c>
      <c r="E1075">
        <f>VLOOKUP($A1075,RONIASONIA!$G$1:'RONIASONIA'!$I$3200,2)</f>
        <v>10589000</v>
      </c>
      <c r="F1075" s="15">
        <v>39903</v>
      </c>
      <c r="G1075">
        <v>0.50270000000000004</v>
      </c>
      <c r="H1075">
        <f>VLOOKUP($A1075,RONIASONIA!$G$1:'RONIASONIA'!$I$3200,3)</f>
        <v>0.71009999999999995</v>
      </c>
      <c r="I1075">
        <f t="shared" si="32"/>
        <v>15.884230175000001</v>
      </c>
      <c r="J1075">
        <f t="shared" si="33"/>
        <v>10.589</v>
      </c>
    </row>
    <row r="1076" spans="1:10" x14ac:dyDescent="0.3">
      <c r="A1076" s="15">
        <v>39904</v>
      </c>
      <c r="B1076">
        <f>VLOOKUP($A1076,RONIASONIA!$D$1:'RONIASONIA'!E4274,2)</f>
        <v>0.45450000000000002</v>
      </c>
      <c r="C1076">
        <f>VLOOKUP($A1076,RONIASONIA!$A$1:'RONIASONIA'!$B$3200,2)</f>
        <v>21562899394</v>
      </c>
      <c r="D1076">
        <f>VLOOKUP($A1076,RONIASONIA!$G$1:'RONIASONIA'!$I$3200,3)</f>
        <v>0.54869999999999997</v>
      </c>
      <c r="E1076">
        <f>VLOOKUP($A1076,RONIASONIA!$G$1:'RONIASONIA'!$I$3200,2)</f>
        <v>21627000</v>
      </c>
      <c r="F1076" s="15">
        <v>39904</v>
      </c>
      <c r="G1076">
        <v>0.45450000000000002</v>
      </c>
      <c r="H1076">
        <f>VLOOKUP($A1076,RONIASONIA!$G$1:'RONIASONIA'!$I$3200,3)</f>
        <v>0.54869999999999997</v>
      </c>
      <c r="I1076">
        <f t="shared" si="32"/>
        <v>21.562899393999999</v>
      </c>
      <c r="J1076">
        <f t="shared" si="33"/>
        <v>21.626999999999999</v>
      </c>
    </row>
    <row r="1077" spans="1:10" x14ac:dyDescent="0.3">
      <c r="A1077" s="15">
        <v>39905</v>
      </c>
      <c r="B1077">
        <f>VLOOKUP($A1077,RONIASONIA!$D$1:'RONIASONIA'!E4275,2)</f>
        <v>0.43149999999999999</v>
      </c>
      <c r="C1077">
        <f>VLOOKUP($A1077,RONIASONIA!$A$1:'RONIASONIA'!$B$3200,2)</f>
        <v>19768938245</v>
      </c>
      <c r="D1077">
        <f>VLOOKUP($A1077,RONIASONIA!$G$1:'RONIASONIA'!$I$3200,3)</f>
        <v>0.57410000000000005</v>
      </c>
      <c r="E1077">
        <f>VLOOKUP($A1077,RONIASONIA!$G$1:'RONIASONIA'!$I$3200,2)</f>
        <v>22512000</v>
      </c>
      <c r="F1077" s="15">
        <v>39905</v>
      </c>
      <c r="G1077">
        <v>0.43149999999999999</v>
      </c>
      <c r="H1077">
        <f>VLOOKUP($A1077,RONIASONIA!$G$1:'RONIASONIA'!$I$3200,3)</f>
        <v>0.57410000000000005</v>
      </c>
      <c r="I1077">
        <f t="shared" si="32"/>
        <v>19.768938245000001</v>
      </c>
      <c r="J1077">
        <f t="shared" si="33"/>
        <v>22.512</v>
      </c>
    </row>
    <row r="1078" spans="1:10" x14ac:dyDescent="0.3">
      <c r="A1078" s="15">
        <v>39906</v>
      </c>
      <c r="B1078">
        <f>VLOOKUP($A1078,RONIASONIA!$D$1:'RONIASONIA'!E4276,2)</f>
        <v>0.41439999999999999</v>
      </c>
      <c r="C1078">
        <f>VLOOKUP($A1078,RONIASONIA!$A$1:'RONIASONIA'!$B$3200,2)</f>
        <v>20635084646</v>
      </c>
      <c r="D1078">
        <f>VLOOKUP($A1078,RONIASONIA!$G$1:'RONIASONIA'!$I$3200,3)</f>
        <v>0.54659999999999997</v>
      </c>
      <c r="E1078">
        <f>VLOOKUP($A1078,RONIASONIA!$G$1:'RONIASONIA'!$I$3200,2)</f>
        <v>18895000</v>
      </c>
      <c r="F1078" s="15">
        <v>39906</v>
      </c>
      <c r="G1078">
        <v>0.41439999999999999</v>
      </c>
      <c r="H1078">
        <f>VLOOKUP($A1078,RONIASONIA!$G$1:'RONIASONIA'!$I$3200,3)</f>
        <v>0.54659999999999997</v>
      </c>
      <c r="I1078">
        <f t="shared" si="32"/>
        <v>20.635084645999999</v>
      </c>
      <c r="J1078">
        <f t="shared" si="33"/>
        <v>18.895</v>
      </c>
    </row>
    <row r="1079" spans="1:10" x14ac:dyDescent="0.3">
      <c r="A1079" s="15">
        <v>39909</v>
      </c>
      <c r="B1079">
        <f>VLOOKUP($A1079,RONIASONIA!$D$1:'RONIASONIA'!E4277,2)</f>
        <v>0.41449999999999998</v>
      </c>
      <c r="C1079">
        <f>VLOOKUP($A1079,RONIASONIA!$A$1:'RONIASONIA'!$B$3200,2)</f>
        <v>19283016934</v>
      </c>
      <c r="D1079">
        <f>VLOOKUP($A1079,RONIASONIA!$G$1:'RONIASONIA'!$I$3200,3)</f>
        <v>0.55420000000000003</v>
      </c>
      <c r="E1079">
        <f>VLOOKUP($A1079,RONIASONIA!$G$1:'RONIASONIA'!$I$3200,2)</f>
        <v>15712000</v>
      </c>
      <c r="F1079" s="15">
        <v>39909</v>
      </c>
      <c r="G1079">
        <v>0.41449999999999998</v>
      </c>
      <c r="H1079">
        <f>VLOOKUP($A1079,RONIASONIA!$G$1:'RONIASONIA'!$I$3200,3)</f>
        <v>0.55420000000000003</v>
      </c>
      <c r="I1079">
        <f t="shared" si="32"/>
        <v>19.283016933999999</v>
      </c>
      <c r="J1079">
        <f t="shared" si="33"/>
        <v>15.712</v>
      </c>
    </row>
    <row r="1080" spans="1:10" x14ac:dyDescent="0.3">
      <c r="A1080" s="15">
        <v>39910</v>
      </c>
      <c r="B1080">
        <f>VLOOKUP($A1080,RONIASONIA!$D$1:'RONIASONIA'!E4278,2)</f>
        <v>0.4168</v>
      </c>
      <c r="C1080">
        <f>VLOOKUP($A1080,RONIASONIA!$A$1:'RONIASONIA'!$B$3200,2)</f>
        <v>19295030401</v>
      </c>
      <c r="D1080">
        <f>VLOOKUP($A1080,RONIASONIA!$G$1:'RONIASONIA'!$I$3200,3)</f>
        <v>0.5504</v>
      </c>
      <c r="E1080">
        <f>VLOOKUP($A1080,RONIASONIA!$G$1:'RONIASONIA'!$I$3200,2)</f>
        <v>13116000</v>
      </c>
      <c r="F1080" s="15">
        <v>39910</v>
      </c>
      <c r="G1080">
        <v>0.4168</v>
      </c>
      <c r="H1080">
        <f>VLOOKUP($A1080,RONIASONIA!$G$1:'RONIASONIA'!$I$3200,3)</f>
        <v>0.5504</v>
      </c>
      <c r="I1080">
        <f t="shared" si="32"/>
        <v>19.295030401000002</v>
      </c>
      <c r="J1080">
        <f t="shared" si="33"/>
        <v>13.116</v>
      </c>
    </row>
    <row r="1081" spans="1:10" x14ac:dyDescent="0.3">
      <c r="A1081" s="15">
        <v>39912</v>
      </c>
      <c r="B1081">
        <f>VLOOKUP($A1081,RONIASONIA!$D$1:'RONIASONIA'!E4279,2)</f>
        <v>0.41660000000000003</v>
      </c>
      <c r="C1081">
        <f>VLOOKUP($A1081,RONIASONIA!$A$1:'RONIASONIA'!$B$3200,2)</f>
        <v>20205894725</v>
      </c>
      <c r="D1081">
        <f>VLOOKUP($A1081,RONIASONIA!$G$1:'RONIASONIA'!$I$3200,3)</f>
        <v>0.5635</v>
      </c>
      <c r="E1081">
        <f>VLOOKUP($A1081,RONIASONIA!$G$1:'RONIASONIA'!$I$3200,2)</f>
        <v>15605000</v>
      </c>
      <c r="F1081" s="15">
        <v>39912</v>
      </c>
      <c r="G1081">
        <v>0.41660000000000003</v>
      </c>
      <c r="H1081">
        <f>VLOOKUP($A1081,RONIASONIA!$G$1:'RONIASONIA'!$I$3200,3)</f>
        <v>0.5635</v>
      </c>
      <c r="I1081">
        <f t="shared" si="32"/>
        <v>20.205894725</v>
      </c>
      <c r="J1081">
        <f t="shared" si="33"/>
        <v>15.605</v>
      </c>
    </row>
    <row r="1082" spans="1:10" x14ac:dyDescent="0.3">
      <c r="A1082" s="15">
        <v>39917</v>
      </c>
      <c r="B1082">
        <f>VLOOKUP($A1082,RONIASONIA!$D$1:'RONIASONIA'!E4280,2)</f>
        <v>0.41820000000000002</v>
      </c>
      <c r="C1082">
        <f>VLOOKUP($A1082,RONIASONIA!$A$1:'RONIASONIA'!$B$3200,2)</f>
        <v>19278341429</v>
      </c>
      <c r="D1082">
        <f>VLOOKUP($A1082,RONIASONIA!$G$1:'RONIASONIA'!$I$3200,3)</f>
        <v>0.54679999999999995</v>
      </c>
      <c r="E1082">
        <f>VLOOKUP($A1082,RONIASONIA!$G$1:'RONIASONIA'!$I$3200,2)</f>
        <v>23983000</v>
      </c>
      <c r="F1082" s="15">
        <v>39917</v>
      </c>
      <c r="G1082">
        <v>0.41820000000000002</v>
      </c>
      <c r="H1082">
        <f>VLOOKUP($A1082,RONIASONIA!$G$1:'RONIASONIA'!$I$3200,3)</f>
        <v>0.54679999999999995</v>
      </c>
      <c r="I1082">
        <f t="shared" si="32"/>
        <v>19.278341429000001</v>
      </c>
      <c r="J1082">
        <f t="shared" si="33"/>
        <v>23.983000000000001</v>
      </c>
    </row>
    <row r="1083" spans="1:10" x14ac:dyDescent="0.3">
      <c r="A1083" s="15">
        <v>39918</v>
      </c>
      <c r="B1083">
        <f>VLOOKUP($A1083,RONIASONIA!$D$1:'RONIASONIA'!E4281,2)</f>
        <v>0.42059999999999997</v>
      </c>
      <c r="C1083">
        <f>VLOOKUP($A1083,RONIASONIA!$A$1:'RONIASONIA'!$B$3200,2)</f>
        <v>23176401498</v>
      </c>
      <c r="D1083">
        <f>VLOOKUP($A1083,RONIASONIA!$G$1:'RONIASONIA'!$I$3200,3)</f>
        <v>0.54200000000000004</v>
      </c>
      <c r="E1083">
        <f>VLOOKUP($A1083,RONIASONIA!$G$1:'RONIASONIA'!$I$3200,2)</f>
        <v>21232000</v>
      </c>
      <c r="F1083" s="15">
        <v>39918</v>
      </c>
      <c r="G1083">
        <v>0.42059999999999997</v>
      </c>
      <c r="H1083">
        <f>VLOOKUP($A1083,RONIASONIA!$G$1:'RONIASONIA'!$I$3200,3)</f>
        <v>0.54200000000000004</v>
      </c>
      <c r="I1083">
        <f t="shared" si="32"/>
        <v>23.176401498000001</v>
      </c>
      <c r="J1083">
        <f t="shared" si="33"/>
        <v>21.231999999999999</v>
      </c>
    </row>
    <row r="1084" spans="1:10" x14ac:dyDescent="0.3">
      <c r="A1084" s="15">
        <v>39919</v>
      </c>
      <c r="B1084">
        <f>VLOOKUP($A1084,RONIASONIA!$D$1:'RONIASONIA'!E4282,2)</f>
        <v>0.4163</v>
      </c>
      <c r="C1084">
        <f>VLOOKUP($A1084,RONIASONIA!$A$1:'RONIASONIA'!$B$3200,2)</f>
        <v>21354670064</v>
      </c>
      <c r="D1084">
        <f>VLOOKUP($A1084,RONIASONIA!$G$1:'RONIASONIA'!$I$3200,3)</f>
        <v>0.54179999999999995</v>
      </c>
      <c r="E1084">
        <f>VLOOKUP($A1084,RONIASONIA!$G$1:'RONIASONIA'!$I$3200,2)</f>
        <v>15146000</v>
      </c>
      <c r="F1084" s="15">
        <v>39919</v>
      </c>
      <c r="G1084">
        <v>0.4163</v>
      </c>
      <c r="H1084">
        <f>VLOOKUP($A1084,RONIASONIA!$G$1:'RONIASONIA'!$I$3200,3)</f>
        <v>0.54179999999999995</v>
      </c>
      <c r="I1084">
        <f t="shared" si="32"/>
        <v>21.354670064</v>
      </c>
      <c r="J1084">
        <f t="shared" si="33"/>
        <v>15.146000000000001</v>
      </c>
    </row>
    <row r="1085" spans="1:10" x14ac:dyDescent="0.3">
      <c r="A1085" s="15">
        <v>39920</v>
      </c>
      <c r="B1085">
        <f>VLOOKUP($A1085,RONIASONIA!$D$1:'RONIASONIA'!E4283,2)</f>
        <v>0.40699999999999997</v>
      </c>
      <c r="C1085">
        <f>VLOOKUP($A1085,RONIASONIA!$A$1:'RONIASONIA'!$B$3200,2)</f>
        <v>21752037426</v>
      </c>
      <c r="D1085">
        <f>VLOOKUP($A1085,RONIASONIA!$G$1:'RONIASONIA'!$I$3200,3)</f>
        <v>0.51160000000000005</v>
      </c>
      <c r="E1085">
        <f>VLOOKUP($A1085,RONIASONIA!$G$1:'RONIASONIA'!$I$3200,2)</f>
        <v>15291000</v>
      </c>
      <c r="F1085" s="15">
        <v>39920</v>
      </c>
      <c r="G1085">
        <v>0.40699999999999997</v>
      </c>
      <c r="H1085">
        <f>VLOOKUP($A1085,RONIASONIA!$G$1:'RONIASONIA'!$I$3200,3)</f>
        <v>0.51160000000000005</v>
      </c>
      <c r="I1085">
        <f t="shared" si="32"/>
        <v>21.752037426000001</v>
      </c>
      <c r="J1085">
        <f t="shared" si="33"/>
        <v>15.291</v>
      </c>
    </row>
    <row r="1086" spans="1:10" x14ac:dyDescent="0.3">
      <c r="A1086" s="15">
        <v>39923</v>
      </c>
      <c r="B1086">
        <f>VLOOKUP($A1086,RONIASONIA!$D$1:'RONIASONIA'!E4284,2)</f>
        <v>0.41649999999999998</v>
      </c>
      <c r="C1086">
        <f>VLOOKUP($A1086,RONIASONIA!$A$1:'RONIASONIA'!$B$3200,2)</f>
        <v>19446092421</v>
      </c>
      <c r="D1086">
        <f>VLOOKUP($A1086,RONIASONIA!$G$1:'RONIASONIA'!$I$3200,3)</f>
        <v>0.52829999999999999</v>
      </c>
      <c r="E1086">
        <f>VLOOKUP($A1086,RONIASONIA!$G$1:'RONIASONIA'!$I$3200,2)</f>
        <v>13371000</v>
      </c>
      <c r="F1086" s="15">
        <v>39923</v>
      </c>
      <c r="G1086">
        <v>0.41649999999999998</v>
      </c>
      <c r="H1086">
        <f>VLOOKUP($A1086,RONIASONIA!$G$1:'RONIASONIA'!$I$3200,3)</f>
        <v>0.52829999999999999</v>
      </c>
      <c r="I1086">
        <f t="shared" si="32"/>
        <v>19.446092420999999</v>
      </c>
      <c r="J1086">
        <f t="shared" si="33"/>
        <v>13.371</v>
      </c>
    </row>
    <row r="1087" spans="1:10" x14ac:dyDescent="0.3">
      <c r="A1087" s="15">
        <v>39924</v>
      </c>
      <c r="B1087">
        <f>VLOOKUP($A1087,RONIASONIA!$D$1:'RONIASONIA'!E4285,2)</f>
        <v>0.4153</v>
      </c>
      <c r="C1087">
        <f>VLOOKUP($A1087,RONIASONIA!$A$1:'RONIASONIA'!$B$3200,2)</f>
        <v>20166636183</v>
      </c>
      <c r="D1087">
        <f>VLOOKUP($A1087,RONIASONIA!$G$1:'RONIASONIA'!$I$3200,3)</f>
        <v>0.5091</v>
      </c>
      <c r="E1087">
        <f>VLOOKUP($A1087,RONIASONIA!$G$1:'RONIASONIA'!$I$3200,2)</f>
        <v>12810000</v>
      </c>
      <c r="F1087" s="15">
        <v>39924</v>
      </c>
      <c r="G1087">
        <v>0.4153</v>
      </c>
      <c r="H1087">
        <f>VLOOKUP($A1087,RONIASONIA!$G$1:'RONIASONIA'!$I$3200,3)</f>
        <v>0.5091</v>
      </c>
      <c r="I1087">
        <f t="shared" si="32"/>
        <v>20.166636183000001</v>
      </c>
      <c r="J1087">
        <f t="shared" si="33"/>
        <v>12.81</v>
      </c>
    </row>
    <row r="1088" spans="1:10" x14ac:dyDescent="0.3">
      <c r="A1088" s="15">
        <v>39925</v>
      </c>
      <c r="B1088">
        <f>VLOOKUP($A1088,RONIASONIA!$D$1:'RONIASONIA'!E4286,2)</f>
        <v>0.40679999999999999</v>
      </c>
      <c r="C1088">
        <f>VLOOKUP($A1088,RONIASONIA!$A$1:'RONIASONIA'!$B$3200,2)</f>
        <v>19914422886</v>
      </c>
      <c r="D1088">
        <f>VLOOKUP($A1088,RONIASONIA!$G$1:'RONIASONIA'!$I$3200,3)</f>
        <v>0.4173</v>
      </c>
      <c r="E1088">
        <f>VLOOKUP($A1088,RONIASONIA!$G$1:'RONIASONIA'!$I$3200,2)</f>
        <v>8280000</v>
      </c>
      <c r="F1088" s="15">
        <v>39925</v>
      </c>
      <c r="G1088">
        <v>0.40679999999999999</v>
      </c>
      <c r="H1088">
        <f>VLOOKUP($A1088,RONIASONIA!$G$1:'RONIASONIA'!$I$3200,3)</f>
        <v>0.4173</v>
      </c>
      <c r="I1088">
        <f t="shared" si="32"/>
        <v>19.914422886000001</v>
      </c>
      <c r="J1088">
        <f t="shared" si="33"/>
        <v>8.2799999999999994</v>
      </c>
    </row>
    <row r="1089" spans="1:10" x14ac:dyDescent="0.3">
      <c r="A1089" s="15">
        <v>39926</v>
      </c>
      <c r="B1089">
        <f>VLOOKUP($A1089,RONIASONIA!$D$1:'RONIASONIA'!E4287,2)</f>
        <v>0.39079999999999998</v>
      </c>
      <c r="C1089">
        <f>VLOOKUP($A1089,RONIASONIA!$A$1:'RONIASONIA'!$B$3200,2)</f>
        <v>19480376702</v>
      </c>
      <c r="D1089">
        <f>VLOOKUP($A1089,RONIASONIA!$G$1:'RONIASONIA'!$I$3200,3)</f>
        <v>0.45500000000000002</v>
      </c>
      <c r="E1089">
        <f>VLOOKUP($A1089,RONIASONIA!$G$1:'RONIASONIA'!$I$3200,2)</f>
        <v>9106000</v>
      </c>
      <c r="F1089" s="15">
        <v>39926</v>
      </c>
      <c r="G1089">
        <v>0.39079999999999998</v>
      </c>
      <c r="H1089">
        <f>VLOOKUP($A1089,RONIASONIA!$G$1:'RONIASONIA'!$I$3200,3)</f>
        <v>0.45500000000000002</v>
      </c>
      <c r="I1089">
        <f t="shared" si="32"/>
        <v>19.480376702000001</v>
      </c>
      <c r="J1089">
        <f t="shared" si="33"/>
        <v>9.1059999999999999</v>
      </c>
    </row>
    <row r="1090" spans="1:10" x14ac:dyDescent="0.3">
      <c r="A1090" s="15">
        <v>39927</v>
      </c>
      <c r="B1090">
        <f>VLOOKUP($A1090,RONIASONIA!$D$1:'RONIASONIA'!E4288,2)</f>
        <v>0.37859999999999999</v>
      </c>
      <c r="C1090">
        <f>VLOOKUP($A1090,RONIASONIA!$A$1:'RONIASONIA'!$B$3200,2)</f>
        <v>18190464116</v>
      </c>
      <c r="D1090">
        <f>VLOOKUP($A1090,RONIASONIA!$G$1:'RONIASONIA'!$I$3200,3)</f>
        <v>0.50870000000000004</v>
      </c>
      <c r="E1090">
        <f>VLOOKUP($A1090,RONIASONIA!$G$1:'RONIASONIA'!$I$3200,2)</f>
        <v>11703000</v>
      </c>
      <c r="F1090" s="15">
        <v>39927</v>
      </c>
      <c r="G1090">
        <v>0.37859999999999999</v>
      </c>
      <c r="H1090">
        <f>VLOOKUP($A1090,RONIASONIA!$G$1:'RONIASONIA'!$I$3200,3)</f>
        <v>0.50870000000000004</v>
      </c>
      <c r="I1090">
        <f t="shared" si="32"/>
        <v>18.190464116000001</v>
      </c>
      <c r="J1090">
        <f t="shared" si="33"/>
        <v>11.702999999999999</v>
      </c>
    </row>
    <row r="1091" spans="1:10" x14ac:dyDescent="0.3">
      <c r="A1091" s="15">
        <v>39930</v>
      </c>
      <c r="B1091">
        <f>VLOOKUP($A1091,RONIASONIA!$D$1:'RONIASONIA'!E4289,2)</f>
        <v>0.3916</v>
      </c>
      <c r="C1091">
        <f>VLOOKUP($A1091,RONIASONIA!$A$1:'RONIASONIA'!$B$3200,2)</f>
        <v>19642152746</v>
      </c>
      <c r="D1091">
        <f>VLOOKUP($A1091,RONIASONIA!$G$1:'RONIASONIA'!$I$3200,3)</f>
        <v>0.52029999999999998</v>
      </c>
      <c r="E1091">
        <f>VLOOKUP($A1091,RONIASONIA!$G$1:'RONIASONIA'!$I$3200,2)</f>
        <v>19145000</v>
      </c>
      <c r="F1091" s="15">
        <v>39930</v>
      </c>
      <c r="G1091">
        <v>0.3916</v>
      </c>
      <c r="H1091">
        <f>VLOOKUP($A1091,RONIASONIA!$G$1:'RONIASONIA'!$I$3200,3)</f>
        <v>0.52029999999999998</v>
      </c>
      <c r="I1091">
        <f t="shared" ref="I1091:I1154" si="34">C1091/10^9</f>
        <v>19.642152746000001</v>
      </c>
      <c r="J1091">
        <f t="shared" ref="J1091:J1154" si="35">E1091/10^6</f>
        <v>19.145</v>
      </c>
    </row>
    <row r="1092" spans="1:10" x14ac:dyDescent="0.3">
      <c r="A1092" s="15">
        <v>39931</v>
      </c>
      <c r="B1092">
        <f>VLOOKUP($A1092,RONIASONIA!$D$1:'RONIASONIA'!E4290,2)</f>
        <v>0.37859999999999999</v>
      </c>
      <c r="C1092">
        <f>VLOOKUP($A1092,RONIASONIA!$A$1:'RONIASONIA'!$B$3200,2)</f>
        <v>18787120890</v>
      </c>
      <c r="D1092">
        <f>VLOOKUP($A1092,RONIASONIA!$G$1:'RONIASONIA'!$I$3200,3)</f>
        <v>0.52</v>
      </c>
      <c r="E1092">
        <f>VLOOKUP($A1092,RONIASONIA!$G$1:'RONIASONIA'!$I$3200,2)</f>
        <v>11966000</v>
      </c>
      <c r="F1092" s="15">
        <v>39931</v>
      </c>
      <c r="G1092">
        <v>0.37859999999999999</v>
      </c>
      <c r="H1092">
        <f>VLOOKUP($A1092,RONIASONIA!$G$1:'RONIASONIA'!$I$3200,3)</f>
        <v>0.52</v>
      </c>
      <c r="I1092">
        <f t="shared" si="34"/>
        <v>18.787120890000001</v>
      </c>
      <c r="J1092">
        <f t="shared" si="35"/>
        <v>11.965999999999999</v>
      </c>
    </row>
    <row r="1093" spans="1:10" x14ac:dyDescent="0.3">
      <c r="A1093" s="15">
        <v>39932</v>
      </c>
      <c r="B1093">
        <f>VLOOKUP($A1093,RONIASONIA!$D$1:'RONIASONIA'!E4291,2)</f>
        <v>0.39360000000000001</v>
      </c>
      <c r="C1093">
        <f>VLOOKUP($A1093,RONIASONIA!$A$1:'RONIASONIA'!$B$3200,2)</f>
        <v>21396819813</v>
      </c>
      <c r="D1093">
        <f>VLOOKUP($A1093,RONIASONIA!$G$1:'RONIASONIA'!$I$3200,3)</f>
        <v>0.50160000000000005</v>
      </c>
      <c r="E1093">
        <f>VLOOKUP($A1093,RONIASONIA!$G$1:'RONIASONIA'!$I$3200,2)</f>
        <v>11366000</v>
      </c>
      <c r="F1093" s="15">
        <v>39932</v>
      </c>
      <c r="G1093">
        <v>0.39360000000000001</v>
      </c>
      <c r="H1093">
        <f>VLOOKUP($A1093,RONIASONIA!$G$1:'RONIASONIA'!$I$3200,3)</f>
        <v>0.50160000000000005</v>
      </c>
      <c r="I1093">
        <f t="shared" si="34"/>
        <v>21.396819813</v>
      </c>
      <c r="J1093">
        <f t="shared" si="35"/>
        <v>11.366</v>
      </c>
    </row>
    <row r="1094" spans="1:10" x14ac:dyDescent="0.3">
      <c r="A1094" s="15">
        <v>39933</v>
      </c>
      <c r="B1094">
        <f>VLOOKUP($A1094,RONIASONIA!$D$1:'RONIASONIA'!E4292,2)</f>
        <v>0.40500000000000003</v>
      </c>
      <c r="C1094">
        <f>VLOOKUP($A1094,RONIASONIA!$A$1:'RONIASONIA'!$B$3200,2)</f>
        <v>16721420502</v>
      </c>
      <c r="D1094">
        <f>VLOOKUP($A1094,RONIASONIA!$G$1:'RONIASONIA'!$I$3200,3)</f>
        <v>0.48120000000000002</v>
      </c>
      <c r="E1094">
        <f>VLOOKUP($A1094,RONIASONIA!$G$1:'RONIASONIA'!$I$3200,2)</f>
        <v>6630000</v>
      </c>
      <c r="F1094" s="15">
        <v>39933</v>
      </c>
      <c r="G1094">
        <v>0.40500000000000003</v>
      </c>
      <c r="H1094">
        <f>VLOOKUP($A1094,RONIASONIA!$G$1:'RONIASONIA'!$I$3200,3)</f>
        <v>0.48120000000000002</v>
      </c>
      <c r="I1094">
        <f t="shared" si="34"/>
        <v>16.721420502000001</v>
      </c>
      <c r="J1094">
        <f t="shared" si="35"/>
        <v>6.63</v>
      </c>
    </row>
    <row r="1095" spans="1:10" x14ac:dyDescent="0.3">
      <c r="A1095" s="15">
        <v>39934</v>
      </c>
      <c r="B1095">
        <f>VLOOKUP($A1095,RONIASONIA!$D$1:'RONIASONIA'!E4293,2)</f>
        <v>0.42570000000000002</v>
      </c>
      <c r="C1095">
        <f>VLOOKUP($A1095,RONIASONIA!$A$1:'RONIASONIA'!$B$3200,2)</f>
        <v>18874593933</v>
      </c>
      <c r="D1095">
        <f>VLOOKUP($A1095,RONIASONIA!$G$1:'RONIASONIA'!$I$3200,3)</f>
        <v>0.50619999999999998</v>
      </c>
      <c r="E1095">
        <f>VLOOKUP($A1095,RONIASONIA!$G$1:'RONIASONIA'!$I$3200,2)</f>
        <v>11036000</v>
      </c>
      <c r="F1095" s="15">
        <v>39934</v>
      </c>
      <c r="G1095">
        <v>0.42570000000000002</v>
      </c>
      <c r="H1095">
        <f>VLOOKUP($A1095,RONIASONIA!$G$1:'RONIASONIA'!$I$3200,3)</f>
        <v>0.50619999999999998</v>
      </c>
      <c r="I1095">
        <f t="shared" si="34"/>
        <v>18.874593933</v>
      </c>
      <c r="J1095">
        <f t="shared" si="35"/>
        <v>11.036</v>
      </c>
    </row>
    <row r="1096" spans="1:10" x14ac:dyDescent="0.3">
      <c r="A1096" s="15">
        <v>39938</v>
      </c>
      <c r="B1096">
        <f>VLOOKUP($A1096,RONIASONIA!$D$1:'RONIASONIA'!E4294,2)</f>
        <v>0.39779999999999999</v>
      </c>
      <c r="C1096">
        <f>VLOOKUP($A1096,RONIASONIA!$A$1:'RONIASONIA'!$B$3200,2)</f>
        <v>23171662038</v>
      </c>
      <c r="D1096">
        <f>VLOOKUP($A1096,RONIASONIA!$G$1:'RONIASONIA'!$I$3200,3)</f>
        <v>0.49049999999999999</v>
      </c>
      <c r="E1096">
        <f>VLOOKUP($A1096,RONIASONIA!$G$1:'RONIASONIA'!$I$3200,2)</f>
        <v>13238000</v>
      </c>
      <c r="F1096" s="15">
        <v>39938</v>
      </c>
      <c r="G1096">
        <v>0.39779999999999999</v>
      </c>
      <c r="H1096">
        <f>VLOOKUP($A1096,RONIASONIA!$G$1:'RONIASONIA'!$I$3200,3)</f>
        <v>0.49049999999999999</v>
      </c>
      <c r="I1096">
        <f t="shared" si="34"/>
        <v>23.171662038000001</v>
      </c>
      <c r="J1096">
        <f t="shared" si="35"/>
        <v>13.238</v>
      </c>
    </row>
    <row r="1097" spans="1:10" x14ac:dyDescent="0.3">
      <c r="A1097" s="15">
        <v>39939</v>
      </c>
      <c r="B1097">
        <f>VLOOKUP($A1097,RONIASONIA!$D$1:'RONIASONIA'!E4295,2)</f>
        <v>0.39979999999999999</v>
      </c>
      <c r="C1097">
        <f>VLOOKUP($A1097,RONIASONIA!$A$1:'RONIASONIA'!$B$3200,2)</f>
        <v>22115549335</v>
      </c>
      <c r="D1097">
        <f>VLOOKUP($A1097,RONIASONIA!$G$1:'RONIASONIA'!$I$3200,3)</f>
        <v>0.46879999999999999</v>
      </c>
      <c r="E1097">
        <f>VLOOKUP($A1097,RONIASONIA!$G$1:'RONIASONIA'!$I$3200,2)</f>
        <v>13389000</v>
      </c>
      <c r="F1097" s="15">
        <v>39939</v>
      </c>
      <c r="G1097">
        <v>0.39979999999999999</v>
      </c>
      <c r="H1097">
        <f>VLOOKUP($A1097,RONIASONIA!$G$1:'RONIASONIA'!$I$3200,3)</f>
        <v>0.46879999999999999</v>
      </c>
      <c r="I1097">
        <f t="shared" si="34"/>
        <v>22.115549335000001</v>
      </c>
      <c r="J1097">
        <f t="shared" si="35"/>
        <v>13.388999999999999</v>
      </c>
    </row>
    <row r="1098" spans="1:10" x14ac:dyDescent="0.3">
      <c r="A1098" s="15">
        <v>39940</v>
      </c>
      <c r="B1098">
        <f>VLOOKUP($A1098,RONIASONIA!$D$1:'RONIASONIA'!E4296,2)</f>
        <v>0.41749999999999998</v>
      </c>
      <c r="C1098">
        <f>VLOOKUP($A1098,RONIASONIA!$A$1:'RONIASONIA'!$B$3200,2)</f>
        <v>22660510793</v>
      </c>
      <c r="D1098">
        <f>VLOOKUP($A1098,RONIASONIA!$G$1:'RONIASONIA'!$I$3200,3)</f>
        <v>0.495</v>
      </c>
      <c r="E1098">
        <f>VLOOKUP($A1098,RONIASONIA!$G$1:'RONIASONIA'!$I$3200,2)</f>
        <v>15692000</v>
      </c>
      <c r="F1098" s="15">
        <v>39940</v>
      </c>
      <c r="G1098">
        <v>0.41749999999999998</v>
      </c>
      <c r="H1098">
        <f>VLOOKUP($A1098,RONIASONIA!$G$1:'RONIASONIA'!$I$3200,3)</f>
        <v>0.495</v>
      </c>
      <c r="I1098">
        <f t="shared" si="34"/>
        <v>22.660510793</v>
      </c>
      <c r="J1098">
        <f t="shared" si="35"/>
        <v>15.692</v>
      </c>
    </row>
    <row r="1099" spans="1:10" x14ac:dyDescent="0.3">
      <c r="A1099" s="15">
        <v>39941</v>
      </c>
      <c r="B1099">
        <f>VLOOKUP($A1099,RONIASONIA!$D$1:'RONIASONIA'!E4297,2)</f>
        <v>0.42249999999999999</v>
      </c>
      <c r="C1099">
        <f>VLOOKUP($A1099,RONIASONIA!$A$1:'RONIASONIA'!$B$3200,2)</f>
        <v>20869413100</v>
      </c>
      <c r="D1099">
        <f>VLOOKUP($A1099,RONIASONIA!$G$1:'RONIASONIA'!$I$3200,3)</f>
        <v>0.48630000000000001</v>
      </c>
      <c r="E1099">
        <f>VLOOKUP($A1099,RONIASONIA!$G$1:'RONIASONIA'!$I$3200,2)</f>
        <v>17522000</v>
      </c>
      <c r="F1099" s="15">
        <v>39941</v>
      </c>
      <c r="G1099">
        <v>0.42249999999999999</v>
      </c>
      <c r="H1099">
        <f>VLOOKUP($A1099,RONIASONIA!$G$1:'RONIASONIA'!$I$3200,3)</f>
        <v>0.48630000000000001</v>
      </c>
      <c r="I1099">
        <f t="shared" si="34"/>
        <v>20.869413099999999</v>
      </c>
      <c r="J1099">
        <f t="shared" si="35"/>
        <v>17.521999999999998</v>
      </c>
    </row>
    <row r="1100" spans="1:10" x14ac:dyDescent="0.3">
      <c r="A1100" s="15">
        <v>39944</v>
      </c>
      <c r="B1100">
        <f>VLOOKUP($A1100,RONIASONIA!$D$1:'RONIASONIA'!E4298,2)</f>
        <v>0.41010000000000002</v>
      </c>
      <c r="C1100">
        <f>VLOOKUP($A1100,RONIASONIA!$A$1:'RONIASONIA'!$B$3200,2)</f>
        <v>20931013289</v>
      </c>
      <c r="D1100">
        <f>VLOOKUP($A1100,RONIASONIA!$G$1:'RONIASONIA'!$I$3200,3)</f>
        <v>0.49930000000000002</v>
      </c>
      <c r="E1100">
        <f>VLOOKUP($A1100,RONIASONIA!$G$1:'RONIASONIA'!$I$3200,2)</f>
        <v>14050000</v>
      </c>
      <c r="F1100" s="15">
        <v>39944</v>
      </c>
      <c r="G1100">
        <v>0.41010000000000002</v>
      </c>
      <c r="H1100">
        <f>VLOOKUP($A1100,RONIASONIA!$G$1:'RONIASONIA'!$I$3200,3)</f>
        <v>0.49930000000000002</v>
      </c>
      <c r="I1100">
        <f t="shared" si="34"/>
        <v>20.931013288999999</v>
      </c>
      <c r="J1100">
        <f t="shared" si="35"/>
        <v>14.05</v>
      </c>
    </row>
    <row r="1101" spans="1:10" x14ac:dyDescent="0.3">
      <c r="A1101" s="15">
        <v>39945</v>
      </c>
      <c r="B1101">
        <f>VLOOKUP($A1101,RONIASONIA!$D$1:'RONIASONIA'!E4299,2)</f>
        <v>0.40360000000000001</v>
      </c>
      <c r="C1101">
        <f>VLOOKUP($A1101,RONIASONIA!$A$1:'RONIASONIA'!$B$3200,2)</f>
        <v>19458952095</v>
      </c>
      <c r="D1101">
        <f>VLOOKUP($A1101,RONIASONIA!$G$1:'RONIASONIA'!$I$3200,3)</f>
        <v>0.50039999999999996</v>
      </c>
      <c r="E1101">
        <f>VLOOKUP($A1101,RONIASONIA!$G$1:'RONIASONIA'!$I$3200,2)</f>
        <v>13575000</v>
      </c>
      <c r="F1101" s="15">
        <v>39945</v>
      </c>
      <c r="G1101">
        <v>0.40360000000000001</v>
      </c>
      <c r="H1101">
        <f>VLOOKUP($A1101,RONIASONIA!$G$1:'RONIASONIA'!$I$3200,3)</f>
        <v>0.50039999999999996</v>
      </c>
      <c r="I1101">
        <f t="shared" si="34"/>
        <v>19.458952095000001</v>
      </c>
      <c r="J1101">
        <f t="shared" si="35"/>
        <v>13.574999999999999</v>
      </c>
    </row>
    <row r="1102" spans="1:10" x14ac:dyDescent="0.3">
      <c r="A1102" s="15">
        <v>39946</v>
      </c>
      <c r="B1102">
        <f>VLOOKUP($A1102,RONIASONIA!$D$1:'RONIASONIA'!E4300,2)</f>
        <v>0.40050000000000002</v>
      </c>
      <c r="C1102">
        <f>VLOOKUP($A1102,RONIASONIA!$A$1:'RONIASONIA'!$B$3200,2)</f>
        <v>19680647040</v>
      </c>
      <c r="D1102">
        <f>VLOOKUP($A1102,RONIASONIA!$G$1:'RONIASONIA'!$I$3200,3)</f>
        <v>0.49640000000000001</v>
      </c>
      <c r="E1102">
        <f>VLOOKUP($A1102,RONIASONIA!$G$1:'RONIASONIA'!$I$3200,2)</f>
        <v>10321000</v>
      </c>
      <c r="F1102" s="15">
        <v>39946</v>
      </c>
      <c r="G1102">
        <v>0.40050000000000002</v>
      </c>
      <c r="H1102">
        <f>VLOOKUP($A1102,RONIASONIA!$G$1:'RONIASONIA'!$I$3200,3)</f>
        <v>0.49640000000000001</v>
      </c>
      <c r="I1102">
        <f t="shared" si="34"/>
        <v>19.68064704</v>
      </c>
      <c r="J1102">
        <f t="shared" si="35"/>
        <v>10.321</v>
      </c>
    </row>
    <row r="1103" spans="1:10" x14ac:dyDescent="0.3">
      <c r="A1103" s="15">
        <v>39947</v>
      </c>
      <c r="B1103">
        <f>VLOOKUP($A1103,RONIASONIA!$D$1:'RONIASONIA'!E4301,2)</f>
        <v>0.40579999999999999</v>
      </c>
      <c r="C1103">
        <f>VLOOKUP($A1103,RONIASONIA!$A$1:'RONIASONIA'!$B$3200,2)</f>
        <v>21121321315</v>
      </c>
      <c r="D1103">
        <f>VLOOKUP($A1103,RONIASONIA!$G$1:'RONIASONIA'!$I$3200,3)</f>
        <v>0.49930000000000002</v>
      </c>
      <c r="E1103">
        <f>VLOOKUP($A1103,RONIASONIA!$G$1:'RONIASONIA'!$I$3200,2)</f>
        <v>13625000</v>
      </c>
      <c r="F1103" s="15">
        <v>39947</v>
      </c>
      <c r="G1103">
        <v>0.40579999999999999</v>
      </c>
      <c r="H1103">
        <f>VLOOKUP($A1103,RONIASONIA!$G$1:'RONIASONIA'!$I$3200,3)</f>
        <v>0.49930000000000002</v>
      </c>
      <c r="I1103">
        <f t="shared" si="34"/>
        <v>21.121321314999999</v>
      </c>
      <c r="J1103">
        <f t="shared" si="35"/>
        <v>13.625</v>
      </c>
    </row>
    <row r="1104" spans="1:10" x14ac:dyDescent="0.3">
      <c r="A1104" s="15">
        <v>39948</v>
      </c>
      <c r="B1104">
        <f>VLOOKUP($A1104,RONIASONIA!$D$1:'RONIASONIA'!E4302,2)</f>
        <v>0.41839999999999999</v>
      </c>
      <c r="C1104">
        <f>VLOOKUP($A1104,RONIASONIA!$A$1:'RONIASONIA'!$B$3200,2)</f>
        <v>19465527602</v>
      </c>
      <c r="D1104">
        <f>VLOOKUP($A1104,RONIASONIA!$G$1:'RONIASONIA'!$I$3200,3)</f>
        <v>0.45850000000000002</v>
      </c>
      <c r="E1104">
        <f>VLOOKUP($A1104,RONIASONIA!$G$1:'RONIASONIA'!$I$3200,2)</f>
        <v>11411000</v>
      </c>
      <c r="F1104" s="15">
        <v>39948</v>
      </c>
      <c r="G1104">
        <v>0.41839999999999999</v>
      </c>
      <c r="H1104">
        <f>VLOOKUP($A1104,RONIASONIA!$G$1:'RONIASONIA'!$I$3200,3)</f>
        <v>0.45850000000000002</v>
      </c>
      <c r="I1104">
        <f t="shared" si="34"/>
        <v>19.465527602000002</v>
      </c>
      <c r="J1104">
        <f t="shared" si="35"/>
        <v>11.411</v>
      </c>
    </row>
    <row r="1105" spans="1:10" x14ac:dyDescent="0.3">
      <c r="A1105" s="15">
        <v>39951</v>
      </c>
      <c r="B1105">
        <f>VLOOKUP($A1105,RONIASONIA!$D$1:'RONIASONIA'!E4303,2)</f>
        <v>0.41660000000000003</v>
      </c>
      <c r="C1105">
        <f>VLOOKUP($A1105,RONIASONIA!$A$1:'RONIASONIA'!$B$3200,2)</f>
        <v>21870490339</v>
      </c>
      <c r="D1105">
        <f>VLOOKUP($A1105,RONIASONIA!$G$1:'RONIASONIA'!$I$3200,3)</f>
        <v>0.50670000000000004</v>
      </c>
      <c r="E1105">
        <f>VLOOKUP($A1105,RONIASONIA!$G$1:'RONIASONIA'!$I$3200,2)</f>
        <v>15809000</v>
      </c>
      <c r="F1105" s="15">
        <v>39951</v>
      </c>
      <c r="G1105">
        <v>0.41660000000000003</v>
      </c>
      <c r="H1105">
        <f>VLOOKUP($A1105,RONIASONIA!$G$1:'RONIASONIA'!$I$3200,3)</f>
        <v>0.50670000000000004</v>
      </c>
      <c r="I1105">
        <f t="shared" si="34"/>
        <v>21.870490339</v>
      </c>
      <c r="J1105">
        <f t="shared" si="35"/>
        <v>15.808999999999999</v>
      </c>
    </row>
    <row r="1106" spans="1:10" x14ac:dyDescent="0.3">
      <c r="A1106" s="15">
        <v>39952</v>
      </c>
      <c r="B1106">
        <f>VLOOKUP($A1106,RONIASONIA!$D$1:'RONIASONIA'!E4304,2)</f>
        <v>0.41220000000000001</v>
      </c>
      <c r="C1106">
        <f>VLOOKUP($A1106,RONIASONIA!$A$1:'RONIASONIA'!$B$3200,2)</f>
        <v>21010103038</v>
      </c>
      <c r="D1106">
        <f>VLOOKUP($A1106,RONIASONIA!$G$1:'RONIASONIA'!$I$3200,3)</f>
        <v>0.48120000000000002</v>
      </c>
      <c r="E1106">
        <f>VLOOKUP($A1106,RONIASONIA!$G$1:'RONIASONIA'!$I$3200,2)</f>
        <v>10087999</v>
      </c>
      <c r="F1106" s="15">
        <v>39952</v>
      </c>
      <c r="G1106">
        <v>0.41220000000000001</v>
      </c>
      <c r="H1106">
        <f>VLOOKUP($A1106,RONIASONIA!$G$1:'RONIASONIA'!$I$3200,3)</f>
        <v>0.48120000000000002</v>
      </c>
      <c r="I1106">
        <f t="shared" si="34"/>
        <v>21.010103038</v>
      </c>
      <c r="J1106">
        <f t="shared" si="35"/>
        <v>10.087999</v>
      </c>
    </row>
    <row r="1107" spans="1:10" x14ac:dyDescent="0.3">
      <c r="A1107" s="15">
        <v>39953</v>
      </c>
      <c r="B1107">
        <f>VLOOKUP($A1107,RONIASONIA!$D$1:'RONIASONIA'!E4305,2)</f>
        <v>0.41120000000000001</v>
      </c>
      <c r="C1107">
        <f>VLOOKUP($A1107,RONIASONIA!$A$1:'RONIASONIA'!$B$3200,2)</f>
        <v>19919295804</v>
      </c>
      <c r="D1107">
        <f>VLOOKUP($A1107,RONIASONIA!$G$1:'RONIASONIA'!$I$3200,3)</f>
        <v>0.49049999999999999</v>
      </c>
      <c r="E1107">
        <f>VLOOKUP($A1107,RONIASONIA!$G$1:'RONIASONIA'!$I$3200,2)</f>
        <v>16431000</v>
      </c>
      <c r="F1107" s="15">
        <v>39953</v>
      </c>
      <c r="G1107">
        <v>0.41120000000000001</v>
      </c>
      <c r="H1107">
        <f>VLOOKUP($A1107,RONIASONIA!$G$1:'RONIASONIA'!$I$3200,3)</f>
        <v>0.49049999999999999</v>
      </c>
      <c r="I1107">
        <f t="shared" si="34"/>
        <v>19.919295804000001</v>
      </c>
      <c r="J1107">
        <f t="shared" si="35"/>
        <v>16.431000000000001</v>
      </c>
    </row>
    <row r="1108" spans="1:10" x14ac:dyDescent="0.3">
      <c r="A1108" s="15">
        <v>39954</v>
      </c>
      <c r="B1108">
        <f>VLOOKUP($A1108,RONIASONIA!$D$1:'RONIASONIA'!E4306,2)</f>
        <v>0.40760000000000002</v>
      </c>
      <c r="C1108">
        <f>VLOOKUP($A1108,RONIASONIA!$A$1:'RONIASONIA'!$B$3200,2)</f>
        <v>19831727580</v>
      </c>
      <c r="D1108">
        <f>VLOOKUP($A1108,RONIASONIA!$G$1:'RONIASONIA'!$I$3200,3)</f>
        <v>0.50280000000000002</v>
      </c>
      <c r="E1108">
        <f>VLOOKUP($A1108,RONIASONIA!$G$1:'RONIASONIA'!$I$3200,2)</f>
        <v>10961000</v>
      </c>
      <c r="F1108" s="15">
        <v>39954</v>
      </c>
      <c r="G1108">
        <v>0.40760000000000002</v>
      </c>
      <c r="H1108">
        <f>VLOOKUP($A1108,RONIASONIA!$G$1:'RONIASONIA'!$I$3200,3)</f>
        <v>0.50280000000000002</v>
      </c>
      <c r="I1108">
        <f t="shared" si="34"/>
        <v>19.831727579999999</v>
      </c>
      <c r="J1108">
        <f t="shared" si="35"/>
        <v>10.961</v>
      </c>
    </row>
    <row r="1109" spans="1:10" x14ac:dyDescent="0.3">
      <c r="A1109" s="15">
        <v>39955</v>
      </c>
      <c r="B1109">
        <f>VLOOKUP($A1109,RONIASONIA!$D$1:'RONIASONIA'!E4307,2)</f>
        <v>0.41389999999999999</v>
      </c>
      <c r="C1109">
        <f>VLOOKUP($A1109,RONIASONIA!$A$1:'RONIASONIA'!$B$3200,2)</f>
        <v>18604669235</v>
      </c>
      <c r="D1109">
        <f>VLOOKUP($A1109,RONIASONIA!$G$1:'RONIASONIA'!$I$3200,3)</f>
        <v>0.50319999999999998</v>
      </c>
      <c r="E1109">
        <f>VLOOKUP($A1109,RONIASONIA!$G$1:'RONIASONIA'!$I$3200,2)</f>
        <v>14977000</v>
      </c>
      <c r="F1109" s="15">
        <v>39955</v>
      </c>
      <c r="G1109">
        <v>0.41389999999999999</v>
      </c>
      <c r="H1109">
        <f>VLOOKUP($A1109,RONIASONIA!$G$1:'RONIASONIA'!$I$3200,3)</f>
        <v>0.50319999999999998</v>
      </c>
      <c r="I1109">
        <f t="shared" si="34"/>
        <v>18.604669234999999</v>
      </c>
      <c r="J1109">
        <f t="shared" si="35"/>
        <v>14.977</v>
      </c>
    </row>
    <row r="1110" spans="1:10" x14ac:dyDescent="0.3">
      <c r="A1110" s="15">
        <v>39959</v>
      </c>
      <c r="B1110">
        <f>VLOOKUP($A1110,RONIASONIA!$D$1:'RONIASONIA'!E4308,2)</f>
        <v>0.41770000000000002</v>
      </c>
      <c r="C1110">
        <f>VLOOKUP($A1110,RONIASONIA!$A$1:'RONIASONIA'!$B$3200,2)</f>
        <v>19403883381</v>
      </c>
      <c r="D1110">
        <f>VLOOKUP($A1110,RONIASONIA!$G$1:'RONIASONIA'!$I$3200,3)</f>
        <v>0.50360000000000005</v>
      </c>
      <c r="E1110">
        <f>VLOOKUP($A1110,RONIASONIA!$G$1:'RONIASONIA'!$I$3200,2)</f>
        <v>11089000</v>
      </c>
      <c r="F1110" s="15">
        <v>39959</v>
      </c>
      <c r="G1110">
        <v>0.41770000000000002</v>
      </c>
      <c r="H1110">
        <f>VLOOKUP($A1110,RONIASONIA!$G$1:'RONIASONIA'!$I$3200,3)</f>
        <v>0.50360000000000005</v>
      </c>
      <c r="I1110">
        <f t="shared" si="34"/>
        <v>19.403883381</v>
      </c>
      <c r="J1110">
        <f t="shared" si="35"/>
        <v>11.089</v>
      </c>
    </row>
    <row r="1111" spans="1:10" x14ac:dyDescent="0.3">
      <c r="A1111" s="15">
        <v>39960</v>
      </c>
      <c r="B1111">
        <f>VLOOKUP($A1111,RONIASONIA!$D$1:'RONIASONIA'!E4309,2)</f>
        <v>0.42130000000000001</v>
      </c>
      <c r="C1111">
        <f>VLOOKUP($A1111,RONIASONIA!$A$1:'RONIASONIA'!$B$3200,2)</f>
        <v>19526259848</v>
      </c>
      <c r="D1111">
        <f>VLOOKUP($A1111,RONIASONIA!$G$1:'RONIASONIA'!$I$3200,3)</f>
        <v>0.501</v>
      </c>
      <c r="E1111">
        <f>VLOOKUP($A1111,RONIASONIA!$G$1:'RONIASONIA'!$I$3200,2)</f>
        <v>11164000</v>
      </c>
      <c r="F1111" s="15">
        <v>39960</v>
      </c>
      <c r="G1111">
        <v>0.42130000000000001</v>
      </c>
      <c r="H1111">
        <f>VLOOKUP($A1111,RONIASONIA!$G$1:'RONIASONIA'!$I$3200,3)</f>
        <v>0.501</v>
      </c>
      <c r="I1111">
        <f t="shared" si="34"/>
        <v>19.526259847999999</v>
      </c>
      <c r="J1111">
        <f t="shared" si="35"/>
        <v>11.164</v>
      </c>
    </row>
    <row r="1112" spans="1:10" x14ac:dyDescent="0.3">
      <c r="A1112" s="15">
        <v>39961</v>
      </c>
      <c r="B1112">
        <f>VLOOKUP($A1112,RONIASONIA!$D$1:'RONIASONIA'!E4310,2)</f>
        <v>0.4199</v>
      </c>
      <c r="C1112">
        <f>VLOOKUP($A1112,RONIASONIA!$A$1:'RONIASONIA'!$B$3200,2)</f>
        <v>21438595525</v>
      </c>
      <c r="D1112">
        <f>VLOOKUP($A1112,RONIASONIA!$G$1:'RONIASONIA'!$I$3200,3)</f>
        <v>0.49380000000000002</v>
      </c>
      <c r="E1112">
        <f>VLOOKUP($A1112,RONIASONIA!$G$1:'RONIASONIA'!$I$3200,2)</f>
        <v>12918000</v>
      </c>
      <c r="F1112" s="15">
        <v>39961</v>
      </c>
      <c r="G1112">
        <v>0.4199</v>
      </c>
      <c r="H1112">
        <f>VLOOKUP($A1112,RONIASONIA!$G$1:'RONIASONIA'!$I$3200,3)</f>
        <v>0.49380000000000002</v>
      </c>
      <c r="I1112">
        <f t="shared" si="34"/>
        <v>21.438595525</v>
      </c>
      <c r="J1112">
        <f t="shared" si="35"/>
        <v>12.917999999999999</v>
      </c>
    </row>
    <row r="1113" spans="1:10" x14ac:dyDescent="0.3">
      <c r="A1113" s="15">
        <v>39962</v>
      </c>
      <c r="B1113">
        <f>VLOOKUP($A1113,RONIASONIA!$D$1:'RONIASONIA'!E4311,2)</f>
        <v>0.43009999999999998</v>
      </c>
      <c r="C1113">
        <f>VLOOKUP($A1113,RONIASONIA!$A$1:'RONIASONIA'!$B$3200,2)</f>
        <v>19654205845</v>
      </c>
      <c r="D1113">
        <f>VLOOKUP($A1113,RONIASONIA!$G$1:'RONIASONIA'!$I$3200,3)</f>
        <v>0.49669999999999997</v>
      </c>
      <c r="E1113">
        <f>VLOOKUP($A1113,RONIASONIA!$G$1:'RONIASONIA'!$I$3200,2)</f>
        <v>13127999</v>
      </c>
      <c r="F1113" s="15">
        <v>39962</v>
      </c>
      <c r="G1113">
        <v>0.43009999999999998</v>
      </c>
      <c r="H1113">
        <f>VLOOKUP($A1113,RONIASONIA!$G$1:'RONIASONIA'!$I$3200,3)</f>
        <v>0.49669999999999997</v>
      </c>
      <c r="I1113">
        <f t="shared" si="34"/>
        <v>19.654205845</v>
      </c>
      <c r="J1113">
        <f t="shared" si="35"/>
        <v>13.127999000000001</v>
      </c>
    </row>
    <row r="1114" spans="1:10" x14ac:dyDescent="0.3">
      <c r="A1114" s="15">
        <v>39965</v>
      </c>
      <c r="B1114">
        <f>VLOOKUP($A1114,RONIASONIA!$D$1:'RONIASONIA'!E4312,2)</f>
        <v>0.43359999999999999</v>
      </c>
      <c r="C1114">
        <f>VLOOKUP($A1114,RONIASONIA!$A$1:'RONIASONIA'!$B$3200,2)</f>
        <v>20035805334</v>
      </c>
      <c r="D1114">
        <f>VLOOKUP($A1114,RONIASONIA!$G$1:'RONIASONIA'!$I$3200,3)</f>
        <v>0.50119999999999998</v>
      </c>
      <c r="E1114">
        <f>VLOOKUP($A1114,RONIASONIA!$G$1:'RONIASONIA'!$I$3200,2)</f>
        <v>15366000</v>
      </c>
      <c r="F1114" s="15">
        <v>39965</v>
      </c>
      <c r="G1114">
        <v>0.43359999999999999</v>
      </c>
      <c r="H1114">
        <f>VLOOKUP($A1114,RONIASONIA!$G$1:'RONIASONIA'!$I$3200,3)</f>
        <v>0.50119999999999998</v>
      </c>
      <c r="I1114">
        <f t="shared" si="34"/>
        <v>20.035805333999999</v>
      </c>
      <c r="J1114">
        <f t="shared" si="35"/>
        <v>15.366</v>
      </c>
    </row>
    <row r="1115" spans="1:10" x14ac:dyDescent="0.3">
      <c r="A1115" s="15">
        <v>39966</v>
      </c>
      <c r="B1115">
        <f>VLOOKUP($A1115,RONIASONIA!$D$1:'RONIASONIA'!E4313,2)</f>
        <v>0.42580000000000001</v>
      </c>
      <c r="C1115">
        <f>VLOOKUP($A1115,RONIASONIA!$A$1:'RONIASONIA'!$B$3200,2)</f>
        <v>22015833843</v>
      </c>
      <c r="D1115">
        <f>VLOOKUP($A1115,RONIASONIA!$G$1:'RONIASONIA'!$I$3200,3)</f>
        <v>0.50209999999999999</v>
      </c>
      <c r="E1115">
        <f>VLOOKUP($A1115,RONIASONIA!$G$1:'RONIASONIA'!$I$3200,2)</f>
        <v>12211000</v>
      </c>
      <c r="F1115" s="15">
        <v>39966</v>
      </c>
      <c r="G1115">
        <v>0.42580000000000001</v>
      </c>
      <c r="H1115">
        <f>VLOOKUP($A1115,RONIASONIA!$G$1:'RONIASONIA'!$I$3200,3)</f>
        <v>0.50209999999999999</v>
      </c>
      <c r="I1115">
        <f t="shared" si="34"/>
        <v>22.015833842999999</v>
      </c>
      <c r="J1115">
        <f t="shared" si="35"/>
        <v>12.211</v>
      </c>
    </row>
    <row r="1116" spans="1:10" x14ac:dyDescent="0.3">
      <c r="A1116" s="15">
        <v>39967</v>
      </c>
      <c r="B1116">
        <f>VLOOKUP($A1116,RONIASONIA!$D$1:'RONIASONIA'!E4314,2)</f>
        <v>0.42409999999999998</v>
      </c>
      <c r="C1116">
        <f>VLOOKUP($A1116,RONIASONIA!$A$1:'RONIASONIA'!$B$3200,2)</f>
        <v>22050218883</v>
      </c>
      <c r="D1116">
        <f>VLOOKUP($A1116,RONIASONIA!$G$1:'RONIASONIA'!$I$3200,3)</f>
        <v>0.49930000000000002</v>
      </c>
      <c r="E1116">
        <f>VLOOKUP($A1116,RONIASONIA!$G$1:'RONIASONIA'!$I$3200,2)</f>
        <v>13218000</v>
      </c>
      <c r="F1116" s="15">
        <v>39967</v>
      </c>
      <c r="G1116">
        <v>0.42409999999999998</v>
      </c>
      <c r="H1116">
        <f>VLOOKUP($A1116,RONIASONIA!$G$1:'RONIASONIA'!$I$3200,3)</f>
        <v>0.49930000000000002</v>
      </c>
      <c r="I1116">
        <f t="shared" si="34"/>
        <v>22.050218882999999</v>
      </c>
      <c r="J1116">
        <f t="shared" si="35"/>
        <v>13.218</v>
      </c>
    </row>
    <row r="1117" spans="1:10" x14ac:dyDescent="0.3">
      <c r="A1117" s="15">
        <v>39968</v>
      </c>
      <c r="B1117">
        <f>VLOOKUP($A1117,RONIASONIA!$D$1:'RONIASONIA'!E4315,2)</f>
        <v>0.41439999999999999</v>
      </c>
      <c r="C1117">
        <f>VLOOKUP($A1117,RONIASONIA!$A$1:'RONIASONIA'!$B$3200,2)</f>
        <v>20896260830</v>
      </c>
      <c r="D1117">
        <f>VLOOKUP($A1117,RONIASONIA!$G$1:'RONIASONIA'!$I$3200,3)</f>
        <v>0.50009999999999999</v>
      </c>
      <c r="E1117">
        <f>VLOOKUP($A1117,RONIASONIA!$G$1:'RONIASONIA'!$I$3200,2)</f>
        <v>12172000</v>
      </c>
      <c r="F1117" s="15">
        <v>39968</v>
      </c>
      <c r="G1117">
        <v>0.41439999999999999</v>
      </c>
      <c r="H1117">
        <f>VLOOKUP($A1117,RONIASONIA!$G$1:'RONIASONIA'!$I$3200,3)</f>
        <v>0.50009999999999999</v>
      </c>
      <c r="I1117">
        <f t="shared" si="34"/>
        <v>20.896260829999999</v>
      </c>
      <c r="J1117">
        <f t="shared" si="35"/>
        <v>12.172000000000001</v>
      </c>
    </row>
    <row r="1118" spans="1:10" x14ac:dyDescent="0.3">
      <c r="A1118" s="15">
        <v>39969</v>
      </c>
      <c r="B1118">
        <f>VLOOKUP($A1118,RONIASONIA!$D$1:'RONIASONIA'!E4316,2)</f>
        <v>0.41830000000000001</v>
      </c>
      <c r="C1118">
        <f>VLOOKUP($A1118,RONIASONIA!$A$1:'RONIASONIA'!$B$3200,2)</f>
        <v>18033600994</v>
      </c>
      <c r="D1118">
        <f>VLOOKUP($A1118,RONIASONIA!$G$1:'RONIASONIA'!$I$3200,3)</f>
        <v>0.49230000000000002</v>
      </c>
      <c r="E1118">
        <f>VLOOKUP($A1118,RONIASONIA!$G$1:'RONIASONIA'!$I$3200,2)</f>
        <v>14624000</v>
      </c>
      <c r="F1118" s="15">
        <v>39969</v>
      </c>
      <c r="G1118">
        <v>0.41830000000000001</v>
      </c>
      <c r="H1118">
        <f>VLOOKUP($A1118,RONIASONIA!$G$1:'RONIASONIA'!$I$3200,3)</f>
        <v>0.49230000000000002</v>
      </c>
      <c r="I1118">
        <f t="shared" si="34"/>
        <v>18.033600994</v>
      </c>
      <c r="J1118">
        <f t="shared" si="35"/>
        <v>14.624000000000001</v>
      </c>
    </row>
    <row r="1119" spans="1:10" x14ac:dyDescent="0.3">
      <c r="A1119" s="15">
        <v>39972</v>
      </c>
      <c r="B1119">
        <f>VLOOKUP($A1119,RONIASONIA!$D$1:'RONIASONIA'!E4317,2)</f>
        <v>0.42080000000000001</v>
      </c>
      <c r="C1119">
        <f>VLOOKUP($A1119,RONIASONIA!$A$1:'RONIASONIA'!$B$3200,2)</f>
        <v>19297294163</v>
      </c>
      <c r="D1119">
        <f>VLOOKUP($A1119,RONIASONIA!$G$1:'RONIASONIA'!$I$3200,3)</f>
        <v>0.47939999999999999</v>
      </c>
      <c r="E1119">
        <f>VLOOKUP($A1119,RONIASONIA!$G$1:'RONIASONIA'!$I$3200,2)</f>
        <v>11369000</v>
      </c>
      <c r="F1119" s="15">
        <v>39972</v>
      </c>
      <c r="G1119">
        <v>0.42080000000000001</v>
      </c>
      <c r="H1119">
        <f>VLOOKUP($A1119,RONIASONIA!$G$1:'RONIASONIA'!$I$3200,3)</f>
        <v>0.47939999999999999</v>
      </c>
      <c r="I1119">
        <f t="shared" si="34"/>
        <v>19.297294163</v>
      </c>
      <c r="J1119">
        <f t="shared" si="35"/>
        <v>11.369</v>
      </c>
    </row>
    <row r="1120" spans="1:10" x14ac:dyDescent="0.3">
      <c r="A1120" s="15">
        <v>39973</v>
      </c>
      <c r="B1120">
        <f>VLOOKUP($A1120,RONIASONIA!$D$1:'RONIASONIA'!E4318,2)</f>
        <v>0.42699999999999999</v>
      </c>
      <c r="C1120">
        <f>VLOOKUP($A1120,RONIASONIA!$A$1:'RONIASONIA'!$B$3200,2)</f>
        <v>20247869016</v>
      </c>
      <c r="D1120">
        <f>VLOOKUP($A1120,RONIASONIA!$G$1:'RONIASONIA'!$I$3200,3)</f>
        <v>0.49830000000000002</v>
      </c>
      <c r="E1120">
        <f>VLOOKUP($A1120,RONIASONIA!$G$1:'RONIASONIA'!$I$3200,2)</f>
        <v>12149000</v>
      </c>
      <c r="F1120" s="15">
        <v>39973</v>
      </c>
      <c r="G1120">
        <v>0.42699999999999999</v>
      </c>
      <c r="H1120">
        <f>VLOOKUP($A1120,RONIASONIA!$G$1:'RONIASONIA'!$I$3200,3)</f>
        <v>0.49830000000000002</v>
      </c>
      <c r="I1120">
        <f t="shared" si="34"/>
        <v>20.247869015999999</v>
      </c>
      <c r="J1120">
        <f t="shared" si="35"/>
        <v>12.148999999999999</v>
      </c>
    </row>
    <row r="1121" spans="1:10" x14ac:dyDescent="0.3">
      <c r="A1121" s="15">
        <v>39974</v>
      </c>
      <c r="B1121">
        <f>VLOOKUP($A1121,RONIASONIA!$D$1:'RONIASONIA'!E4319,2)</f>
        <v>0.4204</v>
      </c>
      <c r="C1121">
        <f>VLOOKUP($A1121,RONIASONIA!$A$1:'RONIASONIA'!$B$3200,2)</f>
        <v>18868816670</v>
      </c>
      <c r="D1121">
        <f>VLOOKUP($A1121,RONIASONIA!$G$1:'RONIASONIA'!$I$3200,3)</f>
        <v>0.49690000000000001</v>
      </c>
      <c r="E1121">
        <f>VLOOKUP($A1121,RONIASONIA!$G$1:'RONIASONIA'!$I$3200,2)</f>
        <v>10038000</v>
      </c>
      <c r="F1121" s="15">
        <v>39974</v>
      </c>
      <c r="G1121">
        <v>0.4204</v>
      </c>
      <c r="H1121">
        <f>VLOOKUP($A1121,RONIASONIA!$G$1:'RONIASONIA'!$I$3200,3)</f>
        <v>0.49690000000000001</v>
      </c>
      <c r="I1121">
        <f t="shared" si="34"/>
        <v>18.868816670000001</v>
      </c>
      <c r="J1121">
        <f t="shared" si="35"/>
        <v>10.038</v>
      </c>
    </row>
    <row r="1122" spans="1:10" x14ac:dyDescent="0.3">
      <c r="A1122" s="15">
        <v>39975</v>
      </c>
      <c r="B1122">
        <f>VLOOKUP($A1122,RONIASONIA!$D$1:'RONIASONIA'!E4320,2)</f>
        <v>0.42730000000000001</v>
      </c>
      <c r="C1122">
        <f>VLOOKUP($A1122,RONIASONIA!$A$1:'RONIASONIA'!$B$3200,2)</f>
        <v>19123634981</v>
      </c>
      <c r="D1122">
        <f>VLOOKUP($A1122,RONIASONIA!$G$1:'RONIASONIA'!$I$3200,3)</f>
        <v>0.4824</v>
      </c>
      <c r="E1122">
        <f>VLOOKUP($A1122,RONIASONIA!$G$1:'RONIASONIA'!$I$3200,2)</f>
        <v>12696001</v>
      </c>
      <c r="F1122" s="15">
        <v>39975</v>
      </c>
      <c r="G1122">
        <v>0.42730000000000001</v>
      </c>
      <c r="H1122">
        <f>VLOOKUP($A1122,RONIASONIA!$G$1:'RONIASONIA'!$I$3200,3)</f>
        <v>0.4824</v>
      </c>
      <c r="I1122">
        <f t="shared" si="34"/>
        <v>19.123634980999999</v>
      </c>
      <c r="J1122">
        <f t="shared" si="35"/>
        <v>12.696001000000001</v>
      </c>
    </row>
    <row r="1123" spans="1:10" x14ac:dyDescent="0.3">
      <c r="A1123" s="15">
        <v>39976</v>
      </c>
      <c r="B1123">
        <f>VLOOKUP($A1123,RONIASONIA!$D$1:'RONIASONIA'!E4321,2)</f>
        <v>0.42770000000000002</v>
      </c>
      <c r="C1123">
        <f>VLOOKUP($A1123,RONIASONIA!$A$1:'RONIASONIA'!$B$3200,2)</f>
        <v>19712601060</v>
      </c>
      <c r="D1123">
        <f>VLOOKUP($A1123,RONIASONIA!$G$1:'RONIASONIA'!$I$3200,3)</f>
        <v>0.4904</v>
      </c>
      <c r="E1123">
        <f>VLOOKUP($A1123,RONIASONIA!$G$1:'RONIASONIA'!$I$3200,2)</f>
        <v>10594000</v>
      </c>
      <c r="F1123" s="15">
        <v>39976</v>
      </c>
      <c r="G1123">
        <v>0.42770000000000002</v>
      </c>
      <c r="H1123">
        <f>VLOOKUP($A1123,RONIASONIA!$G$1:'RONIASONIA'!$I$3200,3)</f>
        <v>0.4904</v>
      </c>
      <c r="I1123">
        <f t="shared" si="34"/>
        <v>19.712601060000001</v>
      </c>
      <c r="J1123">
        <f t="shared" si="35"/>
        <v>10.593999999999999</v>
      </c>
    </row>
    <row r="1124" spans="1:10" x14ac:dyDescent="0.3">
      <c r="A1124" s="15">
        <v>39979</v>
      </c>
      <c r="B1124">
        <f>VLOOKUP($A1124,RONIASONIA!$D$1:'RONIASONIA'!E4322,2)</f>
        <v>0.42499999999999999</v>
      </c>
      <c r="C1124">
        <f>VLOOKUP($A1124,RONIASONIA!$A$1:'RONIASONIA'!$B$3200,2)</f>
        <v>20835911097</v>
      </c>
      <c r="D1124">
        <f>VLOOKUP($A1124,RONIASONIA!$G$1:'RONIASONIA'!$I$3200,3)</f>
        <v>0.50080000000000002</v>
      </c>
      <c r="E1124">
        <f>VLOOKUP($A1124,RONIASONIA!$G$1:'RONIASONIA'!$I$3200,2)</f>
        <v>13418000</v>
      </c>
      <c r="F1124" s="15">
        <v>39979</v>
      </c>
      <c r="G1124">
        <v>0.42499999999999999</v>
      </c>
      <c r="H1124">
        <f>VLOOKUP($A1124,RONIASONIA!$G$1:'RONIASONIA'!$I$3200,3)</f>
        <v>0.50080000000000002</v>
      </c>
      <c r="I1124">
        <f t="shared" si="34"/>
        <v>20.835911097</v>
      </c>
      <c r="J1124">
        <f t="shared" si="35"/>
        <v>13.417999999999999</v>
      </c>
    </row>
    <row r="1125" spans="1:10" x14ac:dyDescent="0.3">
      <c r="A1125" s="15">
        <v>39980</v>
      </c>
      <c r="B1125">
        <f>VLOOKUP($A1125,RONIASONIA!$D$1:'RONIASONIA'!E4323,2)</f>
        <v>0.42370000000000002</v>
      </c>
      <c r="C1125">
        <f>VLOOKUP($A1125,RONIASONIA!$A$1:'RONIASONIA'!$B$3200,2)</f>
        <v>20400090376</v>
      </c>
      <c r="D1125">
        <f>VLOOKUP($A1125,RONIASONIA!$G$1:'RONIASONIA'!$I$3200,3)</f>
        <v>0.4894</v>
      </c>
      <c r="E1125">
        <f>VLOOKUP($A1125,RONIASONIA!$G$1:'RONIASONIA'!$I$3200,2)</f>
        <v>13028000</v>
      </c>
      <c r="F1125" s="15">
        <v>39980</v>
      </c>
      <c r="G1125">
        <v>0.42370000000000002</v>
      </c>
      <c r="H1125">
        <f>VLOOKUP($A1125,RONIASONIA!$G$1:'RONIASONIA'!$I$3200,3)</f>
        <v>0.4894</v>
      </c>
      <c r="I1125">
        <f t="shared" si="34"/>
        <v>20.400090376000001</v>
      </c>
      <c r="J1125">
        <f t="shared" si="35"/>
        <v>13.028</v>
      </c>
    </row>
    <row r="1126" spans="1:10" x14ac:dyDescent="0.3">
      <c r="A1126" s="15">
        <v>39981</v>
      </c>
      <c r="B1126">
        <f>VLOOKUP($A1126,RONIASONIA!$D$1:'RONIASONIA'!E4324,2)</f>
        <v>0.4153</v>
      </c>
      <c r="C1126">
        <f>VLOOKUP($A1126,RONIASONIA!$A$1:'RONIASONIA'!$B$3200,2)</f>
        <v>19238049454</v>
      </c>
      <c r="D1126">
        <f>VLOOKUP($A1126,RONIASONIA!$G$1:'RONIASONIA'!$I$3200,3)</f>
        <v>0.49099999999999999</v>
      </c>
      <c r="E1126">
        <f>VLOOKUP($A1126,RONIASONIA!$G$1:'RONIASONIA'!$I$3200,2)</f>
        <v>15215000</v>
      </c>
      <c r="F1126" s="15">
        <v>39981</v>
      </c>
      <c r="G1126">
        <v>0.4153</v>
      </c>
      <c r="H1126">
        <f>VLOOKUP($A1126,RONIASONIA!$G$1:'RONIASONIA'!$I$3200,3)</f>
        <v>0.49099999999999999</v>
      </c>
      <c r="I1126">
        <f t="shared" si="34"/>
        <v>19.238049453999999</v>
      </c>
      <c r="J1126">
        <f t="shared" si="35"/>
        <v>15.215</v>
      </c>
    </row>
    <row r="1127" spans="1:10" x14ac:dyDescent="0.3">
      <c r="A1127" s="15">
        <v>39982</v>
      </c>
      <c r="B1127">
        <f>VLOOKUP($A1127,RONIASONIA!$D$1:'RONIASONIA'!E4325,2)</f>
        <v>0.39879999999999999</v>
      </c>
      <c r="C1127">
        <f>VLOOKUP($A1127,RONIASONIA!$A$1:'RONIASONIA'!$B$3200,2)</f>
        <v>18255978533</v>
      </c>
      <c r="D1127">
        <f>VLOOKUP($A1127,RONIASONIA!$G$1:'RONIASONIA'!$I$3200,3)</f>
        <v>0.49859999999999999</v>
      </c>
      <c r="E1127">
        <f>VLOOKUP($A1127,RONIASONIA!$G$1:'RONIASONIA'!$I$3200,2)</f>
        <v>12579000</v>
      </c>
      <c r="F1127" s="15">
        <v>39982</v>
      </c>
      <c r="G1127">
        <v>0.39879999999999999</v>
      </c>
      <c r="H1127">
        <f>VLOOKUP($A1127,RONIASONIA!$G$1:'RONIASONIA'!$I$3200,3)</f>
        <v>0.49859999999999999</v>
      </c>
      <c r="I1127">
        <f t="shared" si="34"/>
        <v>18.255978533</v>
      </c>
      <c r="J1127">
        <f t="shared" si="35"/>
        <v>12.579000000000001</v>
      </c>
    </row>
    <row r="1128" spans="1:10" x14ac:dyDescent="0.3">
      <c r="A1128" s="15">
        <v>39983</v>
      </c>
      <c r="B1128">
        <f>VLOOKUP($A1128,RONIASONIA!$D$1:'RONIASONIA'!E4326,2)</f>
        <v>0.40899999999999997</v>
      </c>
      <c r="C1128">
        <f>VLOOKUP($A1128,RONIASONIA!$A$1:'RONIASONIA'!$B$3200,2)</f>
        <v>16585277612</v>
      </c>
      <c r="D1128">
        <f>VLOOKUP($A1128,RONIASONIA!$G$1:'RONIASONIA'!$I$3200,3)</f>
        <v>0.49480000000000002</v>
      </c>
      <c r="E1128">
        <f>VLOOKUP($A1128,RONIASONIA!$G$1:'RONIASONIA'!$I$3200,2)</f>
        <v>10003500</v>
      </c>
      <c r="F1128" s="15">
        <v>39983</v>
      </c>
      <c r="G1128">
        <v>0.40899999999999997</v>
      </c>
      <c r="H1128">
        <f>VLOOKUP($A1128,RONIASONIA!$G$1:'RONIASONIA'!$I$3200,3)</f>
        <v>0.49480000000000002</v>
      </c>
      <c r="I1128">
        <f t="shared" si="34"/>
        <v>16.585277611999999</v>
      </c>
      <c r="J1128">
        <f t="shared" si="35"/>
        <v>10.003500000000001</v>
      </c>
    </row>
    <row r="1129" spans="1:10" x14ac:dyDescent="0.3">
      <c r="A1129" s="15">
        <v>39986</v>
      </c>
      <c r="B1129">
        <f>VLOOKUP($A1129,RONIASONIA!$D$1:'RONIASONIA'!E4327,2)</f>
        <v>0.41099999999999998</v>
      </c>
      <c r="C1129">
        <f>VLOOKUP($A1129,RONIASONIA!$A$1:'RONIASONIA'!$B$3200,2)</f>
        <v>16499404849</v>
      </c>
      <c r="D1129">
        <f>VLOOKUP($A1129,RONIASONIA!$G$1:'RONIASONIA'!$I$3200,3)</f>
        <v>0.44469999999999998</v>
      </c>
      <c r="E1129">
        <f>VLOOKUP($A1129,RONIASONIA!$G$1:'RONIASONIA'!$I$3200,2)</f>
        <v>8623000</v>
      </c>
      <c r="F1129" s="15">
        <v>39986</v>
      </c>
      <c r="G1129">
        <v>0.41099999999999998</v>
      </c>
      <c r="H1129">
        <f>VLOOKUP($A1129,RONIASONIA!$G$1:'RONIASONIA'!$I$3200,3)</f>
        <v>0.44469999999999998</v>
      </c>
      <c r="I1129">
        <f t="shared" si="34"/>
        <v>16.499404849000001</v>
      </c>
      <c r="J1129">
        <f t="shared" si="35"/>
        <v>8.6229999999999993</v>
      </c>
    </row>
    <row r="1130" spans="1:10" x14ac:dyDescent="0.3">
      <c r="A1130" s="15">
        <v>39987</v>
      </c>
      <c r="B1130">
        <f>VLOOKUP($A1130,RONIASONIA!$D$1:'RONIASONIA'!E4328,2)</f>
        <v>0.40670000000000001</v>
      </c>
      <c r="C1130">
        <f>VLOOKUP($A1130,RONIASONIA!$A$1:'RONIASONIA'!$B$3200,2)</f>
        <v>18894618184</v>
      </c>
      <c r="D1130">
        <f>VLOOKUP($A1130,RONIASONIA!$G$1:'RONIASONIA'!$I$3200,3)</f>
        <v>0.31919999999999998</v>
      </c>
      <c r="E1130">
        <f>VLOOKUP($A1130,RONIASONIA!$G$1:'RONIASONIA'!$I$3200,2)</f>
        <v>9257000</v>
      </c>
      <c r="F1130" s="15">
        <v>39987</v>
      </c>
      <c r="G1130">
        <v>0.40670000000000001</v>
      </c>
      <c r="H1130">
        <f>VLOOKUP($A1130,RONIASONIA!$G$1:'RONIASONIA'!$I$3200,3)</f>
        <v>0.31919999999999998</v>
      </c>
      <c r="I1130">
        <f t="shared" si="34"/>
        <v>18.894618183999999</v>
      </c>
      <c r="J1130">
        <f t="shared" si="35"/>
        <v>9.2569999999999997</v>
      </c>
    </row>
    <row r="1131" spans="1:10" x14ac:dyDescent="0.3">
      <c r="A1131" s="15">
        <v>39988</v>
      </c>
      <c r="B1131">
        <f>VLOOKUP($A1131,RONIASONIA!$D$1:'RONIASONIA'!E4329,2)</f>
        <v>0.40889999999999999</v>
      </c>
      <c r="C1131">
        <f>VLOOKUP($A1131,RONIASONIA!$A$1:'RONIASONIA'!$B$3200,2)</f>
        <v>18572250513</v>
      </c>
      <c r="D1131">
        <f>VLOOKUP($A1131,RONIASONIA!$G$1:'RONIASONIA'!$I$3200,3)</f>
        <v>0.44409999999999999</v>
      </c>
      <c r="E1131">
        <f>VLOOKUP($A1131,RONIASONIA!$G$1:'RONIASONIA'!$I$3200,2)</f>
        <v>11563000</v>
      </c>
      <c r="F1131" s="15">
        <v>39988</v>
      </c>
      <c r="G1131">
        <v>0.40889999999999999</v>
      </c>
      <c r="H1131">
        <f>VLOOKUP($A1131,RONIASONIA!$G$1:'RONIASONIA'!$I$3200,3)</f>
        <v>0.44409999999999999</v>
      </c>
      <c r="I1131">
        <f t="shared" si="34"/>
        <v>18.572250513</v>
      </c>
      <c r="J1131">
        <f t="shared" si="35"/>
        <v>11.563000000000001</v>
      </c>
    </row>
    <row r="1132" spans="1:10" x14ac:dyDescent="0.3">
      <c r="A1132" s="15">
        <v>39989</v>
      </c>
      <c r="B1132">
        <f>VLOOKUP($A1132,RONIASONIA!$D$1:'RONIASONIA'!E4330,2)</f>
        <v>0.41299999999999998</v>
      </c>
      <c r="C1132">
        <f>VLOOKUP($A1132,RONIASONIA!$A$1:'RONIASONIA'!$B$3200,2)</f>
        <v>14864516582</v>
      </c>
      <c r="D1132">
        <f>VLOOKUP($A1132,RONIASONIA!$G$1:'RONIASONIA'!$I$3200,3)</f>
        <v>0.43780000000000002</v>
      </c>
      <c r="E1132">
        <f>VLOOKUP($A1132,RONIASONIA!$G$1:'RONIASONIA'!$I$3200,2)</f>
        <v>11246000</v>
      </c>
      <c r="F1132" s="15">
        <v>39989</v>
      </c>
      <c r="G1132">
        <v>0.41299999999999998</v>
      </c>
      <c r="H1132">
        <f>VLOOKUP($A1132,RONIASONIA!$G$1:'RONIASONIA'!$I$3200,3)</f>
        <v>0.43780000000000002</v>
      </c>
      <c r="I1132">
        <f t="shared" si="34"/>
        <v>14.864516582</v>
      </c>
      <c r="J1132">
        <f t="shared" si="35"/>
        <v>11.246</v>
      </c>
    </row>
    <row r="1133" spans="1:10" x14ac:dyDescent="0.3">
      <c r="A1133" s="15">
        <v>39990</v>
      </c>
      <c r="B1133">
        <f>VLOOKUP($A1133,RONIASONIA!$D$1:'RONIASONIA'!E4331,2)</f>
        <v>0.41189999999999999</v>
      </c>
      <c r="C1133">
        <f>VLOOKUP($A1133,RONIASONIA!$A$1:'RONIASONIA'!$B$3200,2)</f>
        <v>16431769121</v>
      </c>
      <c r="D1133">
        <f>VLOOKUP($A1133,RONIASONIA!$G$1:'RONIASONIA'!$I$3200,3)</f>
        <v>0.48720000000000002</v>
      </c>
      <c r="E1133">
        <f>VLOOKUP($A1133,RONIASONIA!$G$1:'RONIASONIA'!$I$3200,2)</f>
        <v>11525000</v>
      </c>
      <c r="F1133" s="15">
        <v>39990</v>
      </c>
      <c r="G1133">
        <v>0.41189999999999999</v>
      </c>
      <c r="H1133">
        <f>VLOOKUP($A1133,RONIASONIA!$G$1:'RONIASONIA'!$I$3200,3)</f>
        <v>0.48720000000000002</v>
      </c>
      <c r="I1133">
        <f t="shared" si="34"/>
        <v>16.431769120999999</v>
      </c>
      <c r="J1133">
        <f t="shared" si="35"/>
        <v>11.525</v>
      </c>
    </row>
    <row r="1134" spans="1:10" x14ac:dyDescent="0.3">
      <c r="A1134" s="15">
        <v>39993</v>
      </c>
      <c r="B1134">
        <f>VLOOKUP($A1134,RONIASONIA!$D$1:'RONIASONIA'!E4332,2)</f>
        <v>0.41389999999999999</v>
      </c>
      <c r="C1134">
        <f>VLOOKUP($A1134,RONIASONIA!$A$1:'RONIASONIA'!$B$3200,2)</f>
        <v>16365799737</v>
      </c>
      <c r="D1134">
        <f>VLOOKUP($A1134,RONIASONIA!$G$1:'RONIASONIA'!$I$3200,3)</f>
        <v>0.501</v>
      </c>
      <c r="E1134">
        <f>VLOOKUP($A1134,RONIASONIA!$G$1:'RONIASONIA'!$I$3200,2)</f>
        <v>12091000</v>
      </c>
      <c r="F1134" s="15">
        <v>39993</v>
      </c>
      <c r="G1134">
        <v>0.41389999999999999</v>
      </c>
      <c r="H1134">
        <f>VLOOKUP($A1134,RONIASONIA!$G$1:'RONIASONIA'!$I$3200,3)</f>
        <v>0.501</v>
      </c>
      <c r="I1134">
        <f t="shared" si="34"/>
        <v>16.365799737</v>
      </c>
      <c r="J1134">
        <f t="shared" si="35"/>
        <v>12.090999999999999</v>
      </c>
    </row>
    <row r="1135" spans="1:10" x14ac:dyDescent="0.3">
      <c r="A1135" s="15">
        <v>39994</v>
      </c>
      <c r="B1135">
        <f>VLOOKUP($A1135,RONIASONIA!$D$1:'RONIASONIA'!E4333,2)</f>
        <v>0.37109999999999999</v>
      </c>
      <c r="C1135">
        <f>VLOOKUP($A1135,RONIASONIA!$A$1:'RONIASONIA'!$B$3200,2)</f>
        <v>16037031276</v>
      </c>
      <c r="D1135">
        <f>VLOOKUP($A1135,RONIASONIA!$G$1:'RONIASONIA'!$I$3200,3)</f>
        <v>0.43780000000000002</v>
      </c>
      <c r="E1135">
        <f>VLOOKUP($A1135,RONIASONIA!$G$1:'RONIASONIA'!$I$3200,2)</f>
        <v>13492000</v>
      </c>
      <c r="F1135" s="15">
        <v>39994</v>
      </c>
      <c r="G1135">
        <v>0.37109999999999999</v>
      </c>
      <c r="H1135">
        <f>VLOOKUP($A1135,RONIASONIA!$G$1:'RONIASONIA'!$I$3200,3)</f>
        <v>0.43780000000000002</v>
      </c>
      <c r="I1135">
        <f t="shared" si="34"/>
        <v>16.037031276</v>
      </c>
      <c r="J1135">
        <f t="shared" si="35"/>
        <v>13.492000000000001</v>
      </c>
    </row>
    <row r="1136" spans="1:10" x14ac:dyDescent="0.3">
      <c r="A1136" s="15">
        <v>39995</v>
      </c>
      <c r="B1136">
        <f>VLOOKUP($A1136,RONIASONIA!$D$1:'RONIASONIA'!E4334,2)</f>
        <v>0.41949999999999998</v>
      </c>
      <c r="C1136">
        <f>VLOOKUP($A1136,RONIASONIA!$A$1:'RONIASONIA'!$B$3200,2)</f>
        <v>17603446645</v>
      </c>
      <c r="D1136">
        <f>VLOOKUP($A1136,RONIASONIA!$G$1:'RONIASONIA'!$I$3200,3)</f>
        <v>0.40649999999999997</v>
      </c>
      <c r="E1136">
        <f>VLOOKUP($A1136,RONIASONIA!$G$1:'RONIASONIA'!$I$3200,2)</f>
        <v>10884000</v>
      </c>
      <c r="F1136" s="15">
        <v>39995</v>
      </c>
      <c r="G1136">
        <v>0.41949999999999998</v>
      </c>
      <c r="H1136">
        <f>VLOOKUP($A1136,RONIASONIA!$G$1:'RONIASONIA'!$I$3200,3)</f>
        <v>0.40649999999999997</v>
      </c>
      <c r="I1136">
        <f t="shared" si="34"/>
        <v>17.603446644999998</v>
      </c>
      <c r="J1136">
        <f t="shared" si="35"/>
        <v>10.884</v>
      </c>
    </row>
    <row r="1137" spans="1:10" x14ac:dyDescent="0.3">
      <c r="A1137" s="15">
        <v>39996</v>
      </c>
      <c r="B1137">
        <f>VLOOKUP($A1137,RONIASONIA!$D$1:'RONIASONIA'!E4335,2)</f>
        <v>0.41599999999999998</v>
      </c>
      <c r="C1137">
        <f>VLOOKUP($A1137,RONIASONIA!$A$1:'RONIASONIA'!$B$3200,2)</f>
        <v>16976882951</v>
      </c>
      <c r="D1137">
        <f>VLOOKUP($A1137,RONIASONIA!$G$1:'RONIASONIA'!$I$3200,3)</f>
        <v>0.40050000000000002</v>
      </c>
      <c r="E1137">
        <f>VLOOKUP($A1137,RONIASONIA!$G$1:'RONIASONIA'!$I$3200,2)</f>
        <v>12235000</v>
      </c>
      <c r="F1137" s="15">
        <v>39996</v>
      </c>
      <c r="G1137">
        <v>0.41599999999999998</v>
      </c>
      <c r="H1137">
        <f>VLOOKUP($A1137,RONIASONIA!$G$1:'RONIASONIA'!$I$3200,3)</f>
        <v>0.40050000000000002</v>
      </c>
      <c r="I1137">
        <f t="shared" si="34"/>
        <v>16.976882951</v>
      </c>
      <c r="J1137">
        <f t="shared" si="35"/>
        <v>12.234999999999999</v>
      </c>
    </row>
    <row r="1138" spans="1:10" x14ac:dyDescent="0.3">
      <c r="A1138" s="15">
        <v>39997</v>
      </c>
      <c r="B1138">
        <f>VLOOKUP($A1138,RONIASONIA!$D$1:'RONIASONIA'!E4336,2)</f>
        <v>0.43</v>
      </c>
      <c r="C1138">
        <f>VLOOKUP($A1138,RONIASONIA!$A$1:'RONIASONIA'!$B$3200,2)</f>
        <v>17656973289</v>
      </c>
      <c r="D1138">
        <f>VLOOKUP($A1138,RONIASONIA!$G$1:'RONIASONIA'!$I$3200,3)</f>
        <v>0.40839999999999999</v>
      </c>
      <c r="E1138">
        <f>VLOOKUP($A1138,RONIASONIA!$G$1:'RONIASONIA'!$I$3200,2)</f>
        <v>10718000</v>
      </c>
      <c r="F1138" s="15">
        <v>39997</v>
      </c>
      <c r="G1138">
        <v>0.43</v>
      </c>
      <c r="H1138">
        <f>VLOOKUP($A1138,RONIASONIA!$G$1:'RONIASONIA'!$I$3200,3)</f>
        <v>0.40839999999999999</v>
      </c>
      <c r="I1138">
        <f t="shared" si="34"/>
        <v>17.656973289</v>
      </c>
      <c r="J1138">
        <f t="shared" si="35"/>
        <v>10.718</v>
      </c>
    </row>
    <row r="1139" spans="1:10" x14ac:dyDescent="0.3">
      <c r="A1139" s="15">
        <v>40000</v>
      </c>
      <c r="B1139">
        <f>VLOOKUP($A1139,RONIASONIA!$D$1:'RONIASONIA'!E4337,2)</f>
        <v>0.41710000000000003</v>
      </c>
      <c r="C1139">
        <f>VLOOKUP($A1139,RONIASONIA!$A$1:'RONIASONIA'!$B$3200,2)</f>
        <v>19170810463</v>
      </c>
      <c r="D1139">
        <f>VLOOKUP($A1139,RONIASONIA!$G$1:'RONIASONIA'!$I$3200,3)</f>
        <v>0.44579999999999997</v>
      </c>
      <c r="E1139">
        <f>VLOOKUP($A1139,RONIASONIA!$G$1:'RONIASONIA'!$I$3200,2)</f>
        <v>9575000</v>
      </c>
      <c r="F1139" s="15">
        <v>40000</v>
      </c>
      <c r="G1139">
        <v>0.41710000000000003</v>
      </c>
      <c r="H1139">
        <f>VLOOKUP($A1139,RONIASONIA!$G$1:'RONIASONIA'!$I$3200,3)</f>
        <v>0.44579999999999997</v>
      </c>
      <c r="I1139">
        <f t="shared" si="34"/>
        <v>19.170810462999999</v>
      </c>
      <c r="J1139">
        <f t="shared" si="35"/>
        <v>9.5749999999999993</v>
      </c>
    </row>
    <row r="1140" spans="1:10" x14ac:dyDescent="0.3">
      <c r="A1140" s="15">
        <v>40001</v>
      </c>
      <c r="B1140">
        <f>VLOOKUP($A1140,RONIASONIA!$D$1:'RONIASONIA'!E4338,2)</f>
        <v>0.42480000000000001</v>
      </c>
      <c r="C1140">
        <f>VLOOKUP($A1140,RONIASONIA!$A$1:'RONIASONIA'!$B$3200,2)</f>
        <v>19072795591</v>
      </c>
      <c r="D1140">
        <f>VLOOKUP($A1140,RONIASONIA!$G$1:'RONIASONIA'!$I$3200,3)</f>
        <v>0.43269999999999997</v>
      </c>
      <c r="E1140">
        <f>VLOOKUP($A1140,RONIASONIA!$G$1:'RONIASONIA'!$I$3200,2)</f>
        <v>11239999</v>
      </c>
      <c r="F1140" s="15">
        <v>40001</v>
      </c>
      <c r="G1140">
        <v>0.42480000000000001</v>
      </c>
      <c r="H1140">
        <f>VLOOKUP($A1140,RONIASONIA!$G$1:'RONIASONIA'!$I$3200,3)</f>
        <v>0.43269999999999997</v>
      </c>
      <c r="I1140">
        <f t="shared" si="34"/>
        <v>19.072795590999998</v>
      </c>
      <c r="J1140">
        <f t="shared" si="35"/>
        <v>11.239998999999999</v>
      </c>
    </row>
    <row r="1141" spans="1:10" x14ac:dyDescent="0.3">
      <c r="A1141" s="15">
        <v>40002</v>
      </c>
      <c r="B1141">
        <f>VLOOKUP($A1141,RONIASONIA!$D$1:'RONIASONIA'!E4339,2)</f>
        <v>0.4158</v>
      </c>
      <c r="C1141">
        <f>VLOOKUP($A1141,RONIASONIA!$A$1:'RONIASONIA'!$B$3200,2)</f>
        <v>19957379719</v>
      </c>
      <c r="D1141">
        <f>VLOOKUP($A1141,RONIASONIA!$G$1:'RONIASONIA'!$I$3200,3)</f>
        <v>0.44119999999999998</v>
      </c>
      <c r="E1141">
        <f>VLOOKUP($A1141,RONIASONIA!$G$1:'RONIASONIA'!$I$3200,2)</f>
        <v>10889000</v>
      </c>
      <c r="F1141" s="15">
        <v>40002</v>
      </c>
      <c r="G1141">
        <v>0.4158</v>
      </c>
      <c r="H1141">
        <f>VLOOKUP($A1141,RONIASONIA!$G$1:'RONIASONIA'!$I$3200,3)</f>
        <v>0.44119999999999998</v>
      </c>
      <c r="I1141">
        <f t="shared" si="34"/>
        <v>19.957379718999999</v>
      </c>
      <c r="J1141">
        <f t="shared" si="35"/>
        <v>10.888999999999999</v>
      </c>
    </row>
    <row r="1142" spans="1:10" x14ac:dyDescent="0.3">
      <c r="A1142" s="15">
        <v>40003</v>
      </c>
      <c r="B1142">
        <f>VLOOKUP($A1142,RONIASONIA!$D$1:'RONIASONIA'!E4340,2)</f>
        <v>0.41570000000000001</v>
      </c>
      <c r="C1142">
        <f>VLOOKUP($A1142,RONIASONIA!$A$1:'RONIASONIA'!$B$3200,2)</f>
        <v>21831010710</v>
      </c>
      <c r="D1142">
        <f>VLOOKUP($A1142,RONIASONIA!$G$1:'RONIASONIA'!$I$3200,3)</f>
        <v>0.42570000000000002</v>
      </c>
      <c r="E1142">
        <f>VLOOKUP($A1142,RONIASONIA!$G$1:'RONIASONIA'!$I$3200,2)</f>
        <v>8975000</v>
      </c>
      <c r="F1142" s="15">
        <v>40003</v>
      </c>
      <c r="G1142">
        <v>0.41570000000000001</v>
      </c>
      <c r="H1142">
        <f>VLOOKUP($A1142,RONIASONIA!$G$1:'RONIASONIA'!$I$3200,3)</f>
        <v>0.42570000000000002</v>
      </c>
      <c r="I1142">
        <f t="shared" si="34"/>
        <v>21.831010710000001</v>
      </c>
      <c r="J1142">
        <f t="shared" si="35"/>
        <v>8.9749999999999996</v>
      </c>
    </row>
    <row r="1143" spans="1:10" x14ac:dyDescent="0.3">
      <c r="A1143" s="15">
        <v>40004</v>
      </c>
      <c r="B1143">
        <f>VLOOKUP($A1143,RONIASONIA!$D$1:'RONIASONIA'!E4341,2)</f>
        <v>0.41980000000000001</v>
      </c>
      <c r="C1143">
        <f>VLOOKUP($A1143,RONIASONIA!$A$1:'RONIASONIA'!$B$3200,2)</f>
        <v>18472302250</v>
      </c>
      <c r="D1143">
        <f>VLOOKUP($A1143,RONIASONIA!$G$1:'RONIASONIA'!$I$3200,3)</f>
        <v>0.41320000000000001</v>
      </c>
      <c r="E1143">
        <f>VLOOKUP($A1143,RONIASONIA!$G$1:'RONIASONIA'!$I$3200,2)</f>
        <v>11774000</v>
      </c>
      <c r="F1143" s="15">
        <v>40004</v>
      </c>
      <c r="G1143">
        <v>0.41980000000000001</v>
      </c>
      <c r="H1143">
        <f>VLOOKUP($A1143,RONIASONIA!$G$1:'RONIASONIA'!$I$3200,3)</f>
        <v>0.41320000000000001</v>
      </c>
      <c r="I1143">
        <f t="shared" si="34"/>
        <v>18.472302249999998</v>
      </c>
      <c r="J1143">
        <f t="shared" si="35"/>
        <v>11.773999999999999</v>
      </c>
    </row>
    <row r="1144" spans="1:10" x14ac:dyDescent="0.3">
      <c r="A1144" s="15">
        <v>40007</v>
      </c>
      <c r="B1144">
        <f>VLOOKUP($A1144,RONIASONIA!$D$1:'RONIASONIA'!E4342,2)</f>
        <v>0.4163</v>
      </c>
      <c r="C1144">
        <f>VLOOKUP($A1144,RONIASONIA!$A$1:'RONIASONIA'!$B$3200,2)</f>
        <v>19864233311</v>
      </c>
      <c r="D1144">
        <f>VLOOKUP($A1144,RONIASONIA!$G$1:'RONIASONIA'!$I$3200,3)</f>
        <v>0.41049999999999998</v>
      </c>
      <c r="E1144">
        <f>VLOOKUP($A1144,RONIASONIA!$G$1:'RONIASONIA'!$I$3200,2)</f>
        <v>9059000</v>
      </c>
      <c r="F1144" s="15">
        <v>40007</v>
      </c>
      <c r="G1144">
        <v>0.4163</v>
      </c>
      <c r="H1144">
        <f>VLOOKUP($A1144,RONIASONIA!$G$1:'RONIASONIA'!$I$3200,3)</f>
        <v>0.41049999999999998</v>
      </c>
      <c r="I1144">
        <f t="shared" si="34"/>
        <v>19.864233311</v>
      </c>
      <c r="J1144">
        <f t="shared" si="35"/>
        <v>9.0589999999999993</v>
      </c>
    </row>
    <row r="1145" spans="1:10" x14ac:dyDescent="0.3">
      <c r="A1145" s="15">
        <v>40008</v>
      </c>
      <c r="B1145">
        <f>VLOOKUP($A1145,RONIASONIA!$D$1:'RONIASONIA'!E4343,2)</f>
        <v>0.41220000000000001</v>
      </c>
      <c r="C1145">
        <f>VLOOKUP($A1145,RONIASONIA!$A$1:'RONIASONIA'!$B$3200,2)</f>
        <v>19763473275</v>
      </c>
      <c r="D1145">
        <f>VLOOKUP($A1145,RONIASONIA!$G$1:'RONIASONIA'!$I$3200,3)</f>
        <v>0.3548</v>
      </c>
      <c r="E1145">
        <f>VLOOKUP($A1145,RONIASONIA!$G$1:'RONIASONIA'!$I$3200,2)</f>
        <v>10912000</v>
      </c>
      <c r="F1145" s="15">
        <v>40008</v>
      </c>
      <c r="G1145">
        <v>0.41220000000000001</v>
      </c>
      <c r="H1145">
        <f>VLOOKUP($A1145,RONIASONIA!$G$1:'RONIASONIA'!$I$3200,3)</f>
        <v>0.3548</v>
      </c>
      <c r="I1145">
        <f t="shared" si="34"/>
        <v>19.763473274999999</v>
      </c>
      <c r="J1145">
        <f t="shared" si="35"/>
        <v>10.912000000000001</v>
      </c>
    </row>
    <row r="1146" spans="1:10" x14ac:dyDescent="0.3">
      <c r="A1146" s="15">
        <v>40009</v>
      </c>
      <c r="B1146">
        <f>VLOOKUP($A1146,RONIASONIA!$D$1:'RONIASONIA'!E4344,2)</f>
        <v>0.40350000000000003</v>
      </c>
      <c r="C1146">
        <f>VLOOKUP($A1146,RONIASONIA!$A$1:'RONIASONIA'!$B$3200,2)</f>
        <v>21279301643</v>
      </c>
      <c r="D1146">
        <f>VLOOKUP($A1146,RONIASONIA!$G$1:'RONIASONIA'!$I$3200,3)</f>
        <v>0.35959999999999998</v>
      </c>
      <c r="E1146">
        <f>VLOOKUP($A1146,RONIASONIA!$G$1:'RONIASONIA'!$I$3200,2)</f>
        <v>8429000</v>
      </c>
      <c r="F1146" s="15">
        <v>40009</v>
      </c>
      <c r="G1146">
        <v>0.40350000000000003</v>
      </c>
      <c r="H1146">
        <f>VLOOKUP($A1146,RONIASONIA!$G$1:'RONIASONIA'!$I$3200,3)</f>
        <v>0.35959999999999998</v>
      </c>
      <c r="I1146">
        <f t="shared" si="34"/>
        <v>21.279301643</v>
      </c>
      <c r="J1146">
        <f t="shared" si="35"/>
        <v>8.4290000000000003</v>
      </c>
    </row>
    <row r="1147" spans="1:10" x14ac:dyDescent="0.3">
      <c r="A1147" s="15">
        <v>40010</v>
      </c>
      <c r="B1147">
        <f>VLOOKUP($A1147,RONIASONIA!$D$1:'RONIASONIA'!E4345,2)</f>
        <v>0.41039999999999999</v>
      </c>
      <c r="C1147">
        <f>VLOOKUP($A1147,RONIASONIA!$A$1:'RONIASONIA'!$B$3200,2)</f>
        <v>20434965677</v>
      </c>
      <c r="D1147">
        <f>VLOOKUP($A1147,RONIASONIA!$G$1:'RONIASONIA'!$I$3200,3)</f>
        <v>0.39679999999999999</v>
      </c>
      <c r="E1147">
        <f>VLOOKUP($A1147,RONIASONIA!$G$1:'RONIASONIA'!$I$3200,2)</f>
        <v>11251000</v>
      </c>
      <c r="F1147" s="15">
        <v>40010</v>
      </c>
      <c r="G1147">
        <v>0.41039999999999999</v>
      </c>
      <c r="H1147">
        <f>VLOOKUP($A1147,RONIASONIA!$G$1:'RONIASONIA'!$I$3200,3)</f>
        <v>0.39679999999999999</v>
      </c>
      <c r="I1147">
        <f t="shared" si="34"/>
        <v>20.434965677000001</v>
      </c>
      <c r="J1147">
        <f t="shared" si="35"/>
        <v>11.250999999999999</v>
      </c>
    </row>
    <row r="1148" spans="1:10" x14ac:dyDescent="0.3">
      <c r="A1148" s="15">
        <v>40011</v>
      </c>
      <c r="B1148">
        <f>VLOOKUP($A1148,RONIASONIA!$D$1:'RONIASONIA'!E4346,2)</f>
        <v>0.41710000000000003</v>
      </c>
      <c r="C1148">
        <f>VLOOKUP($A1148,RONIASONIA!$A$1:'RONIASONIA'!$B$3200,2)</f>
        <v>18392354937</v>
      </c>
      <c r="D1148">
        <f>VLOOKUP($A1148,RONIASONIA!$G$1:'RONIASONIA'!$I$3200,3)</f>
        <v>0.44309999999999999</v>
      </c>
      <c r="E1148">
        <f>VLOOKUP($A1148,RONIASONIA!$G$1:'RONIASONIA'!$I$3200,2)</f>
        <v>14232001</v>
      </c>
      <c r="F1148" s="15">
        <v>40011</v>
      </c>
      <c r="G1148">
        <v>0.41710000000000003</v>
      </c>
      <c r="H1148">
        <f>VLOOKUP($A1148,RONIASONIA!$G$1:'RONIASONIA'!$I$3200,3)</f>
        <v>0.44309999999999999</v>
      </c>
      <c r="I1148">
        <f t="shared" si="34"/>
        <v>18.392354937</v>
      </c>
      <c r="J1148">
        <f t="shared" si="35"/>
        <v>14.232001</v>
      </c>
    </row>
    <row r="1149" spans="1:10" x14ac:dyDescent="0.3">
      <c r="A1149" s="15">
        <v>40014</v>
      </c>
      <c r="B1149">
        <f>VLOOKUP($A1149,RONIASONIA!$D$1:'RONIASONIA'!E4347,2)</f>
        <v>0.41880000000000001</v>
      </c>
      <c r="C1149">
        <f>VLOOKUP($A1149,RONIASONIA!$A$1:'RONIASONIA'!$B$3200,2)</f>
        <v>22675157391</v>
      </c>
      <c r="D1149">
        <f>VLOOKUP($A1149,RONIASONIA!$G$1:'RONIASONIA'!$I$3200,3)</f>
        <v>0.43509999999999999</v>
      </c>
      <c r="E1149">
        <f>VLOOKUP($A1149,RONIASONIA!$G$1:'RONIASONIA'!$I$3200,2)</f>
        <v>11188000</v>
      </c>
      <c r="F1149" s="15">
        <v>40014</v>
      </c>
      <c r="G1149">
        <v>0.41880000000000001</v>
      </c>
      <c r="H1149">
        <f>VLOOKUP($A1149,RONIASONIA!$G$1:'RONIASONIA'!$I$3200,3)</f>
        <v>0.43509999999999999</v>
      </c>
      <c r="I1149">
        <f t="shared" si="34"/>
        <v>22.675157390999999</v>
      </c>
      <c r="J1149">
        <f t="shared" si="35"/>
        <v>11.188000000000001</v>
      </c>
    </row>
    <row r="1150" spans="1:10" x14ac:dyDescent="0.3">
      <c r="A1150" s="15">
        <v>40015</v>
      </c>
      <c r="B1150">
        <f>VLOOKUP($A1150,RONIASONIA!$D$1:'RONIASONIA'!E4348,2)</f>
        <v>0.41710000000000003</v>
      </c>
      <c r="C1150">
        <f>VLOOKUP($A1150,RONIASONIA!$A$1:'RONIASONIA'!$B$3200,2)</f>
        <v>19657978916</v>
      </c>
      <c r="D1150">
        <f>VLOOKUP($A1150,RONIASONIA!$G$1:'RONIASONIA'!$I$3200,3)</f>
        <v>0.4536</v>
      </c>
      <c r="E1150">
        <f>VLOOKUP($A1150,RONIASONIA!$G$1:'RONIASONIA'!$I$3200,2)</f>
        <v>8279000</v>
      </c>
      <c r="F1150" s="15">
        <v>40015</v>
      </c>
      <c r="G1150">
        <v>0.41710000000000003</v>
      </c>
      <c r="H1150">
        <f>VLOOKUP($A1150,RONIASONIA!$G$1:'RONIASONIA'!$I$3200,3)</f>
        <v>0.4536</v>
      </c>
      <c r="I1150">
        <f t="shared" si="34"/>
        <v>19.657978916000001</v>
      </c>
      <c r="J1150">
        <f t="shared" si="35"/>
        <v>8.2789999999999999</v>
      </c>
    </row>
    <row r="1151" spans="1:10" x14ac:dyDescent="0.3">
      <c r="A1151" s="15">
        <v>40016</v>
      </c>
      <c r="B1151">
        <f>VLOOKUP($A1151,RONIASONIA!$D$1:'RONIASONIA'!E4349,2)</f>
        <v>0.41539999999999999</v>
      </c>
      <c r="C1151">
        <f>VLOOKUP($A1151,RONIASONIA!$A$1:'RONIASONIA'!$B$3200,2)</f>
        <v>20699207441</v>
      </c>
      <c r="D1151">
        <f>VLOOKUP($A1151,RONIASONIA!$G$1:'RONIASONIA'!$I$3200,3)</f>
        <v>0.42559999999999998</v>
      </c>
      <c r="E1151">
        <f>VLOOKUP($A1151,RONIASONIA!$G$1:'RONIASONIA'!$I$3200,2)</f>
        <v>11089000</v>
      </c>
      <c r="F1151" s="15">
        <v>40016</v>
      </c>
      <c r="G1151">
        <v>0.41539999999999999</v>
      </c>
      <c r="H1151">
        <f>VLOOKUP($A1151,RONIASONIA!$G$1:'RONIASONIA'!$I$3200,3)</f>
        <v>0.42559999999999998</v>
      </c>
      <c r="I1151">
        <f t="shared" si="34"/>
        <v>20.699207440999999</v>
      </c>
      <c r="J1151">
        <f t="shared" si="35"/>
        <v>11.089</v>
      </c>
    </row>
    <row r="1152" spans="1:10" x14ac:dyDescent="0.3">
      <c r="A1152" s="15">
        <v>40017</v>
      </c>
      <c r="B1152">
        <f>VLOOKUP($A1152,RONIASONIA!$D$1:'RONIASONIA'!E4350,2)</f>
        <v>0.42159999999999997</v>
      </c>
      <c r="C1152">
        <f>VLOOKUP($A1152,RONIASONIA!$A$1:'RONIASONIA'!$B$3200,2)</f>
        <v>18711443292</v>
      </c>
      <c r="D1152">
        <f>VLOOKUP($A1152,RONIASONIA!$G$1:'RONIASONIA'!$I$3200,3)</f>
        <v>0.43030000000000002</v>
      </c>
      <c r="E1152">
        <f>VLOOKUP($A1152,RONIASONIA!$G$1:'RONIASONIA'!$I$3200,2)</f>
        <v>11273000</v>
      </c>
      <c r="F1152" s="15">
        <v>40017</v>
      </c>
      <c r="G1152">
        <v>0.42159999999999997</v>
      </c>
      <c r="H1152">
        <f>VLOOKUP($A1152,RONIASONIA!$G$1:'RONIASONIA'!$I$3200,3)</f>
        <v>0.43030000000000002</v>
      </c>
      <c r="I1152">
        <f t="shared" si="34"/>
        <v>18.711443291999998</v>
      </c>
      <c r="J1152">
        <f t="shared" si="35"/>
        <v>11.273</v>
      </c>
    </row>
    <row r="1153" spans="1:10" x14ac:dyDescent="0.3">
      <c r="A1153" s="15">
        <v>40018</v>
      </c>
      <c r="B1153">
        <f>VLOOKUP($A1153,RONIASONIA!$D$1:'RONIASONIA'!E4351,2)</f>
        <v>0.42109999999999997</v>
      </c>
      <c r="C1153">
        <f>VLOOKUP($A1153,RONIASONIA!$A$1:'RONIASONIA'!$B$3200,2)</f>
        <v>18728323530</v>
      </c>
      <c r="D1153">
        <f>VLOOKUP($A1153,RONIASONIA!$G$1:'RONIASONIA'!$I$3200,3)</f>
        <v>0.44840000000000002</v>
      </c>
      <c r="E1153">
        <f>VLOOKUP($A1153,RONIASONIA!$G$1:'RONIASONIA'!$I$3200,2)</f>
        <v>9749000</v>
      </c>
      <c r="F1153" s="15">
        <v>40018</v>
      </c>
      <c r="G1153">
        <v>0.42109999999999997</v>
      </c>
      <c r="H1153">
        <f>VLOOKUP($A1153,RONIASONIA!$G$1:'RONIASONIA'!$I$3200,3)</f>
        <v>0.44840000000000002</v>
      </c>
      <c r="I1153">
        <f t="shared" si="34"/>
        <v>18.728323530000001</v>
      </c>
      <c r="J1153">
        <f t="shared" si="35"/>
        <v>9.7490000000000006</v>
      </c>
    </row>
    <row r="1154" spans="1:10" x14ac:dyDescent="0.3">
      <c r="A1154" s="15">
        <v>40021</v>
      </c>
      <c r="B1154">
        <f>VLOOKUP($A1154,RONIASONIA!$D$1:'RONIASONIA'!E4352,2)</f>
        <v>0.41639999999999999</v>
      </c>
      <c r="C1154">
        <f>VLOOKUP($A1154,RONIASONIA!$A$1:'RONIASONIA'!$B$3200,2)</f>
        <v>17785723465</v>
      </c>
      <c r="D1154">
        <f>VLOOKUP($A1154,RONIASONIA!$G$1:'RONIASONIA'!$I$3200,3)</f>
        <v>0.4168</v>
      </c>
      <c r="E1154">
        <f>VLOOKUP($A1154,RONIASONIA!$G$1:'RONIASONIA'!$I$3200,2)</f>
        <v>8053000</v>
      </c>
      <c r="F1154" s="15">
        <v>40021</v>
      </c>
      <c r="G1154">
        <v>0.41639999999999999</v>
      </c>
      <c r="H1154">
        <f>VLOOKUP($A1154,RONIASONIA!$G$1:'RONIASONIA'!$I$3200,3)</f>
        <v>0.4168</v>
      </c>
      <c r="I1154">
        <f t="shared" si="34"/>
        <v>17.785723465</v>
      </c>
      <c r="J1154">
        <f t="shared" si="35"/>
        <v>8.0530000000000008</v>
      </c>
    </row>
    <row r="1155" spans="1:10" x14ac:dyDescent="0.3">
      <c r="A1155" s="15">
        <v>40022</v>
      </c>
      <c r="B1155">
        <f>VLOOKUP($A1155,RONIASONIA!$D$1:'RONIASONIA'!E4353,2)</f>
        <v>0.41920000000000002</v>
      </c>
      <c r="C1155">
        <f>VLOOKUP($A1155,RONIASONIA!$A$1:'RONIASONIA'!$B$3200,2)</f>
        <v>17637232038</v>
      </c>
      <c r="D1155">
        <f>VLOOKUP($A1155,RONIASONIA!$G$1:'RONIASONIA'!$I$3200,3)</f>
        <v>0.42249999999999999</v>
      </c>
      <c r="E1155">
        <f>VLOOKUP($A1155,RONIASONIA!$G$1:'RONIASONIA'!$I$3200,2)</f>
        <v>7807000</v>
      </c>
      <c r="F1155" s="15">
        <v>40022</v>
      </c>
      <c r="G1155">
        <v>0.41920000000000002</v>
      </c>
      <c r="H1155">
        <f>VLOOKUP($A1155,RONIASONIA!$G$1:'RONIASONIA'!$I$3200,3)</f>
        <v>0.42249999999999999</v>
      </c>
      <c r="I1155">
        <f t="shared" ref="I1155:I1218" si="36">C1155/10^9</f>
        <v>17.637232038000001</v>
      </c>
      <c r="J1155">
        <f t="shared" ref="J1155:J1218" si="37">E1155/10^6</f>
        <v>7.8070000000000004</v>
      </c>
    </row>
    <row r="1156" spans="1:10" x14ac:dyDescent="0.3">
      <c r="A1156" s="15">
        <v>40023</v>
      </c>
      <c r="B1156">
        <f>VLOOKUP($A1156,RONIASONIA!$D$1:'RONIASONIA'!E4354,2)</f>
        <v>0.41589999999999999</v>
      </c>
      <c r="C1156">
        <f>VLOOKUP($A1156,RONIASONIA!$A$1:'RONIASONIA'!$B$3200,2)</f>
        <v>21794722990</v>
      </c>
      <c r="D1156">
        <f>VLOOKUP($A1156,RONIASONIA!$G$1:'RONIASONIA'!$I$3200,3)</f>
        <v>0.40949999999999998</v>
      </c>
      <c r="E1156">
        <f>VLOOKUP($A1156,RONIASONIA!$G$1:'RONIASONIA'!$I$3200,2)</f>
        <v>7641000</v>
      </c>
      <c r="F1156" s="15">
        <v>40023</v>
      </c>
      <c r="G1156">
        <v>0.41589999999999999</v>
      </c>
      <c r="H1156">
        <f>VLOOKUP($A1156,RONIASONIA!$G$1:'RONIASONIA'!$I$3200,3)</f>
        <v>0.40949999999999998</v>
      </c>
      <c r="I1156">
        <f t="shared" si="36"/>
        <v>21.79472299</v>
      </c>
      <c r="J1156">
        <f t="shared" si="37"/>
        <v>7.641</v>
      </c>
    </row>
    <row r="1157" spans="1:10" x14ac:dyDescent="0.3">
      <c r="A1157" s="15">
        <v>40024</v>
      </c>
      <c r="B1157">
        <f>VLOOKUP($A1157,RONIASONIA!$D$1:'RONIASONIA'!E4355,2)</f>
        <v>0.41660000000000003</v>
      </c>
      <c r="C1157">
        <f>VLOOKUP($A1157,RONIASONIA!$A$1:'RONIASONIA'!$B$3200,2)</f>
        <v>20290644650</v>
      </c>
      <c r="D1157">
        <f>VLOOKUP($A1157,RONIASONIA!$G$1:'RONIASONIA'!$I$3200,3)</f>
        <v>0.39979999999999999</v>
      </c>
      <c r="E1157">
        <f>VLOOKUP($A1157,RONIASONIA!$G$1:'RONIASONIA'!$I$3200,2)</f>
        <v>10393000</v>
      </c>
      <c r="F1157" s="15">
        <v>40024</v>
      </c>
      <c r="G1157">
        <v>0.41660000000000003</v>
      </c>
      <c r="H1157">
        <f>VLOOKUP($A1157,RONIASONIA!$G$1:'RONIASONIA'!$I$3200,3)</f>
        <v>0.39979999999999999</v>
      </c>
      <c r="I1157">
        <f t="shared" si="36"/>
        <v>20.290644650000001</v>
      </c>
      <c r="J1157">
        <f t="shared" si="37"/>
        <v>10.393000000000001</v>
      </c>
    </row>
    <row r="1158" spans="1:10" x14ac:dyDescent="0.3">
      <c r="A1158" s="15">
        <v>40025</v>
      </c>
      <c r="B1158">
        <f>VLOOKUP($A1158,RONIASONIA!$D$1:'RONIASONIA'!E4356,2)</f>
        <v>0.4178</v>
      </c>
      <c r="C1158">
        <f>VLOOKUP($A1158,RONIASONIA!$A$1:'RONIASONIA'!$B$3200,2)</f>
        <v>21257478696</v>
      </c>
      <c r="D1158">
        <f>VLOOKUP($A1158,RONIASONIA!$G$1:'RONIASONIA'!$I$3200,3)</f>
        <v>0.37640000000000001</v>
      </c>
      <c r="E1158">
        <f>VLOOKUP($A1158,RONIASONIA!$G$1:'RONIASONIA'!$I$3200,2)</f>
        <v>12423000</v>
      </c>
      <c r="F1158" s="15">
        <v>40025</v>
      </c>
      <c r="G1158">
        <v>0.4178</v>
      </c>
      <c r="H1158">
        <f>VLOOKUP($A1158,RONIASONIA!$G$1:'RONIASONIA'!$I$3200,3)</f>
        <v>0.37640000000000001</v>
      </c>
      <c r="I1158">
        <f t="shared" si="36"/>
        <v>21.257478696</v>
      </c>
      <c r="J1158">
        <f t="shared" si="37"/>
        <v>12.423</v>
      </c>
    </row>
    <row r="1159" spans="1:10" x14ac:dyDescent="0.3">
      <c r="A1159" s="15">
        <v>40028</v>
      </c>
      <c r="B1159">
        <f>VLOOKUP($A1159,RONIASONIA!$D$1:'RONIASONIA'!E4357,2)</f>
        <v>0.41449999999999998</v>
      </c>
      <c r="C1159">
        <f>VLOOKUP($A1159,RONIASONIA!$A$1:'RONIASONIA'!$B$3200,2)</f>
        <v>21999626297</v>
      </c>
      <c r="D1159">
        <f>VLOOKUP($A1159,RONIASONIA!$G$1:'RONIASONIA'!$I$3200,3)</f>
        <v>0.47449999999999998</v>
      </c>
      <c r="E1159">
        <f>VLOOKUP($A1159,RONIASONIA!$G$1:'RONIASONIA'!$I$3200,2)</f>
        <v>8026000</v>
      </c>
      <c r="F1159" s="15">
        <v>40028</v>
      </c>
      <c r="G1159">
        <v>0.41449999999999998</v>
      </c>
      <c r="H1159">
        <f>VLOOKUP($A1159,RONIASONIA!$G$1:'RONIASONIA'!$I$3200,3)</f>
        <v>0.47449999999999998</v>
      </c>
      <c r="I1159">
        <f t="shared" si="36"/>
        <v>21.999626296999999</v>
      </c>
      <c r="J1159">
        <f t="shared" si="37"/>
        <v>8.0259999999999998</v>
      </c>
    </row>
    <row r="1160" spans="1:10" x14ac:dyDescent="0.3">
      <c r="A1160" s="15">
        <v>40029</v>
      </c>
      <c r="B1160">
        <f>VLOOKUP($A1160,RONIASONIA!$D$1:'RONIASONIA'!E4358,2)</f>
        <v>0.41349999999999998</v>
      </c>
      <c r="C1160">
        <f>VLOOKUP($A1160,RONIASONIA!$A$1:'RONIASONIA'!$B$3200,2)</f>
        <v>21438962314</v>
      </c>
      <c r="D1160">
        <f>VLOOKUP($A1160,RONIASONIA!$G$1:'RONIASONIA'!$I$3200,3)</f>
        <v>0.4607</v>
      </c>
      <c r="E1160">
        <f>VLOOKUP($A1160,RONIASONIA!$G$1:'RONIASONIA'!$I$3200,2)</f>
        <v>6962000</v>
      </c>
      <c r="F1160" s="15">
        <v>40029</v>
      </c>
      <c r="G1160">
        <v>0.41349999999999998</v>
      </c>
      <c r="H1160">
        <f>VLOOKUP($A1160,RONIASONIA!$G$1:'RONIASONIA'!$I$3200,3)</f>
        <v>0.4607</v>
      </c>
      <c r="I1160">
        <f t="shared" si="36"/>
        <v>21.438962314000001</v>
      </c>
      <c r="J1160">
        <f t="shared" si="37"/>
        <v>6.9619999999999997</v>
      </c>
    </row>
    <row r="1161" spans="1:10" x14ac:dyDescent="0.3">
      <c r="A1161" s="15">
        <v>40030</v>
      </c>
      <c r="B1161">
        <f>VLOOKUP($A1161,RONIASONIA!$D$1:'RONIASONIA'!E4359,2)</f>
        <v>0.42009999999999997</v>
      </c>
      <c r="C1161">
        <f>VLOOKUP($A1161,RONIASONIA!$A$1:'RONIASONIA'!$B$3200,2)</f>
        <v>18872333282</v>
      </c>
      <c r="D1161">
        <f>VLOOKUP($A1161,RONIASONIA!$G$1:'RONIASONIA'!$I$3200,3)</f>
        <v>0.42309999999999998</v>
      </c>
      <c r="E1161">
        <f>VLOOKUP($A1161,RONIASONIA!$G$1:'RONIASONIA'!$I$3200,2)</f>
        <v>11550000</v>
      </c>
      <c r="F1161" s="15">
        <v>40030</v>
      </c>
      <c r="G1161">
        <v>0.42009999999999997</v>
      </c>
      <c r="H1161">
        <f>VLOOKUP($A1161,RONIASONIA!$G$1:'RONIASONIA'!$I$3200,3)</f>
        <v>0.42309999999999998</v>
      </c>
      <c r="I1161">
        <f t="shared" si="36"/>
        <v>18.872333282</v>
      </c>
      <c r="J1161">
        <f t="shared" si="37"/>
        <v>11.55</v>
      </c>
    </row>
    <row r="1162" spans="1:10" x14ac:dyDescent="0.3">
      <c r="A1162" s="15">
        <v>40031</v>
      </c>
      <c r="B1162">
        <f>VLOOKUP($A1162,RONIASONIA!$D$1:'RONIASONIA'!E4360,2)</f>
        <v>0.4229</v>
      </c>
      <c r="C1162">
        <f>VLOOKUP($A1162,RONIASONIA!$A$1:'RONIASONIA'!$B$3200,2)</f>
        <v>13977947832</v>
      </c>
      <c r="D1162">
        <f>VLOOKUP($A1162,RONIASONIA!$G$1:'RONIASONIA'!$I$3200,3)</f>
        <v>0.47210000000000002</v>
      </c>
      <c r="E1162">
        <f>VLOOKUP($A1162,RONIASONIA!$G$1:'RONIASONIA'!$I$3200,2)</f>
        <v>20089000</v>
      </c>
      <c r="F1162" s="15">
        <v>40031</v>
      </c>
      <c r="G1162">
        <v>0.4229</v>
      </c>
      <c r="H1162">
        <f>VLOOKUP($A1162,RONIASONIA!$G$1:'RONIASONIA'!$I$3200,3)</f>
        <v>0.47210000000000002</v>
      </c>
      <c r="I1162">
        <f t="shared" si="36"/>
        <v>13.977947832</v>
      </c>
      <c r="J1162">
        <f t="shared" si="37"/>
        <v>20.088999999999999</v>
      </c>
    </row>
    <row r="1163" spans="1:10" x14ac:dyDescent="0.3">
      <c r="A1163" s="15">
        <v>40032</v>
      </c>
      <c r="B1163">
        <f>VLOOKUP($A1163,RONIASONIA!$D$1:'RONIASONIA'!E4361,2)</f>
        <v>0.4219</v>
      </c>
      <c r="C1163">
        <f>VLOOKUP($A1163,RONIASONIA!$A$1:'RONIASONIA'!$B$3200,2)</f>
        <v>16707781360</v>
      </c>
      <c r="D1163">
        <f>VLOOKUP($A1163,RONIASONIA!$G$1:'RONIASONIA'!$I$3200,3)</f>
        <v>0.51529999999999998</v>
      </c>
      <c r="E1163">
        <f>VLOOKUP($A1163,RONIASONIA!$G$1:'RONIASONIA'!$I$3200,2)</f>
        <v>16367000</v>
      </c>
      <c r="F1163" s="15">
        <v>40032</v>
      </c>
      <c r="G1163">
        <v>0.4219</v>
      </c>
      <c r="H1163">
        <f>VLOOKUP($A1163,RONIASONIA!$G$1:'RONIASONIA'!$I$3200,3)</f>
        <v>0.51529999999999998</v>
      </c>
      <c r="I1163">
        <f t="shared" si="36"/>
        <v>16.707781359999998</v>
      </c>
      <c r="J1163">
        <f t="shared" si="37"/>
        <v>16.367000000000001</v>
      </c>
    </row>
    <row r="1164" spans="1:10" x14ac:dyDescent="0.3">
      <c r="A1164" s="15">
        <v>40035</v>
      </c>
      <c r="B1164">
        <f>VLOOKUP($A1164,RONIASONIA!$D$1:'RONIASONIA'!E4362,2)</f>
        <v>0.42209999999999998</v>
      </c>
      <c r="C1164">
        <f>VLOOKUP($A1164,RONIASONIA!$A$1:'RONIASONIA'!$B$3200,2)</f>
        <v>17373886215</v>
      </c>
      <c r="D1164">
        <f>VLOOKUP($A1164,RONIASONIA!$G$1:'RONIASONIA'!$I$3200,3)</f>
        <v>0.51090000000000002</v>
      </c>
      <c r="E1164">
        <f>VLOOKUP($A1164,RONIASONIA!$G$1:'RONIASONIA'!$I$3200,2)</f>
        <v>15106000</v>
      </c>
      <c r="F1164" s="15">
        <v>40035</v>
      </c>
      <c r="G1164">
        <v>0.42209999999999998</v>
      </c>
      <c r="H1164">
        <f>VLOOKUP($A1164,RONIASONIA!$G$1:'RONIASONIA'!$I$3200,3)</f>
        <v>0.51090000000000002</v>
      </c>
      <c r="I1164">
        <f t="shared" si="36"/>
        <v>17.373886214999999</v>
      </c>
      <c r="J1164">
        <f t="shared" si="37"/>
        <v>15.106</v>
      </c>
    </row>
    <row r="1165" spans="1:10" x14ac:dyDescent="0.3">
      <c r="A1165" s="15">
        <v>40036</v>
      </c>
      <c r="B1165">
        <f>VLOOKUP($A1165,RONIASONIA!$D$1:'RONIASONIA'!E4363,2)</f>
        <v>0.41909999999999997</v>
      </c>
      <c r="C1165">
        <f>VLOOKUP($A1165,RONIASONIA!$A$1:'RONIASONIA'!$B$3200,2)</f>
        <v>19028577965</v>
      </c>
      <c r="D1165">
        <f>VLOOKUP($A1165,RONIASONIA!$G$1:'RONIASONIA'!$I$3200,3)</f>
        <v>0.50649999999999995</v>
      </c>
      <c r="E1165">
        <f>VLOOKUP($A1165,RONIASONIA!$G$1:'RONIASONIA'!$I$3200,2)</f>
        <v>15637000</v>
      </c>
      <c r="F1165" s="15">
        <v>40036</v>
      </c>
      <c r="G1165">
        <v>0.41909999999999997</v>
      </c>
      <c r="H1165">
        <f>VLOOKUP($A1165,RONIASONIA!$G$1:'RONIASONIA'!$I$3200,3)</f>
        <v>0.50649999999999995</v>
      </c>
      <c r="I1165">
        <f t="shared" si="36"/>
        <v>19.028577965</v>
      </c>
      <c r="J1165">
        <f t="shared" si="37"/>
        <v>15.637</v>
      </c>
    </row>
    <row r="1166" spans="1:10" x14ac:dyDescent="0.3">
      <c r="A1166" s="15">
        <v>40037</v>
      </c>
      <c r="B1166">
        <f>VLOOKUP($A1166,RONIASONIA!$D$1:'RONIASONIA'!E4364,2)</f>
        <v>0.41610000000000003</v>
      </c>
      <c r="C1166">
        <f>VLOOKUP($A1166,RONIASONIA!$A$1:'RONIASONIA'!$B$3200,2)</f>
        <v>17890757419</v>
      </c>
      <c r="D1166">
        <f>VLOOKUP($A1166,RONIASONIA!$G$1:'RONIASONIA'!$I$3200,3)</f>
        <v>0.49869999999999998</v>
      </c>
      <c r="E1166">
        <f>VLOOKUP($A1166,RONIASONIA!$G$1:'RONIASONIA'!$I$3200,2)</f>
        <v>18574000</v>
      </c>
      <c r="F1166" s="15">
        <v>40037</v>
      </c>
      <c r="G1166">
        <v>0.41610000000000003</v>
      </c>
      <c r="H1166">
        <f>VLOOKUP($A1166,RONIASONIA!$G$1:'RONIASONIA'!$I$3200,3)</f>
        <v>0.49869999999999998</v>
      </c>
      <c r="I1166">
        <f t="shared" si="36"/>
        <v>17.890757419</v>
      </c>
      <c r="J1166">
        <f t="shared" si="37"/>
        <v>18.574000000000002</v>
      </c>
    </row>
    <row r="1167" spans="1:10" x14ac:dyDescent="0.3">
      <c r="A1167" s="15">
        <v>40038</v>
      </c>
      <c r="B1167">
        <f>VLOOKUP($A1167,RONIASONIA!$D$1:'RONIASONIA'!E4365,2)</f>
        <v>0.41909999999999997</v>
      </c>
      <c r="C1167">
        <f>VLOOKUP($A1167,RONIASONIA!$A$1:'RONIASONIA'!$B$3200,2)</f>
        <v>18330344339</v>
      </c>
      <c r="D1167">
        <f>VLOOKUP($A1167,RONIASONIA!$G$1:'RONIASONIA'!$I$3200,3)</f>
        <v>0.49580000000000002</v>
      </c>
      <c r="E1167">
        <f>VLOOKUP($A1167,RONIASONIA!$G$1:'RONIASONIA'!$I$3200,2)</f>
        <v>15971100</v>
      </c>
      <c r="F1167" s="15">
        <v>40038</v>
      </c>
      <c r="G1167">
        <v>0.41909999999999997</v>
      </c>
      <c r="H1167">
        <f>VLOOKUP($A1167,RONIASONIA!$G$1:'RONIASONIA'!$I$3200,3)</f>
        <v>0.49580000000000002</v>
      </c>
      <c r="I1167">
        <f t="shared" si="36"/>
        <v>18.330344339</v>
      </c>
      <c r="J1167">
        <f t="shared" si="37"/>
        <v>15.9711</v>
      </c>
    </row>
    <row r="1168" spans="1:10" x14ac:dyDescent="0.3">
      <c r="A1168" s="15">
        <v>40039</v>
      </c>
      <c r="B1168">
        <f>VLOOKUP($A1168,RONIASONIA!$D$1:'RONIASONIA'!E4366,2)</f>
        <v>0.42299999999999999</v>
      </c>
      <c r="C1168">
        <f>VLOOKUP($A1168,RONIASONIA!$A$1:'RONIASONIA'!$B$3200,2)</f>
        <v>15249342426</v>
      </c>
      <c r="D1168">
        <f>VLOOKUP($A1168,RONIASONIA!$G$1:'RONIASONIA'!$I$3200,3)</f>
        <v>0.4677</v>
      </c>
      <c r="E1168">
        <f>VLOOKUP($A1168,RONIASONIA!$G$1:'RONIASONIA'!$I$3200,2)</f>
        <v>14535000</v>
      </c>
      <c r="F1168" s="15">
        <v>40039</v>
      </c>
      <c r="G1168">
        <v>0.42299999999999999</v>
      </c>
      <c r="H1168">
        <f>VLOOKUP($A1168,RONIASONIA!$G$1:'RONIASONIA'!$I$3200,3)</f>
        <v>0.4677</v>
      </c>
      <c r="I1168">
        <f t="shared" si="36"/>
        <v>15.249342426</v>
      </c>
      <c r="J1168">
        <f t="shared" si="37"/>
        <v>14.535</v>
      </c>
    </row>
    <row r="1169" spans="1:10" x14ac:dyDescent="0.3">
      <c r="A1169" s="15">
        <v>40042</v>
      </c>
      <c r="B1169">
        <f>VLOOKUP($A1169,RONIASONIA!$D$1:'RONIASONIA'!E4367,2)</f>
        <v>0.4163</v>
      </c>
      <c r="C1169">
        <f>VLOOKUP($A1169,RONIASONIA!$A$1:'RONIASONIA'!$B$3200,2)</f>
        <v>18604807066</v>
      </c>
      <c r="D1169">
        <f>VLOOKUP($A1169,RONIASONIA!$G$1:'RONIASONIA'!$I$3200,3)</f>
        <v>0.45519999999999999</v>
      </c>
      <c r="E1169">
        <f>VLOOKUP($A1169,RONIASONIA!$G$1:'RONIASONIA'!$I$3200,2)</f>
        <v>11911999</v>
      </c>
      <c r="F1169" s="15">
        <v>40042</v>
      </c>
      <c r="G1169">
        <v>0.4163</v>
      </c>
      <c r="H1169">
        <f>VLOOKUP($A1169,RONIASONIA!$G$1:'RONIASONIA'!$I$3200,3)</f>
        <v>0.45519999999999999</v>
      </c>
      <c r="I1169">
        <f t="shared" si="36"/>
        <v>18.604807065999999</v>
      </c>
      <c r="J1169">
        <f t="shared" si="37"/>
        <v>11.911999</v>
      </c>
    </row>
    <row r="1170" spans="1:10" x14ac:dyDescent="0.3">
      <c r="A1170" s="15">
        <v>40043</v>
      </c>
      <c r="B1170">
        <f>VLOOKUP($A1170,RONIASONIA!$D$1:'RONIASONIA'!E4368,2)</f>
        <v>0.4254</v>
      </c>
      <c r="C1170">
        <f>VLOOKUP($A1170,RONIASONIA!$A$1:'RONIASONIA'!$B$3200,2)</f>
        <v>15374981652</v>
      </c>
      <c r="D1170">
        <f>VLOOKUP($A1170,RONIASONIA!$G$1:'RONIASONIA'!$I$3200,3)</f>
        <v>0.4632</v>
      </c>
      <c r="E1170">
        <f>VLOOKUP($A1170,RONIASONIA!$G$1:'RONIASONIA'!$I$3200,2)</f>
        <v>15074000</v>
      </c>
      <c r="F1170" s="15">
        <v>40043</v>
      </c>
      <c r="G1170">
        <v>0.4254</v>
      </c>
      <c r="H1170">
        <f>VLOOKUP($A1170,RONIASONIA!$G$1:'RONIASONIA'!$I$3200,3)</f>
        <v>0.4632</v>
      </c>
      <c r="I1170">
        <f t="shared" si="36"/>
        <v>15.374981652000001</v>
      </c>
      <c r="J1170">
        <f t="shared" si="37"/>
        <v>15.074</v>
      </c>
    </row>
    <row r="1171" spans="1:10" x14ac:dyDescent="0.3">
      <c r="A1171" s="15">
        <v>40044</v>
      </c>
      <c r="B1171">
        <f>VLOOKUP($A1171,RONIASONIA!$D$1:'RONIASONIA'!E4369,2)</f>
        <v>0.42899999999999999</v>
      </c>
      <c r="C1171">
        <f>VLOOKUP($A1171,RONIASONIA!$A$1:'RONIASONIA'!$B$3200,2)</f>
        <v>16160700789</v>
      </c>
      <c r="D1171">
        <f>VLOOKUP($A1171,RONIASONIA!$G$1:'RONIASONIA'!$I$3200,3)</f>
        <v>0.45150000000000001</v>
      </c>
      <c r="E1171">
        <f>VLOOKUP($A1171,RONIASONIA!$G$1:'RONIASONIA'!$I$3200,2)</f>
        <v>12381000</v>
      </c>
      <c r="F1171" s="15">
        <v>40044</v>
      </c>
      <c r="G1171">
        <v>0.42899999999999999</v>
      </c>
      <c r="H1171">
        <f>VLOOKUP($A1171,RONIASONIA!$G$1:'RONIASONIA'!$I$3200,3)</f>
        <v>0.45150000000000001</v>
      </c>
      <c r="I1171">
        <f t="shared" si="36"/>
        <v>16.160700789</v>
      </c>
      <c r="J1171">
        <f t="shared" si="37"/>
        <v>12.381</v>
      </c>
    </row>
    <row r="1172" spans="1:10" x14ac:dyDescent="0.3">
      <c r="A1172" s="15">
        <v>40045</v>
      </c>
      <c r="B1172">
        <f>VLOOKUP($A1172,RONIASONIA!$D$1:'RONIASONIA'!E4370,2)</f>
        <v>0.42199999999999999</v>
      </c>
      <c r="C1172">
        <f>VLOOKUP($A1172,RONIASONIA!$A$1:'RONIASONIA'!$B$3200,2)</f>
        <v>15717678895</v>
      </c>
      <c r="D1172">
        <f>VLOOKUP($A1172,RONIASONIA!$G$1:'RONIASONIA'!$I$3200,3)</f>
        <v>0.4617</v>
      </c>
      <c r="E1172">
        <f>VLOOKUP($A1172,RONIASONIA!$G$1:'RONIASONIA'!$I$3200,2)</f>
        <v>8356000</v>
      </c>
      <c r="F1172" s="15">
        <v>40045</v>
      </c>
      <c r="G1172">
        <v>0.42199999999999999</v>
      </c>
      <c r="H1172">
        <f>VLOOKUP($A1172,RONIASONIA!$G$1:'RONIASONIA'!$I$3200,3)</f>
        <v>0.4617</v>
      </c>
      <c r="I1172">
        <f t="shared" si="36"/>
        <v>15.717678895000001</v>
      </c>
      <c r="J1172">
        <f t="shared" si="37"/>
        <v>8.3559999999999999</v>
      </c>
    </row>
    <row r="1173" spans="1:10" x14ac:dyDescent="0.3">
      <c r="A1173" s="15">
        <v>40046</v>
      </c>
      <c r="B1173">
        <f>VLOOKUP($A1173,RONIASONIA!$D$1:'RONIASONIA'!E4371,2)</f>
        <v>0.42670000000000002</v>
      </c>
      <c r="C1173">
        <f>VLOOKUP($A1173,RONIASONIA!$A$1:'RONIASONIA'!$B$3200,2)</f>
        <v>15487617323</v>
      </c>
      <c r="D1173">
        <f>VLOOKUP($A1173,RONIASONIA!$G$1:'RONIASONIA'!$I$3200,3)</f>
        <v>0.43559999999999999</v>
      </c>
      <c r="E1173">
        <f>VLOOKUP($A1173,RONIASONIA!$G$1:'RONIASONIA'!$I$3200,2)</f>
        <v>16677500</v>
      </c>
      <c r="F1173" s="15">
        <v>40046</v>
      </c>
      <c r="G1173">
        <v>0.42670000000000002</v>
      </c>
      <c r="H1173">
        <f>VLOOKUP($A1173,RONIASONIA!$G$1:'RONIASONIA'!$I$3200,3)</f>
        <v>0.43559999999999999</v>
      </c>
      <c r="I1173">
        <f t="shared" si="36"/>
        <v>15.487617323</v>
      </c>
      <c r="J1173">
        <f t="shared" si="37"/>
        <v>16.677499999999998</v>
      </c>
    </row>
    <row r="1174" spans="1:10" x14ac:dyDescent="0.3">
      <c r="A1174" s="15">
        <v>40049</v>
      </c>
      <c r="B1174">
        <f>VLOOKUP($A1174,RONIASONIA!$D$1:'RONIASONIA'!E4372,2)</f>
        <v>0.42520000000000002</v>
      </c>
      <c r="C1174">
        <f>VLOOKUP($A1174,RONIASONIA!$A$1:'RONIASONIA'!$B$3200,2)</f>
        <v>16009719608</v>
      </c>
      <c r="D1174">
        <f>VLOOKUP($A1174,RONIASONIA!$G$1:'RONIASONIA'!$I$3200,3)</f>
        <v>0.44640000000000002</v>
      </c>
      <c r="E1174">
        <f>VLOOKUP($A1174,RONIASONIA!$G$1:'RONIASONIA'!$I$3200,2)</f>
        <v>12240000</v>
      </c>
      <c r="F1174" s="15">
        <v>40049</v>
      </c>
      <c r="G1174">
        <v>0.42520000000000002</v>
      </c>
      <c r="H1174">
        <f>VLOOKUP($A1174,RONIASONIA!$G$1:'RONIASONIA'!$I$3200,3)</f>
        <v>0.44640000000000002</v>
      </c>
      <c r="I1174">
        <f t="shared" si="36"/>
        <v>16.009719608000001</v>
      </c>
      <c r="J1174">
        <f t="shared" si="37"/>
        <v>12.24</v>
      </c>
    </row>
    <row r="1175" spans="1:10" x14ac:dyDescent="0.3">
      <c r="A1175" s="15">
        <v>40050</v>
      </c>
      <c r="B1175">
        <f>VLOOKUP($A1175,RONIASONIA!$D$1:'RONIASONIA'!E4373,2)</f>
        <v>0.41909999999999997</v>
      </c>
      <c r="C1175">
        <f>VLOOKUP($A1175,RONIASONIA!$A$1:'RONIASONIA'!$B$3200,2)</f>
        <v>19523136037</v>
      </c>
      <c r="D1175">
        <f>VLOOKUP($A1175,RONIASONIA!$G$1:'RONIASONIA'!$I$3200,3)</f>
        <v>0.42880000000000001</v>
      </c>
      <c r="E1175">
        <f>VLOOKUP($A1175,RONIASONIA!$G$1:'RONIASONIA'!$I$3200,2)</f>
        <v>10009000</v>
      </c>
      <c r="F1175" s="15">
        <v>40050</v>
      </c>
      <c r="G1175">
        <v>0.41909999999999997</v>
      </c>
      <c r="H1175">
        <f>VLOOKUP($A1175,RONIASONIA!$G$1:'RONIASONIA'!$I$3200,3)</f>
        <v>0.42880000000000001</v>
      </c>
      <c r="I1175">
        <f t="shared" si="36"/>
        <v>19.523136037</v>
      </c>
      <c r="J1175">
        <f t="shared" si="37"/>
        <v>10.009</v>
      </c>
    </row>
    <row r="1176" spans="1:10" x14ac:dyDescent="0.3">
      <c r="A1176" s="15">
        <v>40051</v>
      </c>
      <c r="B1176">
        <f>VLOOKUP($A1176,RONIASONIA!$D$1:'RONIASONIA'!E4374,2)</f>
        <v>0.42230000000000001</v>
      </c>
      <c r="C1176">
        <f>VLOOKUP($A1176,RONIASONIA!$A$1:'RONIASONIA'!$B$3200,2)</f>
        <v>18175663464</v>
      </c>
      <c r="D1176">
        <f>VLOOKUP($A1176,RONIASONIA!$G$1:'RONIASONIA'!$I$3200,3)</f>
        <v>0.43090000000000001</v>
      </c>
      <c r="E1176">
        <f>VLOOKUP($A1176,RONIASONIA!$G$1:'RONIASONIA'!$I$3200,2)</f>
        <v>14488001</v>
      </c>
      <c r="F1176" s="15">
        <v>40051</v>
      </c>
      <c r="G1176">
        <v>0.42230000000000001</v>
      </c>
      <c r="H1176">
        <f>VLOOKUP($A1176,RONIASONIA!$G$1:'RONIASONIA'!$I$3200,3)</f>
        <v>0.43090000000000001</v>
      </c>
      <c r="I1176">
        <f t="shared" si="36"/>
        <v>18.175663463999999</v>
      </c>
      <c r="J1176">
        <f t="shared" si="37"/>
        <v>14.488001000000001</v>
      </c>
    </row>
    <row r="1177" spans="1:10" x14ac:dyDescent="0.3">
      <c r="A1177" s="15">
        <v>40052</v>
      </c>
      <c r="B1177">
        <f>VLOOKUP($A1177,RONIASONIA!$D$1:'RONIASONIA'!E4375,2)</f>
        <v>0.42630000000000001</v>
      </c>
      <c r="C1177">
        <f>VLOOKUP($A1177,RONIASONIA!$A$1:'RONIASONIA'!$B$3200,2)</f>
        <v>17212190894</v>
      </c>
      <c r="D1177">
        <f>VLOOKUP($A1177,RONIASONIA!$G$1:'RONIASONIA'!$I$3200,3)</f>
        <v>0.42849999999999999</v>
      </c>
      <c r="E1177">
        <f>VLOOKUP($A1177,RONIASONIA!$G$1:'RONIASONIA'!$I$3200,2)</f>
        <v>10489000</v>
      </c>
      <c r="F1177" s="15">
        <v>40052</v>
      </c>
      <c r="G1177">
        <v>0.42630000000000001</v>
      </c>
      <c r="H1177">
        <f>VLOOKUP($A1177,RONIASONIA!$G$1:'RONIASONIA'!$I$3200,3)</f>
        <v>0.42849999999999999</v>
      </c>
      <c r="I1177">
        <f t="shared" si="36"/>
        <v>17.212190893999999</v>
      </c>
      <c r="J1177">
        <f t="shared" si="37"/>
        <v>10.489000000000001</v>
      </c>
    </row>
    <row r="1178" spans="1:10" x14ac:dyDescent="0.3">
      <c r="A1178" s="15">
        <v>40053</v>
      </c>
      <c r="B1178">
        <f>VLOOKUP($A1178,RONIASONIA!$D$1:'RONIASONIA'!E4376,2)</f>
        <v>0.43519999999999998</v>
      </c>
      <c r="C1178">
        <f>VLOOKUP($A1178,RONIASONIA!$A$1:'RONIASONIA'!$B$3200,2)</f>
        <v>13900990322</v>
      </c>
      <c r="D1178">
        <f>VLOOKUP($A1178,RONIASONIA!$G$1:'RONIASONIA'!$I$3200,3)</f>
        <v>0.44009999999999999</v>
      </c>
      <c r="E1178">
        <f>VLOOKUP($A1178,RONIASONIA!$G$1:'RONIASONIA'!$I$3200,2)</f>
        <v>16081000</v>
      </c>
      <c r="F1178" s="15">
        <v>40053</v>
      </c>
      <c r="G1178">
        <v>0.43519999999999998</v>
      </c>
      <c r="H1178">
        <f>VLOOKUP($A1178,RONIASONIA!$G$1:'RONIASONIA'!$I$3200,3)</f>
        <v>0.44009999999999999</v>
      </c>
      <c r="I1178">
        <f t="shared" si="36"/>
        <v>13.900990322</v>
      </c>
      <c r="J1178">
        <f t="shared" si="37"/>
        <v>16.081</v>
      </c>
    </row>
    <row r="1179" spans="1:10" x14ac:dyDescent="0.3">
      <c r="A1179" s="15">
        <v>40057</v>
      </c>
      <c r="B1179">
        <f>VLOOKUP($A1179,RONIASONIA!$D$1:'RONIASONIA'!E4377,2)</f>
        <v>0.42320000000000002</v>
      </c>
      <c r="C1179">
        <f>VLOOKUP($A1179,RONIASONIA!$A$1:'RONIASONIA'!$B$3200,2)</f>
        <v>17585353037</v>
      </c>
      <c r="D1179">
        <f>VLOOKUP($A1179,RONIASONIA!$G$1:'RONIASONIA'!$I$3200,3)</f>
        <v>0.43840000000000001</v>
      </c>
      <c r="E1179">
        <f>VLOOKUP($A1179,RONIASONIA!$G$1:'RONIASONIA'!$I$3200,2)</f>
        <v>13807000</v>
      </c>
      <c r="F1179" s="15">
        <v>40057</v>
      </c>
      <c r="G1179">
        <v>0.42320000000000002</v>
      </c>
      <c r="H1179">
        <f>VLOOKUP($A1179,RONIASONIA!$G$1:'RONIASONIA'!$I$3200,3)</f>
        <v>0.43840000000000001</v>
      </c>
      <c r="I1179">
        <f t="shared" si="36"/>
        <v>17.585353037000001</v>
      </c>
      <c r="J1179">
        <f t="shared" si="37"/>
        <v>13.807</v>
      </c>
    </row>
    <row r="1180" spans="1:10" x14ac:dyDescent="0.3">
      <c r="A1180" s="15">
        <v>40058</v>
      </c>
      <c r="B1180">
        <f>VLOOKUP($A1180,RONIASONIA!$D$1:'RONIASONIA'!E4378,2)</f>
        <v>0.42320000000000002</v>
      </c>
      <c r="C1180">
        <f>VLOOKUP($A1180,RONIASONIA!$A$1:'RONIASONIA'!$B$3200,2)</f>
        <v>17350693464</v>
      </c>
      <c r="D1180">
        <f>VLOOKUP($A1180,RONIASONIA!$G$1:'RONIASONIA'!$I$3200,3)</f>
        <v>0.439</v>
      </c>
      <c r="E1180">
        <f>VLOOKUP($A1180,RONIASONIA!$G$1:'RONIASONIA'!$I$3200,2)</f>
        <v>14842000</v>
      </c>
      <c r="F1180" s="15">
        <v>40058</v>
      </c>
      <c r="G1180">
        <v>0.42320000000000002</v>
      </c>
      <c r="H1180">
        <f>VLOOKUP($A1180,RONIASONIA!$G$1:'RONIASONIA'!$I$3200,3)</f>
        <v>0.439</v>
      </c>
      <c r="I1180">
        <f t="shared" si="36"/>
        <v>17.350693463999999</v>
      </c>
      <c r="J1180">
        <f t="shared" si="37"/>
        <v>14.842000000000001</v>
      </c>
    </row>
    <row r="1181" spans="1:10" x14ac:dyDescent="0.3">
      <c r="A1181" s="15">
        <v>40059</v>
      </c>
      <c r="B1181">
        <f>VLOOKUP($A1181,RONIASONIA!$D$1:'RONIASONIA'!E4379,2)</f>
        <v>0.4254</v>
      </c>
      <c r="C1181">
        <f>VLOOKUP($A1181,RONIASONIA!$A$1:'RONIASONIA'!$B$3200,2)</f>
        <v>17113894893</v>
      </c>
      <c r="D1181">
        <f>VLOOKUP($A1181,RONIASONIA!$G$1:'RONIASONIA'!$I$3200,3)</f>
        <v>0.44259999999999999</v>
      </c>
      <c r="E1181">
        <f>VLOOKUP($A1181,RONIASONIA!$G$1:'RONIASONIA'!$I$3200,2)</f>
        <v>20737000</v>
      </c>
      <c r="F1181" s="15">
        <v>40059</v>
      </c>
      <c r="G1181">
        <v>0.4254</v>
      </c>
      <c r="H1181">
        <f>VLOOKUP($A1181,RONIASONIA!$G$1:'RONIASONIA'!$I$3200,3)</f>
        <v>0.44259999999999999</v>
      </c>
      <c r="I1181">
        <f t="shared" si="36"/>
        <v>17.113894893000001</v>
      </c>
      <c r="J1181">
        <f t="shared" si="37"/>
        <v>20.736999999999998</v>
      </c>
    </row>
    <row r="1182" spans="1:10" x14ac:dyDescent="0.3">
      <c r="A1182" s="15">
        <v>40060</v>
      </c>
      <c r="B1182">
        <f>VLOOKUP($A1182,RONIASONIA!$D$1:'RONIASONIA'!E4380,2)</f>
        <v>0.42670000000000002</v>
      </c>
      <c r="C1182">
        <f>VLOOKUP($A1182,RONIASONIA!$A$1:'RONIASONIA'!$B$3200,2)</f>
        <v>15915427636</v>
      </c>
      <c r="D1182">
        <f>VLOOKUP($A1182,RONIASONIA!$G$1:'RONIASONIA'!$I$3200,3)</f>
        <v>0.44469999999999998</v>
      </c>
      <c r="E1182">
        <f>VLOOKUP($A1182,RONIASONIA!$G$1:'RONIASONIA'!$I$3200,2)</f>
        <v>14051000</v>
      </c>
      <c r="F1182" s="15">
        <v>40060</v>
      </c>
      <c r="G1182">
        <v>0.42670000000000002</v>
      </c>
      <c r="H1182">
        <f>VLOOKUP($A1182,RONIASONIA!$G$1:'RONIASONIA'!$I$3200,3)</f>
        <v>0.44469999999999998</v>
      </c>
      <c r="I1182">
        <f t="shared" si="36"/>
        <v>15.915427636</v>
      </c>
      <c r="J1182">
        <f t="shared" si="37"/>
        <v>14.051</v>
      </c>
    </row>
    <row r="1183" spans="1:10" x14ac:dyDescent="0.3">
      <c r="A1183" s="15">
        <v>40063</v>
      </c>
      <c r="B1183">
        <f>VLOOKUP($A1183,RONIASONIA!$D$1:'RONIASONIA'!E4381,2)</f>
        <v>0.42959999999999998</v>
      </c>
      <c r="C1183">
        <f>VLOOKUP($A1183,RONIASONIA!$A$1:'RONIASONIA'!$B$3200,2)</f>
        <v>17853258181</v>
      </c>
      <c r="D1183">
        <f>VLOOKUP($A1183,RONIASONIA!$G$1:'RONIASONIA'!$I$3200,3)</f>
        <v>0.4521</v>
      </c>
      <c r="E1183">
        <f>VLOOKUP($A1183,RONIASONIA!$G$1:'RONIASONIA'!$I$3200,2)</f>
        <v>14415000</v>
      </c>
      <c r="F1183" s="15">
        <v>40063</v>
      </c>
      <c r="G1183">
        <v>0.42959999999999998</v>
      </c>
      <c r="H1183">
        <f>VLOOKUP($A1183,RONIASONIA!$G$1:'RONIASONIA'!$I$3200,3)</f>
        <v>0.4521</v>
      </c>
      <c r="I1183">
        <f t="shared" si="36"/>
        <v>17.853258181000001</v>
      </c>
      <c r="J1183">
        <f t="shared" si="37"/>
        <v>14.414999999999999</v>
      </c>
    </row>
    <row r="1184" spans="1:10" x14ac:dyDescent="0.3">
      <c r="A1184" s="15">
        <v>40064</v>
      </c>
      <c r="B1184">
        <f>VLOOKUP($A1184,RONIASONIA!$D$1:'RONIASONIA'!E4382,2)</f>
        <v>0.43509999999999999</v>
      </c>
      <c r="C1184">
        <f>VLOOKUP($A1184,RONIASONIA!$A$1:'RONIASONIA'!$B$3200,2)</f>
        <v>20223070672</v>
      </c>
      <c r="D1184">
        <f>VLOOKUP($A1184,RONIASONIA!$G$1:'RONIASONIA'!$I$3200,3)</f>
        <v>0.47749999999999998</v>
      </c>
      <c r="E1184">
        <f>VLOOKUP($A1184,RONIASONIA!$G$1:'RONIASONIA'!$I$3200,2)</f>
        <v>12110000</v>
      </c>
      <c r="F1184" s="15">
        <v>40064</v>
      </c>
      <c r="G1184">
        <v>0.43509999999999999</v>
      </c>
      <c r="H1184">
        <f>VLOOKUP($A1184,RONIASONIA!$G$1:'RONIASONIA'!$I$3200,3)</f>
        <v>0.47749999999999998</v>
      </c>
      <c r="I1184">
        <f t="shared" si="36"/>
        <v>20.223070671999999</v>
      </c>
      <c r="J1184">
        <f t="shared" si="37"/>
        <v>12.11</v>
      </c>
    </row>
    <row r="1185" spans="1:10" x14ac:dyDescent="0.3">
      <c r="A1185" s="15">
        <v>40065</v>
      </c>
      <c r="B1185">
        <f>VLOOKUP($A1185,RONIASONIA!$D$1:'RONIASONIA'!E4383,2)</f>
        <v>0.43070000000000003</v>
      </c>
      <c r="C1185">
        <f>VLOOKUP($A1185,RONIASONIA!$A$1:'RONIASONIA'!$B$3200,2)</f>
        <v>18258619093</v>
      </c>
      <c r="D1185">
        <f>VLOOKUP($A1185,RONIASONIA!$G$1:'RONIASONIA'!$I$3200,3)</f>
        <v>0.47139999999999999</v>
      </c>
      <c r="E1185">
        <f>VLOOKUP($A1185,RONIASONIA!$G$1:'RONIASONIA'!$I$3200,2)</f>
        <v>15691000</v>
      </c>
      <c r="F1185" s="15">
        <v>40065</v>
      </c>
      <c r="G1185">
        <v>0.43070000000000003</v>
      </c>
      <c r="H1185">
        <f>VLOOKUP($A1185,RONIASONIA!$G$1:'RONIASONIA'!$I$3200,3)</f>
        <v>0.47139999999999999</v>
      </c>
      <c r="I1185">
        <f t="shared" si="36"/>
        <v>18.258619093</v>
      </c>
      <c r="J1185">
        <f t="shared" si="37"/>
        <v>15.691000000000001</v>
      </c>
    </row>
    <row r="1186" spans="1:10" x14ac:dyDescent="0.3">
      <c r="A1186" s="15">
        <v>40066</v>
      </c>
      <c r="B1186">
        <f>VLOOKUP($A1186,RONIASONIA!$D$1:'RONIASONIA'!E4384,2)</f>
        <v>0.42230000000000001</v>
      </c>
      <c r="C1186">
        <f>VLOOKUP($A1186,RONIASONIA!$A$1:'RONIASONIA'!$B$3200,2)</f>
        <v>20159987514</v>
      </c>
      <c r="D1186">
        <f>VLOOKUP($A1186,RONIASONIA!$G$1:'RONIASONIA'!$I$3200,3)</f>
        <v>0.42970000000000003</v>
      </c>
      <c r="E1186">
        <f>VLOOKUP($A1186,RONIASONIA!$G$1:'RONIASONIA'!$I$3200,2)</f>
        <v>16793000</v>
      </c>
      <c r="F1186" s="15">
        <v>40066</v>
      </c>
      <c r="G1186">
        <v>0.42230000000000001</v>
      </c>
      <c r="H1186">
        <f>VLOOKUP($A1186,RONIASONIA!$G$1:'RONIASONIA'!$I$3200,3)</f>
        <v>0.42970000000000003</v>
      </c>
      <c r="I1186">
        <f t="shared" si="36"/>
        <v>20.159987514000001</v>
      </c>
      <c r="J1186">
        <f t="shared" si="37"/>
        <v>16.792999999999999</v>
      </c>
    </row>
    <row r="1187" spans="1:10" x14ac:dyDescent="0.3">
      <c r="A1187" s="15">
        <v>40067</v>
      </c>
      <c r="B1187">
        <f>VLOOKUP($A1187,RONIASONIA!$D$1:'RONIASONIA'!E4385,2)</f>
        <v>0.43909999999999999</v>
      </c>
      <c r="C1187">
        <f>VLOOKUP($A1187,RONIASONIA!$A$1:'RONIASONIA'!$B$3200,2)</f>
        <v>23451186831</v>
      </c>
      <c r="D1187">
        <f>VLOOKUP($A1187,RONIASONIA!$G$1:'RONIASONIA'!$I$3200,3)</f>
        <v>0.45950000000000002</v>
      </c>
      <c r="E1187">
        <f>VLOOKUP($A1187,RONIASONIA!$G$1:'RONIASONIA'!$I$3200,2)</f>
        <v>8421000</v>
      </c>
      <c r="F1187" s="15">
        <v>40067</v>
      </c>
      <c r="G1187">
        <v>0.43909999999999999</v>
      </c>
      <c r="H1187">
        <f>VLOOKUP($A1187,RONIASONIA!$G$1:'RONIASONIA'!$I$3200,3)</f>
        <v>0.45950000000000002</v>
      </c>
      <c r="I1187">
        <f t="shared" si="36"/>
        <v>23.451186831000001</v>
      </c>
      <c r="J1187">
        <f t="shared" si="37"/>
        <v>8.4209999999999994</v>
      </c>
    </row>
    <row r="1188" spans="1:10" x14ac:dyDescent="0.3">
      <c r="A1188" s="15">
        <v>40070</v>
      </c>
      <c r="B1188">
        <f>VLOOKUP($A1188,RONIASONIA!$D$1:'RONIASONIA'!E4386,2)</f>
        <v>0.438</v>
      </c>
      <c r="C1188">
        <f>VLOOKUP($A1188,RONIASONIA!$A$1:'RONIASONIA'!$B$3200,2)</f>
        <v>19026490991</v>
      </c>
      <c r="D1188">
        <f>VLOOKUP($A1188,RONIASONIA!$G$1:'RONIASONIA'!$I$3200,3)</f>
        <v>0.47010000000000002</v>
      </c>
      <c r="E1188">
        <f>VLOOKUP($A1188,RONIASONIA!$G$1:'RONIASONIA'!$I$3200,2)</f>
        <v>11399000</v>
      </c>
      <c r="F1188" s="15">
        <v>40070</v>
      </c>
      <c r="G1188">
        <v>0.438</v>
      </c>
      <c r="H1188">
        <f>VLOOKUP($A1188,RONIASONIA!$G$1:'RONIASONIA'!$I$3200,3)</f>
        <v>0.47010000000000002</v>
      </c>
      <c r="I1188">
        <f t="shared" si="36"/>
        <v>19.026490990999999</v>
      </c>
      <c r="J1188">
        <f t="shared" si="37"/>
        <v>11.398999999999999</v>
      </c>
    </row>
    <row r="1189" spans="1:10" x14ac:dyDescent="0.3">
      <c r="A1189" s="15">
        <v>40071</v>
      </c>
      <c r="B1189">
        <f>VLOOKUP($A1189,RONIASONIA!$D$1:'RONIASONIA'!E4387,2)</f>
        <v>0.43969999999999998</v>
      </c>
      <c r="C1189">
        <f>VLOOKUP($A1189,RONIASONIA!$A$1:'RONIASONIA'!$B$3200,2)</f>
        <v>20279554518</v>
      </c>
      <c r="D1189">
        <f>VLOOKUP($A1189,RONIASONIA!$G$1:'RONIASONIA'!$I$3200,3)</f>
        <v>0.46750000000000003</v>
      </c>
      <c r="E1189">
        <f>VLOOKUP($A1189,RONIASONIA!$G$1:'RONIASONIA'!$I$3200,2)</f>
        <v>13216000</v>
      </c>
      <c r="F1189" s="15">
        <v>40071</v>
      </c>
      <c r="G1189">
        <v>0.43969999999999998</v>
      </c>
      <c r="H1189">
        <f>VLOOKUP($A1189,RONIASONIA!$G$1:'RONIASONIA'!$I$3200,3)</f>
        <v>0.46750000000000003</v>
      </c>
      <c r="I1189">
        <f t="shared" si="36"/>
        <v>20.279554518000001</v>
      </c>
      <c r="J1189">
        <f t="shared" si="37"/>
        <v>13.215999999999999</v>
      </c>
    </row>
    <row r="1190" spans="1:10" x14ac:dyDescent="0.3">
      <c r="A1190" s="15">
        <v>40072</v>
      </c>
      <c r="B1190">
        <f>VLOOKUP($A1190,RONIASONIA!$D$1:'RONIASONIA'!E4388,2)</f>
        <v>0.43909999999999999</v>
      </c>
      <c r="C1190">
        <f>VLOOKUP($A1190,RONIASONIA!$A$1:'RONIASONIA'!$B$3200,2)</f>
        <v>17654977825</v>
      </c>
      <c r="D1190">
        <f>VLOOKUP($A1190,RONIASONIA!$G$1:'RONIASONIA'!$I$3200,3)</f>
        <v>0.4597</v>
      </c>
      <c r="E1190">
        <f>VLOOKUP($A1190,RONIASONIA!$G$1:'RONIASONIA'!$I$3200,2)</f>
        <v>12445000</v>
      </c>
      <c r="F1190" s="15">
        <v>40072</v>
      </c>
      <c r="G1190">
        <v>0.43909999999999999</v>
      </c>
      <c r="H1190">
        <f>VLOOKUP($A1190,RONIASONIA!$G$1:'RONIASONIA'!$I$3200,3)</f>
        <v>0.4597</v>
      </c>
      <c r="I1190">
        <f t="shared" si="36"/>
        <v>17.654977825</v>
      </c>
      <c r="J1190">
        <f t="shared" si="37"/>
        <v>12.445</v>
      </c>
    </row>
    <row r="1191" spans="1:10" x14ac:dyDescent="0.3">
      <c r="A1191" s="15">
        <v>40073</v>
      </c>
      <c r="B1191">
        <f>VLOOKUP($A1191,RONIASONIA!$D$1:'RONIASONIA'!E4389,2)</f>
        <v>0.43190000000000001</v>
      </c>
      <c r="C1191">
        <f>VLOOKUP($A1191,RONIASONIA!$A$1:'RONIASONIA'!$B$3200,2)</f>
        <v>14648101133</v>
      </c>
      <c r="D1191">
        <f>VLOOKUP($A1191,RONIASONIA!$G$1:'RONIASONIA'!$I$3200,3)</f>
        <v>0.4546</v>
      </c>
      <c r="E1191">
        <f>VLOOKUP($A1191,RONIASONIA!$G$1:'RONIASONIA'!$I$3200,2)</f>
        <v>11935000</v>
      </c>
      <c r="F1191" s="15">
        <v>40073</v>
      </c>
      <c r="G1191">
        <v>0.43190000000000001</v>
      </c>
      <c r="H1191">
        <f>VLOOKUP($A1191,RONIASONIA!$G$1:'RONIASONIA'!$I$3200,3)</f>
        <v>0.4546</v>
      </c>
      <c r="I1191">
        <f t="shared" si="36"/>
        <v>14.648101133000001</v>
      </c>
      <c r="J1191">
        <f t="shared" si="37"/>
        <v>11.935</v>
      </c>
    </row>
    <row r="1192" spans="1:10" x14ac:dyDescent="0.3">
      <c r="A1192" s="15">
        <v>40074</v>
      </c>
      <c r="B1192">
        <f>VLOOKUP($A1192,RONIASONIA!$D$1:'RONIASONIA'!E4390,2)</f>
        <v>0.4335</v>
      </c>
      <c r="C1192">
        <f>VLOOKUP($A1192,RONIASONIA!$A$1:'RONIASONIA'!$B$3200,2)</f>
        <v>15114315747</v>
      </c>
      <c r="D1192">
        <f>VLOOKUP($A1192,RONIASONIA!$G$1:'RONIASONIA'!$I$3200,3)</f>
        <v>0.48349999999999999</v>
      </c>
      <c r="E1192">
        <f>VLOOKUP($A1192,RONIASONIA!$G$1:'RONIASONIA'!$I$3200,2)</f>
        <v>11797500</v>
      </c>
      <c r="F1192" s="15">
        <v>40074</v>
      </c>
      <c r="G1192">
        <v>0.4335</v>
      </c>
      <c r="H1192">
        <f>VLOOKUP($A1192,RONIASONIA!$G$1:'RONIASONIA'!$I$3200,3)</f>
        <v>0.48349999999999999</v>
      </c>
      <c r="I1192">
        <f t="shared" si="36"/>
        <v>15.114315746999999</v>
      </c>
      <c r="J1192">
        <f t="shared" si="37"/>
        <v>11.797499999999999</v>
      </c>
    </row>
    <row r="1193" spans="1:10" x14ac:dyDescent="0.3">
      <c r="A1193" s="15">
        <v>40077</v>
      </c>
      <c r="B1193">
        <f>VLOOKUP($A1193,RONIASONIA!$D$1:'RONIASONIA'!E4391,2)</f>
        <v>0.42870000000000003</v>
      </c>
      <c r="C1193">
        <f>VLOOKUP($A1193,RONIASONIA!$A$1:'RONIASONIA'!$B$3200,2)</f>
        <v>15861864363</v>
      </c>
      <c r="D1193">
        <f>VLOOKUP($A1193,RONIASONIA!$G$1:'RONIASONIA'!$I$3200,3)</f>
        <v>0.48170000000000002</v>
      </c>
      <c r="E1193">
        <f>VLOOKUP($A1193,RONIASONIA!$G$1:'RONIASONIA'!$I$3200,2)</f>
        <v>11591999</v>
      </c>
      <c r="F1193" s="15">
        <v>40077</v>
      </c>
      <c r="G1193">
        <v>0.42870000000000003</v>
      </c>
      <c r="H1193">
        <f>VLOOKUP($A1193,RONIASONIA!$G$1:'RONIASONIA'!$I$3200,3)</f>
        <v>0.48170000000000002</v>
      </c>
      <c r="I1193">
        <f t="shared" si="36"/>
        <v>15.861864363</v>
      </c>
      <c r="J1193">
        <f t="shared" si="37"/>
        <v>11.591998999999999</v>
      </c>
    </row>
    <row r="1194" spans="1:10" x14ac:dyDescent="0.3">
      <c r="A1194" s="15">
        <v>40078</v>
      </c>
      <c r="B1194">
        <f>VLOOKUP($A1194,RONIASONIA!$D$1:'RONIASONIA'!E4392,2)</f>
        <v>0.43080000000000002</v>
      </c>
      <c r="C1194">
        <f>VLOOKUP($A1194,RONIASONIA!$A$1:'RONIASONIA'!$B$3200,2)</f>
        <v>14265417821</v>
      </c>
      <c r="D1194">
        <f>VLOOKUP($A1194,RONIASONIA!$G$1:'RONIASONIA'!$I$3200,3)</f>
        <v>0.47670000000000001</v>
      </c>
      <c r="E1194">
        <f>VLOOKUP($A1194,RONIASONIA!$G$1:'RONIASONIA'!$I$3200,2)</f>
        <v>10606000</v>
      </c>
      <c r="F1194" s="15">
        <v>40078</v>
      </c>
      <c r="G1194">
        <v>0.43080000000000002</v>
      </c>
      <c r="H1194">
        <f>VLOOKUP($A1194,RONIASONIA!$G$1:'RONIASONIA'!$I$3200,3)</f>
        <v>0.47670000000000001</v>
      </c>
      <c r="I1194">
        <f t="shared" si="36"/>
        <v>14.265417821</v>
      </c>
      <c r="J1194">
        <f t="shared" si="37"/>
        <v>10.606</v>
      </c>
    </row>
    <row r="1195" spans="1:10" x14ac:dyDescent="0.3">
      <c r="A1195" s="15">
        <v>40079</v>
      </c>
      <c r="B1195">
        <f>VLOOKUP($A1195,RONIASONIA!$D$1:'RONIASONIA'!E4393,2)</f>
        <v>0.42820000000000003</v>
      </c>
      <c r="C1195">
        <f>VLOOKUP($A1195,RONIASONIA!$A$1:'RONIASONIA'!$B$3200,2)</f>
        <v>15662136280</v>
      </c>
      <c r="D1195">
        <f>VLOOKUP($A1195,RONIASONIA!$G$1:'RONIASONIA'!$I$3200,3)</f>
        <v>0.47860000000000003</v>
      </c>
      <c r="E1195">
        <f>VLOOKUP($A1195,RONIASONIA!$G$1:'RONIASONIA'!$I$3200,2)</f>
        <v>12054000</v>
      </c>
      <c r="F1195" s="15">
        <v>40079</v>
      </c>
      <c r="G1195">
        <v>0.42820000000000003</v>
      </c>
      <c r="H1195">
        <f>VLOOKUP($A1195,RONIASONIA!$G$1:'RONIASONIA'!$I$3200,3)</f>
        <v>0.47860000000000003</v>
      </c>
      <c r="I1195">
        <f t="shared" si="36"/>
        <v>15.66213628</v>
      </c>
      <c r="J1195">
        <f t="shared" si="37"/>
        <v>12.054</v>
      </c>
    </row>
    <row r="1196" spans="1:10" x14ac:dyDescent="0.3">
      <c r="A1196" s="15">
        <v>40080</v>
      </c>
      <c r="B1196">
        <f>VLOOKUP($A1196,RONIASONIA!$D$1:'RONIASONIA'!E4394,2)</f>
        <v>0.42670000000000002</v>
      </c>
      <c r="C1196">
        <f>VLOOKUP($A1196,RONIASONIA!$A$1:'RONIASONIA'!$B$3200,2)</f>
        <v>14708449861</v>
      </c>
      <c r="D1196">
        <f>VLOOKUP($A1196,RONIASONIA!$G$1:'RONIASONIA'!$I$3200,3)</f>
        <v>0.4819</v>
      </c>
      <c r="E1196">
        <f>VLOOKUP($A1196,RONIASONIA!$G$1:'RONIASONIA'!$I$3200,2)</f>
        <v>12263999</v>
      </c>
      <c r="F1196" s="15">
        <v>40080</v>
      </c>
      <c r="G1196">
        <v>0.42670000000000002</v>
      </c>
      <c r="H1196">
        <f>VLOOKUP($A1196,RONIASONIA!$G$1:'RONIASONIA'!$I$3200,3)</f>
        <v>0.4819</v>
      </c>
      <c r="I1196">
        <f t="shared" si="36"/>
        <v>14.708449861</v>
      </c>
      <c r="J1196">
        <f t="shared" si="37"/>
        <v>12.263999</v>
      </c>
    </row>
    <row r="1197" spans="1:10" x14ac:dyDescent="0.3">
      <c r="A1197" s="15">
        <v>40081</v>
      </c>
      <c r="B1197">
        <f>VLOOKUP($A1197,RONIASONIA!$D$1:'RONIASONIA'!E4395,2)</f>
        <v>0.43169999999999997</v>
      </c>
      <c r="C1197">
        <f>VLOOKUP($A1197,RONIASONIA!$A$1:'RONIASONIA'!$B$3200,2)</f>
        <v>13916428195</v>
      </c>
      <c r="D1197">
        <f>VLOOKUP($A1197,RONIASONIA!$G$1:'RONIASONIA'!$I$3200,3)</f>
        <v>0.47010000000000002</v>
      </c>
      <c r="E1197">
        <f>VLOOKUP($A1197,RONIASONIA!$G$1:'RONIASONIA'!$I$3200,2)</f>
        <v>13810000</v>
      </c>
      <c r="F1197" s="15">
        <v>40081</v>
      </c>
      <c r="G1197">
        <v>0.43169999999999997</v>
      </c>
      <c r="H1197">
        <f>VLOOKUP($A1197,RONIASONIA!$G$1:'RONIASONIA'!$I$3200,3)</f>
        <v>0.47010000000000002</v>
      </c>
      <c r="I1197">
        <f t="shared" si="36"/>
        <v>13.916428195</v>
      </c>
      <c r="J1197">
        <f t="shared" si="37"/>
        <v>13.81</v>
      </c>
    </row>
    <row r="1198" spans="1:10" x14ac:dyDescent="0.3">
      <c r="A1198" s="15">
        <v>40084</v>
      </c>
      <c r="B1198">
        <f>VLOOKUP($A1198,RONIASONIA!$D$1:'RONIASONIA'!E4396,2)</f>
        <v>0.43140000000000001</v>
      </c>
      <c r="C1198">
        <f>VLOOKUP($A1198,RONIASONIA!$A$1:'RONIASONIA'!$B$3200,2)</f>
        <v>15167413572</v>
      </c>
      <c r="D1198">
        <f>VLOOKUP($A1198,RONIASONIA!$G$1:'RONIASONIA'!$I$3200,3)</f>
        <v>0.47810000000000002</v>
      </c>
      <c r="E1198">
        <f>VLOOKUP($A1198,RONIASONIA!$G$1:'RONIASONIA'!$I$3200,2)</f>
        <v>13402000</v>
      </c>
      <c r="F1198" s="15">
        <v>40084</v>
      </c>
      <c r="G1198">
        <v>0.43140000000000001</v>
      </c>
      <c r="H1198">
        <f>VLOOKUP($A1198,RONIASONIA!$G$1:'RONIASONIA'!$I$3200,3)</f>
        <v>0.47810000000000002</v>
      </c>
      <c r="I1198">
        <f t="shared" si="36"/>
        <v>15.167413571999999</v>
      </c>
      <c r="J1198">
        <f t="shared" si="37"/>
        <v>13.401999999999999</v>
      </c>
    </row>
    <row r="1199" spans="1:10" x14ac:dyDescent="0.3">
      <c r="A1199" s="15">
        <v>40085</v>
      </c>
      <c r="B1199">
        <f>VLOOKUP($A1199,RONIASONIA!$D$1:'RONIASONIA'!E4397,2)</f>
        <v>0.43</v>
      </c>
      <c r="C1199">
        <f>VLOOKUP($A1199,RONIASONIA!$A$1:'RONIASONIA'!$B$3200,2)</f>
        <v>14793407792</v>
      </c>
      <c r="D1199">
        <f>VLOOKUP($A1199,RONIASONIA!$G$1:'RONIASONIA'!$I$3200,3)</f>
        <v>0.46910000000000002</v>
      </c>
      <c r="E1199">
        <f>VLOOKUP($A1199,RONIASONIA!$G$1:'RONIASONIA'!$I$3200,2)</f>
        <v>12833000</v>
      </c>
      <c r="F1199" s="15">
        <v>40085</v>
      </c>
      <c r="G1199">
        <v>0.43</v>
      </c>
      <c r="H1199">
        <f>VLOOKUP($A1199,RONIASONIA!$G$1:'RONIASONIA'!$I$3200,3)</f>
        <v>0.46910000000000002</v>
      </c>
      <c r="I1199">
        <f t="shared" si="36"/>
        <v>14.793407792</v>
      </c>
      <c r="J1199">
        <f t="shared" si="37"/>
        <v>12.833</v>
      </c>
    </row>
    <row r="1200" spans="1:10" x14ac:dyDescent="0.3">
      <c r="A1200" s="15">
        <v>40086</v>
      </c>
      <c r="B1200">
        <f>VLOOKUP($A1200,RONIASONIA!$D$1:'RONIASONIA'!E4398,2)</f>
        <v>0.42030000000000001</v>
      </c>
      <c r="C1200">
        <f>VLOOKUP($A1200,RONIASONIA!$A$1:'RONIASONIA'!$B$3200,2)</f>
        <v>12766445719</v>
      </c>
      <c r="D1200">
        <f>VLOOKUP($A1200,RONIASONIA!$G$1:'RONIASONIA'!$I$3200,3)</f>
        <v>0.49280000000000002</v>
      </c>
      <c r="E1200">
        <f>VLOOKUP($A1200,RONIASONIA!$G$1:'RONIASONIA'!$I$3200,2)</f>
        <v>12626000</v>
      </c>
      <c r="F1200" s="15">
        <v>40086</v>
      </c>
      <c r="G1200">
        <v>0.42030000000000001</v>
      </c>
      <c r="H1200">
        <f>VLOOKUP($A1200,RONIASONIA!$G$1:'RONIASONIA'!$I$3200,3)</f>
        <v>0.49280000000000002</v>
      </c>
      <c r="I1200">
        <f t="shared" si="36"/>
        <v>12.766445719</v>
      </c>
      <c r="J1200">
        <f t="shared" si="37"/>
        <v>12.625999999999999</v>
      </c>
    </row>
    <row r="1201" spans="1:10" x14ac:dyDescent="0.3">
      <c r="A1201" s="15">
        <v>40087</v>
      </c>
      <c r="B1201">
        <f>VLOOKUP($A1201,RONIASONIA!$D$1:'RONIASONIA'!E4399,2)</f>
        <v>0.43840000000000001</v>
      </c>
      <c r="C1201">
        <f>VLOOKUP($A1201,RONIASONIA!$A$1:'RONIASONIA'!$B$3200,2)</f>
        <v>18020859717</v>
      </c>
      <c r="D1201">
        <f>VLOOKUP($A1201,RONIASONIA!$G$1:'RONIASONIA'!$I$3200,3)</f>
        <v>0.47860000000000003</v>
      </c>
      <c r="E1201">
        <f>VLOOKUP($A1201,RONIASONIA!$G$1:'RONIASONIA'!$I$3200,2)</f>
        <v>19400000</v>
      </c>
      <c r="F1201" s="15">
        <v>40087</v>
      </c>
      <c r="G1201">
        <v>0.43840000000000001</v>
      </c>
      <c r="H1201">
        <f>VLOOKUP($A1201,RONIASONIA!$G$1:'RONIASONIA'!$I$3200,3)</f>
        <v>0.47860000000000003</v>
      </c>
      <c r="I1201">
        <f t="shared" si="36"/>
        <v>18.020859717</v>
      </c>
      <c r="J1201">
        <f t="shared" si="37"/>
        <v>19.399999999999999</v>
      </c>
    </row>
    <row r="1202" spans="1:10" x14ac:dyDescent="0.3">
      <c r="A1202" s="15">
        <v>40088</v>
      </c>
      <c r="B1202">
        <f>VLOOKUP($A1202,RONIASONIA!$D$1:'RONIASONIA'!E4400,2)</f>
        <v>0.44280000000000003</v>
      </c>
      <c r="C1202">
        <f>VLOOKUP($A1202,RONIASONIA!$A$1:'RONIASONIA'!$B$3200,2)</f>
        <v>17190741182</v>
      </c>
      <c r="D1202">
        <f>VLOOKUP($A1202,RONIASONIA!$G$1:'RONIASONIA'!$I$3200,3)</f>
        <v>0.48060000000000003</v>
      </c>
      <c r="E1202">
        <f>VLOOKUP($A1202,RONIASONIA!$G$1:'RONIASONIA'!$I$3200,2)</f>
        <v>17363000</v>
      </c>
      <c r="F1202" s="15">
        <v>40088</v>
      </c>
      <c r="G1202">
        <v>0.44280000000000003</v>
      </c>
      <c r="H1202">
        <f>VLOOKUP($A1202,RONIASONIA!$G$1:'RONIASONIA'!$I$3200,3)</f>
        <v>0.48060000000000003</v>
      </c>
      <c r="I1202">
        <f t="shared" si="36"/>
        <v>17.190741182</v>
      </c>
      <c r="J1202">
        <f t="shared" si="37"/>
        <v>17.363</v>
      </c>
    </row>
    <row r="1203" spans="1:10" x14ac:dyDescent="0.3">
      <c r="A1203" s="15">
        <v>40091</v>
      </c>
      <c r="B1203">
        <f>VLOOKUP($A1203,RONIASONIA!$D$1:'RONIASONIA'!E4401,2)</f>
        <v>0.44130000000000003</v>
      </c>
      <c r="C1203">
        <f>VLOOKUP($A1203,RONIASONIA!$A$1:'RONIASONIA'!$B$3200,2)</f>
        <v>20449189555</v>
      </c>
      <c r="D1203">
        <f>VLOOKUP($A1203,RONIASONIA!$G$1:'RONIASONIA'!$I$3200,3)</f>
        <v>0.48180000000000001</v>
      </c>
      <c r="E1203">
        <f>VLOOKUP($A1203,RONIASONIA!$G$1:'RONIASONIA'!$I$3200,2)</f>
        <v>11425000</v>
      </c>
      <c r="F1203" s="15">
        <v>40091</v>
      </c>
      <c r="G1203">
        <v>0.44130000000000003</v>
      </c>
      <c r="H1203">
        <f>VLOOKUP($A1203,RONIASONIA!$G$1:'RONIASONIA'!$I$3200,3)</f>
        <v>0.48180000000000001</v>
      </c>
      <c r="I1203">
        <f t="shared" si="36"/>
        <v>20.449189555</v>
      </c>
      <c r="J1203">
        <f t="shared" si="37"/>
        <v>11.425000000000001</v>
      </c>
    </row>
    <row r="1204" spans="1:10" x14ac:dyDescent="0.3">
      <c r="A1204" s="15">
        <v>40092</v>
      </c>
      <c r="B1204">
        <f>VLOOKUP($A1204,RONIASONIA!$D$1:'RONIASONIA'!E4402,2)</f>
        <v>0.43559999999999999</v>
      </c>
      <c r="C1204">
        <f>VLOOKUP($A1204,RONIASONIA!$A$1:'RONIASONIA'!$B$3200,2)</f>
        <v>14826751507</v>
      </c>
      <c r="D1204">
        <f>VLOOKUP($A1204,RONIASONIA!$G$1:'RONIASONIA'!$I$3200,3)</f>
        <v>0.48220000000000002</v>
      </c>
      <c r="E1204">
        <f>VLOOKUP($A1204,RONIASONIA!$G$1:'RONIASONIA'!$I$3200,2)</f>
        <v>14778000</v>
      </c>
      <c r="F1204" s="15">
        <v>40092</v>
      </c>
      <c r="G1204">
        <v>0.43559999999999999</v>
      </c>
      <c r="H1204">
        <f>VLOOKUP($A1204,RONIASONIA!$G$1:'RONIASONIA'!$I$3200,3)</f>
        <v>0.48220000000000002</v>
      </c>
      <c r="I1204">
        <f t="shared" si="36"/>
        <v>14.826751507000001</v>
      </c>
      <c r="J1204">
        <f t="shared" si="37"/>
        <v>14.778</v>
      </c>
    </row>
    <row r="1205" spans="1:10" x14ac:dyDescent="0.3">
      <c r="A1205" s="15">
        <v>40093</v>
      </c>
      <c r="B1205">
        <f>VLOOKUP($A1205,RONIASONIA!$D$1:'RONIASONIA'!E4403,2)</f>
        <v>0.4385</v>
      </c>
      <c r="C1205">
        <f>VLOOKUP($A1205,RONIASONIA!$A$1:'RONIASONIA'!$B$3200,2)</f>
        <v>14572343486</v>
      </c>
      <c r="D1205">
        <f>VLOOKUP($A1205,RONIASONIA!$G$1:'RONIASONIA'!$I$3200,3)</f>
        <v>0.47360000000000002</v>
      </c>
      <c r="E1205">
        <f>VLOOKUP($A1205,RONIASONIA!$G$1:'RONIASONIA'!$I$3200,2)</f>
        <v>16335000</v>
      </c>
      <c r="F1205" s="15">
        <v>40093</v>
      </c>
      <c r="G1205">
        <v>0.4385</v>
      </c>
      <c r="H1205">
        <f>VLOOKUP($A1205,RONIASONIA!$G$1:'RONIASONIA'!$I$3200,3)</f>
        <v>0.47360000000000002</v>
      </c>
      <c r="I1205">
        <f t="shared" si="36"/>
        <v>14.572343485999999</v>
      </c>
      <c r="J1205">
        <f t="shared" si="37"/>
        <v>16.335000000000001</v>
      </c>
    </row>
    <row r="1206" spans="1:10" x14ac:dyDescent="0.3">
      <c r="A1206" s="15">
        <v>40094</v>
      </c>
      <c r="B1206">
        <f>VLOOKUP($A1206,RONIASONIA!$D$1:'RONIASONIA'!E4404,2)</f>
        <v>0.44109999999999999</v>
      </c>
      <c r="C1206">
        <f>VLOOKUP($A1206,RONIASONIA!$A$1:'RONIASONIA'!$B$3200,2)</f>
        <v>13223348855</v>
      </c>
      <c r="D1206">
        <f>VLOOKUP($A1206,RONIASONIA!$G$1:'RONIASONIA'!$I$3200,3)</f>
        <v>0.47589999999999999</v>
      </c>
      <c r="E1206">
        <f>VLOOKUP($A1206,RONIASONIA!$G$1:'RONIASONIA'!$I$3200,2)</f>
        <v>11549000</v>
      </c>
      <c r="F1206" s="15">
        <v>40094</v>
      </c>
      <c r="G1206">
        <v>0.44109999999999999</v>
      </c>
      <c r="H1206">
        <f>VLOOKUP($A1206,RONIASONIA!$G$1:'RONIASONIA'!$I$3200,3)</f>
        <v>0.47589999999999999</v>
      </c>
      <c r="I1206">
        <f t="shared" si="36"/>
        <v>13.223348854999999</v>
      </c>
      <c r="J1206">
        <f t="shared" si="37"/>
        <v>11.548999999999999</v>
      </c>
    </row>
    <row r="1207" spans="1:10" x14ac:dyDescent="0.3">
      <c r="A1207" s="15">
        <v>40095</v>
      </c>
      <c r="B1207">
        <f>VLOOKUP($A1207,RONIASONIA!$D$1:'RONIASONIA'!E4405,2)</f>
        <v>0.44629999999999997</v>
      </c>
      <c r="C1207">
        <f>VLOOKUP($A1207,RONIASONIA!$A$1:'RONIASONIA'!$B$3200,2)</f>
        <v>12577926203</v>
      </c>
      <c r="D1207">
        <f>VLOOKUP($A1207,RONIASONIA!$G$1:'RONIASONIA'!$I$3200,3)</f>
        <v>0.48280000000000001</v>
      </c>
      <c r="E1207">
        <f>VLOOKUP($A1207,RONIASONIA!$G$1:'RONIASONIA'!$I$3200,2)</f>
        <v>11522000</v>
      </c>
      <c r="F1207" s="15">
        <v>40095</v>
      </c>
      <c r="G1207">
        <v>0.44629999999999997</v>
      </c>
      <c r="H1207">
        <f>VLOOKUP($A1207,RONIASONIA!$G$1:'RONIASONIA'!$I$3200,3)</f>
        <v>0.48280000000000001</v>
      </c>
      <c r="I1207">
        <f t="shared" si="36"/>
        <v>12.577926203000001</v>
      </c>
      <c r="J1207">
        <f t="shared" si="37"/>
        <v>11.522</v>
      </c>
    </row>
    <row r="1208" spans="1:10" x14ac:dyDescent="0.3">
      <c r="A1208" s="15">
        <v>40098</v>
      </c>
      <c r="B1208">
        <f>VLOOKUP($A1208,RONIASONIA!$D$1:'RONIASONIA'!E4406,2)</f>
        <v>0.44650000000000001</v>
      </c>
      <c r="C1208">
        <f>VLOOKUP($A1208,RONIASONIA!$A$1:'RONIASONIA'!$B$3200,2)</f>
        <v>13722963034</v>
      </c>
      <c r="D1208">
        <f>VLOOKUP($A1208,RONIASONIA!$G$1:'RONIASONIA'!$I$3200,3)</f>
        <v>0.47939999999999999</v>
      </c>
      <c r="E1208">
        <f>VLOOKUP($A1208,RONIASONIA!$G$1:'RONIASONIA'!$I$3200,2)</f>
        <v>15232000</v>
      </c>
      <c r="F1208" s="15">
        <v>40098</v>
      </c>
      <c r="G1208">
        <v>0.44650000000000001</v>
      </c>
      <c r="H1208">
        <f>VLOOKUP($A1208,RONIASONIA!$G$1:'RONIASONIA'!$I$3200,3)</f>
        <v>0.47939999999999999</v>
      </c>
      <c r="I1208">
        <f t="shared" si="36"/>
        <v>13.722963033999999</v>
      </c>
      <c r="J1208">
        <f t="shared" si="37"/>
        <v>15.231999999999999</v>
      </c>
    </row>
    <row r="1209" spans="1:10" x14ac:dyDescent="0.3">
      <c r="A1209" s="15">
        <v>40099</v>
      </c>
      <c r="B1209">
        <f>VLOOKUP($A1209,RONIASONIA!$D$1:'RONIASONIA'!E4407,2)</f>
        <v>0.44690000000000002</v>
      </c>
      <c r="C1209">
        <f>VLOOKUP($A1209,RONIASONIA!$A$1:'RONIASONIA'!$B$3200,2)</f>
        <v>13499185995</v>
      </c>
      <c r="D1209">
        <f>VLOOKUP($A1209,RONIASONIA!$G$1:'RONIASONIA'!$I$3200,3)</f>
        <v>0.48149999999999998</v>
      </c>
      <c r="E1209">
        <f>VLOOKUP($A1209,RONIASONIA!$G$1:'RONIASONIA'!$I$3200,2)</f>
        <v>12516000</v>
      </c>
      <c r="F1209" s="15">
        <v>40099</v>
      </c>
      <c r="G1209">
        <v>0.44690000000000002</v>
      </c>
      <c r="H1209">
        <f>VLOOKUP($A1209,RONIASONIA!$G$1:'RONIASONIA'!$I$3200,3)</f>
        <v>0.48149999999999998</v>
      </c>
      <c r="I1209">
        <f t="shared" si="36"/>
        <v>13.499185994999999</v>
      </c>
      <c r="J1209">
        <f t="shared" si="37"/>
        <v>12.516</v>
      </c>
    </row>
    <row r="1210" spans="1:10" x14ac:dyDescent="0.3">
      <c r="A1210" s="15">
        <v>40100</v>
      </c>
      <c r="B1210">
        <f>VLOOKUP($A1210,RONIASONIA!$D$1:'RONIASONIA'!E4408,2)</f>
        <v>0.44650000000000001</v>
      </c>
      <c r="C1210">
        <f>VLOOKUP($A1210,RONIASONIA!$A$1:'RONIASONIA'!$B$3200,2)</f>
        <v>13135620278</v>
      </c>
      <c r="D1210">
        <f>VLOOKUP($A1210,RONIASONIA!$G$1:'RONIASONIA'!$I$3200,3)</f>
        <v>0.48</v>
      </c>
      <c r="E1210">
        <f>VLOOKUP($A1210,RONIASONIA!$G$1:'RONIASONIA'!$I$3200,2)</f>
        <v>12594000</v>
      </c>
      <c r="F1210" s="15">
        <v>40100</v>
      </c>
      <c r="G1210">
        <v>0.44650000000000001</v>
      </c>
      <c r="H1210">
        <f>VLOOKUP($A1210,RONIASONIA!$G$1:'RONIASONIA'!$I$3200,3)</f>
        <v>0.48</v>
      </c>
      <c r="I1210">
        <f t="shared" si="36"/>
        <v>13.135620277999999</v>
      </c>
      <c r="J1210">
        <f t="shared" si="37"/>
        <v>12.593999999999999</v>
      </c>
    </row>
    <row r="1211" spans="1:10" x14ac:dyDescent="0.3">
      <c r="A1211" s="15">
        <v>40101</v>
      </c>
      <c r="B1211">
        <f>VLOOKUP($A1211,RONIASONIA!$D$1:'RONIASONIA'!E4409,2)</f>
        <v>0.44829999999999998</v>
      </c>
      <c r="C1211">
        <f>VLOOKUP($A1211,RONIASONIA!$A$1:'RONIASONIA'!$B$3200,2)</f>
        <v>16587660275</v>
      </c>
      <c r="D1211">
        <f>VLOOKUP($A1211,RONIASONIA!$G$1:'RONIASONIA'!$I$3200,3)</f>
        <v>0.4829</v>
      </c>
      <c r="E1211">
        <f>VLOOKUP($A1211,RONIASONIA!$G$1:'RONIASONIA'!$I$3200,2)</f>
        <v>13779000</v>
      </c>
      <c r="F1211" s="15">
        <v>40101</v>
      </c>
      <c r="G1211">
        <v>0.44829999999999998</v>
      </c>
      <c r="H1211">
        <f>VLOOKUP($A1211,RONIASONIA!$G$1:'RONIASONIA'!$I$3200,3)</f>
        <v>0.4829</v>
      </c>
      <c r="I1211">
        <f t="shared" si="36"/>
        <v>16.587660275000001</v>
      </c>
      <c r="J1211">
        <f t="shared" si="37"/>
        <v>13.779</v>
      </c>
    </row>
    <row r="1212" spans="1:10" x14ac:dyDescent="0.3">
      <c r="A1212" s="15">
        <v>40102</v>
      </c>
      <c r="B1212">
        <f>VLOOKUP($A1212,RONIASONIA!$D$1:'RONIASONIA'!E4410,2)</f>
        <v>0.4506</v>
      </c>
      <c r="C1212">
        <f>VLOOKUP($A1212,RONIASONIA!$A$1:'RONIASONIA'!$B$3200,2)</f>
        <v>14539608572</v>
      </c>
      <c r="D1212">
        <f>VLOOKUP($A1212,RONIASONIA!$G$1:'RONIASONIA'!$I$3200,3)</f>
        <v>0.48249999999999998</v>
      </c>
      <c r="E1212">
        <f>VLOOKUP($A1212,RONIASONIA!$G$1:'RONIASONIA'!$I$3200,2)</f>
        <v>10869000</v>
      </c>
      <c r="F1212" s="15">
        <v>40102</v>
      </c>
      <c r="G1212">
        <v>0.4506</v>
      </c>
      <c r="H1212">
        <f>VLOOKUP($A1212,RONIASONIA!$G$1:'RONIASONIA'!$I$3200,3)</f>
        <v>0.48249999999999998</v>
      </c>
      <c r="I1212">
        <f t="shared" si="36"/>
        <v>14.539608572000001</v>
      </c>
      <c r="J1212">
        <f t="shared" si="37"/>
        <v>10.869</v>
      </c>
    </row>
    <row r="1213" spans="1:10" x14ac:dyDescent="0.3">
      <c r="A1213" s="15">
        <v>40105</v>
      </c>
      <c r="B1213">
        <f>VLOOKUP($A1213,RONIASONIA!$D$1:'RONIASONIA'!E4411,2)</f>
        <v>0.44840000000000002</v>
      </c>
      <c r="C1213">
        <f>VLOOKUP($A1213,RONIASONIA!$A$1:'RONIASONIA'!$B$3200,2)</f>
        <v>13315967684</v>
      </c>
      <c r="D1213">
        <f>VLOOKUP($A1213,RONIASONIA!$G$1:'RONIASONIA'!$I$3200,3)</f>
        <v>0.48659999999999998</v>
      </c>
      <c r="E1213">
        <f>VLOOKUP($A1213,RONIASONIA!$G$1:'RONIASONIA'!$I$3200,2)</f>
        <v>10431000</v>
      </c>
      <c r="F1213" s="15">
        <v>40105</v>
      </c>
      <c r="G1213">
        <v>0.44840000000000002</v>
      </c>
      <c r="H1213">
        <f>VLOOKUP($A1213,RONIASONIA!$G$1:'RONIASONIA'!$I$3200,3)</f>
        <v>0.48659999999999998</v>
      </c>
      <c r="I1213">
        <f t="shared" si="36"/>
        <v>13.315967684</v>
      </c>
      <c r="J1213">
        <f t="shared" si="37"/>
        <v>10.430999999999999</v>
      </c>
    </row>
    <row r="1214" spans="1:10" x14ac:dyDescent="0.3">
      <c r="A1214" s="15">
        <v>40106</v>
      </c>
      <c r="B1214">
        <f>VLOOKUP($A1214,RONIASONIA!$D$1:'RONIASONIA'!E4412,2)</f>
        <v>0.45140000000000002</v>
      </c>
      <c r="C1214">
        <f>VLOOKUP($A1214,RONIASONIA!$A$1:'RONIASONIA'!$B$3200,2)</f>
        <v>14338019105</v>
      </c>
      <c r="D1214">
        <f>VLOOKUP($A1214,RONIASONIA!$G$1:'RONIASONIA'!$I$3200,3)</f>
        <v>0.47770000000000001</v>
      </c>
      <c r="E1214">
        <f>VLOOKUP($A1214,RONIASONIA!$G$1:'RONIASONIA'!$I$3200,2)</f>
        <v>12393000</v>
      </c>
      <c r="F1214" s="15">
        <v>40106</v>
      </c>
      <c r="G1214">
        <v>0.45140000000000002</v>
      </c>
      <c r="H1214">
        <f>VLOOKUP($A1214,RONIASONIA!$G$1:'RONIASONIA'!$I$3200,3)</f>
        <v>0.47770000000000001</v>
      </c>
      <c r="I1214">
        <f t="shared" si="36"/>
        <v>14.338019105000001</v>
      </c>
      <c r="J1214">
        <f t="shared" si="37"/>
        <v>12.393000000000001</v>
      </c>
    </row>
    <row r="1215" spans="1:10" x14ac:dyDescent="0.3">
      <c r="A1215" s="15">
        <v>40107</v>
      </c>
      <c r="B1215">
        <f>VLOOKUP($A1215,RONIASONIA!$D$1:'RONIASONIA'!E4413,2)</f>
        <v>0.44900000000000001</v>
      </c>
      <c r="C1215">
        <f>VLOOKUP($A1215,RONIASONIA!$A$1:'RONIASONIA'!$B$3200,2)</f>
        <v>13397698166</v>
      </c>
      <c r="D1215">
        <f>VLOOKUP($A1215,RONIASONIA!$G$1:'RONIASONIA'!$I$3200,3)</f>
        <v>0.4758</v>
      </c>
      <c r="E1215">
        <f>VLOOKUP($A1215,RONIASONIA!$G$1:'RONIASONIA'!$I$3200,2)</f>
        <v>10581000</v>
      </c>
      <c r="F1215" s="15">
        <v>40107</v>
      </c>
      <c r="G1215">
        <v>0.44900000000000001</v>
      </c>
      <c r="H1215">
        <f>VLOOKUP($A1215,RONIASONIA!$G$1:'RONIASONIA'!$I$3200,3)</f>
        <v>0.4758</v>
      </c>
      <c r="I1215">
        <f t="shared" si="36"/>
        <v>13.397698166</v>
      </c>
      <c r="J1215">
        <f t="shared" si="37"/>
        <v>10.581</v>
      </c>
    </row>
    <row r="1216" spans="1:10" x14ac:dyDescent="0.3">
      <c r="A1216" s="15">
        <v>40108</v>
      </c>
      <c r="B1216">
        <f>VLOOKUP($A1216,RONIASONIA!$D$1:'RONIASONIA'!E4414,2)</f>
        <v>0.45540000000000003</v>
      </c>
      <c r="C1216">
        <f>VLOOKUP($A1216,RONIASONIA!$A$1:'RONIASONIA'!$B$3200,2)</f>
        <v>12945279961</v>
      </c>
      <c r="D1216">
        <f>VLOOKUP($A1216,RONIASONIA!$G$1:'RONIASONIA'!$I$3200,3)</f>
        <v>0.46889999999999998</v>
      </c>
      <c r="E1216">
        <f>VLOOKUP($A1216,RONIASONIA!$G$1:'RONIASONIA'!$I$3200,2)</f>
        <v>18531000</v>
      </c>
      <c r="F1216" s="15">
        <v>40108</v>
      </c>
      <c r="G1216">
        <v>0.45540000000000003</v>
      </c>
      <c r="H1216">
        <f>VLOOKUP($A1216,RONIASONIA!$G$1:'RONIASONIA'!$I$3200,3)</f>
        <v>0.46889999999999998</v>
      </c>
      <c r="I1216">
        <f t="shared" si="36"/>
        <v>12.945279961000001</v>
      </c>
      <c r="J1216">
        <f t="shared" si="37"/>
        <v>18.530999999999999</v>
      </c>
    </row>
    <row r="1217" spans="1:10" x14ac:dyDescent="0.3">
      <c r="A1217" s="15">
        <v>40109</v>
      </c>
      <c r="B1217">
        <f>VLOOKUP($A1217,RONIASONIA!$D$1:'RONIASONIA'!E4415,2)</f>
        <v>0.45710000000000001</v>
      </c>
      <c r="C1217">
        <f>VLOOKUP($A1217,RONIASONIA!$A$1:'RONIASONIA'!$B$3200,2)</f>
        <v>15138117329</v>
      </c>
      <c r="D1217">
        <f>VLOOKUP($A1217,RONIASONIA!$G$1:'RONIASONIA'!$I$3200,3)</f>
        <v>0.41649999999999998</v>
      </c>
      <c r="E1217">
        <f>VLOOKUP($A1217,RONIASONIA!$G$1:'RONIASONIA'!$I$3200,2)</f>
        <v>13442000</v>
      </c>
      <c r="F1217" s="15">
        <v>40109</v>
      </c>
      <c r="G1217">
        <v>0.45710000000000001</v>
      </c>
      <c r="H1217">
        <f>VLOOKUP($A1217,RONIASONIA!$G$1:'RONIASONIA'!$I$3200,3)</f>
        <v>0.41649999999999998</v>
      </c>
      <c r="I1217">
        <f t="shared" si="36"/>
        <v>15.138117329</v>
      </c>
      <c r="J1217">
        <f t="shared" si="37"/>
        <v>13.442</v>
      </c>
    </row>
    <row r="1218" spans="1:10" x14ac:dyDescent="0.3">
      <c r="A1218" s="15">
        <v>40112</v>
      </c>
      <c r="B1218">
        <f>VLOOKUP($A1218,RONIASONIA!$D$1:'RONIASONIA'!E4416,2)</f>
        <v>0.4516</v>
      </c>
      <c r="C1218">
        <f>VLOOKUP($A1218,RONIASONIA!$A$1:'RONIASONIA'!$B$3200,2)</f>
        <v>17391506158</v>
      </c>
      <c r="D1218">
        <f>VLOOKUP($A1218,RONIASONIA!$G$1:'RONIASONIA'!$I$3200,3)</f>
        <v>0.43519999999999998</v>
      </c>
      <c r="E1218">
        <f>VLOOKUP($A1218,RONIASONIA!$G$1:'RONIASONIA'!$I$3200,2)</f>
        <v>10934000</v>
      </c>
      <c r="F1218" s="15">
        <v>40112</v>
      </c>
      <c r="G1218">
        <v>0.4516</v>
      </c>
      <c r="H1218">
        <f>VLOOKUP($A1218,RONIASONIA!$G$1:'RONIASONIA'!$I$3200,3)</f>
        <v>0.43519999999999998</v>
      </c>
      <c r="I1218">
        <f t="shared" si="36"/>
        <v>17.391506157999999</v>
      </c>
      <c r="J1218">
        <f t="shared" si="37"/>
        <v>10.933999999999999</v>
      </c>
    </row>
    <row r="1219" spans="1:10" x14ac:dyDescent="0.3">
      <c r="A1219" s="15">
        <v>40113</v>
      </c>
      <c r="B1219">
        <f>VLOOKUP($A1219,RONIASONIA!$D$1:'RONIASONIA'!E4417,2)</f>
        <v>0.4521</v>
      </c>
      <c r="C1219">
        <f>VLOOKUP($A1219,RONIASONIA!$A$1:'RONIASONIA'!$B$3200,2)</f>
        <v>15227947384</v>
      </c>
      <c r="D1219">
        <f>VLOOKUP($A1219,RONIASONIA!$G$1:'RONIASONIA'!$I$3200,3)</f>
        <v>0.43580000000000002</v>
      </c>
      <c r="E1219">
        <f>VLOOKUP($A1219,RONIASONIA!$G$1:'RONIASONIA'!$I$3200,2)</f>
        <v>16274000</v>
      </c>
      <c r="F1219" s="15">
        <v>40113</v>
      </c>
      <c r="G1219">
        <v>0.4521</v>
      </c>
      <c r="H1219">
        <f>VLOOKUP($A1219,RONIASONIA!$G$1:'RONIASONIA'!$I$3200,3)</f>
        <v>0.43580000000000002</v>
      </c>
      <c r="I1219">
        <f t="shared" ref="I1219:I1282" si="38">C1219/10^9</f>
        <v>15.227947384</v>
      </c>
      <c r="J1219">
        <f t="shared" ref="J1219:J1282" si="39">E1219/10^6</f>
        <v>16.274000000000001</v>
      </c>
    </row>
    <row r="1220" spans="1:10" x14ac:dyDescent="0.3">
      <c r="A1220" s="15">
        <v>40114</v>
      </c>
      <c r="B1220">
        <f>VLOOKUP($A1220,RONIASONIA!$D$1:'RONIASONIA'!E4418,2)</f>
        <v>0.44929999999999998</v>
      </c>
      <c r="C1220">
        <f>VLOOKUP($A1220,RONIASONIA!$A$1:'RONIASONIA'!$B$3200,2)</f>
        <v>19302834611</v>
      </c>
      <c r="D1220">
        <f>VLOOKUP($A1220,RONIASONIA!$G$1:'RONIASONIA'!$I$3200,3)</f>
        <v>0.44979999999999998</v>
      </c>
      <c r="E1220">
        <f>VLOOKUP($A1220,RONIASONIA!$G$1:'RONIASONIA'!$I$3200,2)</f>
        <v>12088001</v>
      </c>
      <c r="F1220" s="15">
        <v>40114</v>
      </c>
      <c r="G1220">
        <v>0.44929999999999998</v>
      </c>
      <c r="H1220">
        <f>VLOOKUP($A1220,RONIASONIA!$G$1:'RONIASONIA'!$I$3200,3)</f>
        <v>0.44979999999999998</v>
      </c>
      <c r="I1220">
        <f t="shared" si="38"/>
        <v>19.302834611000002</v>
      </c>
      <c r="J1220">
        <f t="shared" si="39"/>
        <v>12.088001</v>
      </c>
    </row>
    <row r="1221" spans="1:10" x14ac:dyDescent="0.3">
      <c r="A1221" s="15">
        <v>40115</v>
      </c>
      <c r="B1221">
        <f>VLOOKUP($A1221,RONIASONIA!$D$1:'RONIASONIA'!E4419,2)</f>
        <v>0.45269999999999999</v>
      </c>
      <c r="C1221">
        <f>VLOOKUP($A1221,RONIASONIA!$A$1:'RONIASONIA'!$B$3200,2)</f>
        <v>15466746218</v>
      </c>
      <c r="D1221">
        <f>VLOOKUP($A1221,RONIASONIA!$G$1:'RONIASONIA'!$I$3200,3)</f>
        <v>0.45229999999999998</v>
      </c>
      <c r="E1221">
        <f>VLOOKUP($A1221,RONIASONIA!$G$1:'RONIASONIA'!$I$3200,2)</f>
        <v>13201000</v>
      </c>
      <c r="F1221" s="15">
        <v>40115</v>
      </c>
      <c r="G1221">
        <v>0.45269999999999999</v>
      </c>
      <c r="H1221">
        <f>VLOOKUP($A1221,RONIASONIA!$G$1:'RONIASONIA'!$I$3200,3)</f>
        <v>0.45229999999999998</v>
      </c>
      <c r="I1221">
        <f t="shared" si="38"/>
        <v>15.466746218000001</v>
      </c>
      <c r="J1221">
        <f t="shared" si="39"/>
        <v>13.201000000000001</v>
      </c>
    </row>
    <row r="1222" spans="1:10" x14ac:dyDescent="0.3">
      <c r="A1222" s="15">
        <v>40116</v>
      </c>
      <c r="B1222">
        <f>VLOOKUP($A1222,RONIASONIA!$D$1:'RONIASONIA'!E4420,2)</f>
        <v>0.44890000000000002</v>
      </c>
      <c r="C1222">
        <f>VLOOKUP($A1222,RONIASONIA!$A$1:'RONIASONIA'!$B$3200,2)</f>
        <v>12143371681</v>
      </c>
      <c r="D1222">
        <f>VLOOKUP($A1222,RONIASONIA!$G$1:'RONIASONIA'!$I$3200,3)</f>
        <v>0.44800000000000001</v>
      </c>
      <c r="E1222">
        <f>VLOOKUP($A1222,RONIASONIA!$G$1:'RONIASONIA'!$I$3200,2)</f>
        <v>15218000</v>
      </c>
      <c r="F1222" s="15">
        <v>40116</v>
      </c>
      <c r="G1222">
        <v>0.44890000000000002</v>
      </c>
      <c r="H1222">
        <f>VLOOKUP($A1222,RONIASONIA!$G$1:'RONIASONIA'!$I$3200,3)</f>
        <v>0.44800000000000001</v>
      </c>
      <c r="I1222">
        <f t="shared" si="38"/>
        <v>12.143371681</v>
      </c>
      <c r="J1222">
        <f t="shared" si="39"/>
        <v>15.218</v>
      </c>
    </row>
    <row r="1223" spans="1:10" x14ac:dyDescent="0.3">
      <c r="A1223" s="15">
        <v>40119</v>
      </c>
      <c r="B1223">
        <f>VLOOKUP($A1223,RONIASONIA!$D$1:'RONIASONIA'!E4421,2)</f>
        <v>0.44979999999999998</v>
      </c>
      <c r="C1223">
        <f>VLOOKUP($A1223,RONIASONIA!$A$1:'RONIASONIA'!$B$3200,2)</f>
        <v>15082522214</v>
      </c>
      <c r="D1223">
        <f>VLOOKUP($A1223,RONIASONIA!$G$1:'RONIASONIA'!$I$3200,3)</f>
        <v>0.44740000000000002</v>
      </c>
      <c r="E1223">
        <f>VLOOKUP($A1223,RONIASONIA!$G$1:'RONIASONIA'!$I$3200,2)</f>
        <v>9309000</v>
      </c>
      <c r="F1223" s="15">
        <v>40119</v>
      </c>
      <c r="G1223">
        <v>0.44979999999999998</v>
      </c>
      <c r="H1223">
        <f>VLOOKUP($A1223,RONIASONIA!$G$1:'RONIASONIA'!$I$3200,3)</f>
        <v>0.44740000000000002</v>
      </c>
      <c r="I1223">
        <f t="shared" si="38"/>
        <v>15.082522214000001</v>
      </c>
      <c r="J1223">
        <f t="shared" si="39"/>
        <v>9.3089999999999993</v>
      </c>
    </row>
    <row r="1224" spans="1:10" x14ac:dyDescent="0.3">
      <c r="A1224" s="15">
        <v>40120</v>
      </c>
      <c r="B1224">
        <f>VLOOKUP($A1224,RONIASONIA!$D$1:'RONIASONIA'!E4422,2)</f>
        <v>0.44790000000000002</v>
      </c>
      <c r="C1224">
        <f>VLOOKUP($A1224,RONIASONIA!$A$1:'RONIASONIA'!$B$3200,2)</f>
        <v>13898337756</v>
      </c>
      <c r="D1224">
        <f>VLOOKUP($A1224,RONIASONIA!$G$1:'RONIASONIA'!$I$3200,3)</f>
        <v>0.42959999999999998</v>
      </c>
      <c r="E1224">
        <f>VLOOKUP($A1224,RONIASONIA!$G$1:'RONIASONIA'!$I$3200,2)</f>
        <v>8850000</v>
      </c>
      <c r="F1224" s="15">
        <v>40120</v>
      </c>
      <c r="G1224">
        <v>0.44790000000000002</v>
      </c>
      <c r="H1224">
        <f>VLOOKUP($A1224,RONIASONIA!$G$1:'RONIASONIA'!$I$3200,3)</f>
        <v>0.42959999999999998</v>
      </c>
      <c r="I1224">
        <f t="shared" si="38"/>
        <v>13.898337756</v>
      </c>
      <c r="J1224">
        <f t="shared" si="39"/>
        <v>8.85</v>
      </c>
    </row>
    <row r="1225" spans="1:10" x14ac:dyDescent="0.3">
      <c r="A1225" s="15">
        <v>40121</v>
      </c>
      <c r="B1225">
        <f>VLOOKUP($A1225,RONIASONIA!$D$1:'RONIASONIA'!E4423,2)</f>
        <v>0.44619999999999999</v>
      </c>
      <c r="C1225">
        <f>VLOOKUP($A1225,RONIASONIA!$A$1:'RONIASONIA'!$B$3200,2)</f>
        <v>13797546848</v>
      </c>
      <c r="D1225">
        <f>VLOOKUP($A1225,RONIASONIA!$G$1:'RONIASONIA'!$I$3200,3)</f>
        <v>0.46110000000000001</v>
      </c>
      <c r="E1225">
        <f>VLOOKUP($A1225,RONIASONIA!$G$1:'RONIASONIA'!$I$3200,2)</f>
        <v>9610000</v>
      </c>
      <c r="F1225" s="15">
        <v>40121</v>
      </c>
      <c r="G1225">
        <v>0.44619999999999999</v>
      </c>
      <c r="H1225">
        <f>VLOOKUP($A1225,RONIASONIA!$G$1:'RONIASONIA'!$I$3200,3)</f>
        <v>0.46110000000000001</v>
      </c>
      <c r="I1225">
        <f t="shared" si="38"/>
        <v>13.797546848</v>
      </c>
      <c r="J1225">
        <f t="shared" si="39"/>
        <v>9.61</v>
      </c>
    </row>
    <row r="1226" spans="1:10" x14ac:dyDescent="0.3">
      <c r="A1226" s="15">
        <v>40122</v>
      </c>
      <c r="B1226">
        <f>VLOOKUP($A1226,RONIASONIA!$D$1:'RONIASONIA'!E4424,2)</f>
        <v>0.45179999999999998</v>
      </c>
      <c r="C1226">
        <f>VLOOKUP($A1226,RONIASONIA!$A$1:'RONIASONIA'!$B$3200,2)</f>
        <v>15130390748</v>
      </c>
      <c r="D1226">
        <f>VLOOKUP($A1226,RONIASONIA!$G$1:'RONIASONIA'!$I$3200,3)</f>
        <v>0.45860000000000001</v>
      </c>
      <c r="E1226">
        <f>VLOOKUP($A1226,RONIASONIA!$G$1:'RONIASONIA'!$I$3200,2)</f>
        <v>12113000</v>
      </c>
      <c r="F1226" s="15">
        <v>40122</v>
      </c>
      <c r="G1226">
        <v>0.45179999999999998</v>
      </c>
      <c r="H1226">
        <f>VLOOKUP($A1226,RONIASONIA!$G$1:'RONIASONIA'!$I$3200,3)</f>
        <v>0.45860000000000001</v>
      </c>
      <c r="I1226">
        <f t="shared" si="38"/>
        <v>15.130390748</v>
      </c>
      <c r="J1226">
        <f t="shared" si="39"/>
        <v>12.113</v>
      </c>
    </row>
    <row r="1227" spans="1:10" x14ac:dyDescent="0.3">
      <c r="A1227" s="15">
        <v>40123</v>
      </c>
      <c r="B1227">
        <f>VLOOKUP($A1227,RONIASONIA!$D$1:'RONIASONIA'!E4425,2)</f>
        <v>0.45229999999999998</v>
      </c>
      <c r="C1227">
        <f>VLOOKUP($A1227,RONIASONIA!$A$1:'RONIASONIA'!$B$3200,2)</f>
        <v>15196407742</v>
      </c>
      <c r="D1227">
        <f>VLOOKUP($A1227,RONIASONIA!$G$1:'RONIASONIA'!$I$3200,3)</f>
        <v>0.47910000000000003</v>
      </c>
      <c r="E1227">
        <f>VLOOKUP($A1227,RONIASONIA!$G$1:'RONIASONIA'!$I$3200,2)</f>
        <v>12452000</v>
      </c>
      <c r="F1227" s="15">
        <v>40123</v>
      </c>
      <c r="G1227">
        <v>0.45229999999999998</v>
      </c>
      <c r="H1227">
        <f>VLOOKUP($A1227,RONIASONIA!$G$1:'RONIASONIA'!$I$3200,3)</f>
        <v>0.47910000000000003</v>
      </c>
      <c r="I1227">
        <f t="shared" si="38"/>
        <v>15.196407742</v>
      </c>
      <c r="J1227">
        <f t="shared" si="39"/>
        <v>12.452</v>
      </c>
    </row>
    <row r="1228" spans="1:10" x14ac:dyDescent="0.3">
      <c r="A1228" s="15">
        <v>40126</v>
      </c>
      <c r="B1228">
        <f>VLOOKUP($A1228,RONIASONIA!$D$1:'RONIASONIA'!E4426,2)</f>
        <v>0.44869999999999999</v>
      </c>
      <c r="C1228">
        <f>VLOOKUP($A1228,RONIASONIA!$A$1:'RONIASONIA'!$B$3200,2)</f>
        <v>14117422728</v>
      </c>
      <c r="D1228">
        <f>VLOOKUP($A1228,RONIASONIA!$G$1:'RONIASONIA'!$I$3200,3)</f>
        <v>0.46429999999999999</v>
      </c>
      <c r="E1228">
        <f>VLOOKUP($A1228,RONIASONIA!$G$1:'RONIASONIA'!$I$3200,2)</f>
        <v>12653000</v>
      </c>
      <c r="F1228" s="15">
        <v>40126</v>
      </c>
      <c r="G1228">
        <v>0.44869999999999999</v>
      </c>
      <c r="H1228">
        <f>VLOOKUP($A1228,RONIASONIA!$G$1:'RONIASONIA'!$I$3200,3)</f>
        <v>0.46429999999999999</v>
      </c>
      <c r="I1228">
        <f t="shared" si="38"/>
        <v>14.117422727999999</v>
      </c>
      <c r="J1228">
        <f t="shared" si="39"/>
        <v>12.653</v>
      </c>
    </row>
    <row r="1229" spans="1:10" x14ac:dyDescent="0.3">
      <c r="A1229" s="15">
        <v>40127</v>
      </c>
      <c r="B1229">
        <f>VLOOKUP($A1229,RONIASONIA!$D$1:'RONIASONIA'!E4427,2)</f>
        <v>0.45140000000000002</v>
      </c>
      <c r="C1229">
        <f>VLOOKUP($A1229,RONIASONIA!$A$1:'RONIASONIA'!$B$3200,2)</f>
        <v>12249459723</v>
      </c>
      <c r="D1229">
        <f>VLOOKUP($A1229,RONIASONIA!$G$1:'RONIASONIA'!$I$3200,3)</f>
        <v>0.45140000000000002</v>
      </c>
      <c r="E1229">
        <f>VLOOKUP($A1229,RONIASONIA!$G$1:'RONIASONIA'!$I$3200,2)</f>
        <v>10087000</v>
      </c>
      <c r="F1229" s="15">
        <v>40127</v>
      </c>
      <c r="G1229">
        <v>0.45140000000000002</v>
      </c>
      <c r="H1229">
        <f>VLOOKUP($A1229,RONIASONIA!$G$1:'RONIASONIA'!$I$3200,3)</f>
        <v>0.45140000000000002</v>
      </c>
      <c r="I1229">
        <f t="shared" si="38"/>
        <v>12.249459722999999</v>
      </c>
      <c r="J1229">
        <f t="shared" si="39"/>
        <v>10.087</v>
      </c>
    </row>
    <row r="1230" spans="1:10" x14ac:dyDescent="0.3">
      <c r="A1230" s="15">
        <v>40128</v>
      </c>
      <c r="B1230">
        <f>VLOOKUP($A1230,RONIASONIA!$D$1:'RONIASONIA'!E4428,2)</f>
        <v>0.45600000000000002</v>
      </c>
      <c r="C1230">
        <f>VLOOKUP($A1230,RONIASONIA!$A$1:'RONIASONIA'!$B$3200,2)</f>
        <v>10644560719</v>
      </c>
      <c r="D1230">
        <f>VLOOKUP($A1230,RONIASONIA!$G$1:'RONIASONIA'!$I$3200,3)</f>
        <v>0.43209999999999998</v>
      </c>
      <c r="E1230">
        <f>VLOOKUP($A1230,RONIASONIA!$G$1:'RONIASONIA'!$I$3200,2)</f>
        <v>9565000</v>
      </c>
      <c r="F1230" s="15">
        <v>40128</v>
      </c>
      <c r="G1230">
        <v>0.45600000000000002</v>
      </c>
      <c r="H1230">
        <f>VLOOKUP($A1230,RONIASONIA!$G$1:'RONIASONIA'!$I$3200,3)</f>
        <v>0.43209999999999998</v>
      </c>
      <c r="I1230">
        <f t="shared" si="38"/>
        <v>10.644560718999999</v>
      </c>
      <c r="J1230">
        <f t="shared" si="39"/>
        <v>9.5649999999999995</v>
      </c>
    </row>
    <row r="1231" spans="1:10" x14ac:dyDescent="0.3">
      <c r="A1231" s="15">
        <v>40129</v>
      </c>
      <c r="B1231">
        <f>VLOOKUP($A1231,RONIASONIA!$D$1:'RONIASONIA'!E4429,2)</f>
        <v>0.45140000000000002</v>
      </c>
      <c r="C1231">
        <f>VLOOKUP($A1231,RONIASONIA!$A$1:'RONIASONIA'!$B$3200,2)</f>
        <v>11161308714</v>
      </c>
      <c r="D1231">
        <f>VLOOKUP($A1231,RONIASONIA!$G$1:'RONIASONIA'!$I$3200,3)</f>
        <v>0.46889999999999998</v>
      </c>
      <c r="E1231">
        <f>VLOOKUP($A1231,RONIASONIA!$G$1:'RONIASONIA'!$I$3200,2)</f>
        <v>9599000</v>
      </c>
      <c r="F1231" s="15">
        <v>40129</v>
      </c>
      <c r="G1231">
        <v>0.45140000000000002</v>
      </c>
      <c r="H1231">
        <f>VLOOKUP($A1231,RONIASONIA!$G$1:'RONIASONIA'!$I$3200,3)</f>
        <v>0.46889999999999998</v>
      </c>
      <c r="I1231">
        <f t="shared" si="38"/>
        <v>11.161308714</v>
      </c>
      <c r="J1231">
        <f t="shared" si="39"/>
        <v>9.5990000000000002</v>
      </c>
    </row>
    <row r="1232" spans="1:10" x14ac:dyDescent="0.3">
      <c r="A1232" s="15">
        <v>40130</v>
      </c>
      <c r="B1232">
        <f>VLOOKUP($A1232,RONIASONIA!$D$1:'RONIASONIA'!E4430,2)</f>
        <v>0.45050000000000001</v>
      </c>
      <c r="C1232">
        <f>VLOOKUP($A1232,RONIASONIA!$A$1:'RONIASONIA'!$B$3200,2)</f>
        <v>13003647710</v>
      </c>
      <c r="D1232">
        <f>VLOOKUP($A1232,RONIASONIA!$G$1:'RONIASONIA'!$I$3200,3)</f>
        <v>0.46279999999999999</v>
      </c>
      <c r="E1232">
        <f>VLOOKUP($A1232,RONIASONIA!$G$1:'RONIASONIA'!$I$3200,2)</f>
        <v>14047000</v>
      </c>
      <c r="F1232" s="15">
        <v>40130</v>
      </c>
      <c r="G1232">
        <v>0.45050000000000001</v>
      </c>
      <c r="H1232">
        <f>VLOOKUP($A1232,RONIASONIA!$G$1:'RONIASONIA'!$I$3200,3)</f>
        <v>0.46279999999999999</v>
      </c>
      <c r="I1232">
        <f t="shared" si="38"/>
        <v>13.003647709999999</v>
      </c>
      <c r="J1232">
        <f t="shared" si="39"/>
        <v>14.047000000000001</v>
      </c>
    </row>
    <row r="1233" spans="1:10" x14ac:dyDescent="0.3">
      <c r="A1233" s="15">
        <v>40133</v>
      </c>
      <c r="B1233">
        <f>VLOOKUP($A1233,RONIASONIA!$D$1:'RONIASONIA'!E4431,2)</f>
        <v>0.45200000000000001</v>
      </c>
      <c r="C1233">
        <f>VLOOKUP($A1233,RONIASONIA!$A$1:'RONIASONIA'!$B$3200,2)</f>
        <v>16685789733</v>
      </c>
      <c r="D1233">
        <f>VLOOKUP($A1233,RONIASONIA!$G$1:'RONIASONIA'!$I$3200,3)</f>
        <v>0.47589999999999999</v>
      </c>
      <c r="E1233">
        <f>VLOOKUP($A1233,RONIASONIA!$G$1:'RONIASONIA'!$I$3200,2)</f>
        <v>13254000</v>
      </c>
      <c r="F1233" s="15">
        <v>40133</v>
      </c>
      <c r="G1233">
        <v>0.45200000000000001</v>
      </c>
      <c r="H1233">
        <f>VLOOKUP($A1233,RONIASONIA!$G$1:'RONIASONIA'!$I$3200,3)</f>
        <v>0.47589999999999999</v>
      </c>
      <c r="I1233">
        <f t="shared" si="38"/>
        <v>16.685789733</v>
      </c>
      <c r="J1233">
        <f t="shared" si="39"/>
        <v>13.254</v>
      </c>
    </row>
    <row r="1234" spans="1:10" x14ac:dyDescent="0.3">
      <c r="A1234" s="15">
        <v>40134</v>
      </c>
      <c r="B1234">
        <f>VLOOKUP($A1234,RONIASONIA!$D$1:'RONIASONIA'!E4432,2)</f>
        <v>0.44990000000000002</v>
      </c>
      <c r="C1234">
        <f>VLOOKUP($A1234,RONIASONIA!$A$1:'RONIASONIA'!$B$3200,2)</f>
        <v>12891051309</v>
      </c>
      <c r="D1234">
        <f>VLOOKUP($A1234,RONIASONIA!$G$1:'RONIASONIA'!$I$3200,3)</f>
        <v>0.48370000000000002</v>
      </c>
      <c r="E1234">
        <f>VLOOKUP($A1234,RONIASONIA!$G$1:'RONIASONIA'!$I$3200,2)</f>
        <v>11014000</v>
      </c>
      <c r="F1234" s="15">
        <v>40134</v>
      </c>
      <c r="G1234">
        <v>0.44990000000000002</v>
      </c>
      <c r="H1234">
        <f>VLOOKUP($A1234,RONIASONIA!$G$1:'RONIASONIA'!$I$3200,3)</f>
        <v>0.48370000000000002</v>
      </c>
      <c r="I1234">
        <f t="shared" si="38"/>
        <v>12.891051309</v>
      </c>
      <c r="J1234">
        <f t="shared" si="39"/>
        <v>11.013999999999999</v>
      </c>
    </row>
    <row r="1235" spans="1:10" x14ac:dyDescent="0.3">
      <c r="A1235" s="15">
        <v>40135</v>
      </c>
      <c r="B1235">
        <f>VLOOKUP($A1235,RONIASONIA!$D$1:'RONIASONIA'!E4433,2)</f>
        <v>0.45090000000000002</v>
      </c>
      <c r="C1235">
        <f>VLOOKUP($A1235,RONIASONIA!$A$1:'RONIASONIA'!$B$3200,2)</f>
        <v>14708097760</v>
      </c>
      <c r="D1235">
        <f>VLOOKUP($A1235,RONIASONIA!$G$1:'RONIASONIA'!$I$3200,3)</f>
        <v>0.47699999999999998</v>
      </c>
      <c r="E1235">
        <f>VLOOKUP($A1235,RONIASONIA!$G$1:'RONIASONIA'!$I$3200,2)</f>
        <v>10367000</v>
      </c>
      <c r="F1235" s="15">
        <v>40135</v>
      </c>
      <c r="G1235">
        <v>0.45090000000000002</v>
      </c>
      <c r="H1235">
        <f>VLOOKUP($A1235,RONIASONIA!$G$1:'RONIASONIA'!$I$3200,3)</f>
        <v>0.47699999999999998</v>
      </c>
      <c r="I1235">
        <f t="shared" si="38"/>
        <v>14.708097759999999</v>
      </c>
      <c r="J1235">
        <f t="shared" si="39"/>
        <v>10.367000000000001</v>
      </c>
    </row>
    <row r="1236" spans="1:10" x14ac:dyDescent="0.3">
      <c r="A1236" s="15">
        <v>40136</v>
      </c>
      <c r="B1236">
        <f>VLOOKUP($A1236,RONIASONIA!$D$1:'RONIASONIA'!E4434,2)</f>
        <v>0.44890000000000002</v>
      </c>
      <c r="C1236">
        <f>VLOOKUP($A1236,RONIASONIA!$A$1:'RONIASONIA'!$B$3200,2)</f>
        <v>16432070120</v>
      </c>
      <c r="D1236">
        <f>VLOOKUP($A1236,RONIASONIA!$G$1:'RONIASONIA'!$I$3200,3)</f>
        <v>0.47770000000000001</v>
      </c>
      <c r="E1236">
        <f>VLOOKUP($A1236,RONIASONIA!$G$1:'RONIASONIA'!$I$3200,2)</f>
        <v>13200000</v>
      </c>
      <c r="F1236" s="15">
        <v>40136</v>
      </c>
      <c r="G1236">
        <v>0.44890000000000002</v>
      </c>
      <c r="H1236">
        <f>VLOOKUP($A1236,RONIASONIA!$G$1:'RONIASONIA'!$I$3200,3)</f>
        <v>0.47770000000000001</v>
      </c>
      <c r="I1236">
        <f t="shared" si="38"/>
        <v>16.432070119999999</v>
      </c>
      <c r="J1236">
        <f t="shared" si="39"/>
        <v>13.2</v>
      </c>
    </row>
    <row r="1237" spans="1:10" x14ac:dyDescent="0.3">
      <c r="A1237" s="15">
        <v>40137</v>
      </c>
      <c r="B1237">
        <f>VLOOKUP($A1237,RONIASONIA!$D$1:'RONIASONIA'!E4435,2)</f>
        <v>0.4516</v>
      </c>
      <c r="C1237">
        <f>VLOOKUP($A1237,RONIASONIA!$A$1:'RONIASONIA'!$B$3200,2)</f>
        <v>16003423672</v>
      </c>
      <c r="D1237">
        <f>VLOOKUP($A1237,RONIASONIA!$G$1:'RONIASONIA'!$I$3200,3)</f>
        <v>0.4627</v>
      </c>
      <c r="E1237">
        <f>VLOOKUP($A1237,RONIASONIA!$G$1:'RONIASONIA'!$I$3200,2)</f>
        <v>15839000</v>
      </c>
      <c r="F1237" s="15">
        <v>40137</v>
      </c>
      <c r="G1237">
        <v>0.4516</v>
      </c>
      <c r="H1237">
        <f>VLOOKUP($A1237,RONIASONIA!$G$1:'RONIASONIA'!$I$3200,3)</f>
        <v>0.4627</v>
      </c>
      <c r="I1237">
        <f t="shared" si="38"/>
        <v>16.003423672</v>
      </c>
      <c r="J1237">
        <f t="shared" si="39"/>
        <v>15.839</v>
      </c>
    </row>
    <row r="1238" spans="1:10" x14ac:dyDescent="0.3">
      <c r="A1238" s="15">
        <v>40140</v>
      </c>
      <c r="B1238">
        <f>VLOOKUP($A1238,RONIASONIA!$D$1:'RONIASONIA'!E4436,2)</f>
        <v>0.4521</v>
      </c>
      <c r="C1238">
        <f>VLOOKUP($A1238,RONIASONIA!$A$1:'RONIASONIA'!$B$3200,2)</f>
        <v>16920057402</v>
      </c>
      <c r="D1238">
        <f>VLOOKUP($A1238,RONIASONIA!$G$1:'RONIASONIA'!$I$3200,3)</f>
        <v>0.46239999999999998</v>
      </c>
      <c r="E1238">
        <f>VLOOKUP($A1238,RONIASONIA!$G$1:'RONIASONIA'!$I$3200,2)</f>
        <v>13272001</v>
      </c>
      <c r="F1238" s="15">
        <v>40140</v>
      </c>
      <c r="G1238">
        <v>0.4521</v>
      </c>
      <c r="H1238">
        <f>VLOOKUP($A1238,RONIASONIA!$G$1:'RONIASONIA'!$I$3200,3)</f>
        <v>0.46239999999999998</v>
      </c>
      <c r="I1238">
        <f t="shared" si="38"/>
        <v>16.920057402000001</v>
      </c>
      <c r="J1238">
        <f t="shared" si="39"/>
        <v>13.272000999999999</v>
      </c>
    </row>
    <row r="1239" spans="1:10" x14ac:dyDescent="0.3">
      <c r="A1239" s="15">
        <v>40141</v>
      </c>
      <c r="B1239">
        <f>VLOOKUP($A1239,RONIASONIA!$D$1:'RONIASONIA'!E4437,2)</f>
        <v>0.45269999999999999</v>
      </c>
      <c r="C1239">
        <f>VLOOKUP($A1239,RONIASONIA!$A$1:'RONIASONIA'!$B$3200,2)</f>
        <v>18653290662</v>
      </c>
      <c r="D1239">
        <f>VLOOKUP($A1239,RONIASONIA!$G$1:'RONIASONIA'!$I$3200,3)</f>
        <v>0.44040000000000001</v>
      </c>
      <c r="E1239">
        <f>VLOOKUP($A1239,RONIASONIA!$G$1:'RONIASONIA'!$I$3200,2)</f>
        <v>12010000</v>
      </c>
      <c r="F1239" s="15">
        <v>40141</v>
      </c>
      <c r="G1239">
        <v>0.45269999999999999</v>
      </c>
      <c r="H1239">
        <f>VLOOKUP($A1239,RONIASONIA!$G$1:'RONIASONIA'!$I$3200,3)</f>
        <v>0.44040000000000001</v>
      </c>
      <c r="I1239">
        <f t="shared" si="38"/>
        <v>18.653290662</v>
      </c>
      <c r="J1239">
        <f t="shared" si="39"/>
        <v>12.01</v>
      </c>
    </row>
    <row r="1240" spans="1:10" x14ac:dyDescent="0.3">
      <c r="A1240" s="15">
        <v>40142</v>
      </c>
      <c r="B1240">
        <f>VLOOKUP($A1240,RONIASONIA!$D$1:'RONIASONIA'!E4438,2)</f>
        <v>0.45079999999999998</v>
      </c>
      <c r="C1240">
        <f>VLOOKUP($A1240,RONIASONIA!$A$1:'RONIASONIA'!$B$3200,2)</f>
        <v>14901107722</v>
      </c>
      <c r="D1240">
        <f>VLOOKUP($A1240,RONIASONIA!$G$1:'RONIASONIA'!$I$3200,3)</f>
        <v>0.4531</v>
      </c>
      <c r="E1240">
        <f>VLOOKUP($A1240,RONIASONIA!$G$1:'RONIASONIA'!$I$3200,2)</f>
        <v>13766000</v>
      </c>
      <c r="F1240" s="15">
        <v>40142</v>
      </c>
      <c r="G1240">
        <v>0.45079999999999998</v>
      </c>
      <c r="H1240">
        <f>VLOOKUP($A1240,RONIASONIA!$G$1:'RONIASONIA'!$I$3200,3)</f>
        <v>0.4531</v>
      </c>
      <c r="I1240">
        <f t="shared" si="38"/>
        <v>14.901107722000001</v>
      </c>
      <c r="J1240">
        <f t="shared" si="39"/>
        <v>13.766</v>
      </c>
    </row>
    <row r="1241" spans="1:10" x14ac:dyDescent="0.3">
      <c r="A1241" s="15">
        <v>40143</v>
      </c>
      <c r="B1241">
        <f>VLOOKUP($A1241,RONIASONIA!$D$1:'RONIASONIA'!E4439,2)</f>
        <v>0.45400000000000001</v>
      </c>
      <c r="C1241">
        <f>VLOOKUP($A1241,RONIASONIA!$A$1:'RONIASONIA'!$B$3200,2)</f>
        <v>13818516053</v>
      </c>
      <c r="D1241">
        <f>VLOOKUP($A1241,RONIASONIA!$G$1:'RONIASONIA'!$I$3200,3)</f>
        <v>0.45350000000000001</v>
      </c>
      <c r="E1241">
        <f>VLOOKUP($A1241,RONIASONIA!$G$1:'RONIASONIA'!$I$3200,2)</f>
        <v>11345000</v>
      </c>
      <c r="F1241" s="15">
        <v>40143</v>
      </c>
      <c r="G1241">
        <v>0.45400000000000001</v>
      </c>
      <c r="H1241">
        <f>VLOOKUP($A1241,RONIASONIA!$G$1:'RONIASONIA'!$I$3200,3)</f>
        <v>0.45350000000000001</v>
      </c>
      <c r="I1241">
        <f t="shared" si="38"/>
        <v>13.818516053</v>
      </c>
      <c r="J1241">
        <f t="shared" si="39"/>
        <v>11.345000000000001</v>
      </c>
    </row>
    <row r="1242" spans="1:10" x14ac:dyDescent="0.3">
      <c r="A1242" s="15">
        <v>40144</v>
      </c>
      <c r="B1242">
        <f>VLOOKUP($A1242,RONIASONIA!$D$1:'RONIASONIA'!E4440,2)</f>
        <v>0.45029999999999998</v>
      </c>
      <c r="C1242">
        <f>VLOOKUP($A1242,RONIASONIA!$A$1:'RONIASONIA'!$B$3200,2)</f>
        <v>16054541306</v>
      </c>
      <c r="D1242">
        <f>VLOOKUP($A1242,RONIASONIA!$G$1:'RONIASONIA'!$I$3200,3)</f>
        <v>0.45989999999999998</v>
      </c>
      <c r="E1242">
        <f>VLOOKUP($A1242,RONIASONIA!$G$1:'RONIASONIA'!$I$3200,2)</f>
        <v>15791000</v>
      </c>
      <c r="F1242" s="15">
        <v>40144</v>
      </c>
      <c r="G1242">
        <v>0.45029999999999998</v>
      </c>
      <c r="H1242">
        <f>VLOOKUP($A1242,RONIASONIA!$G$1:'RONIASONIA'!$I$3200,3)</f>
        <v>0.45989999999999998</v>
      </c>
      <c r="I1242">
        <f t="shared" si="38"/>
        <v>16.054541306000001</v>
      </c>
      <c r="J1242">
        <f t="shared" si="39"/>
        <v>15.791</v>
      </c>
    </row>
    <row r="1243" spans="1:10" x14ac:dyDescent="0.3">
      <c r="A1243" s="15">
        <v>40147</v>
      </c>
      <c r="B1243">
        <f>VLOOKUP($A1243,RONIASONIA!$D$1:'RONIASONIA'!E4441,2)</f>
        <v>0.44990000000000002</v>
      </c>
      <c r="C1243">
        <f>VLOOKUP($A1243,RONIASONIA!$A$1:'RONIASONIA'!$B$3200,2)</f>
        <v>14793239655</v>
      </c>
      <c r="D1243">
        <f>VLOOKUP($A1243,RONIASONIA!$G$1:'RONIASONIA'!$I$3200,3)</f>
        <v>0.4546</v>
      </c>
      <c r="E1243">
        <f>VLOOKUP($A1243,RONIASONIA!$G$1:'RONIASONIA'!$I$3200,2)</f>
        <v>13610000</v>
      </c>
      <c r="F1243" s="15">
        <v>40147</v>
      </c>
      <c r="G1243">
        <v>0.44990000000000002</v>
      </c>
      <c r="H1243">
        <f>VLOOKUP($A1243,RONIASONIA!$G$1:'RONIASONIA'!$I$3200,3)</f>
        <v>0.4546</v>
      </c>
      <c r="I1243">
        <f t="shared" si="38"/>
        <v>14.793239655000001</v>
      </c>
      <c r="J1243">
        <f t="shared" si="39"/>
        <v>13.61</v>
      </c>
    </row>
    <row r="1244" spans="1:10" x14ac:dyDescent="0.3">
      <c r="A1244" s="15">
        <v>40148</v>
      </c>
      <c r="B1244">
        <f>VLOOKUP($A1244,RONIASONIA!$D$1:'RONIASONIA'!E4442,2)</f>
        <v>0.45169999999999999</v>
      </c>
      <c r="C1244">
        <f>VLOOKUP($A1244,RONIASONIA!$A$1:'RONIASONIA'!$B$3200,2)</f>
        <v>15644465700</v>
      </c>
      <c r="D1244">
        <f>VLOOKUP($A1244,RONIASONIA!$G$1:'RONIASONIA'!$I$3200,3)</f>
        <v>0.45390000000000003</v>
      </c>
      <c r="E1244">
        <f>VLOOKUP($A1244,RONIASONIA!$G$1:'RONIASONIA'!$I$3200,2)</f>
        <v>11927000</v>
      </c>
      <c r="F1244" s="15">
        <v>40148</v>
      </c>
      <c r="G1244">
        <v>0.45169999999999999</v>
      </c>
      <c r="H1244">
        <f>VLOOKUP($A1244,RONIASONIA!$G$1:'RONIASONIA'!$I$3200,3)</f>
        <v>0.45390000000000003</v>
      </c>
      <c r="I1244">
        <f t="shared" si="38"/>
        <v>15.6444657</v>
      </c>
      <c r="J1244">
        <f t="shared" si="39"/>
        <v>11.927</v>
      </c>
    </row>
    <row r="1245" spans="1:10" x14ac:dyDescent="0.3">
      <c r="A1245" s="15">
        <v>40149</v>
      </c>
      <c r="B1245">
        <f>VLOOKUP($A1245,RONIASONIA!$D$1:'RONIASONIA'!E4443,2)</f>
        <v>0.45319999999999999</v>
      </c>
      <c r="C1245">
        <f>VLOOKUP($A1245,RONIASONIA!$A$1:'RONIASONIA'!$B$3200,2)</f>
        <v>15776307496</v>
      </c>
      <c r="D1245">
        <f>VLOOKUP($A1245,RONIASONIA!$G$1:'RONIASONIA'!$I$3200,3)</f>
        <v>0.45079999999999998</v>
      </c>
      <c r="E1245">
        <f>VLOOKUP($A1245,RONIASONIA!$G$1:'RONIASONIA'!$I$3200,2)</f>
        <v>12308000</v>
      </c>
      <c r="F1245" s="15">
        <v>40149</v>
      </c>
      <c r="G1245">
        <v>0.45319999999999999</v>
      </c>
      <c r="H1245">
        <f>VLOOKUP($A1245,RONIASONIA!$G$1:'RONIASONIA'!$I$3200,3)</f>
        <v>0.45079999999999998</v>
      </c>
      <c r="I1245">
        <f t="shared" si="38"/>
        <v>15.776307495999999</v>
      </c>
      <c r="J1245">
        <f t="shared" si="39"/>
        <v>12.308</v>
      </c>
    </row>
    <row r="1246" spans="1:10" x14ac:dyDescent="0.3">
      <c r="A1246" s="15">
        <v>40150</v>
      </c>
      <c r="B1246">
        <f>VLOOKUP($A1246,RONIASONIA!$D$1:'RONIASONIA'!E4444,2)</f>
        <v>0.45219999999999999</v>
      </c>
      <c r="C1246">
        <f>VLOOKUP($A1246,RONIASONIA!$A$1:'RONIASONIA'!$B$3200,2)</f>
        <v>15490645292</v>
      </c>
      <c r="D1246">
        <f>VLOOKUP($A1246,RONIASONIA!$G$1:'RONIASONIA'!$I$3200,3)</f>
        <v>0.44750000000000001</v>
      </c>
      <c r="E1246">
        <f>VLOOKUP($A1246,RONIASONIA!$G$1:'RONIASONIA'!$I$3200,2)</f>
        <v>13475000</v>
      </c>
      <c r="F1246" s="15">
        <v>40150</v>
      </c>
      <c r="G1246">
        <v>0.45219999999999999</v>
      </c>
      <c r="H1246">
        <f>VLOOKUP($A1246,RONIASONIA!$G$1:'RONIASONIA'!$I$3200,3)</f>
        <v>0.44750000000000001</v>
      </c>
      <c r="I1246">
        <f t="shared" si="38"/>
        <v>15.490645292</v>
      </c>
      <c r="J1246">
        <f t="shared" si="39"/>
        <v>13.475</v>
      </c>
    </row>
    <row r="1247" spans="1:10" x14ac:dyDescent="0.3">
      <c r="A1247" s="15">
        <v>40151</v>
      </c>
      <c r="B1247">
        <f>VLOOKUP($A1247,RONIASONIA!$D$1:'RONIASONIA'!E4445,2)</f>
        <v>0.45019999999999999</v>
      </c>
      <c r="C1247">
        <f>VLOOKUP($A1247,RONIASONIA!$A$1:'RONIASONIA'!$B$3200,2)</f>
        <v>13944186262</v>
      </c>
      <c r="D1247">
        <f>VLOOKUP($A1247,RONIASONIA!$G$1:'RONIASONIA'!$I$3200,3)</f>
        <v>0.45829999999999999</v>
      </c>
      <c r="E1247">
        <f>VLOOKUP($A1247,RONIASONIA!$G$1:'RONIASONIA'!$I$3200,2)</f>
        <v>13038000</v>
      </c>
      <c r="F1247" s="15">
        <v>40151</v>
      </c>
      <c r="G1247">
        <v>0.45019999999999999</v>
      </c>
      <c r="H1247">
        <f>VLOOKUP($A1247,RONIASONIA!$G$1:'RONIASONIA'!$I$3200,3)</f>
        <v>0.45829999999999999</v>
      </c>
      <c r="I1247">
        <f t="shared" si="38"/>
        <v>13.944186262000001</v>
      </c>
      <c r="J1247">
        <f t="shared" si="39"/>
        <v>13.038</v>
      </c>
    </row>
    <row r="1248" spans="1:10" x14ac:dyDescent="0.3">
      <c r="A1248" s="15">
        <v>40154</v>
      </c>
      <c r="B1248">
        <f>VLOOKUP($A1248,RONIASONIA!$D$1:'RONIASONIA'!E4446,2)</f>
        <v>0.4491</v>
      </c>
      <c r="C1248">
        <f>VLOOKUP($A1248,RONIASONIA!$A$1:'RONIASONIA'!$B$3200,2)</f>
        <v>15561989632</v>
      </c>
      <c r="D1248">
        <f>VLOOKUP($A1248,RONIASONIA!$G$1:'RONIASONIA'!$I$3200,3)</f>
        <v>0.46729999999999999</v>
      </c>
      <c r="E1248">
        <f>VLOOKUP($A1248,RONIASONIA!$G$1:'RONIASONIA'!$I$3200,2)</f>
        <v>12799000</v>
      </c>
      <c r="F1248" s="15">
        <v>40154</v>
      </c>
      <c r="G1248">
        <v>0.4491</v>
      </c>
      <c r="H1248">
        <f>VLOOKUP($A1248,RONIASONIA!$G$1:'RONIASONIA'!$I$3200,3)</f>
        <v>0.46729999999999999</v>
      </c>
      <c r="I1248">
        <f t="shared" si="38"/>
        <v>15.561989632</v>
      </c>
      <c r="J1248">
        <f t="shared" si="39"/>
        <v>12.798999999999999</v>
      </c>
    </row>
    <row r="1249" spans="1:10" x14ac:dyDescent="0.3">
      <c r="A1249" s="15">
        <v>40155</v>
      </c>
      <c r="B1249">
        <f>VLOOKUP($A1249,RONIASONIA!$D$1:'RONIASONIA'!E4447,2)</f>
        <v>0.44400000000000001</v>
      </c>
      <c r="C1249">
        <f>VLOOKUP($A1249,RONIASONIA!$A$1:'RONIASONIA'!$B$3200,2)</f>
        <v>8740859960</v>
      </c>
      <c r="D1249">
        <f>VLOOKUP($A1249,RONIASONIA!$G$1:'RONIASONIA'!$I$3200,3)</f>
        <v>0.46339999999999998</v>
      </c>
      <c r="E1249">
        <f>VLOOKUP($A1249,RONIASONIA!$G$1:'RONIASONIA'!$I$3200,2)</f>
        <v>8375000</v>
      </c>
      <c r="F1249" s="15">
        <v>40155</v>
      </c>
      <c r="G1249">
        <v>0.44400000000000001</v>
      </c>
      <c r="H1249">
        <f>VLOOKUP($A1249,RONIASONIA!$G$1:'RONIASONIA'!$I$3200,3)</f>
        <v>0.46339999999999998</v>
      </c>
      <c r="I1249">
        <f t="shared" si="38"/>
        <v>8.7408599599999999</v>
      </c>
      <c r="J1249">
        <f t="shared" si="39"/>
        <v>8.375</v>
      </c>
    </row>
    <row r="1250" spans="1:10" x14ac:dyDescent="0.3">
      <c r="A1250" s="15">
        <v>40156</v>
      </c>
      <c r="B1250">
        <f>VLOOKUP($A1250,RONIASONIA!$D$1:'RONIASONIA'!E4448,2)</f>
        <v>0.44290000000000002</v>
      </c>
      <c r="C1250">
        <f>VLOOKUP($A1250,RONIASONIA!$A$1:'RONIASONIA'!$B$3200,2)</f>
        <v>15440730022</v>
      </c>
      <c r="D1250">
        <f>VLOOKUP($A1250,RONIASONIA!$G$1:'RONIASONIA'!$I$3200,3)</f>
        <v>0.4556</v>
      </c>
      <c r="E1250">
        <f>VLOOKUP($A1250,RONIASONIA!$G$1:'RONIASONIA'!$I$3200,2)</f>
        <v>17124000</v>
      </c>
      <c r="F1250" s="15">
        <v>40156</v>
      </c>
      <c r="G1250">
        <v>0.44290000000000002</v>
      </c>
      <c r="H1250">
        <f>VLOOKUP($A1250,RONIASONIA!$G$1:'RONIASONIA'!$I$3200,3)</f>
        <v>0.4556</v>
      </c>
      <c r="I1250">
        <f t="shared" si="38"/>
        <v>15.440730022</v>
      </c>
      <c r="J1250">
        <f t="shared" si="39"/>
        <v>17.123999999999999</v>
      </c>
    </row>
    <row r="1251" spans="1:10" x14ac:dyDescent="0.3">
      <c r="A1251" s="15">
        <v>40157</v>
      </c>
      <c r="B1251">
        <f>VLOOKUP($A1251,RONIASONIA!$D$1:'RONIASONIA'!E4449,2)</f>
        <v>0.4461</v>
      </c>
      <c r="C1251">
        <f>VLOOKUP($A1251,RONIASONIA!$A$1:'RONIASONIA'!$B$3200,2)</f>
        <v>14774412317</v>
      </c>
      <c r="D1251">
        <f>VLOOKUP($A1251,RONIASONIA!$G$1:'RONIASONIA'!$I$3200,3)</f>
        <v>0.4506</v>
      </c>
      <c r="E1251">
        <f>VLOOKUP($A1251,RONIASONIA!$G$1:'RONIASONIA'!$I$3200,2)</f>
        <v>11218000</v>
      </c>
      <c r="F1251" s="15">
        <v>40157</v>
      </c>
      <c r="G1251">
        <v>0.4461</v>
      </c>
      <c r="H1251">
        <f>VLOOKUP($A1251,RONIASONIA!$G$1:'RONIASONIA'!$I$3200,3)</f>
        <v>0.4506</v>
      </c>
      <c r="I1251">
        <f t="shared" si="38"/>
        <v>14.774412316999999</v>
      </c>
      <c r="J1251">
        <f t="shared" si="39"/>
        <v>11.218</v>
      </c>
    </row>
    <row r="1252" spans="1:10" x14ac:dyDescent="0.3">
      <c r="A1252" s="15">
        <v>40158</v>
      </c>
      <c r="B1252">
        <f>VLOOKUP($A1252,RONIASONIA!$D$1:'RONIASONIA'!E4450,2)</f>
        <v>0.45040000000000002</v>
      </c>
      <c r="C1252">
        <f>VLOOKUP($A1252,RONIASONIA!$A$1:'RONIASONIA'!$B$3200,2)</f>
        <v>14637008498</v>
      </c>
      <c r="D1252">
        <f>VLOOKUP($A1252,RONIASONIA!$G$1:'RONIASONIA'!$I$3200,3)</f>
        <v>0.45800000000000002</v>
      </c>
      <c r="E1252">
        <f>VLOOKUP($A1252,RONIASONIA!$G$1:'RONIASONIA'!$I$3200,2)</f>
        <v>12979000</v>
      </c>
      <c r="F1252" s="15">
        <v>40158</v>
      </c>
      <c r="G1252">
        <v>0.45040000000000002</v>
      </c>
      <c r="H1252">
        <f>VLOOKUP($A1252,RONIASONIA!$G$1:'RONIASONIA'!$I$3200,3)</f>
        <v>0.45800000000000002</v>
      </c>
      <c r="I1252">
        <f t="shared" si="38"/>
        <v>14.637008498</v>
      </c>
      <c r="J1252">
        <f t="shared" si="39"/>
        <v>12.978999999999999</v>
      </c>
    </row>
    <row r="1253" spans="1:10" x14ac:dyDescent="0.3">
      <c r="A1253" s="15">
        <v>40161</v>
      </c>
      <c r="B1253">
        <f>VLOOKUP($A1253,RONIASONIA!$D$1:'RONIASONIA'!E4451,2)</f>
        <v>0.44779999999999998</v>
      </c>
      <c r="C1253">
        <f>VLOOKUP($A1253,RONIASONIA!$A$1:'RONIASONIA'!$B$3200,2)</f>
        <v>14968885150</v>
      </c>
      <c r="D1253">
        <f>VLOOKUP($A1253,RONIASONIA!$G$1:'RONIASONIA'!$I$3200,3)</f>
        <v>0.46360000000000001</v>
      </c>
      <c r="E1253">
        <f>VLOOKUP($A1253,RONIASONIA!$G$1:'RONIASONIA'!$I$3200,2)</f>
        <v>12653000</v>
      </c>
      <c r="F1253" s="15">
        <v>40161</v>
      </c>
      <c r="G1253">
        <v>0.44779999999999998</v>
      </c>
      <c r="H1253">
        <f>VLOOKUP($A1253,RONIASONIA!$G$1:'RONIASONIA'!$I$3200,3)</f>
        <v>0.46360000000000001</v>
      </c>
      <c r="I1253">
        <f t="shared" si="38"/>
        <v>14.96888515</v>
      </c>
      <c r="J1253">
        <f t="shared" si="39"/>
        <v>12.653</v>
      </c>
    </row>
    <row r="1254" spans="1:10" x14ac:dyDescent="0.3">
      <c r="A1254" s="15">
        <v>40162</v>
      </c>
      <c r="B1254">
        <f>VLOOKUP($A1254,RONIASONIA!$D$1:'RONIASONIA'!E4452,2)</f>
        <v>0.4506</v>
      </c>
      <c r="C1254">
        <f>VLOOKUP($A1254,RONIASONIA!$A$1:'RONIASONIA'!$B$3200,2)</f>
        <v>13636429714</v>
      </c>
      <c r="D1254">
        <f>VLOOKUP($A1254,RONIASONIA!$G$1:'RONIASONIA'!$I$3200,3)</f>
        <v>0.47510000000000002</v>
      </c>
      <c r="E1254">
        <f>VLOOKUP($A1254,RONIASONIA!$G$1:'RONIASONIA'!$I$3200,2)</f>
        <v>10222000</v>
      </c>
      <c r="F1254" s="15">
        <v>40162</v>
      </c>
      <c r="G1254">
        <v>0.4506</v>
      </c>
      <c r="H1254">
        <f>VLOOKUP($A1254,RONIASONIA!$G$1:'RONIASONIA'!$I$3200,3)</f>
        <v>0.47510000000000002</v>
      </c>
      <c r="I1254">
        <f t="shared" si="38"/>
        <v>13.636429714</v>
      </c>
      <c r="J1254">
        <f t="shared" si="39"/>
        <v>10.222</v>
      </c>
    </row>
    <row r="1255" spans="1:10" x14ac:dyDescent="0.3">
      <c r="A1255" s="15">
        <v>40163</v>
      </c>
      <c r="B1255">
        <f>VLOOKUP($A1255,RONIASONIA!$D$1:'RONIASONIA'!E4453,2)</f>
        <v>0.4461</v>
      </c>
      <c r="C1255">
        <f>VLOOKUP($A1255,RONIASONIA!$A$1:'RONIASONIA'!$B$3200,2)</f>
        <v>16516976867</v>
      </c>
      <c r="D1255">
        <f>VLOOKUP($A1255,RONIASONIA!$G$1:'RONIASONIA'!$I$3200,3)</f>
        <v>0.4486</v>
      </c>
      <c r="E1255">
        <f>VLOOKUP($A1255,RONIASONIA!$G$1:'RONIASONIA'!$I$3200,2)</f>
        <v>10258000</v>
      </c>
      <c r="F1255" s="15">
        <v>40163</v>
      </c>
      <c r="G1255">
        <v>0.4461</v>
      </c>
      <c r="H1255">
        <f>VLOOKUP($A1255,RONIASONIA!$G$1:'RONIASONIA'!$I$3200,3)</f>
        <v>0.4486</v>
      </c>
      <c r="I1255">
        <f t="shared" si="38"/>
        <v>16.516976867</v>
      </c>
      <c r="J1255">
        <f t="shared" si="39"/>
        <v>10.257999999999999</v>
      </c>
    </row>
    <row r="1256" spans="1:10" x14ac:dyDescent="0.3">
      <c r="A1256" s="15">
        <v>40164</v>
      </c>
      <c r="B1256">
        <f>VLOOKUP($A1256,RONIASONIA!$D$1:'RONIASONIA'!E4454,2)</f>
        <v>0.44369999999999998</v>
      </c>
      <c r="C1256">
        <f>VLOOKUP($A1256,RONIASONIA!$A$1:'RONIASONIA'!$B$3200,2)</f>
        <v>15299378233</v>
      </c>
      <c r="D1256">
        <f>VLOOKUP($A1256,RONIASONIA!$G$1:'RONIASONIA'!$I$3200,3)</f>
        <v>0.44679999999999997</v>
      </c>
      <c r="E1256">
        <f>VLOOKUP($A1256,RONIASONIA!$G$1:'RONIASONIA'!$I$3200,2)</f>
        <v>15575000</v>
      </c>
      <c r="F1256" s="15">
        <v>40164</v>
      </c>
      <c r="G1256">
        <v>0.44369999999999998</v>
      </c>
      <c r="H1256">
        <f>VLOOKUP($A1256,RONIASONIA!$G$1:'RONIASONIA'!$I$3200,3)</f>
        <v>0.44679999999999997</v>
      </c>
      <c r="I1256">
        <f t="shared" si="38"/>
        <v>15.299378233000001</v>
      </c>
      <c r="J1256">
        <f t="shared" si="39"/>
        <v>15.574999999999999</v>
      </c>
    </row>
    <row r="1257" spans="1:10" x14ac:dyDescent="0.3">
      <c r="A1257" s="15">
        <v>40165</v>
      </c>
      <c r="B1257">
        <f>VLOOKUP($A1257,RONIASONIA!$D$1:'RONIASONIA'!E4455,2)</f>
        <v>0.45069999999999999</v>
      </c>
      <c r="C1257">
        <f>VLOOKUP($A1257,RONIASONIA!$A$1:'RONIASONIA'!$B$3200,2)</f>
        <v>16359121154</v>
      </c>
      <c r="D1257">
        <f>VLOOKUP($A1257,RONIASONIA!$G$1:'RONIASONIA'!$I$3200,3)</f>
        <v>0.46610000000000001</v>
      </c>
      <c r="E1257">
        <f>VLOOKUP($A1257,RONIASONIA!$G$1:'RONIASONIA'!$I$3200,2)</f>
        <v>7771000</v>
      </c>
      <c r="F1257" s="15">
        <v>40165</v>
      </c>
      <c r="G1257">
        <v>0.45069999999999999</v>
      </c>
      <c r="H1257">
        <f>VLOOKUP($A1257,RONIASONIA!$G$1:'RONIASONIA'!$I$3200,3)</f>
        <v>0.46610000000000001</v>
      </c>
      <c r="I1257">
        <f t="shared" si="38"/>
        <v>16.359121154</v>
      </c>
      <c r="J1257">
        <f t="shared" si="39"/>
        <v>7.7709999999999999</v>
      </c>
    </row>
    <row r="1258" spans="1:10" x14ac:dyDescent="0.3">
      <c r="A1258" s="15">
        <v>40168</v>
      </c>
      <c r="B1258">
        <f>VLOOKUP($A1258,RONIASONIA!$D$1:'RONIASONIA'!E4456,2)</f>
        <v>0.45119999999999999</v>
      </c>
      <c r="C1258">
        <f>VLOOKUP($A1258,RONIASONIA!$A$1:'RONIASONIA'!$B$3200,2)</f>
        <v>18278359171</v>
      </c>
      <c r="D1258">
        <f>VLOOKUP($A1258,RONIASONIA!$G$1:'RONIASONIA'!$I$3200,3)</f>
        <v>0.4768</v>
      </c>
      <c r="E1258">
        <f>VLOOKUP($A1258,RONIASONIA!$G$1:'RONIASONIA'!$I$3200,2)</f>
        <v>14132000</v>
      </c>
      <c r="F1258" s="15">
        <v>40168</v>
      </c>
      <c r="G1258">
        <v>0.45119999999999999</v>
      </c>
      <c r="H1258">
        <f>VLOOKUP($A1258,RONIASONIA!$G$1:'RONIASONIA'!$I$3200,3)</f>
        <v>0.4768</v>
      </c>
      <c r="I1258">
        <f t="shared" si="38"/>
        <v>18.278359171000002</v>
      </c>
      <c r="J1258">
        <f t="shared" si="39"/>
        <v>14.132</v>
      </c>
    </row>
    <row r="1259" spans="1:10" x14ac:dyDescent="0.3">
      <c r="A1259" s="15">
        <v>40169</v>
      </c>
      <c r="B1259">
        <f>VLOOKUP($A1259,RONIASONIA!$D$1:'RONIASONIA'!E4457,2)</f>
        <v>0.45219999999999999</v>
      </c>
      <c r="C1259">
        <f>VLOOKUP($A1259,RONIASONIA!$A$1:'RONIASONIA'!$B$3200,2)</f>
        <v>15381028444</v>
      </c>
      <c r="D1259">
        <f>VLOOKUP($A1259,RONIASONIA!$G$1:'RONIASONIA'!$I$3200,3)</f>
        <v>0.49509999999999998</v>
      </c>
      <c r="E1259">
        <f>VLOOKUP($A1259,RONIASONIA!$G$1:'RONIASONIA'!$I$3200,2)</f>
        <v>18188000</v>
      </c>
      <c r="F1259" s="15">
        <v>40169</v>
      </c>
      <c r="G1259">
        <v>0.45219999999999999</v>
      </c>
      <c r="H1259">
        <f>VLOOKUP($A1259,RONIASONIA!$G$1:'RONIASONIA'!$I$3200,3)</f>
        <v>0.49509999999999998</v>
      </c>
      <c r="I1259">
        <f t="shared" si="38"/>
        <v>15.381028444</v>
      </c>
      <c r="J1259">
        <f t="shared" si="39"/>
        <v>18.187999999999999</v>
      </c>
    </row>
    <row r="1260" spans="1:10" x14ac:dyDescent="0.3">
      <c r="A1260" s="15">
        <v>40170</v>
      </c>
      <c r="B1260">
        <f>VLOOKUP($A1260,RONIASONIA!$D$1:'RONIASONIA'!E4458,2)</f>
        <v>0.45569999999999999</v>
      </c>
      <c r="C1260">
        <f>VLOOKUP($A1260,RONIASONIA!$A$1:'RONIASONIA'!$B$3200,2)</f>
        <v>14690788949</v>
      </c>
      <c r="D1260">
        <f>VLOOKUP($A1260,RONIASONIA!$G$1:'RONIASONIA'!$I$3200,3)</f>
        <v>0.49630000000000002</v>
      </c>
      <c r="E1260">
        <f>VLOOKUP($A1260,RONIASONIA!$G$1:'RONIASONIA'!$I$3200,2)</f>
        <v>16109000</v>
      </c>
      <c r="F1260" s="15">
        <v>40170</v>
      </c>
      <c r="G1260">
        <v>0.45569999999999999</v>
      </c>
      <c r="H1260">
        <f>VLOOKUP($A1260,RONIASONIA!$G$1:'RONIASONIA'!$I$3200,3)</f>
        <v>0.49630000000000002</v>
      </c>
      <c r="I1260">
        <f t="shared" si="38"/>
        <v>14.690788949</v>
      </c>
      <c r="J1260">
        <f t="shared" si="39"/>
        <v>16.109000000000002</v>
      </c>
    </row>
    <row r="1261" spans="1:10" x14ac:dyDescent="0.3">
      <c r="A1261" s="15">
        <v>40171</v>
      </c>
      <c r="B1261">
        <f>VLOOKUP($A1261,RONIASONIA!$D$1:'RONIASONIA'!E4459,2)</f>
        <v>0.45529999999999998</v>
      </c>
      <c r="C1261">
        <f>VLOOKUP($A1261,RONIASONIA!$A$1:'RONIASONIA'!$B$3200,2)</f>
        <v>11917371600</v>
      </c>
      <c r="D1261">
        <f>VLOOKUP($A1261,RONIASONIA!$G$1:'RONIASONIA'!$I$3200,3)</f>
        <v>0.50180000000000002</v>
      </c>
      <c r="E1261">
        <f>VLOOKUP($A1261,RONIASONIA!$G$1:'RONIASONIA'!$I$3200,2)</f>
        <v>11937000</v>
      </c>
      <c r="F1261" s="15">
        <v>40171</v>
      </c>
      <c r="G1261">
        <v>0.45529999999999998</v>
      </c>
      <c r="H1261">
        <f>VLOOKUP($A1261,RONIASONIA!$G$1:'RONIASONIA'!$I$3200,3)</f>
        <v>0.50180000000000002</v>
      </c>
      <c r="I1261">
        <f t="shared" si="38"/>
        <v>11.917371599999999</v>
      </c>
      <c r="J1261">
        <f t="shared" si="39"/>
        <v>11.936999999999999</v>
      </c>
    </row>
    <row r="1262" spans="1:10" x14ac:dyDescent="0.3">
      <c r="A1262" s="15">
        <v>40176</v>
      </c>
      <c r="B1262">
        <f>VLOOKUP($A1262,RONIASONIA!$D$1:'RONIASONIA'!E4460,2)</f>
        <v>0.44800000000000001</v>
      </c>
      <c r="C1262">
        <f>VLOOKUP($A1262,RONIASONIA!$A$1:'RONIASONIA'!$B$3200,2)</f>
        <v>15517311791</v>
      </c>
      <c r="D1262">
        <f>VLOOKUP($A1262,RONIASONIA!$G$1:'RONIASONIA'!$I$3200,3)</f>
        <v>0.49519999999999997</v>
      </c>
      <c r="E1262">
        <f>VLOOKUP($A1262,RONIASONIA!$G$1:'RONIASONIA'!$I$3200,2)</f>
        <v>13278000</v>
      </c>
      <c r="F1262" s="15">
        <v>40176</v>
      </c>
      <c r="G1262">
        <v>0.44800000000000001</v>
      </c>
      <c r="H1262">
        <f>VLOOKUP($A1262,RONIASONIA!$G$1:'RONIASONIA'!$I$3200,3)</f>
        <v>0.49519999999999997</v>
      </c>
      <c r="I1262">
        <f t="shared" si="38"/>
        <v>15.517311790999999</v>
      </c>
      <c r="J1262">
        <f t="shared" si="39"/>
        <v>13.278</v>
      </c>
    </row>
    <row r="1263" spans="1:10" x14ac:dyDescent="0.3">
      <c r="A1263" s="15">
        <v>40177</v>
      </c>
      <c r="B1263">
        <f>VLOOKUP($A1263,RONIASONIA!$D$1:'RONIASONIA'!E4461,2)</f>
        <v>0.44890000000000002</v>
      </c>
      <c r="C1263">
        <f>VLOOKUP($A1263,RONIASONIA!$A$1:'RONIASONIA'!$B$3200,2)</f>
        <v>17622120339</v>
      </c>
      <c r="D1263">
        <f>VLOOKUP($A1263,RONIASONIA!$G$1:'RONIASONIA'!$I$3200,3)</f>
        <v>0.48359999999999997</v>
      </c>
      <c r="E1263">
        <f>VLOOKUP($A1263,RONIASONIA!$G$1:'RONIASONIA'!$I$3200,2)</f>
        <v>8510000</v>
      </c>
      <c r="F1263" s="15">
        <v>40177</v>
      </c>
      <c r="G1263">
        <v>0.44890000000000002</v>
      </c>
      <c r="H1263">
        <f>VLOOKUP($A1263,RONIASONIA!$G$1:'RONIASONIA'!$I$3200,3)</f>
        <v>0.48359999999999997</v>
      </c>
      <c r="I1263">
        <f t="shared" si="38"/>
        <v>17.622120338999999</v>
      </c>
      <c r="J1263">
        <f t="shared" si="39"/>
        <v>8.51</v>
      </c>
    </row>
    <row r="1264" spans="1:10" x14ac:dyDescent="0.3">
      <c r="A1264" s="15">
        <v>40182</v>
      </c>
      <c r="B1264">
        <f>VLOOKUP($A1264,RONIASONIA!$D$1:'RONIASONIA'!E4462,2)</f>
        <v>0.44869999999999999</v>
      </c>
      <c r="C1264">
        <f>VLOOKUP($A1264,RONIASONIA!$A$1:'RONIASONIA'!$B$3200,2)</f>
        <v>13083164055</v>
      </c>
      <c r="D1264">
        <f>VLOOKUP($A1264,RONIASONIA!$G$1:'RONIASONIA'!$I$3200,3)</f>
        <v>0.49730000000000002</v>
      </c>
      <c r="E1264">
        <f>VLOOKUP($A1264,RONIASONIA!$G$1:'RONIASONIA'!$I$3200,2)</f>
        <v>10265000</v>
      </c>
      <c r="F1264" s="15">
        <v>40182</v>
      </c>
      <c r="G1264">
        <v>0.44869999999999999</v>
      </c>
      <c r="H1264">
        <f>VLOOKUP($A1264,RONIASONIA!$G$1:'RONIASONIA'!$I$3200,3)</f>
        <v>0.49730000000000002</v>
      </c>
      <c r="I1264">
        <f t="shared" si="38"/>
        <v>13.083164054999999</v>
      </c>
      <c r="J1264">
        <f t="shared" si="39"/>
        <v>10.265000000000001</v>
      </c>
    </row>
    <row r="1265" spans="1:10" x14ac:dyDescent="0.3">
      <c r="A1265" s="15">
        <v>40183</v>
      </c>
      <c r="B1265">
        <f>VLOOKUP($A1265,RONIASONIA!$D$1:'RONIASONIA'!E4463,2)</f>
        <v>0.45140000000000002</v>
      </c>
      <c r="C1265">
        <f>VLOOKUP($A1265,RONIASONIA!$A$1:'RONIASONIA'!$B$3200,2)</f>
        <v>14196556406</v>
      </c>
      <c r="D1265">
        <f>VLOOKUP($A1265,RONIASONIA!$G$1:'RONIASONIA'!$I$3200,3)</f>
        <v>0.50019999999999998</v>
      </c>
      <c r="E1265">
        <f>VLOOKUP($A1265,RONIASONIA!$G$1:'RONIASONIA'!$I$3200,2)</f>
        <v>11372000</v>
      </c>
      <c r="F1265" s="15">
        <v>40183</v>
      </c>
      <c r="G1265">
        <v>0.45140000000000002</v>
      </c>
      <c r="H1265">
        <f>VLOOKUP($A1265,RONIASONIA!$G$1:'RONIASONIA'!$I$3200,3)</f>
        <v>0.50019999999999998</v>
      </c>
      <c r="I1265">
        <f t="shared" si="38"/>
        <v>14.196556405999999</v>
      </c>
      <c r="J1265">
        <f t="shared" si="39"/>
        <v>11.372</v>
      </c>
    </row>
    <row r="1266" spans="1:10" x14ac:dyDescent="0.3">
      <c r="A1266" s="15">
        <v>40184</v>
      </c>
      <c r="B1266">
        <f>VLOOKUP($A1266,RONIASONIA!$D$1:'RONIASONIA'!E4464,2)</f>
        <v>0.45340000000000003</v>
      </c>
      <c r="C1266">
        <f>VLOOKUP($A1266,RONIASONIA!$A$1:'RONIASONIA'!$B$3200,2)</f>
        <v>12144275097</v>
      </c>
      <c r="D1266">
        <f>VLOOKUP($A1266,RONIASONIA!$G$1:'RONIASONIA'!$I$3200,3)</f>
        <v>0.49120000000000003</v>
      </c>
      <c r="E1266">
        <f>VLOOKUP($A1266,RONIASONIA!$G$1:'RONIASONIA'!$I$3200,2)</f>
        <v>12608000</v>
      </c>
      <c r="F1266" s="15">
        <v>40184</v>
      </c>
      <c r="G1266">
        <v>0.45340000000000003</v>
      </c>
      <c r="H1266">
        <f>VLOOKUP($A1266,RONIASONIA!$G$1:'RONIASONIA'!$I$3200,3)</f>
        <v>0.49120000000000003</v>
      </c>
      <c r="I1266">
        <f t="shared" si="38"/>
        <v>12.144275097</v>
      </c>
      <c r="J1266">
        <f t="shared" si="39"/>
        <v>12.608000000000001</v>
      </c>
    </row>
    <row r="1267" spans="1:10" x14ac:dyDescent="0.3">
      <c r="A1267" s="15">
        <v>40185</v>
      </c>
      <c r="B1267">
        <f>VLOOKUP($A1267,RONIASONIA!$D$1:'RONIASONIA'!E4465,2)</f>
        <v>0.4541</v>
      </c>
      <c r="C1267">
        <f>VLOOKUP($A1267,RONIASONIA!$A$1:'RONIASONIA'!$B$3200,2)</f>
        <v>13878195911</v>
      </c>
      <c r="D1267">
        <f>VLOOKUP($A1267,RONIASONIA!$G$1:'RONIASONIA'!$I$3200,3)</f>
        <v>0.49659999999999999</v>
      </c>
      <c r="E1267">
        <f>VLOOKUP($A1267,RONIASONIA!$G$1:'RONIASONIA'!$I$3200,2)</f>
        <v>8134000</v>
      </c>
      <c r="F1267" s="15">
        <v>40185</v>
      </c>
      <c r="G1267">
        <v>0.4541</v>
      </c>
      <c r="H1267">
        <f>VLOOKUP($A1267,RONIASONIA!$G$1:'RONIASONIA'!$I$3200,3)</f>
        <v>0.49659999999999999</v>
      </c>
      <c r="I1267">
        <f t="shared" si="38"/>
        <v>13.878195911000001</v>
      </c>
      <c r="J1267">
        <f t="shared" si="39"/>
        <v>8.1340000000000003</v>
      </c>
    </row>
    <row r="1268" spans="1:10" x14ac:dyDescent="0.3">
      <c r="A1268" s="15">
        <v>40186</v>
      </c>
      <c r="B1268">
        <f>VLOOKUP($A1268,RONIASONIA!$D$1:'RONIASONIA'!E4466,2)</f>
        <v>0.4546</v>
      </c>
      <c r="C1268">
        <f>VLOOKUP($A1268,RONIASONIA!$A$1:'RONIASONIA'!$B$3200,2)</f>
        <v>12553662574</v>
      </c>
      <c r="D1268">
        <f>VLOOKUP($A1268,RONIASONIA!$G$1:'RONIASONIA'!$I$3200,3)</f>
        <v>0.50670000000000004</v>
      </c>
      <c r="E1268">
        <f>VLOOKUP($A1268,RONIASONIA!$G$1:'RONIASONIA'!$I$3200,2)</f>
        <v>9930000</v>
      </c>
      <c r="F1268" s="15">
        <v>40186</v>
      </c>
      <c r="G1268">
        <v>0.4546</v>
      </c>
      <c r="H1268">
        <f>VLOOKUP($A1268,RONIASONIA!$G$1:'RONIASONIA'!$I$3200,3)</f>
        <v>0.50670000000000004</v>
      </c>
      <c r="I1268">
        <f t="shared" si="38"/>
        <v>12.553662574000001</v>
      </c>
      <c r="J1268">
        <f t="shared" si="39"/>
        <v>9.93</v>
      </c>
    </row>
    <row r="1269" spans="1:10" x14ac:dyDescent="0.3">
      <c r="A1269" s="15">
        <v>40189</v>
      </c>
      <c r="B1269">
        <f>VLOOKUP($A1269,RONIASONIA!$D$1:'RONIASONIA'!E4467,2)</f>
        <v>0.45229999999999998</v>
      </c>
      <c r="C1269">
        <f>VLOOKUP($A1269,RONIASONIA!$A$1:'RONIASONIA'!$B$3200,2)</f>
        <v>13369973314</v>
      </c>
      <c r="D1269">
        <f>VLOOKUP($A1269,RONIASONIA!$G$1:'RONIASONIA'!$I$3200,3)</f>
        <v>0.50970000000000004</v>
      </c>
      <c r="E1269">
        <f>VLOOKUP($A1269,RONIASONIA!$G$1:'RONIASONIA'!$I$3200,2)</f>
        <v>9883000</v>
      </c>
      <c r="F1269" s="15">
        <v>40189</v>
      </c>
      <c r="G1269">
        <v>0.45229999999999998</v>
      </c>
      <c r="H1269">
        <f>VLOOKUP($A1269,RONIASONIA!$G$1:'RONIASONIA'!$I$3200,3)</f>
        <v>0.50970000000000004</v>
      </c>
      <c r="I1269">
        <f t="shared" si="38"/>
        <v>13.369973313999999</v>
      </c>
      <c r="J1269">
        <f t="shared" si="39"/>
        <v>9.8829999999999991</v>
      </c>
    </row>
    <row r="1270" spans="1:10" x14ac:dyDescent="0.3">
      <c r="A1270" s="15">
        <v>40190</v>
      </c>
      <c r="B1270">
        <f>VLOOKUP($A1270,RONIASONIA!$D$1:'RONIASONIA'!E4468,2)</f>
        <v>0.44900000000000001</v>
      </c>
      <c r="C1270">
        <f>VLOOKUP($A1270,RONIASONIA!$A$1:'RONIASONIA'!$B$3200,2)</f>
        <v>12640574892</v>
      </c>
      <c r="D1270">
        <f>VLOOKUP($A1270,RONIASONIA!$G$1:'RONIASONIA'!$I$3200,3)</f>
        <v>0.504</v>
      </c>
      <c r="E1270">
        <f>VLOOKUP($A1270,RONIASONIA!$G$1:'RONIASONIA'!$I$3200,2)</f>
        <v>12290000</v>
      </c>
      <c r="F1270" s="15">
        <v>40190</v>
      </c>
      <c r="G1270">
        <v>0.44900000000000001</v>
      </c>
      <c r="H1270">
        <f>VLOOKUP($A1270,RONIASONIA!$G$1:'RONIASONIA'!$I$3200,3)</f>
        <v>0.504</v>
      </c>
      <c r="I1270">
        <f t="shared" si="38"/>
        <v>12.640574892</v>
      </c>
      <c r="J1270">
        <f t="shared" si="39"/>
        <v>12.29</v>
      </c>
    </row>
    <row r="1271" spans="1:10" x14ac:dyDescent="0.3">
      <c r="A1271" s="15">
        <v>40191</v>
      </c>
      <c r="B1271">
        <f>VLOOKUP($A1271,RONIASONIA!$D$1:'RONIASONIA'!E4469,2)</f>
        <v>0.45300000000000001</v>
      </c>
      <c r="C1271">
        <f>VLOOKUP($A1271,RONIASONIA!$A$1:'RONIASONIA'!$B$3200,2)</f>
        <v>11996138523</v>
      </c>
      <c r="D1271">
        <f>VLOOKUP($A1271,RONIASONIA!$G$1:'RONIASONIA'!$I$3200,3)</f>
        <v>0.50449999999999995</v>
      </c>
      <c r="E1271">
        <f>VLOOKUP($A1271,RONIASONIA!$G$1:'RONIASONIA'!$I$3200,2)</f>
        <v>9634000</v>
      </c>
      <c r="F1271" s="15">
        <v>40191</v>
      </c>
      <c r="G1271">
        <v>0.45300000000000001</v>
      </c>
      <c r="H1271">
        <f>VLOOKUP($A1271,RONIASONIA!$G$1:'RONIASONIA'!$I$3200,3)</f>
        <v>0.50449999999999995</v>
      </c>
      <c r="I1271">
        <f t="shared" si="38"/>
        <v>11.996138523000001</v>
      </c>
      <c r="J1271">
        <f t="shared" si="39"/>
        <v>9.6340000000000003</v>
      </c>
    </row>
    <row r="1272" spans="1:10" x14ac:dyDescent="0.3">
      <c r="A1272" s="15">
        <v>40192</v>
      </c>
      <c r="B1272">
        <f>VLOOKUP($A1272,RONIASONIA!$D$1:'RONIASONIA'!E4470,2)</f>
        <v>0.45450000000000002</v>
      </c>
      <c r="C1272">
        <f>VLOOKUP($A1272,RONIASONIA!$A$1:'RONIASONIA'!$B$3200,2)</f>
        <v>11863549315</v>
      </c>
      <c r="D1272">
        <f>VLOOKUP($A1272,RONIASONIA!$G$1:'RONIASONIA'!$I$3200,3)</f>
        <v>0.48909999999999998</v>
      </c>
      <c r="E1272">
        <f>VLOOKUP($A1272,RONIASONIA!$G$1:'RONIASONIA'!$I$3200,2)</f>
        <v>10738000</v>
      </c>
      <c r="F1272" s="15">
        <v>40192</v>
      </c>
      <c r="G1272">
        <v>0.45450000000000002</v>
      </c>
      <c r="H1272">
        <f>VLOOKUP($A1272,RONIASONIA!$G$1:'RONIASONIA'!$I$3200,3)</f>
        <v>0.48909999999999998</v>
      </c>
      <c r="I1272">
        <f t="shared" si="38"/>
        <v>11.863549315</v>
      </c>
      <c r="J1272">
        <f t="shared" si="39"/>
        <v>10.738</v>
      </c>
    </row>
    <row r="1273" spans="1:10" x14ac:dyDescent="0.3">
      <c r="A1273" s="15">
        <v>40193</v>
      </c>
      <c r="B1273">
        <f>VLOOKUP($A1273,RONIASONIA!$D$1:'RONIASONIA'!E4471,2)</f>
        <v>0.4521</v>
      </c>
      <c r="C1273">
        <f>VLOOKUP($A1273,RONIASONIA!$A$1:'RONIASONIA'!$B$3200,2)</f>
        <v>11413376194</v>
      </c>
      <c r="D1273">
        <f>VLOOKUP($A1273,RONIASONIA!$G$1:'RONIASONIA'!$I$3200,3)</f>
        <v>0.48849999999999999</v>
      </c>
      <c r="E1273">
        <f>VLOOKUP($A1273,RONIASONIA!$G$1:'RONIASONIA'!$I$3200,2)</f>
        <v>7450000</v>
      </c>
      <c r="F1273" s="15">
        <v>40193</v>
      </c>
      <c r="G1273">
        <v>0.4521</v>
      </c>
      <c r="H1273">
        <f>VLOOKUP($A1273,RONIASONIA!$G$1:'RONIASONIA'!$I$3200,3)</f>
        <v>0.48849999999999999</v>
      </c>
      <c r="I1273">
        <f t="shared" si="38"/>
        <v>11.413376194</v>
      </c>
      <c r="J1273">
        <f t="shared" si="39"/>
        <v>7.45</v>
      </c>
    </row>
    <row r="1274" spans="1:10" x14ac:dyDescent="0.3">
      <c r="A1274" s="15">
        <v>40196</v>
      </c>
      <c r="B1274">
        <f>VLOOKUP($A1274,RONIASONIA!$D$1:'RONIASONIA'!E4472,2)</f>
        <v>0.45479999999999998</v>
      </c>
      <c r="C1274">
        <f>VLOOKUP($A1274,RONIASONIA!$A$1:'RONIASONIA'!$B$3200,2)</f>
        <v>11393290036</v>
      </c>
      <c r="D1274">
        <f>VLOOKUP($A1274,RONIASONIA!$G$1:'RONIASONIA'!$I$3200,3)</f>
        <v>0.4879</v>
      </c>
      <c r="E1274">
        <f>VLOOKUP($A1274,RONIASONIA!$G$1:'RONIASONIA'!$I$3200,2)</f>
        <v>9798400</v>
      </c>
      <c r="F1274" s="15">
        <v>40196</v>
      </c>
      <c r="G1274">
        <v>0.45479999999999998</v>
      </c>
      <c r="H1274">
        <f>VLOOKUP($A1274,RONIASONIA!$G$1:'RONIASONIA'!$I$3200,3)</f>
        <v>0.4879</v>
      </c>
      <c r="I1274">
        <f t="shared" si="38"/>
        <v>11.393290036</v>
      </c>
      <c r="J1274">
        <f t="shared" si="39"/>
        <v>9.7984000000000009</v>
      </c>
    </row>
    <row r="1275" spans="1:10" x14ac:dyDescent="0.3">
      <c r="A1275" s="15">
        <v>40197</v>
      </c>
      <c r="B1275">
        <f>VLOOKUP($A1275,RONIASONIA!$D$1:'RONIASONIA'!E4473,2)</f>
        <v>0.4556</v>
      </c>
      <c r="C1275">
        <f>VLOOKUP($A1275,RONIASONIA!$A$1:'RONIASONIA'!$B$3200,2)</f>
        <v>13467835375</v>
      </c>
      <c r="D1275">
        <f>VLOOKUP($A1275,RONIASONIA!$G$1:'RONIASONIA'!$I$3200,3)</f>
        <v>0.47439999999999999</v>
      </c>
      <c r="E1275">
        <f>VLOOKUP($A1275,RONIASONIA!$G$1:'RONIASONIA'!$I$3200,2)</f>
        <v>10520001</v>
      </c>
      <c r="F1275" s="15">
        <v>40197</v>
      </c>
      <c r="G1275">
        <v>0.4556</v>
      </c>
      <c r="H1275">
        <f>VLOOKUP($A1275,RONIASONIA!$G$1:'RONIASONIA'!$I$3200,3)</f>
        <v>0.47439999999999999</v>
      </c>
      <c r="I1275">
        <f t="shared" si="38"/>
        <v>13.467835375</v>
      </c>
      <c r="J1275">
        <f t="shared" si="39"/>
        <v>10.520001000000001</v>
      </c>
    </row>
    <row r="1276" spans="1:10" x14ac:dyDescent="0.3">
      <c r="A1276" s="15">
        <v>40198</v>
      </c>
      <c r="B1276">
        <f>VLOOKUP($A1276,RONIASONIA!$D$1:'RONIASONIA'!E4474,2)</f>
        <v>0.45419999999999999</v>
      </c>
      <c r="C1276">
        <f>VLOOKUP($A1276,RONIASONIA!$A$1:'RONIASONIA'!$B$3200,2)</f>
        <v>13573359229</v>
      </c>
      <c r="D1276">
        <f>VLOOKUP($A1276,RONIASONIA!$G$1:'RONIASONIA'!$I$3200,3)</f>
        <v>0.49370000000000003</v>
      </c>
      <c r="E1276">
        <f>VLOOKUP($A1276,RONIASONIA!$G$1:'RONIASONIA'!$I$3200,2)</f>
        <v>7110000</v>
      </c>
      <c r="F1276" s="15">
        <v>40198</v>
      </c>
      <c r="G1276">
        <v>0.45419999999999999</v>
      </c>
      <c r="H1276">
        <f>VLOOKUP($A1276,RONIASONIA!$G$1:'RONIASONIA'!$I$3200,3)</f>
        <v>0.49370000000000003</v>
      </c>
      <c r="I1276">
        <f t="shared" si="38"/>
        <v>13.573359228999999</v>
      </c>
      <c r="J1276">
        <f t="shared" si="39"/>
        <v>7.11</v>
      </c>
    </row>
    <row r="1277" spans="1:10" x14ac:dyDescent="0.3">
      <c r="A1277" s="15">
        <v>40199</v>
      </c>
      <c r="B1277">
        <f>VLOOKUP($A1277,RONIASONIA!$D$1:'RONIASONIA'!E4475,2)</f>
        <v>0.45329999999999998</v>
      </c>
      <c r="C1277">
        <f>VLOOKUP($A1277,RONIASONIA!$A$1:'RONIASONIA'!$B$3200,2)</f>
        <v>14313390375</v>
      </c>
      <c r="D1277">
        <f>VLOOKUP($A1277,RONIASONIA!$G$1:'RONIASONIA'!$I$3200,3)</f>
        <v>0.4889</v>
      </c>
      <c r="E1277">
        <f>VLOOKUP($A1277,RONIASONIA!$G$1:'RONIASONIA'!$I$3200,2)</f>
        <v>10025000</v>
      </c>
      <c r="F1277" s="15">
        <v>40199</v>
      </c>
      <c r="G1277">
        <v>0.45329999999999998</v>
      </c>
      <c r="H1277">
        <f>VLOOKUP($A1277,RONIASONIA!$G$1:'RONIASONIA'!$I$3200,3)</f>
        <v>0.4889</v>
      </c>
      <c r="I1277">
        <f t="shared" si="38"/>
        <v>14.313390375000001</v>
      </c>
      <c r="J1277">
        <f t="shared" si="39"/>
        <v>10.025</v>
      </c>
    </row>
    <row r="1278" spans="1:10" x14ac:dyDescent="0.3">
      <c r="A1278" s="15">
        <v>40200</v>
      </c>
      <c r="B1278">
        <f>VLOOKUP($A1278,RONIASONIA!$D$1:'RONIASONIA'!E4476,2)</f>
        <v>0.45519999999999999</v>
      </c>
      <c r="C1278">
        <f>VLOOKUP($A1278,RONIASONIA!$A$1:'RONIASONIA'!$B$3200,2)</f>
        <v>12470115522</v>
      </c>
      <c r="D1278">
        <f>VLOOKUP($A1278,RONIASONIA!$G$1:'RONIASONIA'!$I$3200,3)</f>
        <v>0.47989999999999999</v>
      </c>
      <c r="E1278">
        <f>VLOOKUP($A1278,RONIASONIA!$G$1:'RONIASONIA'!$I$3200,2)</f>
        <v>8763000</v>
      </c>
      <c r="F1278" s="15">
        <v>40200</v>
      </c>
      <c r="G1278">
        <v>0.45519999999999999</v>
      </c>
      <c r="H1278">
        <f>VLOOKUP($A1278,RONIASONIA!$G$1:'RONIASONIA'!$I$3200,3)</f>
        <v>0.47989999999999999</v>
      </c>
      <c r="I1278">
        <f t="shared" si="38"/>
        <v>12.470115522</v>
      </c>
      <c r="J1278">
        <f t="shared" si="39"/>
        <v>8.7629999999999999</v>
      </c>
    </row>
    <row r="1279" spans="1:10" x14ac:dyDescent="0.3">
      <c r="A1279" s="15">
        <v>40203</v>
      </c>
      <c r="B1279">
        <f>VLOOKUP($A1279,RONIASONIA!$D$1:'RONIASONIA'!E4477,2)</f>
        <v>0.45839999999999997</v>
      </c>
      <c r="C1279">
        <f>VLOOKUP($A1279,RONIASONIA!$A$1:'RONIASONIA'!$B$3200,2)</f>
        <v>14243033689</v>
      </c>
      <c r="D1279">
        <f>VLOOKUP($A1279,RONIASONIA!$G$1:'RONIASONIA'!$I$3200,3)</f>
        <v>0.49990000000000001</v>
      </c>
      <c r="E1279">
        <f>VLOOKUP($A1279,RONIASONIA!$G$1:'RONIASONIA'!$I$3200,2)</f>
        <v>10648001</v>
      </c>
      <c r="F1279" s="15">
        <v>40203</v>
      </c>
      <c r="G1279">
        <v>0.45839999999999997</v>
      </c>
      <c r="H1279">
        <f>VLOOKUP($A1279,RONIASONIA!$G$1:'RONIASONIA'!$I$3200,3)</f>
        <v>0.49990000000000001</v>
      </c>
      <c r="I1279">
        <f t="shared" si="38"/>
        <v>14.243033689000001</v>
      </c>
      <c r="J1279">
        <f t="shared" si="39"/>
        <v>10.648001000000001</v>
      </c>
    </row>
    <row r="1280" spans="1:10" x14ac:dyDescent="0.3">
      <c r="A1280" s="15">
        <v>40204</v>
      </c>
      <c r="B1280">
        <f>VLOOKUP($A1280,RONIASONIA!$D$1:'RONIASONIA'!E4478,2)</f>
        <v>0.45379999999999998</v>
      </c>
      <c r="C1280">
        <f>VLOOKUP($A1280,RONIASONIA!$A$1:'RONIASONIA'!$B$3200,2)</f>
        <v>11537706272</v>
      </c>
      <c r="D1280">
        <f>VLOOKUP($A1280,RONIASONIA!$G$1:'RONIASONIA'!$I$3200,3)</f>
        <v>0.49759999999999999</v>
      </c>
      <c r="E1280">
        <f>VLOOKUP($A1280,RONIASONIA!$G$1:'RONIASONIA'!$I$3200,2)</f>
        <v>9122000</v>
      </c>
      <c r="F1280" s="15">
        <v>40204</v>
      </c>
      <c r="G1280">
        <v>0.45379999999999998</v>
      </c>
      <c r="H1280">
        <f>VLOOKUP($A1280,RONIASONIA!$G$1:'RONIASONIA'!$I$3200,3)</f>
        <v>0.49759999999999999</v>
      </c>
      <c r="I1280">
        <f t="shared" si="38"/>
        <v>11.537706271999999</v>
      </c>
      <c r="J1280">
        <f t="shared" si="39"/>
        <v>9.1219999999999999</v>
      </c>
    </row>
    <row r="1281" spans="1:10" x14ac:dyDescent="0.3">
      <c r="A1281" s="15">
        <v>40205</v>
      </c>
      <c r="B1281">
        <f>VLOOKUP($A1281,RONIASONIA!$D$1:'RONIASONIA'!E4479,2)</f>
        <v>0.45660000000000001</v>
      </c>
      <c r="C1281">
        <f>VLOOKUP($A1281,RONIASONIA!$A$1:'RONIASONIA'!$B$3200,2)</f>
        <v>13066630122</v>
      </c>
      <c r="D1281">
        <f>VLOOKUP($A1281,RONIASONIA!$G$1:'RONIASONIA'!$I$3200,3)</f>
        <v>0.49440000000000001</v>
      </c>
      <c r="E1281">
        <f>VLOOKUP($A1281,RONIASONIA!$G$1:'RONIASONIA'!$I$3200,2)</f>
        <v>9611000</v>
      </c>
      <c r="F1281" s="15">
        <v>40205</v>
      </c>
      <c r="G1281">
        <v>0.45660000000000001</v>
      </c>
      <c r="H1281">
        <f>VLOOKUP($A1281,RONIASONIA!$G$1:'RONIASONIA'!$I$3200,3)</f>
        <v>0.49440000000000001</v>
      </c>
      <c r="I1281">
        <f t="shared" si="38"/>
        <v>13.066630121999999</v>
      </c>
      <c r="J1281">
        <f t="shared" si="39"/>
        <v>9.6110000000000007</v>
      </c>
    </row>
    <row r="1282" spans="1:10" x14ac:dyDescent="0.3">
      <c r="A1282" s="15">
        <v>40206</v>
      </c>
      <c r="B1282">
        <f>VLOOKUP($A1282,RONIASONIA!$D$1:'RONIASONIA'!E4480,2)</f>
        <v>0.45710000000000001</v>
      </c>
      <c r="C1282">
        <f>VLOOKUP($A1282,RONIASONIA!$A$1:'RONIASONIA'!$B$3200,2)</f>
        <v>13303955798</v>
      </c>
      <c r="D1282">
        <f>VLOOKUP($A1282,RONIASONIA!$G$1:'RONIASONIA'!$I$3200,3)</f>
        <v>0.48799999999999999</v>
      </c>
      <c r="E1282">
        <f>VLOOKUP($A1282,RONIASONIA!$G$1:'RONIASONIA'!$I$3200,2)</f>
        <v>11581000</v>
      </c>
      <c r="F1282" s="15">
        <v>40206</v>
      </c>
      <c r="G1282">
        <v>0.45710000000000001</v>
      </c>
      <c r="H1282">
        <f>VLOOKUP($A1282,RONIASONIA!$G$1:'RONIASONIA'!$I$3200,3)</f>
        <v>0.48799999999999999</v>
      </c>
      <c r="I1282">
        <f t="shared" si="38"/>
        <v>13.303955798</v>
      </c>
      <c r="J1282">
        <f t="shared" si="39"/>
        <v>11.581</v>
      </c>
    </row>
    <row r="1283" spans="1:10" x14ac:dyDescent="0.3">
      <c r="A1283" s="15">
        <v>40207</v>
      </c>
      <c r="B1283">
        <f>VLOOKUP($A1283,RONIASONIA!$D$1:'RONIASONIA'!E4481,2)</f>
        <v>0.46789999999999998</v>
      </c>
      <c r="C1283">
        <f>VLOOKUP($A1283,RONIASONIA!$A$1:'RONIASONIA'!$B$3200,2)</f>
        <v>18678166794</v>
      </c>
      <c r="D1283">
        <f>VLOOKUP($A1283,RONIASONIA!$G$1:'RONIASONIA'!$I$3200,3)</f>
        <v>0.4466</v>
      </c>
      <c r="E1283">
        <f>VLOOKUP($A1283,RONIASONIA!$G$1:'RONIASONIA'!$I$3200,2)</f>
        <v>13749000</v>
      </c>
      <c r="F1283" s="15">
        <v>40207</v>
      </c>
      <c r="G1283">
        <v>0.46789999999999998</v>
      </c>
      <c r="H1283">
        <f>VLOOKUP($A1283,RONIASONIA!$G$1:'RONIASONIA'!$I$3200,3)</f>
        <v>0.4466</v>
      </c>
      <c r="I1283">
        <f t="shared" ref="I1283:I1346" si="40">C1283/10^9</f>
        <v>18.678166793999999</v>
      </c>
      <c r="J1283">
        <f t="shared" ref="J1283:J1346" si="41">E1283/10^6</f>
        <v>13.749000000000001</v>
      </c>
    </row>
    <row r="1284" spans="1:10" x14ac:dyDescent="0.3">
      <c r="A1284" s="15">
        <v>40210</v>
      </c>
      <c r="B1284">
        <f>VLOOKUP($A1284,RONIASONIA!$D$1:'RONIASONIA'!E4482,2)</f>
        <v>0.45850000000000002</v>
      </c>
      <c r="C1284">
        <f>VLOOKUP($A1284,RONIASONIA!$A$1:'RONIASONIA'!$B$3200,2)</f>
        <v>12793849871</v>
      </c>
      <c r="D1284">
        <f>VLOOKUP($A1284,RONIASONIA!$G$1:'RONIASONIA'!$I$3200,3)</f>
        <v>0.45519999999999999</v>
      </c>
      <c r="E1284">
        <f>VLOOKUP($A1284,RONIASONIA!$G$1:'RONIASONIA'!$I$3200,2)</f>
        <v>10116000</v>
      </c>
      <c r="F1284" s="15">
        <v>40210</v>
      </c>
      <c r="G1284">
        <v>0.45850000000000002</v>
      </c>
      <c r="H1284">
        <f>VLOOKUP($A1284,RONIASONIA!$G$1:'RONIASONIA'!$I$3200,3)</f>
        <v>0.45519999999999999</v>
      </c>
      <c r="I1284">
        <f t="shared" si="40"/>
        <v>12.793849871000001</v>
      </c>
      <c r="J1284">
        <f t="shared" si="41"/>
        <v>10.116</v>
      </c>
    </row>
    <row r="1285" spans="1:10" x14ac:dyDescent="0.3">
      <c r="A1285" s="15">
        <v>40211</v>
      </c>
      <c r="B1285">
        <f>VLOOKUP($A1285,RONIASONIA!$D$1:'RONIASONIA'!E4483,2)</f>
        <v>0.45979999999999999</v>
      </c>
      <c r="C1285">
        <f>VLOOKUP($A1285,RONIASONIA!$A$1:'RONIASONIA'!$B$3200,2)</f>
        <v>13004464708</v>
      </c>
      <c r="D1285">
        <f>VLOOKUP($A1285,RONIASONIA!$G$1:'RONIASONIA'!$I$3200,3)</f>
        <v>0.4546</v>
      </c>
      <c r="E1285">
        <f>VLOOKUP($A1285,RONIASONIA!$G$1:'RONIASONIA'!$I$3200,2)</f>
        <v>7717000</v>
      </c>
      <c r="F1285" s="15">
        <v>40211</v>
      </c>
      <c r="G1285">
        <v>0.45979999999999999</v>
      </c>
      <c r="H1285">
        <f>VLOOKUP($A1285,RONIASONIA!$G$1:'RONIASONIA'!$I$3200,3)</f>
        <v>0.4546</v>
      </c>
      <c r="I1285">
        <f t="shared" si="40"/>
        <v>13.004464708</v>
      </c>
      <c r="J1285">
        <f t="shared" si="41"/>
        <v>7.7169999999999996</v>
      </c>
    </row>
    <row r="1286" spans="1:10" x14ac:dyDescent="0.3">
      <c r="A1286" s="15">
        <v>40212</v>
      </c>
      <c r="B1286">
        <f>VLOOKUP($A1286,RONIASONIA!$D$1:'RONIASONIA'!E4484,2)</f>
        <v>0.4602</v>
      </c>
      <c r="C1286">
        <f>VLOOKUP($A1286,RONIASONIA!$A$1:'RONIASONIA'!$B$3200,2)</f>
        <v>15957944128</v>
      </c>
      <c r="D1286">
        <f>VLOOKUP($A1286,RONIASONIA!$G$1:'RONIASONIA'!$I$3200,3)</f>
        <v>0.4506</v>
      </c>
      <c r="E1286">
        <f>VLOOKUP($A1286,RONIASONIA!$G$1:'RONIASONIA'!$I$3200,2)</f>
        <v>9885000</v>
      </c>
      <c r="F1286" s="15">
        <v>40212</v>
      </c>
      <c r="G1286">
        <v>0.4602</v>
      </c>
      <c r="H1286">
        <f>VLOOKUP($A1286,RONIASONIA!$G$1:'RONIASONIA'!$I$3200,3)</f>
        <v>0.4506</v>
      </c>
      <c r="I1286">
        <f t="shared" si="40"/>
        <v>15.957944127999999</v>
      </c>
      <c r="J1286">
        <f t="shared" si="41"/>
        <v>9.8849999999999998</v>
      </c>
    </row>
    <row r="1287" spans="1:10" x14ac:dyDescent="0.3">
      <c r="A1287" s="15">
        <v>40213</v>
      </c>
      <c r="B1287">
        <f>VLOOKUP($A1287,RONIASONIA!$D$1:'RONIASONIA'!E4485,2)</f>
        <v>0.46589999999999998</v>
      </c>
      <c r="C1287">
        <f>VLOOKUP($A1287,RONIASONIA!$A$1:'RONIASONIA'!$B$3200,2)</f>
        <v>21021378924</v>
      </c>
      <c r="D1287">
        <f>VLOOKUP($A1287,RONIASONIA!$G$1:'RONIASONIA'!$I$3200,3)</f>
        <v>0.45140000000000002</v>
      </c>
      <c r="E1287">
        <f>VLOOKUP($A1287,RONIASONIA!$G$1:'RONIASONIA'!$I$3200,2)</f>
        <v>12212000</v>
      </c>
      <c r="F1287" s="15">
        <v>40213</v>
      </c>
      <c r="G1287">
        <v>0.46589999999999998</v>
      </c>
      <c r="H1287">
        <f>VLOOKUP($A1287,RONIASONIA!$G$1:'RONIASONIA'!$I$3200,3)</f>
        <v>0.45140000000000002</v>
      </c>
      <c r="I1287">
        <f t="shared" si="40"/>
        <v>21.021378924</v>
      </c>
      <c r="J1287">
        <f t="shared" si="41"/>
        <v>12.212</v>
      </c>
    </row>
    <row r="1288" spans="1:10" x14ac:dyDescent="0.3">
      <c r="A1288" s="15">
        <v>40214</v>
      </c>
      <c r="B1288">
        <f>VLOOKUP($A1288,RONIASONIA!$D$1:'RONIASONIA'!E4486,2)</f>
        <v>0.46439999999999998</v>
      </c>
      <c r="C1288">
        <f>VLOOKUP($A1288,RONIASONIA!$A$1:'RONIASONIA'!$B$3200,2)</f>
        <v>15874657083</v>
      </c>
      <c r="D1288">
        <f>VLOOKUP($A1288,RONIASONIA!$G$1:'RONIASONIA'!$I$3200,3)</f>
        <v>0.4819</v>
      </c>
      <c r="E1288">
        <f>VLOOKUP($A1288,RONIASONIA!$G$1:'RONIASONIA'!$I$3200,2)</f>
        <v>7744000</v>
      </c>
      <c r="F1288" s="15">
        <v>40214</v>
      </c>
      <c r="G1288">
        <v>0.46439999999999998</v>
      </c>
      <c r="H1288">
        <f>VLOOKUP($A1288,RONIASONIA!$G$1:'RONIASONIA'!$I$3200,3)</f>
        <v>0.4819</v>
      </c>
      <c r="I1288">
        <f t="shared" si="40"/>
        <v>15.874657083000001</v>
      </c>
      <c r="J1288">
        <f t="shared" si="41"/>
        <v>7.7439999999999998</v>
      </c>
    </row>
    <row r="1289" spans="1:10" x14ac:dyDescent="0.3">
      <c r="A1289" s="15">
        <v>40217</v>
      </c>
      <c r="B1289">
        <f>VLOOKUP($A1289,RONIASONIA!$D$1:'RONIASONIA'!E4487,2)</f>
        <v>0.46870000000000001</v>
      </c>
      <c r="C1289">
        <f>VLOOKUP($A1289,RONIASONIA!$A$1:'RONIASONIA'!$B$3200,2)</f>
        <v>15466115504</v>
      </c>
      <c r="D1289">
        <f>VLOOKUP($A1289,RONIASONIA!$G$1:'RONIASONIA'!$I$3200,3)</f>
        <v>0.50209999999999999</v>
      </c>
      <c r="E1289">
        <f>VLOOKUP($A1289,RONIASONIA!$G$1:'RONIASONIA'!$I$3200,2)</f>
        <v>9090000</v>
      </c>
      <c r="F1289" s="15">
        <v>40217</v>
      </c>
      <c r="G1289">
        <v>0.46870000000000001</v>
      </c>
      <c r="H1289">
        <f>VLOOKUP($A1289,RONIASONIA!$G$1:'RONIASONIA'!$I$3200,3)</f>
        <v>0.50209999999999999</v>
      </c>
      <c r="I1289">
        <f t="shared" si="40"/>
        <v>15.466115503999999</v>
      </c>
      <c r="J1289">
        <f t="shared" si="41"/>
        <v>9.09</v>
      </c>
    </row>
    <row r="1290" spans="1:10" x14ac:dyDescent="0.3">
      <c r="A1290" s="15">
        <v>40218</v>
      </c>
      <c r="B1290">
        <f>VLOOKUP($A1290,RONIASONIA!$D$1:'RONIASONIA'!E4488,2)</f>
        <v>0.47299999999999998</v>
      </c>
      <c r="C1290">
        <f>VLOOKUP($A1290,RONIASONIA!$A$1:'RONIASONIA'!$B$3200,2)</f>
        <v>17879849666</v>
      </c>
      <c r="D1290">
        <f>VLOOKUP($A1290,RONIASONIA!$G$1:'RONIASONIA'!$I$3200,3)</f>
        <v>0.50470000000000004</v>
      </c>
      <c r="E1290">
        <f>VLOOKUP($A1290,RONIASONIA!$G$1:'RONIASONIA'!$I$3200,2)</f>
        <v>9570250</v>
      </c>
      <c r="F1290" s="15">
        <v>40218</v>
      </c>
      <c r="G1290">
        <v>0.47299999999999998</v>
      </c>
      <c r="H1290">
        <f>VLOOKUP($A1290,RONIASONIA!$G$1:'RONIASONIA'!$I$3200,3)</f>
        <v>0.50470000000000004</v>
      </c>
      <c r="I1290">
        <f t="shared" si="40"/>
        <v>17.879849665999998</v>
      </c>
      <c r="J1290">
        <f t="shared" si="41"/>
        <v>9.5702499999999997</v>
      </c>
    </row>
    <row r="1291" spans="1:10" x14ac:dyDescent="0.3">
      <c r="A1291" s="15">
        <v>40219</v>
      </c>
      <c r="B1291">
        <f>VLOOKUP($A1291,RONIASONIA!$D$1:'RONIASONIA'!E4489,2)</f>
        <v>0.46610000000000001</v>
      </c>
      <c r="C1291">
        <f>VLOOKUP($A1291,RONIASONIA!$A$1:'RONIASONIA'!$B$3200,2)</f>
        <v>16221920616</v>
      </c>
      <c r="D1291">
        <f>VLOOKUP($A1291,RONIASONIA!$G$1:'RONIASONIA'!$I$3200,3)</f>
        <v>0.50890000000000002</v>
      </c>
      <c r="E1291">
        <f>VLOOKUP($A1291,RONIASONIA!$G$1:'RONIASONIA'!$I$3200,2)</f>
        <v>9264000</v>
      </c>
      <c r="F1291" s="15">
        <v>40219</v>
      </c>
      <c r="G1291">
        <v>0.46610000000000001</v>
      </c>
      <c r="H1291">
        <f>VLOOKUP($A1291,RONIASONIA!$G$1:'RONIASONIA'!$I$3200,3)</f>
        <v>0.50890000000000002</v>
      </c>
      <c r="I1291">
        <f t="shared" si="40"/>
        <v>16.221920615999998</v>
      </c>
      <c r="J1291">
        <f t="shared" si="41"/>
        <v>9.2639999999999993</v>
      </c>
    </row>
    <row r="1292" spans="1:10" x14ac:dyDescent="0.3">
      <c r="A1292" s="15">
        <v>40220</v>
      </c>
      <c r="B1292">
        <f>VLOOKUP($A1292,RONIASONIA!$D$1:'RONIASONIA'!E4490,2)</f>
        <v>0.4708</v>
      </c>
      <c r="C1292">
        <f>VLOOKUP($A1292,RONIASONIA!$A$1:'RONIASONIA'!$B$3200,2)</f>
        <v>14612581138</v>
      </c>
      <c r="D1292">
        <f>VLOOKUP($A1292,RONIASONIA!$G$1:'RONIASONIA'!$I$3200,3)</f>
        <v>0.50570000000000004</v>
      </c>
      <c r="E1292">
        <f>VLOOKUP($A1292,RONIASONIA!$G$1:'RONIASONIA'!$I$3200,2)</f>
        <v>8975000</v>
      </c>
      <c r="F1292" s="15">
        <v>40220</v>
      </c>
      <c r="G1292">
        <v>0.4708</v>
      </c>
      <c r="H1292">
        <f>VLOOKUP($A1292,RONIASONIA!$G$1:'RONIASONIA'!$I$3200,3)</f>
        <v>0.50570000000000004</v>
      </c>
      <c r="I1292">
        <f t="shared" si="40"/>
        <v>14.612581137999999</v>
      </c>
      <c r="J1292">
        <f t="shared" si="41"/>
        <v>8.9749999999999996</v>
      </c>
    </row>
    <row r="1293" spans="1:10" x14ac:dyDescent="0.3">
      <c r="A1293" s="15">
        <v>40221</v>
      </c>
      <c r="B1293">
        <f>VLOOKUP($A1293,RONIASONIA!$D$1:'RONIASONIA'!E4491,2)</f>
        <v>0.47</v>
      </c>
      <c r="C1293">
        <f>VLOOKUP($A1293,RONIASONIA!$A$1:'RONIASONIA'!$B$3200,2)</f>
        <v>13500049965</v>
      </c>
      <c r="D1293">
        <f>VLOOKUP($A1293,RONIASONIA!$G$1:'RONIASONIA'!$I$3200,3)</f>
        <v>0.50960000000000005</v>
      </c>
      <c r="E1293">
        <f>VLOOKUP($A1293,RONIASONIA!$G$1:'RONIASONIA'!$I$3200,2)</f>
        <v>10951000</v>
      </c>
      <c r="F1293" s="15">
        <v>40221</v>
      </c>
      <c r="G1293">
        <v>0.47</v>
      </c>
      <c r="H1293">
        <f>VLOOKUP($A1293,RONIASONIA!$G$1:'RONIASONIA'!$I$3200,3)</f>
        <v>0.50960000000000005</v>
      </c>
      <c r="I1293">
        <f t="shared" si="40"/>
        <v>13.500049965000001</v>
      </c>
      <c r="J1293">
        <f t="shared" si="41"/>
        <v>10.951000000000001</v>
      </c>
    </row>
    <row r="1294" spans="1:10" x14ac:dyDescent="0.3">
      <c r="A1294" s="15">
        <v>40224</v>
      </c>
      <c r="B1294">
        <f>VLOOKUP($A1294,RONIASONIA!$D$1:'RONIASONIA'!E4492,2)</f>
        <v>0.4672</v>
      </c>
      <c r="C1294">
        <f>VLOOKUP($A1294,RONIASONIA!$A$1:'RONIASONIA'!$B$3200,2)</f>
        <v>15035824073</v>
      </c>
      <c r="D1294">
        <f>VLOOKUP($A1294,RONIASONIA!$G$1:'RONIASONIA'!$I$3200,3)</f>
        <v>0.51229999999999998</v>
      </c>
      <c r="E1294">
        <f>VLOOKUP($A1294,RONIASONIA!$G$1:'RONIASONIA'!$I$3200,2)</f>
        <v>14669000</v>
      </c>
      <c r="F1294" s="15">
        <v>40224</v>
      </c>
      <c r="G1294">
        <v>0.4672</v>
      </c>
      <c r="H1294">
        <f>VLOOKUP($A1294,RONIASONIA!$G$1:'RONIASONIA'!$I$3200,3)</f>
        <v>0.51229999999999998</v>
      </c>
      <c r="I1294">
        <f t="shared" si="40"/>
        <v>15.035824073000001</v>
      </c>
      <c r="J1294">
        <f t="shared" si="41"/>
        <v>14.669</v>
      </c>
    </row>
    <row r="1295" spans="1:10" x14ac:dyDescent="0.3">
      <c r="A1295" s="15">
        <v>40225</v>
      </c>
      <c r="B1295">
        <f>VLOOKUP($A1295,RONIASONIA!$D$1:'RONIASONIA'!E4493,2)</f>
        <v>0.46529999999999999</v>
      </c>
      <c r="C1295">
        <f>VLOOKUP($A1295,RONIASONIA!$A$1:'RONIASONIA'!$B$3200,2)</f>
        <v>15619250294</v>
      </c>
      <c r="D1295">
        <f>VLOOKUP($A1295,RONIASONIA!$G$1:'RONIASONIA'!$I$3200,3)</f>
        <v>0.51170000000000004</v>
      </c>
      <c r="E1295">
        <f>VLOOKUP($A1295,RONIASONIA!$G$1:'RONIASONIA'!$I$3200,2)</f>
        <v>10068000</v>
      </c>
      <c r="F1295" s="15">
        <v>40225</v>
      </c>
      <c r="G1295">
        <v>0.46529999999999999</v>
      </c>
      <c r="H1295">
        <f>VLOOKUP($A1295,RONIASONIA!$G$1:'RONIASONIA'!$I$3200,3)</f>
        <v>0.51170000000000004</v>
      </c>
      <c r="I1295">
        <f t="shared" si="40"/>
        <v>15.619250294</v>
      </c>
      <c r="J1295">
        <f t="shared" si="41"/>
        <v>10.068</v>
      </c>
    </row>
    <row r="1296" spans="1:10" x14ac:dyDescent="0.3">
      <c r="A1296" s="15">
        <v>40226</v>
      </c>
      <c r="B1296">
        <f>VLOOKUP($A1296,RONIASONIA!$D$1:'RONIASONIA'!E4494,2)</f>
        <v>0.46760000000000002</v>
      </c>
      <c r="C1296">
        <f>VLOOKUP($A1296,RONIASONIA!$A$1:'RONIASONIA'!$B$3200,2)</f>
        <v>16247099657</v>
      </c>
      <c r="D1296">
        <f>VLOOKUP($A1296,RONIASONIA!$G$1:'RONIASONIA'!$I$3200,3)</f>
        <v>0.51049999999999995</v>
      </c>
      <c r="E1296">
        <f>VLOOKUP($A1296,RONIASONIA!$G$1:'RONIASONIA'!$I$3200,2)</f>
        <v>9372000</v>
      </c>
      <c r="F1296" s="15">
        <v>40226</v>
      </c>
      <c r="G1296">
        <v>0.46760000000000002</v>
      </c>
      <c r="H1296">
        <f>VLOOKUP($A1296,RONIASONIA!$G$1:'RONIASONIA'!$I$3200,3)</f>
        <v>0.51049999999999995</v>
      </c>
      <c r="I1296">
        <f t="shared" si="40"/>
        <v>16.247099657</v>
      </c>
      <c r="J1296">
        <f t="shared" si="41"/>
        <v>9.3719999999999999</v>
      </c>
    </row>
    <row r="1297" spans="1:10" x14ac:dyDescent="0.3">
      <c r="A1297" s="15">
        <v>40227</v>
      </c>
      <c r="B1297">
        <f>VLOOKUP($A1297,RONIASONIA!$D$1:'RONIASONIA'!E4495,2)</f>
        <v>0.46860000000000002</v>
      </c>
      <c r="C1297">
        <f>VLOOKUP($A1297,RONIASONIA!$A$1:'RONIASONIA'!$B$3200,2)</f>
        <v>14759421730</v>
      </c>
      <c r="D1297">
        <f>VLOOKUP($A1297,RONIASONIA!$G$1:'RONIASONIA'!$I$3200,3)</f>
        <v>0.51160000000000005</v>
      </c>
      <c r="E1297">
        <f>VLOOKUP($A1297,RONIASONIA!$G$1:'RONIASONIA'!$I$3200,2)</f>
        <v>10201000</v>
      </c>
      <c r="F1297" s="15">
        <v>40227</v>
      </c>
      <c r="G1297">
        <v>0.46860000000000002</v>
      </c>
      <c r="H1297">
        <f>VLOOKUP($A1297,RONIASONIA!$G$1:'RONIASONIA'!$I$3200,3)</f>
        <v>0.51160000000000005</v>
      </c>
      <c r="I1297">
        <f t="shared" si="40"/>
        <v>14.75942173</v>
      </c>
      <c r="J1297">
        <f t="shared" si="41"/>
        <v>10.201000000000001</v>
      </c>
    </row>
    <row r="1298" spans="1:10" x14ac:dyDescent="0.3">
      <c r="A1298" s="15">
        <v>40228</v>
      </c>
      <c r="B1298">
        <f>VLOOKUP($A1298,RONIASONIA!$D$1:'RONIASONIA'!E4496,2)</f>
        <v>0.47139999999999999</v>
      </c>
      <c r="C1298">
        <f>VLOOKUP($A1298,RONIASONIA!$A$1:'RONIASONIA'!$B$3200,2)</f>
        <v>14671356590</v>
      </c>
      <c r="D1298">
        <f>VLOOKUP($A1298,RONIASONIA!$G$1:'RONIASONIA'!$I$3200,3)</f>
        <v>0.501</v>
      </c>
      <c r="E1298">
        <f>VLOOKUP($A1298,RONIASONIA!$G$1:'RONIASONIA'!$I$3200,2)</f>
        <v>11267000</v>
      </c>
      <c r="F1298" s="15">
        <v>40228</v>
      </c>
      <c r="G1298">
        <v>0.47139999999999999</v>
      </c>
      <c r="H1298">
        <f>VLOOKUP($A1298,RONIASONIA!$G$1:'RONIASONIA'!$I$3200,3)</f>
        <v>0.501</v>
      </c>
      <c r="I1298">
        <f t="shared" si="40"/>
        <v>14.67135659</v>
      </c>
      <c r="J1298">
        <f t="shared" si="41"/>
        <v>11.266999999999999</v>
      </c>
    </row>
    <row r="1299" spans="1:10" x14ac:dyDescent="0.3">
      <c r="A1299" s="15">
        <v>40231</v>
      </c>
      <c r="B1299">
        <f>VLOOKUP($A1299,RONIASONIA!$D$1:'RONIASONIA'!E4497,2)</f>
        <v>0.46860000000000002</v>
      </c>
      <c r="C1299">
        <f>VLOOKUP($A1299,RONIASONIA!$A$1:'RONIASONIA'!$B$3200,2)</f>
        <v>14149562634</v>
      </c>
      <c r="D1299">
        <f>VLOOKUP($A1299,RONIASONIA!$G$1:'RONIASONIA'!$I$3200,3)</f>
        <v>0.49380000000000002</v>
      </c>
      <c r="E1299">
        <f>VLOOKUP($A1299,RONIASONIA!$G$1:'RONIASONIA'!$I$3200,2)</f>
        <v>12246000</v>
      </c>
      <c r="F1299" s="15">
        <v>40231</v>
      </c>
      <c r="G1299">
        <v>0.46860000000000002</v>
      </c>
      <c r="H1299">
        <f>VLOOKUP($A1299,RONIASONIA!$G$1:'RONIASONIA'!$I$3200,3)</f>
        <v>0.49380000000000002</v>
      </c>
      <c r="I1299">
        <f t="shared" si="40"/>
        <v>14.149562634</v>
      </c>
      <c r="J1299">
        <f t="shared" si="41"/>
        <v>12.246</v>
      </c>
    </row>
    <row r="1300" spans="1:10" x14ac:dyDescent="0.3">
      <c r="A1300" s="15">
        <v>40232</v>
      </c>
      <c r="B1300">
        <f>VLOOKUP($A1300,RONIASONIA!$D$1:'RONIASONIA'!E4498,2)</f>
        <v>0.4728</v>
      </c>
      <c r="C1300">
        <f>VLOOKUP($A1300,RONIASONIA!$A$1:'RONIASONIA'!$B$3200,2)</f>
        <v>15906792494</v>
      </c>
      <c r="D1300">
        <f>VLOOKUP($A1300,RONIASONIA!$G$1:'RONIASONIA'!$I$3200,3)</f>
        <v>0.49540000000000001</v>
      </c>
      <c r="E1300">
        <f>VLOOKUP($A1300,RONIASONIA!$G$1:'RONIASONIA'!$I$3200,2)</f>
        <v>7563000</v>
      </c>
      <c r="F1300" s="15">
        <v>40232</v>
      </c>
      <c r="G1300">
        <v>0.4728</v>
      </c>
      <c r="H1300">
        <f>VLOOKUP($A1300,RONIASONIA!$G$1:'RONIASONIA'!$I$3200,3)</f>
        <v>0.49540000000000001</v>
      </c>
      <c r="I1300">
        <f t="shared" si="40"/>
        <v>15.906792493999999</v>
      </c>
      <c r="J1300">
        <f t="shared" si="41"/>
        <v>7.5629999999999997</v>
      </c>
    </row>
    <row r="1301" spans="1:10" x14ac:dyDescent="0.3">
      <c r="A1301" s="15">
        <v>40233</v>
      </c>
      <c r="B1301">
        <f>VLOOKUP($A1301,RONIASONIA!$D$1:'RONIASONIA'!E4499,2)</f>
        <v>0.46789999999999998</v>
      </c>
      <c r="C1301">
        <f>VLOOKUP($A1301,RONIASONIA!$A$1:'RONIASONIA'!$B$3200,2)</f>
        <v>13146299876</v>
      </c>
      <c r="D1301">
        <f>VLOOKUP($A1301,RONIASONIA!$G$1:'RONIASONIA'!$I$3200,3)</f>
        <v>0.47570000000000001</v>
      </c>
      <c r="E1301">
        <f>VLOOKUP($A1301,RONIASONIA!$G$1:'RONIASONIA'!$I$3200,2)</f>
        <v>7939500</v>
      </c>
      <c r="F1301" s="15">
        <v>40233</v>
      </c>
      <c r="G1301">
        <v>0.46789999999999998</v>
      </c>
      <c r="H1301">
        <f>VLOOKUP($A1301,RONIASONIA!$G$1:'RONIASONIA'!$I$3200,3)</f>
        <v>0.47570000000000001</v>
      </c>
      <c r="I1301">
        <f t="shared" si="40"/>
        <v>13.146299876</v>
      </c>
      <c r="J1301">
        <f t="shared" si="41"/>
        <v>7.9394999999999998</v>
      </c>
    </row>
    <row r="1302" spans="1:10" x14ac:dyDescent="0.3">
      <c r="A1302" s="15">
        <v>40234</v>
      </c>
      <c r="B1302">
        <f>VLOOKUP($A1302,RONIASONIA!$D$1:'RONIASONIA'!E4500,2)</f>
        <v>0.46729999999999999</v>
      </c>
      <c r="C1302">
        <f>VLOOKUP($A1302,RONIASONIA!$A$1:'RONIASONIA'!$B$3200,2)</f>
        <v>13766373678</v>
      </c>
      <c r="D1302">
        <f>VLOOKUP($A1302,RONIASONIA!$G$1:'RONIASONIA'!$I$3200,3)</f>
        <v>0.49270000000000003</v>
      </c>
      <c r="E1302">
        <f>VLOOKUP($A1302,RONIASONIA!$G$1:'RONIASONIA'!$I$3200,2)</f>
        <v>12804000</v>
      </c>
      <c r="F1302" s="15">
        <v>40234</v>
      </c>
      <c r="G1302">
        <v>0.46729999999999999</v>
      </c>
      <c r="H1302">
        <f>VLOOKUP($A1302,RONIASONIA!$G$1:'RONIASONIA'!$I$3200,3)</f>
        <v>0.49270000000000003</v>
      </c>
      <c r="I1302">
        <f t="shared" si="40"/>
        <v>13.766373678000001</v>
      </c>
      <c r="J1302">
        <f t="shared" si="41"/>
        <v>12.804</v>
      </c>
    </row>
    <row r="1303" spans="1:10" x14ac:dyDescent="0.3">
      <c r="A1303" s="15">
        <v>40235</v>
      </c>
      <c r="B1303">
        <f>VLOOKUP($A1303,RONIASONIA!$D$1:'RONIASONIA'!E4501,2)</f>
        <v>0.4708</v>
      </c>
      <c r="C1303">
        <f>VLOOKUP($A1303,RONIASONIA!$A$1:'RONIASONIA'!$B$3200,2)</f>
        <v>11227200655</v>
      </c>
      <c r="D1303">
        <f>VLOOKUP($A1303,RONIASONIA!$G$1:'RONIASONIA'!$I$3200,3)</f>
        <v>0.49540000000000001</v>
      </c>
      <c r="E1303">
        <f>VLOOKUP($A1303,RONIASONIA!$G$1:'RONIASONIA'!$I$3200,2)</f>
        <v>6450000</v>
      </c>
      <c r="F1303" s="15">
        <v>40235</v>
      </c>
      <c r="G1303">
        <v>0.4708</v>
      </c>
      <c r="H1303">
        <f>VLOOKUP($A1303,RONIASONIA!$G$1:'RONIASONIA'!$I$3200,3)</f>
        <v>0.49540000000000001</v>
      </c>
      <c r="I1303">
        <f t="shared" si="40"/>
        <v>11.227200655000001</v>
      </c>
      <c r="J1303">
        <f t="shared" si="41"/>
        <v>6.45</v>
      </c>
    </row>
    <row r="1304" spans="1:10" x14ac:dyDescent="0.3">
      <c r="A1304" s="15">
        <v>40238</v>
      </c>
      <c r="B1304">
        <f>VLOOKUP($A1304,RONIASONIA!$D$1:'RONIASONIA'!E4502,2)</f>
        <v>0.46920000000000001</v>
      </c>
      <c r="C1304">
        <f>VLOOKUP($A1304,RONIASONIA!$A$1:'RONIASONIA'!$B$3200,2)</f>
        <v>12761279352</v>
      </c>
      <c r="D1304">
        <f>VLOOKUP($A1304,RONIASONIA!$G$1:'RONIASONIA'!$I$3200,3)</f>
        <v>0.50290000000000001</v>
      </c>
      <c r="E1304">
        <f>VLOOKUP($A1304,RONIASONIA!$G$1:'RONIASONIA'!$I$3200,2)</f>
        <v>12380000</v>
      </c>
      <c r="F1304" s="15">
        <v>40238</v>
      </c>
      <c r="G1304">
        <v>0.46920000000000001</v>
      </c>
      <c r="H1304">
        <f>VLOOKUP($A1304,RONIASONIA!$G$1:'RONIASONIA'!$I$3200,3)</f>
        <v>0.50290000000000001</v>
      </c>
      <c r="I1304">
        <f t="shared" si="40"/>
        <v>12.761279352000001</v>
      </c>
      <c r="J1304">
        <f t="shared" si="41"/>
        <v>12.38</v>
      </c>
    </row>
    <row r="1305" spans="1:10" x14ac:dyDescent="0.3">
      <c r="A1305" s="15">
        <v>40239</v>
      </c>
      <c r="B1305">
        <f>VLOOKUP($A1305,RONIASONIA!$D$1:'RONIASONIA'!E4503,2)</f>
        <v>0.47460000000000002</v>
      </c>
      <c r="C1305">
        <f>VLOOKUP($A1305,RONIASONIA!$A$1:'RONIASONIA'!$B$3200,2)</f>
        <v>13506793987</v>
      </c>
      <c r="D1305">
        <f>VLOOKUP($A1305,RONIASONIA!$G$1:'RONIASONIA'!$I$3200,3)</f>
        <v>0.49120000000000003</v>
      </c>
      <c r="E1305">
        <f>VLOOKUP($A1305,RONIASONIA!$G$1:'RONIASONIA'!$I$3200,2)</f>
        <v>8721000</v>
      </c>
      <c r="F1305" s="15">
        <v>40239</v>
      </c>
      <c r="G1305">
        <v>0.47460000000000002</v>
      </c>
      <c r="H1305">
        <f>VLOOKUP($A1305,RONIASONIA!$G$1:'RONIASONIA'!$I$3200,3)</f>
        <v>0.49120000000000003</v>
      </c>
      <c r="I1305">
        <f t="shared" si="40"/>
        <v>13.506793987</v>
      </c>
      <c r="J1305">
        <f t="shared" si="41"/>
        <v>8.7210000000000001</v>
      </c>
    </row>
    <row r="1306" spans="1:10" x14ac:dyDescent="0.3">
      <c r="A1306" s="15">
        <v>40240</v>
      </c>
      <c r="B1306">
        <f>VLOOKUP($A1306,RONIASONIA!$D$1:'RONIASONIA'!E4504,2)</f>
        <v>0.46739999999999998</v>
      </c>
      <c r="C1306">
        <f>VLOOKUP($A1306,RONIASONIA!$A$1:'RONIASONIA'!$B$3200,2)</f>
        <v>14043540304</v>
      </c>
      <c r="D1306">
        <f>VLOOKUP($A1306,RONIASONIA!$G$1:'RONIASONIA'!$I$3200,3)</f>
        <v>0.49769999999999998</v>
      </c>
      <c r="E1306">
        <f>VLOOKUP($A1306,RONIASONIA!$G$1:'RONIASONIA'!$I$3200,2)</f>
        <v>10541000</v>
      </c>
      <c r="F1306" s="15">
        <v>40240</v>
      </c>
      <c r="G1306">
        <v>0.46739999999999998</v>
      </c>
      <c r="H1306">
        <f>VLOOKUP($A1306,RONIASONIA!$G$1:'RONIASONIA'!$I$3200,3)</f>
        <v>0.49769999999999998</v>
      </c>
      <c r="I1306">
        <f t="shared" si="40"/>
        <v>14.043540304</v>
      </c>
      <c r="J1306">
        <f t="shared" si="41"/>
        <v>10.541</v>
      </c>
    </row>
    <row r="1307" spans="1:10" x14ac:dyDescent="0.3">
      <c r="A1307" s="15">
        <v>40241</v>
      </c>
      <c r="B1307">
        <f>VLOOKUP($A1307,RONIASONIA!$D$1:'RONIASONIA'!E4505,2)</f>
        <v>0.4657</v>
      </c>
      <c r="C1307">
        <f>VLOOKUP($A1307,RONIASONIA!$A$1:'RONIASONIA'!$B$3200,2)</f>
        <v>12585260393</v>
      </c>
      <c r="D1307">
        <f>VLOOKUP($A1307,RONIASONIA!$G$1:'RONIASONIA'!$I$3200,3)</f>
        <v>0.498</v>
      </c>
      <c r="E1307">
        <f>VLOOKUP($A1307,RONIASONIA!$G$1:'RONIASONIA'!$I$3200,2)</f>
        <v>13505000</v>
      </c>
      <c r="F1307" s="15">
        <v>40241</v>
      </c>
      <c r="G1307">
        <v>0.4657</v>
      </c>
      <c r="H1307">
        <f>VLOOKUP($A1307,RONIASONIA!$G$1:'RONIASONIA'!$I$3200,3)</f>
        <v>0.498</v>
      </c>
      <c r="I1307">
        <f t="shared" si="40"/>
        <v>12.585260393</v>
      </c>
      <c r="J1307">
        <f t="shared" si="41"/>
        <v>13.505000000000001</v>
      </c>
    </row>
    <row r="1308" spans="1:10" x14ac:dyDescent="0.3">
      <c r="A1308" s="15">
        <v>40242</v>
      </c>
      <c r="B1308">
        <f>VLOOKUP($A1308,RONIASONIA!$D$1:'RONIASONIA'!E4506,2)</f>
        <v>0.47439999999999999</v>
      </c>
      <c r="C1308">
        <f>VLOOKUP($A1308,RONIASONIA!$A$1:'RONIASONIA'!$B$3200,2)</f>
        <v>12808965567</v>
      </c>
      <c r="D1308">
        <f>VLOOKUP($A1308,RONIASONIA!$G$1:'RONIASONIA'!$I$3200,3)</f>
        <v>0.50729999999999997</v>
      </c>
      <c r="E1308">
        <f>VLOOKUP($A1308,RONIASONIA!$G$1:'RONIASONIA'!$I$3200,2)</f>
        <v>13370000</v>
      </c>
      <c r="F1308" s="15">
        <v>40242</v>
      </c>
      <c r="G1308">
        <v>0.47439999999999999</v>
      </c>
      <c r="H1308">
        <f>VLOOKUP($A1308,RONIASONIA!$G$1:'RONIASONIA'!$I$3200,3)</f>
        <v>0.50729999999999997</v>
      </c>
      <c r="I1308">
        <f t="shared" si="40"/>
        <v>12.808965567</v>
      </c>
      <c r="J1308">
        <f t="shared" si="41"/>
        <v>13.37</v>
      </c>
    </row>
    <row r="1309" spans="1:10" x14ac:dyDescent="0.3">
      <c r="A1309" s="15">
        <v>40245</v>
      </c>
      <c r="B1309">
        <f>VLOOKUP($A1309,RONIASONIA!$D$1:'RONIASONIA'!E4507,2)</f>
        <v>0.47249999999999998</v>
      </c>
      <c r="C1309">
        <f>VLOOKUP($A1309,RONIASONIA!$A$1:'RONIASONIA'!$B$3200,2)</f>
        <v>11925380209</v>
      </c>
      <c r="D1309">
        <f>VLOOKUP($A1309,RONIASONIA!$G$1:'RONIASONIA'!$I$3200,3)</f>
        <v>0.50970000000000004</v>
      </c>
      <c r="E1309">
        <f>VLOOKUP($A1309,RONIASONIA!$G$1:'RONIASONIA'!$I$3200,2)</f>
        <v>9867000</v>
      </c>
      <c r="F1309" s="15">
        <v>40245</v>
      </c>
      <c r="G1309">
        <v>0.47249999999999998</v>
      </c>
      <c r="H1309">
        <f>VLOOKUP($A1309,RONIASONIA!$G$1:'RONIASONIA'!$I$3200,3)</f>
        <v>0.50970000000000004</v>
      </c>
      <c r="I1309">
        <f t="shared" si="40"/>
        <v>11.925380209</v>
      </c>
      <c r="J1309">
        <f t="shared" si="41"/>
        <v>9.8670000000000009</v>
      </c>
    </row>
    <row r="1310" spans="1:10" x14ac:dyDescent="0.3">
      <c r="A1310" s="15">
        <v>40246</v>
      </c>
      <c r="B1310">
        <f>VLOOKUP($A1310,RONIASONIA!$D$1:'RONIASONIA'!E4508,2)</f>
        <v>0.4758</v>
      </c>
      <c r="C1310">
        <f>VLOOKUP($A1310,RONIASONIA!$A$1:'RONIASONIA'!$B$3200,2)</f>
        <v>15413079179</v>
      </c>
      <c r="D1310">
        <f>VLOOKUP($A1310,RONIASONIA!$G$1:'RONIASONIA'!$I$3200,3)</f>
        <v>0.51880000000000004</v>
      </c>
      <c r="E1310">
        <f>VLOOKUP($A1310,RONIASONIA!$G$1:'RONIASONIA'!$I$3200,2)</f>
        <v>11096001</v>
      </c>
      <c r="F1310" s="15">
        <v>40246</v>
      </c>
      <c r="G1310">
        <v>0.4758</v>
      </c>
      <c r="H1310">
        <f>VLOOKUP($A1310,RONIASONIA!$G$1:'RONIASONIA'!$I$3200,3)</f>
        <v>0.51880000000000004</v>
      </c>
      <c r="I1310">
        <f t="shared" si="40"/>
        <v>15.413079179</v>
      </c>
      <c r="J1310">
        <f t="shared" si="41"/>
        <v>11.096000999999999</v>
      </c>
    </row>
    <row r="1311" spans="1:10" x14ac:dyDescent="0.3">
      <c r="A1311" s="15">
        <v>40247</v>
      </c>
      <c r="B1311">
        <f>VLOOKUP($A1311,RONIASONIA!$D$1:'RONIASONIA'!E4509,2)</f>
        <v>0.46970000000000001</v>
      </c>
      <c r="C1311">
        <f>VLOOKUP($A1311,RONIASONIA!$A$1:'RONIASONIA'!$B$3200,2)</f>
        <v>13641579659</v>
      </c>
      <c r="D1311">
        <f>VLOOKUP($A1311,RONIASONIA!$G$1:'RONIASONIA'!$I$3200,3)</f>
        <v>0.49619999999999997</v>
      </c>
      <c r="E1311">
        <f>VLOOKUP($A1311,RONIASONIA!$G$1:'RONIASONIA'!$I$3200,2)</f>
        <v>7983000</v>
      </c>
      <c r="F1311" s="15">
        <v>40247</v>
      </c>
      <c r="G1311">
        <v>0.46970000000000001</v>
      </c>
      <c r="H1311">
        <f>VLOOKUP($A1311,RONIASONIA!$G$1:'RONIASONIA'!$I$3200,3)</f>
        <v>0.49619999999999997</v>
      </c>
      <c r="I1311">
        <f t="shared" si="40"/>
        <v>13.641579659</v>
      </c>
      <c r="J1311">
        <f t="shared" si="41"/>
        <v>7.9829999999999997</v>
      </c>
    </row>
    <row r="1312" spans="1:10" x14ac:dyDescent="0.3">
      <c r="A1312" s="15">
        <v>40248</v>
      </c>
      <c r="B1312">
        <f>VLOOKUP($A1312,RONIASONIA!$D$1:'RONIASONIA'!E4510,2)</f>
        <v>0.46810000000000002</v>
      </c>
      <c r="C1312">
        <f>VLOOKUP($A1312,RONIASONIA!$A$1:'RONIASONIA'!$B$3200,2)</f>
        <v>11791118540</v>
      </c>
      <c r="D1312">
        <f>VLOOKUP($A1312,RONIASONIA!$G$1:'RONIASONIA'!$I$3200,3)</f>
        <v>0.50639999999999996</v>
      </c>
      <c r="E1312">
        <f>VLOOKUP($A1312,RONIASONIA!$G$1:'RONIASONIA'!$I$3200,2)</f>
        <v>8365000</v>
      </c>
      <c r="F1312" s="15">
        <v>40248</v>
      </c>
      <c r="G1312">
        <v>0.46810000000000002</v>
      </c>
      <c r="H1312">
        <f>VLOOKUP($A1312,RONIASONIA!$G$1:'RONIASONIA'!$I$3200,3)</f>
        <v>0.50639999999999996</v>
      </c>
      <c r="I1312">
        <f t="shared" si="40"/>
        <v>11.791118539999999</v>
      </c>
      <c r="J1312">
        <f t="shared" si="41"/>
        <v>8.3650000000000002</v>
      </c>
    </row>
    <row r="1313" spans="1:10" x14ac:dyDescent="0.3">
      <c r="A1313" s="15">
        <v>40249</v>
      </c>
      <c r="B1313">
        <f>VLOOKUP($A1313,RONIASONIA!$D$1:'RONIASONIA'!E4511,2)</f>
        <v>0.47320000000000001</v>
      </c>
      <c r="C1313">
        <f>VLOOKUP($A1313,RONIASONIA!$A$1:'RONIASONIA'!$B$3200,2)</f>
        <v>14642897320</v>
      </c>
      <c r="D1313">
        <f>VLOOKUP($A1313,RONIASONIA!$G$1:'RONIASONIA'!$I$3200,3)</f>
        <v>0.47839999999999999</v>
      </c>
      <c r="E1313">
        <f>VLOOKUP($A1313,RONIASONIA!$G$1:'RONIASONIA'!$I$3200,2)</f>
        <v>8839999</v>
      </c>
      <c r="F1313" s="15">
        <v>40249</v>
      </c>
      <c r="G1313">
        <v>0.47320000000000001</v>
      </c>
      <c r="H1313">
        <f>VLOOKUP($A1313,RONIASONIA!$G$1:'RONIASONIA'!$I$3200,3)</f>
        <v>0.47839999999999999</v>
      </c>
      <c r="I1313">
        <f t="shared" si="40"/>
        <v>14.642897319999999</v>
      </c>
      <c r="J1313">
        <f t="shared" si="41"/>
        <v>8.8399990000000006</v>
      </c>
    </row>
    <row r="1314" spans="1:10" x14ac:dyDescent="0.3">
      <c r="A1314" s="15">
        <v>40252</v>
      </c>
      <c r="B1314">
        <f>VLOOKUP($A1314,RONIASONIA!$D$1:'RONIASONIA'!E4512,2)</f>
        <v>0.47149999999999997</v>
      </c>
      <c r="C1314">
        <f>VLOOKUP($A1314,RONIASONIA!$A$1:'RONIASONIA'!$B$3200,2)</f>
        <v>13320461978</v>
      </c>
      <c r="D1314">
        <f>VLOOKUP($A1314,RONIASONIA!$G$1:'RONIASONIA'!$I$3200,3)</f>
        <v>0.50449999999999995</v>
      </c>
      <c r="E1314">
        <f>VLOOKUP($A1314,RONIASONIA!$G$1:'RONIASONIA'!$I$3200,2)</f>
        <v>10584001</v>
      </c>
      <c r="F1314" s="15">
        <v>40252</v>
      </c>
      <c r="G1314">
        <v>0.47149999999999997</v>
      </c>
      <c r="H1314">
        <f>VLOOKUP($A1314,RONIASONIA!$G$1:'RONIASONIA'!$I$3200,3)</f>
        <v>0.50449999999999995</v>
      </c>
      <c r="I1314">
        <f t="shared" si="40"/>
        <v>13.320461978000001</v>
      </c>
      <c r="J1314">
        <f t="shared" si="41"/>
        <v>10.584001000000001</v>
      </c>
    </row>
    <row r="1315" spans="1:10" x14ac:dyDescent="0.3">
      <c r="A1315" s="15">
        <v>40253</v>
      </c>
      <c r="B1315">
        <f>VLOOKUP($A1315,RONIASONIA!$D$1:'RONIASONIA'!E4513,2)</f>
        <v>0.47370000000000001</v>
      </c>
      <c r="C1315">
        <f>VLOOKUP($A1315,RONIASONIA!$A$1:'RONIASONIA'!$B$3200,2)</f>
        <v>13609412001</v>
      </c>
      <c r="D1315">
        <f>VLOOKUP($A1315,RONIASONIA!$G$1:'RONIASONIA'!$I$3200,3)</f>
        <v>0.51029999999999998</v>
      </c>
      <c r="E1315">
        <f>VLOOKUP($A1315,RONIASONIA!$G$1:'RONIASONIA'!$I$3200,2)</f>
        <v>8613000</v>
      </c>
      <c r="F1315" s="15">
        <v>40253</v>
      </c>
      <c r="G1315">
        <v>0.47370000000000001</v>
      </c>
      <c r="H1315">
        <f>VLOOKUP($A1315,RONIASONIA!$G$1:'RONIASONIA'!$I$3200,3)</f>
        <v>0.51029999999999998</v>
      </c>
      <c r="I1315">
        <f t="shared" si="40"/>
        <v>13.609412001000001</v>
      </c>
      <c r="J1315">
        <f t="shared" si="41"/>
        <v>8.6129999999999995</v>
      </c>
    </row>
    <row r="1316" spans="1:10" x14ac:dyDescent="0.3">
      <c r="A1316" s="15">
        <v>40254</v>
      </c>
      <c r="B1316">
        <f>VLOOKUP($A1316,RONIASONIA!$D$1:'RONIASONIA'!E4514,2)</f>
        <v>0.46989999999999998</v>
      </c>
      <c r="C1316">
        <f>VLOOKUP($A1316,RONIASONIA!$A$1:'RONIASONIA'!$B$3200,2)</f>
        <v>12607195005</v>
      </c>
      <c r="D1316">
        <f>VLOOKUP($A1316,RONIASONIA!$G$1:'RONIASONIA'!$I$3200,3)</f>
        <v>0.5091</v>
      </c>
      <c r="E1316">
        <f>VLOOKUP($A1316,RONIASONIA!$G$1:'RONIASONIA'!$I$3200,2)</f>
        <v>12289000</v>
      </c>
      <c r="F1316" s="15">
        <v>40254</v>
      </c>
      <c r="G1316">
        <v>0.46989999999999998</v>
      </c>
      <c r="H1316">
        <f>VLOOKUP($A1316,RONIASONIA!$G$1:'RONIASONIA'!$I$3200,3)</f>
        <v>0.5091</v>
      </c>
      <c r="I1316">
        <f t="shared" si="40"/>
        <v>12.607195004999999</v>
      </c>
      <c r="J1316">
        <f t="shared" si="41"/>
        <v>12.289</v>
      </c>
    </row>
    <row r="1317" spans="1:10" x14ac:dyDescent="0.3">
      <c r="A1317" s="15">
        <v>40255</v>
      </c>
      <c r="B1317">
        <f>VLOOKUP($A1317,RONIASONIA!$D$1:'RONIASONIA'!E4515,2)</f>
        <v>0.46820000000000001</v>
      </c>
      <c r="C1317">
        <f>VLOOKUP($A1317,RONIASONIA!$A$1:'RONIASONIA'!$B$3200,2)</f>
        <v>12482837067</v>
      </c>
      <c r="D1317">
        <f>VLOOKUP($A1317,RONIASONIA!$G$1:'RONIASONIA'!$I$3200,3)</f>
        <v>0.5131</v>
      </c>
      <c r="E1317">
        <f>VLOOKUP($A1317,RONIASONIA!$G$1:'RONIASONIA'!$I$3200,2)</f>
        <v>11972000</v>
      </c>
      <c r="F1317" s="15">
        <v>40255</v>
      </c>
      <c r="G1317">
        <v>0.46820000000000001</v>
      </c>
      <c r="H1317">
        <f>VLOOKUP($A1317,RONIASONIA!$G$1:'RONIASONIA'!$I$3200,3)</f>
        <v>0.5131</v>
      </c>
      <c r="I1317">
        <f t="shared" si="40"/>
        <v>12.482837067</v>
      </c>
      <c r="J1317">
        <f t="shared" si="41"/>
        <v>11.972</v>
      </c>
    </row>
    <row r="1318" spans="1:10" x14ac:dyDescent="0.3">
      <c r="A1318" s="15">
        <v>40256</v>
      </c>
      <c r="B1318">
        <f>VLOOKUP($A1318,RONIASONIA!$D$1:'RONIASONIA'!E4516,2)</f>
        <v>0.4698</v>
      </c>
      <c r="C1318">
        <f>VLOOKUP($A1318,RONIASONIA!$A$1:'RONIASONIA'!$B$3200,2)</f>
        <v>12795371433</v>
      </c>
      <c r="D1318">
        <f>VLOOKUP($A1318,RONIASONIA!$G$1:'RONIASONIA'!$I$3200,3)</f>
        <v>0.50509999999999999</v>
      </c>
      <c r="E1318">
        <f>VLOOKUP($A1318,RONIASONIA!$G$1:'RONIASONIA'!$I$3200,2)</f>
        <v>10737000</v>
      </c>
      <c r="F1318" s="15">
        <v>40256</v>
      </c>
      <c r="G1318">
        <v>0.4698</v>
      </c>
      <c r="H1318">
        <f>VLOOKUP($A1318,RONIASONIA!$G$1:'RONIASONIA'!$I$3200,3)</f>
        <v>0.50509999999999999</v>
      </c>
      <c r="I1318">
        <f t="shared" si="40"/>
        <v>12.795371433</v>
      </c>
      <c r="J1318">
        <f t="shared" si="41"/>
        <v>10.737</v>
      </c>
    </row>
    <row r="1319" spans="1:10" x14ac:dyDescent="0.3">
      <c r="A1319" s="15">
        <v>40259</v>
      </c>
      <c r="B1319">
        <f>VLOOKUP($A1319,RONIASONIA!$D$1:'RONIASONIA'!E4517,2)</f>
        <v>0.47110000000000002</v>
      </c>
      <c r="C1319">
        <f>VLOOKUP($A1319,RONIASONIA!$A$1:'RONIASONIA'!$B$3200,2)</f>
        <v>15243720573</v>
      </c>
      <c r="D1319">
        <f>VLOOKUP($A1319,RONIASONIA!$G$1:'RONIASONIA'!$I$3200,3)</f>
        <v>0.48099999999999998</v>
      </c>
      <c r="E1319">
        <f>VLOOKUP($A1319,RONIASONIA!$G$1:'RONIASONIA'!$I$3200,2)</f>
        <v>7319000</v>
      </c>
      <c r="F1319" s="15">
        <v>40259</v>
      </c>
      <c r="G1319">
        <v>0.47110000000000002</v>
      </c>
      <c r="H1319">
        <f>VLOOKUP($A1319,RONIASONIA!$G$1:'RONIASONIA'!$I$3200,3)</f>
        <v>0.48099999999999998</v>
      </c>
      <c r="I1319">
        <f t="shared" si="40"/>
        <v>15.243720572999999</v>
      </c>
      <c r="J1319">
        <f t="shared" si="41"/>
        <v>7.319</v>
      </c>
    </row>
    <row r="1320" spans="1:10" x14ac:dyDescent="0.3">
      <c r="A1320" s="15">
        <v>40260</v>
      </c>
      <c r="B1320">
        <f>VLOOKUP($A1320,RONIASONIA!$D$1:'RONIASONIA'!E4518,2)</f>
        <v>0.47420000000000001</v>
      </c>
      <c r="C1320">
        <f>VLOOKUP($A1320,RONIASONIA!$A$1:'RONIASONIA'!$B$3200,2)</f>
        <v>13741389960</v>
      </c>
      <c r="D1320">
        <f>VLOOKUP($A1320,RONIASONIA!$G$1:'RONIASONIA'!$I$3200,3)</f>
        <v>0.46989999999999998</v>
      </c>
      <c r="E1320">
        <f>VLOOKUP($A1320,RONIASONIA!$G$1:'RONIASONIA'!$I$3200,2)</f>
        <v>9878000</v>
      </c>
      <c r="F1320" s="15">
        <v>40260</v>
      </c>
      <c r="G1320">
        <v>0.47420000000000001</v>
      </c>
      <c r="H1320">
        <f>VLOOKUP($A1320,RONIASONIA!$G$1:'RONIASONIA'!$I$3200,3)</f>
        <v>0.46989999999999998</v>
      </c>
      <c r="I1320">
        <f t="shared" si="40"/>
        <v>13.741389959999999</v>
      </c>
      <c r="J1320">
        <f t="shared" si="41"/>
        <v>9.8780000000000001</v>
      </c>
    </row>
    <row r="1321" spans="1:10" x14ac:dyDescent="0.3">
      <c r="A1321" s="15">
        <v>40261</v>
      </c>
      <c r="B1321">
        <f>VLOOKUP($A1321,RONIASONIA!$D$1:'RONIASONIA'!E4519,2)</f>
        <v>0.47120000000000001</v>
      </c>
      <c r="C1321">
        <f>VLOOKUP($A1321,RONIASONIA!$A$1:'RONIASONIA'!$B$3200,2)</f>
        <v>12554364899</v>
      </c>
      <c r="D1321">
        <f>VLOOKUP($A1321,RONIASONIA!$G$1:'RONIASONIA'!$I$3200,3)</f>
        <v>0.47310000000000002</v>
      </c>
      <c r="E1321">
        <f>VLOOKUP($A1321,RONIASONIA!$G$1:'RONIASONIA'!$I$3200,2)</f>
        <v>7876000</v>
      </c>
      <c r="F1321" s="15">
        <v>40261</v>
      </c>
      <c r="G1321">
        <v>0.47120000000000001</v>
      </c>
      <c r="H1321">
        <f>VLOOKUP($A1321,RONIASONIA!$G$1:'RONIASONIA'!$I$3200,3)</f>
        <v>0.47310000000000002</v>
      </c>
      <c r="I1321">
        <f t="shared" si="40"/>
        <v>12.554364898999999</v>
      </c>
      <c r="J1321">
        <f t="shared" si="41"/>
        <v>7.8760000000000003</v>
      </c>
    </row>
    <row r="1322" spans="1:10" x14ac:dyDescent="0.3">
      <c r="A1322" s="15">
        <v>40262</v>
      </c>
      <c r="B1322">
        <f>VLOOKUP($A1322,RONIASONIA!$D$1:'RONIASONIA'!E4520,2)</f>
        <v>0.47360000000000002</v>
      </c>
      <c r="C1322">
        <f>VLOOKUP($A1322,RONIASONIA!$A$1:'RONIASONIA'!$B$3200,2)</f>
        <v>12974688515</v>
      </c>
      <c r="D1322">
        <f>VLOOKUP($A1322,RONIASONIA!$G$1:'RONIASONIA'!$I$3200,3)</f>
        <v>0.48509999999999998</v>
      </c>
      <c r="E1322">
        <f>VLOOKUP($A1322,RONIASONIA!$G$1:'RONIASONIA'!$I$3200,2)</f>
        <v>7321000</v>
      </c>
      <c r="F1322" s="15">
        <v>40262</v>
      </c>
      <c r="G1322">
        <v>0.47360000000000002</v>
      </c>
      <c r="H1322">
        <f>VLOOKUP($A1322,RONIASONIA!$G$1:'RONIASONIA'!$I$3200,3)</f>
        <v>0.48509999999999998</v>
      </c>
      <c r="I1322">
        <f t="shared" si="40"/>
        <v>12.974688515</v>
      </c>
      <c r="J1322">
        <f t="shared" si="41"/>
        <v>7.3209999999999997</v>
      </c>
    </row>
    <row r="1323" spans="1:10" x14ac:dyDescent="0.3">
      <c r="A1323" s="15">
        <v>40263</v>
      </c>
      <c r="B1323">
        <f>VLOOKUP($A1323,RONIASONIA!$D$1:'RONIASONIA'!E4521,2)</f>
        <v>0.47160000000000002</v>
      </c>
      <c r="C1323">
        <f>VLOOKUP($A1323,RONIASONIA!$A$1:'RONIASONIA'!$B$3200,2)</f>
        <v>10253665867</v>
      </c>
      <c r="D1323">
        <f>VLOOKUP($A1323,RONIASONIA!$G$1:'RONIASONIA'!$I$3200,3)</f>
        <v>0.49669999999999997</v>
      </c>
      <c r="E1323">
        <f>VLOOKUP($A1323,RONIASONIA!$G$1:'RONIASONIA'!$I$3200,2)</f>
        <v>8403000</v>
      </c>
      <c r="F1323" s="15">
        <v>40263</v>
      </c>
      <c r="G1323">
        <v>0.47160000000000002</v>
      </c>
      <c r="H1323">
        <f>VLOOKUP($A1323,RONIASONIA!$G$1:'RONIASONIA'!$I$3200,3)</f>
        <v>0.49669999999999997</v>
      </c>
      <c r="I1323">
        <f t="shared" si="40"/>
        <v>10.253665867</v>
      </c>
      <c r="J1323">
        <f t="shared" si="41"/>
        <v>8.4030000000000005</v>
      </c>
    </row>
    <row r="1324" spans="1:10" x14ac:dyDescent="0.3">
      <c r="A1324" s="15">
        <v>40266</v>
      </c>
      <c r="B1324">
        <f>VLOOKUP($A1324,RONIASONIA!$D$1:'RONIASONIA'!E4522,2)</f>
        <v>0.4728</v>
      </c>
      <c r="C1324">
        <f>VLOOKUP($A1324,RONIASONIA!$A$1:'RONIASONIA'!$B$3200,2)</f>
        <v>10915760038</v>
      </c>
      <c r="D1324">
        <f>VLOOKUP($A1324,RONIASONIA!$G$1:'RONIASONIA'!$I$3200,3)</f>
        <v>0.49759999999999999</v>
      </c>
      <c r="E1324">
        <f>VLOOKUP($A1324,RONIASONIA!$G$1:'RONIASONIA'!$I$3200,2)</f>
        <v>11507000</v>
      </c>
      <c r="F1324" s="15">
        <v>40266</v>
      </c>
      <c r="G1324">
        <v>0.4728</v>
      </c>
      <c r="H1324">
        <f>VLOOKUP($A1324,RONIASONIA!$G$1:'RONIASONIA'!$I$3200,3)</f>
        <v>0.49759999999999999</v>
      </c>
      <c r="I1324">
        <f t="shared" si="40"/>
        <v>10.915760038</v>
      </c>
      <c r="J1324">
        <f t="shared" si="41"/>
        <v>11.507</v>
      </c>
    </row>
    <row r="1325" spans="1:10" x14ac:dyDescent="0.3">
      <c r="A1325" s="15">
        <v>40267</v>
      </c>
      <c r="B1325">
        <f>VLOOKUP($A1325,RONIASONIA!$D$1:'RONIASONIA'!E4523,2)</f>
        <v>0.46989999999999998</v>
      </c>
      <c r="C1325">
        <f>VLOOKUP($A1325,RONIASONIA!$A$1:'RONIASONIA'!$B$3200,2)</f>
        <v>10406986822</v>
      </c>
      <c r="D1325">
        <f>VLOOKUP($A1325,RONIASONIA!$G$1:'RONIASONIA'!$I$3200,3)</f>
        <v>0.49630000000000002</v>
      </c>
      <c r="E1325">
        <f>VLOOKUP($A1325,RONIASONIA!$G$1:'RONIASONIA'!$I$3200,2)</f>
        <v>9063999</v>
      </c>
      <c r="F1325" s="15">
        <v>40267</v>
      </c>
      <c r="G1325">
        <v>0.46989999999999998</v>
      </c>
      <c r="H1325">
        <f>VLOOKUP($A1325,RONIASONIA!$G$1:'RONIASONIA'!$I$3200,3)</f>
        <v>0.49630000000000002</v>
      </c>
      <c r="I1325">
        <f t="shared" si="40"/>
        <v>10.406986822</v>
      </c>
      <c r="J1325">
        <f t="shared" si="41"/>
        <v>9.0639990000000008</v>
      </c>
    </row>
    <row r="1326" spans="1:10" x14ac:dyDescent="0.3">
      <c r="A1326" s="15">
        <v>40268</v>
      </c>
      <c r="B1326">
        <f>VLOOKUP($A1326,RONIASONIA!$D$1:'RONIASONIA'!E4524,2)</f>
        <v>0.47070000000000001</v>
      </c>
      <c r="C1326">
        <f>VLOOKUP($A1326,RONIASONIA!$A$1:'RONIASONIA'!$B$3200,2)</f>
        <v>10373840411</v>
      </c>
      <c r="D1326">
        <f>VLOOKUP($A1326,RONIASONIA!$G$1:'RONIASONIA'!$I$3200,3)</f>
        <v>0.47699999999999998</v>
      </c>
      <c r="E1326">
        <f>VLOOKUP($A1326,RONIASONIA!$G$1:'RONIASONIA'!$I$3200,2)</f>
        <v>9773500</v>
      </c>
      <c r="F1326" s="15">
        <v>40268</v>
      </c>
      <c r="G1326">
        <v>0.47070000000000001</v>
      </c>
      <c r="H1326">
        <f>VLOOKUP($A1326,RONIASONIA!$G$1:'RONIASONIA'!$I$3200,3)</f>
        <v>0.47699999999999998</v>
      </c>
      <c r="I1326">
        <f t="shared" si="40"/>
        <v>10.373840411</v>
      </c>
      <c r="J1326">
        <f t="shared" si="41"/>
        <v>9.7735000000000003</v>
      </c>
    </row>
    <row r="1327" spans="1:10" x14ac:dyDescent="0.3">
      <c r="A1327" s="15">
        <v>40269</v>
      </c>
      <c r="B1327">
        <f>VLOOKUP($A1327,RONIASONIA!$D$1:'RONIASONIA'!E4525,2)</f>
        <v>0.47349999999999998</v>
      </c>
      <c r="C1327">
        <f>VLOOKUP($A1327,RONIASONIA!$A$1:'RONIASONIA'!$B$3200,2)</f>
        <v>12690629840</v>
      </c>
      <c r="D1327">
        <f>VLOOKUP($A1327,RONIASONIA!$G$1:'RONIASONIA'!$I$3200,3)</f>
        <v>0.4768</v>
      </c>
      <c r="E1327">
        <f>VLOOKUP($A1327,RONIASONIA!$G$1:'RONIASONIA'!$I$3200,2)</f>
        <v>12561000</v>
      </c>
      <c r="F1327" s="15">
        <v>40269</v>
      </c>
      <c r="G1327">
        <v>0.47349999999999998</v>
      </c>
      <c r="H1327">
        <f>VLOOKUP($A1327,RONIASONIA!$G$1:'RONIASONIA'!$I$3200,3)</f>
        <v>0.4768</v>
      </c>
      <c r="I1327">
        <f t="shared" si="40"/>
        <v>12.69062984</v>
      </c>
      <c r="J1327">
        <f t="shared" si="41"/>
        <v>12.561</v>
      </c>
    </row>
    <row r="1328" spans="1:10" x14ac:dyDescent="0.3">
      <c r="A1328" s="15">
        <v>40274</v>
      </c>
      <c r="B1328">
        <f>VLOOKUP($A1328,RONIASONIA!$D$1:'RONIASONIA'!E4526,2)</f>
        <v>0.47120000000000001</v>
      </c>
      <c r="C1328">
        <f>VLOOKUP($A1328,RONIASONIA!$A$1:'RONIASONIA'!$B$3200,2)</f>
        <v>12761376441</v>
      </c>
      <c r="D1328">
        <f>VLOOKUP($A1328,RONIASONIA!$G$1:'RONIASONIA'!$I$3200,3)</f>
        <v>0.49180000000000001</v>
      </c>
      <c r="E1328">
        <f>VLOOKUP($A1328,RONIASONIA!$G$1:'RONIASONIA'!$I$3200,2)</f>
        <v>18894000</v>
      </c>
      <c r="F1328" s="15">
        <v>40274</v>
      </c>
      <c r="G1328">
        <v>0.47120000000000001</v>
      </c>
      <c r="H1328">
        <f>VLOOKUP($A1328,RONIASONIA!$G$1:'RONIASONIA'!$I$3200,3)</f>
        <v>0.49180000000000001</v>
      </c>
      <c r="I1328">
        <f t="shared" si="40"/>
        <v>12.761376440999999</v>
      </c>
      <c r="J1328">
        <f t="shared" si="41"/>
        <v>18.893999999999998</v>
      </c>
    </row>
    <row r="1329" spans="1:10" x14ac:dyDescent="0.3">
      <c r="A1329" s="15">
        <v>40275</v>
      </c>
      <c r="B1329">
        <f>VLOOKUP($A1329,RONIASONIA!$D$1:'RONIASONIA'!E4527,2)</f>
        <v>0.4698</v>
      </c>
      <c r="C1329">
        <f>VLOOKUP($A1329,RONIASONIA!$A$1:'RONIASONIA'!$B$3200,2)</f>
        <v>11114870341</v>
      </c>
      <c r="D1329">
        <f>VLOOKUP($A1329,RONIASONIA!$G$1:'RONIASONIA'!$I$3200,3)</f>
        <v>0.48409999999999997</v>
      </c>
      <c r="E1329">
        <f>VLOOKUP($A1329,RONIASONIA!$G$1:'RONIASONIA'!$I$3200,2)</f>
        <v>12391999</v>
      </c>
      <c r="F1329" s="15">
        <v>40275</v>
      </c>
      <c r="G1329">
        <v>0.4698</v>
      </c>
      <c r="H1329">
        <f>VLOOKUP($A1329,RONIASONIA!$G$1:'RONIASONIA'!$I$3200,3)</f>
        <v>0.48409999999999997</v>
      </c>
      <c r="I1329">
        <f t="shared" si="40"/>
        <v>11.114870341</v>
      </c>
      <c r="J1329">
        <f t="shared" si="41"/>
        <v>12.391999</v>
      </c>
    </row>
    <row r="1330" spans="1:10" x14ac:dyDescent="0.3">
      <c r="A1330" s="15">
        <v>40276</v>
      </c>
      <c r="B1330">
        <f>VLOOKUP($A1330,RONIASONIA!$D$1:'RONIASONIA'!E4528,2)</f>
        <v>0.4698</v>
      </c>
      <c r="C1330">
        <f>VLOOKUP($A1330,RONIASONIA!$A$1:'RONIASONIA'!$B$3200,2)</f>
        <v>12518766461</v>
      </c>
      <c r="D1330">
        <f>VLOOKUP($A1330,RONIASONIA!$G$1:'RONIASONIA'!$I$3200,3)</f>
        <v>0.47920000000000001</v>
      </c>
      <c r="E1330">
        <f>VLOOKUP($A1330,RONIASONIA!$G$1:'RONIASONIA'!$I$3200,2)</f>
        <v>12577000</v>
      </c>
      <c r="F1330" s="15">
        <v>40276</v>
      </c>
      <c r="G1330">
        <v>0.4698</v>
      </c>
      <c r="H1330">
        <f>VLOOKUP($A1330,RONIASONIA!$G$1:'RONIASONIA'!$I$3200,3)</f>
        <v>0.47920000000000001</v>
      </c>
      <c r="I1330">
        <f t="shared" si="40"/>
        <v>12.518766461</v>
      </c>
      <c r="J1330">
        <f t="shared" si="41"/>
        <v>12.577</v>
      </c>
    </row>
    <row r="1331" spans="1:10" x14ac:dyDescent="0.3">
      <c r="A1331" s="15">
        <v>40277</v>
      </c>
      <c r="B1331">
        <f>VLOOKUP($A1331,RONIASONIA!$D$1:'RONIASONIA'!E4529,2)</f>
        <v>0.4708</v>
      </c>
      <c r="C1331">
        <f>VLOOKUP($A1331,RONIASONIA!$A$1:'RONIASONIA'!$B$3200,2)</f>
        <v>13102910349</v>
      </c>
      <c r="D1331">
        <f>VLOOKUP($A1331,RONIASONIA!$G$1:'RONIASONIA'!$I$3200,3)</f>
        <v>0.46760000000000002</v>
      </c>
      <c r="E1331">
        <f>VLOOKUP($A1331,RONIASONIA!$G$1:'RONIASONIA'!$I$3200,2)</f>
        <v>9363000</v>
      </c>
      <c r="F1331" s="15">
        <v>40277</v>
      </c>
      <c r="G1331">
        <v>0.4708</v>
      </c>
      <c r="H1331">
        <f>VLOOKUP($A1331,RONIASONIA!$G$1:'RONIASONIA'!$I$3200,3)</f>
        <v>0.46760000000000002</v>
      </c>
      <c r="I1331">
        <f t="shared" si="40"/>
        <v>13.102910349</v>
      </c>
      <c r="J1331">
        <f t="shared" si="41"/>
        <v>9.3629999999999995</v>
      </c>
    </row>
    <row r="1332" spans="1:10" x14ac:dyDescent="0.3">
      <c r="A1332" s="15">
        <v>40280</v>
      </c>
      <c r="B1332">
        <f>VLOOKUP($A1332,RONIASONIA!$D$1:'RONIASONIA'!E4530,2)</f>
        <v>0.47</v>
      </c>
      <c r="C1332">
        <f>VLOOKUP($A1332,RONIASONIA!$A$1:'RONIASONIA'!$B$3200,2)</f>
        <v>12838107486</v>
      </c>
      <c r="D1332">
        <f>VLOOKUP($A1332,RONIASONIA!$G$1:'RONIASONIA'!$I$3200,3)</f>
        <v>0.49159999999999998</v>
      </c>
      <c r="E1332">
        <f>VLOOKUP($A1332,RONIASONIA!$G$1:'RONIASONIA'!$I$3200,2)</f>
        <v>10053000</v>
      </c>
      <c r="F1332" s="15">
        <v>40280</v>
      </c>
      <c r="G1332">
        <v>0.47</v>
      </c>
      <c r="H1332">
        <f>VLOOKUP($A1332,RONIASONIA!$G$1:'RONIASONIA'!$I$3200,3)</f>
        <v>0.49159999999999998</v>
      </c>
      <c r="I1332">
        <f t="shared" si="40"/>
        <v>12.838107486</v>
      </c>
      <c r="J1332">
        <f t="shared" si="41"/>
        <v>10.053000000000001</v>
      </c>
    </row>
    <row r="1333" spans="1:10" x14ac:dyDescent="0.3">
      <c r="A1333" s="15">
        <v>40281</v>
      </c>
      <c r="B1333">
        <f>VLOOKUP($A1333,RONIASONIA!$D$1:'RONIASONIA'!E4531,2)</f>
        <v>0.4738</v>
      </c>
      <c r="C1333">
        <f>VLOOKUP($A1333,RONIASONIA!$A$1:'RONIASONIA'!$B$3200,2)</f>
        <v>13602885210</v>
      </c>
      <c r="D1333">
        <f>VLOOKUP($A1333,RONIASONIA!$G$1:'RONIASONIA'!$I$3200,3)</f>
        <v>0.48830000000000001</v>
      </c>
      <c r="E1333">
        <f>VLOOKUP($A1333,RONIASONIA!$G$1:'RONIASONIA'!$I$3200,2)</f>
        <v>7349000</v>
      </c>
      <c r="F1333" s="15">
        <v>40281</v>
      </c>
      <c r="G1333">
        <v>0.4738</v>
      </c>
      <c r="H1333">
        <f>VLOOKUP($A1333,RONIASONIA!$G$1:'RONIASONIA'!$I$3200,3)</f>
        <v>0.48830000000000001</v>
      </c>
      <c r="I1333">
        <f t="shared" si="40"/>
        <v>13.60288521</v>
      </c>
      <c r="J1333">
        <f t="shared" si="41"/>
        <v>7.3490000000000002</v>
      </c>
    </row>
    <row r="1334" spans="1:10" x14ac:dyDescent="0.3">
      <c r="A1334" s="15">
        <v>40282</v>
      </c>
      <c r="B1334">
        <f>VLOOKUP($A1334,RONIASONIA!$D$1:'RONIASONIA'!E4532,2)</f>
        <v>0.47170000000000001</v>
      </c>
      <c r="C1334">
        <f>VLOOKUP($A1334,RONIASONIA!$A$1:'RONIASONIA'!$B$3200,2)</f>
        <v>14070434152</v>
      </c>
      <c r="D1334">
        <f>VLOOKUP($A1334,RONIASONIA!$G$1:'RONIASONIA'!$I$3200,3)</f>
        <v>0.48620000000000002</v>
      </c>
      <c r="E1334">
        <f>VLOOKUP($A1334,RONIASONIA!$G$1:'RONIASONIA'!$I$3200,2)</f>
        <v>11253000</v>
      </c>
      <c r="F1334" s="15">
        <v>40282</v>
      </c>
      <c r="G1334">
        <v>0.47170000000000001</v>
      </c>
      <c r="H1334">
        <f>VLOOKUP($A1334,RONIASONIA!$G$1:'RONIASONIA'!$I$3200,3)</f>
        <v>0.48620000000000002</v>
      </c>
      <c r="I1334">
        <f t="shared" si="40"/>
        <v>14.070434152000001</v>
      </c>
      <c r="J1334">
        <f t="shared" si="41"/>
        <v>11.253</v>
      </c>
    </row>
    <row r="1335" spans="1:10" x14ac:dyDescent="0.3">
      <c r="A1335" s="15">
        <v>40283</v>
      </c>
      <c r="B1335">
        <f>VLOOKUP($A1335,RONIASONIA!$D$1:'RONIASONIA'!E4533,2)</f>
        <v>0.47560000000000002</v>
      </c>
      <c r="C1335">
        <f>VLOOKUP($A1335,RONIASONIA!$A$1:'RONIASONIA'!$B$3200,2)</f>
        <v>13644850815</v>
      </c>
      <c r="D1335">
        <f>VLOOKUP($A1335,RONIASONIA!$G$1:'RONIASONIA'!$I$3200,3)</f>
        <v>0.49459999999999998</v>
      </c>
      <c r="E1335">
        <f>VLOOKUP($A1335,RONIASONIA!$G$1:'RONIASONIA'!$I$3200,2)</f>
        <v>10973000</v>
      </c>
      <c r="F1335" s="15">
        <v>40283</v>
      </c>
      <c r="G1335">
        <v>0.47560000000000002</v>
      </c>
      <c r="H1335">
        <f>VLOOKUP($A1335,RONIASONIA!$G$1:'RONIASONIA'!$I$3200,3)</f>
        <v>0.49459999999999998</v>
      </c>
      <c r="I1335">
        <f t="shared" si="40"/>
        <v>13.644850815</v>
      </c>
      <c r="J1335">
        <f t="shared" si="41"/>
        <v>10.973000000000001</v>
      </c>
    </row>
    <row r="1336" spans="1:10" x14ac:dyDescent="0.3">
      <c r="A1336" s="15">
        <v>40284</v>
      </c>
      <c r="B1336">
        <f>VLOOKUP($A1336,RONIASONIA!$D$1:'RONIASONIA'!E4534,2)</f>
        <v>0.46939999999999998</v>
      </c>
      <c r="C1336">
        <f>VLOOKUP($A1336,RONIASONIA!$A$1:'RONIASONIA'!$B$3200,2)</f>
        <v>11528442828</v>
      </c>
      <c r="D1336">
        <f>VLOOKUP($A1336,RONIASONIA!$G$1:'RONIASONIA'!$I$3200,3)</f>
        <v>0.4975</v>
      </c>
      <c r="E1336">
        <f>VLOOKUP($A1336,RONIASONIA!$G$1:'RONIASONIA'!$I$3200,2)</f>
        <v>17747000</v>
      </c>
      <c r="F1336" s="15">
        <v>40284</v>
      </c>
      <c r="G1336">
        <v>0.46939999999999998</v>
      </c>
      <c r="H1336">
        <f>VLOOKUP($A1336,RONIASONIA!$G$1:'RONIASONIA'!$I$3200,3)</f>
        <v>0.4975</v>
      </c>
      <c r="I1336">
        <f t="shared" si="40"/>
        <v>11.528442827999999</v>
      </c>
      <c r="J1336">
        <f t="shared" si="41"/>
        <v>17.747</v>
      </c>
    </row>
    <row r="1337" spans="1:10" x14ac:dyDescent="0.3">
      <c r="A1337" s="15">
        <v>40287</v>
      </c>
      <c r="B1337">
        <f>VLOOKUP($A1337,RONIASONIA!$D$1:'RONIASONIA'!E4535,2)</f>
        <v>0.4728</v>
      </c>
      <c r="C1337">
        <f>VLOOKUP($A1337,RONIASONIA!$A$1:'RONIASONIA'!$B$3200,2)</f>
        <v>13934740512</v>
      </c>
      <c r="D1337">
        <f>VLOOKUP($A1337,RONIASONIA!$G$1:'RONIASONIA'!$I$3200,3)</f>
        <v>0.49170000000000003</v>
      </c>
      <c r="E1337">
        <f>VLOOKUP($A1337,RONIASONIA!$G$1:'RONIASONIA'!$I$3200,2)</f>
        <v>10961000</v>
      </c>
      <c r="F1337" s="15">
        <v>40287</v>
      </c>
      <c r="G1337">
        <v>0.4728</v>
      </c>
      <c r="H1337">
        <f>VLOOKUP($A1337,RONIASONIA!$G$1:'RONIASONIA'!$I$3200,3)</f>
        <v>0.49170000000000003</v>
      </c>
      <c r="I1337">
        <f t="shared" si="40"/>
        <v>13.934740511999999</v>
      </c>
      <c r="J1337">
        <f t="shared" si="41"/>
        <v>10.961</v>
      </c>
    </row>
    <row r="1338" spans="1:10" x14ac:dyDescent="0.3">
      <c r="A1338" s="15">
        <v>40288</v>
      </c>
      <c r="B1338">
        <f>VLOOKUP($A1338,RONIASONIA!$D$1:'RONIASONIA'!E4536,2)</f>
        <v>0.47170000000000001</v>
      </c>
      <c r="C1338">
        <f>VLOOKUP($A1338,RONIASONIA!$A$1:'RONIASONIA'!$B$3200,2)</f>
        <v>14780199000</v>
      </c>
      <c r="D1338">
        <f>VLOOKUP($A1338,RONIASONIA!$G$1:'RONIASONIA'!$I$3200,3)</f>
        <v>0.49209999999999998</v>
      </c>
      <c r="E1338">
        <f>VLOOKUP($A1338,RONIASONIA!$G$1:'RONIASONIA'!$I$3200,2)</f>
        <v>7785000</v>
      </c>
      <c r="F1338" s="15">
        <v>40288</v>
      </c>
      <c r="G1338">
        <v>0.47170000000000001</v>
      </c>
      <c r="H1338">
        <f>VLOOKUP($A1338,RONIASONIA!$G$1:'RONIASONIA'!$I$3200,3)</f>
        <v>0.49209999999999998</v>
      </c>
      <c r="I1338">
        <f t="shared" si="40"/>
        <v>14.780199</v>
      </c>
      <c r="J1338">
        <f t="shared" si="41"/>
        <v>7.7850000000000001</v>
      </c>
    </row>
    <row r="1339" spans="1:10" x14ac:dyDescent="0.3">
      <c r="A1339" s="15">
        <v>40289</v>
      </c>
      <c r="B1339">
        <f>VLOOKUP($A1339,RONIASONIA!$D$1:'RONIASONIA'!E4537,2)</f>
        <v>0.4698</v>
      </c>
      <c r="C1339">
        <f>VLOOKUP($A1339,RONIASONIA!$A$1:'RONIASONIA'!$B$3200,2)</f>
        <v>12518766461</v>
      </c>
      <c r="D1339">
        <f>VLOOKUP($A1339,RONIASONIA!$G$1:'RONIASONIA'!$I$3200,3)</f>
        <v>0.48859999999999998</v>
      </c>
      <c r="E1339">
        <f>VLOOKUP($A1339,RONIASONIA!$G$1:'RONIASONIA'!$I$3200,2)</f>
        <v>9502000</v>
      </c>
      <c r="F1339" s="15">
        <v>40289</v>
      </c>
      <c r="G1339">
        <v>0.4698</v>
      </c>
      <c r="H1339">
        <f>VLOOKUP($A1339,RONIASONIA!$G$1:'RONIASONIA'!$I$3200,3)</f>
        <v>0.48859999999999998</v>
      </c>
      <c r="I1339">
        <f t="shared" si="40"/>
        <v>12.518766461</v>
      </c>
      <c r="J1339">
        <f t="shared" si="41"/>
        <v>9.5020000000000007</v>
      </c>
    </row>
    <row r="1340" spans="1:10" x14ac:dyDescent="0.3">
      <c r="A1340" s="15">
        <v>40290</v>
      </c>
      <c r="B1340">
        <f>VLOOKUP($A1340,RONIASONIA!$D$1:'RONIASONIA'!E4538,2)</f>
        <v>0.47289999999999999</v>
      </c>
      <c r="C1340">
        <f>VLOOKUP($A1340,RONIASONIA!$A$1:'RONIASONIA'!$B$3200,2)</f>
        <v>11887663292</v>
      </c>
      <c r="D1340">
        <f>VLOOKUP($A1340,RONIASONIA!$G$1:'RONIASONIA'!$I$3200,3)</f>
        <v>0.46060000000000001</v>
      </c>
      <c r="E1340">
        <f>VLOOKUP($A1340,RONIASONIA!$G$1:'RONIASONIA'!$I$3200,2)</f>
        <v>12074000</v>
      </c>
      <c r="F1340" s="15">
        <v>40290</v>
      </c>
      <c r="G1340">
        <v>0.47289999999999999</v>
      </c>
      <c r="H1340">
        <f>VLOOKUP($A1340,RONIASONIA!$G$1:'RONIASONIA'!$I$3200,3)</f>
        <v>0.46060000000000001</v>
      </c>
      <c r="I1340">
        <f t="shared" si="40"/>
        <v>11.887663291999999</v>
      </c>
      <c r="J1340">
        <f t="shared" si="41"/>
        <v>12.074</v>
      </c>
    </row>
    <row r="1341" spans="1:10" x14ac:dyDescent="0.3">
      <c r="A1341" s="15">
        <v>40291</v>
      </c>
      <c r="B1341">
        <f>VLOOKUP($A1341,RONIASONIA!$D$1:'RONIASONIA'!E4539,2)</f>
        <v>0.4743</v>
      </c>
      <c r="C1341">
        <f>VLOOKUP($A1341,RONIASONIA!$A$1:'RONIASONIA'!$B$3200,2)</f>
        <v>13426663957</v>
      </c>
      <c r="D1341">
        <f>VLOOKUP($A1341,RONIASONIA!$G$1:'RONIASONIA'!$I$3200,3)</f>
        <v>0.45700000000000002</v>
      </c>
      <c r="E1341">
        <f>VLOOKUP($A1341,RONIASONIA!$G$1:'RONIASONIA'!$I$3200,2)</f>
        <v>15266000</v>
      </c>
      <c r="F1341" s="15">
        <v>40291</v>
      </c>
      <c r="G1341">
        <v>0.4743</v>
      </c>
      <c r="H1341">
        <f>VLOOKUP($A1341,RONIASONIA!$G$1:'RONIASONIA'!$I$3200,3)</f>
        <v>0.45700000000000002</v>
      </c>
      <c r="I1341">
        <f t="shared" si="40"/>
        <v>13.426663957000001</v>
      </c>
      <c r="J1341">
        <f t="shared" si="41"/>
        <v>15.266</v>
      </c>
    </row>
    <row r="1342" spans="1:10" x14ac:dyDescent="0.3">
      <c r="A1342" s="15">
        <v>40294</v>
      </c>
      <c r="B1342">
        <f>VLOOKUP($A1342,RONIASONIA!$D$1:'RONIASONIA'!E4540,2)</f>
        <v>0.47499999999999998</v>
      </c>
      <c r="C1342">
        <f>VLOOKUP($A1342,RONIASONIA!$A$1:'RONIASONIA'!$B$3200,2)</f>
        <v>15726304472</v>
      </c>
      <c r="D1342">
        <f>VLOOKUP($A1342,RONIASONIA!$G$1:'RONIASONIA'!$I$3200,3)</f>
        <v>0.46660000000000001</v>
      </c>
      <c r="E1342">
        <f>VLOOKUP($A1342,RONIASONIA!$G$1:'RONIASONIA'!$I$3200,2)</f>
        <v>10707000</v>
      </c>
      <c r="F1342" s="15">
        <v>40294</v>
      </c>
      <c r="G1342">
        <v>0.47499999999999998</v>
      </c>
      <c r="H1342">
        <f>VLOOKUP($A1342,RONIASONIA!$G$1:'RONIASONIA'!$I$3200,3)</f>
        <v>0.46660000000000001</v>
      </c>
      <c r="I1342">
        <f t="shared" si="40"/>
        <v>15.726304472000001</v>
      </c>
      <c r="J1342">
        <f t="shared" si="41"/>
        <v>10.707000000000001</v>
      </c>
    </row>
    <row r="1343" spans="1:10" x14ac:dyDescent="0.3">
      <c r="A1343" s="15">
        <v>40295</v>
      </c>
      <c r="B1343">
        <f>VLOOKUP($A1343,RONIASONIA!$D$1:'RONIASONIA'!E4541,2)</f>
        <v>0.47160000000000002</v>
      </c>
      <c r="C1343">
        <f>VLOOKUP($A1343,RONIASONIA!$A$1:'RONIASONIA'!$B$3200,2)</f>
        <v>15750431985</v>
      </c>
      <c r="D1343">
        <f>VLOOKUP($A1343,RONIASONIA!$G$1:'RONIASONIA'!$I$3200,3)</f>
        <v>0.4516</v>
      </c>
      <c r="E1343">
        <f>VLOOKUP($A1343,RONIASONIA!$G$1:'RONIASONIA'!$I$3200,2)</f>
        <v>10640000</v>
      </c>
      <c r="F1343" s="15">
        <v>40295</v>
      </c>
      <c r="G1343">
        <v>0.47160000000000002</v>
      </c>
      <c r="H1343">
        <f>VLOOKUP($A1343,RONIASONIA!$G$1:'RONIASONIA'!$I$3200,3)</f>
        <v>0.4516</v>
      </c>
      <c r="I1343">
        <f t="shared" si="40"/>
        <v>15.750431985000001</v>
      </c>
      <c r="J1343">
        <f t="shared" si="41"/>
        <v>10.64</v>
      </c>
    </row>
    <row r="1344" spans="1:10" x14ac:dyDescent="0.3">
      <c r="A1344" s="15">
        <v>40296</v>
      </c>
      <c r="B1344">
        <f>VLOOKUP($A1344,RONIASONIA!$D$1:'RONIASONIA'!E4542,2)</f>
        <v>0.47449999999999998</v>
      </c>
      <c r="C1344">
        <f>VLOOKUP($A1344,RONIASONIA!$A$1:'RONIASONIA'!$B$3200,2)</f>
        <v>14608110355</v>
      </c>
      <c r="D1344">
        <f>VLOOKUP($A1344,RONIASONIA!$G$1:'RONIASONIA'!$I$3200,3)</f>
        <v>0.46529999999999999</v>
      </c>
      <c r="E1344">
        <f>VLOOKUP($A1344,RONIASONIA!$G$1:'RONIASONIA'!$I$3200,2)</f>
        <v>7716000</v>
      </c>
      <c r="F1344" s="15">
        <v>40296</v>
      </c>
      <c r="G1344">
        <v>0.47449999999999998</v>
      </c>
      <c r="H1344">
        <f>VLOOKUP($A1344,RONIASONIA!$G$1:'RONIASONIA'!$I$3200,3)</f>
        <v>0.46529999999999999</v>
      </c>
      <c r="I1344">
        <f t="shared" si="40"/>
        <v>14.608110355000001</v>
      </c>
      <c r="J1344">
        <f t="shared" si="41"/>
        <v>7.7160000000000002</v>
      </c>
    </row>
    <row r="1345" spans="1:10" x14ac:dyDescent="0.3">
      <c r="A1345" s="15">
        <v>40297</v>
      </c>
      <c r="B1345">
        <f>VLOOKUP($A1345,RONIASONIA!$D$1:'RONIASONIA'!E4543,2)</f>
        <v>0.4753</v>
      </c>
      <c r="C1345">
        <f>VLOOKUP($A1345,RONIASONIA!$A$1:'RONIASONIA'!$B$3200,2)</f>
        <v>15847130008</v>
      </c>
      <c r="D1345">
        <f>VLOOKUP($A1345,RONIASONIA!$G$1:'RONIASONIA'!$I$3200,3)</f>
        <v>0.46870000000000001</v>
      </c>
      <c r="E1345">
        <f>VLOOKUP($A1345,RONIASONIA!$G$1:'RONIASONIA'!$I$3200,2)</f>
        <v>9031999</v>
      </c>
      <c r="F1345" s="15">
        <v>40297</v>
      </c>
      <c r="G1345">
        <v>0.4753</v>
      </c>
      <c r="H1345">
        <f>VLOOKUP($A1345,RONIASONIA!$G$1:'RONIASONIA'!$I$3200,3)</f>
        <v>0.46870000000000001</v>
      </c>
      <c r="I1345">
        <f t="shared" si="40"/>
        <v>15.847130008000001</v>
      </c>
      <c r="J1345">
        <f t="shared" si="41"/>
        <v>9.0319990000000008</v>
      </c>
    </row>
    <row r="1346" spans="1:10" x14ac:dyDescent="0.3">
      <c r="A1346" s="15">
        <v>40298</v>
      </c>
      <c r="B1346">
        <f>VLOOKUP($A1346,RONIASONIA!$D$1:'RONIASONIA'!E4544,2)</f>
        <v>0.47689999999999999</v>
      </c>
      <c r="C1346">
        <f>VLOOKUP($A1346,RONIASONIA!$A$1:'RONIASONIA'!$B$3200,2)</f>
        <v>12767765901</v>
      </c>
      <c r="D1346">
        <f>VLOOKUP($A1346,RONIASONIA!$G$1:'RONIASONIA'!$I$3200,3)</f>
        <v>0.4829</v>
      </c>
      <c r="E1346">
        <f>VLOOKUP($A1346,RONIASONIA!$G$1:'RONIASONIA'!$I$3200,2)</f>
        <v>9184000</v>
      </c>
      <c r="F1346" s="15">
        <v>40298</v>
      </c>
      <c r="G1346">
        <v>0.47689999999999999</v>
      </c>
      <c r="H1346">
        <f>VLOOKUP($A1346,RONIASONIA!$G$1:'RONIASONIA'!$I$3200,3)</f>
        <v>0.4829</v>
      </c>
      <c r="I1346">
        <f t="shared" si="40"/>
        <v>12.767765901000001</v>
      </c>
      <c r="J1346">
        <f t="shared" si="41"/>
        <v>9.1839999999999993</v>
      </c>
    </row>
    <row r="1347" spans="1:10" x14ac:dyDescent="0.3">
      <c r="A1347" s="15">
        <v>40302</v>
      </c>
      <c r="B1347">
        <f>VLOOKUP($A1347,RONIASONIA!$D$1:'RONIASONIA'!E4545,2)</f>
        <v>0.47439999999999999</v>
      </c>
      <c r="C1347">
        <f>VLOOKUP($A1347,RONIASONIA!$A$1:'RONIASONIA'!$B$3200,2)</f>
        <v>13768910130</v>
      </c>
      <c r="D1347">
        <f>VLOOKUP($A1347,RONIASONIA!$G$1:'RONIASONIA'!$I$3200,3)</f>
        <v>0.48320000000000002</v>
      </c>
      <c r="E1347">
        <f>VLOOKUP($A1347,RONIASONIA!$G$1:'RONIASONIA'!$I$3200,2)</f>
        <v>12426000</v>
      </c>
      <c r="F1347" s="15">
        <v>40302</v>
      </c>
      <c r="G1347">
        <v>0.47439999999999999</v>
      </c>
      <c r="H1347">
        <f>VLOOKUP($A1347,RONIASONIA!$G$1:'RONIASONIA'!$I$3200,3)</f>
        <v>0.48320000000000002</v>
      </c>
      <c r="I1347">
        <f t="shared" ref="I1347:I1410" si="42">C1347/10^9</f>
        <v>13.76891013</v>
      </c>
      <c r="J1347">
        <f t="shared" ref="J1347:J1410" si="43">E1347/10^6</f>
        <v>12.426</v>
      </c>
    </row>
    <row r="1348" spans="1:10" x14ac:dyDescent="0.3">
      <c r="A1348" s="15">
        <v>40303</v>
      </c>
      <c r="B1348">
        <f>VLOOKUP($A1348,RONIASONIA!$D$1:'RONIASONIA'!E4546,2)</f>
        <v>0.48010000000000003</v>
      </c>
      <c r="C1348">
        <f>VLOOKUP($A1348,RONIASONIA!$A$1:'RONIASONIA'!$B$3200,2)</f>
        <v>15660961246</v>
      </c>
      <c r="D1348">
        <f>VLOOKUP($A1348,RONIASONIA!$G$1:'RONIASONIA'!$I$3200,3)</f>
        <v>0.47749999999999998</v>
      </c>
      <c r="E1348">
        <f>VLOOKUP($A1348,RONIASONIA!$G$1:'RONIASONIA'!$I$3200,2)</f>
        <v>10963000</v>
      </c>
      <c r="F1348" s="15">
        <v>40303</v>
      </c>
      <c r="G1348">
        <v>0.48010000000000003</v>
      </c>
      <c r="H1348">
        <f>VLOOKUP($A1348,RONIASONIA!$G$1:'RONIASONIA'!$I$3200,3)</f>
        <v>0.47749999999999998</v>
      </c>
      <c r="I1348">
        <f t="shared" si="42"/>
        <v>15.660961245999999</v>
      </c>
      <c r="J1348">
        <f t="shared" si="43"/>
        <v>10.962999999999999</v>
      </c>
    </row>
    <row r="1349" spans="1:10" x14ac:dyDescent="0.3">
      <c r="A1349" s="15">
        <v>40304</v>
      </c>
      <c r="B1349">
        <f>VLOOKUP($A1349,RONIASONIA!$D$1:'RONIASONIA'!E4547,2)</f>
        <v>0.47720000000000001</v>
      </c>
      <c r="C1349">
        <f>VLOOKUP($A1349,RONIASONIA!$A$1:'RONIASONIA'!$B$3200,2)</f>
        <v>13279761246</v>
      </c>
      <c r="D1349">
        <f>VLOOKUP($A1349,RONIASONIA!$G$1:'RONIASONIA'!$I$3200,3)</f>
        <v>0.4803</v>
      </c>
      <c r="E1349">
        <f>VLOOKUP($A1349,RONIASONIA!$G$1:'RONIASONIA'!$I$3200,2)</f>
        <v>11049000</v>
      </c>
      <c r="F1349" s="15">
        <v>40304</v>
      </c>
      <c r="G1349">
        <v>0.47720000000000001</v>
      </c>
      <c r="H1349">
        <f>VLOOKUP($A1349,RONIASONIA!$G$1:'RONIASONIA'!$I$3200,3)</f>
        <v>0.4803</v>
      </c>
      <c r="I1349">
        <f t="shared" si="42"/>
        <v>13.279761246</v>
      </c>
      <c r="J1349">
        <f t="shared" si="43"/>
        <v>11.048999999999999</v>
      </c>
    </row>
    <row r="1350" spans="1:10" x14ac:dyDescent="0.3">
      <c r="A1350" s="15">
        <v>40305</v>
      </c>
      <c r="B1350">
        <f>VLOOKUP($A1350,RONIASONIA!$D$1:'RONIASONIA'!E4548,2)</f>
        <v>0.49440000000000001</v>
      </c>
      <c r="C1350">
        <f>VLOOKUP($A1350,RONIASONIA!$A$1:'RONIASONIA'!$B$3200,2)</f>
        <v>17510634181</v>
      </c>
      <c r="D1350">
        <f>VLOOKUP($A1350,RONIASONIA!$G$1:'RONIASONIA'!$I$3200,3)</f>
        <v>0.47099999999999997</v>
      </c>
      <c r="E1350">
        <f>VLOOKUP($A1350,RONIASONIA!$G$1:'RONIASONIA'!$I$3200,2)</f>
        <v>15040000</v>
      </c>
      <c r="F1350" s="15">
        <v>40305</v>
      </c>
      <c r="G1350">
        <v>0.49440000000000001</v>
      </c>
      <c r="H1350">
        <f>VLOOKUP($A1350,RONIASONIA!$G$1:'RONIASONIA'!$I$3200,3)</f>
        <v>0.47099999999999997</v>
      </c>
      <c r="I1350">
        <f t="shared" si="42"/>
        <v>17.510634181</v>
      </c>
      <c r="J1350">
        <f t="shared" si="43"/>
        <v>15.04</v>
      </c>
    </row>
    <row r="1351" spans="1:10" x14ac:dyDescent="0.3">
      <c r="A1351" s="15">
        <v>40308</v>
      </c>
      <c r="B1351">
        <f>VLOOKUP($A1351,RONIASONIA!$D$1:'RONIASONIA'!E4549,2)</f>
        <v>0.49659999999999999</v>
      </c>
      <c r="C1351">
        <f>VLOOKUP($A1351,RONIASONIA!$A$1:'RONIASONIA'!$B$3200,2)</f>
        <v>17432300912</v>
      </c>
      <c r="D1351">
        <f>VLOOKUP($A1351,RONIASONIA!$G$1:'RONIASONIA'!$I$3200,3)</f>
        <v>0.45419999999999999</v>
      </c>
      <c r="E1351">
        <f>VLOOKUP($A1351,RONIASONIA!$G$1:'RONIASONIA'!$I$3200,2)</f>
        <v>8677000</v>
      </c>
      <c r="F1351" s="15">
        <v>40308</v>
      </c>
      <c r="G1351">
        <v>0.49659999999999999</v>
      </c>
      <c r="H1351">
        <f>VLOOKUP($A1351,RONIASONIA!$G$1:'RONIASONIA'!$I$3200,3)</f>
        <v>0.45419999999999999</v>
      </c>
      <c r="I1351">
        <f t="shared" si="42"/>
        <v>17.432300911999999</v>
      </c>
      <c r="J1351">
        <f t="shared" si="43"/>
        <v>8.6769999999999996</v>
      </c>
    </row>
    <row r="1352" spans="1:10" x14ac:dyDescent="0.3">
      <c r="A1352" s="15">
        <v>40309</v>
      </c>
      <c r="B1352">
        <f>VLOOKUP($A1352,RONIASONIA!$D$1:'RONIASONIA'!E4550,2)</f>
        <v>0.4869</v>
      </c>
      <c r="C1352">
        <f>VLOOKUP($A1352,RONIASONIA!$A$1:'RONIASONIA'!$B$3200,2)</f>
        <v>14762579471</v>
      </c>
      <c r="D1352">
        <f>VLOOKUP($A1352,RONIASONIA!$G$1:'RONIASONIA'!$I$3200,3)</f>
        <v>0.46820000000000001</v>
      </c>
      <c r="E1352">
        <f>VLOOKUP($A1352,RONIASONIA!$G$1:'RONIASONIA'!$I$3200,2)</f>
        <v>12970000</v>
      </c>
      <c r="F1352" s="15">
        <v>40309</v>
      </c>
      <c r="G1352">
        <v>0.4869</v>
      </c>
      <c r="H1352">
        <f>VLOOKUP($A1352,RONIASONIA!$G$1:'RONIASONIA'!$I$3200,3)</f>
        <v>0.46820000000000001</v>
      </c>
      <c r="I1352">
        <f t="shared" si="42"/>
        <v>14.762579471</v>
      </c>
      <c r="J1352">
        <f t="shared" si="43"/>
        <v>12.97</v>
      </c>
    </row>
    <row r="1353" spans="1:10" x14ac:dyDescent="0.3">
      <c r="A1353" s="15">
        <v>40310</v>
      </c>
      <c r="B1353">
        <f>VLOOKUP($A1353,RONIASONIA!$D$1:'RONIASONIA'!E4551,2)</f>
        <v>0.4824</v>
      </c>
      <c r="C1353">
        <f>VLOOKUP($A1353,RONIASONIA!$A$1:'RONIASONIA'!$B$3200,2)</f>
        <v>15292673504</v>
      </c>
      <c r="D1353">
        <f>VLOOKUP($A1353,RONIASONIA!$G$1:'RONIASONIA'!$I$3200,3)</f>
        <v>0.45889999999999997</v>
      </c>
      <c r="E1353">
        <f>VLOOKUP($A1353,RONIASONIA!$G$1:'RONIASONIA'!$I$3200,2)</f>
        <v>13895999</v>
      </c>
      <c r="F1353" s="15">
        <v>40310</v>
      </c>
      <c r="G1353">
        <v>0.4824</v>
      </c>
      <c r="H1353">
        <f>VLOOKUP($A1353,RONIASONIA!$G$1:'RONIASONIA'!$I$3200,3)</f>
        <v>0.45889999999999997</v>
      </c>
      <c r="I1353">
        <f t="shared" si="42"/>
        <v>15.292673504</v>
      </c>
      <c r="J1353">
        <f t="shared" si="43"/>
        <v>13.895999</v>
      </c>
    </row>
    <row r="1354" spans="1:10" x14ac:dyDescent="0.3">
      <c r="A1354" s="15">
        <v>40311</v>
      </c>
      <c r="B1354">
        <f>VLOOKUP($A1354,RONIASONIA!$D$1:'RONIASONIA'!E4552,2)</f>
        <v>0.4773</v>
      </c>
      <c r="C1354">
        <f>VLOOKUP($A1354,RONIASONIA!$A$1:'RONIASONIA'!$B$3200,2)</f>
        <v>15194161179</v>
      </c>
      <c r="D1354">
        <f>VLOOKUP($A1354,RONIASONIA!$G$1:'RONIASONIA'!$I$3200,3)</f>
        <v>0.47810000000000002</v>
      </c>
      <c r="E1354">
        <f>VLOOKUP($A1354,RONIASONIA!$G$1:'RONIASONIA'!$I$3200,2)</f>
        <v>10567000</v>
      </c>
      <c r="F1354" s="15">
        <v>40311</v>
      </c>
      <c r="G1354">
        <v>0.4773</v>
      </c>
      <c r="H1354">
        <f>VLOOKUP($A1354,RONIASONIA!$G$1:'RONIASONIA'!$I$3200,3)</f>
        <v>0.47810000000000002</v>
      </c>
      <c r="I1354">
        <f t="shared" si="42"/>
        <v>15.194161179</v>
      </c>
      <c r="J1354">
        <f t="shared" si="43"/>
        <v>10.567</v>
      </c>
    </row>
    <row r="1355" spans="1:10" x14ac:dyDescent="0.3">
      <c r="A1355" s="15">
        <v>40312</v>
      </c>
      <c r="B1355">
        <f>VLOOKUP($A1355,RONIASONIA!$D$1:'RONIASONIA'!E4553,2)</f>
        <v>0.48359999999999997</v>
      </c>
      <c r="C1355">
        <f>VLOOKUP($A1355,RONIASONIA!$A$1:'RONIASONIA'!$B$3200,2)</f>
        <v>14943230177</v>
      </c>
      <c r="D1355">
        <f>VLOOKUP($A1355,RONIASONIA!$G$1:'RONIASONIA'!$I$3200,3)</f>
        <v>0.47689999999999999</v>
      </c>
      <c r="E1355">
        <f>VLOOKUP($A1355,RONIASONIA!$G$1:'RONIASONIA'!$I$3200,2)</f>
        <v>10823999</v>
      </c>
      <c r="F1355" s="15">
        <v>40312</v>
      </c>
      <c r="G1355">
        <v>0.48359999999999997</v>
      </c>
      <c r="H1355">
        <f>VLOOKUP($A1355,RONIASONIA!$G$1:'RONIASONIA'!$I$3200,3)</f>
        <v>0.47689999999999999</v>
      </c>
      <c r="I1355">
        <f t="shared" si="42"/>
        <v>14.943230177</v>
      </c>
      <c r="J1355">
        <f t="shared" si="43"/>
        <v>10.823999000000001</v>
      </c>
    </row>
    <row r="1356" spans="1:10" x14ac:dyDescent="0.3">
      <c r="A1356" s="15">
        <v>40315</v>
      </c>
      <c r="B1356">
        <f>VLOOKUP($A1356,RONIASONIA!$D$1:'RONIASONIA'!E4554,2)</f>
        <v>0.4793</v>
      </c>
      <c r="C1356">
        <f>VLOOKUP($A1356,RONIASONIA!$A$1:'RONIASONIA'!$B$3200,2)</f>
        <v>13278830392</v>
      </c>
      <c r="D1356">
        <f>VLOOKUP($A1356,RONIASONIA!$G$1:'RONIASONIA'!$I$3200,3)</f>
        <v>0.49769999999999998</v>
      </c>
      <c r="E1356">
        <f>VLOOKUP($A1356,RONIASONIA!$G$1:'RONIASONIA'!$I$3200,2)</f>
        <v>8949000</v>
      </c>
      <c r="F1356" s="15">
        <v>40315</v>
      </c>
      <c r="G1356">
        <v>0.4793</v>
      </c>
      <c r="H1356">
        <f>VLOOKUP($A1356,RONIASONIA!$G$1:'RONIASONIA'!$I$3200,3)</f>
        <v>0.49769999999999998</v>
      </c>
      <c r="I1356">
        <f t="shared" si="42"/>
        <v>13.278830392</v>
      </c>
      <c r="J1356">
        <f t="shared" si="43"/>
        <v>8.9489999999999998</v>
      </c>
    </row>
    <row r="1357" spans="1:10" x14ac:dyDescent="0.3">
      <c r="A1357" s="15">
        <v>40316</v>
      </c>
      <c r="B1357">
        <f>VLOOKUP($A1357,RONIASONIA!$D$1:'RONIASONIA'!E4555,2)</f>
        <v>0.48039999999999999</v>
      </c>
      <c r="C1357">
        <f>VLOOKUP($A1357,RONIASONIA!$A$1:'RONIASONIA'!$B$3200,2)</f>
        <v>14759003201</v>
      </c>
      <c r="D1357">
        <f>VLOOKUP($A1357,RONIASONIA!$G$1:'RONIASONIA'!$I$3200,3)</f>
        <v>0.49440000000000001</v>
      </c>
      <c r="E1357">
        <f>VLOOKUP($A1357,RONIASONIA!$G$1:'RONIASONIA'!$I$3200,2)</f>
        <v>9263000</v>
      </c>
      <c r="F1357" s="15">
        <v>40316</v>
      </c>
      <c r="G1357">
        <v>0.48039999999999999</v>
      </c>
      <c r="H1357">
        <f>VLOOKUP($A1357,RONIASONIA!$G$1:'RONIASONIA'!$I$3200,3)</f>
        <v>0.49440000000000001</v>
      </c>
      <c r="I1357">
        <f t="shared" si="42"/>
        <v>14.759003201000001</v>
      </c>
      <c r="J1357">
        <f t="shared" si="43"/>
        <v>9.2629999999999999</v>
      </c>
    </row>
    <row r="1358" spans="1:10" x14ac:dyDescent="0.3">
      <c r="A1358" s="15">
        <v>40317</v>
      </c>
      <c r="B1358">
        <f>VLOOKUP($A1358,RONIASONIA!$D$1:'RONIASONIA'!E4556,2)</f>
        <v>0.4788</v>
      </c>
      <c r="C1358">
        <f>VLOOKUP($A1358,RONIASONIA!$A$1:'RONIASONIA'!$B$3200,2)</f>
        <v>16557556861</v>
      </c>
      <c r="D1358">
        <f>VLOOKUP($A1358,RONIASONIA!$G$1:'RONIASONIA'!$I$3200,3)</f>
        <v>0.49730000000000002</v>
      </c>
      <c r="E1358">
        <f>VLOOKUP($A1358,RONIASONIA!$G$1:'RONIASONIA'!$I$3200,2)</f>
        <v>11700000</v>
      </c>
      <c r="F1358" s="15">
        <v>40317</v>
      </c>
      <c r="G1358">
        <v>0.4788</v>
      </c>
      <c r="H1358">
        <f>VLOOKUP($A1358,RONIASONIA!$G$1:'RONIASONIA'!$I$3200,3)</f>
        <v>0.49730000000000002</v>
      </c>
      <c r="I1358">
        <f t="shared" si="42"/>
        <v>16.557556860999998</v>
      </c>
      <c r="J1358">
        <f t="shared" si="43"/>
        <v>11.7</v>
      </c>
    </row>
    <row r="1359" spans="1:10" x14ac:dyDescent="0.3">
      <c r="A1359" s="15">
        <v>40318</v>
      </c>
      <c r="B1359">
        <f>VLOOKUP($A1359,RONIASONIA!$D$1:'RONIASONIA'!E4557,2)</f>
        <v>0.48249999999999998</v>
      </c>
      <c r="C1359">
        <f>VLOOKUP($A1359,RONIASONIA!$A$1:'RONIASONIA'!$B$3200,2)</f>
        <v>17732166383</v>
      </c>
      <c r="D1359">
        <f>VLOOKUP($A1359,RONIASONIA!$G$1:'RONIASONIA'!$I$3200,3)</f>
        <v>0.48959999999999998</v>
      </c>
      <c r="E1359">
        <f>VLOOKUP($A1359,RONIASONIA!$G$1:'RONIASONIA'!$I$3200,2)</f>
        <v>10071000</v>
      </c>
      <c r="F1359" s="15">
        <v>40318</v>
      </c>
      <c r="G1359">
        <v>0.48249999999999998</v>
      </c>
      <c r="H1359">
        <f>VLOOKUP($A1359,RONIASONIA!$G$1:'RONIASONIA'!$I$3200,3)</f>
        <v>0.48959999999999998</v>
      </c>
      <c r="I1359">
        <f t="shared" si="42"/>
        <v>17.732166382999999</v>
      </c>
      <c r="J1359">
        <f t="shared" si="43"/>
        <v>10.071</v>
      </c>
    </row>
    <row r="1360" spans="1:10" x14ac:dyDescent="0.3">
      <c r="A1360" s="15">
        <v>40319</v>
      </c>
      <c r="B1360">
        <f>VLOOKUP($A1360,RONIASONIA!$D$1:'RONIASONIA'!E4558,2)</f>
        <v>0.48870000000000002</v>
      </c>
      <c r="C1360">
        <f>VLOOKUP($A1360,RONIASONIA!$A$1:'RONIASONIA'!$B$3200,2)</f>
        <v>16819866414</v>
      </c>
      <c r="D1360">
        <f>VLOOKUP($A1360,RONIASONIA!$G$1:'RONIASONIA'!$I$3200,3)</f>
        <v>0.48060000000000003</v>
      </c>
      <c r="E1360">
        <f>VLOOKUP($A1360,RONIASONIA!$G$1:'RONIASONIA'!$I$3200,2)</f>
        <v>12765000</v>
      </c>
      <c r="F1360" s="15">
        <v>40319</v>
      </c>
      <c r="G1360">
        <v>0.48870000000000002</v>
      </c>
      <c r="H1360">
        <f>VLOOKUP($A1360,RONIASONIA!$G$1:'RONIASONIA'!$I$3200,3)</f>
        <v>0.48060000000000003</v>
      </c>
      <c r="I1360">
        <f t="shared" si="42"/>
        <v>16.819866414</v>
      </c>
      <c r="J1360">
        <f t="shared" si="43"/>
        <v>12.765000000000001</v>
      </c>
    </row>
    <row r="1361" spans="1:10" x14ac:dyDescent="0.3">
      <c r="A1361" s="15">
        <v>40322</v>
      </c>
      <c r="B1361">
        <f>VLOOKUP($A1361,RONIASONIA!$D$1:'RONIASONIA'!E4559,2)</f>
        <v>0.48530000000000001</v>
      </c>
      <c r="C1361">
        <f>VLOOKUP($A1361,RONIASONIA!$A$1:'RONIASONIA'!$B$3200,2)</f>
        <v>19830347606</v>
      </c>
      <c r="D1361">
        <f>VLOOKUP($A1361,RONIASONIA!$G$1:'RONIASONIA'!$I$3200,3)</f>
        <v>0.4869</v>
      </c>
      <c r="E1361">
        <f>VLOOKUP($A1361,RONIASONIA!$G$1:'RONIASONIA'!$I$3200,2)</f>
        <v>9799000</v>
      </c>
      <c r="F1361" s="15">
        <v>40322</v>
      </c>
      <c r="G1361">
        <v>0.48530000000000001</v>
      </c>
      <c r="H1361">
        <f>VLOOKUP($A1361,RONIASONIA!$G$1:'RONIASONIA'!$I$3200,3)</f>
        <v>0.4869</v>
      </c>
      <c r="I1361">
        <f t="shared" si="42"/>
        <v>19.830347606</v>
      </c>
      <c r="J1361">
        <f t="shared" si="43"/>
        <v>9.7989999999999995</v>
      </c>
    </row>
    <row r="1362" spans="1:10" x14ac:dyDescent="0.3">
      <c r="A1362" s="15">
        <v>40323</v>
      </c>
      <c r="B1362">
        <f>VLOOKUP($A1362,RONIASONIA!$D$1:'RONIASONIA'!E4560,2)</f>
        <v>0.49270000000000003</v>
      </c>
      <c r="C1362">
        <f>VLOOKUP($A1362,RONIASONIA!$A$1:'RONIASONIA'!$B$3200,2)</f>
        <v>19521708347</v>
      </c>
      <c r="D1362">
        <f>VLOOKUP($A1362,RONIASONIA!$G$1:'RONIASONIA'!$I$3200,3)</f>
        <v>0.48</v>
      </c>
      <c r="E1362">
        <f>VLOOKUP($A1362,RONIASONIA!$G$1:'RONIASONIA'!$I$3200,2)</f>
        <v>9063999</v>
      </c>
      <c r="F1362" s="15">
        <v>40323</v>
      </c>
      <c r="G1362">
        <v>0.49270000000000003</v>
      </c>
      <c r="H1362">
        <f>VLOOKUP($A1362,RONIASONIA!$G$1:'RONIASONIA'!$I$3200,3)</f>
        <v>0.48</v>
      </c>
      <c r="I1362">
        <f t="shared" si="42"/>
        <v>19.521708347000001</v>
      </c>
      <c r="J1362">
        <f t="shared" si="43"/>
        <v>9.0639990000000008</v>
      </c>
    </row>
    <row r="1363" spans="1:10" x14ac:dyDescent="0.3">
      <c r="A1363" s="15">
        <v>40324</v>
      </c>
      <c r="B1363">
        <f>VLOOKUP($A1363,RONIASONIA!$D$1:'RONIASONIA'!E4561,2)</f>
        <v>0.4889</v>
      </c>
      <c r="C1363">
        <f>VLOOKUP($A1363,RONIASONIA!$A$1:'RONIASONIA'!$B$3200,2)</f>
        <v>20072654121</v>
      </c>
      <c r="D1363">
        <f>VLOOKUP($A1363,RONIASONIA!$G$1:'RONIASONIA'!$I$3200,3)</f>
        <v>0.49209999999999998</v>
      </c>
      <c r="E1363">
        <f>VLOOKUP($A1363,RONIASONIA!$G$1:'RONIASONIA'!$I$3200,2)</f>
        <v>7481000</v>
      </c>
      <c r="F1363" s="15">
        <v>40324</v>
      </c>
      <c r="G1363">
        <v>0.4889</v>
      </c>
      <c r="H1363">
        <f>VLOOKUP($A1363,RONIASONIA!$G$1:'RONIASONIA'!$I$3200,3)</f>
        <v>0.49209999999999998</v>
      </c>
      <c r="I1363">
        <f t="shared" si="42"/>
        <v>20.072654120999999</v>
      </c>
      <c r="J1363">
        <f t="shared" si="43"/>
        <v>7.4809999999999999</v>
      </c>
    </row>
    <row r="1364" spans="1:10" x14ac:dyDescent="0.3">
      <c r="A1364" s="15">
        <v>40325</v>
      </c>
      <c r="B1364">
        <f>VLOOKUP($A1364,RONIASONIA!$D$1:'RONIASONIA'!E4562,2)</f>
        <v>0.48659999999999998</v>
      </c>
      <c r="C1364">
        <f>VLOOKUP($A1364,RONIASONIA!$A$1:'RONIASONIA'!$B$3200,2)</f>
        <v>16524536305</v>
      </c>
      <c r="D1364">
        <f>VLOOKUP($A1364,RONIASONIA!$G$1:'RONIASONIA'!$I$3200,3)</f>
        <v>0.49299999999999999</v>
      </c>
      <c r="E1364">
        <f>VLOOKUP($A1364,RONIASONIA!$G$1:'RONIASONIA'!$I$3200,2)</f>
        <v>11706000</v>
      </c>
      <c r="F1364" s="15">
        <v>40325</v>
      </c>
      <c r="G1364">
        <v>0.48659999999999998</v>
      </c>
      <c r="H1364">
        <f>VLOOKUP($A1364,RONIASONIA!$G$1:'RONIASONIA'!$I$3200,3)</f>
        <v>0.49299999999999999</v>
      </c>
      <c r="I1364">
        <f t="shared" si="42"/>
        <v>16.524536305000002</v>
      </c>
      <c r="J1364">
        <f t="shared" si="43"/>
        <v>11.706</v>
      </c>
    </row>
    <row r="1365" spans="1:10" x14ac:dyDescent="0.3">
      <c r="A1365" s="15">
        <v>40326</v>
      </c>
      <c r="B1365">
        <f>VLOOKUP($A1365,RONIASONIA!$D$1:'RONIASONIA'!E4563,2)</f>
        <v>0.48330000000000001</v>
      </c>
      <c r="C1365">
        <f>VLOOKUP($A1365,RONIASONIA!$A$1:'RONIASONIA'!$B$3200,2)</f>
        <v>16308154949</v>
      </c>
      <c r="D1365">
        <f>VLOOKUP($A1365,RONIASONIA!$G$1:'RONIASONIA'!$I$3200,3)</f>
        <v>0.46929999999999999</v>
      </c>
      <c r="E1365">
        <f>VLOOKUP($A1365,RONIASONIA!$G$1:'RONIASONIA'!$I$3200,2)</f>
        <v>12079000</v>
      </c>
      <c r="F1365" s="15">
        <v>40326</v>
      </c>
      <c r="G1365">
        <v>0.48330000000000001</v>
      </c>
      <c r="H1365">
        <f>VLOOKUP($A1365,RONIASONIA!$G$1:'RONIASONIA'!$I$3200,3)</f>
        <v>0.46929999999999999</v>
      </c>
      <c r="I1365">
        <f t="shared" si="42"/>
        <v>16.308154948999999</v>
      </c>
      <c r="J1365">
        <f t="shared" si="43"/>
        <v>12.079000000000001</v>
      </c>
    </row>
    <row r="1366" spans="1:10" x14ac:dyDescent="0.3">
      <c r="A1366" s="15">
        <v>40330</v>
      </c>
      <c r="B1366">
        <f>VLOOKUP($A1366,RONIASONIA!$D$1:'RONIASONIA'!E4564,2)</f>
        <v>0.48520000000000002</v>
      </c>
      <c r="C1366">
        <f>VLOOKUP($A1366,RONIASONIA!$A$1:'RONIASONIA'!$B$3200,2)</f>
        <v>15180235073</v>
      </c>
      <c r="D1366">
        <f>VLOOKUP($A1366,RONIASONIA!$G$1:'RONIASONIA'!$I$3200,3)</f>
        <v>0.49330000000000002</v>
      </c>
      <c r="E1366">
        <f>VLOOKUP($A1366,RONIASONIA!$G$1:'RONIASONIA'!$I$3200,2)</f>
        <v>9905000</v>
      </c>
      <c r="F1366" s="15">
        <v>40330</v>
      </c>
      <c r="G1366">
        <v>0.48520000000000002</v>
      </c>
      <c r="H1366">
        <f>VLOOKUP($A1366,RONIASONIA!$G$1:'RONIASONIA'!$I$3200,3)</f>
        <v>0.49330000000000002</v>
      </c>
      <c r="I1366">
        <f t="shared" si="42"/>
        <v>15.180235073</v>
      </c>
      <c r="J1366">
        <f t="shared" si="43"/>
        <v>9.9049999999999994</v>
      </c>
    </row>
    <row r="1367" spans="1:10" x14ac:dyDescent="0.3">
      <c r="A1367" s="15">
        <v>40331</v>
      </c>
      <c r="B1367">
        <f>VLOOKUP($A1367,RONIASONIA!$D$1:'RONIASONIA'!E4565,2)</f>
        <v>0.48570000000000002</v>
      </c>
      <c r="C1367">
        <f>VLOOKUP($A1367,RONIASONIA!$A$1:'RONIASONIA'!$B$3200,2)</f>
        <v>15632105970</v>
      </c>
      <c r="D1367">
        <f>VLOOKUP($A1367,RONIASONIA!$G$1:'RONIASONIA'!$I$3200,3)</f>
        <v>0.49220000000000003</v>
      </c>
      <c r="E1367">
        <f>VLOOKUP($A1367,RONIASONIA!$G$1:'RONIASONIA'!$I$3200,2)</f>
        <v>9098000</v>
      </c>
      <c r="F1367" s="15">
        <v>40331</v>
      </c>
      <c r="G1367">
        <v>0.48570000000000002</v>
      </c>
      <c r="H1367">
        <f>VLOOKUP($A1367,RONIASONIA!$G$1:'RONIASONIA'!$I$3200,3)</f>
        <v>0.49220000000000003</v>
      </c>
      <c r="I1367">
        <f t="shared" si="42"/>
        <v>15.63210597</v>
      </c>
      <c r="J1367">
        <f t="shared" si="43"/>
        <v>9.0980000000000008</v>
      </c>
    </row>
    <row r="1368" spans="1:10" x14ac:dyDescent="0.3">
      <c r="A1368" s="15">
        <v>40332</v>
      </c>
      <c r="B1368">
        <f>VLOOKUP($A1368,RONIASONIA!$D$1:'RONIASONIA'!E4566,2)</f>
        <v>0.4834</v>
      </c>
      <c r="C1368">
        <f>VLOOKUP($A1368,RONIASONIA!$A$1:'RONIASONIA'!$B$3200,2)</f>
        <v>16310422101</v>
      </c>
      <c r="D1368">
        <f>VLOOKUP($A1368,RONIASONIA!$G$1:'RONIASONIA'!$I$3200,3)</f>
        <v>0.50329999999999997</v>
      </c>
      <c r="E1368">
        <f>VLOOKUP($A1368,RONIASONIA!$G$1:'RONIASONIA'!$I$3200,2)</f>
        <v>10326000</v>
      </c>
      <c r="F1368" s="15">
        <v>40332</v>
      </c>
      <c r="G1368">
        <v>0.4834</v>
      </c>
      <c r="H1368">
        <f>VLOOKUP($A1368,RONIASONIA!$G$1:'RONIASONIA'!$I$3200,3)</f>
        <v>0.50329999999999997</v>
      </c>
      <c r="I1368">
        <f t="shared" si="42"/>
        <v>16.310422101</v>
      </c>
      <c r="J1368">
        <f t="shared" si="43"/>
        <v>10.326000000000001</v>
      </c>
    </row>
    <row r="1369" spans="1:10" x14ac:dyDescent="0.3">
      <c r="A1369" s="15">
        <v>40333</v>
      </c>
      <c r="B1369">
        <f>VLOOKUP($A1369,RONIASONIA!$D$1:'RONIASONIA'!E4567,2)</f>
        <v>0.48380000000000001</v>
      </c>
      <c r="C1369">
        <f>VLOOKUP($A1369,RONIASONIA!$A$1:'RONIASONIA'!$B$3200,2)</f>
        <v>13781249398</v>
      </c>
      <c r="D1369">
        <f>VLOOKUP($A1369,RONIASONIA!$G$1:'RONIASONIA'!$I$3200,3)</f>
        <v>0.50509999999999999</v>
      </c>
      <c r="E1369">
        <f>VLOOKUP($A1369,RONIASONIA!$G$1:'RONIASONIA'!$I$3200,2)</f>
        <v>8599000</v>
      </c>
      <c r="F1369" s="15">
        <v>40333</v>
      </c>
      <c r="G1369">
        <v>0.48380000000000001</v>
      </c>
      <c r="H1369">
        <f>VLOOKUP($A1369,RONIASONIA!$G$1:'RONIASONIA'!$I$3200,3)</f>
        <v>0.50509999999999999</v>
      </c>
      <c r="I1369">
        <f t="shared" si="42"/>
        <v>13.781249398</v>
      </c>
      <c r="J1369">
        <f t="shared" si="43"/>
        <v>8.5990000000000002</v>
      </c>
    </row>
    <row r="1370" spans="1:10" x14ac:dyDescent="0.3">
      <c r="A1370" s="15">
        <v>40336</v>
      </c>
      <c r="B1370">
        <f>VLOOKUP($A1370,RONIASONIA!$D$1:'RONIASONIA'!E4568,2)</f>
        <v>0.48309999999999997</v>
      </c>
      <c r="C1370">
        <f>VLOOKUP($A1370,RONIASONIA!$A$1:'RONIASONIA'!$B$3200,2)</f>
        <v>16017717382</v>
      </c>
      <c r="D1370">
        <f>VLOOKUP($A1370,RONIASONIA!$G$1:'RONIASONIA'!$I$3200,3)</f>
        <v>0.51190000000000002</v>
      </c>
      <c r="E1370">
        <f>VLOOKUP($A1370,RONIASONIA!$G$1:'RONIASONIA'!$I$3200,2)</f>
        <v>5910000</v>
      </c>
      <c r="F1370" s="15">
        <v>40336</v>
      </c>
      <c r="G1370">
        <v>0.48309999999999997</v>
      </c>
      <c r="H1370">
        <f>VLOOKUP($A1370,RONIASONIA!$G$1:'RONIASONIA'!$I$3200,3)</f>
        <v>0.51190000000000002</v>
      </c>
      <c r="I1370">
        <f t="shared" si="42"/>
        <v>16.017717382000001</v>
      </c>
      <c r="J1370">
        <f t="shared" si="43"/>
        <v>5.91</v>
      </c>
    </row>
    <row r="1371" spans="1:10" x14ac:dyDescent="0.3">
      <c r="A1371" s="15">
        <v>40337</v>
      </c>
      <c r="B1371">
        <f>VLOOKUP($A1371,RONIASONIA!$D$1:'RONIASONIA'!E4569,2)</f>
        <v>0.48309999999999997</v>
      </c>
      <c r="C1371">
        <f>VLOOKUP($A1371,RONIASONIA!$A$1:'RONIASONIA'!$B$3200,2)</f>
        <v>15470955162</v>
      </c>
      <c r="D1371">
        <f>VLOOKUP($A1371,RONIASONIA!$G$1:'RONIASONIA'!$I$3200,3)</f>
        <v>0.49469999999999997</v>
      </c>
      <c r="E1371">
        <f>VLOOKUP($A1371,RONIASONIA!$G$1:'RONIASONIA'!$I$3200,2)</f>
        <v>8014000</v>
      </c>
      <c r="F1371" s="15">
        <v>40337</v>
      </c>
      <c r="G1371">
        <v>0.48309999999999997</v>
      </c>
      <c r="H1371">
        <f>VLOOKUP($A1371,RONIASONIA!$G$1:'RONIASONIA'!$I$3200,3)</f>
        <v>0.49469999999999997</v>
      </c>
      <c r="I1371">
        <f t="shared" si="42"/>
        <v>15.470955161999999</v>
      </c>
      <c r="J1371">
        <f t="shared" si="43"/>
        <v>8.0139999999999993</v>
      </c>
    </row>
    <row r="1372" spans="1:10" x14ac:dyDescent="0.3">
      <c r="A1372" s="15">
        <v>40338</v>
      </c>
      <c r="B1372">
        <f>VLOOKUP($A1372,RONIASONIA!$D$1:'RONIASONIA'!E4570,2)</f>
        <v>0.48480000000000001</v>
      </c>
      <c r="C1372">
        <f>VLOOKUP($A1372,RONIASONIA!$A$1:'RONIASONIA'!$B$3200,2)</f>
        <v>17498697031</v>
      </c>
      <c r="D1372">
        <f>VLOOKUP($A1372,RONIASONIA!$G$1:'RONIASONIA'!$I$3200,3)</f>
        <v>0.50190000000000001</v>
      </c>
      <c r="E1372">
        <f>VLOOKUP($A1372,RONIASONIA!$G$1:'RONIASONIA'!$I$3200,2)</f>
        <v>7759000</v>
      </c>
      <c r="F1372" s="15">
        <v>40338</v>
      </c>
      <c r="G1372">
        <v>0.48480000000000001</v>
      </c>
      <c r="H1372">
        <f>VLOOKUP($A1372,RONIASONIA!$G$1:'RONIASONIA'!$I$3200,3)</f>
        <v>0.50190000000000001</v>
      </c>
      <c r="I1372">
        <f t="shared" si="42"/>
        <v>17.498697030999999</v>
      </c>
      <c r="J1372">
        <f t="shared" si="43"/>
        <v>7.7590000000000003</v>
      </c>
    </row>
    <row r="1373" spans="1:10" x14ac:dyDescent="0.3">
      <c r="A1373" s="15">
        <v>40339</v>
      </c>
      <c r="B1373">
        <f>VLOOKUP($A1373,RONIASONIA!$D$1:'RONIASONIA'!E4571,2)</f>
        <v>0.48549999999999999</v>
      </c>
      <c r="C1373">
        <f>VLOOKUP($A1373,RONIASONIA!$A$1:'RONIASONIA'!$B$3200,2)</f>
        <v>21157245686</v>
      </c>
      <c r="D1373">
        <f>VLOOKUP($A1373,RONIASONIA!$G$1:'RONIASONIA'!$I$3200,3)</f>
        <v>0.49490000000000001</v>
      </c>
      <c r="E1373">
        <f>VLOOKUP($A1373,RONIASONIA!$G$1:'RONIASONIA'!$I$3200,2)</f>
        <v>8993000</v>
      </c>
      <c r="F1373" s="15">
        <v>40339</v>
      </c>
      <c r="G1373">
        <v>0.48549999999999999</v>
      </c>
      <c r="H1373">
        <f>VLOOKUP($A1373,RONIASONIA!$G$1:'RONIASONIA'!$I$3200,3)</f>
        <v>0.49490000000000001</v>
      </c>
      <c r="I1373">
        <f t="shared" si="42"/>
        <v>21.157245686</v>
      </c>
      <c r="J1373">
        <f t="shared" si="43"/>
        <v>8.9930000000000003</v>
      </c>
    </row>
    <row r="1374" spans="1:10" x14ac:dyDescent="0.3">
      <c r="A1374" s="15">
        <v>40340</v>
      </c>
      <c r="B1374">
        <f>VLOOKUP($A1374,RONIASONIA!$D$1:'RONIASONIA'!E4572,2)</f>
        <v>0.48730000000000001</v>
      </c>
      <c r="C1374">
        <f>VLOOKUP($A1374,RONIASONIA!$A$1:'RONIASONIA'!$B$3200,2)</f>
        <v>18569595096</v>
      </c>
      <c r="D1374">
        <f>VLOOKUP($A1374,RONIASONIA!$G$1:'RONIASONIA'!$I$3200,3)</f>
        <v>0.49919999999999998</v>
      </c>
      <c r="E1374">
        <f>VLOOKUP($A1374,RONIASONIA!$G$1:'RONIASONIA'!$I$3200,2)</f>
        <v>7284000</v>
      </c>
      <c r="F1374" s="15">
        <v>40340</v>
      </c>
      <c r="G1374">
        <v>0.48730000000000001</v>
      </c>
      <c r="H1374">
        <f>VLOOKUP($A1374,RONIASONIA!$G$1:'RONIASONIA'!$I$3200,3)</f>
        <v>0.49919999999999998</v>
      </c>
      <c r="I1374">
        <f t="shared" si="42"/>
        <v>18.569595096</v>
      </c>
      <c r="J1374">
        <f t="shared" si="43"/>
        <v>7.2839999999999998</v>
      </c>
    </row>
    <row r="1375" spans="1:10" x14ac:dyDescent="0.3">
      <c r="A1375" s="15">
        <v>40343</v>
      </c>
      <c r="B1375">
        <f>VLOOKUP($A1375,RONIASONIA!$D$1:'RONIASONIA'!E4573,2)</f>
        <v>0.48749999999999999</v>
      </c>
      <c r="C1375">
        <f>VLOOKUP($A1375,RONIASONIA!$A$1:'RONIASONIA'!$B$3200,2)</f>
        <v>17968751703</v>
      </c>
      <c r="D1375">
        <f>VLOOKUP($A1375,RONIASONIA!$G$1:'RONIASONIA'!$I$3200,3)</f>
        <v>0.50160000000000005</v>
      </c>
      <c r="E1375">
        <f>VLOOKUP($A1375,RONIASONIA!$G$1:'RONIASONIA'!$I$3200,2)</f>
        <v>10645000</v>
      </c>
      <c r="F1375" s="15">
        <v>40343</v>
      </c>
      <c r="G1375">
        <v>0.48749999999999999</v>
      </c>
      <c r="H1375">
        <f>VLOOKUP($A1375,RONIASONIA!$G$1:'RONIASONIA'!$I$3200,3)</f>
        <v>0.50160000000000005</v>
      </c>
      <c r="I1375">
        <f t="shared" si="42"/>
        <v>17.968751702999999</v>
      </c>
      <c r="J1375">
        <f t="shared" si="43"/>
        <v>10.645</v>
      </c>
    </row>
    <row r="1376" spans="1:10" x14ac:dyDescent="0.3">
      <c r="A1376" s="15">
        <v>40344</v>
      </c>
      <c r="B1376">
        <f>VLOOKUP($A1376,RONIASONIA!$D$1:'RONIASONIA'!E4574,2)</f>
        <v>0.48799999999999999</v>
      </c>
      <c r="C1376">
        <f>VLOOKUP($A1376,RONIASONIA!$A$1:'RONIASONIA'!$B$3200,2)</f>
        <v>16733626335</v>
      </c>
      <c r="D1376">
        <f>VLOOKUP($A1376,RONIASONIA!$G$1:'RONIASONIA'!$I$3200,3)</f>
        <v>0.49359999999999998</v>
      </c>
      <c r="E1376">
        <f>VLOOKUP($A1376,RONIASONIA!$G$1:'RONIASONIA'!$I$3200,2)</f>
        <v>10001000</v>
      </c>
      <c r="F1376" s="15">
        <v>40344</v>
      </c>
      <c r="G1376">
        <v>0.48799999999999999</v>
      </c>
      <c r="H1376">
        <f>VLOOKUP($A1376,RONIASONIA!$G$1:'RONIASONIA'!$I$3200,3)</f>
        <v>0.49359999999999998</v>
      </c>
      <c r="I1376">
        <f t="shared" si="42"/>
        <v>16.733626335</v>
      </c>
      <c r="J1376">
        <f t="shared" si="43"/>
        <v>10.000999999999999</v>
      </c>
    </row>
    <row r="1377" spans="1:10" x14ac:dyDescent="0.3">
      <c r="A1377" s="15">
        <v>40345</v>
      </c>
      <c r="B1377">
        <f>VLOOKUP($A1377,RONIASONIA!$D$1:'RONIASONIA'!E4575,2)</f>
        <v>0.48599999999999999</v>
      </c>
      <c r="C1377">
        <f>VLOOKUP($A1377,RONIASONIA!$A$1:'RONIASONIA'!$B$3200,2)</f>
        <v>19624137893</v>
      </c>
      <c r="D1377">
        <f>VLOOKUP($A1377,RONIASONIA!$G$1:'RONIASONIA'!$I$3200,3)</f>
        <v>0.50409999999999999</v>
      </c>
      <c r="E1377">
        <f>VLOOKUP($A1377,RONIASONIA!$G$1:'RONIASONIA'!$I$3200,2)</f>
        <v>8278000</v>
      </c>
      <c r="F1377" s="15">
        <v>40345</v>
      </c>
      <c r="G1377">
        <v>0.48599999999999999</v>
      </c>
      <c r="H1377">
        <f>VLOOKUP($A1377,RONIASONIA!$G$1:'RONIASONIA'!$I$3200,3)</f>
        <v>0.50409999999999999</v>
      </c>
      <c r="I1377">
        <f t="shared" si="42"/>
        <v>19.624137893</v>
      </c>
      <c r="J1377">
        <f t="shared" si="43"/>
        <v>8.2780000000000005</v>
      </c>
    </row>
    <row r="1378" spans="1:10" x14ac:dyDescent="0.3">
      <c r="A1378" s="15">
        <v>40346</v>
      </c>
      <c r="B1378">
        <f>VLOOKUP($A1378,RONIASONIA!$D$1:'RONIASONIA'!E4576,2)</f>
        <v>0.48630000000000001</v>
      </c>
      <c r="C1378">
        <f>VLOOKUP($A1378,RONIASONIA!$A$1:'RONIASONIA'!$B$3200,2)</f>
        <v>18382685488</v>
      </c>
      <c r="D1378">
        <f>VLOOKUP($A1378,RONIASONIA!$G$1:'RONIASONIA'!$I$3200,3)</f>
        <v>0.50549999999999995</v>
      </c>
      <c r="E1378">
        <f>VLOOKUP($A1378,RONIASONIA!$G$1:'RONIASONIA'!$I$3200,2)</f>
        <v>9462000</v>
      </c>
      <c r="F1378" s="15">
        <v>40346</v>
      </c>
      <c r="G1378">
        <v>0.48630000000000001</v>
      </c>
      <c r="H1378">
        <f>VLOOKUP($A1378,RONIASONIA!$G$1:'RONIASONIA'!$I$3200,3)</f>
        <v>0.50549999999999995</v>
      </c>
      <c r="I1378">
        <f t="shared" si="42"/>
        <v>18.382685488</v>
      </c>
      <c r="J1378">
        <f t="shared" si="43"/>
        <v>9.4619999999999997</v>
      </c>
    </row>
    <row r="1379" spans="1:10" x14ac:dyDescent="0.3">
      <c r="A1379" s="15">
        <v>40347</v>
      </c>
      <c r="B1379">
        <f>VLOOKUP($A1379,RONIASONIA!$D$1:'RONIASONIA'!E4577,2)</f>
        <v>0.48780000000000001</v>
      </c>
      <c r="C1379">
        <f>VLOOKUP($A1379,RONIASONIA!$A$1:'RONIASONIA'!$B$3200,2)</f>
        <v>21737669364</v>
      </c>
      <c r="D1379">
        <f>VLOOKUP($A1379,RONIASONIA!$G$1:'RONIASONIA'!$I$3200,3)</f>
        <v>0.5091</v>
      </c>
      <c r="E1379">
        <f>VLOOKUP($A1379,RONIASONIA!$G$1:'RONIASONIA'!$I$3200,2)</f>
        <v>9307000</v>
      </c>
      <c r="F1379" s="15">
        <v>40347</v>
      </c>
      <c r="G1379">
        <v>0.48780000000000001</v>
      </c>
      <c r="H1379">
        <f>VLOOKUP($A1379,RONIASONIA!$G$1:'RONIASONIA'!$I$3200,3)</f>
        <v>0.5091</v>
      </c>
      <c r="I1379">
        <f t="shared" si="42"/>
        <v>21.737669363999998</v>
      </c>
      <c r="J1379">
        <f t="shared" si="43"/>
        <v>9.3070000000000004</v>
      </c>
    </row>
    <row r="1380" spans="1:10" x14ac:dyDescent="0.3">
      <c r="A1380" s="15">
        <v>40350</v>
      </c>
      <c r="B1380">
        <f>VLOOKUP($A1380,RONIASONIA!$D$1:'RONIASONIA'!E4578,2)</f>
        <v>0.48949999999999999</v>
      </c>
      <c r="C1380">
        <f>VLOOKUP($A1380,RONIASONIA!$A$1:'RONIASONIA'!$B$3200,2)</f>
        <v>19775756710</v>
      </c>
      <c r="D1380">
        <f>VLOOKUP($A1380,RONIASONIA!$G$1:'RONIASONIA'!$I$3200,3)</f>
        <v>0.50349999999999995</v>
      </c>
      <c r="E1380">
        <f>VLOOKUP($A1380,RONIASONIA!$G$1:'RONIASONIA'!$I$3200,2)</f>
        <v>13803000</v>
      </c>
      <c r="F1380" s="15">
        <v>40350</v>
      </c>
      <c r="G1380">
        <v>0.48949999999999999</v>
      </c>
      <c r="H1380">
        <f>VLOOKUP($A1380,RONIASONIA!$G$1:'RONIASONIA'!$I$3200,3)</f>
        <v>0.50349999999999995</v>
      </c>
      <c r="I1380">
        <f t="shared" si="42"/>
        <v>19.77575671</v>
      </c>
      <c r="J1380">
        <f t="shared" si="43"/>
        <v>13.803000000000001</v>
      </c>
    </row>
    <row r="1381" spans="1:10" x14ac:dyDescent="0.3">
      <c r="A1381" s="15">
        <v>40351</v>
      </c>
      <c r="B1381">
        <f>VLOOKUP($A1381,RONIASONIA!$D$1:'RONIASONIA'!E4579,2)</f>
        <v>0.48670000000000002</v>
      </c>
      <c r="C1381">
        <f>VLOOKUP($A1381,RONIASONIA!$A$1:'RONIASONIA'!$B$3200,2)</f>
        <v>18423667865</v>
      </c>
      <c r="D1381">
        <f>VLOOKUP($A1381,RONIASONIA!$G$1:'RONIASONIA'!$I$3200,3)</f>
        <v>0.50990000000000002</v>
      </c>
      <c r="E1381">
        <f>VLOOKUP($A1381,RONIASONIA!$G$1:'RONIASONIA'!$I$3200,2)</f>
        <v>11478000</v>
      </c>
      <c r="F1381" s="15">
        <v>40351</v>
      </c>
      <c r="G1381">
        <v>0.48670000000000002</v>
      </c>
      <c r="H1381">
        <f>VLOOKUP($A1381,RONIASONIA!$G$1:'RONIASONIA'!$I$3200,3)</f>
        <v>0.50990000000000002</v>
      </c>
      <c r="I1381">
        <f t="shared" si="42"/>
        <v>18.423667864999999</v>
      </c>
      <c r="J1381">
        <f t="shared" si="43"/>
        <v>11.478</v>
      </c>
    </row>
    <row r="1382" spans="1:10" x14ac:dyDescent="0.3">
      <c r="A1382" s="15">
        <v>40352</v>
      </c>
      <c r="B1382">
        <f>VLOOKUP($A1382,RONIASONIA!$D$1:'RONIASONIA'!E4580,2)</f>
        <v>0.4874</v>
      </c>
      <c r="C1382">
        <f>VLOOKUP($A1382,RONIASONIA!$A$1:'RONIASONIA'!$B$3200,2)</f>
        <v>19349196200</v>
      </c>
      <c r="D1382">
        <f>VLOOKUP($A1382,RONIASONIA!$G$1:'RONIASONIA'!$I$3200,3)</f>
        <v>0.49959999999999999</v>
      </c>
      <c r="E1382">
        <f>VLOOKUP($A1382,RONIASONIA!$G$1:'RONIASONIA'!$I$3200,2)</f>
        <v>11891000</v>
      </c>
      <c r="F1382" s="15">
        <v>40352</v>
      </c>
      <c r="G1382">
        <v>0.4874</v>
      </c>
      <c r="H1382">
        <f>VLOOKUP($A1382,RONIASONIA!$G$1:'RONIASONIA'!$I$3200,3)</f>
        <v>0.49959999999999999</v>
      </c>
      <c r="I1382">
        <f t="shared" si="42"/>
        <v>19.349196200000002</v>
      </c>
      <c r="J1382">
        <f t="shared" si="43"/>
        <v>11.891</v>
      </c>
    </row>
    <row r="1383" spans="1:10" x14ac:dyDescent="0.3">
      <c r="A1383" s="15">
        <v>40353</v>
      </c>
      <c r="B1383">
        <f>VLOOKUP($A1383,RONIASONIA!$D$1:'RONIASONIA'!E4581,2)</f>
        <v>0.48820000000000002</v>
      </c>
      <c r="C1383">
        <f>VLOOKUP($A1383,RONIASONIA!$A$1:'RONIASONIA'!$B$3200,2)</f>
        <v>17618217947</v>
      </c>
      <c r="D1383">
        <f>VLOOKUP($A1383,RONIASONIA!$G$1:'RONIASONIA'!$I$3200,3)</f>
        <v>0.49399999999999999</v>
      </c>
      <c r="E1383">
        <f>VLOOKUP($A1383,RONIASONIA!$G$1:'RONIASONIA'!$I$3200,2)</f>
        <v>12953000</v>
      </c>
      <c r="F1383" s="15">
        <v>40353</v>
      </c>
      <c r="G1383">
        <v>0.48820000000000002</v>
      </c>
      <c r="H1383">
        <f>VLOOKUP($A1383,RONIASONIA!$G$1:'RONIASONIA'!$I$3200,3)</f>
        <v>0.49399999999999999</v>
      </c>
      <c r="I1383">
        <f t="shared" si="42"/>
        <v>17.618217947000002</v>
      </c>
      <c r="J1383">
        <f t="shared" si="43"/>
        <v>12.952999999999999</v>
      </c>
    </row>
    <row r="1384" spans="1:10" x14ac:dyDescent="0.3">
      <c r="A1384" s="15">
        <v>40354</v>
      </c>
      <c r="B1384">
        <f>VLOOKUP($A1384,RONIASONIA!$D$1:'RONIASONIA'!E4582,2)</f>
        <v>0.48720000000000002</v>
      </c>
      <c r="C1384">
        <f>VLOOKUP($A1384,RONIASONIA!$A$1:'RONIASONIA'!$B$3200,2)</f>
        <v>18297845668</v>
      </c>
      <c r="D1384">
        <f>VLOOKUP($A1384,RONIASONIA!$G$1:'RONIASONIA'!$I$3200,3)</f>
        <v>0.51949999999999996</v>
      </c>
      <c r="E1384">
        <f>VLOOKUP($A1384,RONIASONIA!$G$1:'RONIASONIA'!$I$3200,2)</f>
        <v>9634000</v>
      </c>
      <c r="F1384" s="15">
        <v>40354</v>
      </c>
      <c r="G1384">
        <v>0.48720000000000002</v>
      </c>
      <c r="H1384">
        <f>VLOOKUP($A1384,RONIASONIA!$G$1:'RONIASONIA'!$I$3200,3)</f>
        <v>0.51949999999999996</v>
      </c>
      <c r="I1384">
        <f t="shared" si="42"/>
        <v>18.297845668000001</v>
      </c>
      <c r="J1384">
        <f t="shared" si="43"/>
        <v>9.6340000000000003</v>
      </c>
    </row>
    <row r="1385" spans="1:10" x14ac:dyDescent="0.3">
      <c r="A1385" s="15">
        <v>40357</v>
      </c>
      <c r="B1385">
        <f>VLOOKUP($A1385,RONIASONIA!$D$1:'RONIASONIA'!E4583,2)</f>
        <v>0.48699999999999999</v>
      </c>
      <c r="C1385">
        <f>VLOOKUP($A1385,RONIASONIA!$A$1:'RONIASONIA'!$B$3200,2)</f>
        <v>17011550840</v>
      </c>
      <c r="D1385">
        <f>VLOOKUP($A1385,RONIASONIA!$G$1:'RONIASONIA'!$I$3200,3)</f>
        <v>0.52810000000000001</v>
      </c>
      <c r="E1385">
        <f>VLOOKUP($A1385,RONIASONIA!$G$1:'RONIASONIA'!$I$3200,2)</f>
        <v>6539000</v>
      </c>
      <c r="F1385" s="15">
        <v>40357</v>
      </c>
      <c r="G1385">
        <v>0.48699999999999999</v>
      </c>
      <c r="H1385">
        <f>VLOOKUP($A1385,RONIASONIA!$G$1:'RONIASONIA'!$I$3200,3)</f>
        <v>0.52810000000000001</v>
      </c>
      <c r="I1385">
        <f t="shared" si="42"/>
        <v>17.011550840000002</v>
      </c>
      <c r="J1385">
        <f t="shared" si="43"/>
        <v>6.5389999999999997</v>
      </c>
    </row>
    <row r="1386" spans="1:10" x14ac:dyDescent="0.3">
      <c r="A1386" s="15">
        <v>40358</v>
      </c>
      <c r="B1386">
        <f>VLOOKUP($A1386,RONIASONIA!$D$1:'RONIASONIA'!E4584,2)</f>
        <v>0.49009999999999998</v>
      </c>
      <c r="C1386">
        <f>VLOOKUP($A1386,RONIASONIA!$A$1:'RONIASONIA'!$B$3200,2)</f>
        <v>16814097263</v>
      </c>
      <c r="D1386">
        <f>VLOOKUP($A1386,RONIASONIA!$G$1:'RONIASONIA'!$I$3200,3)</f>
        <v>0.50819999999999999</v>
      </c>
      <c r="E1386">
        <f>VLOOKUP($A1386,RONIASONIA!$G$1:'RONIASONIA'!$I$3200,2)</f>
        <v>6328000</v>
      </c>
      <c r="F1386" s="15">
        <v>40358</v>
      </c>
      <c r="G1386">
        <v>0.49009999999999998</v>
      </c>
      <c r="H1386">
        <f>VLOOKUP($A1386,RONIASONIA!$G$1:'RONIASONIA'!$I$3200,3)</f>
        <v>0.50819999999999999</v>
      </c>
      <c r="I1386">
        <f t="shared" si="42"/>
        <v>16.814097263000001</v>
      </c>
      <c r="J1386">
        <f t="shared" si="43"/>
        <v>6.3280000000000003</v>
      </c>
    </row>
    <row r="1387" spans="1:10" x14ac:dyDescent="0.3">
      <c r="A1387" s="15">
        <v>40359</v>
      </c>
      <c r="B1387">
        <f>VLOOKUP($A1387,RONIASONIA!$D$1:'RONIASONIA'!E4585,2)</f>
        <v>0.50049999999999994</v>
      </c>
      <c r="C1387">
        <f>VLOOKUP($A1387,RONIASONIA!$A$1:'RONIASONIA'!$B$3200,2)</f>
        <v>10492506544</v>
      </c>
      <c r="D1387">
        <f>VLOOKUP($A1387,RONIASONIA!$G$1:'RONIASONIA'!$I$3200,3)</f>
        <v>0.56310000000000004</v>
      </c>
      <c r="E1387">
        <f>VLOOKUP($A1387,RONIASONIA!$G$1:'RONIASONIA'!$I$3200,2)</f>
        <v>9863999</v>
      </c>
      <c r="F1387" s="15">
        <v>40359</v>
      </c>
      <c r="G1387">
        <v>0.50049999999999994</v>
      </c>
      <c r="H1387">
        <f>VLOOKUP($A1387,RONIASONIA!$G$1:'RONIASONIA'!$I$3200,3)</f>
        <v>0.56310000000000004</v>
      </c>
      <c r="I1387">
        <f t="shared" si="42"/>
        <v>10.492506543999999</v>
      </c>
      <c r="J1387">
        <f t="shared" si="43"/>
        <v>9.8639989999999997</v>
      </c>
    </row>
    <row r="1388" spans="1:10" x14ac:dyDescent="0.3">
      <c r="A1388" s="15">
        <v>40360</v>
      </c>
      <c r="B1388">
        <f>VLOOKUP($A1388,RONIASONIA!$D$1:'RONIASONIA'!E4586,2)</f>
        <v>0.49330000000000002</v>
      </c>
      <c r="C1388">
        <f>VLOOKUP($A1388,RONIASONIA!$A$1:'RONIASONIA'!$B$3200,2)</f>
        <v>16508834796</v>
      </c>
      <c r="D1388">
        <f>VLOOKUP($A1388,RONIASONIA!$G$1:'RONIASONIA'!$I$3200,3)</f>
        <v>0.52410000000000001</v>
      </c>
      <c r="E1388">
        <f>VLOOKUP($A1388,RONIASONIA!$G$1:'RONIASONIA'!$I$3200,2)</f>
        <v>11879999</v>
      </c>
      <c r="F1388" s="15">
        <v>40360</v>
      </c>
      <c r="G1388">
        <v>0.49330000000000002</v>
      </c>
      <c r="H1388">
        <f>VLOOKUP($A1388,RONIASONIA!$G$1:'RONIASONIA'!$I$3200,3)</f>
        <v>0.52410000000000001</v>
      </c>
      <c r="I1388">
        <f t="shared" si="42"/>
        <v>16.508834795999999</v>
      </c>
      <c r="J1388">
        <f t="shared" si="43"/>
        <v>11.879999</v>
      </c>
    </row>
    <row r="1389" spans="1:10" x14ac:dyDescent="0.3">
      <c r="A1389" s="15">
        <v>40361</v>
      </c>
      <c r="B1389">
        <f>VLOOKUP($A1389,RONIASONIA!$D$1:'RONIASONIA'!E4587,2)</f>
        <v>0.48949999999999999</v>
      </c>
      <c r="C1389">
        <f>VLOOKUP($A1389,RONIASONIA!$A$1:'RONIASONIA'!$B$3200,2)</f>
        <v>15598105968</v>
      </c>
      <c r="D1389">
        <f>VLOOKUP($A1389,RONIASONIA!$G$1:'RONIASONIA'!$I$3200,3)</f>
        <v>0.54649999999999999</v>
      </c>
      <c r="E1389">
        <f>VLOOKUP($A1389,RONIASONIA!$G$1:'RONIASONIA'!$I$3200,2)</f>
        <v>13030000</v>
      </c>
      <c r="F1389" s="15">
        <v>40361</v>
      </c>
      <c r="G1389">
        <v>0.48949999999999999</v>
      </c>
      <c r="H1389">
        <f>VLOOKUP($A1389,RONIASONIA!$G$1:'RONIASONIA'!$I$3200,3)</f>
        <v>0.54649999999999999</v>
      </c>
      <c r="I1389">
        <f t="shared" si="42"/>
        <v>15.598105968</v>
      </c>
      <c r="J1389">
        <f t="shared" si="43"/>
        <v>13.03</v>
      </c>
    </row>
    <row r="1390" spans="1:10" x14ac:dyDescent="0.3">
      <c r="A1390" s="15">
        <v>40364</v>
      </c>
      <c r="B1390">
        <f>VLOOKUP($A1390,RONIASONIA!$D$1:'RONIASONIA'!E4588,2)</f>
        <v>0.49120000000000003</v>
      </c>
      <c r="C1390">
        <f>VLOOKUP($A1390,RONIASONIA!$A$1:'RONIASONIA'!$B$3200,2)</f>
        <v>16001803051</v>
      </c>
      <c r="D1390">
        <f>VLOOKUP($A1390,RONIASONIA!$G$1:'RONIASONIA'!$I$3200,3)</f>
        <v>0.55520000000000003</v>
      </c>
      <c r="E1390">
        <f>VLOOKUP($A1390,RONIASONIA!$G$1:'RONIASONIA'!$I$3200,2)</f>
        <v>12777000</v>
      </c>
      <c r="F1390" s="15">
        <v>40364</v>
      </c>
      <c r="G1390">
        <v>0.49120000000000003</v>
      </c>
      <c r="H1390">
        <f>VLOOKUP($A1390,RONIASONIA!$G$1:'RONIASONIA'!$I$3200,3)</f>
        <v>0.55520000000000003</v>
      </c>
      <c r="I1390">
        <f t="shared" si="42"/>
        <v>16.001803051</v>
      </c>
      <c r="J1390">
        <f t="shared" si="43"/>
        <v>12.776999999999999</v>
      </c>
    </row>
    <row r="1391" spans="1:10" x14ac:dyDescent="0.3">
      <c r="A1391" s="15">
        <v>40365</v>
      </c>
      <c r="B1391">
        <f>VLOOKUP($A1391,RONIASONIA!$D$1:'RONIASONIA'!E4589,2)</f>
        <v>0.4914</v>
      </c>
      <c r="C1391">
        <f>VLOOKUP($A1391,RONIASONIA!$A$1:'RONIASONIA'!$B$3200,2)</f>
        <v>16814912848</v>
      </c>
      <c r="D1391">
        <f>VLOOKUP($A1391,RONIASONIA!$G$1:'RONIASONIA'!$I$3200,3)</f>
        <v>0.55840000000000001</v>
      </c>
      <c r="E1391">
        <f>VLOOKUP($A1391,RONIASONIA!$G$1:'RONIASONIA'!$I$3200,2)</f>
        <v>11050000</v>
      </c>
      <c r="F1391" s="15">
        <v>40365</v>
      </c>
      <c r="G1391">
        <v>0.4914</v>
      </c>
      <c r="H1391">
        <f>VLOOKUP($A1391,RONIASONIA!$G$1:'RONIASONIA'!$I$3200,3)</f>
        <v>0.55840000000000001</v>
      </c>
      <c r="I1391">
        <f t="shared" si="42"/>
        <v>16.814912847999999</v>
      </c>
      <c r="J1391">
        <f t="shared" si="43"/>
        <v>11.05</v>
      </c>
    </row>
    <row r="1392" spans="1:10" x14ac:dyDescent="0.3">
      <c r="A1392" s="15">
        <v>40366</v>
      </c>
      <c r="B1392">
        <f>VLOOKUP($A1392,RONIASONIA!$D$1:'RONIASONIA'!E4590,2)</f>
        <v>0.4914</v>
      </c>
      <c r="C1392">
        <f>VLOOKUP($A1392,RONIASONIA!$A$1:'RONIASONIA'!$B$3200,2)</f>
        <v>17827580862</v>
      </c>
      <c r="D1392">
        <f>VLOOKUP($A1392,RONIASONIA!$G$1:'RONIASONIA'!$I$3200,3)</f>
        <v>0.54900000000000004</v>
      </c>
      <c r="E1392">
        <f>VLOOKUP($A1392,RONIASONIA!$G$1:'RONIASONIA'!$I$3200,2)</f>
        <v>11979000</v>
      </c>
      <c r="F1392" s="15">
        <v>40366</v>
      </c>
      <c r="G1392">
        <v>0.4914</v>
      </c>
      <c r="H1392">
        <f>VLOOKUP($A1392,RONIASONIA!$G$1:'RONIASONIA'!$I$3200,3)</f>
        <v>0.54900000000000004</v>
      </c>
      <c r="I1392">
        <f t="shared" si="42"/>
        <v>17.827580862000001</v>
      </c>
      <c r="J1392">
        <f t="shared" si="43"/>
        <v>11.978999999999999</v>
      </c>
    </row>
    <row r="1393" spans="1:10" x14ac:dyDescent="0.3">
      <c r="A1393" s="15">
        <v>40367</v>
      </c>
      <c r="B1393">
        <f>VLOOKUP($A1393,RONIASONIA!$D$1:'RONIASONIA'!E4591,2)</f>
        <v>0.49340000000000001</v>
      </c>
      <c r="C1393">
        <f>VLOOKUP($A1393,RONIASONIA!$A$1:'RONIASONIA'!$B$3200,2)</f>
        <v>15005834615</v>
      </c>
      <c r="D1393">
        <f>VLOOKUP($A1393,RONIASONIA!$G$1:'RONIASONIA'!$I$3200,3)</f>
        <v>0.54300000000000004</v>
      </c>
      <c r="E1393">
        <f>VLOOKUP($A1393,RONIASONIA!$G$1:'RONIASONIA'!$I$3200,2)</f>
        <v>13361000</v>
      </c>
      <c r="F1393" s="15">
        <v>40367</v>
      </c>
      <c r="G1393">
        <v>0.49340000000000001</v>
      </c>
      <c r="H1393">
        <f>VLOOKUP($A1393,RONIASONIA!$G$1:'RONIASONIA'!$I$3200,3)</f>
        <v>0.54300000000000004</v>
      </c>
      <c r="I1393">
        <f t="shared" si="42"/>
        <v>15.005834614999999</v>
      </c>
      <c r="J1393">
        <f t="shared" si="43"/>
        <v>13.361000000000001</v>
      </c>
    </row>
    <row r="1394" spans="1:10" x14ac:dyDescent="0.3">
      <c r="A1394" s="15">
        <v>40368</v>
      </c>
      <c r="B1394">
        <f>VLOOKUP($A1394,RONIASONIA!$D$1:'RONIASONIA'!E4592,2)</f>
        <v>0.48770000000000002</v>
      </c>
      <c r="C1394">
        <f>VLOOKUP($A1394,RONIASONIA!$A$1:'RONIASONIA'!$B$3200,2)</f>
        <v>15258901368</v>
      </c>
      <c r="D1394">
        <f>VLOOKUP($A1394,RONIASONIA!$G$1:'RONIASONIA'!$I$3200,3)</f>
        <v>0.54059999999999997</v>
      </c>
      <c r="E1394">
        <f>VLOOKUP($A1394,RONIASONIA!$G$1:'RONIASONIA'!$I$3200,2)</f>
        <v>10493000</v>
      </c>
      <c r="F1394" s="15">
        <v>40368</v>
      </c>
      <c r="G1394">
        <v>0.48770000000000002</v>
      </c>
      <c r="H1394">
        <f>VLOOKUP($A1394,RONIASONIA!$G$1:'RONIASONIA'!$I$3200,3)</f>
        <v>0.54059999999999997</v>
      </c>
      <c r="I1394">
        <f t="shared" si="42"/>
        <v>15.258901368</v>
      </c>
      <c r="J1394">
        <f t="shared" si="43"/>
        <v>10.493</v>
      </c>
    </row>
    <row r="1395" spans="1:10" x14ac:dyDescent="0.3">
      <c r="A1395" s="15">
        <v>40371</v>
      </c>
      <c r="B1395">
        <f>VLOOKUP($A1395,RONIASONIA!$D$1:'RONIASONIA'!E4593,2)</f>
        <v>0.48859999999999998</v>
      </c>
      <c r="C1395">
        <f>VLOOKUP($A1395,RONIASONIA!$A$1:'RONIASONIA'!$B$3200,2)</f>
        <v>18665589720</v>
      </c>
      <c r="D1395">
        <f>VLOOKUP($A1395,RONIASONIA!$G$1:'RONIASONIA'!$I$3200,3)</f>
        <v>0.55249999999999999</v>
      </c>
      <c r="E1395">
        <f>VLOOKUP($A1395,RONIASONIA!$G$1:'RONIASONIA'!$I$3200,2)</f>
        <v>11475000</v>
      </c>
      <c r="F1395" s="15">
        <v>40371</v>
      </c>
      <c r="G1395">
        <v>0.48859999999999998</v>
      </c>
      <c r="H1395">
        <f>VLOOKUP($A1395,RONIASONIA!$G$1:'RONIASONIA'!$I$3200,3)</f>
        <v>0.55249999999999999</v>
      </c>
      <c r="I1395">
        <f t="shared" si="42"/>
        <v>18.66558972</v>
      </c>
      <c r="J1395">
        <f t="shared" si="43"/>
        <v>11.475</v>
      </c>
    </row>
    <row r="1396" spans="1:10" x14ac:dyDescent="0.3">
      <c r="A1396" s="15">
        <v>40372</v>
      </c>
      <c r="B1396">
        <f>VLOOKUP($A1396,RONIASONIA!$D$1:'RONIASONIA'!E4594,2)</f>
        <v>0.48959999999999998</v>
      </c>
      <c r="C1396">
        <f>VLOOKUP($A1396,RONIASONIA!$A$1:'RONIASONIA'!$B$3200,2)</f>
        <v>17624843504</v>
      </c>
      <c r="D1396">
        <f>VLOOKUP($A1396,RONIASONIA!$G$1:'RONIASONIA'!$I$3200,3)</f>
        <v>0.54659999999999997</v>
      </c>
      <c r="E1396">
        <f>VLOOKUP($A1396,RONIASONIA!$G$1:'RONIASONIA'!$I$3200,2)</f>
        <v>10435000</v>
      </c>
      <c r="F1396" s="15">
        <v>40372</v>
      </c>
      <c r="G1396">
        <v>0.48959999999999998</v>
      </c>
      <c r="H1396">
        <f>VLOOKUP($A1396,RONIASONIA!$G$1:'RONIASONIA'!$I$3200,3)</f>
        <v>0.54659999999999997</v>
      </c>
      <c r="I1396">
        <f t="shared" si="42"/>
        <v>17.624843504000001</v>
      </c>
      <c r="J1396">
        <f t="shared" si="43"/>
        <v>10.435</v>
      </c>
    </row>
    <row r="1397" spans="1:10" x14ac:dyDescent="0.3">
      <c r="A1397" s="15">
        <v>40373</v>
      </c>
      <c r="B1397">
        <f>VLOOKUP($A1397,RONIASONIA!$D$1:'RONIASONIA'!E4595,2)</f>
        <v>0.49030000000000001</v>
      </c>
      <c r="C1397">
        <f>VLOOKUP($A1397,RONIASONIA!$A$1:'RONIASONIA'!$B$3200,2)</f>
        <v>14832787288</v>
      </c>
      <c r="D1397">
        <f>VLOOKUP($A1397,RONIASONIA!$G$1:'RONIASONIA'!$I$3200,3)</f>
        <v>0.53600000000000003</v>
      </c>
      <c r="E1397">
        <f>VLOOKUP($A1397,RONIASONIA!$G$1:'RONIASONIA'!$I$3200,2)</f>
        <v>11636000</v>
      </c>
      <c r="F1397" s="15">
        <v>40373</v>
      </c>
      <c r="G1397">
        <v>0.49030000000000001</v>
      </c>
      <c r="H1397">
        <f>VLOOKUP($A1397,RONIASONIA!$G$1:'RONIASONIA'!$I$3200,3)</f>
        <v>0.53600000000000003</v>
      </c>
      <c r="I1397">
        <f t="shared" si="42"/>
        <v>14.832787288</v>
      </c>
      <c r="J1397">
        <f t="shared" si="43"/>
        <v>11.635999999999999</v>
      </c>
    </row>
    <row r="1398" spans="1:10" x14ac:dyDescent="0.3">
      <c r="A1398" s="15">
        <v>40374</v>
      </c>
      <c r="B1398">
        <f>VLOOKUP($A1398,RONIASONIA!$D$1:'RONIASONIA'!E4596,2)</f>
        <v>0.48820000000000002</v>
      </c>
      <c r="C1398">
        <f>VLOOKUP($A1398,RONIASONIA!$A$1:'RONIASONIA'!$B$3200,2)</f>
        <v>13341157080</v>
      </c>
      <c r="D1398">
        <f>VLOOKUP($A1398,RONIASONIA!$G$1:'RONIASONIA'!$I$3200,3)</f>
        <v>0.53600000000000003</v>
      </c>
      <c r="E1398">
        <f>VLOOKUP($A1398,RONIASONIA!$G$1:'RONIASONIA'!$I$3200,2)</f>
        <v>12547000</v>
      </c>
      <c r="F1398" s="15">
        <v>40374</v>
      </c>
      <c r="G1398">
        <v>0.48820000000000002</v>
      </c>
      <c r="H1398">
        <f>VLOOKUP($A1398,RONIASONIA!$G$1:'RONIASONIA'!$I$3200,3)</f>
        <v>0.53600000000000003</v>
      </c>
      <c r="I1398">
        <f t="shared" si="42"/>
        <v>13.34115708</v>
      </c>
      <c r="J1398">
        <f t="shared" si="43"/>
        <v>12.547000000000001</v>
      </c>
    </row>
    <row r="1399" spans="1:10" x14ac:dyDescent="0.3">
      <c r="A1399" s="15">
        <v>40375</v>
      </c>
      <c r="B1399">
        <f>VLOOKUP($A1399,RONIASONIA!$D$1:'RONIASONIA'!E4597,2)</f>
        <v>0.48909999999999998</v>
      </c>
      <c r="C1399">
        <f>VLOOKUP($A1399,RONIASONIA!$A$1:'RONIASONIA'!$B$3200,2)</f>
        <v>16802302401</v>
      </c>
      <c r="D1399">
        <f>VLOOKUP($A1399,RONIASONIA!$G$1:'RONIASONIA'!$I$3200,3)</f>
        <v>0.52810000000000001</v>
      </c>
      <c r="E1399">
        <f>VLOOKUP($A1399,RONIASONIA!$G$1:'RONIASONIA'!$I$3200,2)</f>
        <v>12205000</v>
      </c>
      <c r="F1399" s="15">
        <v>40375</v>
      </c>
      <c r="G1399">
        <v>0.48909999999999998</v>
      </c>
      <c r="H1399">
        <f>VLOOKUP($A1399,RONIASONIA!$G$1:'RONIASONIA'!$I$3200,3)</f>
        <v>0.52810000000000001</v>
      </c>
      <c r="I1399">
        <f t="shared" si="42"/>
        <v>16.802302400999999</v>
      </c>
      <c r="J1399">
        <f t="shared" si="43"/>
        <v>12.205</v>
      </c>
    </row>
    <row r="1400" spans="1:10" x14ac:dyDescent="0.3">
      <c r="A1400" s="15">
        <v>40378</v>
      </c>
      <c r="B1400">
        <f>VLOOKUP($A1400,RONIASONIA!$D$1:'RONIASONIA'!E4598,2)</f>
        <v>0.48549999999999999</v>
      </c>
      <c r="C1400">
        <f>VLOOKUP($A1400,RONIASONIA!$A$1:'RONIASONIA'!$B$3200,2)</f>
        <v>15688669005</v>
      </c>
      <c r="D1400">
        <f>VLOOKUP($A1400,RONIASONIA!$G$1:'RONIASONIA'!$I$3200,3)</f>
        <v>0.52839999999999998</v>
      </c>
      <c r="E1400">
        <f>VLOOKUP($A1400,RONIASONIA!$G$1:'RONIASONIA'!$I$3200,2)</f>
        <v>15032001</v>
      </c>
      <c r="F1400" s="15">
        <v>40378</v>
      </c>
      <c r="G1400">
        <v>0.48549999999999999</v>
      </c>
      <c r="H1400">
        <f>VLOOKUP($A1400,RONIASONIA!$G$1:'RONIASONIA'!$I$3200,3)</f>
        <v>0.52839999999999998</v>
      </c>
      <c r="I1400">
        <f t="shared" si="42"/>
        <v>15.688669005</v>
      </c>
      <c r="J1400">
        <f t="shared" si="43"/>
        <v>15.032000999999999</v>
      </c>
    </row>
    <row r="1401" spans="1:10" x14ac:dyDescent="0.3">
      <c r="A1401" s="15">
        <v>40379</v>
      </c>
      <c r="B1401">
        <f>VLOOKUP($A1401,RONIASONIA!$D$1:'RONIASONIA'!E4599,2)</f>
        <v>0.48830000000000001</v>
      </c>
      <c r="C1401">
        <f>VLOOKUP($A1401,RONIASONIA!$A$1:'RONIASONIA'!$B$3200,2)</f>
        <v>16032051710</v>
      </c>
      <c r="D1401">
        <f>VLOOKUP($A1401,RONIASONIA!$G$1:'RONIASONIA'!$I$3200,3)</f>
        <v>0.52639999999999998</v>
      </c>
      <c r="E1401">
        <f>VLOOKUP($A1401,RONIASONIA!$G$1:'RONIASONIA'!$I$3200,2)</f>
        <v>15751000</v>
      </c>
      <c r="F1401" s="15">
        <v>40379</v>
      </c>
      <c r="G1401">
        <v>0.48830000000000001</v>
      </c>
      <c r="H1401">
        <f>VLOOKUP($A1401,RONIASONIA!$G$1:'RONIASONIA'!$I$3200,3)</f>
        <v>0.52639999999999998</v>
      </c>
      <c r="I1401">
        <f t="shared" si="42"/>
        <v>16.032051710000001</v>
      </c>
      <c r="J1401">
        <f t="shared" si="43"/>
        <v>15.750999999999999</v>
      </c>
    </row>
    <row r="1402" spans="1:10" x14ac:dyDescent="0.3">
      <c r="A1402" s="15">
        <v>40380</v>
      </c>
      <c r="B1402">
        <f>VLOOKUP($A1402,RONIASONIA!$D$1:'RONIASONIA'!E4600,2)</f>
        <v>0.48959999999999998</v>
      </c>
      <c r="C1402">
        <f>VLOOKUP($A1402,RONIASONIA!$A$1:'RONIASONIA'!$B$3200,2)</f>
        <v>14978980093</v>
      </c>
      <c r="D1402">
        <f>VLOOKUP($A1402,RONIASONIA!$G$1:'RONIASONIA'!$I$3200,3)</f>
        <v>0.53080000000000005</v>
      </c>
      <c r="E1402">
        <f>VLOOKUP($A1402,RONIASONIA!$G$1:'RONIASONIA'!$I$3200,2)</f>
        <v>14695000</v>
      </c>
      <c r="F1402" s="15">
        <v>40380</v>
      </c>
      <c r="G1402">
        <v>0.48959999999999998</v>
      </c>
      <c r="H1402">
        <f>VLOOKUP($A1402,RONIASONIA!$G$1:'RONIASONIA'!$I$3200,3)</f>
        <v>0.53080000000000005</v>
      </c>
      <c r="I1402">
        <f t="shared" si="42"/>
        <v>14.978980093000001</v>
      </c>
      <c r="J1402">
        <f t="shared" si="43"/>
        <v>14.695</v>
      </c>
    </row>
    <row r="1403" spans="1:10" x14ac:dyDescent="0.3">
      <c r="A1403" s="15">
        <v>40381</v>
      </c>
      <c r="B1403">
        <f>VLOOKUP($A1403,RONIASONIA!$D$1:'RONIASONIA'!E4601,2)</f>
        <v>0.4914</v>
      </c>
      <c r="C1403">
        <f>VLOOKUP($A1403,RONIASONIA!$A$1:'RONIASONIA'!$B$3200,2)</f>
        <v>15529931386</v>
      </c>
      <c r="D1403">
        <f>VLOOKUP($A1403,RONIASONIA!$G$1:'RONIASONIA'!$I$3200,3)</f>
        <v>0.51990000000000003</v>
      </c>
      <c r="E1403">
        <f>VLOOKUP($A1403,RONIASONIA!$G$1:'RONIASONIA'!$I$3200,2)</f>
        <v>10666000</v>
      </c>
      <c r="F1403" s="15">
        <v>40381</v>
      </c>
      <c r="G1403">
        <v>0.4914</v>
      </c>
      <c r="H1403">
        <f>VLOOKUP($A1403,RONIASONIA!$G$1:'RONIASONIA'!$I$3200,3)</f>
        <v>0.51990000000000003</v>
      </c>
      <c r="I1403">
        <f t="shared" si="42"/>
        <v>15.529931385999999</v>
      </c>
      <c r="J1403">
        <f t="shared" si="43"/>
        <v>10.666</v>
      </c>
    </row>
    <row r="1404" spans="1:10" x14ac:dyDescent="0.3">
      <c r="A1404" s="15">
        <v>40382</v>
      </c>
      <c r="B1404">
        <f>VLOOKUP($A1404,RONIASONIA!$D$1:'RONIASONIA'!E4602,2)</f>
        <v>0.48970000000000002</v>
      </c>
      <c r="C1404">
        <f>VLOOKUP($A1404,RONIASONIA!$A$1:'RONIASONIA'!$B$3200,2)</f>
        <v>13917035745</v>
      </c>
      <c r="D1404">
        <f>VLOOKUP($A1404,RONIASONIA!$G$1:'RONIASONIA'!$I$3200,3)</f>
        <v>0.52190000000000003</v>
      </c>
      <c r="E1404">
        <f>VLOOKUP($A1404,RONIASONIA!$G$1:'RONIASONIA'!$I$3200,2)</f>
        <v>10832000</v>
      </c>
      <c r="F1404" s="15">
        <v>40382</v>
      </c>
      <c r="G1404">
        <v>0.48970000000000002</v>
      </c>
      <c r="H1404">
        <f>VLOOKUP($A1404,RONIASONIA!$G$1:'RONIASONIA'!$I$3200,3)</f>
        <v>0.52190000000000003</v>
      </c>
      <c r="I1404">
        <f t="shared" si="42"/>
        <v>13.917035745</v>
      </c>
      <c r="J1404">
        <f t="shared" si="43"/>
        <v>10.832000000000001</v>
      </c>
    </row>
    <row r="1405" spans="1:10" x14ac:dyDescent="0.3">
      <c r="A1405" s="15">
        <v>40385</v>
      </c>
      <c r="B1405">
        <f>VLOOKUP($A1405,RONIASONIA!$D$1:'RONIASONIA'!E4603,2)</f>
        <v>0.49340000000000001</v>
      </c>
      <c r="C1405">
        <f>VLOOKUP($A1405,RONIASONIA!$A$1:'RONIASONIA'!$B$3200,2)</f>
        <v>13378138802</v>
      </c>
      <c r="D1405">
        <f>VLOOKUP($A1405,RONIASONIA!$G$1:'RONIASONIA'!$I$3200,3)</f>
        <v>0.52510000000000001</v>
      </c>
      <c r="E1405">
        <f>VLOOKUP($A1405,RONIASONIA!$G$1:'RONIASONIA'!$I$3200,2)</f>
        <v>13113000</v>
      </c>
      <c r="F1405" s="15">
        <v>40385</v>
      </c>
      <c r="G1405">
        <v>0.49340000000000001</v>
      </c>
      <c r="H1405">
        <f>VLOOKUP($A1405,RONIASONIA!$G$1:'RONIASONIA'!$I$3200,3)</f>
        <v>0.52510000000000001</v>
      </c>
      <c r="I1405">
        <f t="shared" si="42"/>
        <v>13.378138802</v>
      </c>
      <c r="J1405">
        <f t="shared" si="43"/>
        <v>13.113</v>
      </c>
    </row>
    <row r="1406" spans="1:10" x14ac:dyDescent="0.3">
      <c r="A1406" s="15">
        <v>40386</v>
      </c>
      <c r="B1406">
        <f>VLOOKUP($A1406,RONIASONIA!$D$1:'RONIASONIA'!E4604,2)</f>
        <v>0.4899</v>
      </c>
      <c r="C1406">
        <f>VLOOKUP($A1406,RONIASONIA!$A$1:'RONIASONIA'!$B$3200,2)</f>
        <v>16002120589</v>
      </c>
      <c r="D1406">
        <f>VLOOKUP($A1406,RONIASONIA!$G$1:'RONIASONIA'!$I$3200,3)</f>
        <v>0.52170000000000005</v>
      </c>
      <c r="E1406">
        <f>VLOOKUP($A1406,RONIASONIA!$G$1:'RONIASONIA'!$I$3200,2)</f>
        <v>12497000</v>
      </c>
      <c r="F1406" s="15">
        <v>40386</v>
      </c>
      <c r="G1406">
        <v>0.4899</v>
      </c>
      <c r="H1406">
        <f>VLOOKUP($A1406,RONIASONIA!$G$1:'RONIASONIA'!$I$3200,3)</f>
        <v>0.52170000000000005</v>
      </c>
      <c r="I1406">
        <f t="shared" si="42"/>
        <v>16.002120589</v>
      </c>
      <c r="J1406">
        <f t="shared" si="43"/>
        <v>12.497</v>
      </c>
    </row>
    <row r="1407" spans="1:10" x14ac:dyDescent="0.3">
      <c r="A1407" s="15">
        <v>40387</v>
      </c>
      <c r="B1407">
        <f>VLOOKUP($A1407,RONIASONIA!$D$1:'RONIASONIA'!E4605,2)</f>
        <v>0.48909999999999998</v>
      </c>
      <c r="C1407">
        <f>VLOOKUP($A1407,RONIASONIA!$A$1:'RONIASONIA'!$B$3200,2)</f>
        <v>14426374376</v>
      </c>
      <c r="D1407">
        <f>VLOOKUP($A1407,RONIASONIA!$G$1:'RONIASONIA'!$I$3200,3)</f>
        <v>0.51719999999999999</v>
      </c>
      <c r="E1407">
        <f>VLOOKUP($A1407,RONIASONIA!$G$1:'RONIASONIA'!$I$3200,2)</f>
        <v>14237000</v>
      </c>
      <c r="F1407" s="15">
        <v>40387</v>
      </c>
      <c r="G1407">
        <v>0.48909999999999998</v>
      </c>
      <c r="H1407">
        <f>VLOOKUP($A1407,RONIASONIA!$G$1:'RONIASONIA'!$I$3200,3)</f>
        <v>0.51719999999999999</v>
      </c>
      <c r="I1407">
        <f t="shared" si="42"/>
        <v>14.426374376</v>
      </c>
      <c r="J1407">
        <f t="shared" si="43"/>
        <v>14.237</v>
      </c>
    </row>
    <row r="1408" spans="1:10" x14ac:dyDescent="0.3">
      <c r="A1408" s="15">
        <v>40388</v>
      </c>
      <c r="B1408">
        <f>VLOOKUP($A1408,RONIASONIA!$D$1:'RONIASONIA'!E4606,2)</f>
        <v>0.4874</v>
      </c>
      <c r="C1408">
        <f>VLOOKUP($A1408,RONIASONIA!$A$1:'RONIASONIA'!$B$3200,2)</f>
        <v>16533695588</v>
      </c>
      <c r="D1408">
        <f>VLOOKUP($A1408,RONIASONIA!$G$1:'RONIASONIA'!$I$3200,3)</f>
        <v>0.52149999999999996</v>
      </c>
      <c r="E1408">
        <f>VLOOKUP($A1408,RONIASONIA!$G$1:'RONIASONIA'!$I$3200,2)</f>
        <v>11576001</v>
      </c>
      <c r="F1408" s="15">
        <v>40388</v>
      </c>
      <c r="G1408">
        <v>0.4874</v>
      </c>
      <c r="H1408">
        <f>VLOOKUP($A1408,RONIASONIA!$G$1:'RONIASONIA'!$I$3200,3)</f>
        <v>0.52149999999999996</v>
      </c>
      <c r="I1408">
        <f t="shared" si="42"/>
        <v>16.533695588</v>
      </c>
      <c r="J1408">
        <f t="shared" si="43"/>
        <v>11.576001</v>
      </c>
    </row>
    <row r="1409" spans="1:10" x14ac:dyDescent="0.3">
      <c r="A1409" s="15">
        <v>40389</v>
      </c>
      <c r="B1409">
        <f>VLOOKUP($A1409,RONIASONIA!$D$1:'RONIASONIA'!E4607,2)</f>
        <v>0.49159999999999998</v>
      </c>
      <c r="C1409">
        <f>VLOOKUP($A1409,RONIASONIA!$A$1:'RONIASONIA'!$B$3200,2)</f>
        <v>12806931950</v>
      </c>
      <c r="D1409">
        <f>VLOOKUP($A1409,RONIASONIA!$G$1:'RONIASONIA'!$I$3200,3)</f>
        <v>0.5454</v>
      </c>
      <c r="E1409">
        <f>VLOOKUP($A1409,RONIASONIA!$G$1:'RONIASONIA'!$I$3200,2)</f>
        <v>11256001</v>
      </c>
      <c r="F1409" s="15">
        <v>40389</v>
      </c>
      <c r="G1409">
        <v>0.49159999999999998</v>
      </c>
      <c r="H1409">
        <f>VLOOKUP($A1409,RONIASONIA!$G$1:'RONIASONIA'!$I$3200,3)</f>
        <v>0.5454</v>
      </c>
      <c r="I1409">
        <f t="shared" si="42"/>
        <v>12.806931949999999</v>
      </c>
      <c r="J1409">
        <f t="shared" si="43"/>
        <v>11.256000999999999</v>
      </c>
    </row>
    <row r="1410" spans="1:10" x14ac:dyDescent="0.3">
      <c r="A1410" s="15">
        <v>40392</v>
      </c>
      <c r="B1410">
        <f>VLOOKUP($A1410,RONIASONIA!$D$1:'RONIASONIA'!E4608,2)</f>
        <v>0.49030000000000001</v>
      </c>
      <c r="C1410">
        <f>VLOOKUP($A1410,RONIASONIA!$A$1:'RONIASONIA'!$B$3200,2)</f>
        <v>12438497506</v>
      </c>
      <c r="D1410">
        <f>VLOOKUP($A1410,RONIASONIA!$G$1:'RONIASONIA'!$I$3200,3)</f>
        <v>0.52900000000000003</v>
      </c>
      <c r="E1410">
        <f>VLOOKUP($A1410,RONIASONIA!$G$1:'RONIASONIA'!$I$3200,2)</f>
        <v>14714000</v>
      </c>
      <c r="F1410" s="15">
        <v>40392</v>
      </c>
      <c r="G1410">
        <v>0.49030000000000001</v>
      </c>
      <c r="H1410">
        <f>VLOOKUP($A1410,RONIASONIA!$G$1:'RONIASONIA'!$I$3200,3)</f>
        <v>0.52900000000000003</v>
      </c>
      <c r="I1410">
        <f t="shared" si="42"/>
        <v>12.438497505999999</v>
      </c>
      <c r="J1410">
        <f t="shared" si="43"/>
        <v>14.714</v>
      </c>
    </row>
    <row r="1411" spans="1:10" x14ac:dyDescent="0.3">
      <c r="A1411" s="15">
        <v>40393</v>
      </c>
      <c r="B1411">
        <f>VLOOKUP($A1411,RONIASONIA!$D$1:'RONIASONIA'!E4609,2)</f>
        <v>0.4889</v>
      </c>
      <c r="C1411">
        <f>VLOOKUP($A1411,RONIASONIA!$A$1:'RONIASONIA'!$B$3200,2)</f>
        <v>13227870188</v>
      </c>
      <c r="D1411">
        <f>VLOOKUP($A1411,RONIASONIA!$G$1:'RONIASONIA'!$I$3200,3)</f>
        <v>0.52600000000000002</v>
      </c>
      <c r="E1411">
        <f>VLOOKUP($A1411,RONIASONIA!$G$1:'RONIASONIA'!$I$3200,2)</f>
        <v>10818000</v>
      </c>
      <c r="F1411" s="15">
        <v>40393</v>
      </c>
      <c r="G1411">
        <v>0.4889</v>
      </c>
      <c r="H1411">
        <f>VLOOKUP($A1411,RONIASONIA!$G$1:'RONIASONIA'!$I$3200,3)</f>
        <v>0.52600000000000002</v>
      </c>
      <c r="I1411">
        <f t="shared" ref="I1411:I1474" si="44">C1411/10^9</f>
        <v>13.227870188000001</v>
      </c>
      <c r="J1411">
        <f t="shared" ref="J1411:J1474" si="45">E1411/10^6</f>
        <v>10.818</v>
      </c>
    </row>
    <row r="1412" spans="1:10" x14ac:dyDescent="0.3">
      <c r="A1412" s="15">
        <v>40394</v>
      </c>
      <c r="B1412">
        <f>VLOOKUP($A1412,RONIASONIA!$D$1:'RONIASONIA'!E4610,2)</f>
        <v>0.49059999999999998</v>
      </c>
      <c r="C1412">
        <f>VLOOKUP($A1412,RONIASONIA!$A$1:'RONIASONIA'!$B$3200,2)</f>
        <v>11973571871</v>
      </c>
      <c r="D1412">
        <f>VLOOKUP($A1412,RONIASONIA!$G$1:'RONIASONIA'!$I$3200,3)</f>
        <v>0.53059999999999996</v>
      </c>
      <c r="E1412">
        <f>VLOOKUP($A1412,RONIASONIA!$G$1:'RONIASONIA'!$I$3200,2)</f>
        <v>10445000</v>
      </c>
      <c r="F1412" s="15">
        <v>40394</v>
      </c>
      <c r="G1412">
        <v>0.49059999999999998</v>
      </c>
      <c r="H1412">
        <f>VLOOKUP($A1412,RONIASONIA!$G$1:'RONIASONIA'!$I$3200,3)</f>
        <v>0.53059999999999996</v>
      </c>
      <c r="I1412">
        <f t="shared" si="44"/>
        <v>11.973571871000001</v>
      </c>
      <c r="J1412">
        <f t="shared" si="45"/>
        <v>10.445</v>
      </c>
    </row>
    <row r="1413" spans="1:10" x14ac:dyDescent="0.3">
      <c r="A1413" s="15">
        <v>40395</v>
      </c>
      <c r="B1413">
        <f>VLOOKUP($A1413,RONIASONIA!$D$1:'RONIASONIA'!E4611,2)</f>
        <v>0.49020000000000002</v>
      </c>
      <c r="C1413">
        <f>VLOOKUP($A1413,RONIASONIA!$A$1:'RONIASONIA'!$B$3200,2)</f>
        <v>10802122252</v>
      </c>
      <c r="D1413">
        <f>VLOOKUP($A1413,RONIASONIA!$G$1:'RONIASONIA'!$I$3200,3)</f>
        <v>0.52710000000000001</v>
      </c>
      <c r="E1413">
        <f>VLOOKUP($A1413,RONIASONIA!$G$1:'RONIASONIA'!$I$3200,2)</f>
        <v>12992000</v>
      </c>
      <c r="F1413" s="15">
        <v>40395</v>
      </c>
      <c r="G1413">
        <v>0.49020000000000002</v>
      </c>
      <c r="H1413">
        <f>VLOOKUP($A1413,RONIASONIA!$G$1:'RONIASONIA'!$I$3200,3)</f>
        <v>0.52710000000000001</v>
      </c>
      <c r="I1413">
        <f t="shared" si="44"/>
        <v>10.802122252</v>
      </c>
      <c r="J1413">
        <f t="shared" si="45"/>
        <v>12.992000000000001</v>
      </c>
    </row>
    <row r="1414" spans="1:10" x14ac:dyDescent="0.3">
      <c r="A1414" s="15">
        <v>40396</v>
      </c>
      <c r="B1414">
        <f>VLOOKUP($A1414,RONIASONIA!$D$1:'RONIASONIA'!E4612,2)</f>
        <v>0.4909</v>
      </c>
      <c r="C1414">
        <f>VLOOKUP($A1414,RONIASONIA!$A$1:'RONIASONIA'!$B$3200,2)</f>
        <v>12197060912</v>
      </c>
      <c r="D1414">
        <f>VLOOKUP($A1414,RONIASONIA!$G$1:'RONIASONIA'!$I$3200,3)</f>
        <v>0.51490000000000002</v>
      </c>
      <c r="E1414">
        <f>VLOOKUP($A1414,RONIASONIA!$G$1:'RONIASONIA'!$I$3200,2)</f>
        <v>15214000</v>
      </c>
      <c r="F1414" s="15">
        <v>40396</v>
      </c>
      <c r="G1414">
        <v>0.4909</v>
      </c>
      <c r="H1414">
        <f>VLOOKUP($A1414,RONIASONIA!$G$1:'RONIASONIA'!$I$3200,3)</f>
        <v>0.51490000000000002</v>
      </c>
      <c r="I1414">
        <f t="shared" si="44"/>
        <v>12.197060912</v>
      </c>
      <c r="J1414">
        <f t="shared" si="45"/>
        <v>15.214</v>
      </c>
    </row>
    <row r="1415" spans="1:10" x14ac:dyDescent="0.3">
      <c r="A1415" s="15">
        <v>40399</v>
      </c>
      <c r="B1415">
        <f>VLOOKUP($A1415,RONIASONIA!$D$1:'RONIASONIA'!E4613,2)</f>
        <v>0.48970000000000002</v>
      </c>
      <c r="C1415">
        <f>VLOOKUP($A1415,RONIASONIA!$A$1:'RONIASONIA'!$B$3200,2)</f>
        <v>11974483893</v>
      </c>
      <c r="D1415">
        <f>VLOOKUP($A1415,RONIASONIA!$G$1:'RONIASONIA'!$I$3200,3)</f>
        <v>0.51990000000000003</v>
      </c>
      <c r="E1415">
        <f>VLOOKUP($A1415,RONIASONIA!$G$1:'RONIASONIA'!$I$3200,2)</f>
        <v>15530000</v>
      </c>
      <c r="F1415" s="15">
        <v>40399</v>
      </c>
      <c r="G1415">
        <v>0.48970000000000002</v>
      </c>
      <c r="H1415">
        <f>VLOOKUP($A1415,RONIASONIA!$G$1:'RONIASONIA'!$I$3200,3)</f>
        <v>0.51990000000000003</v>
      </c>
      <c r="I1415">
        <f t="shared" si="44"/>
        <v>11.974483893</v>
      </c>
      <c r="J1415">
        <f t="shared" si="45"/>
        <v>15.53</v>
      </c>
    </row>
    <row r="1416" spans="1:10" x14ac:dyDescent="0.3">
      <c r="A1416" s="15">
        <v>40400</v>
      </c>
      <c r="B1416">
        <f>VLOOKUP($A1416,RONIASONIA!$D$1:'RONIASONIA'!E4614,2)</f>
        <v>0.48899999999999999</v>
      </c>
      <c r="C1416">
        <f>VLOOKUP($A1416,RONIASONIA!$A$1:'RONIASONIA'!$B$3200,2)</f>
        <v>13766941553</v>
      </c>
      <c r="D1416">
        <f>VLOOKUP($A1416,RONIASONIA!$G$1:'RONIASONIA'!$I$3200,3)</f>
        <v>0.51919999999999999</v>
      </c>
      <c r="E1416">
        <f>VLOOKUP($A1416,RONIASONIA!$G$1:'RONIASONIA'!$I$3200,2)</f>
        <v>14441000</v>
      </c>
      <c r="F1416" s="15">
        <v>40400</v>
      </c>
      <c r="G1416">
        <v>0.48899999999999999</v>
      </c>
      <c r="H1416">
        <f>VLOOKUP($A1416,RONIASONIA!$G$1:'RONIASONIA'!$I$3200,3)</f>
        <v>0.51919999999999999</v>
      </c>
      <c r="I1416">
        <f t="shared" si="44"/>
        <v>13.766941553000001</v>
      </c>
      <c r="J1416">
        <f t="shared" si="45"/>
        <v>14.441000000000001</v>
      </c>
    </row>
    <row r="1417" spans="1:10" x14ac:dyDescent="0.3">
      <c r="A1417" s="15">
        <v>40401</v>
      </c>
      <c r="B1417">
        <f>VLOOKUP($A1417,RONIASONIA!$D$1:'RONIASONIA'!E4615,2)</f>
        <v>0.4894</v>
      </c>
      <c r="C1417">
        <f>VLOOKUP($A1417,RONIASONIA!$A$1:'RONIASONIA'!$B$3200,2)</f>
        <v>13672605213</v>
      </c>
      <c r="D1417">
        <f>VLOOKUP($A1417,RONIASONIA!$G$1:'RONIASONIA'!$I$3200,3)</f>
        <v>0.52049999999999996</v>
      </c>
      <c r="E1417">
        <f>VLOOKUP($A1417,RONIASONIA!$G$1:'RONIASONIA'!$I$3200,2)</f>
        <v>14299000</v>
      </c>
      <c r="F1417" s="15">
        <v>40401</v>
      </c>
      <c r="G1417">
        <v>0.4894</v>
      </c>
      <c r="H1417">
        <f>VLOOKUP($A1417,RONIASONIA!$G$1:'RONIASONIA'!$I$3200,3)</f>
        <v>0.52049999999999996</v>
      </c>
      <c r="I1417">
        <f t="shared" si="44"/>
        <v>13.672605213000001</v>
      </c>
      <c r="J1417">
        <f t="shared" si="45"/>
        <v>14.298999999999999</v>
      </c>
    </row>
    <row r="1418" spans="1:10" x14ac:dyDescent="0.3">
      <c r="A1418" s="15">
        <v>40402</v>
      </c>
      <c r="B1418">
        <f>VLOOKUP($A1418,RONIASONIA!$D$1:'RONIASONIA'!E4616,2)</f>
        <v>0.4904</v>
      </c>
      <c r="C1418">
        <f>VLOOKUP($A1418,RONIASONIA!$A$1:'RONIASONIA'!$B$3200,2)</f>
        <v>14091019099</v>
      </c>
      <c r="D1418">
        <f>VLOOKUP($A1418,RONIASONIA!$G$1:'RONIASONIA'!$I$3200,3)</f>
        <v>0.51859999999999995</v>
      </c>
      <c r="E1418">
        <f>VLOOKUP($A1418,RONIASONIA!$G$1:'RONIASONIA'!$I$3200,2)</f>
        <v>15724000</v>
      </c>
      <c r="F1418" s="15">
        <v>40402</v>
      </c>
      <c r="G1418">
        <v>0.4904</v>
      </c>
      <c r="H1418">
        <f>VLOOKUP($A1418,RONIASONIA!$G$1:'RONIASONIA'!$I$3200,3)</f>
        <v>0.51859999999999995</v>
      </c>
      <c r="I1418">
        <f t="shared" si="44"/>
        <v>14.091019099</v>
      </c>
      <c r="J1418">
        <f t="shared" si="45"/>
        <v>15.724</v>
      </c>
    </row>
    <row r="1419" spans="1:10" x14ac:dyDescent="0.3">
      <c r="A1419" s="15">
        <v>40403</v>
      </c>
      <c r="B1419">
        <f>VLOOKUP($A1419,RONIASONIA!$D$1:'RONIASONIA'!E4617,2)</f>
        <v>0.49030000000000001</v>
      </c>
      <c r="C1419">
        <f>VLOOKUP($A1419,RONIASONIA!$A$1:'RONIASONIA'!$B$3200,2)</f>
        <v>12774273643</v>
      </c>
      <c r="D1419">
        <f>VLOOKUP($A1419,RONIASONIA!$G$1:'RONIASONIA'!$I$3200,3)</f>
        <v>0.52149999999999996</v>
      </c>
      <c r="E1419">
        <f>VLOOKUP($A1419,RONIASONIA!$G$1:'RONIASONIA'!$I$3200,2)</f>
        <v>11353000</v>
      </c>
      <c r="F1419" s="15">
        <v>40403</v>
      </c>
      <c r="G1419">
        <v>0.49030000000000001</v>
      </c>
      <c r="H1419">
        <f>VLOOKUP($A1419,RONIASONIA!$G$1:'RONIASONIA'!$I$3200,3)</f>
        <v>0.52149999999999996</v>
      </c>
      <c r="I1419">
        <f t="shared" si="44"/>
        <v>12.774273643000001</v>
      </c>
      <c r="J1419">
        <f t="shared" si="45"/>
        <v>11.353</v>
      </c>
    </row>
    <row r="1420" spans="1:10" x14ac:dyDescent="0.3">
      <c r="A1420" s="15">
        <v>40406</v>
      </c>
      <c r="B1420">
        <f>VLOOKUP($A1420,RONIASONIA!$D$1:'RONIASONIA'!E4618,2)</f>
        <v>0.48930000000000001</v>
      </c>
      <c r="C1420">
        <f>VLOOKUP($A1420,RONIASONIA!$A$1:'RONIASONIA'!$B$3200,2)</f>
        <v>15209023824</v>
      </c>
      <c r="D1420">
        <f>VLOOKUP($A1420,RONIASONIA!$G$1:'RONIASONIA'!$I$3200,3)</f>
        <v>0.53190000000000004</v>
      </c>
      <c r="E1420">
        <f>VLOOKUP($A1420,RONIASONIA!$G$1:'RONIASONIA'!$I$3200,2)</f>
        <v>11651000</v>
      </c>
      <c r="F1420" s="15">
        <v>40406</v>
      </c>
      <c r="G1420">
        <v>0.48930000000000001</v>
      </c>
      <c r="H1420">
        <f>VLOOKUP($A1420,RONIASONIA!$G$1:'RONIASONIA'!$I$3200,3)</f>
        <v>0.53190000000000004</v>
      </c>
      <c r="I1420">
        <f t="shared" si="44"/>
        <v>15.209023824000001</v>
      </c>
      <c r="J1420">
        <f t="shared" si="45"/>
        <v>11.651</v>
      </c>
    </row>
    <row r="1421" spans="1:10" x14ac:dyDescent="0.3">
      <c r="A1421" s="15">
        <v>40407</v>
      </c>
      <c r="B1421">
        <f>VLOOKUP($A1421,RONIASONIA!$D$1:'RONIASONIA'!E4619,2)</f>
        <v>0.48949999999999999</v>
      </c>
      <c r="C1421">
        <f>VLOOKUP($A1421,RONIASONIA!$A$1:'RONIASONIA'!$B$3200,2)</f>
        <v>14122322493</v>
      </c>
      <c r="D1421">
        <f>VLOOKUP($A1421,RONIASONIA!$G$1:'RONIASONIA'!$I$3200,3)</f>
        <v>0.54269999999999996</v>
      </c>
      <c r="E1421">
        <f>VLOOKUP($A1421,RONIASONIA!$G$1:'RONIASONIA'!$I$3200,2)</f>
        <v>13851000</v>
      </c>
      <c r="F1421" s="15">
        <v>40407</v>
      </c>
      <c r="G1421">
        <v>0.48949999999999999</v>
      </c>
      <c r="H1421">
        <f>VLOOKUP($A1421,RONIASONIA!$G$1:'RONIASONIA'!$I$3200,3)</f>
        <v>0.54269999999999996</v>
      </c>
      <c r="I1421">
        <f t="shared" si="44"/>
        <v>14.122322493</v>
      </c>
      <c r="J1421">
        <f t="shared" si="45"/>
        <v>13.851000000000001</v>
      </c>
    </row>
    <row r="1422" spans="1:10" x14ac:dyDescent="0.3">
      <c r="A1422" s="15">
        <v>40408</v>
      </c>
      <c r="B1422">
        <f>VLOOKUP($A1422,RONIASONIA!$D$1:'RONIASONIA'!E4620,2)</f>
        <v>0.4879</v>
      </c>
      <c r="C1422">
        <f>VLOOKUP($A1422,RONIASONIA!$A$1:'RONIASONIA'!$B$3200,2)</f>
        <v>13885223505</v>
      </c>
      <c r="D1422">
        <f>VLOOKUP($A1422,RONIASONIA!$G$1:'RONIASONIA'!$I$3200,3)</f>
        <v>0.52980000000000005</v>
      </c>
      <c r="E1422">
        <f>VLOOKUP($A1422,RONIASONIA!$G$1:'RONIASONIA'!$I$3200,2)</f>
        <v>14877000</v>
      </c>
      <c r="F1422" s="15">
        <v>40408</v>
      </c>
      <c r="G1422">
        <v>0.4879</v>
      </c>
      <c r="H1422">
        <f>VLOOKUP($A1422,RONIASONIA!$G$1:'RONIASONIA'!$I$3200,3)</f>
        <v>0.52980000000000005</v>
      </c>
      <c r="I1422">
        <f t="shared" si="44"/>
        <v>13.885223505000001</v>
      </c>
      <c r="J1422">
        <f t="shared" si="45"/>
        <v>14.877000000000001</v>
      </c>
    </row>
    <row r="1423" spans="1:10" x14ac:dyDescent="0.3">
      <c r="A1423" s="15">
        <v>40409</v>
      </c>
      <c r="B1423">
        <f>VLOOKUP($A1423,RONIASONIA!$D$1:'RONIASONIA'!E4621,2)</f>
        <v>0.4889</v>
      </c>
      <c r="C1423">
        <f>VLOOKUP($A1423,RONIASONIA!$A$1:'RONIASONIA'!$B$3200,2)</f>
        <v>14848701873</v>
      </c>
      <c r="D1423">
        <f>VLOOKUP($A1423,RONIASONIA!$G$1:'RONIASONIA'!$I$3200,3)</f>
        <v>0.54020000000000001</v>
      </c>
      <c r="E1423">
        <f>VLOOKUP($A1423,RONIASONIA!$G$1:'RONIASONIA'!$I$3200,2)</f>
        <v>13487000</v>
      </c>
      <c r="F1423" s="15">
        <v>40409</v>
      </c>
      <c r="G1423">
        <v>0.4889</v>
      </c>
      <c r="H1423">
        <f>VLOOKUP($A1423,RONIASONIA!$G$1:'RONIASONIA'!$I$3200,3)</f>
        <v>0.54020000000000001</v>
      </c>
      <c r="I1423">
        <f t="shared" si="44"/>
        <v>14.848701873</v>
      </c>
      <c r="J1423">
        <f t="shared" si="45"/>
        <v>13.487</v>
      </c>
    </row>
    <row r="1424" spans="1:10" x14ac:dyDescent="0.3">
      <c r="A1424" s="15">
        <v>40410</v>
      </c>
      <c r="B1424">
        <f>VLOOKUP($A1424,RONIASONIA!$D$1:'RONIASONIA'!E4622,2)</f>
        <v>0.49130000000000001</v>
      </c>
      <c r="C1424">
        <f>VLOOKUP($A1424,RONIASONIA!$A$1:'RONIASONIA'!$B$3200,2)</f>
        <v>14565754398</v>
      </c>
      <c r="D1424">
        <f>VLOOKUP($A1424,RONIASONIA!$G$1:'RONIASONIA'!$I$3200,3)</f>
        <v>0.52759999999999996</v>
      </c>
      <c r="E1424">
        <f>VLOOKUP($A1424,RONIASONIA!$G$1:'RONIASONIA'!$I$3200,2)</f>
        <v>10097000</v>
      </c>
      <c r="F1424" s="15">
        <v>40410</v>
      </c>
      <c r="G1424">
        <v>0.49130000000000001</v>
      </c>
      <c r="H1424">
        <f>VLOOKUP($A1424,RONIASONIA!$G$1:'RONIASONIA'!$I$3200,3)</f>
        <v>0.52759999999999996</v>
      </c>
      <c r="I1424">
        <f t="shared" si="44"/>
        <v>14.565754397999999</v>
      </c>
      <c r="J1424">
        <f t="shared" si="45"/>
        <v>10.097</v>
      </c>
    </row>
    <row r="1425" spans="1:10" x14ac:dyDescent="0.3">
      <c r="A1425" s="15">
        <v>40413</v>
      </c>
      <c r="B1425">
        <f>VLOOKUP($A1425,RONIASONIA!$D$1:'RONIASONIA'!E4623,2)</f>
        <v>0.49059999999999998</v>
      </c>
      <c r="C1425">
        <f>VLOOKUP($A1425,RONIASONIA!$A$1:'RONIASONIA'!$B$3200,2)</f>
        <v>15510685312</v>
      </c>
      <c r="D1425">
        <f>VLOOKUP($A1425,RONIASONIA!$G$1:'RONIASONIA'!$I$3200,3)</f>
        <v>0.52769999999999995</v>
      </c>
      <c r="E1425">
        <f>VLOOKUP($A1425,RONIASONIA!$G$1:'RONIASONIA'!$I$3200,2)</f>
        <v>10618000</v>
      </c>
      <c r="F1425" s="15">
        <v>40413</v>
      </c>
      <c r="G1425">
        <v>0.49059999999999998</v>
      </c>
      <c r="H1425">
        <f>VLOOKUP($A1425,RONIASONIA!$G$1:'RONIASONIA'!$I$3200,3)</f>
        <v>0.52769999999999995</v>
      </c>
      <c r="I1425">
        <f t="shared" si="44"/>
        <v>15.510685312</v>
      </c>
      <c r="J1425">
        <f t="shared" si="45"/>
        <v>10.618</v>
      </c>
    </row>
    <row r="1426" spans="1:10" x14ac:dyDescent="0.3">
      <c r="A1426" s="15">
        <v>40414</v>
      </c>
      <c r="B1426">
        <f>VLOOKUP($A1426,RONIASONIA!$D$1:'RONIASONIA'!E4624,2)</f>
        <v>0.48909999999999998</v>
      </c>
      <c r="C1426">
        <f>VLOOKUP($A1426,RONIASONIA!$A$1:'RONIASONIA'!$B$3200,2)</f>
        <v>14963111569</v>
      </c>
      <c r="D1426">
        <f>VLOOKUP($A1426,RONIASONIA!$G$1:'RONIASONIA'!$I$3200,3)</f>
        <v>0.52490000000000003</v>
      </c>
      <c r="E1426">
        <f>VLOOKUP($A1426,RONIASONIA!$G$1:'RONIASONIA'!$I$3200,2)</f>
        <v>10170000</v>
      </c>
      <c r="F1426" s="15">
        <v>40414</v>
      </c>
      <c r="G1426">
        <v>0.48909999999999998</v>
      </c>
      <c r="H1426">
        <f>VLOOKUP($A1426,RONIASONIA!$G$1:'RONIASONIA'!$I$3200,3)</f>
        <v>0.52490000000000003</v>
      </c>
      <c r="I1426">
        <f t="shared" si="44"/>
        <v>14.963111569000001</v>
      </c>
      <c r="J1426">
        <f t="shared" si="45"/>
        <v>10.17</v>
      </c>
    </row>
    <row r="1427" spans="1:10" x14ac:dyDescent="0.3">
      <c r="A1427" s="15">
        <v>40415</v>
      </c>
      <c r="B1427">
        <f>VLOOKUP($A1427,RONIASONIA!$D$1:'RONIASONIA'!E4625,2)</f>
        <v>0.49370000000000003</v>
      </c>
      <c r="C1427">
        <f>VLOOKUP($A1427,RONIASONIA!$A$1:'RONIASONIA'!$B$3200,2)</f>
        <v>15256470753</v>
      </c>
      <c r="D1427">
        <f>VLOOKUP($A1427,RONIASONIA!$G$1:'RONIASONIA'!$I$3200,3)</f>
        <v>0.51670000000000005</v>
      </c>
      <c r="E1427">
        <f>VLOOKUP($A1427,RONIASONIA!$G$1:'RONIASONIA'!$I$3200,2)</f>
        <v>12025000</v>
      </c>
      <c r="F1427" s="15">
        <v>40415</v>
      </c>
      <c r="G1427">
        <v>0.49370000000000003</v>
      </c>
      <c r="H1427">
        <f>VLOOKUP($A1427,RONIASONIA!$G$1:'RONIASONIA'!$I$3200,3)</f>
        <v>0.51670000000000005</v>
      </c>
      <c r="I1427">
        <f t="shared" si="44"/>
        <v>15.256470753</v>
      </c>
      <c r="J1427">
        <f t="shared" si="45"/>
        <v>12.025</v>
      </c>
    </row>
    <row r="1428" spans="1:10" x14ac:dyDescent="0.3">
      <c r="A1428" s="15">
        <v>40416</v>
      </c>
      <c r="B1428">
        <f>VLOOKUP($A1428,RONIASONIA!$D$1:'RONIASONIA'!E4626,2)</f>
        <v>0.49280000000000002</v>
      </c>
      <c r="C1428">
        <f>VLOOKUP($A1428,RONIASONIA!$A$1:'RONIASONIA'!$B$3200,2)</f>
        <v>14114114583</v>
      </c>
      <c r="D1428">
        <f>VLOOKUP($A1428,RONIASONIA!$G$1:'RONIASONIA'!$I$3200,3)</f>
        <v>0.51759999999999995</v>
      </c>
      <c r="E1428">
        <f>VLOOKUP($A1428,RONIASONIA!$G$1:'RONIASONIA'!$I$3200,2)</f>
        <v>9137000</v>
      </c>
      <c r="F1428" s="15">
        <v>40416</v>
      </c>
      <c r="G1428">
        <v>0.49280000000000002</v>
      </c>
      <c r="H1428">
        <f>VLOOKUP($A1428,RONIASONIA!$G$1:'RONIASONIA'!$I$3200,3)</f>
        <v>0.51759999999999995</v>
      </c>
      <c r="I1428">
        <f t="shared" si="44"/>
        <v>14.114114582999999</v>
      </c>
      <c r="J1428">
        <f t="shared" si="45"/>
        <v>9.1370000000000005</v>
      </c>
    </row>
    <row r="1429" spans="1:10" x14ac:dyDescent="0.3">
      <c r="A1429" s="15">
        <v>40417</v>
      </c>
      <c r="B1429">
        <f>VLOOKUP($A1429,RONIASONIA!$D$1:'RONIASONIA'!E4627,2)</f>
        <v>0.49690000000000001</v>
      </c>
      <c r="C1429">
        <f>VLOOKUP($A1429,RONIASONIA!$A$1:'RONIASONIA'!$B$3200,2)</f>
        <v>11500693386</v>
      </c>
      <c r="D1429">
        <f>VLOOKUP($A1429,RONIASONIA!$G$1:'RONIASONIA'!$I$3200,3)</f>
        <v>0.52390000000000003</v>
      </c>
      <c r="E1429">
        <f>VLOOKUP($A1429,RONIASONIA!$G$1:'RONIASONIA'!$I$3200,2)</f>
        <v>8981000</v>
      </c>
      <c r="F1429" s="15">
        <v>40417</v>
      </c>
      <c r="G1429">
        <v>0.49690000000000001</v>
      </c>
      <c r="H1429">
        <f>VLOOKUP($A1429,RONIASONIA!$G$1:'RONIASONIA'!$I$3200,3)</f>
        <v>0.52390000000000003</v>
      </c>
      <c r="I1429">
        <f t="shared" si="44"/>
        <v>11.500693386</v>
      </c>
      <c r="J1429">
        <f t="shared" si="45"/>
        <v>8.9809999999999999</v>
      </c>
    </row>
    <row r="1430" spans="1:10" x14ac:dyDescent="0.3">
      <c r="A1430" s="15">
        <v>40421</v>
      </c>
      <c r="B1430">
        <f>VLOOKUP($A1430,RONIASONIA!$D$1:'RONIASONIA'!E4628,2)</f>
        <v>0.50070000000000003</v>
      </c>
      <c r="C1430">
        <f>VLOOKUP($A1430,RONIASONIA!$A$1:'RONIASONIA'!$B$3200,2)</f>
        <v>11288264786</v>
      </c>
      <c r="D1430">
        <f>VLOOKUP($A1430,RONIASONIA!$G$1:'RONIASONIA'!$I$3200,3)</f>
        <v>0.54339999999999999</v>
      </c>
      <c r="E1430">
        <f>VLOOKUP($A1430,RONIASONIA!$G$1:'RONIASONIA'!$I$3200,2)</f>
        <v>10431000</v>
      </c>
      <c r="F1430" s="15">
        <v>40421</v>
      </c>
      <c r="G1430">
        <v>0.50070000000000003</v>
      </c>
      <c r="H1430">
        <f>VLOOKUP($A1430,RONIASONIA!$G$1:'RONIASONIA'!$I$3200,3)</f>
        <v>0.54339999999999999</v>
      </c>
      <c r="I1430">
        <f t="shared" si="44"/>
        <v>11.288264785999999</v>
      </c>
      <c r="J1430">
        <f t="shared" si="45"/>
        <v>10.430999999999999</v>
      </c>
    </row>
    <row r="1431" spans="1:10" x14ac:dyDescent="0.3">
      <c r="A1431" s="15">
        <v>40422</v>
      </c>
      <c r="B1431">
        <f>VLOOKUP($A1431,RONIASONIA!$D$1:'RONIASONIA'!E4629,2)</f>
        <v>0.4929</v>
      </c>
      <c r="C1431">
        <f>VLOOKUP($A1431,RONIASONIA!$A$1:'RONIASONIA'!$B$3200,2)</f>
        <v>14918175951</v>
      </c>
      <c r="D1431">
        <f>VLOOKUP($A1431,RONIASONIA!$G$1:'RONIASONIA'!$I$3200,3)</f>
        <v>0.53269999999999995</v>
      </c>
      <c r="E1431">
        <f>VLOOKUP($A1431,RONIASONIA!$G$1:'RONIASONIA'!$I$3200,2)</f>
        <v>8970000</v>
      </c>
      <c r="F1431" s="15">
        <v>40422</v>
      </c>
      <c r="G1431">
        <v>0.4929</v>
      </c>
      <c r="H1431">
        <f>VLOOKUP($A1431,RONIASONIA!$G$1:'RONIASONIA'!$I$3200,3)</f>
        <v>0.53269999999999995</v>
      </c>
      <c r="I1431">
        <f t="shared" si="44"/>
        <v>14.918175951</v>
      </c>
      <c r="J1431">
        <f t="shared" si="45"/>
        <v>8.9700000000000006</v>
      </c>
    </row>
    <row r="1432" spans="1:10" x14ac:dyDescent="0.3">
      <c r="A1432" s="15">
        <v>40423</v>
      </c>
      <c r="B1432">
        <f>VLOOKUP($A1432,RONIASONIA!$D$1:'RONIASONIA'!E4630,2)</f>
        <v>0.49609999999999999</v>
      </c>
      <c r="C1432">
        <f>VLOOKUP($A1432,RONIASONIA!$A$1:'RONIASONIA'!$B$3200,2)</f>
        <v>15380995749</v>
      </c>
      <c r="D1432">
        <f>VLOOKUP($A1432,RONIASONIA!$G$1:'RONIASONIA'!$I$3200,3)</f>
        <v>0.53590000000000004</v>
      </c>
      <c r="E1432">
        <f>VLOOKUP($A1432,RONIASONIA!$G$1:'RONIASONIA'!$I$3200,2)</f>
        <v>8916000</v>
      </c>
      <c r="F1432" s="15">
        <v>40423</v>
      </c>
      <c r="G1432">
        <v>0.49609999999999999</v>
      </c>
      <c r="H1432">
        <f>VLOOKUP($A1432,RONIASONIA!$G$1:'RONIASONIA'!$I$3200,3)</f>
        <v>0.53590000000000004</v>
      </c>
      <c r="I1432">
        <f t="shared" si="44"/>
        <v>15.380995749</v>
      </c>
      <c r="J1432">
        <f t="shared" si="45"/>
        <v>8.9160000000000004</v>
      </c>
    </row>
    <row r="1433" spans="1:10" x14ac:dyDescent="0.3">
      <c r="A1433" s="15">
        <v>40424</v>
      </c>
      <c r="B1433">
        <f>VLOOKUP($A1433,RONIASONIA!$D$1:'RONIASONIA'!E4631,2)</f>
        <v>0.49790000000000001</v>
      </c>
      <c r="C1433">
        <f>VLOOKUP($A1433,RONIASONIA!$A$1:'RONIASONIA'!$B$3200,2)</f>
        <v>12413826678</v>
      </c>
      <c r="D1433">
        <f>VLOOKUP($A1433,RONIASONIA!$G$1:'RONIASONIA'!$I$3200,3)</f>
        <v>0.52580000000000005</v>
      </c>
      <c r="E1433">
        <f>VLOOKUP($A1433,RONIASONIA!$G$1:'RONIASONIA'!$I$3200,2)</f>
        <v>7416000</v>
      </c>
      <c r="F1433" s="15">
        <v>40424</v>
      </c>
      <c r="G1433">
        <v>0.49790000000000001</v>
      </c>
      <c r="H1433">
        <f>VLOOKUP($A1433,RONIASONIA!$G$1:'RONIASONIA'!$I$3200,3)</f>
        <v>0.52580000000000005</v>
      </c>
      <c r="I1433">
        <f t="shared" si="44"/>
        <v>12.413826678</v>
      </c>
      <c r="J1433">
        <f t="shared" si="45"/>
        <v>7.4160000000000004</v>
      </c>
    </row>
    <row r="1434" spans="1:10" x14ac:dyDescent="0.3">
      <c r="A1434" s="15">
        <v>40427</v>
      </c>
      <c r="B1434">
        <f>VLOOKUP($A1434,RONIASONIA!$D$1:'RONIASONIA'!E4632,2)</f>
        <v>0.49740000000000001</v>
      </c>
      <c r="C1434">
        <f>VLOOKUP($A1434,RONIASONIA!$A$1:'RONIASONIA'!$B$3200,2)</f>
        <v>12367447388</v>
      </c>
      <c r="D1434">
        <f>VLOOKUP($A1434,RONIASONIA!$G$1:'RONIASONIA'!$I$3200,3)</f>
        <v>0.52959999999999996</v>
      </c>
      <c r="E1434">
        <f>VLOOKUP($A1434,RONIASONIA!$G$1:'RONIASONIA'!$I$3200,2)</f>
        <v>11212000</v>
      </c>
      <c r="F1434" s="15">
        <v>40427</v>
      </c>
      <c r="G1434">
        <v>0.49740000000000001</v>
      </c>
      <c r="H1434">
        <f>VLOOKUP($A1434,RONIASONIA!$G$1:'RONIASONIA'!$I$3200,3)</f>
        <v>0.52959999999999996</v>
      </c>
      <c r="I1434">
        <f t="shared" si="44"/>
        <v>12.367447388</v>
      </c>
      <c r="J1434">
        <f t="shared" si="45"/>
        <v>11.212</v>
      </c>
    </row>
    <row r="1435" spans="1:10" x14ac:dyDescent="0.3">
      <c r="A1435" s="15">
        <v>40428</v>
      </c>
      <c r="B1435">
        <f>VLOOKUP($A1435,RONIASONIA!$D$1:'RONIASONIA'!E4633,2)</f>
        <v>0.49659999999999999</v>
      </c>
      <c r="C1435">
        <f>VLOOKUP($A1435,RONIASONIA!$A$1:'RONIASONIA'!$B$3200,2)</f>
        <v>14257060362</v>
      </c>
      <c r="D1435">
        <f>VLOOKUP($A1435,RONIASONIA!$G$1:'RONIASONIA'!$I$3200,3)</f>
        <v>0.53749999999999998</v>
      </c>
      <c r="E1435">
        <f>VLOOKUP($A1435,RONIASONIA!$G$1:'RONIASONIA'!$I$3200,2)</f>
        <v>9677000</v>
      </c>
      <c r="F1435" s="15">
        <v>40428</v>
      </c>
      <c r="G1435">
        <v>0.49659999999999999</v>
      </c>
      <c r="H1435">
        <f>VLOOKUP($A1435,RONIASONIA!$G$1:'RONIASONIA'!$I$3200,3)</f>
        <v>0.53749999999999998</v>
      </c>
      <c r="I1435">
        <f t="shared" si="44"/>
        <v>14.257060362000001</v>
      </c>
      <c r="J1435">
        <f t="shared" si="45"/>
        <v>9.6769999999999996</v>
      </c>
    </row>
    <row r="1436" spans="1:10" x14ac:dyDescent="0.3">
      <c r="A1436" s="15">
        <v>40429</v>
      </c>
      <c r="B1436">
        <f>VLOOKUP($A1436,RONIASONIA!$D$1:'RONIASONIA'!E4634,2)</f>
        <v>0.49559999999999998</v>
      </c>
      <c r="C1436">
        <f>VLOOKUP($A1436,RONIASONIA!$A$1:'RONIASONIA'!$B$3200,2)</f>
        <v>15074280652</v>
      </c>
      <c r="D1436">
        <f>VLOOKUP($A1436,RONIASONIA!$G$1:'RONIASONIA'!$I$3200,3)</f>
        <v>0.53590000000000004</v>
      </c>
      <c r="E1436">
        <f>VLOOKUP($A1436,RONIASONIA!$G$1:'RONIASONIA'!$I$3200,2)</f>
        <v>10708000</v>
      </c>
      <c r="F1436" s="15">
        <v>40429</v>
      </c>
      <c r="G1436">
        <v>0.49559999999999998</v>
      </c>
      <c r="H1436">
        <f>VLOOKUP($A1436,RONIASONIA!$G$1:'RONIASONIA'!$I$3200,3)</f>
        <v>0.53590000000000004</v>
      </c>
      <c r="I1436">
        <f t="shared" si="44"/>
        <v>15.074280652000001</v>
      </c>
      <c r="J1436">
        <f t="shared" si="45"/>
        <v>10.708</v>
      </c>
    </row>
    <row r="1437" spans="1:10" x14ac:dyDescent="0.3">
      <c r="A1437" s="15">
        <v>40430</v>
      </c>
      <c r="B1437">
        <f>VLOOKUP($A1437,RONIASONIA!$D$1:'RONIASONIA'!E4635,2)</f>
        <v>0.49590000000000001</v>
      </c>
      <c r="C1437">
        <f>VLOOKUP($A1437,RONIASONIA!$A$1:'RONIASONIA'!$B$3200,2)</f>
        <v>14478560311</v>
      </c>
      <c r="D1437">
        <f>VLOOKUP($A1437,RONIASONIA!$G$1:'RONIASONIA'!$I$3200,3)</f>
        <v>0.54159999999999997</v>
      </c>
      <c r="E1437">
        <f>VLOOKUP($A1437,RONIASONIA!$G$1:'RONIASONIA'!$I$3200,2)</f>
        <v>11956000</v>
      </c>
      <c r="F1437" s="15">
        <v>40430</v>
      </c>
      <c r="G1437">
        <v>0.49590000000000001</v>
      </c>
      <c r="H1437">
        <f>VLOOKUP($A1437,RONIASONIA!$G$1:'RONIASONIA'!$I$3200,3)</f>
        <v>0.54159999999999997</v>
      </c>
      <c r="I1437">
        <f t="shared" si="44"/>
        <v>14.478560311000001</v>
      </c>
      <c r="J1437">
        <f t="shared" si="45"/>
        <v>11.956</v>
      </c>
    </row>
    <row r="1438" spans="1:10" x14ac:dyDescent="0.3">
      <c r="A1438" s="15">
        <v>40431</v>
      </c>
      <c r="B1438">
        <f>VLOOKUP($A1438,RONIASONIA!$D$1:'RONIASONIA'!E4636,2)</f>
        <v>0.49940000000000001</v>
      </c>
      <c r="C1438">
        <f>VLOOKUP($A1438,RONIASONIA!$A$1:'RONIASONIA'!$B$3200,2)</f>
        <v>15145319231</v>
      </c>
      <c r="D1438">
        <f>VLOOKUP($A1438,RONIASONIA!$G$1:'RONIASONIA'!$I$3200,3)</f>
        <v>0.53779999999999994</v>
      </c>
      <c r="E1438">
        <f>VLOOKUP($A1438,RONIASONIA!$G$1:'RONIASONIA'!$I$3200,2)</f>
        <v>5317000</v>
      </c>
      <c r="F1438" s="15">
        <v>40431</v>
      </c>
      <c r="G1438">
        <v>0.49940000000000001</v>
      </c>
      <c r="H1438">
        <f>VLOOKUP($A1438,RONIASONIA!$G$1:'RONIASONIA'!$I$3200,3)</f>
        <v>0.53779999999999994</v>
      </c>
      <c r="I1438">
        <f t="shared" si="44"/>
        <v>15.145319231</v>
      </c>
      <c r="J1438">
        <f t="shared" si="45"/>
        <v>5.3170000000000002</v>
      </c>
    </row>
    <row r="1439" spans="1:10" x14ac:dyDescent="0.3">
      <c r="A1439" s="15">
        <v>40434</v>
      </c>
      <c r="B1439">
        <f>VLOOKUP($A1439,RONIASONIA!$D$1:'RONIASONIA'!E4637,2)</f>
        <v>0.49740000000000001</v>
      </c>
      <c r="C1439">
        <f>VLOOKUP($A1439,RONIASONIA!$A$1:'RONIASONIA'!$B$3200,2)</f>
        <v>15932148793</v>
      </c>
      <c r="D1439">
        <f>VLOOKUP($A1439,RONIASONIA!$G$1:'RONIASONIA'!$I$3200,3)</f>
        <v>0.52810000000000001</v>
      </c>
      <c r="E1439">
        <f>VLOOKUP($A1439,RONIASONIA!$G$1:'RONIASONIA'!$I$3200,2)</f>
        <v>9381000</v>
      </c>
      <c r="F1439" s="15">
        <v>40434</v>
      </c>
      <c r="G1439">
        <v>0.49740000000000001</v>
      </c>
      <c r="H1439">
        <f>VLOOKUP($A1439,RONIASONIA!$G$1:'RONIASONIA'!$I$3200,3)</f>
        <v>0.52810000000000001</v>
      </c>
      <c r="I1439">
        <f t="shared" si="44"/>
        <v>15.932148793</v>
      </c>
      <c r="J1439">
        <f t="shared" si="45"/>
        <v>9.3810000000000002</v>
      </c>
    </row>
    <row r="1440" spans="1:10" x14ac:dyDescent="0.3">
      <c r="A1440" s="15">
        <v>40435</v>
      </c>
      <c r="B1440">
        <f>VLOOKUP($A1440,RONIASONIA!$D$1:'RONIASONIA'!E4638,2)</f>
        <v>0.49940000000000001</v>
      </c>
      <c r="C1440">
        <f>VLOOKUP($A1440,RONIASONIA!$A$1:'RONIASONIA'!$B$3200,2)</f>
        <v>14433664656</v>
      </c>
      <c r="D1440">
        <f>VLOOKUP($A1440,RONIASONIA!$G$1:'RONIASONIA'!$I$3200,3)</f>
        <v>0.52559999999999996</v>
      </c>
      <c r="E1440">
        <f>VLOOKUP($A1440,RONIASONIA!$G$1:'RONIASONIA'!$I$3200,2)</f>
        <v>8940000</v>
      </c>
      <c r="F1440" s="15">
        <v>40435</v>
      </c>
      <c r="G1440">
        <v>0.49940000000000001</v>
      </c>
      <c r="H1440">
        <f>VLOOKUP($A1440,RONIASONIA!$G$1:'RONIASONIA'!$I$3200,3)</f>
        <v>0.52559999999999996</v>
      </c>
      <c r="I1440">
        <f t="shared" si="44"/>
        <v>14.433664655999999</v>
      </c>
      <c r="J1440">
        <f t="shared" si="45"/>
        <v>8.94</v>
      </c>
    </row>
    <row r="1441" spans="1:10" x14ac:dyDescent="0.3">
      <c r="A1441" s="15">
        <v>40436</v>
      </c>
      <c r="B1441">
        <f>VLOOKUP($A1441,RONIASONIA!$D$1:'RONIASONIA'!E4639,2)</f>
        <v>0.49740000000000001</v>
      </c>
      <c r="C1441">
        <f>VLOOKUP($A1441,RONIASONIA!$A$1:'RONIASONIA'!$B$3200,2)</f>
        <v>14890447257</v>
      </c>
      <c r="D1441">
        <f>VLOOKUP($A1441,RONIASONIA!$G$1:'RONIASONIA'!$I$3200,3)</f>
        <v>0.52839999999999998</v>
      </c>
      <c r="E1441">
        <f>VLOOKUP($A1441,RONIASONIA!$G$1:'RONIASONIA'!$I$3200,2)</f>
        <v>7640000</v>
      </c>
      <c r="F1441" s="15">
        <v>40436</v>
      </c>
      <c r="G1441">
        <v>0.49740000000000001</v>
      </c>
      <c r="H1441">
        <f>VLOOKUP($A1441,RONIASONIA!$G$1:'RONIASONIA'!$I$3200,3)</f>
        <v>0.52839999999999998</v>
      </c>
      <c r="I1441">
        <f t="shared" si="44"/>
        <v>14.890447257</v>
      </c>
      <c r="J1441">
        <f t="shared" si="45"/>
        <v>7.64</v>
      </c>
    </row>
    <row r="1442" spans="1:10" x14ac:dyDescent="0.3">
      <c r="A1442" s="15">
        <v>40437</v>
      </c>
      <c r="B1442">
        <f>VLOOKUP($A1442,RONIASONIA!$D$1:'RONIASONIA'!E4640,2)</f>
        <v>0.50270000000000004</v>
      </c>
      <c r="C1442">
        <f>VLOOKUP($A1442,RONIASONIA!$A$1:'RONIASONIA'!$B$3200,2)</f>
        <v>16469161543</v>
      </c>
      <c r="D1442">
        <f>VLOOKUP($A1442,RONIASONIA!$G$1:'RONIASONIA'!$I$3200,3)</f>
        <v>0.53139999999999998</v>
      </c>
      <c r="E1442">
        <f>VLOOKUP($A1442,RONIASONIA!$G$1:'RONIASONIA'!$I$3200,2)</f>
        <v>7925000</v>
      </c>
      <c r="F1442" s="15">
        <v>40437</v>
      </c>
      <c r="G1442">
        <v>0.50270000000000004</v>
      </c>
      <c r="H1442">
        <f>VLOOKUP($A1442,RONIASONIA!$G$1:'RONIASONIA'!$I$3200,3)</f>
        <v>0.53139999999999998</v>
      </c>
      <c r="I1442">
        <f t="shared" si="44"/>
        <v>16.469161542999998</v>
      </c>
      <c r="J1442">
        <f t="shared" si="45"/>
        <v>7.9249999999999998</v>
      </c>
    </row>
    <row r="1443" spans="1:10" x14ac:dyDescent="0.3">
      <c r="A1443" s="15">
        <v>40438</v>
      </c>
      <c r="B1443">
        <f>VLOOKUP($A1443,RONIASONIA!$D$1:'RONIASONIA'!E4641,2)</f>
        <v>0.50660000000000005</v>
      </c>
      <c r="C1443">
        <f>VLOOKUP($A1443,RONIASONIA!$A$1:'RONIASONIA'!$B$3200,2)</f>
        <v>14591541903</v>
      </c>
      <c r="D1443">
        <f>VLOOKUP($A1443,RONIASONIA!$G$1:'RONIASONIA'!$I$3200,3)</f>
        <v>0.51859999999999995</v>
      </c>
      <c r="E1443">
        <f>VLOOKUP($A1443,RONIASONIA!$G$1:'RONIASONIA'!$I$3200,2)</f>
        <v>8305000</v>
      </c>
      <c r="F1443" s="15">
        <v>40438</v>
      </c>
      <c r="G1443">
        <v>0.50660000000000005</v>
      </c>
      <c r="H1443">
        <f>VLOOKUP($A1443,RONIASONIA!$G$1:'RONIASONIA'!$I$3200,3)</f>
        <v>0.51859999999999995</v>
      </c>
      <c r="I1443">
        <f t="shared" si="44"/>
        <v>14.591541903</v>
      </c>
      <c r="J1443">
        <f t="shared" si="45"/>
        <v>8.3049999999999997</v>
      </c>
    </row>
    <row r="1444" spans="1:10" x14ac:dyDescent="0.3">
      <c r="A1444" s="15">
        <v>40441</v>
      </c>
      <c r="B1444">
        <f>VLOOKUP($A1444,RONIASONIA!$D$1:'RONIASONIA'!E4642,2)</f>
        <v>0.50419999999999998</v>
      </c>
      <c r="C1444">
        <f>VLOOKUP($A1444,RONIASONIA!$A$1:'RONIASONIA'!$B$3200,2)</f>
        <v>14319009155</v>
      </c>
      <c r="D1444">
        <f>VLOOKUP($A1444,RONIASONIA!$G$1:'RONIASONIA'!$I$3200,3)</f>
        <v>0.52700000000000002</v>
      </c>
      <c r="E1444">
        <f>VLOOKUP($A1444,RONIASONIA!$G$1:'RONIASONIA'!$I$3200,2)</f>
        <v>9413000</v>
      </c>
      <c r="F1444" s="15">
        <v>40441</v>
      </c>
      <c r="G1444">
        <v>0.50419999999999998</v>
      </c>
      <c r="H1444">
        <f>VLOOKUP($A1444,RONIASONIA!$G$1:'RONIASONIA'!$I$3200,3)</f>
        <v>0.52700000000000002</v>
      </c>
      <c r="I1444">
        <f t="shared" si="44"/>
        <v>14.319009155</v>
      </c>
      <c r="J1444">
        <f t="shared" si="45"/>
        <v>9.4130000000000003</v>
      </c>
    </row>
    <row r="1445" spans="1:10" x14ac:dyDescent="0.3">
      <c r="A1445" s="15">
        <v>40442</v>
      </c>
      <c r="B1445">
        <f>VLOOKUP($A1445,RONIASONIA!$D$1:'RONIASONIA'!E4643,2)</f>
        <v>0.501</v>
      </c>
      <c r="C1445">
        <f>VLOOKUP($A1445,RONIASONIA!$A$1:'RONIASONIA'!$B$3200,2)</f>
        <v>14640531514</v>
      </c>
      <c r="D1445">
        <f>VLOOKUP($A1445,RONIASONIA!$G$1:'RONIASONIA'!$I$3200,3)</f>
        <v>0.53180000000000005</v>
      </c>
      <c r="E1445">
        <f>VLOOKUP($A1445,RONIASONIA!$G$1:'RONIASONIA'!$I$3200,2)</f>
        <v>7054000</v>
      </c>
      <c r="F1445" s="15">
        <v>40442</v>
      </c>
      <c r="G1445">
        <v>0.501</v>
      </c>
      <c r="H1445">
        <f>VLOOKUP($A1445,RONIASONIA!$G$1:'RONIASONIA'!$I$3200,3)</f>
        <v>0.53180000000000005</v>
      </c>
      <c r="I1445">
        <f t="shared" si="44"/>
        <v>14.640531513999999</v>
      </c>
      <c r="J1445">
        <f t="shared" si="45"/>
        <v>7.0540000000000003</v>
      </c>
    </row>
    <row r="1446" spans="1:10" x14ac:dyDescent="0.3">
      <c r="A1446" s="15">
        <v>40443</v>
      </c>
      <c r="B1446">
        <f>VLOOKUP($A1446,RONIASONIA!$D$1:'RONIASONIA'!E4644,2)</f>
        <v>0.50049999999999994</v>
      </c>
      <c r="C1446">
        <f>VLOOKUP($A1446,RONIASONIA!$A$1:'RONIASONIA'!$B$3200,2)</f>
        <v>12861419071</v>
      </c>
      <c r="D1446">
        <f>VLOOKUP($A1446,RONIASONIA!$G$1:'RONIASONIA'!$I$3200,3)</f>
        <v>0.51890000000000003</v>
      </c>
      <c r="E1446">
        <f>VLOOKUP($A1446,RONIASONIA!$G$1:'RONIASONIA'!$I$3200,2)</f>
        <v>10129000</v>
      </c>
      <c r="F1446" s="15">
        <v>40443</v>
      </c>
      <c r="G1446">
        <v>0.50049999999999994</v>
      </c>
      <c r="H1446">
        <f>VLOOKUP($A1446,RONIASONIA!$G$1:'RONIASONIA'!$I$3200,3)</f>
        <v>0.51890000000000003</v>
      </c>
      <c r="I1446">
        <f t="shared" si="44"/>
        <v>12.861419071</v>
      </c>
      <c r="J1446">
        <f t="shared" si="45"/>
        <v>10.129</v>
      </c>
    </row>
    <row r="1447" spans="1:10" x14ac:dyDescent="0.3">
      <c r="A1447" s="15">
        <v>40444</v>
      </c>
      <c r="B1447">
        <f>VLOOKUP($A1447,RONIASONIA!$D$1:'RONIASONIA'!E4645,2)</f>
        <v>0.50109999999999999</v>
      </c>
      <c r="C1447">
        <f>VLOOKUP($A1447,RONIASONIA!$A$1:'RONIASONIA'!$B$3200,2)</f>
        <v>14127881688</v>
      </c>
      <c r="D1447">
        <f>VLOOKUP($A1447,RONIASONIA!$G$1:'RONIASONIA'!$I$3200,3)</f>
        <v>0.52639999999999998</v>
      </c>
      <c r="E1447">
        <f>VLOOKUP($A1447,RONIASONIA!$G$1:'RONIASONIA'!$I$3200,2)</f>
        <v>8647999</v>
      </c>
      <c r="F1447" s="15">
        <v>40444</v>
      </c>
      <c r="G1447">
        <v>0.50109999999999999</v>
      </c>
      <c r="H1447">
        <f>VLOOKUP($A1447,RONIASONIA!$G$1:'RONIASONIA'!$I$3200,3)</f>
        <v>0.52639999999999998</v>
      </c>
      <c r="I1447">
        <f t="shared" si="44"/>
        <v>14.127881688</v>
      </c>
      <c r="J1447">
        <f t="shared" si="45"/>
        <v>8.6479990000000004</v>
      </c>
    </row>
    <row r="1448" spans="1:10" x14ac:dyDescent="0.3">
      <c r="A1448" s="15">
        <v>40445</v>
      </c>
      <c r="B1448">
        <f>VLOOKUP($A1448,RONIASONIA!$D$1:'RONIASONIA'!E4646,2)</f>
        <v>0.50429999999999997</v>
      </c>
      <c r="C1448">
        <f>VLOOKUP($A1448,RONIASONIA!$A$1:'RONIASONIA'!$B$3200,2)</f>
        <v>13828751209</v>
      </c>
      <c r="D1448">
        <f>VLOOKUP($A1448,RONIASONIA!$G$1:'RONIASONIA'!$I$3200,3)</f>
        <v>0.52969999999999995</v>
      </c>
      <c r="E1448">
        <f>VLOOKUP($A1448,RONIASONIA!$G$1:'RONIASONIA'!$I$3200,2)</f>
        <v>5000000</v>
      </c>
      <c r="F1448" s="15">
        <v>40445</v>
      </c>
      <c r="G1448">
        <v>0.50429999999999997</v>
      </c>
      <c r="H1448">
        <f>VLOOKUP($A1448,RONIASONIA!$G$1:'RONIASONIA'!$I$3200,3)</f>
        <v>0.52969999999999995</v>
      </c>
      <c r="I1448">
        <f t="shared" si="44"/>
        <v>13.828751209</v>
      </c>
      <c r="J1448">
        <f t="shared" si="45"/>
        <v>5</v>
      </c>
    </row>
    <row r="1449" spans="1:10" x14ac:dyDescent="0.3">
      <c r="A1449" s="15">
        <v>40448</v>
      </c>
      <c r="B1449">
        <f>VLOOKUP($A1449,RONIASONIA!$D$1:'RONIASONIA'!E4647,2)</f>
        <v>0.50680000000000003</v>
      </c>
      <c r="C1449">
        <f>VLOOKUP($A1449,RONIASONIA!$A$1:'RONIASONIA'!$B$3200,2)</f>
        <v>14107926171</v>
      </c>
      <c r="D1449">
        <f>VLOOKUP($A1449,RONIASONIA!$G$1:'RONIASONIA'!$I$3200,3)</f>
        <v>0.53059999999999996</v>
      </c>
      <c r="E1449">
        <f>VLOOKUP($A1449,RONIASONIA!$G$1:'RONIASONIA'!$I$3200,2)</f>
        <v>10453000</v>
      </c>
      <c r="F1449" s="15">
        <v>40448</v>
      </c>
      <c r="G1449">
        <v>0.50680000000000003</v>
      </c>
      <c r="H1449">
        <f>VLOOKUP($A1449,RONIASONIA!$G$1:'RONIASONIA'!$I$3200,3)</f>
        <v>0.53059999999999996</v>
      </c>
      <c r="I1449">
        <f t="shared" si="44"/>
        <v>14.107926171000001</v>
      </c>
      <c r="J1449">
        <f t="shared" si="45"/>
        <v>10.452999999999999</v>
      </c>
    </row>
    <row r="1450" spans="1:10" x14ac:dyDescent="0.3">
      <c r="A1450" s="15">
        <v>40449</v>
      </c>
      <c r="B1450">
        <f>VLOOKUP($A1450,RONIASONIA!$D$1:'RONIASONIA'!E4648,2)</f>
        <v>0.50190000000000001</v>
      </c>
      <c r="C1450">
        <f>VLOOKUP($A1450,RONIASONIA!$A$1:'RONIASONIA'!$B$3200,2)</f>
        <v>12436820185</v>
      </c>
      <c r="D1450">
        <f>VLOOKUP($A1450,RONIASONIA!$G$1:'RONIASONIA'!$I$3200,3)</f>
        <v>0.53420000000000001</v>
      </c>
      <c r="E1450">
        <f>VLOOKUP($A1450,RONIASONIA!$G$1:'RONIASONIA'!$I$3200,2)</f>
        <v>8412000</v>
      </c>
      <c r="F1450" s="15">
        <v>40449</v>
      </c>
      <c r="G1450">
        <v>0.50190000000000001</v>
      </c>
      <c r="H1450">
        <f>VLOOKUP($A1450,RONIASONIA!$G$1:'RONIASONIA'!$I$3200,3)</f>
        <v>0.53420000000000001</v>
      </c>
      <c r="I1450">
        <f t="shared" si="44"/>
        <v>12.436820185</v>
      </c>
      <c r="J1450">
        <f t="shared" si="45"/>
        <v>8.4120000000000008</v>
      </c>
    </row>
    <row r="1451" spans="1:10" x14ac:dyDescent="0.3">
      <c r="A1451" s="15">
        <v>40450</v>
      </c>
      <c r="B1451">
        <f>VLOOKUP($A1451,RONIASONIA!$D$1:'RONIASONIA'!E4649,2)</f>
        <v>0.50349999999999995</v>
      </c>
      <c r="C1451">
        <f>VLOOKUP($A1451,RONIASONIA!$A$1:'RONIASONIA'!$B$3200,2)</f>
        <v>12447760053</v>
      </c>
      <c r="D1451">
        <f>VLOOKUP($A1451,RONIASONIA!$G$1:'RONIASONIA'!$I$3200,3)</f>
        <v>0.55000000000000004</v>
      </c>
      <c r="E1451">
        <f>VLOOKUP($A1451,RONIASONIA!$G$1:'RONIASONIA'!$I$3200,2)</f>
        <v>7290000</v>
      </c>
      <c r="F1451" s="15">
        <v>40450</v>
      </c>
      <c r="G1451">
        <v>0.50349999999999995</v>
      </c>
      <c r="H1451">
        <f>VLOOKUP($A1451,RONIASONIA!$G$1:'RONIASONIA'!$I$3200,3)</f>
        <v>0.55000000000000004</v>
      </c>
      <c r="I1451">
        <f t="shared" si="44"/>
        <v>12.447760053</v>
      </c>
      <c r="J1451">
        <f t="shared" si="45"/>
        <v>7.29</v>
      </c>
    </row>
    <row r="1452" spans="1:10" x14ac:dyDescent="0.3">
      <c r="A1452" s="15">
        <v>40451</v>
      </c>
      <c r="B1452">
        <f>VLOOKUP($A1452,RONIASONIA!$D$1:'RONIASONIA'!E4650,2)</f>
        <v>0.52270000000000005</v>
      </c>
      <c r="C1452">
        <f>VLOOKUP($A1452,RONIASONIA!$A$1:'RONIASONIA'!$B$3200,2)</f>
        <v>9827628987</v>
      </c>
      <c r="D1452">
        <f>VLOOKUP($A1452,RONIASONIA!$G$1:'RONIASONIA'!$I$3200,3)</f>
        <v>0.63680000000000003</v>
      </c>
      <c r="E1452">
        <f>VLOOKUP($A1452,RONIASONIA!$G$1:'RONIASONIA'!$I$3200,2)</f>
        <v>7902000</v>
      </c>
      <c r="F1452" s="15">
        <v>40451</v>
      </c>
      <c r="G1452">
        <v>0.52270000000000005</v>
      </c>
      <c r="H1452">
        <f>VLOOKUP($A1452,RONIASONIA!$G$1:'RONIASONIA'!$I$3200,3)</f>
        <v>0.63680000000000003</v>
      </c>
      <c r="I1452">
        <f t="shared" si="44"/>
        <v>9.8276289870000006</v>
      </c>
      <c r="J1452">
        <f t="shared" si="45"/>
        <v>7.9020000000000001</v>
      </c>
    </row>
    <row r="1453" spans="1:10" x14ac:dyDescent="0.3">
      <c r="A1453" s="15">
        <v>40452</v>
      </c>
      <c r="B1453">
        <f>VLOOKUP($A1453,RONIASONIA!$D$1:'RONIASONIA'!E4651,2)</f>
        <v>0.52129999999999999</v>
      </c>
      <c r="C1453">
        <f>VLOOKUP($A1453,RONIASONIA!$A$1:'RONIASONIA'!$B$3200,2)</f>
        <v>13587857566</v>
      </c>
      <c r="D1453">
        <f>VLOOKUP($A1453,RONIASONIA!$G$1:'RONIASONIA'!$I$3200,3)</f>
        <v>0.56340000000000001</v>
      </c>
      <c r="E1453">
        <f>VLOOKUP($A1453,RONIASONIA!$G$1:'RONIASONIA'!$I$3200,2)</f>
        <v>8195000</v>
      </c>
      <c r="F1453" s="15">
        <v>40452</v>
      </c>
      <c r="G1453">
        <v>0.52129999999999999</v>
      </c>
      <c r="H1453">
        <f>VLOOKUP($A1453,RONIASONIA!$G$1:'RONIASONIA'!$I$3200,3)</f>
        <v>0.56340000000000001</v>
      </c>
      <c r="I1453">
        <f t="shared" si="44"/>
        <v>13.587857566</v>
      </c>
      <c r="J1453">
        <f t="shared" si="45"/>
        <v>8.1950000000000003</v>
      </c>
    </row>
    <row r="1454" spans="1:10" x14ac:dyDescent="0.3">
      <c r="A1454" s="15">
        <v>40455</v>
      </c>
      <c r="B1454">
        <f>VLOOKUP($A1454,RONIASONIA!$D$1:'RONIASONIA'!E4652,2)</f>
        <v>0.50919999999999999</v>
      </c>
      <c r="C1454">
        <f>VLOOKUP($A1454,RONIASONIA!$A$1:'RONIASONIA'!$B$3200,2)</f>
        <v>13464535591</v>
      </c>
      <c r="D1454">
        <f>VLOOKUP($A1454,RONIASONIA!$G$1:'RONIASONIA'!$I$3200,3)</f>
        <v>0.56679999999999997</v>
      </c>
      <c r="E1454">
        <f>VLOOKUP($A1454,RONIASONIA!$G$1:'RONIASONIA'!$I$3200,2)</f>
        <v>9214000</v>
      </c>
      <c r="F1454" s="15">
        <v>40455</v>
      </c>
      <c r="G1454">
        <v>0.50919999999999999</v>
      </c>
      <c r="H1454">
        <f>VLOOKUP($A1454,RONIASONIA!$G$1:'RONIASONIA'!$I$3200,3)</f>
        <v>0.56679999999999997</v>
      </c>
      <c r="I1454">
        <f t="shared" si="44"/>
        <v>13.464535591000001</v>
      </c>
      <c r="J1454">
        <f t="shared" si="45"/>
        <v>9.2140000000000004</v>
      </c>
    </row>
    <row r="1455" spans="1:10" x14ac:dyDescent="0.3">
      <c r="A1455" s="15">
        <v>40456</v>
      </c>
      <c r="B1455">
        <f>VLOOKUP($A1455,RONIASONIA!$D$1:'RONIASONIA'!E4653,2)</f>
        <v>0.50600000000000001</v>
      </c>
      <c r="C1455">
        <f>VLOOKUP($A1455,RONIASONIA!$A$1:'RONIASONIA'!$B$3200,2)</f>
        <v>13822102036</v>
      </c>
      <c r="D1455">
        <f>VLOOKUP($A1455,RONIASONIA!$G$1:'RONIASONIA'!$I$3200,3)</f>
        <v>0.55359999999999998</v>
      </c>
      <c r="E1455">
        <f>VLOOKUP($A1455,RONIASONIA!$G$1:'RONIASONIA'!$I$3200,2)</f>
        <v>9998000</v>
      </c>
      <c r="F1455" s="15">
        <v>40456</v>
      </c>
      <c r="G1455">
        <v>0.50600000000000001</v>
      </c>
      <c r="H1455">
        <f>VLOOKUP($A1455,RONIASONIA!$G$1:'RONIASONIA'!$I$3200,3)</f>
        <v>0.55359999999999998</v>
      </c>
      <c r="I1455">
        <f t="shared" si="44"/>
        <v>13.822102036</v>
      </c>
      <c r="J1455">
        <f t="shared" si="45"/>
        <v>9.9979999999999993</v>
      </c>
    </row>
    <row r="1456" spans="1:10" x14ac:dyDescent="0.3">
      <c r="A1456" s="15">
        <v>40457</v>
      </c>
      <c r="B1456">
        <f>VLOOKUP($A1456,RONIASONIA!$D$1:'RONIASONIA'!E4654,2)</f>
        <v>0.50670000000000004</v>
      </c>
      <c r="C1456">
        <f>VLOOKUP($A1456,RONIASONIA!$A$1:'RONIASONIA'!$B$3200,2)</f>
        <v>13420109347</v>
      </c>
      <c r="D1456">
        <f>VLOOKUP($A1456,RONIASONIA!$G$1:'RONIASONIA'!$I$3200,3)</f>
        <v>0.56589999999999996</v>
      </c>
      <c r="E1456">
        <f>VLOOKUP($A1456,RONIASONIA!$G$1:'RONIASONIA'!$I$3200,2)</f>
        <v>7533000</v>
      </c>
      <c r="F1456" s="15">
        <v>40457</v>
      </c>
      <c r="G1456">
        <v>0.50670000000000004</v>
      </c>
      <c r="H1456">
        <f>VLOOKUP($A1456,RONIASONIA!$G$1:'RONIASONIA'!$I$3200,3)</f>
        <v>0.56589999999999996</v>
      </c>
      <c r="I1456">
        <f t="shared" si="44"/>
        <v>13.420109347</v>
      </c>
      <c r="J1456">
        <f t="shared" si="45"/>
        <v>7.5330000000000004</v>
      </c>
    </row>
    <row r="1457" spans="1:10" x14ac:dyDescent="0.3">
      <c r="A1457" s="15">
        <v>40458</v>
      </c>
      <c r="B1457">
        <f>VLOOKUP($A1457,RONIASONIA!$D$1:'RONIASONIA'!E4655,2)</f>
        <v>0.50260000000000005</v>
      </c>
      <c r="C1457">
        <f>VLOOKUP($A1457,RONIASONIA!$A$1:'RONIASONIA'!$B$3200,2)</f>
        <v>12687543043</v>
      </c>
      <c r="D1457">
        <f>VLOOKUP($A1457,RONIASONIA!$G$1:'RONIASONIA'!$I$3200,3)</f>
        <v>0.56340000000000001</v>
      </c>
      <c r="E1457">
        <f>VLOOKUP($A1457,RONIASONIA!$G$1:'RONIASONIA'!$I$3200,2)</f>
        <v>9527000</v>
      </c>
      <c r="F1457" s="15">
        <v>40458</v>
      </c>
      <c r="G1457">
        <v>0.50260000000000005</v>
      </c>
      <c r="H1457">
        <f>VLOOKUP($A1457,RONIASONIA!$G$1:'RONIASONIA'!$I$3200,3)</f>
        <v>0.56340000000000001</v>
      </c>
      <c r="I1457">
        <f t="shared" si="44"/>
        <v>12.687543043</v>
      </c>
      <c r="J1457">
        <f t="shared" si="45"/>
        <v>9.5269999999999992</v>
      </c>
    </row>
    <row r="1458" spans="1:10" x14ac:dyDescent="0.3">
      <c r="A1458" s="15">
        <v>40459</v>
      </c>
      <c r="B1458">
        <f>VLOOKUP($A1458,RONIASONIA!$D$1:'RONIASONIA'!E4656,2)</f>
        <v>0.50280000000000002</v>
      </c>
      <c r="C1458">
        <f>VLOOKUP($A1458,RONIASONIA!$A$1:'RONIASONIA'!$B$3200,2)</f>
        <v>14186791515</v>
      </c>
      <c r="D1458">
        <f>VLOOKUP($A1458,RONIASONIA!$G$1:'RONIASONIA'!$I$3200,3)</f>
        <v>0.55630000000000002</v>
      </c>
      <c r="E1458">
        <f>VLOOKUP($A1458,RONIASONIA!$G$1:'RONIASONIA'!$I$3200,2)</f>
        <v>6315000</v>
      </c>
      <c r="F1458" s="15">
        <v>40459</v>
      </c>
      <c r="G1458">
        <v>0.50280000000000002</v>
      </c>
      <c r="H1458">
        <f>VLOOKUP($A1458,RONIASONIA!$G$1:'RONIASONIA'!$I$3200,3)</f>
        <v>0.55630000000000002</v>
      </c>
      <c r="I1458">
        <f t="shared" si="44"/>
        <v>14.186791514999999</v>
      </c>
      <c r="J1458">
        <f t="shared" si="45"/>
        <v>6.3150000000000004</v>
      </c>
    </row>
    <row r="1459" spans="1:10" x14ac:dyDescent="0.3">
      <c r="A1459" s="15">
        <v>40462</v>
      </c>
      <c r="B1459">
        <f>VLOOKUP($A1459,RONIASONIA!$D$1:'RONIASONIA'!E4657,2)</f>
        <v>0.505</v>
      </c>
      <c r="C1459">
        <f>VLOOKUP($A1459,RONIASONIA!$A$1:'RONIASONIA'!$B$3200,2)</f>
        <v>11770810637</v>
      </c>
      <c r="D1459">
        <f>VLOOKUP($A1459,RONIASONIA!$G$1:'RONIASONIA'!$I$3200,3)</f>
        <v>0.55559999999999998</v>
      </c>
      <c r="E1459">
        <f>VLOOKUP($A1459,RONIASONIA!$G$1:'RONIASONIA'!$I$3200,2)</f>
        <v>8019000</v>
      </c>
      <c r="F1459" s="15">
        <v>40462</v>
      </c>
      <c r="G1459">
        <v>0.505</v>
      </c>
      <c r="H1459">
        <f>VLOOKUP($A1459,RONIASONIA!$G$1:'RONIASONIA'!$I$3200,3)</f>
        <v>0.55559999999999998</v>
      </c>
      <c r="I1459">
        <f t="shared" si="44"/>
        <v>11.770810637</v>
      </c>
      <c r="J1459">
        <f t="shared" si="45"/>
        <v>8.0190000000000001</v>
      </c>
    </row>
    <row r="1460" spans="1:10" x14ac:dyDescent="0.3">
      <c r="A1460" s="15">
        <v>40463</v>
      </c>
      <c r="B1460">
        <f>VLOOKUP($A1460,RONIASONIA!$D$1:'RONIASONIA'!E4658,2)</f>
        <v>0.504</v>
      </c>
      <c r="C1460">
        <f>VLOOKUP($A1460,RONIASONIA!$A$1:'RONIASONIA'!$B$3200,2)</f>
        <v>14132743601</v>
      </c>
      <c r="D1460">
        <f>VLOOKUP($A1460,RONIASONIA!$G$1:'RONIASONIA'!$I$3200,3)</f>
        <v>0.55020000000000002</v>
      </c>
      <c r="E1460">
        <f>VLOOKUP($A1460,RONIASONIA!$G$1:'RONIASONIA'!$I$3200,2)</f>
        <v>6740000</v>
      </c>
      <c r="F1460" s="15">
        <v>40463</v>
      </c>
      <c r="G1460">
        <v>0.504</v>
      </c>
      <c r="H1460">
        <f>VLOOKUP($A1460,RONIASONIA!$G$1:'RONIASONIA'!$I$3200,3)</f>
        <v>0.55020000000000002</v>
      </c>
      <c r="I1460">
        <f t="shared" si="44"/>
        <v>14.132743601</v>
      </c>
      <c r="J1460">
        <f t="shared" si="45"/>
        <v>6.74</v>
      </c>
    </row>
    <row r="1461" spans="1:10" x14ac:dyDescent="0.3">
      <c r="A1461" s="15">
        <v>40464</v>
      </c>
      <c r="B1461">
        <f>VLOOKUP($A1461,RONIASONIA!$D$1:'RONIASONIA'!E4659,2)</f>
        <v>0.50409999999999999</v>
      </c>
      <c r="C1461">
        <f>VLOOKUP($A1461,RONIASONIA!$A$1:'RONIASONIA'!$B$3200,2)</f>
        <v>13899177373</v>
      </c>
      <c r="D1461">
        <f>VLOOKUP($A1461,RONIASONIA!$G$1:'RONIASONIA'!$I$3200,3)</f>
        <v>0.5484</v>
      </c>
      <c r="E1461">
        <f>VLOOKUP($A1461,RONIASONIA!$G$1:'RONIASONIA'!$I$3200,2)</f>
        <v>7728000</v>
      </c>
      <c r="F1461" s="15">
        <v>40464</v>
      </c>
      <c r="G1461">
        <v>0.50409999999999999</v>
      </c>
      <c r="H1461">
        <f>VLOOKUP($A1461,RONIASONIA!$G$1:'RONIASONIA'!$I$3200,3)</f>
        <v>0.5484</v>
      </c>
      <c r="I1461">
        <f t="shared" si="44"/>
        <v>13.899177373000001</v>
      </c>
      <c r="J1461">
        <f t="shared" si="45"/>
        <v>7.7279999999999998</v>
      </c>
    </row>
    <row r="1462" spans="1:10" x14ac:dyDescent="0.3">
      <c r="A1462" s="15">
        <v>40465</v>
      </c>
      <c r="B1462">
        <f>VLOOKUP($A1462,RONIASONIA!$D$1:'RONIASONIA'!E4660,2)</f>
        <v>0.51019999999999999</v>
      </c>
      <c r="C1462">
        <f>VLOOKUP($A1462,RONIASONIA!$A$1:'RONIASONIA'!$B$3200,2)</f>
        <v>15060840301</v>
      </c>
      <c r="D1462">
        <f>VLOOKUP($A1462,RONIASONIA!$G$1:'RONIASONIA'!$I$3200,3)</f>
        <v>0.54369999999999996</v>
      </c>
      <c r="E1462">
        <f>VLOOKUP($A1462,RONIASONIA!$G$1:'RONIASONIA'!$I$3200,2)</f>
        <v>8679000</v>
      </c>
      <c r="F1462" s="15">
        <v>40465</v>
      </c>
      <c r="G1462">
        <v>0.51019999999999999</v>
      </c>
      <c r="H1462">
        <f>VLOOKUP($A1462,RONIASONIA!$G$1:'RONIASONIA'!$I$3200,3)</f>
        <v>0.54369999999999996</v>
      </c>
      <c r="I1462">
        <f t="shared" si="44"/>
        <v>15.060840301000001</v>
      </c>
      <c r="J1462">
        <f t="shared" si="45"/>
        <v>8.6790000000000003</v>
      </c>
    </row>
    <row r="1463" spans="1:10" x14ac:dyDescent="0.3">
      <c r="A1463" s="15">
        <v>40466</v>
      </c>
      <c r="B1463">
        <f>VLOOKUP($A1463,RONIASONIA!$D$1:'RONIASONIA'!E4661,2)</f>
        <v>0.51400000000000001</v>
      </c>
      <c r="C1463">
        <f>VLOOKUP($A1463,RONIASONIA!$A$1:'RONIASONIA'!$B$3200,2)</f>
        <v>17451372743</v>
      </c>
      <c r="D1463">
        <f>VLOOKUP($A1463,RONIASONIA!$G$1:'RONIASONIA'!$I$3200,3)</f>
        <v>0.53420000000000001</v>
      </c>
      <c r="E1463">
        <f>VLOOKUP($A1463,RONIASONIA!$G$1:'RONIASONIA'!$I$3200,2)</f>
        <v>8558000</v>
      </c>
      <c r="F1463" s="15">
        <v>40466</v>
      </c>
      <c r="G1463">
        <v>0.51400000000000001</v>
      </c>
      <c r="H1463">
        <f>VLOOKUP($A1463,RONIASONIA!$G$1:'RONIASONIA'!$I$3200,3)</f>
        <v>0.53420000000000001</v>
      </c>
      <c r="I1463">
        <f t="shared" si="44"/>
        <v>17.451372743</v>
      </c>
      <c r="J1463">
        <f t="shared" si="45"/>
        <v>8.5579999999999998</v>
      </c>
    </row>
    <row r="1464" spans="1:10" x14ac:dyDescent="0.3">
      <c r="A1464" s="15">
        <v>40469</v>
      </c>
      <c r="B1464">
        <f>VLOOKUP($A1464,RONIASONIA!$D$1:'RONIASONIA'!E4662,2)</f>
        <v>0.50729999999999997</v>
      </c>
      <c r="C1464">
        <f>VLOOKUP($A1464,RONIASONIA!$A$1:'RONIASONIA'!$B$3200,2)</f>
        <v>17384752248</v>
      </c>
      <c r="D1464">
        <f>VLOOKUP($A1464,RONIASONIA!$G$1:'RONIASONIA'!$I$3200,3)</f>
        <v>0.53200000000000003</v>
      </c>
      <c r="E1464">
        <f>VLOOKUP($A1464,RONIASONIA!$G$1:'RONIASONIA'!$I$3200,2)</f>
        <v>10434000</v>
      </c>
      <c r="F1464" s="15">
        <v>40469</v>
      </c>
      <c r="G1464">
        <v>0.50729999999999997</v>
      </c>
      <c r="H1464">
        <f>VLOOKUP($A1464,RONIASONIA!$G$1:'RONIASONIA'!$I$3200,3)</f>
        <v>0.53200000000000003</v>
      </c>
      <c r="I1464">
        <f t="shared" si="44"/>
        <v>17.384752248000002</v>
      </c>
      <c r="J1464">
        <f t="shared" si="45"/>
        <v>10.433999999999999</v>
      </c>
    </row>
    <row r="1465" spans="1:10" x14ac:dyDescent="0.3">
      <c r="A1465" s="15">
        <v>40470</v>
      </c>
      <c r="B1465">
        <f>VLOOKUP($A1465,RONIASONIA!$D$1:'RONIASONIA'!E4663,2)</f>
        <v>0.50970000000000004</v>
      </c>
      <c r="C1465">
        <f>VLOOKUP($A1465,RONIASONIA!$A$1:'RONIASONIA'!$B$3200,2)</f>
        <v>20786941387</v>
      </c>
      <c r="D1465">
        <f>VLOOKUP($A1465,RONIASONIA!$G$1:'RONIASONIA'!$I$3200,3)</f>
        <v>0.53</v>
      </c>
      <c r="E1465">
        <f>VLOOKUP($A1465,RONIASONIA!$G$1:'RONIASONIA'!$I$3200,2)</f>
        <v>10914000</v>
      </c>
      <c r="F1465" s="15">
        <v>40470</v>
      </c>
      <c r="G1465">
        <v>0.50970000000000004</v>
      </c>
      <c r="H1465">
        <f>VLOOKUP($A1465,RONIASONIA!$G$1:'RONIASONIA'!$I$3200,3)</f>
        <v>0.53</v>
      </c>
      <c r="I1465">
        <f t="shared" si="44"/>
        <v>20.786941386999999</v>
      </c>
      <c r="J1465">
        <f t="shared" si="45"/>
        <v>10.914</v>
      </c>
    </row>
    <row r="1466" spans="1:10" x14ac:dyDescent="0.3">
      <c r="A1466" s="15">
        <v>40471</v>
      </c>
      <c r="B1466">
        <f>VLOOKUP($A1466,RONIASONIA!$D$1:'RONIASONIA'!E4664,2)</f>
        <v>0.5091</v>
      </c>
      <c r="C1466">
        <f>VLOOKUP($A1466,RONIASONIA!$A$1:'RONIASONIA'!$B$3200,2)</f>
        <v>18369392254</v>
      </c>
      <c r="D1466">
        <f>VLOOKUP($A1466,RONIASONIA!$G$1:'RONIASONIA'!$I$3200,3)</f>
        <v>0.53339999999999999</v>
      </c>
      <c r="E1466">
        <f>VLOOKUP($A1466,RONIASONIA!$G$1:'RONIASONIA'!$I$3200,2)</f>
        <v>7520000</v>
      </c>
      <c r="F1466" s="15">
        <v>40471</v>
      </c>
      <c r="G1466">
        <v>0.5091</v>
      </c>
      <c r="H1466">
        <f>VLOOKUP($A1466,RONIASONIA!$G$1:'RONIASONIA'!$I$3200,3)</f>
        <v>0.53339999999999999</v>
      </c>
      <c r="I1466">
        <f t="shared" si="44"/>
        <v>18.369392254000001</v>
      </c>
      <c r="J1466">
        <f t="shared" si="45"/>
        <v>7.52</v>
      </c>
    </row>
    <row r="1467" spans="1:10" x14ac:dyDescent="0.3">
      <c r="A1467" s="15">
        <v>40472</v>
      </c>
      <c r="B1467">
        <f>VLOOKUP($A1467,RONIASONIA!$D$1:'RONIASONIA'!E4665,2)</f>
        <v>0.50749999999999995</v>
      </c>
      <c r="C1467">
        <f>VLOOKUP($A1467,RONIASONIA!$A$1:'RONIASONIA'!$B$3200,2)</f>
        <v>19463291387</v>
      </c>
      <c r="D1467">
        <f>VLOOKUP($A1467,RONIASONIA!$G$1:'RONIASONIA'!$I$3200,3)</f>
        <v>0.53320000000000001</v>
      </c>
      <c r="E1467">
        <f>VLOOKUP($A1467,RONIASONIA!$G$1:'RONIASONIA'!$I$3200,2)</f>
        <v>9921000</v>
      </c>
      <c r="F1467" s="15">
        <v>40472</v>
      </c>
      <c r="G1467">
        <v>0.50749999999999995</v>
      </c>
      <c r="H1467">
        <f>VLOOKUP($A1467,RONIASONIA!$G$1:'RONIASONIA'!$I$3200,3)</f>
        <v>0.53320000000000001</v>
      </c>
      <c r="I1467">
        <f t="shared" si="44"/>
        <v>19.463291387000002</v>
      </c>
      <c r="J1467">
        <f t="shared" si="45"/>
        <v>9.9209999999999994</v>
      </c>
    </row>
    <row r="1468" spans="1:10" x14ac:dyDescent="0.3">
      <c r="A1468" s="15">
        <v>40473</v>
      </c>
      <c r="B1468">
        <f>VLOOKUP($A1468,RONIASONIA!$D$1:'RONIASONIA'!E4666,2)</f>
        <v>0.50949999999999995</v>
      </c>
      <c r="C1468">
        <f>VLOOKUP($A1468,RONIASONIA!$A$1:'RONIASONIA'!$B$3200,2)</f>
        <v>16042016286</v>
      </c>
      <c r="D1468">
        <f>VLOOKUP($A1468,RONIASONIA!$G$1:'RONIASONIA'!$I$3200,3)</f>
        <v>0.53200000000000003</v>
      </c>
      <c r="E1468">
        <f>VLOOKUP($A1468,RONIASONIA!$G$1:'RONIASONIA'!$I$3200,2)</f>
        <v>9342000</v>
      </c>
      <c r="F1468" s="15">
        <v>40473</v>
      </c>
      <c r="G1468">
        <v>0.50949999999999995</v>
      </c>
      <c r="H1468">
        <f>VLOOKUP($A1468,RONIASONIA!$G$1:'RONIASONIA'!$I$3200,3)</f>
        <v>0.53200000000000003</v>
      </c>
      <c r="I1468">
        <f t="shared" si="44"/>
        <v>16.042016285999999</v>
      </c>
      <c r="J1468">
        <f t="shared" si="45"/>
        <v>9.3420000000000005</v>
      </c>
    </row>
    <row r="1469" spans="1:10" x14ac:dyDescent="0.3">
      <c r="A1469" s="15">
        <v>40476</v>
      </c>
      <c r="B1469">
        <f>VLOOKUP($A1469,RONIASONIA!$D$1:'RONIASONIA'!E4667,2)</f>
        <v>0.50560000000000005</v>
      </c>
      <c r="C1469">
        <f>VLOOKUP($A1469,RONIASONIA!$A$1:'RONIASONIA'!$B$3200,2)</f>
        <v>13567995603</v>
      </c>
      <c r="D1469">
        <f>VLOOKUP($A1469,RONIASONIA!$G$1:'RONIASONIA'!$I$3200,3)</f>
        <v>0.53979999999999995</v>
      </c>
      <c r="E1469">
        <f>VLOOKUP($A1469,RONIASONIA!$G$1:'RONIASONIA'!$I$3200,2)</f>
        <v>9191999</v>
      </c>
      <c r="F1469" s="15">
        <v>40476</v>
      </c>
      <c r="G1469">
        <v>0.50560000000000005</v>
      </c>
      <c r="H1469">
        <f>VLOOKUP($A1469,RONIASONIA!$G$1:'RONIASONIA'!$I$3200,3)</f>
        <v>0.53979999999999995</v>
      </c>
      <c r="I1469">
        <f t="shared" si="44"/>
        <v>13.567995603</v>
      </c>
      <c r="J1469">
        <f t="shared" si="45"/>
        <v>9.1919989999999991</v>
      </c>
    </row>
    <row r="1470" spans="1:10" x14ac:dyDescent="0.3">
      <c r="A1470" s="15">
        <v>40477</v>
      </c>
      <c r="B1470">
        <f>VLOOKUP($A1470,RONIASONIA!$D$1:'RONIASONIA'!E4668,2)</f>
        <v>0.50870000000000004</v>
      </c>
      <c r="C1470">
        <f>VLOOKUP($A1470,RONIASONIA!$A$1:'RONIASONIA'!$B$3200,2)</f>
        <v>16606506253</v>
      </c>
      <c r="D1470">
        <f>VLOOKUP($A1470,RONIASONIA!$G$1:'RONIASONIA'!$I$3200,3)</f>
        <v>0.53639999999999999</v>
      </c>
      <c r="E1470">
        <f>VLOOKUP($A1470,RONIASONIA!$G$1:'RONIASONIA'!$I$3200,2)</f>
        <v>10080000</v>
      </c>
      <c r="F1470" s="15">
        <v>40477</v>
      </c>
      <c r="G1470">
        <v>0.50870000000000004</v>
      </c>
      <c r="H1470">
        <f>VLOOKUP($A1470,RONIASONIA!$G$1:'RONIASONIA'!$I$3200,3)</f>
        <v>0.53639999999999999</v>
      </c>
      <c r="I1470">
        <f t="shared" si="44"/>
        <v>16.606506252999999</v>
      </c>
      <c r="J1470">
        <f t="shared" si="45"/>
        <v>10.08</v>
      </c>
    </row>
    <row r="1471" spans="1:10" x14ac:dyDescent="0.3">
      <c r="A1471" s="15">
        <v>40478</v>
      </c>
      <c r="B1471">
        <f>VLOOKUP($A1471,RONIASONIA!$D$1:'RONIASONIA'!E4669,2)</f>
        <v>0.5111</v>
      </c>
      <c r="C1471">
        <f>VLOOKUP($A1471,RONIASONIA!$A$1:'RONIASONIA'!$B$3200,2)</f>
        <v>16400454299</v>
      </c>
      <c r="D1471">
        <f>VLOOKUP($A1471,RONIASONIA!$G$1:'RONIASONIA'!$I$3200,3)</f>
        <v>0.54759999999999998</v>
      </c>
      <c r="E1471">
        <f>VLOOKUP($A1471,RONIASONIA!$G$1:'RONIASONIA'!$I$3200,2)</f>
        <v>12181000</v>
      </c>
      <c r="F1471" s="15">
        <v>40478</v>
      </c>
      <c r="G1471">
        <v>0.5111</v>
      </c>
      <c r="H1471">
        <f>VLOOKUP($A1471,RONIASONIA!$G$1:'RONIASONIA'!$I$3200,3)</f>
        <v>0.54759999999999998</v>
      </c>
      <c r="I1471">
        <f t="shared" si="44"/>
        <v>16.400454299</v>
      </c>
      <c r="J1471">
        <f t="shared" si="45"/>
        <v>12.180999999999999</v>
      </c>
    </row>
    <row r="1472" spans="1:10" x14ac:dyDescent="0.3">
      <c r="A1472" s="15">
        <v>40479</v>
      </c>
      <c r="B1472">
        <f>VLOOKUP($A1472,RONIASONIA!$D$1:'RONIASONIA'!E4670,2)</f>
        <v>0.50690000000000002</v>
      </c>
      <c r="C1472">
        <f>VLOOKUP($A1472,RONIASONIA!$A$1:'RONIASONIA'!$B$3200,2)</f>
        <v>12476640127</v>
      </c>
      <c r="D1472">
        <f>VLOOKUP($A1472,RONIASONIA!$G$1:'RONIASONIA'!$I$3200,3)</f>
        <v>0.54810000000000003</v>
      </c>
      <c r="E1472">
        <f>VLOOKUP($A1472,RONIASONIA!$G$1:'RONIASONIA'!$I$3200,2)</f>
        <v>9408000</v>
      </c>
      <c r="F1472" s="15">
        <v>40479</v>
      </c>
      <c r="G1472">
        <v>0.50690000000000002</v>
      </c>
      <c r="H1472">
        <f>VLOOKUP($A1472,RONIASONIA!$G$1:'RONIASONIA'!$I$3200,3)</f>
        <v>0.54810000000000003</v>
      </c>
      <c r="I1472">
        <f t="shared" si="44"/>
        <v>12.476640127</v>
      </c>
      <c r="J1472">
        <f t="shared" si="45"/>
        <v>9.4079999999999995</v>
      </c>
    </row>
    <row r="1473" spans="1:10" x14ac:dyDescent="0.3">
      <c r="A1473" s="15">
        <v>40480</v>
      </c>
      <c r="B1473">
        <f>VLOOKUP($A1473,RONIASONIA!$D$1:'RONIASONIA'!E4671,2)</f>
        <v>0.51239999999999997</v>
      </c>
      <c r="C1473">
        <f>VLOOKUP($A1473,RONIASONIA!$A$1:'RONIASONIA'!$B$3200,2)</f>
        <v>11437680650</v>
      </c>
      <c r="D1473">
        <f>VLOOKUP($A1473,RONIASONIA!$G$1:'RONIASONIA'!$I$3200,3)</f>
        <v>0.57540000000000002</v>
      </c>
      <c r="E1473">
        <f>VLOOKUP($A1473,RONIASONIA!$G$1:'RONIASONIA'!$I$3200,2)</f>
        <v>12775000</v>
      </c>
      <c r="F1473" s="15">
        <v>40480</v>
      </c>
      <c r="G1473">
        <v>0.51239999999999997</v>
      </c>
      <c r="H1473">
        <f>VLOOKUP($A1473,RONIASONIA!$G$1:'RONIASONIA'!$I$3200,3)</f>
        <v>0.57540000000000002</v>
      </c>
      <c r="I1473">
        <f t="shared" si="44"/>
        <v>11.437680650000001</v>
      </c>
      <c r="J1473">
        <f t="shared" si="45"/>
        <v>12.775</v>
      </c>
    </row>
    <row r="1474" spans="1:10" x14ac:dyDescent="0.3">
      <c r="A1474" s="15">
        <v>40483</v>
      </c>
      <c r="B1474">
        <f>VLOOKUP($A1474,RONIASONIA!$D$1:'RONIASONIA'!E4672,2)</f>
        <v>0.51170000000000004</v>
      </c>
      <c r="C1474">
        <f>VLOOKUP($A1474,RONIASONIA!$A$1:'RONIASONIA'!$B$3200,2)</f>
        <v>12784576417</v>
      </c>
      <c r="D1474">
        <f>VLOOKUP($A1474,RONIASONIA!$G$1:'RONIASONIA'!$I$3200,3)</f>
        <v>0.55979999999999996</v>
      </c>
      <c r="E1474">
        <f>VLOOKUP($A1474,RONIASONIA!$G$1:'RONIASONIA'!$I$3200,2)</f>
        <v>10218000</v>
      </c>
      <c r="F1474" s="15">
        <v>40483</v>
      </c>
      <c r="G1474">
        <v>0.51170000000000004</v>
      </c>
      <c r="H1474">
        <f>VLOOKUP($A1474,RONIASONIA!$G$1:'RONIASONIA'!$I$3200,3)</f>
        <v>0.55979999999999996</v>
      </c>
      <c r="I1474">
        <f t="shared" si="44"/>
        <v>12.784576417</v>
      </c>
      <c r="J1474">
        <f t="shared" si="45"/>
        <v>10.218</v>
      </c>
    </row>
    <row r="1475" spans="1:10" x14ac:dyDescent="0.3">
      <c r="A1475" s="15">
        <v>40484</v>
      </c>
      <c r="B1475">
        <f>VLOOKUP($A1475,RONIASONIA!$D$1:'RONIASONIA'!E4673,2)</f>
        <v>0.50839999999999996</v>
      </c>
      <c r="C1475">
        <f>VLOOKUP($A1475,RONIASONIA!$A$1:'RONIASONIA'!$B$3200,2)</f>
        <v>14740389205</v>
      </c>
      <c r="D1475">
        <f>VLOOKUP($A1475,RONIASONIA!$G$1:'RONIASONIA'!$I$3200,3)</f>
        <v>0.55159999999999998</v>
      </c>
      <c r="E1475">
        <f>VLOOKUP($A1475,RONIASONIA!$G$1:'RONIASONIA'!$I$3200,2)</f>
        <v>8083000</v>
      </c>
      <c r="F1475" s="15">
        <v>40484</v>
      </c>
      <c r="G1475">
        <v>0.50839999999999996</v>
      </c>
      <c r="H1475">
        <f>VLOOKUP($A1475,RONIASONIA!$G$1:'RONIASONIA'!$I$3200,3)</f>
        <v>0.55159999999999998</v>
      </c>
      <c r="I1475">
        <f t="shared" ref="I1475:I1538" si="46">C1475/10^9</f>
        <v>14.740389205</v>
      </c>
      <c r="J1475">
        <f t="shared" ref="J1475:J1538" si="47">E1475/10^6</f>
        <v>8.0830000000000002</v>
      </c>
    </row>
    <row r="1476" spans="1:10" x14ac:dyDescent="0.3">
      <c r="A1476" s="15">
        <v>40485</v>
      </c>
      <c r="B1476">
        <f>VLOOKUP($A1476,RONIASONIA!$D$1:'RONIASONIA'!E4674,2)</f>
        <v>0.50780000000000003</v>
      </c>
      <c r="C1476">
        <f>VLOOKUP($A1476,RONIASONIA!$A$1:'RONIASONIA'!$B$3200,2)</f>
        <v>16018847860</v>
      </c>
      <c r="D1476">
        <f>VLOOKUP($A1476,RONIASONIA!$G$1:'RONIASONIA'!$I$3200,3)</f>
        <v>0.55500000000000005</v>
      </c>
      <c r="E1476">
        <f>VLOOKUP($A1476,RONIASONIA!$G$1:'RONIASONIA'!$I$3200,2)</f>
        <v>6811000</v>
      </c>
      <c r="F1476" s="15">
        <v>40485</v>
      </c>
      <c r="G1476">
        <v>0.50780000000000003</v>
      </c>
      <c r="H1476">
        <f>VLOOKUP($A1476,RONIASONIA!$G$1:'RONIASONIA'!$I$3200,3)</f>
        <v>0.55500000000000005</v>
      </c>
      <c r="I1476">
        <f t="shared" si="46"/>
        <v>16.018847860000001</v>
      </c>
      <c r="J1476">
        <f t="shared" si="47"/>
        <v>6.8109999999999999</v>
      </c>
    </row>
    <row r="1477" spans="1:10" x14ac:dyDescent="0.3">
      <c r="A1477" s="15">
        <v>40486</v>
      </c>
      <c r="B1477">
        <f>VLOOKUP($A1477,RONIASONIA!$D$1:'RONIASONIA'!E4675,2)</f>
        <v>0.50449999999999995</v>
      </c>
      <c r="C1477">
        <f>VLOOKUP($A1477,RONIASONIA!$A$1:'RONIASONIA'!$B$3200,2)</f>
        <v>16446001858</v>
      </c>
      <c r="D1477">
        <f>VLOOKUP($A1477,RONIASONIA!$G$1:'RONIASONIA'!$I$3200,3)</f>
        <v>0.54069999999999996</v>
      </c>
      <c r="E1477">
        <f>VLOOKUP($A1477,RONIASONIA!$G$1:'RONIASONIA'!$I$3200,2)</f>
        <v>9269000</v>
      </c>
      <c r="F1477" s="15">
        <v>40486</v>
      </c>
      <c r="G1477">
        <v>0.50449999999999995</v>
      </c>
      <c r="H1477">
        <f>VLOOKUP($A1477,RONIASONIA!$G$1:'RONIASONIA'!$I$3200,3)</f>
        <v>0.54069999999999996</v>
      </c>
      <c r="I1477">
        <f t="shared" si="46"/>
        <v>16.446001857999999</v>
      </c>
      <c r="J1477">
        <f t="shared" si="47"/>
        <v>9.2690000000000001</v>
      </c>
    </row>
    <row r="1478" spans="1:10" x14ac:dyDescent="0.3">
      <c r="A1478" s="15">
        <v>40487</v>
      </c>
      <c r="B1478">
        <f>VLOOKUP($A1478,RONIASONIA!$D$1:'RONIASONIA'!E4676,2)</f>
        <v>0.5101</v>
      </c>
      <c r="C1478">
        <f>VLOOKUP($A1478,RONIASONIA!$A$1:'RONIASONIA'!$B$3200,2)</f>
        <v>14693822581</v>
      </c>
      <c r="D1478">
        <f>VLOOKUP($A1478,RONIASONIA!$G$1:'RONIASONIA'!$I$3200,3)</f>
        <v>0.54359999999999997</v>
      </c>
      <c r="E1478">
        <f>VLOOKUP($A1478,RONIASONIA!$G$1:'RONIASONIA'!$I$3200,2)</f>
        <v>10790000</v>
      </c>
      <c r="F1478" s="15">
        <v>40487</v>
      </c>
      <c r="G1478">
        <v>0.5101</v>
      </c>
      <c r="H1478">
        <f>VLOOKUP($A1478,RONIASONIA!$G$1:'RONIASONIA'!$I$3200,3)</f>
        <v>0.54359999999999997</v>
      </c>
      <c r="I1478">
        <f t="shared" si="46"/>
        <v>14.693822580999999</v>
      </c>
      <c r="J1478">
        <f t="shared" si="47"/>
        <v>10.79</v>
      </c>
    </row>
    <row r="1479" spans="1:10" x14ac:dyDescent="0.3">
      <c r="A1479" s="15">
        <v>40490</v>
      </c>
      <c r="B1479">
        <f>VLOOKUP($A1479,RONIASONIA!$D$1:'RONIASONIA'!E4677,2)</f>
        <v>0.51060000000000005</v>
      </c>
      <c r="C1479">
        <f>VLOOKUP($A1479,RONIASONIA!$A$1:'RONIASONIA'!$B$3200,2)</f>
        <v>18663460830</v>
      </c>
      <c r="D1479">
        <f>VLOOKUP($A1479,RONIASONIA!$G$1:'RONIASONIA'!$I$3200,3)</f>
        <v>0.55559999999999998</v>
      </c>
      <c r="E1479">
        <f>VLOOKUP($A1479,RONIASONIA!$G$1:'RONIASONIA'!$I$3200,2)</f>
        <v>12528000</v>
      </c>
      <c r="F1479" s="15">
        <v>40490</v>
      </c>
      <c r="G1479">
        <v>0.51060000000000005</v>
      </c>
      <c r="H1479">
        <f>VLOOKUP($A1479,RONIASONIA!$G$1:'RONIASONIA'!$I$3200,3)</f>
        <v>0.55559999999999998</v>
      </c>
      <c r="I1479">
        <f t="shared" si="46"/>
        <v>18.663460829999998</v>
      </c>
      <c r="J1479">
        <f t="shared" si="47"/>
        <v>12.528</v>
      </c>
    </row>
    <row r="1480" spans="1:10" x14ac:dyDescent="0.3">
      <c r="A1480" s="15">
        <v>40491</v>
      </c>
      <c r="B1480">
        <f>VLOOKUP($A1480,RONIASONIA!$D$1:'RONIASONIA'!E4678,2)</f>
        <v>0.50649999999999995</v>
      </c>
      <c r="C1480">
        <f>VLOOKUP($A1480,RONIASONIA!$A$1:'RONIASONIA'!$B$3200,2)</f>
        <v>17707169441</v>
      </c>
      <c r="D1480">
        <f>VLOOKUP($A1480,RONIASONIA!$G$1:'RONIASONIA'!$I$3200,3)</f>
        <v>0.54979999999999996</v>
      </c>
      <c r="E1480">
        <f>VLOOKUP($A1480,RONIASONIA!$G$1:'RONIASONIA'!$I$3200,2)</f>
        <v>8405000</v>
      </c>
      <c r="F1480" s="15">
        <v>40491</v>
      </c>
      <c r="G1480">
        <v>0.50649999999999995</v>
      </c>
      <c r="H1480">
        <f>VLOOKUP($A1480,RONIASONIA!$G$1:'RONIASONIA'!$I$3200,3)</f>
        <v>0.54979999999999996</v>
      </c>
      <c r="I1480">
        <f t="shared" si="46"/>
        <v>17.707169441000001</v>
      </c>
      <c r="J1480">
        <f t="shared" si="47"/>
        <v>8.4049999999999994</v>
      </c>
    </row>
    <row r="1481" spans="1:10" x14ac:dyDescent="0.3">
      <c r="A1481" s="15">
        <v>40492</v>
      </c>
      <c r="B1481">
        <f>VLOOKUP($A1481,RONIASONIA!$D$1:'RONIASONIA'!E4679,2)</f>
        <v>0.50790000000000002</v>
      </c>
      <c r="C1481">
        <f>VLOOKUP($A1481,RONIASONIA!$A$1:'RONIASONIA'!$B$3200,2)</f>
        <v>16687488806</v>
      </c>
      <c r="D1481">
        <f>VLOOKUP($A1481,RONIASONIA!$G$1:'RONIASONIA'!$I$3200,3)</f>
        <v>0.54469999999999996</v>
      </c>
      <c r="E1481">
        <f>VLOOKUP($A1481,RONIASONIA!$G$1:'RONIASONIA'!$I$3200,2)</f>
        <v>8937000</v>
      </c>
      <c r="F1481" s="15">
        <v>40492</v>
      </c>
      <c r="G1481">
        <v>0.50790000000000002</v>
      </c>
      <c r="H1481">
        <f>VLOOKUP($A1481,RONIASONIA!$G$1:'RONIASONIA'!$I$3200,3)</f>
        <v>0.54469999999999996</v>
      </c>
      <c r="I1481">
        <f t="shared" si="46"/>
        <v>16.687488806000001</v>
      </c>
      <c r="J1481">
        <f t="shared" si="47"/>
        <v>8.9369999999999994</v>
      </c>
    </row>
    <row r="1482" spans="1:10" x14ac:dyDescent="0.3">
      <c r="A1482" s="15">
        <v>40493</v>
      </c>
      <c r="B1482">
        <f>VLOOKUP($A1482,RONIASONIA!$D$1:'RONIASONIA'!E4680,2)</f>
        <v>0.50629999999999997</v>
      </c>
      <c r="C1482">
        <f>VLOOKUP($A1482,RONIASONIA!$A$1:'RONIASONIA'!$B$3200,2)</f>
        <v>13085682498</v>
      </c>
      <c r="D1482">
        <f>VLOOKUP($A1482,RONIASONIA!$G$1:'RONIASONIA'!$I$3200,3)</f>
        <v>0.54700000000000004</v>
      </c>
      <c r="E1482">
        <f>VLOOKUP($A1482,RONIASONIA!$G$1:'RONIASONIA'!$I$3200,2)</f>
        <v>8301000</v>
      </c>
      <c r="F1482" s="15">
        <v>40493</v>
      </c>
      <c r="G1482">
        <v>0.50629999999999997</v>
      </c>
      <c r="H1482">
        <f>VLOOKUP($A1482,RONIASONIA!$G$1:'RONIASONIA'!$I$3200,3)</f>
        <v>0.54700000000000004</v>
      </c>
      <c r="I1482">
        <f t="shared" si="46"/>
        <v>13.085682498000001</v>
      </c>
      <c r="J1482">
        <f t="shared" si="47"/>
        <v>8.3010000000000002</v>
      </c>
    </row>
    <row r="1483" spans="1:10" x14ac:dyDescent="0.3">
      <c r="A1483" s="15">
        <v>40494</v>
      </c>
      <c r="B1483">
        <f>VLOOKUP($A1483,RONIASONIA!$D$1:'RONIASONIA'!E4681,2)</f>
        <v>0.50749999999999995</v>
      </c>
      <c r="C1483">
        <f>VLOOKUP($A1483,RONIASONIA!$A$1:'RONIASONIA'!$B$3200,2)</f>
        <v>13261103296</v>
      </c>
      <c r="D1483">
        <f>VLOOKUP($A1483,RONIASONIA!$G$1:'RONIASONIA'!$I$3200,3)</f>
        <v>0.55130000000000001</v>
      </c>
      <c r="E1483">
        <f>VLOOKUP($A1483,RONIASONIA!$G$1:'RONIASONIA'!$I$3200,2)</f>
        <v>6661000</v>
      </c>
      <c r="F1483" s="15">
        <v>40494</v>
      </c>
      <c r="G1483">
        <v>0.50749999999999995</v>
      </c>
      <c r="H1483">
        <f>VLOOKUP($A1483,RONIASONIA!$G$1:'RONIASONIA'!$I$3200,3)</f>
        <v>0.55130000000000001</v>
      </c>
      <c r="I1483">
        <f t="shared" si="46"/>
        <v>13.261103296</v>
      </c>
      <c r="J1483">
        <f t="shared" si="47"/>
        <v>6.6609999999999996</v>
      </c>
    </row>
    <row r="1484" spans="1:10" x14ac:dyDescent="0.3">
      <c r="A1484" s="15">
        <v>40497</v>
      </c>
      <c r="B1484">
        <f>VLOOKUP($A1484,RONIASONIA!$D$1:'RONIASONIA'!E4682,2)</f>
        <v>0.50649999999999995</v>
      </c>
      <c r="C1484">
        <f>VLOOKUP($A1484,RONIASONIA!$A$1:'RONIASONIA'!$B$3200,2)</f>
        <v>13845439337</v>
      </c>
      <c r="D1484">
        <f>VLOOKUP($A1484,RONIASONIA!$G$1:'RONIASONIA'!$I$3200,3)</f>
        <v>0.5323</v>
      </c>
      <c r="E1484">
        <f>VLOOKUP($A1484,RONIASONIA!$G$1:'RONIASONIA'!$I$3200,2)</f>
        <v>5709000</v>
      </c>
      <c r="F1484" s="15">
        <v>40497</v>
      </c>
      <c r="G1484">
        <v>0.50649999999999995</v>
      </c>
      <c r="H1484">
        <f>VLOOKUP($A1484,RONIASONIA!$G$1:'RONIASONIA'!$I$3200,3)</f>
        <v>0.5323</v>
      </c>
      <c r="I1484">
        <f t="shared" si="46"/>
        <v>13.845439337</v>
      </c>
      <c r="J1484">
        <f t="shared" si="47"/>
        <v>5.7089999999999996</v>
      </c>
    </row>
    <row r="1485" spans="1:10" x14ac:dyDescent="0.3">
      <c r="A1485" s="15">
        <v>40498</v>
      </c>
      <c r="B1485">
        <f>VLOOKUP($A1485,RONIASONIA!$D$1:'RONIASONIA'!E4683,2)</f>
        <v>0.50490000000000002</v>
      </c>
      <c r="C1485">
        <f>VLOOKUP($A1485,RONIASONIA!$A$1:'RONIASONIA'!$B$3200,2)</f>
        <v>13117037031</v>
      </c>
      <c r="D1485">
        <f>VLOOKUP($A1485,RONIASONIA!$G$1:'RONIASONIA'!$I$3200,3)</f>
        <v>0.52600000000000002</v>
      </c>
      <c r="E1485">
        <f>VLOOKUP($A1485,RONIASONIA!$G$1:'RONIASONIA'!$I$3200,2)</f>
        <v>10941000</v>
      </c>
      <c r="F1485" s="15">
        <v>40498</v>
      </c>
      <c r="G1485">
        <v>0.50490000000000002</v>
      </c>
      <c r="H1485">
        <f>VLOOKUP($A1485,RONIASONIA!$G$1:'RONIASONIA'!$I$3200,3)</f>
        <v>0.52600000000000002</v>
      </c>
      <c r="I1485">
        <f t="shared" si="46"/>
        <v>13.117037031000001</v>
      </c>
      <c r="J1485">
        <f t="shared" si="47"/>
        <v>10.941000000000001</v>
      </c>
    </row>
    <row r="1486" spans="1:10" x14ac:dyDescent="0.3">
      <c r="A1486" s="15">
        <v>40499</v>
      </c>
      <c r="B1486">
        <f>VLOOKUP($A1486,RONIASONIA!$D$1:'RONIASONIA'!E4684,2)</f>
        <v>0.50449999999999995</v>
      </c>
      <c r="C1486">
        <f>VLOOKUP($A1486,RONIASONIA!$A$1:'RONIASONIA'!$B$3200,2)</f>
        <v>12505435389</v>
      </c>
      <c r="D1486">
        <f>VLOOKUP($A1486,RONIASONIA!$G$1:'RONIASONIA'!$I$3200,3)</f>
        <v>0.52600000000000002</v>
      </c>
      <c r="E1486">
        <f>VLOOKUP($A1486,RONIASONIA!$G$1:'RONIASONIA'!$I$3200,2)</f>
        <v>11717000</v>
      </c>
      <c r="F1486" s="15">
        <v>40499</v>
      </c>
      <c r="G1486">
        <v>0.50449999999999995</v>
      </c>
      <c r="H1486">
        <f>VLOOKUP($A1486,RONIASONIA!$G$1:'RONIASONIA'!$I$3200,3)</f>
        <v>0.52600000000000002</v>
      </c>
      <c r="I1486">
        <f t="shared" si="46"/>
        <v>12.505435389000001</v>
      </c>
      <c r="J1486">
        <f t="shared" si="47"/>
        <v>11.717000000000001</v>
      </c>
    </row>
    <row r="1487" spans="1:10" x14ac:dyDescent="0.3">
      <c r="A1487" s="15">
        <v>40500</v>
      </c>
      <c r="B1487">
        <f>VLOOKUP($A1487,RONIASONIA!$D$1:'RONIASONIA'!E4685,2)</f>
        <v>0.504</v>
      </c>
      <c r="C1487">
        <f>VLOOKUP($A1487,RONIASONIA!$A$1:'RONIASONIA'!$B$3200,2)</f>
        <v>12708985870</v>
      </c>
      <c r="D1487">
        <f>VLOOKUP($A1487,RONIASONIA!$G$1:'RONIASONIA'!$I$3200,3)</f>
        <v>0.52470000000000006</v>
      </c>
      <c r="E1487">
        <f>VLOOKUP($A1487,RONIASONIA!$G$1:'RONIASONIA'!$I$3200,2)</f>
        <v>4584000</v>
      </c>
      <c r="F1487" s="15">
        <v>40500</v>
      </c>
      <c r="G1487">
        <v>0.504</v>
      </c>
      <c r="H1487">
        <f>VLOOKUP($A1487,RONIASONIA!$G$1:'RONIASONIA'!$I$3200,3)</f>
        <v>0.52470000000000006</v>
      </c>
      <c r="I1487">
        <f t="shared" si="46"/>
        <v>12.708985869999999</v>
      </c>
      <c r="J1487">
        <f t="shared" si="47"/>
        <v>4.5839999999999996</v>
      </c>
    </row>
    <row r="1488" spans="1:10" x14ac:dyDescent="0.3">
      <c r="A1488" s="15">
        <v>40501</v>
      </c>
      <c r="B1488">
        <f>VLOOKUP($A1488,RONIASONIA!$D$1:'RONIASONIA'!E4686,2)</f>
        <v>0.50880000000000003</v>
      </c>
      <c r="C1488">
        <f>VLOOKUP($A1488,RONIASONIA!$A$1:'RONIASONIA'!$B$3200,2)</f>
        <v>11575356162</v>
      </c>
      <c r="D1488">
        <f>VLOOKUP($A1488,RONIASONIA!$G$1:'RONIASONIA'!$I$3200,3)</f>
        <v>0.51859999999999995</v>
      </c>
      <c r="E1488">
        <f>VLOOKUP($A1488,RONIASONIA!$G$1:'RONIASONIA'!$I$3200,2)</f>
        <v>14917000</v>
      </c>
      <c r="F1488" s="15">
        <v>40501</v>
      </c>
      <c r="G1488">
        <v>0.50880000000000003</v>
      </c>
      <c r="H1488">
        <f>VLOOKUP($A1488,RONIASONIA!$G$1:'RONIASONIA'!$I$3200,3)</f>
        <v>0.51859999999999995</v>
      </c>
      <c r="I1488">
        <f t="shared" si="46"/>
        <v>11.575356162</v>
      </c>
      <c r="J1488">
        <f t="shared" si="47"/>
        <v>14.917</v>
      </c>
    </row>
    <row r="1489" spans="1:10" x14ac:dyDescent="0.3">
      <c r="A1489" s="15">
        <v>40504</v>
      </c>
      <c r="B1489">
        <f>VLOOKUP($A1489,RONIASONIA!$D$1:'RONIASONIA'!E4687,2)</f>
        <v>0.505</v>
      </c>
      <c r="C1489">
        <f>VLOOKUP($A1489,RONIASONIA!$A$1:'RONIASONIA'!$B$3200,2)</f>
        <v>12427099925</v>
      </c>
      <c r="D1489">
        <f>VLOOKUP($A1489,RONIASONIA!$G$1:'RONIASONIA'!$I$3200,3)</f>
        <v>0.50829999999999997</v>
      </c>
      <c r="E1489">
        <f>VLOOKUP($A1489,RONIASONIA!$G$1:'RONIASONIA'!$I$3200,2)</f>
        <v>11939000</v>
      </c>
      <c r="F1489" s="15">
        <v>40504</v>
      </c>
      <c r="G1489">
        <v>0.505</v>
      </c>
      <c r="H1489">
        <f>VLOOKUP($A1489,RONIASONIA!$G$1:'RONIASONIA'!$I$3200,3)</f>
        <v>0.50829999999999997</v>
      </c>
      <c r="I1489">
        <f t="shared" si="46"/>
        <v>12.427099925</v>
      </c>
      <c r="J1489">
        <f t="shared" si="47"/>
        <v>11.939</v>
      </c>
    </row>
    <row r="1490" spans="1:10" x14ac:dyDescent="0.3">
      <c r="A1490" s="15">
        <v>40505</v>
      </c>
      <c r="B1490">
        <f>VLOOKUP($A1490,RONIASONIA!$D$1:'RONIASONIA'!E4688,2)</f>
        <v>0.50649999999999995</v>
      </c>
      <c r="C1490">
        <f>VLOOKUP($A1490,RONIASONIA!$A$1:'RONIASONIA'!$B$3200,2)</f>
        <v>12297263490</v>
      </c>
      <c r="D1490">
        <f>VLOOKUP($A1490,RONIASONIA!$G$1:'RONIASONIA'!$I$3200,3)</f>
        <v>0.50580000000000003</v>
      </c>
      <c r="E1490">
        <f>VLOOKUP($A1490,RONIASONIA!$G$1:'RONIASONIA'!$I$3200,2)</f>
        <v>7151000</v>
      </c>
      <c r="F1490" s="15">
        <v>40505</v>
      </c>
      <c r="G1490">
        <v>0.50649999999999995</v>
      </c>
      <c r="H1490">
        <f>VLOOKUP($A1490,RONIASONIA!$G$1:'RONIASONIA'!$I$3200,3)</f>
        <v>0.50580000000000003</v>
      </c>
      <c r="I1490">
        <f t="shared" si="46"/>
        <v>12.297263490000001</v>
      </c>
      <c r="J1490">
        <f t="shared" si="47"/>
        <v>7.1509999999999998</v>
      </c>
    </row>
    <row r="1491" spans="1:10" x14ac:dyDescent="0.3">
      <c r="A1491" s="15">
        <v>40506</v>
      </c>
      <c r="B1491">
        <f>VLOOKUP($A1491,RONIASONIA!$D$1:'RONIASONIA'!E4689,2)</f>
        <v>0.5081</v>
      </c>
      <c r="C1491">
        <f>VLOOKUP($A1491,RONIASONIA!$A$1:'RONIASONIA'!$B$3200,2)</f>
        <v>11718165029</v>
      </c>
      <c r="D1491">
        <f>VLOOKUP($A1491,RONIASONIA!$G$1:'RONIASONIA'!$I$3200,3)</f>
        <v>0.51170000000000004</v>
      </c>
      <c r="E1491">
        <f>VLOOKUP($A1491,RONIASONIA!$G$1:'RONIASONIA'!$I$3200,2)</f>
        <v>7987000</v>
      </c>
      <c r="F1491" s="15">
        <v>40506</v>
      </c>
      <c r="G1491">
        <v>0.5081</v>
      </c>
      <c r="H1491">
        <f>VLOOKUP($A1491,RONIASONIA!$G$1:'RONIASONIA'!$I$3200,3)</f>
        <v>0.51170000000000004</v>
      </c>
      <c r="I1491">
        <f t="shared" si="46"/>
        <v>11.718165029</v>
      </c>
      <c r="J1491">
        <f t="shared" si="47"/>
        <v>7.9870000000000001</v>
      </c>
    </row>
    <row r="1492" spans="1:10" x14ac:dyDescent="0.3">
      <c r="A1492" s="15">
        <v>40507</v>
      </c>
      <c r="B1492">
        <f>VLOOKUP($A1492,RONIASONIA!$D$1:'RONIASONIA'!E4690,2)</f>
        <v>0.50939999999999996</v>
      </c>
      <c r="C1492">
        <f>VLOOKUP($A1492,RONIASONIA!$A$1:'RONIASONIA'!$B$3200,2)</f>
        <v>11763298319</v>
      </c>
      <c r="D1492">
        <f>VLOOKUP($A1492,RONIASONIA!$G$1:'RONIASONIA'!$I$3200,3)</f>
        <v>0.51629999999999998</v>
      </c>
      <c r="E1492">
        <f>VLOOKUP($A1492,RONIASONIA!$G$1:'RONIASONIA'!$I$3200,2)</f>
        <v>10276000</v>
      </c>
      <c r="F1492" s="15">
        <v>40507</v>
      </c>
      <c r="G1492">
        <v>0.50939999999999996</v>
      </c>
      <c r="H1492">
        <f>VLOOKUP($A1492,RONIASONIA!$G$1:'RONIASONIA'!$I$3200,3)</f>
        <v>0.51629999999999998</v>
      </c>
      <c r="I1492">
        <f t="shared" si="46"/>
        <v>11.763298319</v>
      </c>
      <c r="J1492">
        <f t="shared" si="47"/>
        <v>10.276</v>
      </c>
    </row>
    <row r="1493" spans="1:10" x14ac:dyDescent="0.3">
      <c r="A1493" s="15">
        <v>40508</v>
      </c>
      <c r="B1493">
        <f>VLOOKUP($A1493,RONIASONIA!$D$1:'RONIASONIA'!E4691,2)</f>
        <v>0.51339999999999997</v>
      </c>
      <c r="C1493">
        <f>VLOOKUP($A1493,RONIASONIA!$A$1:'RONIASONIA'!$B$3200,2)</f>
        <v>12743084368</v>
      </c>
      <c r="D1493">
        <f>VLOOKUP($A1493,RONIASONIA!$G$1:'RONIASONIA'!$I$3200,3)</f>
        <v>0.52590000000000003</v>
      </c>
      <c r="E1493">
        <f>VLOOKUP($A1493,RONIASONIA!$G$1:'RONIASONIA'!$I$3200,2)</f>
        <v>8828000</v>
      </c>
      <c r="F1493" s="15">
        <v>40508</v>
      </c>
      <c r="G1493">
        <v>0.51339999999999997</v>
      </c>
      <c r="H1493">
        <f>VLOOKUP($A1493,RONIASONIA!$G$1:'RONIASONIA'!$I$3200,3)</f>
        <v>0.52590000000000003</v>
      </c>
      <c r="I1493">
        <f t="shared" si="46"/>
        <v>12.743084368</v>
      </c>
      <c r="J1493">
        <f t="shared" si="47"/>
        <v>8.8279999999999994</v>
      </c>
    </row>
    <row r="1494" spans="1:10" x14ac:dyDescent="0.3">
      <c r="A1494" s="15">
        <v>40511</v>
      </c>
      <c r="B1494">
        <f>VLOOKUP($A1494,RONIASONIA!$D$1:'RONIASONIA'!E4692,2)</f>
        <v>0.5121</v>
      </c>
      <c r="C1494">
        <f>VLOOKUP($A1494,RONIASONIA!$A$1:'RONIASONIA'!$B$3200,2)</f>
        <v>10722211526</v>
      </c>
      <c r="D1494">
        <f>VLOOKUP($A1494,RONIASONIA!$G$1:'RONIASONIA'!$I$3200,3)</f>
        <v>0.53200000000000003</v>
      </c>
      <c r="E1494">
        <f>VLOOKUP($A1494,RONIASONIA!$G$1:'RONIASONIA'!$I$3200,2)</f>
        <v>9026000</v>
      </c>
      <c r="F1494" s="15">
        <v>40511</v>
      </c>
      <c r="G1494">
        <v>0.5121</v>
      </c>
      <c r="H1494">
        <f>VLOOKUP($A1494,RONIASONIA!$G$1:'RONIASONIA'!$I$3200,3)</f>
        <v>0.53200000000000003</v>
      </c>
      <c r="I1494">
        <f t="shared" si="46"/>
        <v>10.722211526000001</v>
      </c>
      <c r="J1494">
        <f t="shared" si="47"/>
        <v>9.0259999999999998</v>
      </c>
    </row>
    <row r="1495" spans="1:10" x14ac:dyDescent="0.3">
      <c r="A1495" s="15">
        <v>40512</v>
      </c>
      <c r="B1495">
        <f>VLOOKUP($A1495,RONIASONIA!$D$1:'RONIASONIA'!E4693,2)</f>
        <v>0.52400000000000002</v>
      </c>
      <c r="C1495">
        <f>VLOOKUP($A1495,RONIASONIA!$A$1:'RONIASONIA'!$B$3200,2)</f>
        <v>10857939435</v>
      </c>
      <c r="D1495">
        <f>VLOOKUP($A1495,RONIASONIA!$G$1:'RONIASONIA'!$I$3200,3)</f>
        <v>0.54620000000000002</v>
      </c>
      <c r="E1495">
        <f>VLOOKUP($A1495,RONIASONIA!$G$1:'RONIASONIA'!$I$3200,2)</f>
        <v>8209000</v>
      </c>
      <c r="F1495" s="15">
        <v>40512</v>
      </c>
      <c r="G1495">
        <v>0.52400000000000002</v>
      </c>
      <c r="H1495">
        <f>VLOOKUP($A1495,RONIASONIA!$G$1:'RONIASONIA'!$I$3200,3)</f>
        <v>0.54620000000000002</v>
      </c>
      <c r="I1495">
        <f t="shared" si="46"/>
        <v>10.857939435</v>
      </c>
      <c r="J1495">
        <f t="shared" si="47"/>
        <v>8.2089999999999996</v>
      </c>
    </row>
    <row r="1496" spans="1:10" x14ac:dyDescent="0.3">
      <c r="A1496" s="15">
        <v>40513</v>
      </c>
      <c r="B1496">
        <f>VLOOKUP($A1496,RONIASONIA!$D$1:'RONIASONIA'!E4694,2)</f>
        <v>0.52339999999999998</v>
      </c>
      <c r="C1496">
        <f>VLOOKUP($A1496,RONIASONIA!$A$1:'RONIASONIA'!$B$3200,2)</f>
        <v>13453216271</v>
      </c>
      <c r="D1496">
        <f>VLOOKUP($A1496,RONIASONIA!$G$1:'RONIASONIA'!$I$3200,3)</f>
        <v>0.53659999999999997</v>
      </c>
      <c r="E1496">
        <f>VLOOKUP($A1496,RONIASONIA!$G$1:'RONIASONIA'!$I$3200,2)</f>
        <v>8947500</v>
      </c>
      <c r="F1496" s="15">
        <v>40513</v>
      </c>
      <c r="G1496">
        <v>0.52339999999999998</v>
      </c>
      <c r="H1496">
        <f>VLOOKUP($A1496,RONIASONIA!$G$1:'RONIASONIA'!$I$3200,3)</f>
        <v>0.53659999999999997</v>
      </c>
      <c r="I1496">
        <f t="shared" si="46"/>
        <v>13.453216271000001</v>
      </c>
      <c r="J1496">
        <f t="shared" si="47"/>
        <v>8.9474999999999998</v>
      </c>
    </row>
    <row r="1497" spans="1:10" x14ac:dyDescent="0.3">
      <c r="A1497" s="15">
        <v>40514</v>
      </c>
      <c r="B1497">
        <f>VLOOKUP($A1497,RONIASONIA!$D$1:'RONIASONIA'!E4695,2)</f>
        <v>0.51670000000000005</v>
      </c>
      <c r="C1497">
        <f>VLOOKUP($A1497,RONIASONIA!$A$1:'RONIASONIA'!$B$3200,2)</f>
        <v>11256784482</v>
      </c>
      <c r="D1497">
        <f>VLOOKUP($A1497,RONIASONIA!$G$1:'RONIASONIA'!$I$3200,3)</f>
        <v>0.54039999999999999</v>
      </c>
      <c r="E1497">
        <f>VLOOKUP($A1497,RONIASONIA!$G$1:'RONIASONIA'!$I$3200,2)</f>
        <v>10095000</v>
      </c>
      <c r="F1497" s="15">
        <v>40514</v>
      </c>
      <c r="G1497">
        <v>0.51670000000000005</v>
      </c>
      <c r="H1497">
        <f>VLOOKUP($A1497,RONIASONIA!$G$1:'RONIASONIA'!$I$3200,3)</f>
        <v>0.54039999999999999</v>
      </c>
      <c r="I1497">
        <f t="shared" si="46"/>
        <v>11.256784482</v>
      </c>
      <c r="J1497">
        <f t="shared" si="47"/>
        <v>10.095000000000001</v>
      </c>
    </row>
    <row r="1498" spans="1:10" x14ac:dyDescent="0.3">
      <c r="A1498" s="15">
        <v>40515</v>
      </c>
      <c r="B1498">
        <f>VLOOKUP($A1498,RONIASONIA!$D$1:'RONIASONIA'!E4696,2)</f>
        <v>0.51449999999999996</v>
      </c>
      <c r="C1498">
        <f>VLOOKUP($A1498,RONIASONIA!$A$1:'RONIASONIA'!$B$3200,2)</f>
        <v>10242538515</v>
      </c>
      <c r="D1498">
        <f>VLOOKUP($A1498,RONIASONIA!$G$1:'RONIASONIA'!$I$3200,3)</f>
        <v>0.53420000000000001</v>
      </c>
      <c r="E1498">
        <f>VLOOKUP($A1498,RONIASONIA!$G$1:'RONIASONIA'!$I$3200,2)</f>
        <v>7794000</v>
      </c>
      <c r="F1498" s="15">
        <v>40515</v>
      </c>
      <c r="G1498">
        <v>0.51449999999999996</v>
      </c>
      <c r="H1498">
        <f>VLOOKUP($A1498,RONIASONIA!$G$1:'RONIASONIA'!$I$3200,3)</f>
        <v>0.53420000000000001</v>
      </c>
      <c r="I1498">
        <f t="shared" si="46"/>
        <v>10.242538515</v>
      </c>
      <c r="J1498">
        <f t="shared" si="47"/>
        <v>7.7939999999999996</v>
      </c>
    </row>
    <row r="1499" spans="1:10" x14ac:dyDescent="0.3">
      <c r="A1499" s="15">
        <v>40518</v>
      </c>
      <c r="B1499">
        <f>VLOOKUP($A1499,RONIASONIA!$D$1:'RONIASONIA'!E4697,2)</f>
        <v>0.51690000000000003</v>
      </c>
      <c r="C1499">
        <f>VLOOKUP($A1499,RONIASONIA!$A$1:'RONIASONIA'!$B$3200,2)</f>
        <v>11099302000</v>
      </c>
      <c r="D1499">
        <f>VLOOKUP($A1499,RONIASONIA!$G$1:'RONIASONIA'!$I$3200,3)</f>
        <v>0.54139999999999999</v>
      </c>
      <c r="E1499">
        <f>VLOOKUP($A1499,RONIASONIA!$G$1:'RONIASONIA'!$I$3200,2)</f>
        <v>7988000</v>
      </c>
      <c r="F1499" s="15">
        <v>40518</v>
      </c>
      <c r="G1499">
        <v>0.51690000000000003</v>
      </c>
      <c r="H1499">
        <f>VLOOKUP($A1499,RONIASONIA!$G$1:'RONIASONIA'!$I$3200,3)</f>
        <v>0.54139999999999999</v>
      </c>
      <c r="I1499">
        <f t="shared" si="46"/>
        <v>11.099302</v>
      </c>
      <c r="J1499">
        <f t="shared" si="47"/>
        <v>7.9880000000000004</v>
      </c>
    </row>
    <row r="1500" spans="1:10" x14ac:dyDescent="0.3">
      <c r="A1500" s="15">
        <v>40519</v>
      </c>
      <c r="B1500">
        <f>VLOOKUP($A1500,RONIASONIA!$D$1:'RONIASONIA'!E4698,2)</f>
        <v>0.51290000000000002</v>
      </c>
      <c r="C1500">
        <f>VLOOKUP($A1500,RONIASONIA!$A$1:'RONIASONIA'!$B$3200,2)</f>
        <v>12822283995</v>
      </c>
      <c r="D1500">
        <f>VLOOKUP($A1500,RONIASONIA!$G$1:'RONIASONIA'!$I$3200,3)</f>
        <v>0.53939999999999999</v>
      </c>
      <c r="E1500">
        <f>VLOOKUP($A1500,RONIASONIA!$G$1:'RONIASONIA'!$I$3200,2)</f>
        <v>8002000</v>
      </c>
      <c r="F1500" s="15">
        <v>40519</v>
      </c>
      <c r="G1500">
        <v>0.51290000000000002</v>
      </c>
      <c r="H1500">
        <f>VLOOKUP($A1500,RONIASONIA!$G$1:'RONIASONIA'!$I$3200,3)</f>
        <v>0.53939999999999999</v>
      </c>
      <c r="I1500">
        <f t="shared" si="46"/>
        <v>12.822283994999999</v>
      </c>
      <c r="J1500">
        <f t="shared" si="47"/>
        <v>8.0020000000000007</v>
      </c>
    </row>
    <row r="1501" spans="1:10" x14ac:dyDescent="0.3">
      <c r="A1501" s="15">
        <v>40520</v>
      </c>
      <c r="B1501">
        <f>VLOOKUP($A1501,RONIASONIA!$D$1:'RONIASONIA'!E4699,2)</f>
        <v>0.51849999999999996</v>
      </c>
      <c r="C1501">
        <f>VLOOKUP($A1501,RONIASONIA!$A$1:'RONIASONIA'!$B$3200,2)</f>
        <v>13624563228</v>
      </c>
      <c r="D1501">
        <f>VLOOKUP($A1501,RONIASONIA!$G$1:'RONIASONIA'!$I$3200,3)</f>
        <v>0.5333</v>
      </c>
      <c r="E1501">
        <f>VLOOKUP($A1501,RONIASONIA!$G$1:'RONIASONIA'!$I$3200,2)</f>
        <v>12580000</v>
      </c>
      <c r="F1501" s="15">
        <v>40520</v>
      </c>
      <c r="G1501">
        <v>0.51849999999999996</v>
      </c>
      <c r="H1501">
        <f>VLOOKUP($A1501,RONIASONIA!$G$1:'RONIASONIA'!$I$3200,3)</f>
        <v>0.5333</v>
      </c>
      <c r="I1501">
        <f t="shared" si="46"/>
        <v>13.624563228</v>
      </c>
      <c r="J1501">
        <f t="shared" si="47"/>
        <v>12.58</v>
      </c>
    </row>
    <row r="1502" spans="1:10" x14ac:dyDescent="0.3">
      <c r="A1502" s="15">
        <v>40521</v>
      </c>
      <c r="B1502">
        <f>VLOOKUP($A1502,RONIASONIA!$D$1:'RONIASONIA'!E4700,2)</f>
        <v>0.5161</v>
      </c>
      <c r="C1502">
        <f>VLOOKUP($A1502,RONIASONIA!$A$1:'RONIASONIA'!$B$3200,2)</f>
        <v>14702320480</v>
      </c>
      <c r="D1502">
        <f>VLOOKUP($A1502,RONIASONIA!$G$1:'RONIASONIA'!$I$3200,3)</f>
        <v>0.53459999999999996</v>
      </c>
      <c r="E1502">
        <f>VLOOKUP($A1502,RONIASONIA!$G$1:'RONIASONIA'!$I$3200,2)</f>
        <v>8346000</v>
      </c>
      <c r="F1502" s="15">
        <v>40521</v>
      </c>
      <c r="G1502">
        <v>0.5161</v>
      </c>
      <c r="H1502">
        <f>VLOOKUP($A1502,RONIASONIA!$G$1:'RONIASONIA'!$I$3200,3)</f>
        <v>0.53459999999999996</v>
      </c>
      <c r="I1502">
        <f t="shared" si="46"/>
        <v>14.702320479999999</v>
      </c>
      <c r="J1502">
        <f t="shared" si="47"/>
        <v>8.3460000000000001</v>
      </c>
    </row>
    <row r="1503" spans="1:10" x14ac:dyDescent="0.3">
      <c r="A1503" s="15">
        <v>40522</v>
      </c>
      <c r="B1503">
        <f>VLOOKUP($A1503,RONIASONIA!$D$1:'RONIASONIA'!E4701,2)</f>
        <v>0.51919999999999999</v>
      </c>
      <c r="C1503">
        <f>VLOOKUP($A1503,RONIASONIA!$A$1:'RONIASONIA'!$B$3200,2)</f>
        <v>15677723932</v>
      </c>
      <c r="D1503">
        <f>VLOOKUP($A1503,RONIASONIA!$G$1:'RONIASONIA'!$I$3200,3)</f>
        <v>0.52259999999999995</v>
      </c>
      <c r="E1503">
        <f>VLOOKUP($A1503,RONIASONIA!$G$1:'RONIASONIA'!$I$3200,2)</f>
        <v>9249000</v>
      </c>
      <c r="F1503" s="15">
        <v>40522</v>
      </c>
      <c r="G1503">
        <v>0.51919999999999999</v>
      </c>
      <c r="H1503">
        <f>VLOOKUP($A1503,RONIASONIA!$G$1:'RONIASONIA'!$I$3200,3)</f>
        <v>0.52259999999999995</v>
      </c>
      <c r="I1503">
        <f t="shared" si="46"/>
        <v>15.677723931999999</v>
      </c>
      <c r="J1503">
        <f t="shared" si="47"/>
        <v>9.2490000000000006</v>
      </c>
    </row>
    <row r="1504" spans="1:10" x14ac:dyDescent="0.3">
      <c r="A1504" s="15">
        <v>40525</v>
      </c>
      <c r="B1504">
        <f>VLOOKUP($A1504,RONIASONIA!$D$1:'RONIASONIA'!E4702,2)</f>
        <v>0.51170000000000004</v>
      </c>
      <c r="C1504">
        <f>VLOOKUP($A1504,RONIASONIA!$A$1:'RONIASONIA'!$B$3200,2)</f>
        <v>12520917872</v>
      </c>
      <c r="D1504">
        <f>VLOOKUP($A1504,RONIASONIA!$G$1:'RONIASONIA'!$I$3200,3)</f>
        <v>0.53059999999999996</v>
      </c>
      <c r="E1504">
        <f>VLOOKUP($A1504,RONIASONIA!$G$1:'RONIASONIA'!$I$3200,2)</f>
        <v>9239000</v>
      </c>
      <c r="F1504" s="15">
        <v>40525</v>
      </c>
      <c r="G1504">
        <v>0.51170000000000004</v>
      </c>
      <c r="H1504">
        <f>VLOOKUP($A1504,RONIASONIA!$G$1:'RONIASONIA'!$I$3200,3)</f>
        <v>0.53059999999999996</v>
      </c>
      <c r="I1504">
        <f t="shared" si="46"/>
        <v>12.520917872</v>
      </c>
      <c r="J1504">
        <f t="shared" si="47"/>
        <v>9.2390000000000008</v>
      </c>
    </row>
    <row r="1505" spans="1:10" x14ac:dyDescent="0.3">
      <c r="A1505" s="15">
        <v>40526</v>
      </c>
      <c r="B1505">
        <f>VLOOKUP($A1505,RONIASONIA!$D$1:'RONIASONIA'!E4703,2)</f>
        <v>0.51749999999999996</v>
      </c>
      <c r="C1505">
        <f>VLOOKUP($A1505,RONIASONIA!$A$1:'RONIASONIA'!$B$3200,2)</f>
        <v>13637676407</v>
      </c>
      <c r="D1505">
        <f>VLOOKUP($A1505,RONIASONIA!$G$1:'RONIASONIA'!$I$3200,3)</f>
        <v>0.5333</v>
      </c>
      <c r="E1505">
        <f>VLOOKUP($A1505,RONIASONIA!$G$1:'RONIASONIA'!$I$3200,2)</f>
        <v>10670000</v>
      </c>
      <c r="F1505" s="15">
        <v>40526</v>
      </c>
      <c r="G1505">
        <v>0.51749999999999996</v>
      </c>
      <c r="H1505">
        <f>VLOOKUP($A1505,RONIASONIA!$G$1:'RONIASONIA'!$I$3200,3)</f>
        <v>0.5333</v>
      </c>
      <c r="I1505">
        <f t="shared" si="46"/>
        <v>13.637676407000001</v>
      </c>
      <c r="J1505">
        <f t="shared" si="47"/>
        <v>10.67</v>
      </c>
    </row>
    <row r="1506" spans="1:10" x14ac:dyDescent="0.3">
      <c r="A1506" s="15">
        <v>40527</v>
      </c>
      <c r="B1506">
        <f>VLOOKUP($A1506,RONIASONIA!$D$1:'RONIASONIA'!E4704,2)</f>
        <v>0.51329999999999998</v>
      </c>
      <c r="C1506">
        <f>VLOOKUP($A1506,RONIASONIA!$A$1:'RONIASONIA'!$B$3200,2)</f>
        <v>14647736794</v>
      </c>
      <c r="D1506">
        <f>VLOOKUP($A1506,RONIASONIA!$G$1:'RONIASONIA'!$I$3200,3)</f>
        <v>0.54500000000000004</v>
      </c>
      <c r="E1506">
        <f>VLOOKUP($A1506,RONIASONIA!$G$1:'RONIASONIA'!$I$3200,2)</f>
        <v>9359000</v>
      </c>
      <c r="F1506" s="15">
        <v>40527</v>
      </c>
      <c r="G1506">
        <v>0.51329999999999998</v>
      </c>
      <c r="H1506">
        <f>VLOOKUP($A1506,RONIASONIA!$G$1:'RONIASONIA'!$I$3200,3)</f>
        <v>0.54500000000000004</v>
      </c>
      <c r="I1506">
        <f t="shared" si="46"/>
        <v>14.647736794</v>
      </c>
      <c r="J1506">
        <f t="shared" si="47"/>
        <v>9.359</v>
      </c>
    </row>
    <row r="1507" spans="1:10" x14ac:dyDescent="0.3">
      <c r="A1507" s="15">
        <v>40528</v>
      </c>
      <c r="B1507">
        <f>VLOOKUP($A1507,RONIASONIA!$D$1:'RONIASONIA'!E4705,2)</f>
        <v>0.51490000000000002</v>
      </c>
      <c r="C1507">
        <f>VLOOKUP($A1507,RONIASONIA!$A$1:'RONIASONIA'!$B$3200,2)</f>
        <v>13180770271</v>
      </c>
      <c r="D1507">
        <f>VLOOKUP($A1507,RONIASONIA!$G$1:'RONIASONIA'!$I$3200,3)</f>
        <v>0.54720000000000002</v>
      </c>
      <c r="E1507">
        <f>VLOOKUP($A1507,RONIASONIA!$G$1:'RONIASONIA'!$I$3200,2)</f>
        <v>7169000</v>
      </c>
      <c r="F1507" s="15">
        <v>40528</v>
      </c>
      <c r="G1507">
        <v>0.51490000000000002</v>
      </c>
      <c r="H1507">
        <f>VLOOKUP($A1507,RONIASONIA!$G$1:'RONIASONIA'!$I$3200,3)</f>
        <v>0.54720000000000002</v>
      </c>
      <c r="I1507">
        <f t="shared" si="46"/>
        <v>13.180770271</v>
      </c>
      <c r="J1507">
        <f t="shared" si="47"/>
        <v>7.1689999999999996</v>
      </c>
    </row>
    <row r="1508" spans="1:10" x14ac:dyDescent="0.3">
      <c r="A1508" s="15">
        <v>40529</v>
      </c>
      <c r="B1508">
        <f>VLOOKUP($A1508,RONIASONIA!$D$1:'RONIASONIA'!E4706,2)</f>
        <v>0.51639999999999997</v>
      </c>
      <c r="C1508">
        <f>VLOOKUP($A1508,RONIASONIA!$A$1:'RONIASONIA'!$B$3200,2)</f>
        <v>12763459396</v>
      </c>
      <c r="D1508">
        <f>VLOOKUP($A1508,RONIASONIA!$G$1:'RONIASONIA'!$I$3200,3)</f>
        <v>0.54569999999999996</v>
      </c>
      <c r="E1508">
        <f>VLOOKUP($A1508,RONIASONIA!$G$1:'RONIASONIA'!$I$3200,2)</f>
        <v>6428000</v>
      </c>
      <c r="F1508" s="15">
        <v>40529</v>
      </c>
      <c r="G1508">
        <v>0.51639999999999997</v>
      </c>
      <c r="H1508">
        <f>VLOOKUP($A1508,RONIASONIA!$G$1:'RONIASONIA'!$I$3200,3)</f>
        <v>0.54569999999999996</v>
      </c>
      <c r="I1508">
        <f t="shared" si="46"/>
        <v>12.763459396</v>
      </c>
      <c r="J1508">
        <f t="shared" si="47"/>
        <v>6.4279999999999999</v>
      </c>
    </row>
    <row r="1509" spans="1:10" x14ac:dyDescent="0.3">
      <c r="A1509" s="15">
        <v>40532</v>
      </c>
      <c r="B1509">
        <f>VLOOKUP($A1509,RONIASONIA!$D$1:'RONIASONIA'!E4707,2)</f>
        <v>0.51129999999999998</v>
      </c>
      <c r="C1509">
        <f>VLOOKUP($A1509,RONIASONIA!$A$1:'RONIASONIA'!$B$3200,2)</f>
        <v>14400762229</v>
      </c>
      <c r="D1509">
        <f>VLOOKUP($A1509,RONIASONIA!$G$1:'RONIASONIA'!$I$3200,3)</f>
        <v>0.54879999999999995</v>
      </c>
      <c r="E1509">
        <f>VLOOKUP($A1509,RONIASONIA!$G$1:'RONIASONIA'!$I$3200,2)</f>
        <v>7224000</v>
      </c>
      <c r="F1509" s="15">
        <v>40532</v>
      </c>
      <c r="G1509">
        <v>0.51129999999999998</v>
      </c>
      <c r="H1509">
        <f>VLOOKUP($A1509,RONIASONIA!$G$1:'RONIASONIA'!$I$3200,3)</f>
        <v>0.54879999999999995</v>
      </c>
      <c r="I1509">
        <f t="shared" si="46"/>
        <v>14.400762229</v>
      </c>
      <c r="J1509">
        <f t="shared" si="47"/>
        <v>7.2240000000000002</v>
      </c>
    </row>
    <row r="1510" spans="1:10" x14ac:dyDescent="0.3">
      <c r="A1510" s="15">
        <v>40533</v>
      </c>
      <c r="B1510">
        <f>VLOOKUP($A1510,RONIASONIA!$D$1:'RONIASONIA'!E4708,2)</f>
        <v>0.51339999999999997</v>
      </c>
      <c r="C1510">
        <f>VLOOKUP($A1510,RONIASONIA!$A$1:'RONIASONIA'!$B$3200,2)</f>
        <v>14037814328</v>
      </c>
      <c r="D1510">
        <f>VLOOKUP($A1510,RONIASONIA!$G$1:'RONIASONIA'!$I$3200,3)</f>
        <v>0.54420000000000002</v>
      </c>
      <c r="E1510">
        <f>VLOOKUP($A1510,RONIASONIA!$G$1:'RONIASONIA'!$I$3200,2)</f>
        <v>7184000</v>
      </c>
      <c r="F1510" s="15">
        <v>40533</v>
      </c>
      <c r="G1510">
        <v>0.51339999999999997</v>
      </c>
      <c r="H1510">
        <f>VLOOKUP($A1510,RONIASONIA!$G$1:'RONIASONIA'!$I$3200,3)</f>
        <v>0.54420000000000002</v>
      </c>
      <c r="I1510">
        <f t="shared" si="46"/>
        <v>14.037814328</v>
      </c>
      <c r="J1510">
        <f t="shared" si="47"/>
        <v>7.1840000000000002</v>
      </c>
    </row>
    <row r="1511" spans="1:10" x14ac:dyDescent="0.3">
      <c r="A1511" s="15">
        <v>40534</v>
      </c>
      <c r="B1511">
        <f>VLOOKUP($A1511,RONIASONIA!$D$1:'RONIASONIA'!E4709,2)</f>
        <v>0.51439999999999997</v>
      </c>
      <c r="C1511">
        <f>VLOOKUP($A1511,RONIASONIA!$A$1:'RONIASONIA'!$B$3200,2)</f>
        <v>14408604341</v>
      </c>
      <c r="D1511">
        <f>VLOOKUP($A1511,RONIASONIA!$G$1:'RONIASONIA'!$I$3200,3)</f>
        <v>0.50739999999999996</v>
      </c>
      <c r="E1511">
        <f>VLOOKUP($A1511,RONIASONIA!$G$1:'RONIASONIA'!$I$3200,2)</f>
        <v>7741000</v>
      </c>
      <c r="F1511" s="15">
        <v>40534</v>
      </c>
      <c r="G1511">
        <v>0.51439999999999997</v>
      </c>
      <c r="H1511">
        <f>VLOOKUP($A1511,RONIASONIA!$G$1:'RONIASONIA'!$I$3200,3)</f>
        <v>0.50739999999999996</v>
      </c>
      <c r="I1511">
        <f t="shared" si="46"/>
        <v>14.408604341</v>
      </c>
      <c r="J1511">
        <f t="shared" si="47"/>
        <v>7.7409999999999997</v>
      </c>
    </row>
    <row r="1512" spans="1:10" x14ac:dyDescent="0.3">
      <c r="A1512" s="15">
        <v>40535</v>
      </c>
      <c r="B1512">
        <f>VLOOKUP($A1512,RONIASONIA!$D$1:'RONIASONIA'!E4710,2)</f>
        <v>0.51180000000000003</v>
      </c>
      <c r="C1512">
        <f>VLOOKUP($A1512,RONIASONIA!$A$1:'RONIASONIA'!$B$3200,2)</f>
        <v>12753117981</v>
      </c>
      <c r="D1512">
        <f>VLOOKUP($A1512,RONIASONIA!$G$1:'RONIASONIA'!$I$3200,3)</f>
        <v>0.49049999999999999</v>
      </c>
      <c r="E1512">
        <f>VLOOKUP($A1512,RONIASONIA!$G$1:'RONIASONIA'!$I$3200,2)</f>
        <v>10448000</v>
      </c>
      <c r="F1512" s="15">
        <v>40535</v>
      </c>
      <c r="G1512">
        <v>0.51180000000000003</v>
      </c>
      <c r="H1512">
        <f>VLOOKUP($A1512,RONIASONIA!$G$1:'RONIASONIA'!$I$3200,3)</f>
        <v>0.49049999999999999</v>
      </c>
      <c r="I1512">
        <f t="shared" si="46"/>
        <v>12.753117981000001</v>
      </c>
      <c r="J1512">
        <f t="shared" si="47"/>
        <v>10.448</v>
      </c>
    </row>
    <row r="1513" spans="1:10" x14ac:dyDescent="0.3">
      <c r="A1513" s="15">
        <v>40536</v>
      </c>
      <c r="B1513">
        <f>VLOOKUP($A1513,RONIASONIA!$D$1:'RONIASONIA'!E4711,2)</f>
        <v>0.52080000000000004</v>
      </c>
      <c r="C1513">
        <f>VLOOKUP($A1513,RONIASONIA!$A$1:'RONIASONIA'!$B$3200,2)</f>
        <v>9856009708</v>
      </c>
      <c r="D1513">
        <f>VLOOKUP($A1513,RONIASONIA!$G$1:'RONIASONIA'!$I$3200,3)</f>
        <v>0.53959999999999997</v>
      </c>
      <c r="E1513">
        <f>VLOOKUP($A1513,RONIASONIA!$G$1:'RONIASONIA'!$I$3200,2)</f>
        <v>6042000</v>
      </c>
      <c r="F1513" s="15">
        <v>40536</v>
      </c>
      <c r="G1513">
        <v>0.52080000000000004</v>
      </c>
      <c r="H1513">
        <f>VLOOKUP($A1513,RONIASONIA!$G$1:'RONIASONIA'!$I$3200,3)</f>
        <v>0.53959999999999997</v>
      </c>
      <c r="I1513">
        <f t="shared" si="46"/>
        <v>9.8560097080000002</v>
      </c>
      <c r="J1513">
        <f t="shared" si="47"/>
        <v>6.0419999999999998</v>
      </c>
    </row>
    <row r="1514" spans="1:10" x14ac:dyDescent="0.3">
      <c r="A1514" s="15">
        <v>40541</v>
      </c>
      <c r="B1514">
        <f>VLOOKUP($A1514,RONIASONIA!$D$1:'RONIASONIA'!E4712,2)</f>
        <v>0.51290000000000002</v>
      </c>
      <c r="C1514">
        <f>VLOOKUP($A1514,RONIASONIA!$A$1:'RONIASONIA'!$B$3200,2)</f>
        <v>14696981158</v>
      </c>
      <c r="D1514">
        <f>VLOOKUP($A1514,RONIASONIA!$G$1:'RONIASONIA'!$I$3200,3)</f>
        <v>0.55249999999999999</v>
      </c>
      <c r="E1514">
        <f>VLOOKUP($A1514,RONIASONIA!$G$1:'RONIASONIA'!$I$3200,2)</f>
        <v>7762000</v>
      </c>
      <c r="F1514" s="15">
        <v>40541</v>
      </c>
      <c r="G1514">
        <v>0.51290000000000002</v>
      </c>
      <c r="H1514">
        <f>VLOOKUP($A1514,RONIASONIA!$G$1:'RONIASONIA'!$I$3200,3)</f>
        <v>0.55249999999999999</v>
      </c>
      <c r="I1514">
        <f t="shared" si="46"/>
        <v>14.696981158</v>
      </c>
      <c r="J1514">
        <f t="shared" si="47"/>
        <v>7.7619999999999996</v>
      </c>
    </row>
    <row r="1515" spans="1:10" x14ac:dyDescent="0.3">
      <c r="A1515" s="15">
        <v>40542</v>
      </c>
      <c r="B1515">
        <f>VLOOKUP($A1515,RONIASONIA!$D$1:'RONIASONIA'!E4713,2)</f>
        <v>0.5131</v>
      </c>
      <c r="C1515">
        <f>VLOOKUP($A1515,RONIASONIA!$A$1:'RONIASONIA'!$B$3200,2)</f>
        <v>12538300600</v>
      </c>
      <c r="D1515">
        <f>VLOOKUP($A1515,RONIASONIA!$G$1:'RONIASONIA'!$I$3200,3)</f>
        <v>0.55159999999999998</v>
      </c>
      <c r="E1515">
        <f>VLOOKUP($A1515,RONIASONIA!$G$1:'RONIASONIA'!$I$3200,2)</f>
        <v>6910000</v>
      </c>
      <c r="F1515" s="15">
        <v>40542</v>
      </c>
      <c r="G1515">
        <v>0.5131</v>
      </c>
      <c r="H1515">
        <f>VLOOKUP($A1515,RONIASONIA!$G$1:'RONIASONIA'!$I$3200,3)</f>
        <v>0.55159999999999998</v>
      </c>
      <c r="I1515">
        <f t="shared" si="46"/>
        <v>12.538300599999999</v>
      </c>
      <c r="J1515">
        <f t="shared" si="47"/>
        <v>6.91</v>
      </c>
    </row>
    <row r="1516" spans="1:10" x14ac:dyDescent="0.3">
      <c r="A1516" s="15">
        <v>40543</v>
      </c>
      <c r="B1516">
        <f>VLOOKUP($A1516,RONIASONIA!$D$1:'RONIASONIA'!E4714,2)</f>
        <v>0.55640000000000001</v>
      </c>
      <c r="C1516">
        <f>VLOOKUP($A1516,RONIASONIA!$A$1:'RONIASONIA'!$B$3200,2)</f>
        <v>6927686000</v>
      </c>
      <c r="D1516">
        <f>VLOOKUP($A1516,RONIASONIA!$G$1:'RONIASONIA'!$I$3200,3)</f>
        <v>0.51729999999999998</v>
      </c>
      <c r="E1516">
        <f>VLOOKUP($A1516,RONIASONIA!$G$1:'RONIASONIA'!$I$3200,2)</f>
        <v>3243000</v>
      </c>
      <c r="F1516" s="15">
        <v>40543</v>
      </c>
      <c r="G1516">
        <v>0.55640000000000001</v>
      </c>
      <c r="H1516">
        <f>VLOOKUP($A1516,RONIASONIA!$G$1:'RONIASONIA'!$I$3200,3)</f>
        <v>0.51729999999999998</v>
      </c>
      <c r="I1516">
        <f t="shared" si="46"/>
        <v>6.9276859999999996</v>
      </c>
      <c r="J1516">
        <f t="shared" si="47"/>
        <v>3.2429999999999999</v>
      </c>
    </row>
    <row r="1517" spans="1:10" x14ac:dyDescent="0.3">
      <c r="A1517" s="15">
        <v>40547</v>
      </c>
      <c r="B1517">
        <f>VLOOKUP($A1517,RONIASONIA!$D$1:'RONIASONIA'!E4715,2)</f>
        <v>0.51100000000000001</v>
      </c>
      <c r="C1517">
        <f>VLOOKUP($A1517,RONIASONIA!$A$1:'RONIASONIA'!$B$3200,2)</f>
        <v>15506171789</v>
      </c>
      <c r="D1517">
        <f>VLOOKUP($A1517,RONIASONIA!$G$1:'RONIASONIA'!$I$3200,3)</f>
        <v>0.51849999999999996</v>
      </c>
      <c r="E1517">
        <f>VLOOKUP($A1517,RONIASONIA!$G$1:'RONIASONIA'!$I$3200,2)</f>
        <v>7858000</v>
      </c>
      <c r="F1517" s="15">
        <v>40547</v>
      </c>
      <c r="G1517">
        <v>0.51100000000000001</v>
      </c>
      <c r="H1517">
        <f>VLOOKUP($A1517,RONIASONIA!$G$1:'RONIASONIA'!$I$3200,3)</f>
        <v>0.51849999999999996</v>
      </c>
      <c r="I1517">
        <f t="shared" si="46"/>
        <v>15.506171789</v>
      </c>
      <c r="J1517">
        <f t="shared" si="47"/>
        <v>7.8579999999999997</v>
      </c>
    </row>
    <row r="1518" spans="1:10" x14ac:dyDescent="0.3">
      <c r="A1518" s="15">
        <v>40548</v>
      </c>
      <c r="B1518">
        <f>VLOOKUP($A1518,RONIASONIA!$D$1:'RONIASONIA'!E4716,2)</f>
        <v>0.5071</v>
      </c>
      <c r="C1518">
        <f>VLOOKUP($A1518,RONIASONIA!$A$1:'RONIASONIA'!$B$3200,2)</f>
        <v>13268738474</v>
      </c>
      <c r="D1518">
        <f>VLOOKUP($A1518,RONIASONIA!$G$1:'RONIASONIA'!$I$3200,3)</f>
        <v>0.51139999999999997</v>
      </c>
      <c r="E1518">
        <f>VLOOKUP($A1518,RONIASONIA!$G$1:'RONIASONIA'!$I$3200,2)</f>
        <v>11574000</v>
      </c>
      <c r="F1518" s="15">
        <v>40548</v>
      </c>
      <c r="G1518">
        <v>0.5071</v>
      </c>
      <c r="H1518">
        <f>VLOOKUP($A1518,RONIASONIA!$G$1:'RONIASONIA'!$I$3200,3)</f>
        <v>0.51139999999999997</v>
      </c>
      <c r="I1518">
        <f t="shared" si="46"/>
        <v>13.268738473999999</v>
      </c>
      <c r="J1518">
        <f t="shared" si="47"/>
        <v>11.574</v>
      </c>
    </row>
    <row r="1519" spans="1:10" x14ac:dyDescent="0.3">
      <c r="A1519" s="15">
        <v>40549</v>
      </c>
      <c r="B1519">
        <f>VLOOKUP($A1519,RONIASONIA!$D$1:'RONIASONIA'!E4717,2)</f>
        <v>0.50519999999999998</v>
      </c>
      <c r="C1519">
        <f>VLOOKUP($A1519,RONIASONIA!$A$1:'RONIASONIA'!$B$3200,2)</f>
        <v>12364131625</v>
      </c>
      <c r="D1519">
        <f>VLOOKUP($A1519,RONIASONIA!$G$1:'RONIASONIA'!$I$3200,3)</f>
        <v>0.51380000000000003</v>
      </c>
      <c r="E1519">
        <f>VLOOKUP($A1519,RONIASONIA!$G$1:'RONIASONIA'!$I$3200,2)</f>
        <v>9695000</v>
      </c>
      <c r="F1519" s="15">
        <v>40549</v>
      </c>
      <c r="G1519">
        <v>0.50519999999999998</v>
      </c>
      <c r="H1519">
        <f>VLOOKUP($A1519,RONIASONIA!$G$1:'RONIASONIA'!$I$3200,3)</f>
        <v>0.51380000000000003</v>
      </c>
      <c r="I1519">
        <f t="shared" si="46"/>
        <v>12.364131625000001</v>
      </c>
      <c r="J1519">
        <f t="shared" si="47"/>
        <v>9.6950000000000003</v>
      </c>
    </row>
    <row r="1520" spans="1:10" x14ac:dyDescent="0.3">
      <c r="A1520" s="15">
        <v>40550</v>
      </c>
      <c r="B1520">
        <f>VLOOKUP($A1520,RONIASONIA!$D$1:'RONIASONIA'!E4718,2)</f>
        <v>0.50690000000000002</v>
      </c>
      <c r="C1520">
        <f>VLOOKUP($A1520,RONIASONIA!$A$1:'RONIASONIA'!$B$3200,2)</f>
        <v>10229270048</v>
      </c>
      <c r="D1520">
        <f>VLOOKUP($A1520,RONIASONIA!$G$1:'RONIASONIA'!$I$3200,3)</f>
        <v>0.50390000000000001</v>
      </c>
      <c r="E1520">
        <f>VLOOKUP($A1520,RONIASONIA!$G$1:'RONIASONIA'!$I$3200,2)</f>
        <v>10542000</v>
      </c>
      <c r="F1520" s="15">
        <v>40550</v>
      </c>
      <c r="G1520">
        <v>0.50690000000000002</v>
      </c>
      <c r="H1520">
        <f>VLOOKUP($A1520,RONIASONIA!$G$1:'RONIASONIA'!$I$3200,3)</f>
        <v>0.50390000000000001</v>
      </c>
      <c r="I1520">
        <f t="shared" si="46"/>
        <v>10.229270048</v>
      </c>
      <c r="J1520">
        <f t="shared" si="47"/>
        <v>10.542</v>
      </c>
    </row>
    <row r="1521" spans="1:10" x14ac:dyDescent="0.3">
      <c r="A1521" s="15">
        <v>40553</v>
      </c>
      <c r="B1521">
        <f>VLOOKUP($A1521,RONIASONIA!$D$1:'RONIASONIA'!E4719,2)</f>
        <v>0.5081</v>
      </c>
      <c r="C1521">
        <f>VLOOKUP($A1521,RONIASONIA!$A$1:'RONIASONIA'!$B$3200,2)</f>
        <v>11573747465</v>
      </c>
      <c r="D1521">
        <f>VLOOKUP($A1521,RONIASONIA!$G$1:'RONIASONIA'!$I$3200,3)</f>
        <v>0.51139999999999997</v>
      </c>
      <c r="E1521">
        <f>VLOOKUP($A1521,RONIASONIA!$G$1:'RONIASONIA'!$I$3200,2)</f>
        <v>10786000</v>
      </c>
      <c r="F1521" s="15">
        <v>40553</v>
      </c>
      <c r="G1521">
        <v>0.5081</v>
      </c>
      <c r="H1521">
        <f>VLOOKUP($A1521,RONIASONIA!$G$1:'RONIASONIA'!$I$3200,3)</f>
        <v>0.51139999999999997</v>
      </c>
      <c r="I1521">
        <f t="shared" si="46"/>
        <v>11.573747465</v>
      </c>
      <c r="J1521">
        <f t="shared" si="47"/>
        <v>10.786</v>
      </c>
    </row>
    <row r="1522" spans="1:10" x14ac:dyDescent="0.3">
      <c r="A1522" s="15">
        <v>40554</v>
      </c>
      <c r="B1522">
        <f>VLOOKUP($A1522,RONIASONIA!$D$1:'RONIASONIA'!E4720,2)</f>
        <v>0.50290000000000001</v>
      </c>
      <c r="C1522">
        <f>VLOOKUP($A1522,RONIASONIA!$A$1:'RONIASONIA'!$B$3200,2)</f>
        <v>11988934124</v>
      </c>
      <c r="D1522">
        <f>VLOOKUP($A1522,RONIASONIA!$G$1:'RONIASONIA'!$I$3200,3)</f>
        <v>0.5141</v>
      </c>
      <c r="E1522">
        <f>VLOOKUP($A1522,RONIASONIA!$G$1:'RONIASONIA'!$I$3200,2)</f>
        <v>11786000</v>
      </c>
      <c r="F1522" s="15">
        <v>40554</v>
      </c>
      <c r="G1522">
        <v>0.50290000000000001</v>
      </c>
      <c r="H1522">
        <f>VLOOKUP($A1522,RONIASONIA!$G$1:'RONIASONIA'!$I$3200,3)</f>
        <v>0.5141</v>
      </c>
      <c r="I1522">
        <f t="shared" si="46"/>
        <v>11.988934124</v>
      </c>
      <c r="J1522">
        <f t="shared" si="47"/>
        <v>11.786</v>
      </c>
    </row>
    <row r="1523" spans="1:10" x14ac:dyDescent="0.3">
      <c r="A1523" s="15">
        <v>40555</v>
      </c>
      <c r="B1523">
        <f>VLOOKUP($A1523,RONIASONIA!$D$1:'RONIASONIA'!E4721,2)</f>
        <v>0.50339999999999996</v>
      </c>
      <c r="C1523">
        <f>VLOOKUP($A1523,RONIASONIA!$A$1:'RONIASONIA'!$B$3200,2)</f>
        <v>12016728014</v>
      </c>
      <c r="D1523">
        <f>VLOOKUP($A1523,RONIASONIA!$G$1:'RONIASONIA'!$I$3200,3)</f>
        <v>0.51880000000000004</v>
      </c>
      <c r="E1523">
        <f>VLOOKUP($A1523,RONIASONIA!$G$1:'RONIASONIA'!$I$3200,2)</f>
        <v>7197000</v>
      </c>
      <c r="F1523" s="15">
        <v>40555</v>
      </c>
      <c r="G1523">
        <v>0.50339999999999996</v>
      </c>
      <c r="H1523">
        <f>VLOOKUP($A1523,RONIASONIA!$G$1:'RONIASONIA'!$I$3200,3)</f>
        <v>0.51880000000000004</v>
      </c>
      <c r="I1523">
        <f t="shared" si="46"/>
        <v>12.016728014</v>
      </c>
      <c r="J1523">
        <f t="shared" si="47"/>
        <v>7.1970000000000001</v>
      </c>
    </row>
    <row r="1524" spans="1:10" x14ac:dyDescent="0.3">
      <c r="A1524" s="15">
        <v>40556</v>
      </c>
      <c r="B1524">
        <f>VLOOKUP($A1524,RONIASONIA!$D$1:'RONIASONIA'!E4722,2)</f>
        <v>0.50380000000000003</v>
      </c>
      <c r="C1524">
        <f>VLOOKUP($A1524,RONIASONIA!$A$1:'RONIASONIA'!$B$3200,2)</f>
        <v>12226814229</v>
      </c>
      <c r="D1524">
        <f>VLOOKUP($A1524,RONIASONIA!$G$1:'RONIASONIA'!$I$3200,3)</f>
        <v>0.52590000000000003</v>
      </c>
      <c r="E1524">
        <f>VLOOKUP($A1524,RONIASONIA!$G$1:'RONIASONIA'!$I$3200,2)</f>
        <v>12983000</v>
      </c>
      <c r="F1524" s="15">
        <v>40556</v>
      </c>
      <c r="G1524">
        <v>0.50380000000000003</v>
      </c>
      <c r="H1524">
        <f>VLOOKUP($A1524,RONIASONIA!$G$1:'RONIASONIA'!$I$3200,3)</f>
        <v>0.52590000000000003</v>
      </c>
      <c r="I1524">
        <f t="shared" si="46"/>
        <v>12.226814229</v>
      </c>
      <c r="J1524">
        <f t="shared" si="47"/>
        <v>12.983000000000001</v>
      </c>
    </row>
    <row r="1525" spans="1:10" x14ac:dyDescent="0.3">
      <c r="A1525" s="15">
        <v>40557</v>
      </c>
      <c r="B1525">
        <f>VLOOKUP($A1525,RONIASONIA!$D$1:'RONIASONIA'!E4723,2)</f>
        <v>0.50409999999999999</v>
      </c>
      <c r="C1525">
        <f>VLOOKUP($A1525,RONIASONIA!$A$1:'RONIASONIA'!$B$3200,2)</f>
        <v>11231005715</v>
      </c>
      <c r="D1525">
        <f>VLOOKUP($A1525,RONIASONIA!$G$1:'RONIASONIA'!$I$3200,3)</f>
        <v>0.50349999999999995</v>
      </c>
      <c r="E1525">
        <f>VLOOKUP($A1525,RONIASONIA!$G$1:'RONIASONIA'!$I$3200,2)</f>
        <v>6653000</v>
      </c>
      <c r="F1525" s="15">
        <v>40557</v>
      </c>
      <c r="G1525">
        <v>0.50409999999999999</v>
      </c>
      <c r="H1525">
        <f>VLOOKUP($A1525,RONIASONIA!$G$1:'RONIASONIA'!$I$3200,3)</f>
        <v>0.50349999999999995</v>
      </c>
      <c r="I1525">
        <f t="shared" si="46"/>
        <v>11.231005715</v>
      </c>
      <c r="J1525">
        <f t="shared" si="47"/>
        <v>6.6529999999999996</v>
      </c>
    </row>
    <row r="1526" spans="1:10" x14ac:dyDescent="0.3">
      <c r="A1526" s="15">
        <v>40560</v>
      </c>
      <c r="B1526">
        <f>VLOOKUP($A1526,RONIASONIA!$D$1:'RONIASONIA'!E4724,2)</f>
        <v>0.50360000000000005</v>
      </c>
      <c r="C1526">
        <f>VLOOKUP($A1526,RONIASONIA!$A$1:'RONIASONIA'!$B$3200,2)</f>
        <v>11350075708</v>
      </c>
      <c r="D1526">
        <f>VLOOKUP($A1526,RONIASONIA!$G$1:'RONIASONIA'!$I$3200,3)</f>
        <v>0.51170000000000004</v>
      </c>
      <c r="E1526">
        <f>VLOOKUP($A1526,RONIASONIA!$G$1:'RONIASONIA'!$I$3200,2)</f>
        <v>7104000</v>
      </c>
      <c r="F1526" s="15">
        <v>40560</v>
      </c>
      <c r="G1526">
        <v>0.50360000000000005</v>
      </c>
      <c r="H1526">
        <f>VLOOKUP($A1526,RONIASONIA!$G$1:'RONIASONIA'!$I$3200,3)</f>
        <v>0.51170000000000004</v>
      </c>
      <c r="I1526">
        <f t="shared" si="46"/>
        <v>11.350075708</v>
      </c>
      <c r="J1526">
        <f t="shared" si="47"/>
        <v>7.1040000000000001</v>
      </c>
    </row>
    <row r="1527" spans="1:10" x14ac:dyDescent="0.3">
      <c r="A1527" s="15">
        <v>40561</v>
      </c>
      <c r="B1527">
        <f>VLOOKUP($A1527,RONIASONIA!$D$1:'RONIASONIA'!E4725,2)</f>
        <v>0.50649999999999995</v>
      </c>
      <c r="C1527">
        <f>VLOOKUP($A1527,RONIASONIA!$A$1:'RONIASONIA'!$B$3200,2)</f>
        <v>12417156284</v>
      </c>
      <c r="D1527">
        <f>VLOOKUP($A1527,RONIASONIA!$G$1:'RONIASONIA'!$I$3200,3)</f>
        <v>0.5111</v>
      </c>
      <c r="E1527">
        <f>VLOOKUP($A1527,RONIASONIA!$G$1:'RONIASONIA'!$I$3200,2)</f>
        <v>5606000</v>
      </c>
      <c r="F1527" s="15">
        <v>40561</v>
      </c>
      <c r="G1527">
        <v>0.50649999999999995</v>
      </c>
      <c r="H1527">
        <f>VLOOKUP($A1527,RONIASONIA!$G$1:'RONIASONIA'!$I$3200,3)</f>
        <v>0.5111</v>
      </c>
      <c r="I1527">
        <f t="shared" si="46"/>
        <v>12.417156284000001</v>
      </c>
      <c r="J1527">
        <f t="shared" si="47"/>
        <v>5.6059999999999999</v>
      </c>
    </row>
    <row r="1528" spans="1:10" x14ac:dyDescent="0.3">
      <c r="A1528" s="15">
        <v>40562</v>
      </c>
      <c r="B1528">
        <f>VLOOKUP($A1528,RONIASONIA!$D$1:'RONIASONIA'!E4726,2)</f>
        <v>0.50680000000000003</v>
      </c>
      <c r="C1528">
        <f>VLOOKUP($A1528,RONIASONIA!$A$1:'RONIASONIA'!$B$3200,2)</f>
        <v>12445825970</v>
      </c>
      <c r="D1528">
        <f>VLOOKUP($A1528,RONIASONIA!$G$1:'RONIASONIA'!$I$3200,3)</f>
        <v>0.49480000000000002</v>
      </c>
      <c r="E1528">
        <f>VLOOKUP($A1528,RONIASONIA!$G$1:'RONIASONIA'!$I$3200,2)</f>
        <v>8879000</v>
      </c>
      <c r="F1528" s="15">
        <v>40562</v>
      </c>
      <c r="G1528">
        <v>0.50680000000000003</v>
      </c>
      <c r="H1528">
        <f>VLOOKUP($A1528,RONIASONIA!$G$1:'RONIASONIA'!$I$3200,3)</f>
        <v>0.49480000000000002</v>
      </c>
      <c r="I1528">
        <f t="shared" si="46"/>
        <v>12.44582597</v>
      </c>
      <c r="J1528">
        <f t="shared" si="47"/>
        <v>8.8789999999999996</v>
      </c>
    </row>
    <row r="1529" spans="1:10" x14ac:dyDescent="0.3">
      <c r="A1529" s="15">
        <v>40563</v>
      </c>
      <c r="B1529">
        <f>VLOOKUP($A1529,RONIASONIA!$D$1:'RONIASONIA'!E4727,2)</f>
        <v>0.50229999999999997</v>
      </c>
      <c r="C1529">
        <f>VLOOKUP($A1529,RONIASONIA!$A$1:'RONIASONIA'!$B$3200,2)</f>
        <v>14495722310</v>
      </c>
      <c r="D1529">
        <f>VLOOKUP($A1529,RONIASONIA!$G$1:'RONIASONIA'!$I$3200,3)</f>
        <v>0.502</v>
      </c>
      <c r="E1529">
        <f>VLOOKUP($A1529,RONIASONIA!$G$1:'RONIASONIA'!$I$3200,2)</f>
        <v>8813000</v>
      </c>
      <c r="F1529" s="15">
        <v>40563</v>
      </c>
      <c r="G1529">
        <v>0.50229999999999997</v>
      </c>
      <c r="H1529">
        <f>VLOOKUP($A1529,RONIASONIA!$G$1:'RONIASONIA'!$I$3200,3)</f>
        <v>0.502</v>
      </c>
      <c r="I1529">
        <f t="shared" si="46"/>
        <v>14.49572231</v>
      </c>
      <c r="J1529">
        <f t="shared" si="47"/>
        <v>8.8130000000000006</v>
      </c>
    </row>
    <row r="1530" spans="1:10" x14ac:dyDescent="0.3">
      <c r="A1530" s="15">
        <v>40564</v>
      </c>
      <c r="B1530">
        <f>VLOOKUP($A1530,RONIASONIA!$D$1:'RONIASONIA'!E4728,2)</f>
        <v>0.50619999999999998</v>
      </c>
      <c r="C1530">
        <f>VLOOKUP($A1530,RONIASONIA!$A$1:'RONIASONIA'!$B$3200,2)</f>
        <v>14943174568</v>
      </c>
      <c r="D1530">
        <f>VLOOKUP($A1530,RONIASONIA!$G$1:'RONIASONIA'!$I$3200,3)</f>
        <v>0.49709999999999999</v>
      </c>
      <c r="E1530">
        <f>VLOOKUP($A1530,RONIASONIA!$G$1:'RONIASONIA'!$I$3200,2)</f>
        <v>9455000</v>
      </c>
      <c r="F1530" s="15">
        <v>40564</v>
      </c>
      <c r="G1530">
        <v>0.50619999999999998</v>
      </c>
      <c r="H1530">
        <f>VLOOKUP($A1530,RONIASONIA!$G$1:'RONIASONIA'!$I$3200,3)</f>
        <v>0.49709999999999999</v>
      </c>
      <c r="I1530">
        <f t="shared" si="46"/>
        <v>14.943174568</v>
      </c>
      <c r="J1530">
        <f t="shared" si="47"/>
        <v>9.4550000000000001</v>
      </c>
    </row>
    <row r="1531" spans="1:10" x14ac:dyDescent="0.3">
      <c r="A1531" s="15">
        <v>40567</v>
      </c>
      <c r="B1531">
        <f>VLOOKUP($A1531,RONIASONIA!$D$1:'RONIASONIA'!E4729,2)</f>
        <v>0.50590000000000002</v>
      </c>
      <c r="C1531">
        <f>VLOOKUP($A1531,RONIASONIA!$A$1:'RONIASONIA'!$B$3200,2)</f>
        <v>11117677577</v>
      </c>
      <c r="D1531">
        <f>VLOOKUP($A1531,RONIASONIA!$G$1:'RONIASONIA'!$I$3200,3)</f>
        <v>0.50739999999999996</v>
      </c>
      <c r="E1531">
        <f>VLOOKUP($A1531,RONIASONIA!$G$1:'RONIASONIA'!$I$3200,2)</f>
        <v>11200000</v>
      </c>
      <c r="F1531" s="15">
        <v>40567</v>
      </c>
      <c r="G1531">
        <v>0.50590000000000002</v>
      </c>
      <c r="H1531">
        <f>VLOOKUP($A1531,RONIASONIA!$G$1:'RONIASONIA'!$I$3200,3)</f>
        <v>0.50739999999999996</v>
      </c>
      <c r="I1531">
        <f t="shared" si="46"/>
        <v>11.117677577</v>
      </c>
      <c r="J1531">
        <f t="shared" si="47"/>
        <v>11.2</v>
      </c>
    </row>
    <row r="1532" spans="1:10" x14ac:dyDescent="0.3">
      <c r="A1532" s="15">
        <v>40568</v>
      </c>
      <c r="B1532">
        <f>VLOOKUP($A1532,RONIASONIA!$D$1:'RONIASONIA'!E4730,2)</f>
        <v>0.50360000000000005</v>
      </c>
      <c r="C1532">
        <f>VLOOKUP($A1532,RONIASONIA!$A$1:'RONIASONIA'!$B$3200,2)</f>
        <v>11608852404</v>
      </c>
      <c r="D1532">
        <f>VLOOKUP($A1532,RONIASONIA!$G$1:'RONIASONIA'!$I$3200,3)</f>
        <v>0.50270000000000004</v>
      </c>
      <c r="E1532">
        <f>VLOOKUP($A1532,RONIASONIA!$G$1:'RONIASONIA'!$I$3200,2)</f>
        <v>9664000</v>
      </c>
      <c r="F1532" s="15">
        <v>40568</v>
      </c>
      <c r="G1532">
        <v>0.50360000000000005</v>
      </c>
      <c r="H1532">
        <f>VLOOKUP($A1532,RONIASONIA!$G$1:'RONIASONIA'!$I$3200,3)</f>
        <v>0.50270000000000004</v>
      </c>
      <c r="I1532">
        <f t="shared" si="46"/>
        <v>11.608852404</v>
      </c>
      <c r="J1532">
        <f t="shared" si="47"/>
        <v>9.6639999999999997</v>
      </c>
    </row>
    <row r="1533" spans="1:10" x14ac:dyDescent="0.3">
      <c r="A1533" s="15">
        <v>40569</v>
      </c>
      <c r="B1533">
        <f>VLOOKUP($A1533,RONIASONIA!$D$1:'RONIASONIA'!E4731,2)</f>
        <v>0.505</v>
      </c>
      <c r="C1533">
        <f>VLOOKUP($A1533,RONIASONIA!$A$1:'RONIASONIA'!$B$3200,2)</f>
        <v>12876169534</v>
      </c>
      <c r="D1533">
        <f>VLOOKUP($A1533,RONIASONIA!$G$1:'RONIASONIA'!$I$3200,3)</f>
        <v>0.50409999999999999</v>
      </c>
      <c r="E1533">
        <f>VLOOKUP($A1533,RONIASONIA!$G$1:'RONIASONIA'!$I$3200,2)</f>
        <v>10880000</v>
      </c>
      <c r="F1533" s="15">
        <v>40569</v>
      </c>
      <c r="G1533">
        <v>0.505</v>
      </c>
      <c r="H1533">
        <f>VLOOKUP($A1533,RONIASONIA!$G$1:'RONIASONIA'!$I$3200,3)</f>
        <v>0.50409999999999999</v>
      </c>
      <c r="I1533">
        <f t="shared" si="46"/>
        <v>12.876169534000001</v>
      </c>
      <c r="J1533">
        <f t="shared" si="47"/>
        <v>10.88</v>
      </c>
    </row>
    <row r="1534" spans="1:10" x14ac:dyDescent="0.3">
      <c r="A1534" s="15">
        <v>40570</v>
      </c>
      <c r="B1534">
        <f>VLOOKUP($A1534,RONIASONIA!$D$1:'RONIASONIA'!E4732,2)</f>
        <v>0.5071</v>
      </c>
      <c r="C1534">
        <f>VLOOKUP($A1534,RONIASONIA!$A$1:'RONIASONIA'!$B$3200,2)</f>
        <v>12388312707</v>
      </c>
      <c r="D1534">
        <f>VLOOKUP($A1534,RONIASONIA!$G$1:'RONIASONIA'!$I$3200,3)</f>
        <v>0.49840000000000001</v>
      </c>
      <c r="E1534">
        <f>VLOOKUP($A1534,RONIASONIA!$G$1:'RONIASONIA'!$I$3200,2)</f>
        <v>10881000</v>
      </c>
      <c r="F1534" s="15">
        <v>40570</v>
      </c>
      <c r="G1534">
        <v>0.5071</v>
      </c>
      <c r="H1534">
        <f>VLOOKUP($A1534,RONIASONIA!$G$1:'RONIASONIA'!$I$3200,3)</f>
        <v>0.49840000000000001</v>
      </c>
      <c r="I1534">
        <f t="shared" si="46"/>
        <v>12.388312707000001</v>
      </c>
      <c r="J1534">
        <f t="shared" si="47"/>
        <v>10.881</v>
      </c>
    </row>
    <row r="1535" spans="1:10" x14ac:dyDescent="0.3">
      <c r="A1535" s="15">
        <v>40571</v>
      </c>
      <c r="B1535">
        <f>VLOOKUP($A1535,RONIASONIA!$D$1:'RONIASONIA'!E4733,2)</f>
        <v>0.50790000000000002</v>
      </c>
      <c r="C1535">
        <f>VLOOKUP($A1535,RONIASONIA!$A$1:'RONIASONIA'!$B$3200,2)</f>
        <v>12647447910</v>
      </c>
      <c r="D1535">
        <f>VLOOKUP($A1535,RONIASONIA!$G$1:'RONIASONIA'!$I$3200,3)</f>
        <v>0.49940000000000001</v>
      </c>
      <c r="E1535">
        <f>VLOOKUP($A1535,RONIASONIA!$G$1:'RONIASONIA'!$I$3200,2)</f>
        <v>10095000</v>
      </c>
      <c r="F1535" s="15">
        <v>40571</v>
      </c>
      <c r="G1535">
        <v>0.50790000000000002</v>
      </c>
      <c r="H1535">
        <f>VLOOKUP($A1535,RONIASONIA!$G$1:'RONIASONIA'!$I$3200,3)</f>
        <v>0.49940000000000001</v>
      </c>
      <c r="I1535">
        <f t="shared" si="46"/>
        <v>12.64744791</v>
      </c>
      <c r="J1535">
        <f t="shared" si="47"/>
        <v>10.095000000000001</v>
      </c>
    </row>
    <row r="1536" spans="1:10" x14ac:dyDescent="0.3">
      <c r="A1536" s="15">
        <v>40574</v>
      </c>
      <c r="B1536">
        <f>VLOOKUP($A1536,RONIASONIA!$D$1:'RONIASONIA'!E4734,2)</f>
        <v>0.51080000000000003</v>
      </c>
      <c r="C1536">
        <f>VLOOKUP($A1536,RONIASONIA!$A$1:'RONIASONIA'!$B$3200,2)</f>
        <v>8523108471</v>
      </c>
      <c r="D1536">
        <f>VLOOKUP($A1536,RONIASONIA!$G$1:'RONIASONIA'!$I$3200,3)</f>
        <v>0.4839</v>
      </c>
      <c r="E1536">
        <f>VLOOKUP($A1536,RONIASONIA!$G$1:'RONIASONIA'!$I$3200,2)</f>
        <v>14829000</v>
      </c>
      <c r="F1536" s="15">
        <v>40574</v>
      </c>
      <c r="G1536">
        <v>0.51080000000000003</v>
      </c>
      <c r="H1536">
        <f>VLOOKUP($A1536,RONIASONIA!$G$1:'RONIASONIA'!$I$3200,3)</f>
        <v>0.4839</v>
      </c>
      <c r="I1536">
        <f t="shared" si="46"/>
        <v>8.5231084710000005</v>
      </c>
      <c r="J1536">
        <f t="shared" si="47"/>
        <v>14.829000000000001</v>
      </c>
    </row>
    <row r="1537" spans="1:10" x14ac:dyDescent="0.3">
      <c r="A1537" s="15">
        <v>40575</v>
      </c>
      <c r="B1537">
        <f>VLOOKUP($A1537,RONIASONIA!$D$1:'RONIASONIA'!E4735,2)</f>
        <v>0.50170000000000003</v>
      </c>
      <c r="C1537">
        <f>VLOOKUP($A1537,RONIASONIA!$A$1:'RONIASONIA'!$B$3200,2)</f>
        <v>12173805991</v>
      </c>
      <c r="D1537">
        <f>VLOOKUP($A1537,RONIASONIA!$G$1:'RONIASONIA'!$I$3200,3)</f>
        <v>0.45950000000000002</v>
      </c>
      <c r="E1537">
        <f>VLOOKUP($A1537,RONIASONIA!$G$1:'RONIASONIA'!$I$3200,2)</f>
        <v>13176001</v>
      </c>
      <c r="F1537" s="15">
        <v>40575</v>
      </c>
      <c r="G1537">
        <v>0.50170000000000003</v>
      </c>
      <c r="H1537">
        <f>VLOOKUP($A1537,RONIASONIA!$G$1:'RONIASONIA'!$I$3200,3)</f>
        <v>0.45950000000000002</v>
      </c>
      <c r="I1537">
        <f t="shared" si="46"/>
        <v>12.173805991</v>
      </c>
      <c r="J1537">
        <f t="shared" si="47"/>
        <v>13.176000999999999</v>
      </c>
    </row>
    <row r="1538" spans="1:10" x14ac:dyDescent="0.3">
      <c r="A1538" s="15">
        <v>40576</v>
      </c>
      <c r="B1538">
        <f>VLOOKUP($A1538,RONIASONIA!$D$1:'RONIASONIA'!E4736,2)</f>
        <v>0.50239999999999996</v>
      </c>
      <c r="C1538">
        <f>VLOOKUP($A1538,RONIASONIA!$A$1:'RONIASONIA'!$B$3200,2)</f>
        <v>12380479795</v>
      </c>
      <c r="D1538">
        <f>VLOOKUP($A1538,RONIASONIA!$G$1:'RONIASONIA'!$I$3200,3)</f>
        <v>0.46410000000000001</v>
      </c>
      <c r="E1538">
        <f>VLOOKUP($A1538,RONIASONIA!$G$1:'RONIASONIA'!$I$3200,2)</f>
        <v>12436000</v>
      </c>
      <c r="F1538" s="15">
        <v>40576</v>
      </c>
      <c r="G1538">
        <v>0.50239999999999996</v>
      </c>
      <c r="H1538">
        <f>VLOOKUP($A1538,RONIASONIA!$G$1:'RONIASONIA'!$I$3200,3)</f>
        <v>0.46410000000000001</v>
      </c>
      <c r="I1538">
        <f t="shared" si="46"/>
        <v>12.380479794999999</v>
      </c>
      <c r="J1538">
        <f t="shared" si="47"/>
        <v>12.436</v>
      </c>
    </row>
    <row r="1539" spans="1:10" x14ac:dyDescent="0.3">
      <c r="A1539" s="15">
        <v>40577</v>
      </c>
      <c r="B1539">
        <f>VLOOKUP($A1539,RONIASONIA!$D$1:'RONIASONIA'!E4737,2)</f>
        <v>0.50390000000000001</v>
      </c>
      <c r="C1539">
        <f>VLOOKUP($A1539,RONIASONIA!$A$1:'RONIASONIA'!$B$3200,2)</f>
        <v>12040851081</v>
      </c>
      <c r="D1539">
        <f>VLOOKUP($A1539,RONIASONIA!$G$1:'RONIASONIA'!$I$3200,3)</f>
        <v>0.46729999999999999</v>
      </c>
      <c r="E1539">
        <f>VLOOKUP($A1539,RONIASONIA!$G$1:'RONIASONIA'!$I$3200,2)</f>
        <v>12892000</v>
      </c>
      <c r="F1539" s="15">
        <v>40577</v>
      </c>
      <c r="G1539">
        <v>0.50390000000000001</v>
      </c>
      <c r="H1539">
        <f>VLOOKUP($A1539,RONIASONIA!$G$1:'RONIASONIA'!$I$3200,3)</f>
        <v>0.46729999999999999</v>
      </c>
      <c r="I1539">
        <f t="shared" ref="I1539:I1602" si="48">C1539/10^9</f>
        <v>12.040851081</v>
      </c>
      <c r="J1539">
        <f t="shared" ref="J1539:J1602" si="49">E1539/10^6</f>
        <v>12.891999999999999</v>
      </c>
    </row>
    <row r="1540" spans="1:10" x14ac:dyDescent="0.3">
      <c r="A1540" s="15">
        <v>40578</v>
      </c>
      <c r="B1540">
        <f>VLOOKUP($A1540,RONIASONIA!$D$1:'RONIASONIA'!E4738,2)</f>
        <v>0.50939999999999996</v>
      </c>
      <c r="C1540">
        <f>VLOOKUP($A1540,RONIASONIA!$A$1:'RONIASONIA'!$B$3200,2)</f>
        <v>12993754289</v>
      </c>
      <c r="D1540">
        <f>VLOOKUP($A1540,RONIASONIA!$G$1:'RONIASONIA'!$I$3200,3)</f>
        <v>0.47349999999999998</v>
      </c>
      <c r="E1540">
        <f>VLOOKUP($A1540,RONIASONIA!$G$1:'RONIASONIA'!$I$3200,2)</f>
        <v>11389000</v>
      </c>
      <c r="F1540" s="15">
        <v>40578</v>
      </c>
      <c r="G1540">
        <v>0.50939999999999996</v>
      </c>
      <c r="H1540">
        <f>VLOOKUP($A1540,RONIASONIA!$G$1:'RONIASONIA'!$I$3200,3)</f>
        <v>0.47349999999999998</v>
      </c>
      <c r="I1540">
        <f t="shared" si="48"/>
        <v>12.993754289</v>
      </c>
      <c r="J1540">
        <f t="shared" si="49"/>
        <v>11.388999999999999</v>
      </c>
    </row>
    <row r="1541" spans="1:10" x14ac:dyDescent="0.3">
      <c r="A1541" s="15">
        <v>40581</v>
      </c>
      <c r="B1541">
        <f>VLOOKUP($A1541,RONIASONIA!$D$1:'RONIASONIA'!E4739,2)</f>
        <v>0.49990000000000001</v>
      </c>
      <c r="C1541">
        <f>VLOOKUP($A1541,RONIASONIA!$A$1:'RONIASONIA'!$B$3200,2)</f>
        <v>12389726563</v>
      </c>
      <c r="D1541">
        <f>VLOOKUP($A1541,RONIASONIA!$G$1:'RONIASONIA'!$I$3200,3)</f>
        <v>0.47949999999999998</v>
      </c>
      <c r="E1541">
        <f>VLOOKUP($A1541,RONIASONIA!$G$1:'RONIASONIA'!$I$3200,2)</f>
        <v>17630000</v>
      </c>
      <c r="F1541" s="15">
        <v>40581</v>
      </c>
      <c r="G1541">
        <v>0.49990000000000001</v>
      </c>
      <c r="H1541">
        <f>VLOOKUP($A1541,RONIASONIA!$G$1:'RONIASONIA'!$I$3200,3)</f>
        <v>0.47949999999999998</v>
      </c>
      <c r="I1541">
        <f t="shared" si="48"/>
        <v>12.389726563</v>
      </c>
      <c r="J1541">
        <f t="shared" si="49"/>
        <v>17.63</v>
      </c>
    </row>
    <row r="1542" spans="1:10" x14ac:dyDescent="0.3">
      <c r="A1542" s="15">
        <v>40582</v>
      </c>
      <c r="B1542">
        <f>VLOOKUP($A1542,RONIASONIA!$D$1:'RONIASONIA'!E4740,2)</f>
        <v>0.50480000000000003</v>
      </c>
      <c r="C1542">
        <f>VLOOKUP($A1542,RONIASONIA!$A$1:'RONIASONIA'!$B$3200,2)</f>
        <v>14134295951</v>
      </c>
      <c r="D1542">
        <f>VLOOKUP($A1542,RONIASONIA!$G$1:'RONIASONIA'!$I$3200,3)</f>
        <v>0.48209999999999997</v>
      </c>
      <c r="E1542">
        <f>VLOOKUP($A1542,RONIASONIA!$G$1:'RONIASONIA'!$I$3200,2)</f>
        <v>15479000</v>
      </c>
      <c r="F1542" s="15">
        <v>40582</v>
      </c>
      <c r="G1542">
        <v>0.50480000000000003</v>
      </c>
      <c r="H1542">
        <f>VLOOKUP($A1542,RONIASONIA!$G$1:'RONIASONIA'!$I$3200,3)</f>
        <v>0.48209999999999997</v>
      </c>
      <c r="I1542">
        <f t="shared" si="48"/>
        <v>14.134295951</v>
      </c>
      <c r="J1542">
        <f t="shared" si="49"/>
        <v>15.478999999999999</v>
      </c>
    </row>
    <row r="1543" spans="1:10" x14ac:dyDescent="0.3">
      <c r="A1543" s="15">
        <v>40583</v>
      </c>
      <c r="B1543">
        <f>VLOOKUP($A1543,RONIASONIA!$D$1:'RONIASONIA'!E4741,2)</f>
        <v>0.50470000000000004</v>
      </c>
      <c r="C1543">
        <f>VLOOKUP($A1543,RONIASONIA!$A$1:'RONIASONIA'!$B$3200,2)</f>
        <v>13902220081</v>
      </c>
      <c r="D1543">
        <f>VLOOKUP($A1543,RONIASONIA!$G$1:'RONIASONIA'!$I$3200,3)</f>
        <v>0.48430000000000001</v>
      </c>
      <c r="E1543">
        <f>VLOOKUP($A1543,RONIASONIA!$G$1:'RONIASONIA'!$I$3200,2)</f>
        <v>16580000</v>
      </c>
      <c r="F1543" s="15">
        <v>40583</v>
      </c>
      <c r="G1543">
        <v>0.50470000000000004</v>
      </c>
      <c r="H1543">
        <f>VLOOKUP($A1543,RONIASONIA!$G$1:'RONIASONIA'!$I$3200,3)</f>
        <v>0.48430000000000001</v>
      </c>
      <c r="I1543">
        <f t="shared" si="48"/>
        <v>13.902220080999999</v>
      </c>
      <c r="J1543">
        <f t="shared" si="49"/>
        <v>16.579999999999998</v>
      </c>
    </row>
    <row r="1544" spans="1:10" x14ac:dyDescent="0.3">
      <c r="A1544" s="15">
        <v>40584</v>
      </c>
      <c r="B1544">
        <f>VLOOKUP($A1544,RONIASONIA!$D$1:'RONIASONIA'!E4742,2)</f>
        <v>0.50829999999999997</v>
      </c>
      <c r="C1544">
        <f>VLOOKUP($A1544,RONIASONIA!$A$1:'RONIASONIA'!$B$3200,2)</f>
        <v>14673890011</v>
      </c>
      <c r="D1544">
        <f>VLOOKUP($A1544,RONIASONIA!$G$1:'RONIASONIA'!$I$3200,3)</f>
        <v>0.49990000000000001</v>
      </c>
      <c r="E1544">
        <f>VLOOKUP($A1544,RONIASONIA!$G$1:'RONIASONIA'!$I$3200,2)</f>
        <v>16924000</v>
      </c>
      <c r="F1544" s="15">
        <v>40584</v>
      </c>
      <c r="G1544">
        <v>0.50829999999999997</v>
      </c>
      <c r="H1544">
        <f>VLOOKUP($A1544,RONIASONIA!$G$1:'RONIASONIA'!$I$3200,3)</f>
        <v>0.49990000000000001</v>
      </c>
      <c r="I1544">
        <f t="shared" si="48"/>
        <v>14.673890010999999</v>
      </c>
      <c r="J1544">
        <f t="shared" si="49"/>
        <v>16.923999999999999</v>
      </c>
    </row>
    <row r="1545" spans="1:10" x14ac:dyDescent="0.3">
      <c r="A1545" s="15">
        <v>40585</v>
      </c>
      <c r="B1545">
        <f>VLOOKUP($A1545,RONIASONIA!$D$1:'RONIASONIA'!E4743,2)</f>
        <v>0.51570000000000005</v>
      </c>
      <c r="C1545">
        <f>VLOOKUP($A1545,RONIASONIA!$A$1:'RONIASONIA'!$B$3200,2)</f>
        <v>15644280792</v>
      </c>
      <c r="D1545">
        <f>VLOOKUP($A1545,RONIASONIA!$G$1:'RONIASONIA'!$I$3200,3)</f>
        <v>0.47810000000000002</v>
      </c>
      <c r="E1545">
        <f>VLOOKUP($A1545,RONIASONIA!$G$1:'RONIASONIA'!$I$3200,2)</f>
        <v>10332000</v>
      </c>
      <c r="F1545" s="15">
        <v>40585</v>
      </c>
      <c r="G1545">
        <v>0.51570000000000005</v>
      </c>
      <c r="H1545">
        <f>VLOOKUP($A1545,RONIASONIA!$G$1:'RONIASONIA'!$I$3200,3)</f>
        <v>0.47810000000000002</v>
      </c>
      <c r="I1545">
        <f t="shared" si="48"/>
        <v>15.644280792</v>
      </c>
      <c r="J1545">
        <f t="shared" si="49"/>
        <v>10.332000000000001</v>
      </c>
    </row>
    <row r="1546" spans="1:10" x14ac:dyDescent="0.3">
      <c r="A1546" s="15">
        <v>40588</v>
      </c>
      <c r="B1546">
        <f>VLOOKUP($A1546,RONIASONIA!$D$1:'RONIASONIA'!E4744,2)</f>
        <v>0.51180000000000003</v>
      </c>
      <c r="C1546">
        <f>VLOOKUP($A1546,RONIASONIA!$A$1:'RONIASONIA'!$B$3200,2)</f>
        <v>16650987866</v>
      </c>
      <c r="D1546">
        <f>VLOOKUP($A1546,RONIASONIA!$G$1:'RONIASONIA'!$I$3200,3)</f>
        <v>0.47810000000000002</v>
      </c>
      <c r="E1546">
        <f>VLOOKUP($A1546,RONIASONIA!$G$1:'RONIASONIA'!$I$3200,2)</f>
        <v>13543999</v>
      </c>
      <c r="F1546" s="15">
        <v>40588</v>
      </c>
      <c r="G1546">
        <v>0.51180000000000003</v>
      </c>
      <c r="H1546">
        <f>VLOOKUP($A1546,RONIASONIA!$G$1:'RONIASONIA'!$I$3200,3)</f>
        <v>0.47810000000000002</v>
      </c>
      <c r="I1546">
        <f t="shared" si="48"/>
        <v>16.650987866000001</v>
      </c>
      <c r="J1546">
        <f t="shared" si="49"/>
        <v>13.543998999999999</v>
      </c>
    </row>
    <row r="1547" spans="1:10" x14ac:dyDescent="0.3">
      <c r="A1547" s="15">
        <v>40589</v>
      </c>
      <c r="B1547">
        <f>VLOOKUP($A1547,RONIASONIA!$D$1:'RONIASONIA'!E4745,2)</f>
        <v>0.51519999999999999</v>
      </c>
      <c r="C1547">
        <f>VLOOKUP($A1547,RONIASONIA!$A$1:'RONIASONIA'!$B$3200,2)</f>
        <v>15075728804</v>
      </c>
      <c r="D1547">
        <f>VLOOKUP($A1547,RONIASONIA!$G$1:'RONIASONIA'!$I$3200,3)</f>
        <v>0.4748</v>
      </c>
      <c r="E1547">
        <f>VLOOKUP($A1547,RONIASONIA!$G$1:'RONIASONIA'!$I$3200,2)</f>
        <v>11397000</v>
      </c>
      <c r="F1547" s="15">
        <v>40589</v>
      </c>
      <c r="G1547">
        <v>0.51519999999999999</v>
      </c>
      <c r="H1547">
        <f>VLOOKUP($A1547,RONIASONIA!$G$1:'RONIASONIA'!$I$3200,3)</f>
        <v>0.4748</v>
      </c>
      <c r="I1547">
        <f t="shared" si="48"/>
        <v>15.075728804000001</v>
      </c>
      <c r="J1547">
        <f t="shared" si="49"/>
        <v>11.397</v>
      </c>
    </row>
    <row r="1548" spans="1:10" x14ac:dyDescent="0.3">
      <c r="A1548" s="15">
        <v>40590</v>
      </c>
      <c r="B1548">
        <f>VLOOKUP($A1548,RONIASONIA!$D$1:'RONIASONIA'!E4746,2)</f>
        <v>0.50929999999999997</v>
      </c>
      <c r="C1548">
        <f>VLOOKUP($A1548,RONIASONIA!$A$1:'RONIASONIA'!$B$3200,2)</f>
        <v>14809636450</v>
      </c>
      <c r="D1548">
        <f>VLOOKUP($A1548,RONIASONIA!$G$1:'RONIASONIA'!$I$3200,3)</f>
        <v>0.49259999999999998</v>
      </c>
      <c r="E1548">
        <f>VLOOKUP($A1548,RONIASONIA!$G$1:'RONIASONIA'!$I$3200,2)</f>
        <v>15492000</v>
      </c>
      <c r="F1548" s="15">
        <v>40590</v>
      </c>
      <c r="G1548">
        <v>0.50929999999999997</v>
      </c>
      <c r="H1548">
        <f>VLOOKUP($A1548,RONIASONIA!$G$1:'RONIASONIA'!$I$3200,3)</f>
        <v>0.49259999999999998</v>
      </c>
      <c r="I1548">
        <f t="shared" si="48"/>
        <v>14.809636449999999</v>
      </c>
      <c r="J1548">
        <f t="shared" si="49"/>
        <v>15.492000000000001</v>
      </c>
    </row>
    <row r="1549" spans="1:10" x14ac:dyDescent="0.3">
      <c r="A1549" s="15">
        <v>40591</v>
      </c>
      <c r="B1549">
        <f>VLOOKUP($A1549,RONIASONIA!$D$1:'RONIASONIA'!E4747,2)</f>
        <v>0.5091</v>
      </c>
      <c r="C1549">
        <f>VLOOKUP($A1549,RONIASONIA!$A$1:'RONIASONIA'!$B$3200,2)</f>
        <v>13278428238</v>
      </c>
      <c r="D1549">
        <f>VLOOKUP($A1549,RONIASONIA!$G$1:'RONIASONIA'!$I$3200,3)</f>
        <v>0.49490000000000001</v>
      </c>
      <c r="E1549">
        <f>VLOOKUP($A1549,RONIASONIA!$G$1:'RONIASONIA'!$I$3200,2)</f>
        <v>15990000</v>
      </c>
      <c r="F1549" s="15">
        <v>40591</v>
      </c>
      <c r="G1549">
        <v>0.5091</v>
      </c>
      <c r="H1549">
        <f>VLOOKUP($A1549,RONIASONIA!$G$1:'RONIASONIA'!$I$3200,3)</f>
        <v>0.49490000000000001</v>
      </c>
      <c r="I1549">
        <f t="shared" si="48"/>
        <v>13.278428238</v>
      </c>
      <c r="J1549">
        <f t="shared" si="49"/>
        <v>15.99</v>
      </c>
    </row>
    <row r="1550" spans="1:10" x14ac:dyDescent="0.3">
      <c r="A1550" s="15">
        <v>40592</v>
      </c>
      <c r="B1550">
        <f>VLOOKUP($A1550,RONIASONIA!$D$1:'RONIASONIA'!E4748,2)</f>
        <v>0.51070000000000004</v>
      </c>
      <c r="C1550">
        <f>VLOOKUP($A1550,RONIASONIA!$A$1:'RONIASONIA'!$B$3200,2)</f>
        <v>15069345673</v>
      </c>
      <c r="D1550">
        <f>VLOOKUP($A1550,RONIASONIA!$G$1:'RONIASONIA'!$I$3200,3)</f>
        <v>0.48470000000000002</v>
      </c>
      <c r="E1550">
        <f>VLOOKUP($A1550,RONIASONIA!$G$1:'RONIASONIA'!$I$3200,2)</f>
        <v>12926000</v>
      </c>
      <c r="F1550" s="15">
        <v>40592</v>
      </c>
      <c r="G1550">
        <v>0.51070000000000004</v>
      </c>
      <c r="H1550">
        <f>VLOOKUP($A1550,RONIASONIA!$G$1:'RONIASONIA'!$I$3200,3)</f>
        <v>0.48470000000000002</v>
      </c>
      <c r="I1550">
        <f t="shared" si="48"/>
        <v>15.069345673000001</v>
      </c>
      <c r="J1550">
        <f t="shared" si="49"/>
        <v>12.926</v>
      </c>
    </row>
    <row r="1551" spans="1:10" x14ac:dyDescent="0.3">
      <c r="A1551" s="15">
        <v>40595</v>
      </c>
      <c r="B1551">
        <f>VLOOKUP($A1551,RONIASONIA!$D$1:'RONIASONIA'!E4749,2)</f>
        <v>0.51019999999999999</v>
      </c>
      <c r="C1551">
        <f>VLOOKUP($A1551,RONIASONIA!$A$1:'RONIASONIA'!$B$3200,2)</f>
        <v>15517339439</v>
      </c>
      <c r="D1551">
        <f>VLOOKUP($A1551,RONIASONIA!$G$1:'RONIASONIA'!$I$3200,3)</f>
        <v>0.48110000000000003</v>
      </c>
      <c r="E1551">
        <f>VLOOKUP($A1551,RONIASONIA!$G$1:'RONIASONIA'!$I$3200,2)</f>
        <v>15999000</v>
      </c>
      <c r="F1551" s="15">
        <v>40595</v>
      </c>
      <c r="G1551">
        <v>0.51019999999999999</v>
      </c>
      <c r="H1551">
        <f>VLOOKUP($A1551,RONIASONIA!$G$1:'RONIASONIA'!$I$3200,3)</f>
        <v>0.48110000000000003</v>
      </c>
      <c r="I1551">
        <f t="shared" si="48"/>
        <v>15.517339439000001</v>
      </c>
      <c r="J1551">
        <f t="shared" si="49"/>
        <v>15.999000000000001</v>
      </c>
    </row>
    <row r="1552" spans="1:10" x14ac:dyDescent="0.3">
      <c r="A1552" s="15">
        <v>40596</v>
      </c>
      <c r="B1552">
        <f>VLOOKUP($A1552,RONIASONIA!$D$1:'RONIASONIA'!E4750,2)</f>
        <v>0.51</v>
      </c>
      <c r="C1552">
        <f>VLOOKUP($A1552,RONIASONIA!$A$1:'RONIASONIA'!$B$3200,2)</f>
        <v>15256400061</v>
      </c>
      <c r="D1552">
        <f>VLOOKUP($A1552,RONIASONIA!$G$1:'RONIASONIA'!$I$3200,3)</f>
        <v>0.46929999999999999</v>
      </c>
      <c r="E1552">
        <f>VLOOKUP($A1552,RONIASONIA!$G$1:'RONIASONIA'!$I$3200,2)</f>
        <v>15273000</v>
      </c>
      <c r="F1552" s="15">
        <v>40596</v>
      </c>
      <c r="G1552">
        <v>0.51</v>
      </c>
      <c r="H1552">
        <f>VLOOKUP($A1552,RONIASONIA!$G$1:'RONIASONIA'!$I$3200,3)</f>
        <v>0.46929999999999999</v>
      </c>
      <c r="I1552">
        <f t="shared" si="48"/>
        <v>15.256400061000001</v>
      </c>
      <c r="J1552">
        <f t="shared" si="49"/>
        <v>15.273</v>
      </c>
    </row>
    <row r="1553" spans="1:10" x14ac:dyDescent="0.3">
      <c r="A1553" s="15">
        <v>40597</v>
      </c>
      <c r="B1553">
        <f>VLOOKUP($A1553,RONIASONIA!$D$1:'RONIASONIA'!E4751,2)</f>
        <v>0.50780000000000003</v>
      </c>
      <c r="C1553">
        <f>VLOOKUP($A1553,RONIASONIA!$A$1:'RONIASONIA'!$B$3200,2)</f>
        <v>15564486940</v>
      </c>
      <c r="D1553">
        <f>VLOOKUP($A1553,RONIASONIA!$G$1:'RONIASONIA'!$I$3200,3)</f>
        <v>0.47449999999999998</v>
      </c>
      <c r="E1553">
        <f>VLOOKUP($A1553,RONIASONIA!$G$1:'RONIASONIA'!$I$3200,2)</f>
        <v>14922000</v>
      </c>
      <c r="F1553" s="15">
        <v>40597</v>
      </c>
      <c r="G1553">
        <v>0.50780000000000003</v>
      </c>
      <c r="H1553">
        <f>VLOOKUP($A1553,RONIASONIA!$G$1:'RONIASONIA'!$I$3200,3)</f>
        <v>0.47449999999999998</v>
      </c>
      <c r="I1553">
        <f t="shared" si="48"/>
        <v>15.56448694</v>
      </c>
      <c r="J1553">
        <f t="shared" si="49"/>
        <v>14.922000000000001</v>
      </c>
    </row>
    <row r="1554" spans="1:10" x14ac:dyDescent="0.3">
      <c r="A1554" s="15">
        <v>40598</v>
      </c>
      <c r="B1554">
        <f>VLOOKUP($A1554,RONIASONIA!$D$1:'RONIASONIA'!E4752,2)</f>
        <v>0.50870000000000004</v>
      </c>
      <c r="C1554">
        <f>VLOOKUP($A1554,RONIASONIA!$A$1:'RONIASONIA'!$B$3200,2)</f>
        <v>16112573713</v>
      </c>
      <c r="D1554">
        <f>VLOOKUP($A1554,RONIASONIA!$G$1:'RONIASONIA'!$I$3200,3)</f>
        <v>0.48010000000000003</v>
      </c>
      <c r="E1554">
        <f>VLOOKUP($A1554,RONIASONIA!$G$1:'RONIASONIA'!$I$3200,2)</f>
        <v>12657000</v>
      </c>
      <c r="F1554" s="15">
        <v>40598</v>
      </c>
      <c r="G1554">
        <v>0.50870000000000004</v>
      </c>
      <c r="H1554">
        <f>VLOOKUP($A1554,RONIASONIA!$G$1:'RONIASONIA'!$I$3200,3)</f>
        <v>0.48010000000000003</v>
      </c>
      <c r="I1554">
        <f t="shared" si="48"/>
        <v>16.112573713</v>
      </c>
      <c r="J1554">
        <f t="shared" si="49"/>
        <v>12.657</v>
      </c>
    </row>
    <row r="1555" spans="1:10" x14ac:dyDescent="0.3">
      <c r="A1555" s="15">
        <v>40599</v>
      </c>
      <c r="B1555">
        <f>VLOOKUP($A1555,RONIASONIA!$D$1:'RONIASONIA'!E4753,2)</f>
        <v>0.51019999999999999</v>
      </c>
      <c r="C1555">
        <f>VLOOKUP($A1555,RONIASONIA!$A$1:'RONIASONIA'!$B$3200,2)</f>
        <v>15443995297</v>
      </c>
      <c r="D1555">
        <f>VLOOKUP($A1555,RONIASONIA!$G$1:'RONIASONIA'!$I$3200,3)</f>
        <v>0.49049999999999999</v>
      </c>
      <c r="E1555">
        <f>VLOOKUP($A1555,RONIASONIA!$G$1:'RONIASONIA'!$I$3200,2)</f>
        <v>11460000</v>
      </c>
      <c r="F1555" s="15">
        <v>40599</v>
      </c>
      <c r="G1555">
        <v>0.51019999999999999</v>
      </c>
      <c r="H1555">
        <f>VLOOKUP($A1555,RONIASONIA!$G$1:'RONIASONIA'!$I$3200,3)</f>
        <v>0.49049999999999999</v>
      </c>
      <c r="I1555">
        <f t="shared" si="48"/>
        <v>15.443995297000001</v>
      </c>
      <c r="J1555">
        <f t="shared" si="49"/>
        <v>11.46</v>
      </c>
    </row>
    <row r="1556" spans="1:10" x14ac:dyDescent="0.3">
      <c r="A1556" s="15">
        <v>40602</v>
      </c>
      <c r="B1556">
        <f>VLOOKUP($A1556,RONIASONIA!$D$1:'RONIASONIA'!E4754,2)</f>
        <v>0.51359999999999995</v>
      </c>
      <c r="C1556">
        <f>VLOOKUP($A1556,RONIASONIA!$A$1:'RONIASONIA'!$B$3200,2)</f>
        <v>13738174812</v>
      </c>
      <c r="D1556">
        <f>VLOOKUP($A1556,RONIASONIA!$G$1:'RONIASONIA'!$I$3200,3)</f>
        <v>0.49170000000000003</v>
      </c>
      <c r="E1556">
        <f>VLOOKUP($A1556,RONIASONIA!$G$1:'RONIASONIA'!$I$3200,2)</f>
        <v>10949000</v>
      </c>
      <c r="F1556" s="15">
        <v>40602</v>
      </c>
      <c r="G1556">
        <v>0.51359999999999995</v>
      </c>
      <c r="H1556">
        <f>VLOOKUP($A1556,RONIASONIA!$G$1:'RONIASONIA'!$I$3200,3)</f>
        <v>0.49170000000000003</v>
      </c>
      <c r="I1556">
        <f t="shared" si="48"/>
        <v>13.738174812</v>
      </c>
      <c r="J1556">
        <f t="shared" si="49"/>
        <v>10.949</v>
      </c>
    </row>
    <row r="1557" spans="1:10" x14ac:dyDescent="0.3">
      <c r="A1557" s="15">
        <v>40603</v>
      </c>
      <c r="B1557">
        <f>VLOOKUP($A1557,RONIASONIA!$D$1:'RONIASONIA'!E4755,2)</f>
        <v>0.51049999999999995</v>
      </c>
      <c r="C1557">
        <f>VLOOKUP($A1557,RONIASONIA!$A$1:'RONIASONIA'!$B$3200,2)</f>
        <v>14250144525</v>
      </c>
      <c r="D1557">
        <f>VLOOKUP($A1557,RONIASONIA!$G$1:'RONIASONIA'!$I$3200,3)</f>
        <v>0.4889</v>
      </c>
      <c r="E1557">
        <f>VLOOKUP($A1557,RONIASONIA!$G$1:'RONIASONIA'!$I$3200,2)</f>
        <v>13251000</v>
      </c>
      <c r="F1557" s="15">
        <v>40603</v>
      </c>
      <c r="G1557">
        <v>0.51049999999999995</v>
      </c>
      <c r="H1557">
        <f>VLOOKUP($A1557,RONIASONIA!$G$1:'RONIASONIA'!$I$3200,3)</f>
        <v>0.4889</v>
      </c>
      <c r="I1557">
        <f t="shared" si="48"/>
        <v>14.250144525</v>
      </c>
      <c r="J1557">
        <f t="shared" si="49"/>
        <v>13.250999999999999</v>
      </c>
    </row>
    <row r="1558" spans="1:10" x14ac:dyDescent="0.3">
      <c r="A1558" s="15">
        <v>40604</v>
      </c>
      <c r="B1558">
        <f>VLOOKUP($A1558,RONIASONIA!$D$1:'RONIASONIA'!E4756,2)</f>
        <v>0.50860000000000005</v>
      </c>
      <c r="C1558">
        <f>VLOOKUP($A1558,RONIASONIA!$A$1:'RONIASONIA'!$B$3200,2)</f>
        <v>13530918307</v>
      </c>
      <c r="D1558">
        <f>VLOOKUP($A1558,RONIASONIA!$G$1:'RONIASONIA'!$I$3200,3)</f>
        <v>0.49280000000000002</v>
      </c>
      <c r="E1558">
        <f>VLOOKUP($A1558,RONIASONIA!$G$1:'RONIASONIA'!$I$3200,2)</f>
        <v>12564000</v>
      </c>
      <c r="F1558" s="15">
        <v>40604</v>
      </c>
      <c r="G1558">
        <v>0.50860000000000005</v>
      </c>
      <c r="H1558">
        <f>VLOOKUP($A1558,RONIASONIA!$G$1:'RONIASONIA'!$I$3200,3)</f>
        <v>0.49280000000000002</v>
      </c>
      <c r="I1558">
        <f t="shared" si="48"/>
        <v>13.530918307</v>
      </c>
      <c r="J1558">
        <f t="shared" si="49"/>
        <v>12.564</v>
      </c>
    </row>
    <row r="1559" spans="1:10" x14ac:dyDescent="0.3">
      <c r="A1559" s="15">
        <v>40605</v>
      </c>
      <c r="B1559">
        <f>VLOOKUP($A1559,RONIASONIA!$D$1:'RONIASONIA'!E4757,2)</f>
        <v>0.51219999999999999</v>
      </c>
      <c r="C1559">
        <f>VLOOKUP($A1559,RONIASONIA!$A$1:'RONIASONIA'!$B$3200,2)</f>
        <v>11800162876</v>
      </c>
      <c r="D1559">
        <f>VLOOKUP($A1559,RONIASONIA!$G$1:'RONIASONIA'!$I$3200,3)</f>
        <v>0.50039999999999996</v>
      </c>
      <c r="E1559">
        <f>VLOOKUP($A1559,RONIASONIA!$G$1:'RONIASONIA'!$I$3200,2)</f>
        <v>15671000</v>
      </c>
      <c r="F1559" s="15">
        <v>40605</v>
      </c>
      <c r="G1559">
        <v>0.51219999999999999</v>
      </c>
      <c r="H1559">
        <f>VLOOKUP($A1559,RONIASONIA!$G$1:'RONIASONIA'!$I$3200,3)</f>
        <v>0.50039999999999996</v>
      </c>
      <c r="I1559">
        <f t="shared" si="48"/>
        <v>11.800162876</v>
      </c>
      <c r="J1559">
        <f t="shared" si="49"/>
        <v>15.670999999999999</v>
      </c>
    </row>
    <row r="1560" spans="1:10" x14ac:dyDescent="0.3">
      <c r="A1560" s="15">
        <v>40606</v>
      </c>
      <c r="B1560">
        <f>VLOOKUP($A1560,RONIASONIA!$D$1:'RONIASONIA'!E4758,2)</f>
        <v>0.51549999999999996</v>
      </c>
      <c r="C1560">
        <f>VLOOKUP($A1560,RONIASONIA!$A$1:'RONIASONIA'!$B$3200,2)</f>
        <v>13011757762</v>
      </c>
      <c r="D1560">
        <f>VLOOKUP($A1560,RONIASONIA!$G$1:'RONIASONIA'!$I$3200,3)</f>
        <v>0.50760000000000005</v>
      </c>
      <c r="E1560">
        <f>VLOOKUP($A1560,RONIASONIA!$G$1:'RONIASONIA'!$I$3200,2)</f>
        <v>11775000</v>
      </c>
      <c r="F1560" s="15">
        <v>40606</v>
      </c>
      <c r="G1560">
        <v>0.51549999999999996</v>
      </c>
      <c r="H1560">
        <f>VLOOKUP($A1560,RONIASONIA!$G$1:'RONIASONIA'!$I$3200,3)</f>
        <v>0.50760000000000005</v>
      </c>
      <c r="I1560">
        <f t="shared" si="48"/>
        <v>13.011757762</v>
      </c>
      <c r="J1560">
        <f t="shared" si="49"/>
        <v>11.775</v>
      </c>
    </row>
    <row r="1561" spans="1:10" x14ac:dyDescent="0.3">
      <c r="A1561" s="15">
        <v>40609</v>
      </c>
      <c r="B1561">
        <f>VLOOKUP($A1561,RONIASONIA!$D$1:'RONIASONIA'!E4759,2)</f>
        <v>0.51759999999999995</v>
      </c>
      <c r="C1561">
        <f>VLOOKUP($A1561,RONIASONIA!$A$1:'RONIASONIA'!$B$3200,2)</f>
        <v>18947473238</v>
      </c>
      <c r="D1561">
        <f>VLOOKUP($A1561,RONIASONIA!$G$1:'RONIASONIA'!$I$3200,3)</f>
        <v>0.52890000000000004</v>
      </c>
      <c r="E1561">
        <f>VLOOKUP($A1561,RONIASONIA!$G$1:'RONIASONIA'!$I$3200,2)</f>
        <v>12971000</v>
      </c>
      <c r="F1561" s="15">
        <v>40609</v>
      </c>
      <c r="G1561">
        <v>0.51759999999999995</v>
      </c>
      <c r="H1561">
        <f>VLOOKUP($A1561,RONIASONIA!$G$1:'RONIASONIA'!$I$3200,3)</f>
        <v>0.52890000000000004</v>
      </c>
      <c r="I1561">
        <f t="shared" si="48"/>
        <v>18.947473238000001</v>
      </c>
      <c r="J1561">
        <f t="shared" si="49"/>
        <v>12.971</v>
      </c>
    </row>
    <row r="1562" spans="1:10" x14ac:dyDescent="0.3">
      <c r="A1562" s="15">
        <v>40610</v>
      </c>
      <c r="B1562">
        <f>VLOOKUP($A1562,RONIASONIA!$D$1:'RONIASONIA'!E4760,2)</f>
        <v>0.51380000000000003</v>
      </c>
      <c r="C1562">
        <f>VLOOKUP($A1562,RONIASONIA!$A$1:'RONIASONIA'!$B$3200,2)</f>
        <v>13209317197</v>
      </c>
      <c r="D1562">
        <f>VLOOKUP($A1562,RONIASONIA!$G$1:'RONIASONIA'!$I$3200,3)</f>
        <v>0.53029999999999999</v>
      </c>
      <c r="E1562">
        <f>VLOOKUP($A1562,RONIASONIA!$G$1:'RONIASONIA'!$I$3200,2)</f>
        <v>12556000</v>
      </c>
      <c r="F1562" s="15">
        <v>40610</v>
      </c>
      <c r="G1562">
        <v>0.51380000000000003</v>
      </c>
      <c r="H1562">
        <f>VLOOKUP($A1562,RONIASONIA!$G$1:'RONIASONIA'!$I$3200,3)</f>
        <v>0.53029999999999999</v>
      </c>
      <c r="I1562">
        <f t="shared" si="48"/>
        <v>13.209317197000001</v>
      </c>
      <c r="J1562">
        <f t="shared" si="49"/>
        <v>12.555999999999999</v>
      </c>
    </row>
    <row r="1563" spans="1:10" x14ac:dyDescent="0.3">
      <c r="A1563" s="15">
        <v>40611</v>
      </c>
      <c r="B1563">
        <f>VLOOKUP($A1563,RONIASONIA!$D$1:'RONIASONIA'!E4761,2)</f>
        <v>0.51070000000000004</v>
      </c>
      <c r="C1563">
        <f>VLOOKUP($A1563,RONIASONIA!$A$1:'RONIASONIA'!$B$3200,2)</f>
        <v>13042352194</v>
      </c>
      <c r="D1563">
        <f>VLOOKUP($A1563,RONIASONIA!$G$1:'RONIASONIA'!$I$3200,3)</f>
        <v>0.51229999999999998</v>
      </c>
      <c r="E1563">
        <f>VLOOKUP($A1563,RONIASONIA!$G$1:'RONIASONIA'!$I$3200,2)</f>
        <v>15755000</v>
      </c>
      <c r="F1563" s="15">
        <v>40611</v>
      </c>
      <c r="G1563">
        <v>0.51070000000000004</v>
      </c>
      <c r="H1563">
        <f>VLOOKUP($A1563,RONIASONIA!$G$1:'RONIASONIA'!$I$3200,3)</f>
        <v>0.51229999999999998</v>
      </c>
      <c r="I1563">
        <f t="shared" si="48"/>
        <v>13.042352193999999</v>
      </c>
      <c r="J1563">
        <f t="shared" si="49"/>
        <v>15.755000000000001</v>
      </c>
    </row>
    <row r="1564" spans="1:10" x14ac:dyDescent="0.3">
      <c r="A1564" s="15">
        <v>40612</v>
      </c>
      <c r="B1564">
        <f>VLOOKUP($A1564,RONIASONIA!$D$1:'RONIASONIA'!E4762,2)</f>
        <v>0.51239999999999997</v>
      </c>
      <c r="C1564">
        <f>VLOOKUP($A1564,RONIASONIA!$A$1:'RONIASONIA'!$B$3200,2)</f>
        <v>12831115636</v>
      </c>
      <c r="D1564">
        <f>VLOOKUP($A1564,RONIASONIA!$G$1:'RONIASONIA'!$I$3200,3)</f>
        <v>0.4824</v>
      </c>
      <c r="E1564">
        <f>VLOOKUP($A1564,RONIASONIA!$G$1:'RONIASONIA'!$I$3200,2)</f>
        <v>10334000</v>
      </c>
      <c r="F1564" s="15">
        <v>40612</v>
      </c>
      <c r="G1564">
        <v>0.51239999999999997</v>
      </c>
      <c r="H1564">
        <f>VLOOKUP($A1564,RONIASONIA!$G$1:'RONIASONIA'!$I$3200,3)</f>
        <v>0.4824</v>
      </c>
      <c r="I1564">
        <f t="shared" si="48"/>
        <v>12.831115636</v>
      </c>
      <c r="J1564">
        <f t="shared" si="49"/>
        <v>10.334</v>
      </c>
    </row>
    <row r="1565" spans="1:10" x14ac:dyDescent="0.3">
      <c r="A1565" s="15">
        <v>40613</v>
      </c>
      <c r="B1565">
        <f>VLOOKUP($A1565,RONIASONIA!$D$1:'RONIASONIA'!E4763,2)</f>
        <v>0.51419999999999999</v>
      </c>
      <c r="C1565">
        <f>VLOOKUP($A1565,RONIASONIA!$A$1:'RONIASONIA'!$B$3200,2)</f>
        <v>14751181399</v>
      </c>
      <c r="D1565">
        <f>VLOOKUP($A1565,RONIASONIA!$G$1:'RONIASONIA'!$I$3200,3)</f>
        <v>0.48909999999999998</v>
      </c>
      <c r="E1565">
        <f>VLOOKUP($A1565,RONIASONIA!$G$1:'RONIASONIA'!$I$3200,2)</f>
        <v>11487000</v>
      </c>
      <c r="F1565" s="15">
        <v>40613</v>
      </c>
      <c r="G1565">
        <v>0.51419999999999999</v>
      </c>
      <c r="H1565">
        <f>VLOOKUP($A1565,RONIASONIA!$G$1:'RONIASONIA'!$I$3200,3)</f>
        <v>0.48909999999999998</v>
      </c>
      <c r="I1565">
        <f t="shared" si="48"/>
        <v>14.751181399</v>
      </c>
      <c r="J1565">
        <f t="shared" si="49"/>
        <v>11.487</v>
      </c>
    </row>
    <row r="1566" spans="1:10" x14ac:dyDescent="0.3">
      <c r="A1566" s="15">
        <v>40616</v>
      </c>
      <c r="B1566">
        <f>VLOOKUP($A1566,RONIASONIA!$D$1:'RONIASONIA'!E4764,2)</f>
        <v>0.51539999999999997</v>
      </c>
      <c r="C1566">
        <f>VLOOKUP($A1566,RONIASONIA!$A$1:'RONIASONIA'!$B$3200,2)</f>
        <v>14871914330</v>
      </c>
      <c r="D1566">
        <f>VLOOKUP($A1566,RONIASONIA!$G$1:'RONIASONIA'!$I$3200,3)</f>
        <v>0.50649999999999995</v>
      </c>
      <c r="E1566">
        <f>VLOOKUP($A1566,RONIASONIA!$G$1:'RONIASONIA'!$I$3200,2)</f>
        <v>15517000</v>
      </c>
      <c r="F1566" s="15">
        <v>40616</v>
      </c>
      <c r="G1566">
        <v>0.51539999999999997</v>
      </c>
      <c r="H1566">
        <f>VLOOKUP($A1566,RONIASONIA!$G$1:'RONIASONIA'!$I$3200,3)</f>
        <v>0.50649999999999995</v>
      </c>
      <c r="I1566">
        <f t="shared" si="48"/>
        <v>14.871914329999999</v>
      </c>
      <c r="J1566">
        <f t="shared" si="49"/>
        <v>15.516999999999999</v>
      </c>
    </row>
    <row r="1567" spans="1:10" x14ac:dyDescent="0.3">
      <c r="A1567" s="15">
        <v>40617</v>
      </c>
      <c r="B1567">
        <f>VLOOKUP($A1567,RONIASONIA!$D$1:'RONIASONIA'!E4765,2)</f>
        <v>0.51290000000000002</v>
      </c>
      <c r="C1567">
        <f>VLOOKUP($A1567,RONIASONIA!$A$1:'RONIASONIA'!$B$3200,2)</f>
        <v>15413129427</v>
      </c>
      <c r="D1567">
        <f>VLOOKUP($A1567,RONIASONIA!$G$1:'RONIASONIA'!$I$3200,3)</f>
        <v>0.53439999999999999</v>
      </c>
      <c r="E1567">
        <f>VLOOKUP($A1567,RONIASONIA!$G$1:'RONIASONIA'!$I$3200,2)</f>
        <v>14278000</v>
      </c>
      <c r="F1567" s="15">
        <v>40617</v>
      </c>
      <c r="G1567">
        <v>0.51290000000000002</v>
      </c>
      <c r="H1567">
        <f>VLOOKUP($A1567,RONIASONIA!$G$1:'RONIASONIA'!$I$3200,3)</f>
        <v>0.53439999999999999</v>
      </c>
      <c r="I1567">
        <f t="shared" si="48"/>
        <v>15.413129426999999</v>
      </c>
      <c r="J1567">
        <f t="shared" si="49"/>
        <v>14.278</v>
      </c>
    </row>
    <row r="1568" spans="1:10" x14ac:dyDescent="0.3">
      <c r="A1568" s="15">
        <v>40618</v>
      </c>
      <c r="B1568">
        <f>VLOOKUP($A1568,RONIASONIA!$D$1:'RONIASONIA'!E4766,2)</f>
        <v>0.51329999999999998</v>
      </c>
      <c r="C1568">
        <f>VLOOKUP($A1568,RONIASONIA!$A$1:'RONIASONIA'!$B$3200,2)</f>
        <v>14432890524</v>
      </c>
      <c r="D1568">
        <f>VLOOKUP($A1568,RONIASONIA!$G$1:'RONIASONIA'!$I$3200,3)</f>
        <v>0.54159999999999997</v>
      </c>
      <c r="E1568">
        <f>VLOOKUP($A1568,RONIASONIA!$G$1:'RONIASONIA'!$I$3200,2)</f>
        <v>16717000</v>
      </c>
      <c r="F1568" s="15">
        <v>40618</v>
      </c>
      <c r="G1568">
        <v>0.51329999999999998</v>
      </c>
      <c r="H1568">
        <f>VLOOKUP($A1568,RONIASONIA!$G$1:'RONIASONIA'!$I$3200,3)</f>
        <v>0.54159999999999997</v>
      </c>
      <c r="I1568">
        <f t="shared" si="48"/>
        <v>14.432890523999999</v>
      </c>
      <c r="J1568">
        <f t="shared" si="49"/>
        <v>16.716999999999999</v>
      </c>
    </row>
    <row r="1569" spans="1:10" x14ac:dyDescent="0.3">
      <c r="A1569" s="15">
        <v>40619</v>
      </c>
      <c r="B1569">
        <f>VLOOKUP($A1569,RONIASONIA!$D$1:'RONIASONIA'!E4767,2)</f>
        <v>0.51559999999999995</v>
      </c>
      <c r="C1569">
        <f>VLOOKUP($A1569,RONIASONIA!$A$1:'RONIASONIA'!$B$3200,2)</f>
        <v>12506774522</v>
      </c>
      <c r="D1569">
        <f>VLOOKUP($A1569,RONIASONIA!$G$1:'RONIASONIA'!$I$3200,3)</f>
        <v>0.53739999999999999</v>
      </c>
      <c r="E1569">
        <f>VLOOKUP($A1569,RONIASONIA!$G$1:'RONIASONIA'!$I$3200,2)</f>
        <v>15082000</v>
      </c>
      <c r="F1569" s="15">
        <v>40619</v>
      </c>
      <c r="G1569">
        <v>0.51559999999999995</v>
      </c>
      <c r="H1569">
        <f>VLOOKUP($A1569,RONIASONIA!$G$1:'RONIASONIA'!$I$3200,3)</f>
        <v>0.53739999999999999</v>
      </c>
      <c r="I1569">
        <f t="shared" si="48"/>
        <v>12.506774522000001</v>
      </c>
      <c r="J1569">
        <f t="shared" si="49"/>
        <v>15.082000000000001</v>
      </c>
    </row>
    <row r="1570" spans="1:10" x14ac:dyDescent="0.3">
      <c r="A1570" s="15">
        <v>40620</v>
      </c>
      <c r="B1570">
        <f>VLOOKUP($A1570,RONIASONIA!$D$1:'RONIASONIA'!E4768,2)</f>
        <v>0.51829999999999998</v>
      </c>
      <c r="C1570">
        <f>VLOOKUP($A1570,RONIASONIA!$A$1:'RONIASONIA'!$B$3200,2)</f>
        <v>12494855943</v>
      </c>
      <c r="D1570">
        <f>VLOOKUP($A1570,RONIASONIA!$G$1:'RONIASONIA'!$I$3200,3)</f>
        <v>0.50790000000000002</v>
      </c>
      <c r="E1570">
        <f>VLOOKUP($A1570,RONIASONIA!$G$1:'RONIASONIA'!$I$3200,2)</f>
        <v>16094000</v>
      </c>
      <c r="F1570" s="15">
        <v>40620</v>
      </c>
      <c r="G1570">
        <v>0.51829999999999998</v>
      </c>
      <c r="H1570">
        <f>VLOOKUP($A1570,RONIASONIA!$G$1:'RONIASONIA'!$I$3200,3)</f>
        <v>0.50790000000000002</v>
      </c>
      <c r="I1570">
        <f t="shared" si="48"/>
        <v>12.494855942999999</v>
      </c>
      <c r="J1570">
        <f t="shared" si="49"/>
        <v>16.094000000000001</v>
      </c>
    </row>
    <row r="1571" spans="1:10" x14ac:dyDescent="0.3">
      <c r="A1571" s="15">
        <v>40623</v>
      </c>
      <c r="B1571">
        <f>VLOOKUP($A1571,RONIASONIA!$D$1:'RONIASONIA'!E4769,2)</f>
        <v>0.51659999999999995</v>
      </c>
      <c r="C1571">
        <f>VLOOKUP($A1571,RONIASONIA!$A$1:'RONIASONIA'!$B$3200,2)</f>
        <v>10757267380</v>
      </c>
      <c r="D1571">
        <f>VLOOKUP($A1571,RONIASONIA!$G$1:'RONIASONIA'!$I$3200,3)</f>
        <v>0.49540000000000001</v>
      </c>
      <c r="E1571">
        <f>VLOOKUP($A1571,RONIASONIA!$G$1:'RONIASONIA'!$I$3200,2)</f>
        <v>8599000</v>
      </c>
      <c r="F1571" s="15">
        <v>40623</v>
      </c>
      <c r="G1571">
        <v>0.51659999999999995</v>
      </c>
      <c r="H1571">
        <f>VLOOKUP($A1571,RONIASONIA!$G$1:'RONIASONIA'!$I$3200,3)</f>
        <v>0.49540000000000001</v>
      </c>
      <c r="I1571">
        <f t="shared" si="48"/>
        <v>10.75726738</v>
      </c>
      <c r="J1571">
        <f t="shared" si="49"/>
        <v>8.5990000000000002</v>
      </c>
    </row>
    <row r="1572" spans="1:10" x14ac:dyDescent="0.3">
      <c r="A1572" s="15">
        <v>40624</v>
      </c>
      <c r="B1572">
        <f>VLOOKUP($A1572,RONIASONIA!$D$1:'RONIASONIA'!E4770,2)</f>
        <v>0.51700000000000002</v>
      </c>
      <c r="C1572">
        <f>VLOOKUP($A1572,RONIASONIA!$A$1:'RONIASONIA'!$B$3200,2)</f>
        <v>10183504185</v>
      </c>
      <c r="D1572">
        <f>VLOOKUP($A1572,RONIASONIA!$G$1:'RONIASONIA'!$I$3200,3)</f>
        <v>0.48499999999999999</v>
      </c>
      <c r="E1572">
        <f>VLOOKUP($A1572,RONIASONIA!$G$1:'RONIASONIA'!$I$3200,2)</f>
        <v>11234000</v>
      </c>
      <c r="F1572" s="15">
        <v>40624</v>
      </c>
      <c r="G1572">
        <v>0.51700000000000002</v>
      </c>
      <c r="H1572">
        <f>VLOOKUP($A1572,RONIASONIA!$G$1:'RONIASONIA'!$I$3200,3)</f>
        <v>0.48499999999999999</v>
      </c>
      <c r="I1572">
        <f t="shared" si="48"/>
        <v>10.183504185</v>
      </c>
      <c r="J1572">
        <f t="shared" si="49"/>
        <v>11.234</v>
      </c>
    </row>
    <row r="1573" spans="1:10" x14ac:dyDescent="0.3">
      <c r="A1573" s="15">
        <v>40625</v>
      </c>
      <c r="B1573">
        <f>VLOOKUP($A1573,RONIASONIA!$D$1:'RONIASONIA'!E4771,2)</f>
        <v>0.50780000000000003</v>
      </c>
      <c r="C1573">
        <f>VLOOKUP($A1573,RONIASONIA!$A$1:'RONIASONIA'!$B$3200,2)</f>
        <v>9996954571</v>
      </c>
      <c r="D1573">
        <f>VLOOKUP($A1573,RONIASONIA!$G$1:'RONIASONIA'!$I$3200,3)</f>
        <v>0.49819999999999998</v>
      </c>
      <c r="E1573">
        <f>VLOOKUP($A1573,RONIASONIA!$G$1:'RONIASONIA'!$I$3200,2)</f>
        <v>7492000</v>
      </c>
      <c r="F1573" s="15">
        <v>40625</v>
      </c>
      <c r="G1573">
        <v>0.50780000000000003</v>
      </c>
      <c r="H1573">
        <f>VLOOKUP($A1573,RONIASONIA!$G$1:'RONIASONIA'!$I$3200,3)</f>
        <v>0.49819999999999998</v>
      </c>
      <c r="I1573">
        <f t="shared" si="48"/>
        <v>9.9969545709999998</v>
      </c>
      <c r="J1573">
        <f t="shared" si="49"/>
        <v>7.492</v>
      </c>
    </row>
    <row r="1574" spans="1:10" x14ac:dyDescent="0.3">
      <c r="A1574" s="15">
        <v>40626</v>
      </c>
      <c r="B1574">
        <f>VLOOKUP($A1574,RONIASONIA!$D$1:'RONIASONIA'!E4772,2)</f>
        <v>0.51249999999999996</v>
      </c>
      <c r="C1574">
        <f>VLOOKUP($A1574,RONIASONIA!$A$1:'RONIASONIA'!$B$3200,2)</f>
        <v>9477986506</v>
      </c>
      <c r="D1574">
        <f>VLOOKUP($A1574,RONIASONIA!$G$1:'RONIASONIA'!$I$3200,3)</f>
        <v>0.51670000000000005</v>
      </c>
      <c r="E1574">
        <f>VLOOKUP($A1574,RONIASONIA!$G$1:'RONIASONIA'!$I$3200,2)</f>
        <v>13644000</v>
      </c>
      <c r="F1574" s="15">
        <v>40626</v>
      </c>
      <c r="G1574">
        <v>0.51249999999999996</v>
      </c>
      <c r="H1574">
        <f>VLOOKUP($A1574,RONIASONIA!$G$1:'RONIASONIA'!$I$3200,3)</f>
        <v>0.51670000000000005</v>
      </c>
      <c r="I1574">
        <f t="shared" si="48"/>
        <v>9.4779865060000006</v>
      </c>
      <c r="J1574">
        <f t="shared" si="49"/>
        <v>13.644</v>
      </c>
    </row>
    <row r="1575" spans="1:10" x14ac:dyDescent="0.3">
      <c r="A1575" s="15">
        <v>40627</v>
      </c>
      <c r="B1575">
        <f>VLOOKUP($A1575,RONIASONIA!$D$1:'RONIASONIA'!E4773,2)</f>
        <v>0.51880000000000004</v>
      </c>
      <c r="C1575">
        <f>VLOOKUP($A1575,RONIASONIA!$A$1:'RONIASONIA'!$B$3200,2)</f>
        <v>9610702224</v>
      </c>
      <c r="D1575">
        <f>VLOOKUP($A1575,RONIASONIA!$G$1:'RONIASONIA'!$I$3200,3)</f>
        <v>0.52639999999999998</v>
      </c>
      <c r="E1575">
        <f>VLOOKUP($A1575,RONIASONIA!$G$1:'RONIASONIA'!$I$3200,2)</f>
        <v>9774000</v>
      </c>
      <c r="F1575" s="15">
        <v>40627</v>
      </c>
      <c r="G1575">
        <v>0.51880000000000004</v>
      </c>
      <c r="H1575">
        <f>VLOOKUP($A1575,RONIASONIA!$G$1:'RONIASONIA'!$I$3200,3)</f>
        <v>0.52639999999999998</v>
      </c>
      <c r="I1575">
        <f t="shared" si="48"/>
        <v>9.6107022240000006</v>
      </c>
      <c r="J1575">
        <f t="shared" si="49"/>
        <v>9.7739999999999991</v>
      </c>
    </row>
    <row r="1576" spans="1:10" x14ac:dyDescent="0.3">
      <c r="A1576" s="15">
        <v>40630</v>
      </c>
      <c r="B1576">
        <f>VLOOKUP($A1576,RONIASONIA!$D$1:'RONIASONIA'!E4774,2)</f>
        <v>0.51749999999999996</v>
      </c>
      <c r="C1576">
        <f>VLOOKUP($A1576,RONIASONIA!$A$1:'RONIASONIA'!$B$3200,2)</f>
        <v>10829087404</v>
      </c>
      <c r="D1576">
        <f>VLOOKUP($A1576,RONIASONIA!$G$1:'RONIASONIA'!$I$3200,3)</f>
        <v>0.52529999999999999</v>
      </c>
      <c r="E1576">
        <f>VLOOKUP($A1576,RONIASONIA!$G$1:'RONIASONIA'!$I$3200,2)</f>
        <v>10348000</v>
      </c>
      <c r="F1576" s="15">
        <v>40630</v>
      </c>
      <c r="G1576">
        <v>0.51749999999999996</v>
      </c>
      <c r="H1576">
        <f>VLOOKUP($A1576,RONIASONIA!$G$1:'RONIASONIA'!$I$3200,3)</f>
        <v>0.52529999999999999</v>
      </c>
      <c r="I1576">
        <f t="shared" si="48"/>
        <v>10.829087403999999</v>
      </c>
      <c r="J1576">
        <f t="shared" si="49"/>
        <v>10.348000000000001</v>
      </c>
    </row>
    <row r="1577" spans="1:10" x14ac:dyDescent="0.3">
      <c r="A1577" s="15">
        <v>40631</v>
      </c>
      <c r="B1577">
        <f>VLOOKUP($A1577,RONIASONIA!$D$1:'RONIASONIA'!E4775,2)</f>
        <v>0.51390000000000002</v>
      </c>
      <c r="C1577">
        <f>VLOOKUP($A1577,RONIASONIA!$A$1:'RONIASONIA'!$B$3200,2)</f>
        <v>9564508714</v>
      </c>
      <c r="D1577">
        <f>VLOOKUP($A1577,RONIASONIA!$G$1:'RONIASONIA'!$I$3200,3)</f>
        <v>0.52470000000000006</v>
      </c>
      <c r="E1577">
        <f>VLOOKUP($A1577,RONIASONIA!$G$1:'RONIASONIA'!$I$3200,2)</f>
        <v>11798000</v>
      </c>
      <c r="F1577" s="15">
        <v>40631</v>
      </c>
      <c r="G1577">
        <v>0.51390000000000002</v>
      </c>
      <c r="H1577">
        <f>VLOOKUP($A1577,RONIASONIA!$G$1:'RONIASONIA'!$I$3200,3)</f>
        <v>0.52470000000000006</v>
      </c>
      <c r="I1577">
        <f t="shared" si="48"/>
        <v>9.5645087140000005</v>
      </c>
      <c r="J1577">
        <f t="shared" si="49"/>
        <v>11.798</v>
      </c>
    </row>
    <row r="1578" spans="1:10" x14ac:dyDescent="0.3">
      <c r="A1578" s="15">
        <v>40632</v>
      </c>
      <c r="B1578">
        <f>VLOOKUP($A1578,RONIASONIA!$D$1:'RONIASONIA'!E4776,2)</f>
        <v>0.5202</v>
      </c>
      <c r="C1578">
        <f>VLOOKUP($A1578,RONIASONIA!$A$1:'RONIASONIA'!$B$3200,2)</f>
        <v>9643779228</v>
      </c>
      <c r="D1578">
        <f>VLOOKUP($A1578,RONIASONIA!$G$1:'RONIASONIA'!$I$3200,3)</f>
        <v>0.51190000000000002</v>
      </c>
      <c r="E1578">
        <f>VLOOKUP($A1578,RONIASONIA!$G$1:'RONIASONIA'!$I$3200,2)</f>
        <v>8115000</v>
      </c>
      <c r="F1578" s="15">
        <v>40632</v>
      </c>
      <c r="G1578">
        <v>0.5202</v>
      </c>
      <c r="H1578">
        <f>VLOOKUP($A1578,RONIASONIA!$G$1:'RONIASONIA'!$I$3200,3)</f>
        <v>0.51190000000000002</v>
      </c>
      <c r="I1578">
        <f t="shared" si="48"/>
        <v>9.6437792279999996</v>
      </c>
      <c r="J1578">
        <f t="shared" si="49"/>
        <v>8.1150000000000002</v>
      </c>
    </row>
    <row r="1579" spans="1:10" x14ac:dyDescent="0.3">
      <c r="A1579" s="15">
        <v>40633</v>
      </c>
      <c r="B1579">
        <f>VLOOKUP($A1579,RONIASONIA!$D$1:'RONIASONIA'!E4777,2)</f>
        <v>0.53959999999999997</v>
      </c>
      <c r="C1579">
        <f>VLOOKUP($A1579,RONIASONIA!$A$1:'RONIASONIA'!$B$3200,2)</f>
        <v>9490925000</v>
      </c>
      <c r="D1579">
        <f>VLOOKUP($A1579,RONIASONIA!$G$1:'RONIASONIA'!$I$3200,3)</f>
        <v>0.48099999999999998</v>
      </c>
      <c r="E1579">
        <f>VLOOKUP($A1579,RONIASONIA!$G$1:'RONIASONIA'!$I$3200,2)</f>
        <v>15930000</v>
      </c>
      <c r="F1579" s="15">
        <v>40633</v>
      </c>
      <c r="G1579">
        <v>0.53959999999999997</v>
      </c>
      <c r="H1579">
        <f>VLOOKUP($A1579,RONIASONIA!$G$1:'RONIASONIA'!$I$3200,3)</f>
        <v>0.48099999999999998</v>
      </c>
      <c r="I1579">
        <f t="shared" si="48"/>
        <v>9.4909250000000007</v>
      </c>
      <c r="J1579">
        <f t="shared" si="49"/>
        <v>15.93</v>
      </c>
    </row>
    <row r="1580" spans="1:10" x14ac:dyDescent="0.3">
      <c r="A1580" s="15">
        <v>40634</v>
      </c>
      <c r="B1580">
        <f>VLOOKUP($A1580,RONIASONIA!$D$1:'RONIASONIA'!E4778,2)</f>
        <v>0.52829999999999999</v>
      </c>
      <c r="C1580">
        <f>VLOOKUP($A1580,RONIASONIA!$A$1:'RONIASONIA'!$B$3200,2)</f>
        <v>12667545959</v>
      </c>
      <c r="D1580">
        <f>VLOOKUP($A1580,RONIASONIA!$G$1:'RONIASONIA'!$I$3200,3)</f>
        <v>0.51119999999999999</v>
      </c>
      <c r="E1580">
        <f>VLOOKUP($A1580,RONIASONIA!$G$1:'RONIASONIA'!$I$3200,2)</f>
        <v>12915000</v>
      </c>
      <c r="F1580" s="15">
        <v>40634</v>
      </c>
      <c r="G1580">
        <v>0.52829999999999999</v>
      </c>
      <c r="H1580">
        <f>VLOOKUP($A1580,RONIASONIA!$G$1:'RONIASONIA'!$I$3200,3)</f>
        <v>0.51119999999999999</v>
      </c>
      <c r="I1580">
        <f t="shared" si="48"/>
        <v>12.667545959</v>
      </c>
      <c r="J1580">
        <f t="shared" si="49"/>
        <v>12.914999999999999</v>
      </c>
    </row>
    <row r="1581" spans="1:10" x14ac:dyDescent="0.3">
      <c r="A1581" s="15">
        <v>40637</v>
      </c>
      <c r="B1581">
        <f>VLOOKUP($A1581,RONIASONIA!$D$1:'RONIASONIA'!E4779,2)</f>
        <v>0.51529999999999998</v>
      </c>
      <c r="C1581">
        <f>VLOOKUP($A1581,RONIASONIA!$A$1:'RONIASONIA'!$B$3200,2)</f>
        <v>13703385152</v>
      </c>
      <c r="D1581">
        <f>VLOOKUP($A1581,RONIASONIA!$G$1:'RONIASONIA'!$I$3200,3)</f>
        <v>0.54200000000000004</v>
      </c>
      <c r="E1581">
        <f>VLOOKUP($A1581,RONIASONIA!$G$1:'RONIASONIA'!$I$3200,2)</f>
        <v>12867000</v>
      </c>
      <c r="F1581" s="15">
        <v>40637</v>
      </c>
      <c r="G1581">
        <v>0.51529999999999998</v>
      </c>
      <c r="H1581">
        <f>VLOOKUP($A1581,RONIASONIA!$G$1:'RONIASONIA'!$I$3200,3)</f>
        <v>0.54200000000000004</v>
      </c>
      <c r="I1581">
        <f t="shared" si="48"/>
        <v>13.703385151999999</v>
      </c>
      <c r="J1581">
        <f t="shared" si="49"/>
        <v>12.867000000000001</v>
      </c>
    </row>
    <row r="1582" spans="1:10" x14ac:dyDescent="0.3">
      <c r="A1582" s="15">
        <v>40638</v>
      </c>
      <c r="B1582">
        <f>VLOOKUP($A1582,RONIASONIA!$D$1:'RONIASONIA'!E4780,2)</f>
        <v>0.51659999999999995</v>
      </c>
      <c r="C1582">
        <f>VLOOKUP($A1582,RONIASONIA!$A$1:'RONIASONIA'!$B$3200,2)</f>
        <v>12839871964</v>
      </c>
      <c r="D1582">
        <f>VLOOKUP($A1582,RONIASONIA!$G$1:'RONIASONIA'!$I$3200,3)</f>
        <v>0.53320000000000001</v>
      </c>
      <c r="E1582">
        <f>VLOOKUP($A1582,RONIASONIA!$G$1:'RONIASONIA'!$I$3200,2)</f>
        <v>11590000</v>
      </c>
      <c r="F1582" s="15">
        <v>40638</v>
      </c>
      <c r="G1582">
        <v>0.51659999999999995</v>
      </c>
      <c r="H1582">
        <f>VLOOKUP($A1582,RONIASONIA!$G$1:'RONIASONIA'!$I$3200,3)</f>
        <v>0.53320000000000001</v>
      </c>
      <c r="I1582">
        <f t="shared" si="48"/>
        <v>12.839871964</v>
      </c>
      <c r="J1582">
        <f t="shared" si="49"/>
        <v>11.59</v>
      </c>
    </row>
    <row r="1583" spans="1:10" x14ac:dyDescent="0.3">
      <c r="A1583" s="15">
        <v>40639</v>
      </c>
      <c r="B1583">
        <f>VLOOKUP($A1583,RONIASONIA!$D$1:'RONIASONIA'!E4781,2)</f>
        <v>0.51270000000000004</v>
      </c>
      <c r="C1583">
        <f>VLOOKUP($A1583,RONIASONIA!$A$1:'RONIASONIA'!$B$3200,2)</f>
        <v>13602380962</v>
      </c>
      <c r="D1583">
        <f>VLOOKUP($A1583,RONIASONIA!$G$1:'RONIASONIA'!$I$3200,3)</f>
        <v>0.52859999999999996</v>
      </c>
      <c r="E1583">
        <f>VLOOKUP($A1583,RONIASONIA!$G$1:'RONIASONIA'!$I$3200,2)</f>
        <v>10513000</v>
      </c>
      <c r="F1583" s="15">
        <v>40639</v>
      </c>
      <c r="G1583">
        <v>0.51270000000000004</v>
      </c>
      <c r="H1583">
        <f>VLOOKUP($A1583,RONIASONIA!$G$1:'RONIASONIA'!$I$3200,3)</f>
        <v>0.52859999999999996</v>
      </c>
      <c r="I1583">
        <f t="shared" si="48"/>
        <v>13.602380962</v>
      </c>
      <c r="J1583">
        <f t="shared" si="49"/>
        <v>10.513</v>
      </c>
    </row>
    <row r="1584" spans="1:10" x14ac:dyDescent="0.3">
      <c r="A1584" s="15">
        <v>40640</v>
      </c>
      <c r="B1584">
        <f>VLOOKUP($A1584,RONIASONIA!$D$1:'RONIASONIA'!E4782,2)</f>
        <v>0.51229999999999998</v>
      </c>
      <c r="C1584">
        <f>VLOOKUP($A1584,RONIASONIA!$A$1:'RONIASONIA'!$B$3200,2)</f>
        <v>11592349894</v>
      </c>
      <c r="D1584">
        <f>VLOOKUP($A1584,RONIASONIA!$G$1:'RONIASONIA'!$I$3200,3)</f>
        <v>0.53059999999999996</v>
      </c>
      <c r="E1584">
        <f>VLOOKUP($A1584,RONIASONIA!$G$1:'RONIASONIA'!$I$3200,2)</f>
        <v>12466000</v>
      </c>
      <c r="F1584" s="15">
        <v>40640</v>
      </c>
      <c r="G1584">
        <v>0.51229999999999998</v>
      </c>
      <c r="H1584">
        <f>VLOOKUP($A1584,RONIASONIA!$G$1:'RONIASONIA'!$I$3200,3)</f>
        <v>0.53059999999999996</v>
      </c>
      <c r="I1584">
        <f t="shared" si="48"/>
        <v>11.592349894</v>
      </c>
      <c r="J1584">
        <f t="shared" si="49"/>
        <v>12.465999999999999</v>
      </c>
    </row>
    <row r="1585" spans="1:10" x14ac:dyDescent="0.3">
      <c r="A1585" s="15">
        <v>40641</v>
      </c>
      <c r="B1585">
        <f>VLOOKUP($A1585,RONIASONIA!$D$1:'RONIASONIA'!E4783,2)</f>
        <v>0.52580000000000005</v>
      </c>
      <c r="C1585">
        <f>VLOOKUP($A1585,RONIASONIA!$A$1:'RONIASONIA'!$B$3200,2)</f>
        <v>14521463125</v>
      </c>
      <c r="D1585">
        <f>VLOOKUP($A1585,RONIASONIA!$G$1:'RONIASONIA'!$I$3200,3)</f>
        <v>0.53510000000000002</v>
      </c>
      <c r="E1585">
        <f>VLOOKUP($A1585,RONIASONIA!$G$1:'RONIASONIA'!$I$3200,2)</f>
        <v>13868000</v>
      </c>
      <c r="F1585" s="15">
        <v>40641</v>
      </c>
      <c r="G1585">
        <v>0.52580000000000005</v>
      </c>
      <c r="H1585">
        <f>VLOOKUP($A1585,RONIASONIA!$G$1:'RONIASONIA'!$I$3200,3)</f>
        <v>0.53510000000000002</v>
      </c>
      <c r="I1585">
        <f t="shared" si="48"/>
        <v>14.521463125</v>
      </c>
      <c r="J1585">
        <f t="shared" si="49"/>
        <v>13.868</v>
      </c>
    </row>
    <row r="1586" spans="1:10" x14ac:dyDescent="0.3">
      <c r="A1586" s="15">
        <v>40644</v>
      </c>
      <c r="B1586">
        <f>VLOOKUP($A1586,RONIASONIA!$D$1:'RONIASONIA'!E4784,2)</f>
        <v>0.51959999999999995</v>
      </c>
      <c r="C1586">
        <f>VLOOKUP($A1586,RONIASONIA!$A$1:'RONIASONIA'!$B$3200,2)</f>
        <v>15901068171</v>
      </c>
      <c r="D1586">
        <f>VLOOKUP($A1586,RONIASONIA!$G$1:'RONIASONIA'!$I$3200,3)</f>
        <v>0.53369999999999995</v>
      </c>
      <c r="E1586">
        <f>VLOOKUP($A1586,RONIASONIA!$G$1:'RONIASONIA'!$I$3200,2)</f>
        <v>12475000</v>
      </c>
      <c r="F1586" s="15">
        <v>40644</v>
      </c>
      <c r="G1586">
        <v>0.51959999999999995</v>
      </c>
      <c r="H1586">
        <f>VLOOKUP($A1586,RONIASONIA!$G$1:'RONIASONIA'!$I$3200,3)</f>
        <v>0.53369999999999995</v>
      </c>
      <c r="I1586">
        <f t="shared" si="48"/>
        <v>15.901068171</v>
      </c>
      <c r="J1586">
        <f t="shared" si="49"/>
        <v>12.475</v>
      </c>
    </row>
    <row r="1587" spans="1:10" x14ac:dyDescent="0.3">
      <c r="A1587" s="15">
        <v>40645</v>
      </c>
      <c r="B1587">
        <f>VLOOKUP($A1587,RONIASONIA!$D$1:'RONIASONIA'!E4785,2)</f>
        <v>0.51549999999999996</v>
      </c>
      <c r="C1587">
        <f>VLOOKUP($A1587,RONIASONIA!$A$1:'RONIASONIA'!$B$3200,2)</f>
        <v>15727886611</v>
      </c>
      <c r="D1587">
        <f>VLOOKUP($A1587,RONIASONIA!$G$1:'RONIASONIA'!$I$3200,3)</f>
        <v>0.53869999999999996</v>
      </c>
      <c r="E1587">
        <f>VLOOKUP($A1587,RONIASONIA!$G$1:'RONIASONIA'!$I$3200,2)</f>
        <v>14387000</v>
      </c>
      <c r="F1587" s="15">
        <v>40645</v>
      </c>
      <c r="G1587">
        <v>0.51549999999999996</v>
      </c>
      <c r="H1587">
        <f>VLOOKUP($A1587,RONIASONIA!$G$1:'RONIASONIA'!$I$3200,3)</f>
        <v>0.53869999999999996</v>
      </c>
      <c r="I1587">
        <f t="shared" si="48"/>
        <v>15.727886611000001</v>
      </c>
      <c r="J1587">
        <f t="shared" si="49"/>
        <v>14.387</v>
      </c>
    </row>
    <row r="1588" spans="1:10" x14ac:dyDescent="0.3">
      <c r="A1588" s="15">
        <v>40646</v>
      </c>
      <c r="B1588">
        <f>VLOOKUP($A1588,RONIASONIA!$D$1:'RONIASONIA'!E4786,2)</f>
        <v>0.51400000000000001</v>
      </c>
      <c r="C1588">
        <f>VLOOKUP($A1588,RONIASONIA!$A$1:'RONIASONIA'!$B$3200,2)</f>
        <v>13982325096</v>
      </c>
      <c r="D1588">
        <f>VLOOKUP($A1588,RONIASONIA!$G$1:'RONIASONIA'!$I$3200,3)</f>
        <v>0.53010000000000002</v>
      </c>
      <c r="E1588">
        <f>VLOOKUP($A1588,RONIASONIA!$G$1:'RONIASONIA'!$I$3200,2)</f>
        <v>12374000</v>
      </c>
      <c r="F1588" s="15">
        <v>40646</v>
      </c>
      <c r="G1588">
        <v>0.51400000000000001</v>
      </c>
      <c r="H1588">
        <f>VLOOKUP($A1588,RONIASONIA!$G$1:'RONIASONIA'!$I$3200,3)</f>
        <v>0.53010000000000002</v>
      </c>
      <c r="I1588">
        <f t="shared" si="48"/>
        <v>13.982325096</v>
      </c>
      <c r="J1588">
        <f t="shared" si="49"/>
        <v>12.374000000000001</v>
      </c>
    </row>
    <row r="1589" spans="1:10" x14ac:dyDescent="0.3">
      <c r="A1589" s="15">
        <v>40647</v>
      </c>
      <c r="B1589">
        <f>VLOOKUP($A1589,RONIASONIA!$D$1:'RONIASONIA'!E4787,2)</f>
        <v>0.51910000000000001</v>
      </c>
      <c r="C1589">
        <f>VLOOKUP($A1589,RONIASONIA!$A$1:'RONIASONIA'!$B$3200,2)</f>
        <v>12338195361</v>
      </c>
      <c r="D1589">
        <f>VLOOKUP($A1589,RONIASONIA!$G$1:'RONIASONIA'!$I$3200,3)</f>
        <v>0.53180000000000005</v>
      </c>
      <c r="E1589">
        <f>VLOOKUP($A1589,RONIASONIA!$G$1:'RONIASONIA'!$I$3200,2)</f>
        <v>18726000</v>
      </c>
      <c r="F1589" s="15">
        <v>40647</v>
      </c>
      <c r="G1589">
        <v>0.51910000000000001</v>
      </c>
      <c r="H1589">
        <f>VLOOKUP($A1589,RONIASONIA!$G$1:'RONIASONIA'!$I$3200,3)</f>
        <v>0.53180000000000005</v>
      </c>
      <c r="I1589">
        <f t="shared" si="48"/>
        <v>12.338195361</v>
      </c>
      <c r="J1589">
        <f t="shared" si="49"/>
        <v>18.725999999999999</v>
      </c>
    </row>
    <row r="1590" spans="1:10" x14ac:dyDescent="0.3">
      <c r="A1590" s="15">
        <v>40648</v>
      </c>
      <c r="B1590">
        <f>VLOOKUP($A1590,RONIASONIA!$D$1:'RONIASONIA'!E4788,2)</f>
        <v>0.51549999999999996</v>
      </c>
      <c r="C1590">
        <f>VLOOKUP($A1590,RONIASONIA!$A$1:'RONIASONIA'!$B$3200,2)</f>
        <v>10104691106</v>
      </c>
      <c r="D1590">
        <f>VLOOKUP($A1590,RONIASONIA!$G$1:'RONIASONIA'!$I$3200,3)</f>
        <v>0.53580000000000005</v>
      </c>
      <c r="E1590">
        <f>VLOOKUP($A1590,RONIASONIA!$G$1:'RONIASONIA'!$I$3200,2)</f>
        <v>18027000</v>
      </c>
      <c r="F1590" s="15">
        <v>40648</v>
      </c>
      <c r="G1590">
        <v>0.51549999999999996</v>
      </c>
      <c r="H1590">
        <f>VLOOKUP($A1590,RONIASONIA!$G$1:'RONIASONIA'!$I$3200,3)</f>
        <v>0.53580000000000005</v>
      </c>
      <c r="I1590">
        <f t="shared" si="48"/>
        <v>10.104691106000001</v>
      </c>
      <c r="J1590">
        <f t="shared" si="49"/>
        <v>18.027000000000001</v>
      </c>
    </row>
    <row r="1591" spans="1:10" x14ac:dyDescent="0.3">
      <c r="A1591" s="15">
        <v>40651</v>
      </c>
      <c r="B1591">
        <f>VLOOKUP($A1591,RONIASONIA!$D$1:'RONIASONIA'!E4789,2)</f>
        <v>0.52390000000000003</v>
      </c>
      <c r="C1591">
        <f>VLOOKUP($A1591,RONIASONIA!$A$1:'RONIASONIA'!$B$3200,2)</f>
        <v>12101071156</v>
      </c>
      <c r="D1591">
        <f>VLOOKUP($A1591,RONIASONIA!$G$1:'RONIASONIA'!$I$3200,3)</f>
        <v>0.54349999999999998</v>
      </c>
      <c r="E1591">
        <f>VLOOKUP($A1591,RONIASONIA!$G$1:'RONIASONIA'!$I$3200,2)</f>
        <v>12693000</v>
      </c>
      <c r="F1591" s="15">
        <v>40651</v>
      </c>
      <c r="G1591">
        <v>0.52390000000000003</v>
      </c>
      <c r="H1591">
        <f>VLOOKUP($A1591,RONIASONIA!$G$1:'RONIASONIA'!$I$3200,3)</f>
        <v>0.54349999999999998</v>
      </c>
      <c r="I1591">
        <f t="shared" si="48"/>
        <v>12.101071156</v>
      </c>
      <c r="J1591">
        <f t="shared" si="49"/>
        <v>12.693</v>
      </c>
    </row>
    <row r="1592" spans="1:10" x14ac:dyDescent="0.3">
      <c r="A1592" s="15">
        <v>40652</v>
      </c>
      <c r="B1592">
        <f>VLOOKUP($A1592,RONIASONIA!$D$1:'RONIASONIA'!E4790,2)</f>
        <v>0.5242</v>
      </c>
      <c r="C1592">
        <f>VLOOKUP($A1592,RONIASONIA!$A$1:'RONIASONIA'!$B$3200,2)</f>
        <v>12305250146</v>
      </c>
      <c r="D1592">
        <f>VLOOKUP($A1592,RONIASONIA!$G$1:'RONIASONIA'!$I$3200,3)</f>
        <v>0.54320000000000002</v>
      </c>
      <c r="E1592">
        <f>VLOOKUP($A1592,RONIASONIA!$G$1:'RONIASONIA'!$I$3200,2)</f>
        <v>10237000</v>
      </c>
      <c r="F1592" s="15">
        <v>40652</v>
      </c>
      <c r="G1592">
        <v>0.5242</v>
      </c>
      <c r="H1592">
        <f>VLOOKUP($A1592,RONIASONIA!$G$1:'RONIASONIA'!$I$3200,3)</f>
        <v>0.54320000000000002</v>
      </c>
      <c r="I1592">
        <f t="shared" si="48"/>
        <v>12.305250146000001</v>
      </c>
      <c r="J1592">
        <f t="shared" si="49"/>
        <v>10.237</v>
      </c>
    </row>
    <row r="1593" spans="1:10" x14ac:dyDescent="0.3">
      <c r="A1593" s="15">
        <v>40653</v>
      </c>
      <c r="B1593">
        <f>VLOOKUP($A1593,RONIASONIA!$D$1:'RONIASONIA'!E4791,2)</f>
        <v>0.52329999999999999</v>
      </c>
      <c r="C1593">
        <f>VLOOKUP($A1593,RONIASONIA!$A$1:'RONIASONIA'!$B$3200,2)</f>
        <v>12193721831</v>
      </c>
      <c r="D1593">
        <f>VLOOKUP($A1593,RONIASONIA!$G$1:'RONIASONIA'!$I$3200,3)</f>
        <v>0.54320000000000002</v>
      </c>
      <c r="E1593">
        <f>VLOOKUP($A1593,RONIASONIA!$G$1:'RONIASONIA'!$I$3200,2)</f>
        <v>5185000</v>
      </c>
      <c r="F1593" s="15">
        <v>40653</v>
      </c>
      <c r="G1593">
        <v>0.52329999999999999</v>
      </c>
      <c r="H1593">
        <f>VLOOKUP($A1593,RONIASONIA!$G$1:'RONIASONIA'!$I$3200,3)</f>
        <v>0.54320000000000002</v>
      </c>
      <c r="I1593">
        <f t="shared" si="48"/>
        <v>12.193721831</v>
      </c>
      <c r="J1593">
        <f t="shared" si="49"/>
        <v>5.1849999999999996</v>
      </c>
    </row>
    <row r="1594" spans="1:10" x14ac:dyDescent="0.3">
      <c r="A1594" s="15">
        <v>40654</v>
      </c>
      <c r="B1594">
        <f>VLOOKUP($A1594,RONIASONIA!$D$1:'RONIASONIA'!E4792,2)</f>
        <v>0.5363</v>
      </c>
      <c r="C1594">
        <f>VLOOKUP($A1594,RONIASONIA!$A$1:'RONIASONIA'!$B$3200,2)</f>
        <v>13970584745</v>
      </c>
      <c r="D1594">
        <f>VLOOKUP($A1594,RONIASONIA!$G$1:'RONIASONIA'!$I$3200,3)</f>
        <v>0.52149999999999996</v>
      </c>
      <c r="E1594">
        <f>VLOOKUP($A1594,RONIASONIA!$G$1:'RONIASONIA'!$I$3200,2)</f>
        <v>9280000</v>
      </c>
      <c r="F1594" s="15">
        <v>40654</v>
      </c>
      <c r="G1594">
        <v>0.5363</v>
      </c>
      <c r="H1594">
        <f>VLOOKUP($A1594,RONIASONIA!$G$1:'RONIASONIA'!$I$3200,3)</f>
        <v>0.52149999999999996</v>
      </c>
      <c r="I1594">
        <f t="shared" si="48"/>
        <v>13.970584745</v>
      </c>
      <c r="J1594">
        <f t="shared" si="49"/>
        <v>9.2799999999999994</v>
      </c>
    </row>
    <row r="1595" spans="1:10" x14ac:dyDescent="0.3">
      <c r="A1595" s="15">
        <v>40659</v>
      </c>
      <c r="B1595">
        <f>VLOOKUP($A1595,RONIASONIA!$D$1:'RONIASONIA'!E4793,2)</f>
        <v>0.53600000000000003</v>
      </c>
      <c r="C1595">
        <f>VLOOKUP($A1595,RONIASONIA!$A$1:'RONIASONIA'!$B$3200,2)</f>
        <v>14728076700</v>
      </c>
      <c r="D1595">
        <f>VLOOKUP($A1595,RONIASONIA!$G$1:'RONIASONIA'!$I$3200,3)</f>
        <v>0.52249999999999996</v>
      </c>
      <c r="E1595">
        <f>VLOOKUP($A1595,RONIASONIA!$G$1:'RONIASONIA'!$I$3200,2)</f>
        <v>15963000</v>
      </c>
      <c r="F1595" s="15">
        <v>40659</v>
      </c>
      <c r="G1595">
        <v>0.53600000000000003</v>
      </c>
      <c r="H1595">
        <f>VLOOKUP($A1595,RONIASONIA!$G$1:'RONIASONIA'!$I$3200,3)</f>
        <v>0.52249999999999996</v>
      </c>
      <c r="I1595">
        <f t="shared" si="48"/>
        <v>14.728076700000001</v>
      </c>
      <c r="J1595">
        <f t="shared" si="49"/>
        <v>15.962999999999999</v>
      </c>
    </row>
    <row r="1596" spans="1:10" x14ac:dyDescent="0.3">
      <c r="A1596" s="15">
        <v>40660</v>
      </c>
      <c r="B1596">
        <f>VLOOKUP($A1596,RONIASONIA!$D$1:'RONIASONIA'!E4794,2)</f>
        <v>0.53649999999999998</v>
      </c>
      <c r="C1596">
        <f>VLOOKUP($A1596,RONIASONIA!$A$1:'RONIASONIA'!$B$3200,2)</f>
        <v>12416073827</v>
      </c>
      <c r="D1596">
        <f>VLOOKUP($A1596,RONIASONIA!$G$1:'RONIASONIA'!$I$3200,3)</f>
        <v>0.53439999999999999</v>
      </c>
      <c r="E1596">
        <f>VLOOKUP($A1596,RONIASONIA!$G$1:'RONIASONIA'!$I$3200,2)</f>
        <v>17594000</v>
      </c>
      <c r="F1596" s="15">
        <v>40660</v>
      </c>
      <c r="G1596">
        <v>0.53649999999999998</v>
      </c>
      <c r="H1596">
        <f>VLOOKUP($A1596,RONIASONIA!$G$1:'RONIASONIA'!$I$3200,3)</f>
        <v>0.53439999999999999</v>
      </c>
      <c r="I1596">
        <f t="shared" si="48"/>
        <v>12.416073827</v>
      </c>
      <c r="J1596">
        <f t="shared" si="49"/>
        <v>17.594000000000001</v>
      </c>
    </row>
    <row r="1597" spans="1:10" x14ac:dyDescent="0.3">
      <c r="A1597" s="15">
        <v>40661</v>
      </c>
      <c r="B1597">
        <f>VLOOKUP($A1597,RONIASONIA!$D$1:'RONIASONIA'!E4795,2)</f>
        <v>0.55720000000000003</v>
      </c>
      <c r="C1597">
        <f>VLOOKUP($A1597,RONIASONIA!$A$1:'RONIASONIA'!$B$3200,2)</f>
        <v>12726311428</v>
      </c>
      <c r="D1597">
        <f>VLOOKUP($A1597,RONIASONIA!$G$1:'RONIASONIA'!$I$3200,3)</f>
        <v>0.51890000000000003</v>
      </c>
      <c r="E1597">
        <f>VLOOKUP($A1597,RONIASONIA!$G$1:'RONIASONIA'!$I$3200,2)</f>
        <v>11364000</v>
      </c>
      <c r="F1597" s="15">
        <v>40661</v>
      </c>
      <c r="G1597">
        <v>0.55720000000000003</v>
      </c>
      <c r="H1597">
        <f>VLOOKUP($A1597,RONIASONIA!$G$1:'RONIASONIA'!$I$3200,3)</f>
        <v>0.51890000000000003</v>
      </c>
      <c r="I1597">
        <f t="shared" si="48"/>
        <v>12.726311428000001</v>
      </c>
      <c r="J1597">
        <f t="shared" si="49"/>
        <v>11.364000000000001</v>
      </c>
    </row>
    <row r="1598" spans="1:10" x14ac:dyDescent="0.3">
      <c r="A1598" s="15">
        <v>40666</v>
      </c>
      <c r="B1598">
        <f>VLOOKUP($A1598,RONIASONIA!$D$1:'RONIASONIA'!E4796,2)</f>
        <v>0.54020000000000001</v>
      </c>
      <c r="C1598">
        <f>VLOOKUP($A1598,RONIASONIA!$A$1:'RONIASONIA'!$B$3200,2)</f>
        <v>12970977389</v>
      </c>
      <c r="D1598">
        <f>VLOOKUP($A1598,RONIASONIA!$G$1:'RONIASONIA'!$I$3200,3)</f>
        <v>0.50790000000000002</v>
      </c>
      <c r="E1598">
        <f>VLOOKUP($A1598,RONIASONIA!$G$1:'RONIASONIA'!$I$3200,2)</f>
        <v>12004000</v>
      </c>
      <c r="F1598" s="15">
        <v>40666</v>
      </c>
      <c r="G1598">
        <v>0.54020000000000001</v>
      </c>
      <c r="H1598">
        <f>VLOOKUP($A1598,RONIASONIA!$G$1:'RONIASONIA'!$I$3200,3)</f>
        <v>0.50790000000000002</v>
      </c>
      <c r="I1598">
        <f t="shared" si="48"/>
        <v>12.970977389</v>
      </c>
      <c r="J1598">
        <f t="shared" si="49"/>
        <v>12.004</v>
      </c>
    </row>
    <row r="1599" spans="1:10" x14ac:dyDescent="0.3">
      <c r="A1599" s="15">
        <v>40667</v>
      </c>
      <c r="B1599">
        <f>VLOOKUP($A1599,RONIASONIA!$D$1:'RONIASONIA'!E4797,2)</f>
        <v>0.53649999999999998</v>
      </c>
      <c r="C1599">
        <f>VLOOKUP($A1599,RONIASONIA!$A$1:'RONIASONIA'!$B$3200,2)</f>
        <v>12534203229</v>
      </c>
      <c r="D1599">
        <f>VLOOKUP($A1599,RONIASONIA!$G$1:'RONIASONIA'!$I$3200,3)</f>
        <v>0.51119999999999999</v>
      </c>
      <c r="E1599">
        <f>VLOOKUP($A1599,RONIASONIA!$G$1:'RONIASONIA'!$I$3200,2)</f>
        <v>10955000</v>
      </c>
      <c r="F1599" s="15">
        <v>40667</v>
      </c>
      <c r="G1599">
        <v>0.53649999999999998</v>
      </c>
      <c r="H1599">
        <f>VLOOKUP($A1599,RONIASONIA!$G$1:'RONIASONIA'!$I$3200,3)</f>
        <v>0.51119999999999999</v>
      </c>
      <c r="I1599">
        <f t="shared" si="48"/>
        <v>12.534203228999999</v>
      </c>
      <c r="J1599">
        <f t="shared" si="49"/>
        <v>10.955</v>
      </c>
    </row>
    <row r="1600" spans="1:10" x14ac:dyDescent="0.3">
      <c r="A1600" s="15">
        <v>40668</v>
      </c>
      <c r="B1600">
        <f>VLOOKUP($A1600,RONIASONIA!$D$1:'RONIASONIA'!E4798,2)</f>
        <v>0.53400000000000003</v>
      </c>
      <c r="C1600">
        <f>VLOOKUP($A1600,RONIASONIA!$A$1:'RONIASONIA'!$B$3200,2)</f>
        <v>12219851143</v>
      </c>
      <c r="D1600">
        <f>VLOOKUP($A1600,RONIASONIA!$G$1:'RONIASONIA'!$I$3200,3)</f>
        <v>0.52470000000000006</v>
      </c>
      <c r="E1600">
        <f>VLOOKUP($A1600,RONIASONIA!$G$1:'RONIASONIA'!$I$3200,2)</f>
        <v>13769000</v>
      </c>
      <c r="F1600" s="15">
        <v>40668</v>
      </c>
      <c r="G1600">
        <v>0.53400000000000003</v>
      </c>
      <c r="H1600">
        <f>VLOOKUP($A1600,RONIASONIA!$G$1:'RONIASONIA'!$I$3200,3)</f>
        <v>0.52470000000000006</v>
      </c>
      <c r="I1600">
        <f t="shared" si="48"/>
        <v>12.219851143</v>
      </c>
      <c r="J1600">
        <f t="shared" si="49"/>
        <v>13.769</v>
      </c>
    </row>
    <row r="1601" spans="1:10" x14ac:dyDescent="0.3">
      <c r="A1601" s="15">
        <v>40669</v>
      </c>
      <c r="B1601">
        <f>VLOOKUP($A1601,RONIASONIA!$D$1:'RONIASONIA'!E4799,2)</f>
        <v>0.52559999999999996</v>
      </c>
      <c r="C1601">
        <f>VLOOKUP($A1601,RONIASONIA!$A$1:'RONIASONIA'!$B$3200,2)</f>
        <v>10546681601</v>
      </c>
      <c r="D1601">
        <f>VLOOKUP($A1601,RONIASONIA!$G$1:'RONIASONIA'!$I$3200,3)</f>
        <v>0.51690000000000003</v>
      </c>
      <c r="E1601">
        <f>VLOOKUP($A1601,RONIASONIA!$G$1:'RONIASONIA'!$I$3200,2)</f>
        <v>11052000</v>
      </c>
      <c r="F1601" s="15">
        <v>40669</v>
      </c>
      <c r="G1601">
        <v>0.52559999999999996</v>
      </c>
      <c r="H1601">
        <f>VLOOKUP($A1601,RONIASONIA!$G$1:'RONIASONIA'!$I$3200,3)</f>
        <v>0.51690000000000003</v>
      </c>
      <c r="I1601">
        <f t="shared" si="48"/>
        <v>10.546681601</v>
      </c>
      <c r="J1601">
        <f t="shared" si="49"/>
        <v>11.052</v>
      </c>
    </row>
    <row r="1602" spans="1:10" x14ac:dyDescent="0.3">
      <c r="A1602" s="15">
        <v>40672</v>
      </c>
      <c r="B1602">
        <f>VLOOKUP($A1602,RONIASONIA!$D$1:'RONIASONIA'!E4800,2)</f>
        <v>0.52629999999999999</v>
      </c>
      <c r="C1602">
        <f>VLOOKUP($A1602,RONIASONIA!$A$1:'RONIASONIA'!$B$3200,2)</f>
        <v>14127410951</v>
      </c>
      <c r="D1602">
        <f>VLOOKUP($A1602,RONIASONIA!$G$1:'RONIASONIA'!$I$3200,3)</f>
        <v>0.52090000000000003</v>
      </c>
      <c r="E1602">
        <f>VLOOKUP($A1602,RONIASONIA!$G$1:'RONIASONIA'!$I$3200,2)</f>
        <v>11477000</v>
      </c>
      <c r="F1602" s="15">
        <v>40672</v>
      </c>
      <c r="G1602">
        <v>0.52629999999999999</v>
      </c>
      <c r="H1602">
        <f>VLOOKUP($A1602,RONIASONIA!$G$1:'RONIASONIA'!$I$3200,3)</f>
        <v>0.52090000000000003</v>
      </c>
      <c r="I1602">
        <f t="shared" si="48"/>
        <v>14.127410951</v>
      </c>
      <c r="J1602">
        <f t="shared" si="49"/>
        <v>11.477</v>
      </c>
    </row>
    <row r="1603" spans="1:10" x14ac:dyDescent="0.3">
      <c r="A1603" s="15">
        <v>40673</v>
      </c>
      <c r="B1603">
        <f>VLOOKUP($A1603,RONIASONIA!$D$1:'RONIASONIA'!E4801,2)</f>
        <v>0.52</v>
      </c>
      <c r="C1603">
        <f>VLOOKUP($A1603,RONIASONIA!$A$1:'RONIASONIA'!$B$3200,2)</f>
        <v>13371449996</v>
      </c>
      <c r="D1603">
        <f>VLOOKUP($A1603,RONIASONIA!$G$1:'RONIASONIA'!$I$3200,3)</f>
        <v>0.5292</v>
      </c>
      <c r="E1603">
        <f>VLOOKUP($A1603,RONIASONIA!$G$1:'RONIASONIA'!$I$3200,2)</f>
        <v>8681000</v>
      </c>
      <c r="F1603" s="15">
        <v>40673</v>
      </c>
      <c r="G1603">
        <v>0.52</v>
      </c>
      <c r="H1603">
        <f>VLOOKUP($A1603,RONIASONIA!$G$1:'RONIASONIA'!$I$3200,3)</f>
        <v>0.5292</v>
      </c>
      <c r="I1603">
        <f t="shared" ref="I1603:I1666" si="50">C1603/10^9</f>
        <v>13.371449996000001</v>
      </c>
      <c r="J1603">
        <f t="shared" ref="J1603:J1666" si="51">E1603/10^6</f>
        <v>8.6809999999999992</v>
      </c>
    </row>
    <row r="1604" spans="1:10" x14ac:dyDescent="0.3">
      <c r="A1604" s="15">
        <v>40674</v>
      </c>
      <c r="B1604">
        <f>VLOOKUP($A1604,RONIASONIA!$D$1:'RONIASONIA'!E4802,2)</f>
        <v>0.51559999999999995</v>
      </c>
      <c r="C1604">
        <f>VLOOKUP($A1604,RONIASONIA!$A$1:'RONIASONIA'!$B$3200,2)</f>
        <v>11632196999</v>
      </c>
      <c r="D1604">
        <f>VLOOKUP($A1604,RONIASONIA!$G$1:'RONIASONIA'!$I$3200,3)</f>
        <v>0.52769999999999995</v>
      </c>
      <c r="E1604">
        <f>VLOOKUP($A1604,RONIASONIA!$G$1:'RONIASONIA'!$I$3200,2)</f>
        <v>9286000</v>
      </c>
      <c r="F1604" s="15">
        <v>40674</v>
      </c>
      <c r="G1604">
        <v>0.51559999999999995</v>
      </c>
      <c r="H1604">
        <f>VLOOKUP($A1604,RONIASONIA!$G$1:'RONIASONIA'!$I$3200,3)</f>
        <v>0.52769999999999995</v>
      </c>
      <c r="I1604">
        <f t="shared" si="50"/>
        <v>11.632196999</v>
      </c>
      <c r="J1604">
        <f t="shared" si="51"/>
        <v>9.2859999999999996</v>
      </c>
    </row>
    <row r="1605" spans="1:10" x14ac:dyDescent="0.3">
      <c r="A1605" s="15">
        <v>40675</v>
      </c>
      <c r="B1605">
        <f>VLOOKUP($A1605,RONIASONIA!$D$1:'RONIASONIA'!E4803,2)</f>
        <v>0.51959999999999995</v>
      </c>
      <c r="C1605">
        <f>VLOOKUP($A1605,RONIASONIA!$A$1:'RONIASONIA'!$B$3200,2)</f>
        <v>12849506755</v>
      </c>
      <c r="D1605">
        <f>VLOOKUP($A1605,RONIASONIA!$G$1:'RONIASONIA'!$I$3200,3)</f>
        <v>0.52739999999999998</v>
      </c>
      <c r="E1605">
        <f>VLOOKUP($A1605,RONIASONIA!$G$1:'RONIASONIA'!$I$3200,2)</f>
        <v>10630000</v>
      </c>
      <c r="F1605" s="15">
        <v>40675</v>
      </c>
      <c r="G1605">
        <v>0.51959999999999995</v>
      </c>
      <c r="H1605">
        <f>VLOOKUP($A1605,RONIASONIA!$G$1:'RONIASONIA'!$I$3200,3)</f>
        <v>0.52739999999999998</v>
      </c>
      <c r="I1605">
        <f t="shared" si="50"/>
        <v>12.849506755</v>
      </c>
      <c r="J1605">
        <f t="shared" si="51"/>
        <v>10.63</v>
      </c>
    </row>
    <row r="1606" spans="1:10" x14ac:dyDescent="0.3">
      <c r="A1606" s="15">
        <v>40676</v>
      </c>
      <c r="B1606">
        <f>VLOOKUP($A1606,RONIASONIA!$D$1:'RONIASONIA'!E4804,2)</f>
        <v>0.51359999999999995</v>
      </c>
      <c r="C1606">
        <f>VLOOKUP($A1606,RONIASONIA!$A$1:'RONIASONIA'!$B$3200,2)</f>
        <v>11977135535</v>
      </c>
      <c r="D1606">
        <f>VLOOKUP($A1606,RONIASONIA!$G$1:'RONIASONIA'!$I$3200,3)</f>
        <v>0.51680000000000004</v>
      </c>
      <c r="E1606">
        <f>VLOOKUP($A1606,RONIASONIA!$G$1:'RONIASONIA'!$I$3200,2)</f>
        <v>10747000</v>
      </c>
      <c r="F1606" s="15">
        <v>40676</v>
      </c>
      <c r="G1606">
        <v>0.51359999999999995</v>
      </c>
      <c r="H1606">
        <f>VLOOKUP($A1606,RONIASONIA!$G$1:'RONIASONIA'!$I$3200,3)</f>
        <v>0.51680000000000004</v>
      </c>
      <c r="I1606">
        <f t="shared" si="50"/>
        <v>11.977135535</v>
      </c>
      <c r="J1606">
        <f t="shared" si="51"/>
        <v>10.747</v>
      </c>
    </row>
    <row r="1607" spans="1:10" x14ac:dyDescent="0.3">
      <c r="A1607" s="15">
        <v>40679</v>
      </c>
      <c r="B1607">
        <f>VLOOKUP($A1607,RONIASONIA!$D$1:'RONIASONIA'!E4805,2)</f>
        <v>0.51790000000000003</v>
      </c>
      <c r="C1607">
        <f>VLOOKUP($A1607,RONIASONIA!$A$1:'RONIASONIA'!$B$3200,2)</f>
        <v>11665951711</v>
      </c>
      <c r="D1607">
        <f>VLOOKUP($A1607,RONIASONIA!$G$1:'RONIASONIA'!$I$3200,3)</f>
        <v>0.51739999999999997</v>
      </c>
      <c r="E1607">
        <f>VLOOKUP($A1607,RONIASONIA!$G$1:'RONIASONIA'!$I$3200,2)</f>
        <v>12343000</v>
      </c>
      <c r="F1607" s="15">
        <v>40679</v>
      </c>
      <c r="G1607">
        <v>0.51790000000000003</v>
      </c>
      <c r="H1607">
        <f>VLOOKUP($A1607,RONIASONIA!$G$1:'RONIASONIA'!$I$3200,3)</f>
        <v>0.51739999999999997</v>
      </c>
      <c r="I1607">
        <f t="shared" si="50"/>
        <v>11.665951711</v>
      </c>
      <c r="J1607">
        <f t="shared" si="51"/>
        <v>12.343</v>
      </c>
    </row>
    <row r="1608" spans="1:10" x14ac:dyDescent="0.3">
      <c r="A1608" s="15">
        <v>40680</v>
      </c>
      <c r="B1608">
        <f>VLOOKUP($A1608,RONIASONIA!$D$1:'RONIASONIA'!E4806,2)</f>
        <v>0.51470000000000005</v>
      </c>
      <c r="C1608">
        <f>VLOOKUP($A1608,RONIASONIA!$A$1:'RONIASONIA'!$B$3200,2)</f>
        <v>12068765149</v>
      </c>
      <c r="D1608">
        <f>VLOOKUP($A1608,RONIASONIA!$G$1:'RONIASONIA'!$I$3200,3)</f>
        <v>0.51190000000000002</v>
      </c>
      <c r="E1608">
        <f>VLOOKUP($A1608,RONIASONIA!$G$1:'RONIASONIA'!$I$3200,2)</f>
        <v>10533000</v>
      </c>
      <c r="F1608" s="15">
        <v>40680</v>
      </c>
      <c r="G1608">
        <v>0.51470000000000005</v>
      </c>
      <c r="H1608">
        <f>VLOOKUP($A1608,RONIASONIA!$G$1:'RONIASONIA'!$I$3200,3)</f>
        <v>0.51190000000000002</v>
      </c>
      <c r="I1608">
        <f t="shared" si="50"/>
        <v>12.068765149000001</v>
      </c>
      <c r="J1608">
        <f t="shared" si="51"/>
        <v>10.532999999999999</v>
      </c>
    </row>
    <row r="1609" spans="1:10" x14ac:dyDescent="0.3">
      <c r="A1609" s="15">
        <v>40681</v>
      </c>
      <c r="B1609">
        <f>VLOOKUP($A1609,RONIASONIA!$D$1:'RONIASONIA'!E4807,2)</f>
        <v>0.51439999999999997</v>
      </c>
      <c r="C1609">
        <f>VLOOKUP($A1609,RONIASONIA!$A$1:'RONIASONIA'!$B$3200,2)</f>
        <v>12543904338</v>
      </c>
      <c r="D1609">
        <f>VLOOKUP($A1609,RONIASONIA!$G$1:'RONIASONIA'!$I$3200,3)</f>
        <v>0.50339999999999996</v>
      </c>
      <c r="E1609">
        <f>VLOOKUP($A1609,RONIASONIA!$G$1:'RONIASONIA'!$I$3200,2)</f>
        <v>17369000</v>
      </c>
      <c r="F1609" s="15">
        <v>40681</v>
      </c>
      <c r="G1609">
        <v>0.51439999999999997</v>
      </c>
      <c r="H1609">
        <f>VLOOKUP($A1609,RONIASONIA!$G$1:'RONIASONIA'!$I$3200,3)</f>
        <v>0.50339999999999996</v>
      </c>
      <c r="I1609">
        <f t="shared" si="50"/>
        <v>12.543904338000001</v>
      </c>
      <c r="J1609">
        <f t="shared" si="51"/>
        <v>17.369</v>
      </c>
    </row>
    <row r="1610" spans="1:10" x14ac:dyDescent="0.3">
      <c r="A1610" s="15">
        <v>40682</v>
      </c>
      <c r="B1610">
        <f>VLOOKUP($A1610,RONIASONIA!$D$1:'RONIASONIA'!E4808,2)</f>
        <v>0.51290000000000002</v>
      </c>
      <c r="C1610">
        <f>VLOOKUP($A1610,RONIASONIA!$A$1:'RONIASONIA'!$B$3200,2)</f>
        <v>12161525425</v>
      </c>
      <c r="D1610">
        <f>VLOOKUP($A1610,RONIASONIA!$G$1:'RONIASONIA'!$I$3200,3)</f>
        <v>0.51200000000000001</v>
      </c>
      <c r="E1610">
        <f>VLOOKUP($A1610,RONIASONIA!$G$1:'RONIASONIA'!$I$3200,2)</f>
        <v>11711000</v>
      </c>
      <c r="F1610" s="15">
        <v>40682</v>
      </c>
      <c r="G1610">
        <v>0.51290000000000002</v>
      </c>
      <c r="H1610">
        <f>VLOOKUP($A1610,RONIASONIA!$G$1:'RONIASONIA'!$I$3200,3)</f>
        <v>0.51200000000000001</v>
      </c>
      <c r="I1610">
        <f t="shared" si="50"/>
        <v>12.161525425000001</v>
      </c>
      <c r="J1610">
        <f t="shared" si="51"/>
        <v>11.711</v>
      </c>
    </row>
    <row r="1611" spans="1:10" x14ac:dyDescent="0.3">
      <c r="A1611" s="15">
        <v>40683</v>
      </c>
      <c r="B1611">
        <f>VLOOKUP($A1611,RONIASONIA!$D$1:'RONIASONIA'!E4809,2)</f>
        <v>0.51739999999999997</v>
      </c>
      <c r="C1611">
        <f>VLOOKUP($A1611,RONIASONIA!$A$1:'RONIASONIA'!$B$3200,2)</f>
        <v>12691449281</v>
      </c>
      <c r="D1611">
        <f>VLOOKUP($A1611,RONIASONIA!$G$1:'RONIASONIA'!$I$3200,3)</f>
        <v>0.52359999999999995</v>
      </c>
      <c r="E1611">
        <f>VLOOKUP($A1611,RONIASONIA!$G$1:'RONIASONIA'!$I$3200,2)</f>
        <v>10324000</v>
      </c>
      <c r="F1611" s="15">
        <v>40683</v>
      </c>
      <c r="G1611">
        <v>0.51739999999999997</v>
      </c>
      <c r="H1611">
        <f>VLOOKUP($A1611,RONIASONIA!$G$1:'RONIASONIA'!$I$3200,3)</f>
        <v>0.52359999999999995</v>
      </c>
      <c r="I1611">
        <f t="shared" si="50"/>
        <v>12.691449281000001</v>
      </c>
      <c r="J1611">
        <f t="shared" si="51"/>
        <v>10.324</v>
      </c>
    </row>
    <row r="1612" spans="1:10" x14ac:dyDescent="0.3">
      <c r="A1612" s="15">
        <v>40686</v>
      </c>
      <c r="B1612">
        <f>VLOOKUP($A1612,RONIASONIA!$D$1:'RONIASONIA'!E4810,2)</f>
        <v>0.51619999999999999</v>
      </c>
      <c r="C1612">
        <f>VLOOKUP($A1612,RONIASONIA!$A$1:'RONIASONIA'!$B$3200,2)</f>
        <v>11853832064</v>
      </c>
      <c r="D1612">
        <f>VLOOKUP($A1612,RONIASONIA!$G$1:'RONIASONIA'!$I$3200,3)</f>
        <v>0.52159999999999995</v>
      </c>
      <c r="E1612">
        <f>VLOOKUP($A1612,RONIASONIA!$G$1:'RONIASONIA'!$I$3200,2)</f>
        <v>7845000</v>
      </c>
      <c r="F1612" s="15">
        <v>40686</v>
      </c>
      <c r="G1612">
        <v>0.51619999999999999</v>
      </c>
      <c r="H1612">
        <f>VLOOKUP($A1612,RONIASONIA!$G$1:'RONIASONIA'!$I$3200,3)</f>
        <v>0.52159999999999995</v>
      </c>
      <c r="I1612">
        <f t="shared" si="50"/>
        <v>11.853832064000001</v>
      </c>
      <c r="J1612">
        <f t="shared" si="51"/>
        <v>7.8449999999999998</v>
      </c>
    </row>
    <row r="1613" spans="1:10" x14ac:dyDescent="0.3">
      <c r="A1613" s="15">
        <v>40687</v>
      </c>
      <c r="B1613">
        <f>VLOOKUP($A1613,RONIASONIA!$D$1:'RONIASONIA'!E4811,2)</f>
        <v>0.51849999999999996</v>
      </c>
      <c r="C1613">
        <f>VLOOKUP($A1613,RONIASONIA!$A$1:'RONIASONIA'!$B$3200,2)</f>
        <v>11997577996</v>
      </c>
      <c r="D1613">
        <f>VLOOKUP($A1613,RONIASONIA!$G$1:'RONIASONIA'!$I$3200,3)</f>
        <v>0.50239999999999996</v>
      </c>
      <c r="E1613">
        <f>VLOOKUP($A1613,RONIASONIA!$G$1:'RONIASONIA'!$I$3200,2)</f>
        <v>12051000</v>
      </c>
      <c r="F1613" s="15">
        <v>40687</v>
      </c>
      <c r="G1613">
        <v>0.51849999999999996</v>
      </c>
      <c r="H1613">
        <f>VLOOKUP($A1613,RONIASONIA!$G$1:'RONIASONIA'!$I$3200,3)</f>
        <v>0.50239999999999996</v>
      </c>
      <c r="I1613">
        <f t="shared" si="50"/>
        <v>11.997577996</v>
      </c>
      <c r="J1613">
        <f t="shared" si="51"/>
        <v>12.051</v>
      </c>
    </row>
    <row r="1614" spans="1:10" x14ac:dyDescent="0.3">
      <c r="A1614" s="15">
        <v>40688</v>
      </c>
      <c r="B1614">
        <f>VLOOKUP($A1614,RONIASONIA!$D$1:'RONIASONIA'!E4812,2)</f>
        <v>0.51290000000000002</v>
      </c>
      <c r="C1614">
        <f>VLOOKUP($A1614,RONIASONIA!$A$1:'RONIASONIA'!$B$3200,2)</f>
        <v>11223015460</v>
      </c>
      <c r="D1614">
        <f>VLOOKUP($A1614,RONIASONIA!$G$1:'RONIASONIA'!$I$3200,3)</f>
        <v>0.49669999999999997</v>
      </c>
      <c r="E1614">
        <f>VLOOKUP($A1614,RONIASONIA!$G$1:'RONIASONIA'!$I$3200,2)</f>
        <v>11578000</v>
      </c>
      <c r="F1614" s="15">
        <v>40688</v>
      </c>
      <c r="G1614">
        <v>0.51290000000000002</v>
      </c>
      <c r="H1614">
        <f>VLOOKUP($A1614,RONIASONIA!$G$1:'RONIASONIA'!$I$3200,3)</f>
        <v>0.49669999999999997</v>
      </c>
      <c r="I1614">
        <f t="shared" si="50"/>
        <v>11.223015459999999</v>
      </c>
      <c r="J1614">
        <f t="shared" si="51"/>
        <v>11.577999999999999</v>
      </c>
    </row>
    <row r="1615" spans="1:10" x14ac:dyDescent="0.3">
      <c r="A1615" s="15">
        <v>40689</v>
      </c>
      <c r="B1615">
        <f>VLOOKUP($A1615,RONIASONIA!$D$1:'RONIASONIA'!E4813,2)</f>
        <v>0.51629999999999998</v>
      </c>
      <c r="C1615">
        <f>VLOOKUP($A1615,RONIASONIA!$A$1:'RONIASONIA'!$B$3200,2)</f>
        <v>11743845050</v>
      </c>
      <c r="D1615">
        <f>VLOOKUP($A1615,RONIASONIA!$G$1:'RONIASONIA'!$I$3200,3)</f>
        <v>0.50629999999999997</v>
      </c>
      <c r="E1615">
        <f>VLOOKUP($A1615,RONIASONIA!$G$1:'RONIASONIA'!$I$3200,2)</f>
        <v>8608000</v>
      </c>
      <c r="F1615" s="15">
        <v>40689</v>
      </c>
      <c r="G1615">
        <v>0.51629999999999998</v>
      </c>
      <c r="H1615">
        <f>VLOOKUP($A1615,RONIASONIA!$G$1:'RONIASONIA'!$I$3200,3)</f>
        <v>0.50629999999999997</v>
      </c>
      <c r="I1615">
        <f t="shared" si="50"/>
        <v>11.743845049999999</v>
      </c>
      <c r="J1615">
        <f t="shared" si="51"/>
        <v>8.6080000000000005</v>
      </c>
    </row>
    <row r="1616" spans="1:10" x14ac:dyDescent="0.3">
      <c r="A1616" s="15">
        <v>40690</v>
      </c>
      <c r="B1616">
        <f>VLOOKUP($A1616,RONIASONIA!$D$1:'RONIASONIA'!E4814,2)</f>
        <v>0.51890000000000003</v>
      </c>
      <c r="C1616">
        <f>VLOOKUP($A1616,RONIASONIA!$A$1:'RONIASONIA'!$B$3200,2)</f>
        <v>10128307099</v>
      </c>
      <c r="D1616">
        <f>VLOOKUP($A1616,RONIASONIA!$G$1:'RONIASONIA'!$I$3200,3)</f>
        <v>0.5171</v>
      </c>
      <c r="E1616">
        <f>VLOOKUP($A1616,RONIASONIA!$G$1:'RONIASONIA'!$I$3200,2)</f>
        <v>7344000</v>
      </c>
      <c r="F1616" s="15">
        <v>40690</v>
      </c>
      <c r="G1616">
        <v>0.51890000000000003</v>
      </c>
      <c r="H1616">
        <f>VLOOKUP($A1616,RONIASONIA!$G$1:'RONIASONIA'!$I$3200,3)</f>
        <v>0.5171</v>
      </c>
      <c r="I1616">
        <f t="shared" si="50"/>
        <v>10.128307099000001</v>
      </c>
      <c r="J1616">
        <f t="shared" si="51"/>
        <v>7.3440000000000003</v>
      </c>
    </row>
    <row r="1617" spans="1:10" x14ac:dyDescent="0.3">
      <c r="A1617" s="15">
        <v>40694</v>
      </c>
      <c r="B1617">
        <f>VLOOKUP($A1617,RONIASONIA!$D$1:'RONIASONIA'!E4815,2)</f>
        <v>0.54179999999999995</v>
      </c>
      <c r="C1617">
        <f>VLOOKUP($A1617,RONIASONIA!$A$1:'RONIASONIA'!$B$3200,2)</f>
        <v>9824929104</v>
      </c>
      <c r="D1617">
        <f>VLOOKUP($A1617,RONIASONIA!$G$1:'RONIASONIA'!$I$3200,3)</f>
        <v>0.53369999999999995</v>
      </c>
      <c r="E1617">
        <f>VLOOKUP($A1617,RONIASONIA!$G$1:'RONIASONIA'!$I$3200,2)</f>
        <v>10746000</v>
      </c>
      <c r="F1617" s="15">
        <v>40694</v>
      </c>
      <c r="G1617">
        <v>0.54179999999999995</v>
      </c>
      <c r="H1617">
        <f>VLOOKUP($A1617,RONIASONIA!$G$1:'RONIASONIA'!$I$3200,3)</f>
        <v>0.53369999999999995</v>
      </c>
      <c r="I1617">
        <f t="shared" si="50"/>
        <v>9.8249291040000006</v>
      </c>
      <c r="J1617">
        <f t="shared" si="51"/>
        <v>10.746</v>
      </c>
    </row>
    <row r="1618" spans="1:10" x14ac:dyDescent="0.3">
      <c r="A1618" s="15">
        <v>40695</v>
      </c>
      <c r="B1618">
        <f>VLOOKUP($A1618,RONIASONIA!$D$1:'RONIASONIA'!E4816,2)</f>
        <v>0.52749999999999997</v>
      </c>
      <c r="C1618">
        <f>VLOOKUP($A1618,RONIASONIA!$A$1:'RONIASONIA'!$B$3200,2)</f>
        <v>10482193982</v>
      </c>
      <c r="D1618">
        <f>VLOOKUP($A1618,RONIASONIA!$G$1:'RONIASONIA'!$I$3200,3)</f>
        <v>0.54769999999999996</v>
      </c>
      <c r="E1618">
        <f>VLOOKUP($A1618,RONIASONIA!$G$1:'RONIASONIA'!$I$3200,2)</f>
        <v>12555000</v>
      </c>
      <c r="F1618" s="15">
        <v>40695</v>
      </c>
      <c r="G1618">
        <v>0.52749999999999997</v>
      </c>
      <c r="H1618">
        <f>VLOOKUP($A1618,RONIASONIA!$G$1:'RONIASONIA'!$I$3200,3)</f>
        <v>0.54769999999999996</v>
      </c>
      <c r="I1618">
        <f t="shared" si="50"/>
        <v>10.482193982</v>
      </c>
      <c r="J1618">
        <f t="shared" si="51"/>
        <v>12.555</v>
      </c>
    </row>
    <row r="1619" spans="1:10" x14ac:dyDescent="0.3">
      <c r="A1619" s="15">
        <v>40696</v>
      </c>
      <c r="B1619">
        <f>VLOOKUP($A1619,RONIASONIA!$D$1:'RONIASONIA'!E4817,2)</f>
        <v>0.52370000000000005</v>
      </c>
      <c r="C1619">
        <f>VLOOKUP($A1619,RONIASONIA!$A$1:'RONIASONIA'!$B$3200,2)</f>
        <v>8333798215</v>
      </c>
      <c r="D1619">
        <f>VLOOKUP($A1619,RONIASONIA!$G$1:'RONIASONIA'!$I$3200,3)</f>
        <v>0.55740000000000001</v>
      </c>
      <c r="E1619">
        <f>VLOOKUP($A1619,RONIASONIA!$G$1:'RONIASONIA'!$I$3200,2)</f>
        <v>8506000</v>
      </c>
      <c r="F1619" s="15">
        <v>40696</v>
      </c>
      <c r="G1619">
        <v>0.52370000000000005</v>
      </c>
      <c r="H1619">
        <f>VLOOKUP($A1619,RONIASONIA!$G$1:'RONIASONIA'!$I$3200,3)</f>
        <v>0.55740000000000001</v>
      </c>
      <c r="I1619">
        <f t="shared" si="50"/>
        <v>8.3337982149999998</v>
      </c>
      <c r="J1619">
        <f t="shared" si="51"/>
        <v>8.5060000000000002</v>
      </c>
    </row>
    <row r="1620" spans="1:10" x14ac:dyDescent="0.3">
      <c r="A1620" s="15">
        <v>40697</v>
      </c>
      <c r="B1620">
        <f>VLOOKUP($A1620,RONIASONIA!$D$1:'RONIASONIA'!E4818,2)</f>
        <v>0.53090000000000004</v>
      </c>
      <c r="C1620">
        <f>VLOOKUP($A1620,RONIASONIA!$A$1:'RONIASONIA'!$B$3200,2)</f>
        <v>10848690747</v>
      </c>
      <c r="D1620">
        <f>VLOOKUP($A1620,RONIASONIA!$G$1:'RONIASONIA'!$I$3200,3)</f>
        <v>0.53469999999999995</v>
      </c>
      <c r="E1620">
        <f>VLOOKUP($A1620,RONIASONIA!$G$1:'RONIASONIA'!$I$3200,2)</f>
        <v>15347000</v>
      </c>
      <c r="F1620" s="15">
        <v>40697</v>
      </c>
      <c r="G1620">
        <v>0.53090000000000004</v>
      </c>
      <c r="H1620">
        <f>VLOOKUP($A1620,RONIASONIA!$G$1:'RONIASONIA'!$I$3200,3)</f>
        <v>0.53469999999999995</v>
      </c>
      <c r="I1620">
        <f t="shared" si="50"/>
        <v>10.848690746999999</v>
      </c>
      <c r="J1620">
        <f t="shared" si="51"/>
        <v>15.347</v>
      </c>
    </row>
    <row r="1621" spans="1:10" x14ac:dyDescent="0.3">
      <c r="A1621" s="15">
        <v>40700</v>
      </c>
      <c r="B1621">
        <f>VLOOKUP($A1621,RONIASONIA!$D$1:'RONIASONIA'!E4819,2)</f>
        <v>0.5242</v>
      </c>
      <c r="C1621">
        <f>VLOOKUP($A1621,RONIASONIA!$A$1:'RONIASONIA'!$B$3200,2)</f>
        <v>9569837899</v>
      </c>
      <c r="D1621">
        <f>VLOOKUP($A1621,RONIASONIA!$G$1:'RONIASONIA'!$I$3200,3)</f>
        <v>0.54769999999999996</v>
      </c>
      <c r="E1621">
        <f>VLOOKUP($A1621,RONIASONIA!$G$1:'RONIASONIA'!$I$3200,2)</f>
        <v>7872000</v>
      </c>
      <c r="F1621" s="15">
        <v>40700</v>
      </c>
      <c r="G1621">
        <v>0.5242</v>
      </c>
      <c r="H1621">
        <f>VLOOKUP($A1621,RONIASONIA!$G$1:'RONIASONIA'!$I$3200,3)</f>
        <v>0.54769999999999996</v>
      </c>
      <c r="I1621">
        <f t="shared" si="50"/>
        <v>9.5698378989999995</v>
      </c>
      <c r="J1621">
        <f t="shared" si="51"/>
        <v>7.8719999999999999</v>
      </c>
    </row>
    <row r="1622" spans="1:10" x14ac:dyDescent="0.3">
      <c r="A1622" s="15">
        <v>40701</v>
      </c>
      <c r="B1622">
        <f>VLOOKUP($A1622,RONIASONIA!$D$1:'RONIASONIA'!E4820,2)</f>
        <v>0.51919999999999999</v>
      </c>
      <c r="C1622">
        <f>VLOOKUP($A1622,RONIASONIA!$A$1:'RONIASONIA'!$B$3200,2)</f>
        <v>10630903230</v>
      </c>
      <c r="D1622">
        <f>VLOOKUP($A1622,RONIASONIA!$G$1:'RONIASONIA'!$I$3200,3)</f>
        <v>0.5544</v>
      </c>
      <c r="E1622">
        <f>VLOOKUP($A1622,RONIASONIA!$G$1:'RONIASONIA'!$I$3200,2)</f>
        <v>7657000</v>
      </c>
      <c r="F1622" s="15">
        <v>40701</v>
      </c>
      <c r="G1622">
        <v>0.51919999999999999</v>
      </c>
      <c r="H1622">
        <f>VLOOKUP($A1622,RONIASONIA!$G$1:'RONIASONIA'!$I$3200,3)</f>
        <v>0.5544</v>
      </c>
      <c r="I1622">
        <f t="shared" si="50"/>
        <v>10.630903229999999</v>
      </c>
      <c r="J1622">
        <f t="shared" si="51"/>
        <v>7.657</v>
      </c>
    </row>
    <row r="1623" spans="1:10" x14ac:dyDescent="0.3">
      <c r="A1623" s="15">
        <v>40702</v>
      </c>
      <c r="B1623">
        <f>VLOOKUP($A1623,RONIASONIA!$D$1:'RONIASONIA'!E4821,2)</f>
        <v>0.52239999999999998</v>
      </c>
      <c r="C1623">
        <f>VLOOKUP($A1623,RONIASONIA!$A$1:'RONIASONIA'!$B$3200,2)</f>
        <v>10022538484</v>
      </c>
      <c r="D1623">
        <f>VLOOKUP($A1623,RONIASONIA!$G$1:'RONIASONIA'!$I$3200,3)</f>
        <v>0.5474</v>
      </c>
      <c r="E1623">
        <f>VLOOKUP($A1623,RONIASONIA!$G$1:'RONIASONIA'!$I$3200,2)</f>
        <v>10864999</v>
      </c>
      <c r="F1623" s="15">
        <v>40702</v>
      </c>
      <c r="G1623">
        <v>0.52239999999999998</v>
      </c>
      <c r="H1623">
        <f>VLOOKUP($A1623,RONIASONIA!$G$1:'RONIASONIA'!$I$3200,3)</f>
        <v>0.5474</v>
      </c>
      <c r="I1623">
        <f t="shared" si="50"/>
        <v>10.022538484</v>
      </c>
      <c r="J1623">
        <f t="shared" si="51"/>
        <v>10.864998999999999</v>
      </c>
    </row>
    <row r="1624" spans="1:10" x14ac:dyDescent="0.3">
      <c r="A1624" s="15">
        <v>40703</v>
      </c>
      <c r="B1624">
        <f>VLOOKUP($A1624,RONIASONIA!$D$1:'RONIASONIA'!E4822,2)</f>
        <v>0.52259999999999995</v>
      </c>
      <c r="C1624">
        <f>VLOOKUP($A1624,RONIASONIA!$A$1:'RONIASONIA'!$B$3200,2)</f>
        <v>11321103568</v>
      </c>
      <c r="D1624">
        <f>VLOOKUP($A1624,RONIASONIA!$G$1:'RONIASONIA'!$I$3200,3)</f>
        <v>0.54749999999999999</v>
      </c>
      <c r="E1624">
        <f>VLOOKUP($A1624,RONIASONIA!$G$1:'RONIASONIA'!$I$3200,2)</f>
        <v>11193000</v>
      </c>
      <c r="F1624" s="15">
        <v>40703</v>
      </c>
      <c r="G1624">
        <v>0.52259999999999995</v>
      </c>
      <c r="H1624">
        <f>VLOOKUP($A1624,RONIASONIA!$G$1:'RONIASONIA'!$I$3200,3)</f>
        <v>0.54749999999999999</v>
      </c>
      <c r="I1624">
        <f t="shared" si="50"/>
        <v>11.321103568</v>
      </c>
      <c r="J1624">
        <f t="shared" si="51"/>
        <v>11.193</v>
      </c>
    </row>
    <row r="1625" spans="1:10" x14ac:dyDescent="0.3">
      <c r="A1625" s="15">
        <v>40704</v>
      </c>
      <c r="B1625">
        <f>VLOOKUP($A1625,RONIASONIA!$D$1:'RONIASONIA'!E4823,2)</f>
        <v>0.52590000000000003</v>
      </c>
      <c r="C1625">
        <f>VLOOKUP($A1625,RONIASONIA!$A$1:'RONIASONIA'!$B$3200,2)</f>
        <v>10122028730</v>
      </c>
      <c r="D1625">
        <f>VLOOKUP($A1625,RONIASONIA!$G$1:'RONIASONIA'!$I$3200,3)</f>
        <v>0.53129999999999999</v>
      </c>
      <c r="E1625">
        <f>VLOOKUP($A1625,RONIASONIA!$G$1:'RONIASONIA'!$I$3200,2)</f>
        <v>13312000</v>
      </c>
      <c r="F1625" s="15">
        <v>40704</v>
      </c>
      <c r="G1625">
        <v>0.52590000000000003</v>
      </c>
      <c r="H1625">
        <f>VLOOKUP($A1625,RONIASONIA!$G$1:'RONIASONIA'!$I$3200,3)</f>
        <v>0.53129999999999999</v>
      </c>
      <c r="I1625">
        <f t="shared" si="50"/>
        <v>10.12202873</v>
      </c>
      <c r="J1625">
        <f t="shared" si="51"/>
        <v>13.311999999999999</v>
      </c>
    </row>
    <row r="1626" spans="1:10" x14ac:dyDescent="0.3">
      <c r="A1626" s="15">
        <v>40707</v>
      </c>
      <c r="B1626">
        <f>VLOOKUP($A1626,RONIASONIA!$D$1:'RONIASONIA'!E4824,2)</f>
        <v>0.52559999999999996</v>
      </c>
      <c r="C1626">
        <f>VLOOKUP($A1626,RONIASONIA!$A$1:'RONIASONIA'!$B$3200,2)</f>
        <v>11535509694</v>
      </c>
      <c r="D1626">
        <f>VLOOKUP($A1626,RONIASONIA!$G$1:'RONIASONIA'!$I$3200,3)</f>
        <v>0.53939999999999999</v>
      </c>
      <c r="E1626">
        <f>VLOOKUP($A1626,RONIASONIA!$G$1:'RONIASONIA'!$I$3200,2)</f>
        <v>13017000</v>
      </c>
      <c r="F1626" s="15">
        <v>40707</v>
      </c>
      <c r="G1626">
        <v>0.52559999999999996</v>
      </c>
      <c r="H1626">
        <f>VLOOKUP($A1626,RONIASONIA!$G$1:'RONIASONIA'!$I$3200,3)</f>
        <v>0.53939999999999999</v>
      </c>
      <c r="I1626">
        <f t="shared" si="50"/>
        <v>11.535509694</v>
      </c>
      <c r="J1626">
        <f t="shared" si="51"/>
        <v>13.016999999999999</v>
      </c>
    </row>
    <row r="1627" spans="1:10" x14ac:dyDescent="0.3">
      <c r="A1627" s="15">
        <v>40708</v>
      </c>
      <c r="B1627">
        <f>VLOOKUP($A1627,RONIASONIA!$D$1:'RONIASONIA'!E4825,2)</f>
        <v>0.52049999999999996</v>
      </c>
      <c r="C1627">
        <f>VLOOKUP($A1627,RONIASONIA!$A$1:'RONIASONIA'!$B$3200,2)</f>
        <v>11765613682</v>
      </c>
      <c r="D1627">
        <f>VLOOKUP($A1627,RONIASONIA!$G$1:'RONIASONIA'!$I$3200,3)</f>
        <v>0.54159999999999997</v>
      </c>
      <c r="E1627">
        <f>VLOOKUP($A1627,RONIASONIA!$G$1:'RONIASONIA'!$I$3200,2)</f>
        <v>8763001</v>
      </c>
      <c r="F1627" s="15">
        <v>40708</v>
      </c>
      <c r="G1627">
        <v>0.52049999999999996</v>
      </c>
      <c r="H1627">
        <f>VLOOKUP($A1627,RONIASONIA!$G$1:'RONIASONIA'!$I$3200,3)</f>
        <v>0.54159999999999997</v>
      </c>
      <c r="I1627">
        <f t="shared" si="50"/>
        <v>11.765613682</v>
      </c>
      <c r="J1627">
        <f t="shared" si="51"/>
        <v>8.7630009999999992</v>
      </c>
    </row>
    <row r="1628" spans="1:10" x14ac:dyDescent="0.3">
      <c r="A1628" s="15">
        <v>40709</v>
      </c>
      <c r="B1628">
        <f>VLOOKUP($A1628,RONIASONIA!$D$1:'RONIASONIA'!E4826,2)</f>
        <v>0.51229999999999998</v>
      </c>
      <c r="C1628">
        <f>VLOOKUP($A1628,RONIASONIA!$A$1:'RONIASONIA'!$B$3200,2)</f>
        <v>12440839000</v>
      </c>
      <c r="D1628">
        <f>VLOOKUP($A1628,RONIASONIA!$G$1:'RONIASONIA'!$I$3200,3)</f>
        <v>0.54449999999999998</v>
      </c>
      <c r="E1628">
        <f>VLOOKUP($A1628,RONIASONIA!$G$1:'RONIASONIA'!$I$3200,2)</f>
        <v>5816000</v>
      </c>
      <c r="F1628" s="15">
        <v>40709</v>
      </c>
      <c r="G1628">
        <v>0.51229999999999998</v>
      </c>
      <c r="H1628">
        <f>VLOOKUP($A1628,RONIASONIA!$G$1:'RONIASONIA'!$I$3200,3)</f>
        <v>0.54449999999999998</v>
      </c>
      <c r="I1628">
        <f t="shared" si="50"/>
        <v>12.440839</v>
      </c>
      <c r="J1628">
        <f t="shared" si="51"/>
        <v>5.8159999999999998</v>
      </c>
    </row>
    <row r="1629" spans="1:10" x14ac:dyDescent="0.3">
      <c r="A1629" s="15">
        <v>40710</v>
      </c>
      <c r="B1629">
        <f>VLOOKUP($A1629,RONIASONIA!$D$1:'RONIASONIA'!E4827,2)</f>
        <v>0.51649999999999996</v>
      </c>
      <c r="C1629">
        <f>VLOOKUP($A1629,RONIASONIA!$A$1:'RONIASONIA'!$B$3200,2)</f>
        <v>11131741000</v>
      </c>
      <c r="D1629">
        <f>VLOOKUP($A1629,RONIASONIA!$G$1:'RONIASONIA'!$I$3200,3)</f>
        <v>0.55159999999999998</v>
      </c>
      <c r="E1629">
        <f>VLOOKUP($A1629,RONIASONIA!$G$1:'RONIASONIA'!$I$3200,2)</f>
        <v>7997000</v>
      </c>
      <c r="F1629" s="15">
        <v>40710</v>
      </c>
      <c r="G1629">
        <v>0.51649999999999996</v>
      </c>
      <c r="H1629">
        <f>VLOOKUP($A1629,RONIASONIA!$G$1:'RONIASONIA'!$I$3200,3)</f>
        <v>0.55159999999999998</v>
      </c>
      <c r="I1629">
        <f t="shared" si="50"/>
        <v>11.131741</v>
      </c>
      <c r="J1629">
        <f t="shared" si="51"/>
        <v>7.9969999999999999</v>
      </c>
    </row>
    <row r="1630" spans="1:10" x14ac:dyDescent="0.3">
      <c r="A1630" s="15">
        <v>40711</v>
      </c>
      <c r="B1630">
        <f>VLOOKUP($A1630,RONIASONIA!$D$1:'RONIASONIA'!E4828,2)</f>
        <v>0.51870000000000005</v>
      </c>
      <c r="C1630">
        <f>VLOOKUP($A1630,RONIASONIA!$A$1:'RONIASONIA'!$B$3200,2)</f>
        <v>8643923000</v>
      </c>
      <c r="D1630">
        <f>VLOOKUP($A1630,RONIASONIA!$G$1:'RONIASONIA'!$I$3200,3)</f>
        <v>0.54279999999999995</v>
      </c>
      <c r="E1630">
        <f>VLOOKUP($A1630,RONIASONIA!$G$1:'RONIASONIA'!$I$3200,2)</f>
        <v>14019000</v>
      </c>
      <c r="F1630" s="15">
        <v>40711</v>
      </c>
      <c r="G1630">
        <v>0.51870000000000005</v>
      </c>
      <c r="H1630">
        <f>VLOOKUP($A1630,RONIASONIA!$G$1:'RONIASONIA'!$I$3200,3)</f>
        <v>0.54279999999999995</v>
      </c>
      <c r="I1630">
        <f t="shared" si="50"/>
        <v>8.6439229999999991</v>
      </c>
      <c r="J1630">
        <f t="shared" si="51"/>
        <v>14.019</v>
      </c>
    </row>
    <row r="1631" spans="1:10" x14ac:dyDescent="0.3">
      <c r="A1631" s="15">
        <v>40714</v>
      </c>
      <c r="B1631">
        <f>VLOOKUP($A1631,RONIASONIA!$D$1:'RONIASONIA'!E4829,2)</f>
        <v>0.51819999999999999</v>
      </c>
      <c r="C1631">
        <f>VLOOKUP($A1631,RONIASONIA!$A$1:'RONIASONIA'!$B$3200,2)</f>
        <v>10439230869</v>
      </c>
      <c r="D1631">
        <f>VLOOKUP($A1631,RONIASONIA!$G$1:'RONIASONIA'!$I$3200,3)</f>
        <v>0.54959999999999998</v>
      </c>
      <c r="E1631">
        <f>VLOOKUP($A1631,RONIASONIA!$G$1:'RONIASONIA'!$I$3200,2)</f>
        <v>11603000</v>
      </c>
      <c r="F1631" s="15">
        <v>40714</v>
      </c>
      <c r="G1631">
        <v>0.51819999999999999</v>
      </c>
      <c r="H1631">
        <f>VLOOKUP($A1631,RONIASONIA!$G$1:'RONIASONIA'!$I$3200,3)</f>
        <v>0.54959999999999998</v>
      </c>
      <c r="I1631">
        <f t="shared" si="50"/>
        <v>10.439230868999999</v>
      </c>
      <c r="J1631">
        <f t="shared" si="51"/>
        <v>11.603</v>
      </c>
    </row>
    <row r="1632" spans="1:10" x14ac:dyDescent="0.3">
      <c r="A1632" s="15">
        <v>40715</v>
      </c>
      <c r="B1632">
        <f>VLOOKUP($A1632,RONIASONIA!$D$1:'RONIASONIA'!E4830,2)</f>
        <v>0.51790000000000003</v>
      </c>
      <c r="C1632">
        <f>VLOOKUP($A1632,RONIASONIA!$A$1:'RONIASONIA'!$B$3200,2)</f>
        <v>10777664564</v>
      </c>
      <c r="D1632">
        <f>VLOOKUP($A1632,RONIASONIA!$G$1:'RONIASONIA'!$I$3200,3)</f>
        <v>0.53500000000000003</v>
      </c>
      <c r="E1632">
        <f>VLOOKUP($A1632,RONIASONIA!$G$1:'RONIASONIA'!$I$3200,2)</f>
        <v>9396000</v>
      </c>
      <c r="F1632" s="15">
        <v>40715</v>
      </c>
      <c r="G1632">
        <v>0.51790000000000003</v>
      </c>
      <c r="H1632">
        <f>VLOOKUP($A1632,RONIASONIA!$G$1:'RONIASONIA'!$I$3200,3)</f>
        <v>0.53500000000000003</v>
      </c>
      <c r="I1632">
        <f t="shared" si="50"/>
        <v>10.777664564</v>
      </c>
      <c r="J1632">
        <f t="shared" si="51"/>
        <v>9.3960000000000008</v>
      </c>
    </row>
    <row r="1633" spans="1:10" x14ac:dyDescent="0.3">
      <c r="A1633" s="15">
        <v>40716</v>
      </c>
      <c r="B1633">
        <f>VLOOKUP($A1633,RONIASONIA!$D$1:'RONIASONIA'!E4831,2)</f>
        <v>0.51549999999999996</v>
      </c>
      <c r="C1633">
        <f>VLOOKUP($A1633,RONIASONIA!$A$1:'RONIASONIA'!$B$3200,2)</f>
        <v>9777820088</v>
      </c>
      <c r="D1633">
        <f>VLOOKUP($A1633,RONIASONIA!$G$1:'RONIASONIA'!$I$3200,3)</f>
        <v>0.51929999999999998</v>
      </c>
      <c r="E1633">
        <f>VLOOKUP($A1633,RONIASONIA!$G$1:'RONIASONIA'!$I$3200,2)</f>
        <v>8591001</v>
      </c>
      <c r="F1633" s="15">
        <v>40716</v>
      </c>
      <c r="G1633">
        <v>0.51549999999999996</v>
      </c>
      <c r="H1633">
        <f>VLOOKUP($A1633,RONIASONIA!$G$1:'RONIASONIA'!$I$3200,3)</f>
        <v>0.51929999999999998</v>
      </c>
      <c r="I1633">
        <f t="shared" si="50"/>
        <v>9.7778200880000004</v>
      </c>
      <c r="J1633">
        <f t="shared" si="51"/>
        <v>8.5910010000000003</v>
      </c>
    </row>
    <row r="1634" spans="1:10" x14ac:dyDescent="0.3">
      <c r="A1634" s="15">
        <v>40717</v>
      </c>
      <c r="B1634">
        <f>VLOOKUP($A1634,RONIASONIA!$D$1:'RONIASONIA'!E4832,2)</f>
        <v>0.51729999999999998</v>
      </c>
      <c r="C1634">
        <f>VLOOKUP($A1634,RONIASONIA!$A$1:'RONIASONIA'!$B$3200,2)</f>
        <v>10979362909</v>
      </c>
      <c r="D1634">
        <f>VLOOKUP($A1634,RONIASONIA!$G$1:'RONIASONIA'!$I$3200,3)</f>
        <v>0.49330000000000002</v>
      </c>
      <c r="E1634">
        <f>VLOOKUP($A1634,RONIASONIA!$G$1:'RONIASONIA'!$I$3200,2)</f>
        <v>8204000</v>
      </c>
      <c r="F1634" s="15">
        <v>40717</v>
      </c>
      <c r="G1634">
        <v>0.51729999999999998</v>
      </c>
      <c r="H1634">
        <f>VLOOKUP($A1634,RONIASONIA!$G$1:'RONIASONIA'!$I$3200,3)</f>
        <v>0.49330000000000002</v>
      </c>
      <c r="I1634">
        <f t="shared" si="50"/>
        <v>10.979362909000001</v>
      </c>
      <c r="J1634">
        <f t="shared" si="51"/>
        <v>8.2040000000000006</v>
      </c>
    </row>
    <row r="1635" spans="1:10" x14ac:dyDescent="0.3">
      <c r="A1635" s="15">
        <v>40718</v>
      </c>
      <c r="B1635">
        <f>VLOOKUP($A1635,RONIASONIA!$D$1:'RONIASONIA'!E4833,2)</f>
        <v>0.52149999999999996</v>
      </c>
      <c r="C1635">
        <f>VLOOKUP($A1635,RONIASONIA!$A$1:'RONIASONIA'!$B$3200,2)</f>
        <v>9791487029</v>
      </c>
      <c r="D1635">
        <f>VLOOKUP($A1635,RONIASONIA!$G$1:'RONIASONIA'!$I$3200,3)</f>
        <v>0.52159999999999995</v>
      </c>
      <c r="E1635">
        <f>VLOOKUP($A1635,RONIASONIA!$G$1:'RONIASONIA'!$I$3200,2)</f>
        <v>9884000</v>
      </c>
      <c r="F1635" s="15">
        <v>40718</v>
      </c>
      <c r="G1635">
        <v>0.52149999999999996</v>
      </c>
      <c r="H1635">
        <f>VLOOKUP($A1635,RONIASONIA!$G$1:'RONIASONIA'!$I$3200,3)</f>
        <v>0.52159999999999995</v>
      </c>
      <c r="I1635">
        <f t="shared" si="50"/>
        <v>9.7914870290000007</v>
      </c>
      <c r="J1635">
        <f t="shared" si="51"/>
        <v>9.8840000000000003</v>
      </c>
    </row>
    <row r="1636" spans="1:10" x14ac:dyDescent="0.3">
      <c r="A1636" s="15">
        <v>40721</v>
      </c>
      <c r="B1636">
        <f>VLOOKUP($A1636,RONIASONIA!$D$1:'RONIASONIA'!E4834,2)</f>
        <v>0.51749999999999996</v>
      </c>
      <c r="C1636">
        <f>VLOOKUP($A1636,RONIASONIA!$A$1:'RONIASONIA'!$B$3200,2)</f>
        <v>10404820193</v>
      </c>
      <c r="D1636">
        <f>VLOOKUP($A1636,RONIASONIA!$G$1:'RONIASONIA'!$I$3200,3)</f>
        <v>0.53969999999999996</v>
      </c>
      <c r="E1636">
        <f>VLOOKUP($A1636,RONIASONIA!$G$1:'RONIASONIA'!$I$3200,2)</f>
        <v>12272000</v>
      </c>
      <c r="F1636" s="15">
        <v>40721</v>
      </c>
      <c r="G1636">
        <v>0.51749999999999996</v>
      </c>
      <c r="H1636">
        <f>VLOOKUP($A1636,RONIASONIA!$G$1:'RONIASONIA'!$I$3200,3)</f>
        <v>0.53969999999999996</v>
      </c>
      <c r="I1636">
        <f t="shared" si="50"/>
        <v>10.404820193000001</v>
      </c>
      <c r="J1636">
        <f t="shared" si="51"/>
        <v>12.272</v>
      </c>
    </row>
    <row r="1637" spans="1:10" x14ac:dyDescent="0.3">
      <c r="A1637" s="15">
        <v>40722</v>
      </c>
      <c r="B1637">
        <f>VLOOKUP($A1637,RONIASONIA!$D$1:'RONIASONIA'!E4835,2)</f>
        <v>0.51839999999999997</v>
      </c>
      <c r="C1637">
        <f>VLOOKUP($A1637,RONIASONIA!$A$1:'RONIASONIA'!$B$3200,2)</f>
        <v>8841897448</v>
      </c>
      <c r="D1637">
        <f>VLOOKUP($A1637,RONIASONIA!$G$1:'RONIASONIA'!$I$3200,3)</f>
        <v>0.55110000000000003</v>
      </c>
      <c r="E1637">
        <f>VLOOKUP($A1637,RONIASONIA!$G$1:'RONIASONIA'!$I$3200,2)</f>
        <v>10119999</v>
      </c>
      <c r="F1637" s="15">
        <v>40722</v>
      </c>
      <c r="G1637">
        <v>0.51839999999999997</v>
      </c>
      <c r="H1637">
        <f>VLOOKUP($A1637,RONIASONIA!$G$1:'RONIASONIA'!$I$3200,3)</f>
        <v>0.55110000000000003</v>
      </c>
      <c r="I1637">
        <f t="shared" si="50"/>
        <v>8.8418974479999992</v>
      </c>
      <c r="J1637">
        <f t="shared" si="51"/>
        <v>10.119999</v>
      </c>
    </row>
    <row r="1638" spans="1:10" x14ac:dyDescent="0.3">
      <c r="A1638" s="15">
        <v>40723</v>
      </c>
      <c r="B1638">
        <f>VLOOKUP($A1638,RONIASONIA!$D$1:'RONIASONIA'!E4836,2)</f>
        <v>0.53069999999999995</v>
      </c>
      <c r="C1638">
        <f>VLOOKUP($A1638,RONIASONIA!$A$1:'RONIASONIA'!$B$3200,2)</f>
        <v>9806026003</v>
      </c>
      <c r="D1638">
        <f>VLOOKUP($A1638,RONIASONIA!$G$1:'RONIASONIA'!$I$3200,3)</f>
        <v>0.54339999999999999</v>
      </c>
      <c r="E1638">
        <f>VLOOKUP($A1638,RONIASONIA!$G$1:'RONIASONIA'!$I$3200,2)</f>
        <v>16320000</v>
      </c>
      <c r="F1638" s="15">
        <v>40723</v>
      </c>
      <c r="G1638">
        <v>0.53069999999999995</v>
      </c>
      <c r="H1638">
        <f>VLOOKUP($A1638,RONIASONIA!$G$1:'RONIASONIA'!$I$3200,3)</f>
        <v>0.54339999999999999</v>
      </c>
      <c r="I1638">
        <f t="shared" si="50"/>
        <v>9.8060260029999995</v>
      </c>
      <c r="J1638">
        <f t="shared" si="51"/>
        <v>16.32</v>
      </c>
    </row>
    <row r="1639" spans="1:10" x14ac:dyDescent="0.3">
      <c r="A1639" s="15">
        <v>40724</v>
      </c>
      <c r="B1639">
        <f>VLOOKUP($A1639,RONIASONIA!$D$1:'RONIASONIA'!E4837,2)</f>
        <v>0.73680000000000001</v>
      </c>
      <c r="C1639">
        <f>VLOOKUP($A1639,RONIASONIA!$A$1:'RONIASONIA'!$B$3200,2)</f>
        <v>9884572951</v>
      </c>
      <c r="D1639">
        <f>VLOOKUP($A1639,RONIASONIA!$G$1:'RONIASONIA'!$I$3200,3)</f>
        <v>0.53900000000000003</v>
      </c>
      <c r="E1639">
        <f>VLOOKUP($A1639,RONIASONIA!$G$1:'RONIASONIA'!$I$3200,2)</f>
        <v>14419000</v>
      </c>
      <c r="F1639" s="15">
        <v>40724</v>
      </c>
      <c r="G1639">
        <v>0.73680000000000001</v>
      </c>
      <c r="H1639">
        <f>VLOOKUP($A1639,RONIASONIA!$G$1:'RONIASONIA'!$I$3200,3)</f>
        <v>0.53900000000000003</v>
      </c>
      <c r="I1639">
        <f t="shared" si="50"/>
        <v>9.8845729510000009</v>
      </c>
      <c r="J1639">
        <f t="shared" si="51"/>
        <v>14.419</v>
      </c>
    </row>
    <row r="1640" spans="1:10" x14ac:dyDescent="0.3">
      <c r="A1640" s="15">
        <v>40725</v>
      </c>
      <c r="B1640">
        <f>VLOOKUP($A1640,RONIASONIA!$D$1:'RONIASONIA'!E4838,2)</f>
        <v>0.52049999999999996</v>
      </c>
      <c r="C1640">
        <f>VLOOKUP($A1640,RONIASONIA!$A$1:'RONIASONIA'!$B$3200,2)</f>
        <v>10802691851</v>
      </c>
      <c r="D1640">
        <f>VLOOKUP($A1640,RONIASONIA!$G$1:'RONIASONIA'!$I$3200,3)</f>
        <v>0.54339999999999999</v>
      </c>
      <c r="E1640">
        <f>VLOOKUP($A1640,RONIASONIA!$G$1:'RONIASONIA'!$I$3200,2)</f>
        <v>12451000</v>
      </c>
      <c r="F1640" s="15">
        <v>40725</v>
      </c>
      <c r="G1640">
        <v>0.52049999999999996</v>
      </c>
      <c r="H1640">
        <f>VLOOKUP($A1640,RONIASONIA!$G$1:'RONIASONIA'!$I$3200,3)</f>
        <v>0.54339999999999999</v>
      </c>
      <c r="I1640">
        <f t="shared" si="50"/>
        <v>10.802691851000001</v>
      </c>
      <c r="J1640">
        <f t="shared" si="51"/>
        <v>12.451000000000001</v>
      </c>
    </row>
    <row r="1641" spans="1:10" x14ac:dyDescent="0.3">
      <c r="A1641" s="15">
        <v>40728</v>
      </c>
      <c r="B1641">
        <f>VLOOKUP($A1641,RONIASONIA!$D$1:'RONIASONIA'!E4839,2)</f>
        <v>0.51670000000000005</v>
      </c>
      <c r="C1641">
        <f>VLOOKUP($A1641,RONIASONIA!$A$1:'RONIASONIA'!$B$3200,2)</f>
        <v>10559615330</v>
      </c>
      <c r="D1641">
        <f>VLOOKUP($A1641,RONIASONIA!$G$1:'RONIASONIA'!$I$3200,3)</f>
        <v>0.54020000000000001</v>
      </c>
      <c r="E1641">
        <f>VLOOKUP($A1641,RONIASONIA!$G$1:'RONIASONIA'!$I$3200,2)</f>
        <v>11282000</v>
      </c>
      <c r="F1641" s="15">
        <v>40728</v>
      </c>
      <c r="G1641">
        <v>0.51670000000000005</v>
      </c>
      <c r="H1641">
        <f>VLOOKUP($A1641,RONIASONIA!$G$1:'RONIASONIA'!$I$3200,3)</f>
        <v>0.54020000000000001</v>
      </c>
      <c r="I1641">
        <f t="shared" si="50"/>
        <v>10.55961533</v>
      </c>
      <c r="J1641">
        <f t="shared" si="51"/>
        <v>11.282</v>
      </c>
    </row>
    <row r="1642" spans="1:10" x14ac:dyDescent="0.3">
      <c r="A1642" s="15">
        <v>40729</v>
      </c>
      <c r="B1642">
        <f>VLOOKUP($A1642,RONIASONIA!$D$1:'RONIASONIA'!E4840,2)</f>
        <v>0.52070000000000005</v>
      </c>
      <c r="C1642">
        <f>VLOOKUP($A1642,RONIASONIA!$A$1:'RONIASONIA'!$B$3200,2)</f>
        <v>11091699267</v>
      </c>
      <c r="D1642">
        <f>VLOOKUP($A1642,RONIASONIA!$G$1:'RONIASONIA'!$I$3200,3)</f>
        <v>0.5373</v>
      </c>
      <c r="E1642">
        <f>VLOOKUP($A1642,RONIASONIA!$G$1:'RONIASONIA'!$I$3200,2)</f>
        <v>12252000</v>
      </c>
      <c r="F1642" s="15">
        <v>40729</v>
      </c>
      <c r="G1642">
        <v>0.52070000000000005</v>
      </c>
      <c r="H1642">
        <f>VLOOKUP($A1642,RONIASONIA!$G$1:'RONIASONIA'!$I$3200,3)</f>
        <v>0.5373</v>
      </c>
      <c r="I1642">
        <f t="shared" si="50"/>
        <v>11.091699266999999</v>
      </c>
      <c r="J1642">
        <f t="shared" si="51"/>
        <v>12.252000000000001</v>
      </c>
    </row>
    <row r="1643" spans="1:10" x14ac:dyDescent="0.3">
      <c r="A1643" s="15">
        <v>40730</v>
      </c>
      <c r="B1643">
        <f>VLOOKUP($A1643,RONIASONIA!$D$1:'RONIASONIA'!E4841,2)</f>
        <v>0.52049999999999996</v>
      </c>
      <c r="C1643">
        <f>VLOOKUP($A1643,RONIASONIA!$A$1:'RONIASONIA'!$B$3200,2)</f>
        <v>13305696174</v>
      </c>
      <c r="D1643">
        <f>VLOOKUP($A1643,RONIASONIA!$G$1:'RONIASONIA'!$I$3200,3)</f>
        <v>0.52229999999999999</v>
      </c>
      <c r="E1643">
        <f>VLOOKUP($A1643,RONIASONIA!$G$1:'RONIASONIA'!$I$3200,2)</f>
        <v>15356000</v>
      </c>
      <c r="F1643" s="15">
        <v>40730</v>
      </c>
      <c r="G1643">
        <v>0.52049999999999996</v>
      </c>
      <c r="H1643">
        <f>VLOOKUP($A1643,RONIASONIA!$G$1:'RONIASONIA'!$I$3200,3)</f>
        <v>0.52229999999999999</v>
      </c>
      <c r="I1643">
        <f t="shared" si="50"/>
        <v>13.305696173999999</v>
      </c>
      <c r="J1643">
        <f t="shared" si="51"/>
        <v>15.356</v>
      </c>
    </row>
    <row r="1644" spans="1:10" x14ac:dyDescent="0.3">
      <c r="A1644" s="15">
        <v>40731</v>
      </c>
      <c r="B1644">
        <f>VLOOKUP($A1644,RONIASONIA!$D$1:'RONIASONIA'!E4842,2)</f>
        <v>0.5171</v>
      </c>
      <c r="C1644">
        <f>VLOOKUP($A1644,RONIASONIA!$A$1:'RONIASONIA'!$B$3200,2)</f>
        <v>11864234942</v>
      </c>
      <c r="D1644">
        <f>VLOOKUP($A1644,RONIASONIA!$G$1:'RONIASONIA'!$I$3200,3)</f>
        <v>0.51049999999999995</v>
      </c>
      <c r="E1644">
        <f>VLOOKUP($A1644,RONIASONIA!$G$1:'RONIASONIA'!$I$3200,2)</f>
        <v>15605000</v>
      </c>
      <c r="F1644" s="15">
        <v>40731</v>
      </c>
      <c r="G1644">
        <v>0.5171</v>
      </c>
      <c r="H1644">
        <f>VLOOKUP($A1644,RONIASONIA!$G$1:'RONIASONIA'!$I$3200,3)</f>
        <v>0.51049999999999995</v>
      </c>
      <c r="I1644">
        <f t="shared" si="50"/>
        <v>11.864234942</v>
      </c>
      <c r="J1644">
        <f t="shared" si="51"/>
        <v>15.605</v>
      </c>
    </row>
    <row r="1645" spans="1:10" x14ac:dyDescent="0.3">
      <c r="A1645" s="15">
        <v>40732</v>
      </c>
      <c r="B1645">
        <f>VLOOKUP($A1645,RONIASONIA!$D$1:'RONIASONIA'!E4843,2)</f>
        <v>0.51890000000000003</v>
      </c>
      <c r="C1645">
        <f>VLOOKUP($A1645,RONIASONIA!$A$1:'RONIASONIA'!$B$3200,2)</f>
        <v>11320618997</v>
      </c>
      <c r="D1645">
        <f>VLOOKUP($A1645,RONIASONIA!$G$1:'RONIASONIA'!$I$3200,3)</f>
        <v>0.52529999999999999</v>
      </c>
      <c r="E1645">
        <f>VLOOKUP($A1645,RONIASONIA!$G$1:'RONIASONIA'!$I$3200,2)</f>
        <v>17962000</v>
      </c>
      <c r="F1645" s="15">
        <v>40732</v>
      </c>
      <c r="G1645">
        <v>0.51890000000000003</v>
      </c>
      <c r="H1645">
        <f>VLOOKUP($A1645,RONIASONIA!$G$1:'RONIASONIA'!$I$3200,3)</f>
        <v>0.52529999999999999</v>
      </c>
      <c r="I1645">
        <f t="shared" si="50"/>
        <v>11.320618997</v>
      </c>
      <c r="J1645">
        <f t="shared" si="51"/>
        <v>17.962</v>
      </c>
    </row>
    <row r="1646" spans="1:10" x14ac:dyDescent="0.3">
      <c r="A1646" s="15">
        <v>40735</v>
      </c>
      <c r="B1646">
        <f>VLOOKUP($A1646,RONIASONIA!$D$1:'RONIASONIA'!E4844,2)</f>
        <v>0.52249999999999996</v>
      </c>
      <c r="C1646">
        <f>VLOOKUP($A1646,RONIASONIA!$A$1:'RONIASONIA'!$B$3200,2)</f>
        <v>11931871370</v>
      </c>
      <c r="D1646">
        <f>VLOOKUP($A1646,RONIASONIA!$G$1:'RONIASONIA'!$I$3200,3)</f>
        <v>0.53269999999999995</v>
      </c>
      <c r="E1646">
        <f>VLOOKUP($A1646,RONIASONIA!$G$1:'RONIASONIA'!$I$3200,2)</f>
        <v>13222001</v>
      </c>
      <c r="F1646" s="15">
        <v>40735</v>
      </c>
      <c r="G1646">
        <v>0.52249999999999996</v>
      </c>
      <c r="H1646">
        <f>VLOOKUP($A1646,RONIASONIA!$G$1:'RONIASONIA'!$I$3200,3)</f>
        <v>0.53269999999999995</v>
      </c>
      <c r="I1646">
        <f t="shared" si="50"/>
        <v>11.93187137</v>
      </c>
      <c r="J1646">
        <f t="shared" si="51"/>
        <v>13.222001000000001</v>
      </c>
    </row>
    <row r="1647" spans="1:10" x14ac:dyDescent="0.3">
      <c r="A1647" s="15">
        <v>40736</v>
      </c>
      <c r="B1647">
        <f>VLOOKUP($A1647,RONIASONIA!$D$1:'RONIASONIA'!E4845,2)</f>
        <v>0.51800000000000002</v>
      </c>
      <c r="C1647">
        <f>VLOOKUP($A1647,RONIASONIA!$A$1:'RONIASONIA'!$B$3200,2)</f>
        <v>11143158068</v>
      </c>
      <c r="D1647">
        <f>VLOOKUP($A1647,RONIASONIA!$G$1:'RONIASONIA'!$I$3200,3)</f>
        <v>0.53839999999999999</v>
      </c>
      <c r="E1647">
        <f>VLOOKUP($A1647,RONIASONIA!$G$1:'RONIASONIA'!$I$3200,2)</f>
        <v>13558001</v>
      </c>
      <c r="F1647" s="15">
        <v>40736</v>
      </c>
      <c r="G1647">
        <v>0.51800000000000002</v>
      </c>
      <c r="H1647">
        <f>VLOOKUP($A1647,RONIASONIA!$G$1:'RONIASONIA'!$I$3200,3)</f>
        <v>0.53839999999999999</v>
      </c>
      <c r="I1647">
        <f t="shared" si="50"/>
        <v>11.143158068</v>
      </c>
      <c r="J1647">
        <f t="shared" si="51"/>
        <v>13.558001000000001</v>
      </c>
    </row>
    <row r="1648" spans="1:10" x14ac:dyDescent="0.3">
      <c r="A1648" s="15">
        <v>40737</v>
      </c>
      <c r="B1648">
        <f>VLOOKUP($A1648,RONIASONIA!$D$1:'RONIASONIA'!E4846,2)</f>
        <v>0.51990000000000003</v>
      </c>
      <c r="C1648">
        <f>VLOOKUP($A1648,RONIASONIA!$A$1:'RONIASONIA'!$B$3200,2)</f>
        <v>10246404931</v>
      </c>
      <c r="D1648">
        <f>VLOOKUP($A1648,RONIASONIA!$G$1:'RONIASONIA'!$I$3200,3)</f>
        <v>0.54179999999999995</v>
      </c>
      <c r="E1648">
        <f>VLOOKUP($A1648,RONIASONIA!$G$1:'RONIASONIA'!$I$3200,2)</f>
        <v>13728000</v>
      </c>
      <c r="F1648" s="15">
        <v>40737</v>
      </c>
      <c r="G1648">
        <v>0.51990000000000003</v>
      </c>
      <c r="H1648">
        <f>VLOOKUP($A1648,RONIASONIA!$G$1:'RONIASONIA'!$I$3200,3)</f>
        <v>0.54179999999999995</v>
      </c>
      <c r="I1648">
        <f t="shared" si="50"/>
        <v>10.246404931000001</v>
      </c>
      <c r="J1648">
        <f t="shared" si="51"/>
        <v>13.728</v>
      </c>
    </row>
    <row r="1649" spans="1:10" x14ac:dyDescent="0.3">
      <c r="A1649" s="15">
        <v>40738</v>
      </c>
      <c r="B1649">
        <f>VLOOKUP($A1649,RONIASONIA!$D$1:'RONIASONIA'!E4847,2)</f>
        <v>0.51949999999999996</v>
      </c>
      <c r="C1649">
        <f>VLOOKUP($A1649,RONIASONIA!$A$1:'RONIASONIA'!$B$3200,2)</f>
        <v>10123696426</v>
      </c>
      <c r="D1649">
        <f>VLOOKUP($A1649,RONIASONIA!$G$1:'RONIASONIA'!$I$3200,3)</f>
        <v>0.53900000000000003</v>
      </c>
      <c r="E1649">
        <f>VLOOKUP($A1649,RONIASONIA!$G$1:'RONIASONIA'!$I$3200,2)</f>
        <v>12396000</v>
      </c>
      <c r="F1649" s="15">
        <v>40738</v>
      </c>
      <c r="G1649">
        <v>0.51949999999999996</v>
      </c>
      <c r="H1649">
        <f>VLOOKUP($A1649,RONIASONIA!$G$1:'RONIASONIA'!$I$3200,3)</f>
        <v>0.53900000000000003</v>
      </c>
      <c r="I1649">
        <f t="shared" si="50"/>
        <v>10.123696426</v>
      </c>
      <c r="J1649">
        <f t="shared" si="51"/>
        <v>12.396000000000001</v>
      </c>
    </row>
    <row r="1650" spans="1:10" x14ac:dyDescent="0.3">
      <c r="A1650" s="15">
        <v>40739</v>
      </c>
      <c r="B1650">
        <f>VLOOKUP($A1650,RONIASONIA!$D$1:'RONIASONIA'!E4848,2)</f>
        <v>0.5272</v>
      </c>
      <c r="C1650">
        <f>VLOOKUP($A1650,RONIASONIA!$A$1:'RONIASONIA'!$B$3200,2)</f>
        <v>11734354083</v>
      </c>
      <c r="D1650">
        <f>VLOOKUP($A1650,RONIASONIA!$G$1:'RONIASONIA'!$I$3200,3)</f>
        <v>0.53169999999999995</v>
      </c>
      <c r="E1650">
        <f>VLOOKUP($A1650,RONIASONIA!$G$1:'RONIASONIA'!$I$3200,2)</f>
        <v>13340000</v>
      </c>
      <c r="F1650" s="15">
        <v>40739</v>
      </c>
      <c r="G1650">
        <v>0.5272</v>
      </c>
      <c r="H1650">
        <f>VLOOKUP($A1650,RONIASONIA!$G$1:'RONIASONIA'!$I$3200,3)</f>
        <v>0.53169999999999995</v>
      </c>
      <c r="I1650">
        <f t="shared" si="50"/>
        <v>11.734354082999999</v>
      </c>
      <c r="J1650">
        <f t="shared" si="51"/>
        <v>13.34</v>
      </c>
    </row>
    <row r="1651" spans="1:10" x14ac:dyDescent="0.3">
      <c r="A1651" s="15">
        <v>40742</v>
      </c>
      <c r="B1651">
        <f>VLOOKUP($A1651,RONIASONIA!$D$1:'RONIASONIA'!E4849,2)</f>
        <v>0.52170000000000005</v>
      </c>
      <c r="C1651">
        <f>VLOOKUP($A1651,RONIASONIA!$A$1:'RONIASONIA'!$B$3200,2)</f>
        <v>12861419071</v>
      </c>
      <c r="D1651">
        <f>VLOOKUP($A1651,RONIASONIA!$G$1:'RONIASONIA'!$I$3200,3)</f>
        <v>0.53790000000000004</v>
      </c>
      <c r="E1651">
        <f>VLOOKUP($A1651,RONIASONIA!$G$1:'RONIASONIA'!$I$3200,2)</f>
        <v>14670000</v>
      </c>
      <c r="F1651" s="15">
        <v>40742</v>
      </c>
      <c r="G1651">
        <v>0.52170000000000005</v>
      </c>
      <c r="H1651">
        <f>VLOOKUP($A1651,RONIASONIA!$G$1:'RONIASONIA'!$I$3200,3)</f>
        <v>0.53790000000000004</v>
      </c>
      <c r="I1651">
        <f t="shared" si="50"/>
        <v>12.861419071</v>
      </c>
      <c r="J1651">
        <f t="shared" si="51"/>
        <v>14.67</v>
      </c>
    </row>
    <row r="1652" spans="1:10" x14ac:dyDescent="0.3">
      <c r="A1652" s="15">
        <v>40743</v>
      </c>
      <c r="B1652">
        <f>VLOOKUP($A1652,RONIASONIA!$D$1:'RONIASONIA'!E4850,2)</f>
        <v>0.52300000000000002</v>
      </c>
      <c r="C1652">
        <f>VLOOKUP($A1652,RONIASONIA!$A$1:'RONIASONIA'!$B$3200,2)</f>
        <v>12123367046</v>
      </c>
      <c r="D1652">
        <f>VLOOKUP($A1652,RONIASONIA!$G$1:'RONIASONIA'!$I$3200,3)</f>
        <v>0.53600000000000003</v>
      </c>
      <c r="E1652">
        <f>VLOOKUP($A1652,RONIASONIA!$G$1:'RONIASONIA'!$I$3200,2)</f>
        <v>12416999</v>
      </c>
      <c r="F1652" s="15">
        <v>40743</v>
      </c>
      <c r="G1652">
        <v>0.52300000000000002</v>
      </c>
      <c r="H1652">
        <f>VLOOKUP($A1652,RONIASONIA!$G$1:'RONIASONIA'!$I$3200,3)</f>
        <v>0.53600000000000003</v>
      </c>
      <c r="I1652">
        <f t="shared" si="50"/>
        <v>12.123367046</v>
      </c>
      <c r="J1652">
        <f t="shared" si="51"/>
        <v>12.416999000000001</v>
      </c>
    </row>
    <row r="1653" spans="1:10" x14ac:dyDescent="0.3">
      <c r="A1653" s="15">
        <v>40744</v>
      </c>
      <c r="B1653">
        <f>VLOOKUP($A1653,RONIASONIA!$D$1:'RONIASONIA'!E4851,2)</f>
        <v>0.52380000000000004</v>
      </c>
      <c r="C1653">
        <f>VLOOKUP($A1653,RONIASONIA!$A$1:'RONIASONIA'!$B$3200,2)</f>
        <v>12009926891</v>
      </c>
      <c r="D1653">
        <f>VLOOKUP($A1653,RONIASONIA!$G$1:'RONIASONIA'!$I$3200,3)</f>
        <v>0.52980000000000005</v>
      </c>
      <c r="E1653">
        <f>VLOOKUP($A1653,RONIASONIA!$G$1:'RONIASONIA'!$I$3200,2)</f>
        <v>11915000</v>
      </c>
      <c r="F1653" s="15">
        <v>40744</v>
      </c>
      <c r="G1653">
        <v>0.52380000000000004</v>
      </c>
      <c r="H1653">
        <f>VLOOKUP($A1653,RONIASONIA!$G$1:'RONIASONIA'!$I$3200,3)</f>
        <v>0.52980000000000005</v>
      </c>
      <c r="I1653">
        <f t="shared" si="50"/>
        <v>12.009926890999999</v>
      </c>
      <c r="J1653">
        <f t="shared" si="51"/>
        <v>11.914999999999999</v>
      </c>
    </row>
    <row r="1654" spans="1:10" x14ac:dyDescent="0.3">
      <c r="A1654" s="15">
        <v>40745</v>
      </c>
      <c r="B1654">
        <f>VLOOKUP($A1654,RONIASONIA!$D$1:'RONIASONIA'!E4852,2)</f>
        <v>0.52149999999999996</v>
      </c>
      <c r="C1654">
        <f>VLOOKUP($A1654,RONIASONIA!$A$1:'RONIASONIA'!$B$3200,2)</f>
        <v>11091397532</v>
      </c>
      <c r="D1654">
        <f>VLOOKUP($A1654,RONIASONIA!$G$1:'RONIASONIA'!$I$3200,3)</f>
        <v>0.53320000000000001</v>
      </c>
      <c r="E1654">
        <f>VLOOKUP($A1654,RONIASONIA!$G$1:'RONIASONIA'!$I$3200,2)</f>
        <v>11320001</v>
      </c>
      <c r="F1654" s="15">
        <v>40745</v>
      </c>
      <c r="G1654">
        <v>0.52149999999999996</v>
      </c>
      <c r="H1654">
        <f>VLOOKUP($A1654,RONIASONIA!$G$1:'RONIASONIA'!$I$3200,3)</f>
        <v>0.53320000000000001</v>
      </c>
      <c r="I1654">
        <f t="shared" si="50"/>
        <v>11.091397532</v>
      </c>
      <c r="J1654">
        <f t="shared" si="51"/>
        <v>11.320001</v>
      </c>
    </row>
    <row r="1655" spans="1:10" x14ac:dyDescent="0.3">
      <c r="A1655" s="15">
        <v>40746</v>
      </c>
      <c r="B1655">
        <f>VLOOKUP($A1655,RONIASONIA!$D$1:'RONIASONIA'!E4853,2)</f>
        <v>0.52300000000000002</v>
      </c>
      <c r="C1655">
        <f>VLOOKUP($A1655,RONIASONIA!$A$1:'RONIASONIA'!$B$3200,2)</f>
        <v>10652229308</v>
      </c>
      <c r="D1655">
        <f>VLOOKUP($A1655,RONIASONIA!$G$1:'RONIASONIA'!$I$3200,3)</f>
        <v>0.51859999999999995</v>
      </c>
      <c r="E1655">
        <f>VLOOKUP($A1655,RONIASONIA!$G$1:'RONIASONIA'!$I$3200,2)</f>
        <v>10877000</v>
      </c>
      <c r="F1655" s="15">
        <v>40746</v>
      </c>
      <c r="G1655">
        <v>0.52300000000000002</v>
      </c>
      <c r="H1655">
        <f>VLOOKUP($A1655,RONIASONIA!$G$1:'RONIASONIA'!$I$3200,3)</f>
        <v>0.51859999999999995</v>
      </c>
      <c r="I1655">
        <f t="shared" si="50"/>
        <v>10.652229308000001</v>
      </c>
      <c r="J1655">
        <f t="shared" si="51"/>
        <v>10.877000000000001</v>
      </c>
    </row>
    <row r="1656" spans="1:10" x14ac:dyDescent="0.3">
      <c r="A1656" s="15">
        <v>40749</v>
      </c>
      <c r="B1656">
        <f>VLOOKUP($A1656,RONIASONIA!$D$1:'RONIASONIA'!E4854,2)</f>
        <v>0.52239999999999998</v>
      </c>
      <c r="C1656">
        <f>VLOOKUP($A1656,RONIASONIA!$A$1:'RONIASONIA'!$B$3200,2)</f>
        <v>10900722997</v>
      </c>
      <c r="D1656">
        <f>VLOOKUP($A1656,RONIASONIA!$G$1:'RONIASONIA'!$I$3200,3)</f>
        <v>0.51190000000000002</v>
      </c>
      <c r="E1656">
        <f>VLOOKUP($A1656,RONIASONIA!$G$1:'RONIASONIA'!$I$3200,2)</f>
        <v>10424001</v>
      </c>
      <c r="F1656" s="15">
        <v>40749</v>
      </c>
      <c r="G1656">
        <v>0.52239999999999998</v>
      </c>
      <c r="H1656">
        <f>VLOOKUP($A1656,RONIASONIA!$G$1:'RONIASONIA'!$I$3200,3)</f>
        <v>0.51190000000000002</v>
      </c>
      <c r="I1656">
        <f t="shared" si="50"/>
        <v>10.900722997000001</v>
      </c>
      <c r="J1656">
        <f t="shared" si="51"/>
        <v>10.424001000000001</v>
      </c>
    </row>
    <row r="1657" spans="1:10" x14ac:dyDescent="0.3">
      <c r="A1657" s="15">
        <v>40750</v>
      </c>
      <c r="B1657">
        <f>VLOOKUP($A1657,RONIASONIA!$D$1:'RONIASONIA'!E4855,2)</f>
        <v>0.51749999999999996</v>
      </c>
      <c r="C1657">
        <f>VLOOKUP($A1657,RONIASONIA!$A$1:'RONIASONIA'!$B$3200,2)</f>
        <v>12584995872</v>
      </c>
      <c r="D1657">
        <f>VLOOKUP($A1657,RONIASONIA!$G$1:'RONIASONIA'!$I$3200,3)</f>
        <v>0.51349999999999996</v>
      </c>
      <c r="E1657">
        <f>VLOOKUP($A1657,RONIASONIA!$G$1:'RONIASONIA'!$I$3200,2)</f>
        <v>10943001</v>
      </c>
      <c r="F1657" s="15">
        <v>40750</v>
      </c>
      <c r="G1657">
        <v>0.51749999999999996</v>
      </c>
      <c r="H1657">
        <f>VLOOKUP($A1657,RONIASONIA!$G$1:'RONIASONIA'!$I$3200,3)</f>
        <v>0.51349999999999996</v>
      </c>
      <c r="I1657">
        <f t="shared" si="50"/>
        <v>12.584995872</v>
      </c>
      <c r="J1657">
        <f t="shared" si="51"/>
        <v>10.943001000000001</v>
      </c>
    </row>
    <row r="1658" spans="1:10" x14ac:dyDescent="0.3">
      <c r="A1658" s="15">
        <v>40751</v>
      </c>
      <c r="B1658">
        <f>VLOOKUP($A1658,RONIASONIA!$D$1:'RONIASONIA'!E4856,2)</f>
        <v>0.52749999999999997</v>
      </c>
      <c r="C1658">
        <f>VLOOKUP($A1658,RONIASONIA!$A$1:'RONIASONIA'!$B$3200,2)</f>
        <v>11556639837</v>
      </c>
      <c r="D1658">
        <f>VLOOKUP($A1658,RONIASONIA!$G$1:'RONIASONIA'!$I$3200,3)</f>
        <v>0.53190000000000004</v>
      </c>
      <c r="E1658">
        <f>VLOOKUP($A1658,RONIASONIA!$G$1:'RONIASONIA'!$I$3200,2)</f>
        <v>10098000</v>
      </c>
      <c r="F1658" s="15">
        <v>40751</v>
      </c>
      <c r="G1658">
        <v>0.52749999999999997</v>
      </c>
      <c r="H1658">
        <f>VLOOKUP($A1658,RONIASONIA!$G$1:'RONIASONIA'!$I$3200,3)</f>
        <v>0.53190000000000004</v>
      </c>
      <c r="I1658">
        <f t="shared" si="50"/>
        <v>11.556639837000001</v>
      </c>
      <c r="J1658">
        <f t="shared" si="51"/>
        <v>10.098000000000001</v>
      </c>
    </row>
    <row r="1659" spans="1:10" x14ac:dyDescent="0.3">
      <c r="A1659" s="15">
        <v>40752</v>
      </c>
      <c r="B1659">
        <f>VLOOKUP($A1659,RONIASONIA!$D$1:'RONIASONIA'!E4857,2)</f>
        <v>0.5242</v>
      </c>
      <c r="C1659">
        <f>VLOOKUP($A1659,RONIASONIA!$A$1:'RONIASONIA'!$B$3200,2)</f>
        <v>12861419071</v>
      </c>
      <c r="D1659">
        <f>VLOOKUP($A1659,RONIASONIA!$G$1:'RONIASONIA'!$I$3200,3)</f>
        <v>0.53169999999999995</v>
      </c>
      <c r="E1659">
        <f>VLOOKUP($A1659,RONIASONIA!$G$1:'RONIASONIA'!$I$3200,2)</f>
        <v>8647000</v>
      </c>
      <c r="F1659" s="15">
        <v>40752</v>
      </c>
      <c r="G1659">
        <v>0.5242</v>
      </c>
      <c r="H1659">
        <f>VLOOKUP($A1659,RONIASONIA!$G$1:'RONIASONIA'!$I$3200,3)</f>
        <v>0.53169999999999995</v>
      </c>
      <c r="I1659">
        <f t="shared" si="50"/>
        <v>12.861419071</v>
      </c>
      <c r="J1659">
        <f t="shared" si="51"/>
        <v>8.6470000000000002</v>
      </c>
    </row>
    <row r="1660" spans="1:10" x14ac:dyDescent="0.3">
      <c r="A1660" s="15">
        <v>40753</v>
      </c>
      <c r="B1660">
        <f>VLOOKUP($A1660,RONIASONIA!$D$1:'RONIASONIA'!E4858,2)</f>
        <v>0.55620000000000003</v>
      </c>
      <c r="C1660">
        <f>VLOOKUP($A1660,RONIASONIA!$A$1:'RONIASONIA'!$B$3200,2)</f>
        <v>9644741616</v>
      </c>
      <c r="D1660">
        <f>VLOOKUP($A1660,RONIASONIA!$G$1:'RONIASONIA'!$I$3200,3)</f>
        <v>0.5333</v>
      </c>
      <c r="E1660">
        <f>VLOOKUP($A1660,RONIASONIA!$G$1:'RONIASONIA'!$I$3200,2)</f>
        <v>6281000</v>
      </c>
      <c r="F1660" s="15">
        <v>40753</v>
      </c>
      <c r="G1660">
        <v>0.55620000000000003</v>
      </c>
      <c r="H1660">
        <f>VLOOKUP($A1660,RONIASONIA!$G$1:'RONIASONIA'!$I$3200,3)</f>
        <v>0.5333</v>
      </c>
      <c r="I1660">
        <f t="shared" si="50"/>
        <v>9.6447416159999992</v>
      </c>
      <c r="J1660">
        <f t="shared" si="51"/>
        <v>6.2809999999999997</v>
      </c>
    </row>
    <row r="1661" spans="1:10" x14ac:dyDescent="0.3">
      <c r="A1661" s="15">
        <v>40756</v>
      </c>
      <c r="B1661">
        <f>VLOOKUP($A1661,RONIASONIA!$D$1:'RONIASONIA'!E4859,2)</f>
        <v>0.53280000000000005</v>
      </c>
      <c r="C1661">
        <f>VLOOKUP($A1661,RONIASONIA!$A$1:'RONIASONIA'!$B$3200,2)</f>
        <v>10993639589</v>
      </c>
      <c r="D1661">
        <f>VLOOKUP($A1661,RONIASONIA!$G$1:'RONIASONIA'!$I$3200,3)</f>
        <v>0.53400000000000003</v>
      </c>
      <c r="E1661">
        <f>VLOOKUP($A1661,RONIASONIA!$G$1:'RONIASONIA'!$I$3200,2)</f>
        <v>8496000</v>
      </c>
      <c r="F1661" s="15">
        <v>40756</v>
      </c>
      <c r="G1661">
        <v>0.53280000000000005</v>
      </c>
      <c r="H1661">
        <f>VLOOKUP($A1661,RONIASONIA!$G$1:'RONIASONIA'!$I$3200,3)</f>
        <v>0.53400000000000003</v>
      </c>
      <c r="I1661">
        <f t="shared" si="50"/>
        <v>10.993639589000001</v>
      </c>
      <c r="J1661">
        <f t="shared" si="51"/>
        <v>8.4960000000000004</v>
      </c>
    </row>
    <row r="1662" spans="1:10" x14ac:dyDescent="0.3">
      <c r="A1662" s="15">
        <v>40757</v>
      </c>
      <c r="B1662">
        <f>VLOOKUP($A1662,RONIASONIA!$D$1:'RONIASONIA'!E4860,2)</f>
        <v>0.5353</v>
      </c>
      <c r="C1662">
        <f>VLOOKUP($A1662,RONIASONIA!$A$1:'RONIASONIA'!$B$3200,2)</f>
        <v>12086536471</v>
      </c>
      <c r="D1662">
        <f>VLOOKUP($A1662,RONIASONIA!$G$1:'RONIASONIA'!$I$3200,3)</f>
        <v>0.53139999999999998</v>
      </c>
      <c r="E1662">
        <f>VLOOKUP($A1662,RONIASONIA!$G$1:'RONIASONIA'!$I$3200,2)</f>
        <v>13760999</v>
      </c>
      <c r="F1662" s="15">
        <v>40757</v>
      </c>
      <c r="G1662">
        <v>0.5353</v>
      </c>
      <c r="H1662">
        <f>VLOOKUP($A1662,RONIASONIA!$G$1:'RONIASONIA'!$I$3200,3)</f>
        <v>0.53139999999999998</v>
      </c>
      <c r="I1662">
        <f t="shared" si="50"/>
        <v>12.086536471000001</v>
      </c>
      <c r="J1662">
        <f t="shared" si="51"/>
        <v>13.760999</v>
      </c>
    </row>
    <row r="1663" spans="1:10" x14ac:dyDescent="0.3">
      <c r="A1663" s="15">
        <v>40758</v>
      </c>
      <c r="B1663">
        <f>VLOOKUP($A1663,RONIASONIA!$D$1:'RONIASONIA'!E4861,2)</f>
        <v>0.53520000000000001</v>
      </c>
      <c r="C1663">
        <f>VLOOKUP($A1663,RONIASONIA!$A$1:'RONIASONIA'!$B$3200,2)</f>
        <v>12352708661</v>
      </c>
      <c r="D1663">
        <f>VLOOKUP($A1663,RONIASONIA!$G$1:'RONIASONIA'!$I$3200,3)</f>
        <v>0.52700000000000002</v>
      </c>
      <c r="E1663">
        <f>VLOOKUP($A1663,RONIASONIA!$G$1:'RONIASONIA'!$I$3200,2)</f>
        <v>8281000</v>
      </c>
      <c r="F1663" s="15">
        <v>40758</v>
      </c>
      <c r="G1663">
        <v>0.53520000000000001</v>
      </c>
      <c r="H1663">
        <f>VLOOKUP($A1663,RONIASONIA!$G$1:'RONIASONIA'!$I$3200,3)</f>
        <v>0.52700000000000002</v>
      </c>
      <c r="I1663">
        <f t="shared" si="50"/>
        <v>12.352708660999999</v>
      </c>
      <c r="J1663">
        <f t="shared" si="51"/>
        <v>8.2810000000000006</v>
      </c>
    </row>
    <row r="1664" spans="1:10" x14ac:dyDescent="0.3">
      <c r="A1664" s="15">
        <v>40759</v>
      </c>
      <c r="B1664">
        <f>VLOOKUP($A1664,RONIASONIA!$D$1:'RONIASONIA'!E4862,2)</f>
        <v>0.52659999999999996</v>
      </c>
      <c r="C1664">
        <f>VLOOKUP($A1664,RONIASONIA!$A$1:'RONIASONIA'!$B$3200,2)</f>
        <v>12836425562</v>
      </c>
      <c r="D1664">
        <f>VLOOKUP($A1664,RONIASONIA!$G$1:'RONIASONIA'!$I$3200,3)</f>
        <v>0.53069999999999995</v>
      </c>
      <c r="E1664">
        <f>VLOOKUP($A1664,RONIASONIA!$G$1:'RONIASONIA'!$I$3200,2)</f>
        <v>8142000</v>
      </c>
      <c r="F1664" s="15">
        <v>40759</v>
      </c>
      <c r="G1664">
        <v>0.52659999999999996</v>
      </c>
      <c r="H1664">
        <f>VLOOKUP($A1664,RONIASONIA!$G$1:'RONIASONIA'!$I$3200,3)</f>
        <v>0.53069999999999995</v>
      </c>
      <c r="I1664">
        <f t="shared" si="50"/>
        <v>12.836425562000001</v>
      </c>
      <c r="J1664">
        <f t="shared" si="51"/>
        <v>8.1419999999999995</v>
      </c>
    </row>
    <row r="1665" spans="1:10" x14ac:dyDescent="0.3">
      <c r="A1665" s="15">
        <v>40760</v>
      </c>
      <c r="B1665">
        <f>VLOOKUP($A1665,RONIASONIA!$D$1:'RONIASONIA'!E4863,2)</f>
        <v>0.52410000000000001</v>
      </c>
      <c r="C1665">
        <f>VLOOKUP($A1665,RONIASONIA!$A$1:'RONIASONIA'!$B$3200,2)</f>
        <v>12278374306</v>
      </c>
      <c r="D1665">
        <f>VLOOKUP($A1665,RONIASONIA!$G$1:'RONIASONIA'!$I$3200,3)</f>
        <v>0.52910000000000001</v>
      </c>
      <c r="E1665">
        <f>VLOOKUP($A1665,RONIASONIA!$G$1:'RONIASONIA'!$I$3200,2)</f>
        <v>9616999</v>
      </c>
      <c r="F1665" s="15">
        <v>40760</v>
      </c>
      <c r="G1665">
        <v>0.52410000000000001</v>
      </c>
      <c r="H1665">
        <f>VLOOKUP($A1665,RONIASONIA!$G$1:'RONIASONIA'!$I$3200,3)</f>
        <v>0.52910000000000001</v>
      </c>
      <c r="I1665">
        <f t="shared" si="50"/>
        <v>12.278374306</v>
      </c>
      <c r="J1665">
        <f t="shared" si="51"/>
        <v>9.6169989999999999</v>
      </c>
    </row>
    <row r="1666" spans="1:10" x14ac:dyDescent="0.3">
      <c r="A1666" s="15">
        <v>40763</v>
      </c>
      <c r="B1666">
        <f>VLOOKUP($A1666,RONIASONIA!$D$1:'RONIASONIA'!E4864,2)</f>
        <v>0.52580000000000005</v>
      </c>
      <c r="C1666">
        <f>VLOOKUP($A1666,RONIASONIA!$A$1:'RONIASONIA'!$B$3200,2)</f>
        <v>12956442118</v>
      </c>
      <c r="D1666">
        <f>VLOOKUP($A1666,RONIASONIA!$G$1:'RONIASONIA'!$I$3200,3)</f>
        <v>0.53749999999999998</v>
      </c>
      <c r="E1666">
        <f>VLOOKUP($A1666,RONIASONIA!$G$1:'RONIASONIA'!$I$3200,2)</f>
        <v>8802000</v>
      </c>
      <c r="F1666" s="15">
        <v>40763</v>
      </c>
      <c r="G1666">
        <v>0.52580000000000005</v>
      </c>
      <c r="H1666">
        <f>VLOOKUP($A1666,RONIASONIA!$G$1:'RONIASONIA'!$I$3200,3)</f>
        <v>0.53749999999999998</v>
      </c>
      <c r="I1666">
        <f t="shared" si="50"/>
        <v>12.956442118</v>
      </c>
      <c r="J1666">
        <f t="shared" si="51"/>
        <v>8.8019999999999996</v>
      </c>
    </row>
    <row r="1667" spans="1:10" x14ac:dyDescent="0.3">
      <c r="A1667" s="15">
        <v>40764</v>
      </c>
      <c r="B1667">
        <f>VLOOKUP($A1667,RONIASONIA!$D$1:'RONIASONIA'!E4865,2)</f>
        <v>0.52580000000000005</v>
      </c>
      <c r="C1667">
        <f>VLOOKUP($A1667,RONIASONIA!$A$1:'RONIASONIA'!$B$3200,2)</f>
        <v>14386623721</v>
      </c>
      <c r="D1667">
        <f>VLOOKUP($A1667,RONIASONIA!$G$1:'RONIASONIA'!$I$3200,3)</f>
        <v>0.52900000000000003</v>
      </c>
      <c r="E1667">
        <f>VLOOKUP($A1667,RONIASONIA!$G$1:'RONIASONIA'!$I$3200,2)</f>
        <v>12321999</v>
      </c>
      <c r="F1667" s="15">
        <v>40764</v>
      </c>
      <c r="G1667">
        <v>0.52580000000000005</v>
      </c>
      <c r="H1667">
        <f>VLOOKUP($A1667,RONIASONIA!$G$1:'RONIASONIA'!$I$3200,3)</f>
        <v>0.52900000000000003</v>
      </c>
      <c r="I1667">
        <f t="shared" ref="I1667:I1730" si="52">C1667/10^9</f>
        <v>14.386623720999999</v>
      </c>
      <c r="J1667">
        <f t="shared" ref="J1667:J1730" si="53">E1667/10^6</f>
        <v>12.321999</v>
      </c>
    </row>
    <row r="1668" spans="1:10" x14ac:dyDescent="0.3">
      <c r="A1668" s="15">
        <v>40765</v>
      </c>
      <c r="B1668">
        <f>VLOOKUP($A1668,RONIASONIA!$D$1:'RONIASONIA'!E4866,2)</f>
        <v>0.52780000000000005</v>
      </c>
      <c r="C1668">
        <f>VLOOKUP($A1668,RONIASONIA!$A$1:'RONIASONIA'!$B$3200,2)</f>
        <v>14259987800</v>
      </c>
      <c r="D1668">
        <f>VLOOKUP($A1668,RONIASONIA!$G$1:'RONIASONIA'!$I$3200,3)</f>
        <v>0.52329999999999999</v>
      </c>
      <c r="E1668">
        <f>VLOOKUP($A1668,RONIASONIA!$G$1:'RONIASONIA'!$I$3200,2)</f>
        <v>8727000</v>
      </c>
      <c r="F1668" s="15">
        <v>40765</v>
      </c>
      <c r="G1668">
        <v>0.52780000000000005</v>
      </c>
      <c r="H1668">
        <f>VLOOKUP($A1668,RONIASONIA!$G$1:'RONIASONIA'!$I$3200,3)</f>
        <v>0.52329999999999999</v>
      </c>
      <c r="I1668">
        <f t="shared" si="52"/>
        <v>14.259987799999999</v>
      </c>
      <c r="J1668">
        <f t="shared" si="53"/>
        <v>8.7270000000000003</v>
      </c>
    </row>
    <row r="1669" spans="1:10" x14ac:dyDescent="0.3">
      <c r="A1669" s="15">
        <v>40766</v>
      </c>
      <c r="B1669">
        <f>VLOOKUP($A1669,RONIASONIA!$D$1:'RONIASONIA'!E4867,2)</f>
        <v>0.53149999999999997</v>
      </c>
      <c r="C1669">
        <f>VLOOKUP($A1669,RONIASONIA!$A$1:'RONIASONIA'!$B$3200,2)</f>
        <v>13756501003</v>
      </c>
      <c r="D1669">
        <f>VLOOKUP($A1669,RONIASONIA!$G$1:'RONIASONIA'!$I$3200,3)</f>
        <v>0.53559999999999997</v>
      </c>
      <c r="E1669">
        <f>VLOOKUP($A1669,RONIASONIA!$G$1:'RONIASONIA'!$I$3200,2)</f>
        <v>12923001</v>
      </c>
      <c r="F1669" s="15">
        <v>40766</v>
      </c>
      <c r="G1669">
        <v>0.53149999999999997</v>
      </c>
      <c r="H1669">
        <f>VLOOKUP($A1669,RONIASONIA!$G$1:'RONIASONIA'!$I$3200,3)</f>
        <v>0.53559999999999997</v>
      </c>
      <c r="I1669">
        <f t="shared" si="52"/>
        <v>13.756501003</v>
      </c>
      <c r="J1669">
        <f t="shared" si="53"/>
        <v>12.923000999999999</v>
      </c>
    </row>
    <row r="1670" spans="1:10" x14ac:dyDescent="0.3">
      <c r="A1670" s="15">
        <v>40767</v>
      </c>
      <c r="B1670">
        <f>VLOOKUP($A1670,RONIASONIA!$D$1:'RONIASONIA'!E4868,2)</f>
        <v>0.53280000000000005</v>
      </c>
      <c r="C1670">
        <f>VLOOKUP($A1670,RONIASONIA!$A$1:'RONIASONIA'!$B$3200,2)</f>
        <v>13154904376</v>
      </c>
      <c r="D1670">
        <f>VLOOKUP($A1670,RONIASONIA!$G$1:'RONIASONIA'!$I$3200,3)</f>
        <v>0.53369999999999995</v>
      </c>
      <c r="E1670">
        <f>VLOOKUP($A1670,RONIASONIA!$G$1:'RONIASONIA'!$I$3200,2)</f>
        <v>11787000</v>
      </c>
      <c r="F1670" s="15">
        <v>40767</v>
      </c>
      <c r="G1670">
        <v>0.53280000000000005</v>
      </c>
      <c r="H1670">
        <f>VLOOKUP($A1670,RONIASONIA!$G$1:'RONIASONIA'!$I$3200,3)</f>
        <v>0.53369999999999995</v>
      </c>
      <c r="I1670">
        <f t="shared" si="52"/>
        <v>13.154904375999999</v>
      </c>
      <c r="J1670">
        <f t="shared" si="53"/>
        <v>11.787000000000001</v>
      </c>
    </row>
    <row r="1671" spans="1:10" x14ac:dyDescent="0.3">
      <c r="A1671" s="15">
        <v>40770</v>
      </c>
      <c r="B1671">
        <f>VLOOKUP($A1671,RONIASONIA!$D$1:'RONIASONIA'!E4869,2)</f>
        <v>0.5373</v>
      </c>
      <c r="C1671">
        <f>VLOOKUP($A1671,RONIASONIA!$A$1:'RONIASONIA'!$B$3200,2)</f>
        <v>14543423116</v>
      </c>
      <c r="D1671">
        <f>VLOOKUP($A1671,RONIASONIA!$G$1:'RONIASONIA'!$I$3200,3)</f>
        <v>0.51019999999999999</v>
      </c>
      <c r="E1671">
        <f>VLOOKUP($A1671,RONIASONIA!$G$1:'RONIASONIA'!$I$3200,2)</f>
        <v>15248000</v>
      </c>
      <c r="F1671" s="15">
        <v>40770</v>
      </c>
      <c r="G1671">
        <v>0.5373</v>
      </c>
      <c r="H1671">
        <f>VLOOKUP($A1671,RONIASONIA!$G$1:'RONIASONIA'!$I$3200,3)</f>
        <v>0.51019999999999999</v>
      </c>
      <c r="I1671">
        <f t="shared" si="52"/>
        <v>14.543423116</v>
      </c>
      <c r="J1671">
        <f t="shared" si="53"/>
        <v>15.247999999999999</v>
      </c>
    </row>
    <row r="1672" spans="1:10" x14ac:dyDescent="0.3">
      <c r="A1672" s="15">
        <v>40771</v>
      </c>
      <c r="B1672">
        <f>VLOOKUP($A1672,RONIASONIA!$D$1:'RONIASONIA'!E4870,2)</f>
        <v>0.54010000000000002</v>
      </c>
      <c r="C1672">
        <f>VLOOKUP($A1672,RONIASONIA!$A$1:'RONIASONIA'!$B$3200,2)</f>
        <v>16873147995</v>
      </c>
      <c r="D1672">
        <f>VLOOKUP($A1672,RONIASONIA!$G$1:'RONIASONIA'!$I$3200,3)</f>
        <v>0.5131</v>
      </c>
      <c r="E1672">
        <f>VLOOKUP($A1672,RONIASONIA!$G$1:'RONIASONIA'!$I$3200,2)</f>
        <v>12329999</v>
      </c>
      <c r="F1672" s="15">
        <v>40771</v>
      </c>
      <c r="G1672">
        <v>0.54010000000000002</v>
      </c>
      <c r="H1672">
        <f>VLOOKUP($A1672,RONIASONIA!$G$1:'RONIASONIA'!$I$3200,3)</f>
        <v>0.5131</v>
      </c>
      <c r="I1672">
        <f t="shared" si="52"/>
        <v>16.873147995</v>
      </c>
      <c r="J1672">
        <f t="shared" si="53"/>
        <v>12.329999000000001</v>
      </c>
    </row>
    <row r="1673" spans="1:10" x14ac:dyDescent="0.3">
      <c r="A1673" s="15">
        <v>40772</v>
      </c>
      <c r="B1673">
        <f>VLOOKUP($A1673,RONIASONIA!$D$1:'RONIASONIA'!E4871,2)</f>
        <v>0.53859999999999997</v>
      </c>
      <c r="C1673">
        <f>VLOOKUP($A1673,RONIASONIA!$A$1:'RONIASONIA'!$B$3200,2)</f>
        <v>12560191886</v>
      </c>
      <c r="D1673">
        <f>VLOOKUP($A1673,RONIASONIA!$G$1:'RONIASONIA'!$I$3200,3)</f>
        <v>0.52229999999999999</v>
      </c>
      <c r="E1673">
        <f>VLOOKUP($A1673,RONIASONIA!$G$1:'RONIASONIA'!$I$3200,2)</f>
        <v>9959000</v>
      </c>
      <c r="F1673" s="15">
        <v>40772</v>
      </c>
      <c r="G1673">
        <v>0.53859999999999997</v>
      </c>
      <c r="H1673">
        <f>VLOOKUP($A1673,RONIASONIA!$G$1:'RONIASONIA'!$I$3200,3)</f>
        <v>0.52229999999999999</v>
      </c>
      <c r="I1673">
        <f t="shared" si="52"/>
        <v>12.560191886</v>
      </c>
      <c r="J1673">
        <f t="shared" si="53"/>
        <v>9.9589999999999996</v>
      </c>
    </row>
    <row r="1674" spans="1:10" x14ac:dyDescent="0.3">
      <c r="A1674" s="15">
        <v>40773</v>
      </c>
      <c r="B1674">
        <f>VLOOKUP($A1674,RONIASONIA!$D$1:'RONIASONIA'!E4872,2)</f>
        <v>0.53969999999999996</v>
      </c>
      <c r="C1674">
        <f>VLOOKUP($A1674,RONIASONIA!$A$1:'RONIASONIA'!$B$3200,2)</f>
        <v>16497400166</v>
      </c>
      <c r="D1674">
        <f>VLOOKUP($A1674,RONIASONIA!$G$1:'RONIASONIA'!$I$3200,3)</f>
        <v>0.5302</v>
      </c>
      <c r="E1674">
        <f>VLOOKUP($A1674,RONIASONIA!$G$1:'RONIASONIA'!$I$3200,2)</f>
        <v>14062000</v>
      </c>
      <c r="F1674" s="15">
        <v>40773</v>
      </c>
      <c r="G1674">
        <v>0.53969999999999996</v>
      </c>
      <c r="H1674">
        <f>VLOOKUP($A1674,RONIASONIA!$G$1:'RONIASONIA'!$I$3200,3)</f>
        <v>0.5302</v>
      </c>
      <c r="I1674">
        <f t="shared" si="52"/>
        <v>16.497400165999998</v>
      </c>
      <c r="J1674">
        <f t="shared" si="53"/>
        <v>14.061999999999999</v>
      </c>
    </row>
    <row r="1675" spans="1:10" x14ac:dyDescent="0.3">
      <c r="A1675" s="15">
        <v>40774</v>
      </c>
      <c r="B1675">
        <f>VLOOKUP($A1675,RONIASONIA!$D$1:'RONIASONIA'!E4873,2)</f>
        <v>0.54210000000000003</v>
      </c>
      <c r="C1675">
        <f>VLOOKUP($A1675,RONIASONIA!$A$1:'RONIASONIA'!$B$3200,2)</f>
        <v>14390226581</v>
      </c>
      <c r="D1675">
        <f>VLOOKUP($A1675,RONIASONIA!$G$1:'RONIASONIA'!$I$3200,3)</f>
        <v>0.51049999999999995</v>
      </c>
      <c r="E1675">
        <f>VLOOKUP($A1675,RONIASONIA!$G$1:'RONIASONIA'!$I$3200,2)</f>
        <v>14648001</v>
      </c>
      <c r="F1675" s="15">
        <v>40774</v>
      </c>
      <c r="G1675">
        <v>0.54210000000000003</v>
      </c>
      <c r="H1675">
        <f>VLOOKUP($A1675,RONIASONIA!$G$1:'RONIASONIA'!$I$3200,3)</f>
        <v>0.51049999999999995</v>
      </c>
      <c r="I1675">
        <f t="shared" si="52"/>
        <v>14.390226581</v>
      </c>
      <c r="J1675">
        <f t="shared" si="53"/>
        <v>14.648001000000001</v>
      </c>
    </row>
    <row r="1676" spans="1:10" x14ac:dyDescent="0.3">
      <c r="A1676" s="15">
        <v>40777</v>
      </c>
      <c r="B1676">
        <f>VLOOKUP($A1676,RONIASONIA!$D$1:'RONIASONIA'!E4874,2)</f>
        <v>0.54149999999999998</v>
      </c>
      <c r="C1676">
        <f>VLOOKUP($A1676,RONIASONIA!$A$1:'RONIASONIA'!$B$3200,2)</f>
        <v>14419683050</v>
      </c>
      <c r="D1676">
        <f>VLOOKUP($A1676,RONIASONIA!$G$1:'RONIASONIA'!$I$3200,3)</f>
        <v>0.49840000000000001</v>
      </c>
      <c r="E1676">
        <f>VLOOKUP($A1676,RONIASONIA!$G$1:'RONIASONIA'!$I$3200,2)</f>
        <v>19083000</v>
      </c>
      <c r="F1676" s="15">
        <v>40777</v>
      </c>
      <c r="G1676">
        <v>0.54149999999999998</v>
      </c>
      <c r="H1676">
        <f>VLOOKUP($A1676,RONIASONIA!$G$1:'RONIASONIA'!$I$3200,3)</f>
        <v>0.49840000000000001</v>
      </c>
      <c r="I1676">
        <f t="shared" si="52"/>
        <v>14.41968305</v>
      </c>
      <c r="J1676">
        <f t="shared" si="53"/>
        <v>19.082999999999998</v>
      </c>
    </row>
    <row r="1677" spans="1:10" x14ac:dyDescent="0.3">
      <c r="A1677" s="15">
        <v>40778</v>
      </c>
      <c r="B1677">
        <f>VLOOKUP($A1677,RONIASONIA!$D$1:'RONIASONIA'!E4875,2)</f>
        <v>0.5423</v>
      </c>
      <c r="C1677">
        <f>VLOOKUP($A1677,RONIASONIA!$A$1:'RONIASONIA'!$B$3200,2)</f>
        <v>13592663921</v>
      </c>
      <c r="D1677">
        <f>VLOOKUP($A1677,RONIASONIA!$G$1:'RONIASONIA'!$I$3200,3)</f>
        <v>0.5171</v>
      </c>
      <c r="E1677">
        <f>VLOOKUP($A1677,RONIASONIA!$G$1:'RONIASONIA'!$I$3200,2)</f>
        <v>11954000</v>
      </c>
      <c r="F1677" s="15">
        <v>40778</v>
      </c>
      <c r="G1677">
        <v>0.5423</v>
      </c>
      <c r="H1677">
        <f>VLOOKUP($A1677,RONIASONIA!$G$1:'RONIASONIA'!$I$3200,3)</f>
        <v>0.5171</v>
      </c>
      <c r="I1677">
        <f t="shared" si="52"/>
        <v>13.592663921</v>
      </c>
      <c r="J1677">
        <f t="shared" si="53"/>
        <v>11.954000000000001</v>
      </c>
    </row>
    <row r="1678" spans="1:10" x14ac:dyDescent="0.3">
      <c r="A1678" s="15">
        <v>40779</v>
      </c>
      <c r="B1678">
        <f>VLOOKUP($A1678,RONIASONIA!$D$1:'RONIASONIA'!E4876,2)</f>
        <v>0.54379999999999995</v>
      </c>
      <c r="C1678">
        <f>VLOOKUP($A1678,RONIASONIA!$A$1:'RONIASONIA'!$B$3200,2)</f>
        <v>11473678109</v>
      </c>
      <c r="D1678">
        <f>VLOOKUP($A1678,RONIASONIA!$G$1:'RONIASONIA'!$I$3200,3)</f>
        <v>0.52869999999999995</v>
      </c>
      <c r="E1678">
        <f>VLOOKUP($A1678,RONIASONIA!$G$1:'RONIASONIA'!$I$3200,2)</f>
        <v>14759999</v>
      </c>
      <c r="F1678" s="15">
        <v>40779</v>
      </c>
      <c r="G1678">
        <v>0.54379999999999995</v>
      </c>
      <c r="H1678">
        <f>VLOOKUP($A1678,RONIASONIA!$G$1:'RONIASONIA'!$I$3200,3)</f>
        <v>0.52869999999999995</v>
      </c>
      <c r="I1678">
        <f t="shared" si="52"/>
        <v>11.473678109</v>
      </c>
      <c r="J1678">
        <f t="shared" si="53"/>
        <v>14.759999000000001</v>
      </c>
    </row>
    <row r="1679" spans="1:10" x14ac:dyDescent="0.3">
      <c r="A1679" s="15">
        <v>40780</v>
      </c>
      <c r="B1679">
        <f>VLOOKUP($A1679,RONIASONIA!$D$1:'RONIASONIA'!E4877,2)</f>
        <v>0.54879999999999995</v>
      </c>
      <c r="C1679">
        <f>VLOOKUP($A1679,RONIASONIA!$A$1:'RONIASONIA'!$B$3200,2)</f>
        <v>13505651442</v>
      </c>
      <c r="D1679">
        <f>VLOOKUP($A1679,RONIASONIA!$G$1:'RONIASONIA'!$I$3200,3)</f>
        <v>0.52910000000000001</v>
      </c>
      <c r="E1679">
        <f>VLOOKUP($A1679,RONIASONIA!$G$1:'RONIASONIA'!$I$3200,2)</f>
        <v>13055001</v>
      </c>
      <c r="F1679" s="15">
        <v>40780</v>
      </c>
      <c r="G1679">
        <v>0.54879999999999995</v>
      </c>
      <c r="H1679">
        <f>VLOOKUP($A1679,RONIASONIA!$G$1:'RONIASONIA'!$I$3200,3)</f>
        <v>0.52910000000000001</v>
      </c>
      <c r="I1679">
        <f t="shared" si="52"/>
        <v>13.505651442</v>
      </c>
      <c r="J1679">
        <f t="shared" si="53"/>
        <v>13.055001000000001</v>
      </c>
    </row>
    <row r="1680" spans="1:10" x14ac:dyDescent="0.3">
      <c r="A1680" s="15">
        <v>40781</v>
      </c>
      <c r="B1680">
        <f>VLOOKUP($A1680,RONIASONIA!$D$1:'RONIASONIA'!E4878,2)</f>
        <v>0.55259999999999998</v>
      </c>
      <c r="C1680">
        <f>VLOOKUP($A1680,RONIASONIA!$A$1:'RONIASONIA'!$B$3200,2)</f>
        <v>12482102002</v>
      </c>
      <c r="D1680">
        <f>VLOOKUP($A1680,RONIASONIA!$G$1:'RONIASONIA'!$I$3200,3)</f>
        <v>0.52839999999999998</v>
      </c>
      <c r="E1680">
        <f>VLOOKUP($A1680,RONIASONIA!$G$1:'RONIASONIA'!$I$3200,2)</f>
        <v>13648000</v>
      </c>
      <c r="F1680" s="15">
        <v>40781</v>
      </c>
      <c r="G1680">
        <v>0.55259999999999998</v>
      </c>
      <c r="H1680">
        <f>VLOOKUP($A1680,RONIASONIA!$G$1:'RONIASONIA'!$I$3200,3)</f>
        <v>0.52839999999999998</v>
      </c>
      <c r="I1680">
        <f t="shared" si="52"/>
        <v>12.482102002</v>
      </c>
      <c r="J1680">
        <f t="shared" si="53"/>
        <v>13.648</v>
      </c>
    </row>
    <row r="1681" spans="1:10" x14ac:dyDescent="0.3">
      <c r="A1681" s="15">
        <v>40785</v>
      </c>
      <c r="B1681">
        <f>VLOOKUP($A1681,RONIASONIA!$D$1:'RONIASONIA'!E4879,2)</f>
        <v>0.54369999999999996</v>
      </c>
      <c r="C1681">
        <f>VLOOKUP($A1681,RONIASONIA!$A$1:'RONIASONIA'!$B$3200,2)</f>
        <v>12725002242</v>
      </c>
      <c r="D1681">
        <f>VLOOKUP($A1681,RONIASONIA!$G$1:'RONIASONIA'!$I$3200,3)</f>
        <v>0.53769999999999996</v>
      </c>
      <c r="E1681">
        <f>VLOOKUP($A1681,RONIASONIA!$G$1:'RONIASONIA'!$I$3200,2)</f>
        <v>11052000</v>
      </c>
      <c r="F1681" s="15">
        <v>40785</v>
      </c>
      <c r="G1681">
        <v>0.54369999999999996</v>
      </c>
      <c r="H1681">
        <f>VLOOKUP($A1681,RONIASONIA!$G$1:'RONIASONIA'!$I$3200,3)</f>
        <v>0.53769999999999996</v>
      </c>
      <c r="I1681">
        <f t="shared" si="52"/>
        <v>12.725002242</v>
      </c>
      <c r="J1681">
        <f t="shared" si="53"/>
        <v>11.052</v>
      </c>
    </row>
    <row r="1682" spans="1:10" x14ac:dyDescent="0.3">
      <c r="A1682" s="15">
        <v>40786</v>
      </c>
      <c r="B1682">
        <f>VLOOKUP($A1682,RONIASONIA!$D$1:'RONIASONIA'!E4880,2)</f>
        <v>0.56699999999999995</v>
      </c>
      <c r="C1682">
        <f>VLOOKUP($A1682,RONIASONIA!$A$1:'RONIASONIA'!$B$3200,2)</f>
        <v>9331440803</v>
      </c>
      <c r="D1682">
        <f>VLOOKUP($A1682,RONIASONIA!$G$1:'RONIASONIA'!$I$3200,3)</f>
        <v>0.53879999999999995</v>
      </c>
      <c r="E1682">
        <f>VLOOKUP($A1682,RONIASONIA!$G$1:'RONIASONIA'!$I$3200,2)</f>
        <v>12772000</v>
      </c>
      <c r="F1682" s="15">
        <v>40786</v>
      </c>
      <c r="G1682">
        <v>0.56699999999999995</v>
      </c>
      <c r="H1682">
        <f>VLOOKUP($A1682,RONIASONIA!$G$1:'RONIASONIA'!$I$3200,3)</f>
        <v>0.53879999999999995</v>
      </c>
      <c r="I1682">
        <f t="shared" si="52"/>
        <v>9.3314408029999996</v>
      </c>
      <c r="J1682">
        <f t="shared" si="53"/>
        <v>12.772</v>
      </c>
    </row>
    <row r="1683" spans="1:10" x14ac:dyDescent="0.3">
      <c r="A1683" s="15">
        <v>40787</v>
      </c>
      <c r="B1683">
        <f>VLOOKUP($A1683,RONIASONIA!$D$1:'RONIASONIA'!E4881,2)</f>
        <v>0.5524</v>
      </c>
      <c r="C1683">
        <f>VLOOKUP($A1683,RONIASONIA!$A$1:'RONIASONIA'!$B$3200,2)</f>
        <v>15208467714</v>
      </c>
      <c r="D1683">
        <f>VLOOKUP($A1683,RONIASONIA!$G$1:'RONIASONIA'!$I$3200,3)</f>
        <v>0.5373</v>
      </c>
      <c r="E1683">
        <f>VLOOKUP($A1683,RONIASONIA!$G$1:'RONIASONIA'!$I$3200,2)</f>
        <v>9968999</v>
      </c>
      <c r="F1683" s="15">
        <v>40787</v>
      </c>
      <c r="G1683">
        <v>0.5524</v>
      </c>
      <c r="H1683">
        <f>VLOOKUP($A1683,RONIASONIA!$G$1:'RONIASONIA'!$I$3200,3)</f>
        <v>0.5373</v>
      </c>
      <c r="I1683">
        <f t="shared" si="52"/>
        <v>15.208467713999999</v>
      </c>
      <c r="J1683">
        <f t="shared" si="53"/>
        <v>9.9689990000000002</v>
      </c>
    </row>
    <row r="1684" spans="1:10" x14ac:dyDescent="0.3">
      <c r="A1684" s="15">
        <v>40788</v>
      </c>
      <c r="B1684">
        <f>VLOOKUP($A1684,RONIASONIA!$D$1:'RONIASONIA'!E4882,2)</f>
        <v>0.53890000000000005</v>
      </c>
      <c r="C1684">
        <f>VLOOKUP($A1684,RONIASONIA!$A$1:'RONIASONIA'!$B$3200,2)</f>
        <v>12658573924</v>
      </c>
      <c r="D1684">
        <f>VLOOKUP($A1684,RONIASONIA!$G$1:'RONIASONIA'!$I$3200,3)</f>
        <v>0.53659999999999997</v>
      </c>
      <c r="E1684">
        <f>VLOOKUP($A1684,RONIASONIA!$G$1:'RONIASONIA'!$I$3200,2)</f>
        <v>12271001</v>
      </c>
      <c r="F1684" s="15">
        <v>40788</v>
      </c>
      <c r="G1684">
        <v>0.53890000000000005</v>
      </c>
      <c r="H1684">
        <f>VLOOKUP($A1684,RONIASONIA!$G$1:'RONIASONIA'!$I$3200,3)</f>
        <v>0.53659999999999997</v>
      </c>
      <c r="I1684">
        <f t="shared" si="52"/>
        <v>12.658573924000001</v>
      </c>
      <c r="J1684">
        <f t="shared" si="53"/>
        <v>12.271001</v>
      </c>
    </row>
    <row r="1685" spans="1:10" x14ac:dyDescent="0.3">
      <c r="A1685" s="15">
        <v>40791</v>
      </c>
      <c r="B1685">
        <f>VLOOKUP($A1685,RONIASONIA!$D$1:'RONIASONIA'!E4883,2)</f>
        <v>0.53449999999999998</v>
      </c>
      <c r="C1685">
        <f>VLOOKUP($A1685,RONIASONIA!$A$1:'RONIASONIA'!$B$3200,2)</f>
        <v>14791318583</v>
      </c>
      <c r="D1685">
        <f>VLOOKUP($A1685,RONIASONIA!$G$1:'RONIASONIA'!$I$3200,3)</f>
        <v>0.54110000000000003</v>
      </c>
      <c r="E1685">
        <f>VLOOKUP($A1685,RONIASONIA!$G$1:'RONIASONIA'!$I$3200,2)</f>
        <v>10956000</v>
      </c>
      <c r="F1685" s="15">
        <v>40791</v>
      </c>
      <c r="G1685">
        <v>0.53449999999999998</v>
      </c>
      <c r="H1685">
        <f>VLOOKUP($A1685,RONIASONIA!$G$1:'RONIASONIA'!$I$3200,3)</f>
        <v>0.54110000000000003</v>
      </c>
      <c r="I1685">
        <f t="shared" si="52"/>
        <v>14.791318583000001</v>
      </c>
      <c r="J1685">
        <f t="shared" si="53"/>
        <v>10.956</v>
      </c>
    </row>
    <row r="1686" spans="1:10" x14ac:dyDescent="0.3">
      <c r="A1686" s="15">
        <v>40792</v>
      </c>
      <c r="B1686">
        <f>VLOOKUP($A1686,RONIASONIA!$D$1:'RONIASONIA'!E4884,2)</f>
        <v>0.5413</v>
      </c>
      <c r="C1686">
        <f>VLOOKUP($A1686,RONIASONIA!$A$1:'RONIASONIA'!$B$3200,2)</f>
        <v>16611390467</v>
      </c>
      <c r="D1686">
        <f>VLOOKUP($A1686,RONIASONIA!$G$1:'RONIASONIA'!$I$3200,3)</f>
        <v>0.53759999999999997</v>
      </c>
      <c r="E1686">
        <f>VLOOKUP($A1686,RONIASONIA!$G$1:'RONIASONIA'!$I$3200,2)</f>
        <v>13545000</v>
      </c>
      <c r="F1686" s="15">
        <v>40792</v>
      </c>
      <c r="G1686">
        <v>0.5413</v>
      </c>
      <c r="H1686">
        <f>VLOOKUP($A1686,RONIASONIA!$G$1:'RONIASONIA'!$I$3200,3)</f>
        <v>0.53759999999999997</v>
      </c>
      <c r="I1686">
        <f t="shared" si="52"/>
        <v>16.611390467</v>
      </c>
      <c r="J1686">
        <f t="shared" si="53"/>
        <v>13.545</v>
      </c>
    </row>
    <row r="1687" spans="1:10" x14ac:dyDescent="0.3">
      <c r="A1687" s="15">
        <v>40793</v>
      </c>
      <c r="B1687">
        <f>VLOOKUP($A1687,RONIASONIA!$D$1:'RONIASONIA'!E4885,2)</f>
        <v>0.54</v>
      </c>
      <c r="C1687">
        <f>VLOOKUP($A1687,RONIASONIA!$A$1:'RONIASONIA'!$B$3200,2)</f>
        <v>14396672438</v>
      </c>
      <c r="D1687">
        <f>VLOOKUP($A1687,RONIASONIA!$G$1:'RONIASONIA'!$I$3200,3)</f>
        <v>0.53810000000000002</v>
      </c>
      <c r="E1687">
        <f>VLOOKUP($A1687,RONIASONIA!$G$1:'RONIASONIA'!$I$3200,2)</f>
        <v>13404000</v>
      </c>
      <c r="F1687" s="15">
        <v>40793</v>
      </c>
      <c r="G1687">
        <v>0.54</v>
      </c>
      <c r="H1687">
        <f>VLOOKUP($A1687,RONIASONIA!$G$1:'RONIASONIA'!$I$3200,3)</f>
        <v>0.53810000000000002</v>
      </c>
      <c r="I1687">
        <f t="shared" si="52"/>
        <v>14.396672438</v>
      </c>
      <c r="J1687">
        <f t="shared" si="53"/>
        <v>13.404</v>
      </c>
    </row>
    <row r="1688" spans="1:10" x14ac:dyDescent="0.3">
      <c r="A1688" s="15">
        <v>40794</v>
      </c>
      <c r="B1688">
        <f>VLOOKUP($A1688,RONIASONIA!$D$1:'RONIASONIA'!E4886,2)</f>
        <v>0.54379999999999995</v>
      </c>
      <c r="C1688">
        <f>VLOOKUP($A1688,RONIASONIA!$A$1:'RONIASONIA'!$B$3200,2)</f>
        <v>18037318241</v>
      </c>
      <c r="D1688">
        <f>VLOOKUP($A1688,RONIASONIA!$G$1:'RONIASONIA'!$I$3200,3)</f>
        <v>0.54310000000000003</v>
      </c>
      <c r="E1688">
        <f>VLOOKUP($A1688,RONIASONIA!$G$1:'RONIASONIA'!$I$3200,2)</f>
        <v>13868000</v>
      </c>
      <c r="F1688" s="15">
        <v>40794</v>
      </c>
      <c r="G1688">
        <v>0.54379999999999995</v>
      </c>
      <c r="H1688">
        <f>VLOOKUP($A1688,RONIASONIA!$G$1:'RONIASONIA'!$I$3200,3)</f>
        <v>0.54310000000000003</v>
      </c>
      <c r="I1688">
        <f t="shared" si="52"/>
        <v>18.037318241000001</v>
      </c>
      <c r="J1688">
        <f t="shared" si="53"/>
        <v>13.868</v>
      </c>
    </row>
    <row r="1689" spans="1:10" x14ac:dyDescent="0.3">
      <c r="A1689" s="15">
        <v>40795</v>
      </c>
      <c r="B1689">
        <f>VLOOKUP($A1689,RONIASONIA!$D$1:'RONIASONIA'!E4887,2)</f>
        <v>0.54149999999999998</v>
      </c>
      <c r="C1689">
        <f>VLOOKUP($A1689,RONIASONIA!$A$1:'RONIASONIA'!$B$3200,2)</f>
        <v>16493200971</v>
      </c>
      <c r="D1689">
        <f>VLOOKUP($A1689,RONIASONIA!$G$1:'RONIASONIA'!$I$3200,3)</f>
        <v>0.53390000000000004</v>
      </c>
      <c r="E1689">
        <f>VLOOKUP($A1689,RONIASONIA!$G$1:'RONIASONIA'!$I$3200,2)</f>
        <v>12937999</v>
      </c>
      <c r="F1689" s="15">
        <v>40795</v>
      </c>
      <c r="G1689">
        <v>0.54149999999999998</v>
      </c>
      <c r="H1689">
        <f>VLOOKUP($A1689,RONIASONIA!$G$1:'RONIASONIA'!$I$3200,3)</f>
        <v>0.53390000000000004</v>
      </c>
      <c r="I1689">
        <f t="shared" si="52"/>
        <v>16.493200971</v>
      </c>
      <c r="J1689">
        <f t="shared" si="53"/>
        <v>12.937999</v>
      </c>
    </row>
    <row r="1690" spans="1:10" x14ac:dyDescent="0.3">
      <c r="A1690" s="15">
        <v>40798</v>
      </c>
      <c r="B1690">
        <f>VLOOKUP($A1690,RONIASONIA!$D$1:'RONIASONIA'!E4888,2)</f>
        <v>0.53469999999999995</v>
      </c>
      <c r="C1690">
        <f>VLOOKUP($A1690,RONIASONIA!$A$1:'RONIASONIA'!$B$3200,2)</f>
        <v>14038905000</v>
      </c>
      <c r="D1690">
        <f>VLOOKUP($A1690,RONIASONIA!$G$1:'RONIASONIA'!$I$3200,3)</f>
        <v>0.53610000000000002</v>
      </c>
      <c r="E1690">
        <f>VLOOKUP($A1690,RONIASONIA!$G$1:'RONIASONIA'!$I$3200,2)</f>
        <v>11824000</v>
      </c>
      <c r="F1690" s="15">
        <v>40798</v>
      </c>
      <c r="G1690">
        <v>0.53469999999999995</v>
      </c>
      <c r="H1690">
        <f>VLOOKUP($A1690,RONIASONIA!$G$1:'RONIASONIA'!$I$3200,3)</f>
        <v>0.53610000000000002</v>
      </c>
      <c r="I1690">
        <f t="shared" si="52"/>
        <v>14.038905</v>
      </c>
      <c r="J1690">
        <f t="shared" si="53"/>
        <v>11.824</v>
      </c>
    </row>
    <row r="1691" spans="1:10" x14ac:dyDescent="0.3">
      <c r="A1691" s="15">
        <v>40799</v>
      </c>
      <c r="B1691">
        <f>VLOOKUP($A1691,RONIASONIA!$D$1:'RONIASONIA'!E4889,2)</f>
        <v>0.54159999999999997</v>
      </c>
      <c r="C1691">
        <f>VLOOKUP($A1691,RONIASONIA!$A$1:'RONIASONIA'!$B$3200,2)</f>
        <v>14596053009</v>
      </c>
      <c r="D1691">
        <f>VLOOKUP($A1691,RONIASONIA!$G$1:'RONIASONIA'!$I$3200,3)</f>
        <v>0.53590000000000004</v>
      </c>
      <c r="E1691">
        <f>VLOOKUP($A1691,RONIASONIA!$G$1:'RONIASONIA'!$I$3200,2)</f>
        <v>11923000</v>
      </c>
      <c r="F1691" s="15">
        <v>40799</v>
      </c>
      <c r="G1691">
        <v>0.54159999999999997</v>
      </c>
      <c r="H1691">
        <f>VLOOKUP($A1691,RONIASONIA!$G$1:'RONIASONIA'!$I$3200,3)</f>
        <v>0.53590000000000004</v>
      </c>
      <c r="I1691">
        <f t="shared" si="52"/>
        <v>14.596053009</v>
      </c>
      <c r="J1691">
        <f t="shared" si="53"/>
        <v>11.923</v>
      </c>
    </row>
    <row r="1692" spans="1:10" x14ac:dyDescent="0.3">
      <c r="A1692" s="15">
        <v>40800</v>
      </c>
      <c r="B1692">
        <f>VLOOKUP($A1692,RONIASONIA!$D$1:'RONIASONIA'!E4890,2)</f>
        <v>0.54579999999999995</v>
      </c>
      <c r="C1692">
        <f>VLOOKUP($A1692,RONIASONIA!$A$1:'RONIASONIA'!$B$3200,2)</f>
        <v>13543224364</v>
      </c>
      <c r="D1692">
        <f>VLOOKUP($A1692,RONIASONIA!$G$1:'RONIASONIA'!$I$3200,3)</f>
        <v>0.53879999999999995</v>
      </c>
      <c r="E1692">
        <f>VLOOKUP($A1692,RONIASONIA!$G$1:'RONIASONIA'!$I$3200,2)</f>
        <v>12860000</v>
      </c>
      <c r="F1692" s="15">
        <v>40800</v>
      </c>
      <c r="G1692">
        <v>0.54579999999999995</v>
      </c>
      <c r="H1692">
        <f>VLOOKUP($A1692,RONIASONIA!$G$1:'RONIASONIA'!$I$3200,3)</f>
        <v>0.53879999999999995</v>
      </c>
      <c r="I1692">
        <f t="shared" si="52"/>
        <v>13.543224364</v>
      </c>
      <c r="J1692">
        <f t="shared" si="53"/>
        <v>12.86</v>
      </c>
    </row>
    <row r="1693" spans="1:10" x14ac:dyDescent="0.3">
      <c r="A1693" s="15">
        <v>40801</v>
      </c>
      <c r="B1693">
        <f>VLOOKUP($A1693,RONIASONIA!$D$1:'RONIASONIA'!E4891,2)</f>
        <v>0.54990000000000006</v>
      </c>
      <c r="C1693">
        <f>VLOOKUP($A1693,RONIASONIA!$A$1:'RONIASONIA'!$B$3200,2)</f>
        <v>13903228386</v>
      </c>
      <c r="D1693">
        <f>VLOOKUP($A1693,RONIASONIA!$G$1:'RONIASONIA'!$I$3200,3)</f>
        <v>0.53390000000000004</v>
      </c>
      <c r="E1693">
        <f>VLOOKUP($A1693,RONIASONIA!$G$1:'RONIASONIA'!$I$3200,2)</f>
        <v>10138000</v>
      </c>
      <c r="F1693" s="15">
        <v>40801</v>
      </c>
      <c r="G1693">
        <v>0.54990000000000006</v>
      </c>
      <c r="H1693">
        <f>VLOOKUP($A1693,RONIASONIA!$G$1:'RONIASONIA'!$I$3200,3)</f>
        <v>0.53390000000000004</v>
      </c>
      <c r="I1693">
        <f t="shared" si="52"/>
        <v>13.903228386</v>
      </c>
      <c r="J1693">
        <f t="shared" si="53"/>
        <v>10.138</v>
      </c>
    </row>
    <row r="1694" spans="1:10" x14ac:dyDescent="0.3">
      <c r="A1694" s="15">
        <v>40802</v>
      </c>
      <c r="B1694">
        <f>VLOOKUP($A1694,RONIASONIA!$D$1:'RONIASONIA'!E4892,2)</f>
        <v>0.53720000000000001</v>
      </c>
      <c r="C1694">
        <f>VLOOKUP($A1694,RONIASONIA!$A$1:'RONIASONIA'!$B$3200,2)</f>
        <v>11027141888</v>
      </c>
      <c r="D1694">
        <f>VLOOKUP($A1694,RONIASONIA!$G$1:'RONIASONIA'!$I$3200,3)</f>
        <v>0.52669999999999995</v>
      </c>
      <c r="E1694">
        <f>VLOOKUP($A1694,RONIASONIA!$G$1:'RONIASONIA'!$I$3200,2)</f>
        <v>14729999</v>
      </c>
      <c r="F1694" s="15">
        <v>40802</v>
      </c>
      <c r="G1694">
        <v>0.53720000000000001</v>
      </c>
      <c r="H1694">
        <f>VLOOKUP($A1694,RONIASONIA!$G$1:'RONIASONIA'!$I$3200,3)</f>
        <v>0.52669999999999995</v>
      </c>
      <c r="I1694">
        <f t="shared" si="52"/>
        <v>11.027141887999999</v>
      </c>
      <c r="J1694">
        <f t="shared" si="53"/>
        <v>14.729998999999999</v>
      </c>
    </row>
    <row r="1695" spans="1:10" x14ac:dyDescent="0.3">
      <c r="A1695" s="15">
        <v>40805</v>
      </c>
      <c r="B1695">
        <f>VLOOKUP($A1695,RONIASONIA!$D$1:'RONIASONIA'!E4893,2)</f>
        <v>0.53979999999999995</v>
      </c>
      <c r="C1695">
        <f>VLOOKUP($A1695,RONIASONIA!$A$1:'RONIASONIA'!$B$3200,2)</f>
        <v>12409661020</v>
      </c>
      <c r="D1695">
        <f>VLOOKUP($A1695,RONIASONIA!$G$1:'RONIASONIA'!$I$3200,3)</f>
        <v>0.52480000000000004</v>
      </c>
      <c r="E1695">
        <f>VLOOKUP($A1695,RONIASONIA!$G$1:'RONIASONIA'!$I$3200,2)</f>
        <v>8475000</v>
      </c>
      <c r="F1695" s="15">
        <v>40805</v>
      </c>
      <c r="G1695">
        <v>0.53979999999999995</v>
      </c>
      <c r="H1695">
        <f>VLOOKUP($A1695,RONIASONIA!$G$1:'RONIASONIA'!$I$3200,3)</f>
        <v>0.52480000000000004</v>
      </c>
      <c r="I1695">
        <f t="shared" si="52"/>
        <v>12.40966102</v>
      </c>
      <c r="J1695">
        <f t="shared" si="53"/>
        <v>8.4749999999999996</v>
      </c>
    </row>
    <row r="1696" spans="1:10" x14ac:dyDescent="0.3">
      <c r="A1696" s="15">
        <v>40806</v>
      </c>
      <c r="B1696">
        <f>VLOOKUP($A1696,RONIASONIA!$D$1:'RONIASONIA'!E4894,2)</f>
        <v>0.55810000000000004</v>
      </c>
      <c r="C1696">
        <f>VLOOKUP($A1696,RONIASONIA!$A$1:'RONIASONIA'!$B$3200,2)</f>
        <v>13405400740</v>
      </c>
      <c r="D1696">
        <f>VLOOKUP($A1696,RONIASONIA!$G$1:'RONIASONIA'!$I$3200,3)</f>
        <v>0.504</v>
      </c>
      <c r="E1696">
        <f>VLOOKUP($A1696,RONIASONIA!$G$1:'RONIASONIA'!$I$3200,2)</f>
        <v>9606000</v>
      </c>
      <c r="F1696" s="15">
        <v>40806</v>
      </c>
      <c r="G1696">
        <v>0.55810000000000004</v>
      </c>
      <c r="H1696">
        <f>VLOOKUP($A1696,RONIASONIA!$G$1:'RONIASONIA'!$I$3200,3)</f>
        <v>0.504</v>
      </c>
      <c r="I1696">
        <f t="shared" si="52"/>
        <v>13.405400739999999</v>
      </c>
      <c r="J1696">
        <f t="shared" si="53"/>
        <v>9.6059999999999999</v>
      </c>
    </row>
    <row r="1697" spans="1:10" x14ac:dyDescent="0.3">
      <c r="A1697" s="15">
        <v>40807</v>
      </c>
      <c r="B1697">
        <f>VLOOKUP($A1697,RONIASONIA!$D$1:'RONIASONIA'!E4895,2)</f>
        <v>0.5464</v>
      </c>
      <c r="C1697">
        <f>VLOOKUP($A1697,RONIASONIA!$A$1:'RONIASONIA'!$B$3200,2)</f>
        <v>12364140533</v>
      </c>
      <c r="D1697">
        <f>VLOOKUP($A1697,RONIASONIA!$G$1:'RONIASONIA'!$I$3200,3)</f>
        <v>0.49209999999999998</v>
      </c>
      <c r="E1697">
        <f>VLOOKUP($A1697,RONIASONIA!$G$1:'RONIASONIA'!$I$3200,2)</f>
        <v>14267001</v>
      </c>
      <c r="F1697" s="15">
        <v>40807</v>
      </c>
      <c r="G1697">
        <v>0.5464</v>
      </c>
      <c r="H1697">
        <f>VLOOKUP($A1697,RONIASONIA!$G$1:'RONIASONIA'!$I$3200,3)</f>
        <v>0.49209999999999998</v>
      </c>
      <c r="I1697">
        <f t="shared" si="52"/>
        <v>12.364140533</v>
      </c>
      <c r="J1697">
        <f t="shared" si="53"/>
        <v>14.267001</v>
      </c>
    </row>
    <row r="1698" spans="1:10" x14ac:dyDescent="0.3">
      <c r="A1698" s="15">
        <v>40808</v>
      </c>
      <c r="B1698">
        <f>VLOOKUP($A1698,RONIASONIA!$D$1:'RONIASONIA'!E4896,2)</f>
        <v>0.54410000000000003</v>
      </c>
      <c r="C1698">
        <f>VLOOKUP($A1698,RONIASONIA!$A$1:'RONIASONIA'!$B$3200,2)</f>
        <v>8727662641</v>
      </c>
      <c r="D1698">
        <f>VLOOKUP($A1698,RONIASONIA!$G$1:'RONIASONIA'!$I$3200,3)</f>
        <v>0.47860000000000003</v>
      </c>
      <c r="E1698">
        <f>VLOOKUP($A1698,RONIASONIA!$G$1:'RONIASONIA'!$I$3200,2)</f>
        <v>15730000</v>
      </c>
      <c r="F1698" s="15">
        <v>40808</v>
      </c>
      <c r="G1698">
        <v>0.54410000000000003</v>
      </c>
      <c r="H1698">
        <f>VLOOKUP($A1698,RONIASONIA!$G$1:'RONIASONIA'!$I$3200,3)</f>
        <v>0.47860000000000003</v>
      </c>
      <c r="I1698">
        <f t="shared" si="52"/>
        <v>8.7276626410000002</v>
      </c>
      <c r="J1698">
        <f t="shared" si="53"/>
        <v>15.73</v>
      </c>
    </row>
    <row r="1699" spans="1:10" x14ac:dyDescent="0.3">
      <c r="A1699" s="15">
        <v>40809</v>
      </c>
      <c r="B1699">
        <f>VLOOKUP($A1699,RONIASONIA!$D$1:'RONIASONIA'!E4897,2)</f>
        <v>0.53359999999999996</v>
      </c>
      <c r="C1699">
        <f>VLOOKUP($A1699,RONIASONIA!$A$1:'RONIASONIA'!$B$3200,2)</f>
        <v>9039014488</v>
      </c>
      <c r="D1699">
        <f>VLOOKUP($A1699,RONIASONIA!$G$1:'RONIASONIA'!$I$3200,3)</f>
        <v>0.47589999999999999</v>
      </c>
      <c r="E1699">
        <f>VLOOKUP($A1699,RONIASONIA!$G$1:'RONIASONIA'!$I$3200,2)</f>
        <v>12093000</v>
      </c>
      <c r="F1699" s="15">
        <v>40809</v>
      </c>
      <c r="G1699">
        <v>0.53359999999999996</v>
      </c>
      <c r="H1699">
        <f>VLOOKUP($A1699,RONIASONIA!$G$1:'RONIASONIA'!$I$3200,3)</f>
        <v>0.47589999999999999</v>
      </c>
      <c r="I1699">
        <f t="shared" si="52"/>
        <v>9.0390144879999994</v>
      </c>
      <c r="J1699">
        <f t="shared" si="53"/>
        <v>12.093</v>
      </c>
    </row>
    <row r="1700" spans="1:10" x14ac:dyDescent="0.3">
      <c r="A1700" s="15">
        <v>40812</v>
      </c>
      <c r="B1700">
        <f>VLOOKUP($A1700,RONIASONIA!$D$1:'RONIASONIA'!E4898,2)</f>
        <v>0.54320000000000002</v>
      </c>
      <c r="C1700">
        <f>VLOOKUP($A1700,RONIASONIA!$A$1:'RONIASONIA'!$B$3200,2)</f>
        <v>10989787061</v>
      </c>
      <c r="D1700">
        <f>VLOOKUP($A1700,RONIASONIA!$G$1:'RONIASONIA'!$I$3200,3)</f>
        <v>0.48259999999999997</v>
      </c>
      <c r="E1700">
        <f>VLOOKUP($A1700,RONIASONIA!$G$1:'RONIASONIA'!$I$3200,2)</f>
        <v>9747000</v>
      </c>
      <c r="F1700" s="15">
        <v>40812</v>
      </c>
      <c r="G1700">
        <v>0.54320000000000002</v>
      </c>
      <c r="H1700">
        <f>VLOOKUP($A1700,RONIASONIA!$G$1:'RONIASONIA'!$I$3200,3)</f>
        <v>0.48259999999999997</v>
      </c>
      <c r="I1700">
        <f t="shared" si="52"/>
        <v>10.989787060999999</v>
      </c>
      <c r="J1700">
        <f t="shared" si="53"/>
        <v>9.7469999999999999</v>
      </c>
    </row>
    <row r="1701" spans="1:10" x14ac:dyDescent="0.3">
      <c r="A1701" s="15">
        <v>40813</v>
      </c>
      <c r="B1701">
        <f>VLOOKUP($A1701,RONIASONIA!$D$1:'RONIASONIA'!E4899,2)</f>
        <v>0.5393</v>
      </c>
      <c r="C1701">
        <f>VLOOKUP($A1701,RONIASONIA!$A$1:'RONIASONIA'!$B$3200,2)</f>
        <v>11229943657</v>
      </c>
      <c r="D1701">
        <f>VLOOKUP($A1701,RONIASONIA!$G$1:'RONIASONIA'!$I$3200,3)</f>
        <v>0.4899</v>
      </c>
      <c r="E1701">
        <f>VLOOKUP($A1701,RONIASONIA!$G$1:'RONIASONIA'!$I$3200,2)</f>
        <v>12124000</v>
      </c>
      <c r="F1701" s="15">
        <v>40813</v>
      </c>
      <c r="G1701">
        <v>0.5393</v>
      </c>
      <c r="H1701">
        <f>VLOOKUP($A1701,RONIASONIA!$G$1:'RONIASONIA'!$I$3200,3)</f>
        <v>0.4899</v>
      </c>
      <c r="I1701">
        <f t="shared" si="52"/>
        <v>11.229943657</v>
      </c>
      <c r="J1701">
        <f t="shared" si="53"/>
        <v>12.124000000000001</v>
      </c>
    </row>
    <row r="1702" spans="1:10" x14ac:dyDescent="0.3">
      <c r="A1702" s="15">
        <v>40814</v>
      </c>
      <c r="B1702">
        <f>VLOOKUP($A1702,RONIASONIA!$D$1:'RONIASONIA'!E4900,2)</f>
        <v>0.55010000000000003</v>
      </c>
      <c r="C1702">
        <f>VLOOKUP($A1702,RONIASONIA!$A$1:'RONIASONIA'!$B$3200,2)</f>
        <v>12047414029</v>
      </c>
      <c r="D1702">
        <f>VLOOKUP($A1702,RONIASONIA!$G$1:'RONIASONIA'!$I$3200,3)</f>
        <v>0.50219999999999998</v>
      </c>
      <c r="E1702">
        <f>VLOOKUP($A1702,RONIASONIA!$G$1:'RONIASONIA'!$I$3200,2)</f>
        <v>10135000</v>
      </c>
      <c r="F1702" s="15">
        <v>40814</v>
      </c>
      <c r="G1702">
        <v>0.55010000000000003</v>
      </c>
      <c r="H1702">
        <f>VLOOKUP($A1702,RONIASONIA!$G$1:'RONIASONIA'!$I$3200,3)</f>
        <v>0.50219999999999998</v>
      </c>
      <c r="I1702">
        <f t="shared" si="52"/>
        <v>12.047414029</v>
      </c>
      <c r="J1702">
        <f t="shared" si="53"/>
        <v>10.135</v>
      </c>
    </row>
    <row r="1703" spans="1:10" x14ac:dyDescent="0.3">
      <c r="A1703" s="15">
        <v>40815</v>
      </c>
      <c r="B1703">
        <f>VLOOKUP($A1703,RONIASONIA!$D$1:'RONIASONIA'!E4901,2)</f>
        <v>0.56340000000000001</v>
      </c>
      <c r="C1703">
        <f>VLOOKUP($A1703,RONIASONIA!$A$1:'RONIASONIA'!$B$3200,2)</f>
        <v>9797964204</v>
      </c>
      <c r="D1703">
        <f>VLOOKUP($A1703,RONIASONIA!$G$1:'RONIASONIA'!$I$3200,3)</f>
        <v>0.50670000000000004</v>
      </c>
      <c r="E1703">
        <f>VLOOKUP($A1703,RONIASONIA!$G$1:'RONIASONIA'!$I$3200,2)</f>
        <v>9215001</v>
      </c>
      <c r="F1703" s="15">
        <v>40815</v>
      </c>
      <c r="G1703">
        <v>0.56340000000000001</v>
      </c>
      <c r="H1703">
        <f>VLOOKUP($A1703,RONIASONIA!$G$1:'RONIASONIA'!$I$3200,3)</f>
        <v>0.50670000000000004</v>
      </c>
      <c r="I1703">
        <f t="shared" si="52"/>
        <v>9.7979642039999995</v>
      </c>
      <c r="J1703">
        <f t="shared" si="53"/>
        <v>9.2150010000000009</v>
      </c>
    </row>
    <row r="1704" spans="1:10" x14ac:dyDescent="0.3">
      <c r="A1704" s="15">
        <v>40816</v>
      </c>
      <c r="B1704">
        <f>VLOOKUP($A1704,RONIASONIA!$D$1:'RONIASONIA'!E4902,2)</f>
        <v>0.64870000000000005</v>
      </c>
      <c r="C1704">
        <f>VLOOKUP($A1704,RONIASONIA!$A$1:'RONIASONIA'!$B$3200,2)</f>
        <v>9142592011</v>
      </c>
      <c r="D1704">
        <f>VLOOKUP($A1704,RONIASONIA!$G$1:'RONIASONIA'!$I$3200,3)</f>
        <v>0.48349999999999999</v>
      </c>
      <c r="E1704">
        <f>VLOOKUP($A1704,RONIASONIA!$G$1:'RONIASONIA'!$I$3200,2)</f>
        <v>16212000</v>
      </c>
      <c r="F1704" s="15">
        <v>40816</v>
      </c>
      <c r="G1704">
        <v>0.64870000000000005</v>
      </c>
      <c r="H1704">
        <f>VLOOKUP($A1704,RONIASONIA!$G$1:'RONIASONIA'!$I$3200,3)</f>
        <v>0.48349999999999999</v>
      </c>
      <c r="I1704">
        <f t="shared" si="52"/>
        <v>9.1425920109999996</v>
      </c>
      <c r="J1704">
        <f t="shared" si="53"/>
        <v>16.212</v>
      </c>
    </row>
    <row r="1705" spans="1:10" x14ac:dyDescent="0.3">
      <c r="A1705" s="15">
        <v>40819</v>
      </c>
      <c r="B1705">
        <f>VLOOKUP($A1705,RONIASONIA!$D$1:'RONIASONIA'!E4903,2)</f>
        <v>0.56010000000000004</v>
      </c>
      <c r="C1705">
        <f>VLOOKUP($A1705,RONIASONIA!$A$1:'RONIASONIA'!$B$3200,2)</f>
        <v>12540831313</v>
      </c>
      <c r="D1705">
        <f>VLOOKUP($A1705,RONIASONIA!$G$1:'RONIASONIA'!$I$3200,3)</f>
        <v>0.52500000000000002</v>
      </c>
      <c r="E1705">
        <f>VLOOKUP($A1705,RONIASONIA!$G$1:'RONIASONIA'!$I$3200,2)</f>
        <v>10064999</v>
      </c>
      <c r="F1705" s="15">
        <v>40819</v>
      </c>
      <c r="G1705">
        <v>0.56010000000000004</v>
      </c>
      <c r="H1705">
        <f>VLOOKUP($A1705,RONIASONIA!$G$1:'RONIASONIA'!$I$3200,3)</f>
        <v>0.52500000000000002</v>
      </c>
      <c r="I1705">
        <f t="shared" si="52"/>
        <v>12.540831313</v>
      </c>
      <c r="J1705">
        <f t="shared" si="53"/>
        <v>10.064999</v>
      </c>
    </row>
    <row r="1706" spans="1:10" x14ac:dyDescent="0.3">
      <c r="A1706" s="15">
        <v>40820</v>
      </c>
      <c r="B1706">
        <f>VLOOKUP($A1706,RONIASONIA!$D$1:'RONIASONIA'!E4904,2)</f>
        <v>0.57650000000000001</v>
      </c>
      <c r="C1706">
        <f>VLOOKUP($A1706,RONIASONIA!$A$1:'RONIASONIA'!$B$3200,2)</f>
        <v>12179829724</v>
      </c>
      <c r="D1706">
        <f>VLOOKUP($A1706,RONIASONIA!$G$1:'RONIASONIA'!$I$3200,3)</f>
        <v>0.53059999999999996</v>
      </c>
      <c r="E1706">
        <f>VLOOKUP($A1706,RONIASONIA!$G$1:'RONIASONIA'!$I$3200,2)</f>
        <v>7104999</v>
      </c>
      <c r="F1706" s="15">
        <v>40820</v>
      </c>
      <c r="G1706">
        <v>0.57650000000000001</v>
      </c>
      <c r="H1706">
        <f>VLOOKUP($A1706,RONIASONIA!$G$1:'RONIASONIA'!$I$3200,3)</f>
        <v>0.53059999999999996</v>
      </c>
      <c r="I1706">
        <f t="shared" si="52"/>
        <v>12.179829723999999</v>
      </c>
      <c r="J1706">
        <f t="shared" si="53"/>
        <v>7.1049990000000003</v>
      </c>
    </row>
    <row r="1707" spans="1:10" x14ac:dyDescent="0.3">
      <c r="A1707" s="15">
        <v>40821</v>
      </c>
      <c r="B1707">
        <f>VLOOKUP($A1707,RONIASONIA!$D$1:'RONIASONIA'!E4905,2)</f>
        <v>0.52939999999999998</v>
      </c>
      <c r="C1707">
        <f>VLOOKUP($A1707,RONIASONIA!$A$1:'RONIASONIA'!$B$3200,2)</f>
        <v>12131639085</v>
      </c>
      <c r="D1707">
        <f>VLOOKUP($A1707,RONIASONIA!$G$1:'RONIASONIA'!$I$3200,3)</f>
        <v>0.53149999999999997</v>
      </c>
      <c r="E1707">
        <f>VLOOKUP($A1707,RONIASONIA!$G$1:'RONIASONIA'!$I$3200,2)</f>
        <v>8770000</v>
      </c>
      <c r="F1707" s="15">
        <v>40821</v>
      </c>
      <c r="G1707">
        <v>0.52939999999999998</v>
      </c>
      <c r="H1707">
        <f>VLOOKUP($A1707,RONIASONIA!$G$1:'RONIASONIA'!$I$3200,3)</f>
        <v>0.53149999999999997</v>
      </c>
      <c r="I1707">
        <f t="shared" si="52"/>
        <v>12.131639085</v>
      </c>
      <c r="J1707">
        <f t="shared" si="53"/>
        <v>8.77</v>
      </c>
    </row>
    <row r="1708" spans="1:10" x14ac:dyDescent="0.3">
      <c r="A1708" s="15">
        <v>40822</v>
      </c>
      <c r="B1708">
        <f>VLOOKUP($A1708,RONIASONIA!$D$1:'RONIASONIA'!E4906,2)</f>
        <v>0.52680000000000005</v>
      </c>
      <c r="C1708">
        <f>VLOOKUP($A1708,RONIASONIA!$A$1:'RONIASONIA'!$B$3200,2)</f>
        <v>10200597615</v>
      </c>
      <c r="D1708">
        <f>VLOOKUP($A1708,RONIASONIA!$G$1:'RONIASONIA'!$I$3200,3)</f>
        <v>0.52059999999999995</v>
      </c>
      <c r="E1708">
        <f>VLOOKUP($A1708,RONIASONIA!$G$1:'RONIASONIA'!$I$3200,2)</f>
        <v>11939000</v>
      </c>
      <c r="F1708" s="15">
        <v>40822</v>
      </c>
      <c r="G1708">
        <v>0.52680000000000005</v>
      </c>
      <c r="H1708">
        <f>VLOOKUP($A1708,RONIASONIA!$G$1:'RONIASONIA'!$I$3200,3)</f>
        <v>0.52059999999999995</v>
      </c>
      <c r="I1708">
        <f t="shared" si="52"/>
        <v>10.200597615</v>
      </c>
      <c r="J1708">
        <f t="shared" si="53"/>
        <v>11.939</v>
      </c>
    </row>
    <row r="1709" spans="1:10" x14ac:dyDescent="0.3">
      <c r="A1709" s="15">
        <v>40823</v>
      </c>
      <c r="B1709">
        <f>VLOOKUP($A1709,RONIASONIA!$D$1:'RONIASONIA'!E4907,2)</f>
        <v>0.52680000000000005</v>
      </c>
      <c r="C1709">
        <f>VLOOKUP($A1709,RONIASONIA!$A$1:'RONIASONIA'!$B$3200,2)</f>
        <v>11045005208</v>
      </c>
      <c r="D1709">
        <f>VLOOKUP($A1709,RONIASONIA!$G$1:'RONIASONIA'!$I$3200,3)</f>
        <v>0.51619999999999999</v>
      </c>
      <c r="E1709">
        <f>VLOOKUP($A1709,RONIASONIA!$G$1:'RONIASONIA'!$I$3200,2)</f>
        <v>8985000</v>
      </c>
      <c r="F1709" s="15">
        <v>40823</v>
      </c>
      <c r="G1709">
        <v>0.52680000000000005</v>
      </c>
      <c r="H1709">
        <f>VLOOKUP($A1709,RONIASONIA!$G$1:'RONIASONIA'!$I$3200,3)</f>
        <v>0.51619999999999999</v>
      </c>
      <c r="I1709">
        <f t="shared" si="52"/>
        <v>11.045005207999999</v>
      </c>
      <c r="J1709">
        <f t="shared" si="53"/>
        <v>8.9849999999999994</v>
      </c>
    </row>
    <row r="1710" spans="1:10" x14ac:dyDescent="0.3">
      <c r="A1710" s="15">
        <v>40826</v>
      </c>
      <c r="B1710">
        <f>VLOOKUP($A1710,RONIASONIA!$D$1:'RONIASONIA'!E4908,2)</f>
        <v>0.53759999999999997</v>
      </c>
      <c r="C1710">
        <f>VLOOKUP($A1710,RONIASONIA!$A$1:'RONIASONIA'!$B$3200,2)</f>
        <v>15356082722</v>
      </c>
      <c r="D1710">
        <f>VLOOKUP($A1710,RONIASONIA!$G$1:'RONIASONIA'!$I$3200,3)</f>
        <v>0.51780000000000004</v>
      </c>
      <c r="E1710">
        <f>VLOOKUP($A1710,RONIASONIA!$G$1:'RONIASONIA'!$I$3200,2)</f>
        <v>8116000</v>
      </c>
      <c r="F1710" s="15">
        <v>40826</v>
      </c>
      <c r="G1710">
        <v>0.53759999999999997</v>
      </c>
      <c r="H1710">
        <f>VLOOKUP($A1710,RONIASONIA!$G$1:'RONIASONIA'!$I$3200,3)</f>
        <v>0.51780000000000004</v>
      </c>
      <c r="I1710">
        <f t="shared" si="52"/>
        <v>15.356082722</v>
      </c>
      <c r="J1710">
        <f t="shared" si="53"/>
        <v>8.1159999999999997</v>
      </c>
    </row>
    <row r="1711" spans="1:10" x14ac:dyDescent="0.3">
      <c r="A1711" s="15">
        <v>40827</v>
      </c>
      <c r="B1711">
        <f>VLOOKUP($A1711,RONIASONIA!$D$1:'RONIASONIA'!E4909,2)</f>
        <v>0.54330000000000001</v>
      </c>
      <c r="C1711">
        <f>VLOOKUP($A1711,RONIASONIA!$A$1:'RONIASONIA'!$B$3200,2)</f>
        <v>13745895560</v>
      </c>
      <c r="D1711">
        <f>VLOOKUP($A1711,RONIASONIA!$G$1:'RONIASONIA'!$I$3200,3)</f>
        <v>0.51959999999999995</v>
      </c>
      <c r="E1711">
        <f>VLOOKUP($A1711,RONIASONIA!$G$1:'RONIASONIA'!$I$3200,2)</f>
        <v>6949000</v>
      </c>
      <c r="F1711" s="15">
        <v>40827</v>
      </c>
      <c r="G1711">
        <v>0.54330000000000001</v>
      </c>
      <c r="H1711">
        <f>VLOOKUP($A1711,RONIASONIA!$G$1:'RONIASONIA'!$I$3200,3)</f>
        <v>0.51959999999999995</v>
      </c>
      <c r="I1711">
        <f t="shared" si="52"/>
        <v>13.745895559999999</v>
      </c>
      <c r="J1711">
        <f t="shared" si="53"/>
        <v>6.9489999999999998</v>
      </c>
    </row>
    <row r="1712" spans="1:10" x14ac:dyDescent="0.3">
      <c r="A1712" s="15">
        <v>40828</v>
      </c>
      <c r="B1712">
        <f>VLOOKUP($A1712,RONIASONIA!$D$1:'RONIASONIA'!E4910,2)</f>
        <v>0.53849999999999998</v>
      </c>
      <c r="C1712">
        <f>VLOOKUP($A1712,RONIASONIA!$A$1:'RONIASONIA'!$B$3200,2)</f>
        <v>14702511398</v>
      </c>
      <c r="D1712">
        <f>VLOOKUP($A1712,RONIASONIA!$G$1:'RONIASONIA'!$I$3200,3)</f>
        <v>0.52229999999999999</v>
      </c>
      <c r="E1712">
        <f>VLOOKUP($A1712,RONIASONIA!$G$1:'RONIASONIA'!$I$3200,2)</f>
        <v>7673000</v>
      </c>
      <c r="F1712" s="15">
        <v>40828</v>
      </c>
      <c r="G1712">
        <v>0.53849999999999998</v>
      </c>
      <c r="H1712">
        <f>VLOOKUP($A1712,RONIASONIA!$G$1:'RONIASONIA'!$I$3200,3)</f>
        <v>0.52229999999999999</v>
      </c>
      <c r="I1712">
        <f t="shared" si="52"/>
        <v>14.702511398</v>
      </c>
      <c r="J1712">
        <f t="shared" si="53"/>
        <v>7.673</v>
      </c>
    </row>
    <row r="1713" spans="1:10" x14ac:dyDescent="0.3">
      <c r="A1713" s="15">
        <v>40829</v>
      </c>
      <c r="B1713">
        <f>VLOOKUP($A1713,RONIASONIA!$D$1:'RONIASONIA'!E4911,2)</f>
        <v>0.53269999999999995</v>
      </c>
      <c r="C1713">
        <f>VLOOKUP($A1713,RONIASONIA!$A$1:'RONIASONIA'!$B$3200,2)</f>
        <v>10509135181</v>
      </c>
      <c r="D1713">
        <f>VLOOKUP($A1713,RONIASONIA!$G$1:'RONIASONIA'!$I$3200,3)</f>
        <v>0.51690000000000003</v>
      </c>
      <c r="E1713">
        <f>VLOOKUP($A1713,RONIASONIA!$G$1:'RONIASONIA'!$I$3200,2)</f>
        <v>8199000</v>
      </c>
      <c r="F1713" s="15">
        <v>40829</v>
      </c>
      <c r="G1713">
        <v>0.53269999999999995</v>
      </c>
      <c r="H1713">
        <f>VLOOKUP($A1713,RONIASONIA!$G$1:'RONIASONIA'!$I$3200,3)</f>
        <v>0.51690000000000003</v>
      </c>
      <c r="I1713">
        <f t="shared" si="52"/>
        <v>10.509135181</v>
      </c>
      <c r="J1713">
        <f t="shared" si="53"/>
        <v>8.1989999999999998</v>
      </c>
    </row>
    <row r="1714" spans="1:10" x14ac:dyDescent="0.3">
      <c r="A1714" s="15">
        <v>40830</v>
      </c>
      <c r="B1714">
        <f>VLOOKUP($A1714,RONIASONIA!$D$1:'RONIASONIA'!E4912,2)</f>
        <v>0.47210000000000002</v>
      </c>
      <c r="C1714">
        <f>VLOOKUP($A1714,RONIASONIA!$A$1:'RONIASONIA'!$B$3200,2)</f>
        <v>12861419071</v>
      </c>
      <c r="D1714">
        <f>VLOOKUP($A1714,RONIASONIA!$G$1:'RONIASONIA'!$I$3200,3)</f>
        <v>0.50509999999999999</v>
      </c>
      <c r="E1714">
        <f>VLOOKUP($A1714,RONIASONIA!$G$1:'RONIASONIA'!$I$3200,2)</f>
        <v>10602000</v>
      </c>
      <c r="F1714" s="15">
        <v>40830</v>
      </c>
      <c r="G1714">
        <v>0.47210000000000002</v>
      </c>
      <c r="H1714">
        <f>VLOOKUP($A1714,RONIASONIA!$G$1:'RONIASONIA'!$I$3200,3)</f>
        <v>0.50509999999999999</v>
      </c>
      <c r="I1714">
        <f t="shared" si="52"/>
        <v>12.861419071</v>
      </c>
      <c r="J1714">
        <f t="shared" si="53"/>
        <v>10.602</v>
      </c>
    </row>
    <row r="1715" spans="1:10" x14ac:dyDescent="0.3">
      <c r="A1715" s="15">
        <v>40833</v>
      </c>
      <c r="B1715">
        <f>VLOOKUP($A1715,RONIASONIA!$D$1:'RONIASONIA'!E4913,2)</f>
        <v>0.52990000000000004</v>
      </c>
      <c r="C1715">
        <f>VLOOKUP($A1715,RONIASONIA!$A$1:'RONIASONIA'!$B$3200,2)</f>
        <v>12647663835</v>
      </c>
      <c r="D1715">
        <f>VLOOKUP($A1715,RONIASONIA!$G$1:'RONIASONIA'!$I$3200,3)</f>
        <v>0.51539999999999997</v>
      </c>
      <c r="E1715">
        <f>VLOOKUP($A1715,RONIASONIA!$G$1:'RONIASONIA'!$I$3200,2)</f>
        <v>9284999</v>
      </c>
      <c r="F1715" s="15">
        <v>40833</v>
      </c>
      <c r="G1715">
        <v>0.52990000000000004</v>
      </c>
      <c r="H1715">
        <f>VLOOKUP($A1715,RONIASONIA!$G$1:'RONIASONIA'!$I$3200,3)</f>
        <v>0.51539999999999997</v>
      </c>
      <c r="I1715">
        <f t="shared" si="52"/>
        <v>12.647663834999999</v>
      </c>
      <c r="J1715">
        <f t="shared" si="53"/>
        <v>9.2849989999999991</v>
      </c>
    </row>
    <row r="1716" spans="1:10" x14ac:dyDescent="0.3">
      <c r="A1716" s="15">
        <v>40834</v>
      </c>
      <c r="B1716">
        <f>VLOOKUP($A1716,RONIASONIA!$D$1:'RONIASONIA'!E4914,2)</f>
        <v>0.54830000000000001</v>
      </c>
      <c r="C1716">
        <f>VLOOKUP($A1716,RONIASONIA!$A$1:'RONIASONIA'!$B$3200,2)</f>
        <v>12673906898</v>
      </c>
      <c r="D1716">
        <f>VLOOKUP($A1716,RONIASONIA!$G$1:'RONIASONIA'!$I$3200,3)</f>
        <v>0.51580000000000004</v>
      </c>
      <c r="E1716">
        <f>VLOOKUP($A1716,RONIASONIA!$G$1:'RONIASONIA'!$I$3200,2)</f>
        <v>6759000</v>
      </c>
      <c r="F1716" s="15">
        <v>40834</v>
      </c>
      <c r="G1716">
        <v>0.54830000000000001</v>
      </c>
      <c r="H1716">
        <f>VLOOKUP($A1716,RONIASONIA!$G$1:'RONIASONIA'!$I$3200,3)</f>
        <v>0.51580000000000004</v>
      </c>
      <c r="I1716">
        <f t="shared" si="52"/>
        <v>12.673906898</v>
      </c>
      <c r="J1716">
        <f t="shared" si="53"/>
        <v>6.7590000000000003</v>
      </c>
    </row>
    <row r="1717" spans="1:10" x14ac:dyDescent="0.3">
      <c r="A1717" s="15">
        <v>40835</v>
      </c>
      <c r="B1717">
        <f>VLOOKUP($A1717,RONIASONIA!$D$1:'RONIASONIA'!E4915,2)</f>
        <v>0.52969999999999995</v>
      </c>
      <c r="C1717">
        <f>VLOOKUP($A1717,RONIASONIA!$A$1:'RONIASONIA'!$B$3200,2)</f>
        <v>11687203098</v>
      </c>
      <c r="D1717">
        <f>VLOOKUP($A1717,RONIASONIA!$G$1:'RONIASONIA'!$I$3200,3)</f>
        <v>0.495</v>
      </c>
      <c r="E1717">
        <f>VLOOKUP($A1717,RONIASONIA!$G$1:'RONIASONIA'!$I$3200,2)</f>
        <v>10236000</v>
      </c>
      <c r="F1717" s="15">
        <v>40835</v>
      </c>
      <c r="G1717">
        <v>0.52969999999999995</v>
      </c>
      <c r="H1717">
        <f>VLOOKUP($A1717,RONIASONIA!$G$1:'RONIASONIA'!$I$3200,3)</f>
        <v>0.495</v>
      </c>
      <c r="I1717">
        <f t="shared" si="52"/>
        <v>11.687203097999999</v>
      </c>
      <c r="J1717">
        <f t="shared" si="53"/>
        <v>10.236000000000001</v>
      </c>
    </row>
    <row r="1718" spans="1:10" x14ac:dyDescent="0.3">
      <c r="A1718" s="15">
        <v>40836</v>
      </c>
      <c r="B1718">
        <f>VLOOKUP($A1718,RONIASONIA!$D$1:'RONIASONIA'!E4916,2)</f>
        <v>0.53180000000000005</v>
      </c>
      <c r="C1718">
        <f>VLOOKUP($A1718,RONIASONIA!$A$1:'RONIASONIA'!$B$3200,2)</f>
        <v>12170470298</v>
      </c>
      <c r="D1718">
        <f>VLOOKUP($A1718,RONIASONIA!$G$1:'RONIASONIA'!$I$3200,3)</f>
        <v>0.47639999999999999</v>
      </c>
      <c r="E1718">
        <f>VLOOKUP($A1718,RONIASONIA!$G$1:'RONIASONIA'!$I$3200,2)</f>
        <v>12208999</v>
      </c>
      <c r="F1718" s="15">
        <v>40836</v>
      </c>
      <c r="G1718">
        <v>0.53180000000000005</v>
      </c>
      <c r="H1718">
        <f>VLOOKUP($A1718,RONIASONIA!$G$1:'RONIASONIA'!$I$3200,3)</f>
        <v>0.47639999999999999</v>
      </c>
      <c r="I1718">
        <f t="shared" si="52"/>
        <v>12.170470298</v>
      </c>
      <c r="J1718">
        <f t="shared" si="53"/>
        <v>12.208999</v>
      </c>
    </row>
    <row r="1719" spans="1:10" x14ac:dyDescent="0.3">
      <c r="A1719" s="15">
        <v>40837</v>
      </c>
      <c r="B1719">
        <f>VLOOKUP($A1719,RONIASONIA!$D$1:'RONIASONIA'!E4917,2)</f>
        <v>0.53190000000000004</v>
      </c>
      <c r="C1719">
        <f>VLOOKUP($A1719,RONIASONIA!$A$1:'RONIASONIA'!$B$3200,2)</f>
        <v>11424014250</v>
      </c>
      <c r="D1719">
        <f>VLOOKUP($A1719,RONIASONIA!$G$1:'RONIASONIA'!$I$3200,3)</f>
        <v>0.44479999999999997</v>
      </c>
      <c r="E1719">
        <f>VLOOKUP($A1719,RONIASONIA!$G$1:'RONIASONIA'!$I$3200,2)</f>
        <v>15167001</v>
      </c>
      <c r="F1719" s="15">
        <v>40837</v>
      </c>
      <c r="G1719">
        <v>0.53190000000000004</v>
      </c>
      <c r="H1719">
        <f>VLOOKUP($A1719,RONIASONIA!$G$1:'RONIASONIA'!$I$3200,3)</f>
        <v>0.44479999999999997</v>
      </c>
      <c r="I1719">
        <f t="shared" si="52"/>
        <v>11.424014250000001</v>
      </c>
      <c r="J1719">
        <f t="shared" si="53"/>
        <v>15.167001000000001</v>
      </c>
    </row>
    <row r="1720" spans="1:10" x14ac:dyDescent="0.3">
      <c r="A1720" s="15">
        <v>40840</v>
      </c>
      <c r="B1720">
        <f>VLOOKUP($A1720,RONIASONIA!$D$1:'RONIASONIA'!E4918,2)</f>
        <v>0.5393</v>
      </c>
      <c r="C1720">
        <f>VLOOKUP($A1720,RONIASONIA!$A$1:'RONIASONIA'!$B$3200,2)</f>
        <v>11023999228</v>
      </c>
      <c r="D1720">
        <f>VLOOKUP($A1720,RONIASONIA!$G$1:'RONIASONIA'!$I$3200,3)</f>
        <v>0.50580000000000003</v>
      </c>
      <c r="E1720">
        <f>VLOOKUP($A1720,RONIASONIA!$G$1:'RONIASONIA'!$I$3200,2)</f>
        <v>10026000</v>
      </c>
      <c r="F1720" s="15">
        <v>40840</v>
      </c>
      <c r="G1720">
        <v>0.5393</v>
      </c>
      <c r="H1720">
        <f>VLOOKUP($A1720,RONIASONIA!$G$1:'RONIASONIA'!$I$3200,3)</f>
        <v>0.50580000000000003</v>
      </c>
      <c r="I1720">
        <f t="shared" si="52"/>
        <v>11.023999227999999</v>
      </c>
      <c r="J1720">
        <f t="shared" si="53"/>
        <v>10.026</v>
      </c>
    </row>
    <row r="1721" spans="1:10" x14ac:dyDescent="0.3">
      <c r="A1721" s="15">
        <v>40841</v>
      </c>
      <c r="B1721">
        <f>VLOOKUP($A1721,RONIASONIA!$D$1:'RONIASONIA'!E4919,2)</f>
        <v>0.53090000000000004</v>
      </c>
      <c r="C1721">
        <f>VLOOKUP($A1721,RONIASONIA!$A$1:'RONIASONIA'!$B$3200,2)</f>
        <v>10815676936</v>
      </c>
      <c r="D1721">
        <f>VLOOKUP($A1721,RONIASONIA!$G$1:'RONIASONIA'!$I$3200,3)</f>
        <v>0.52510000000000001</v>
      </c>
      <c r="E1721">
        <f>VLOOKUP($A1721,RONIASONIA!$G$1:'RONIASONIA'!$I$3200,2)</f>
        <v>10512000</v>
      </c>
      <c r="F1721" s="15">
        <v>40841</v>
      </c>
      <c r="G1721">
        <v>0.53090000000000004</v>
      </c>
      <c r="H1721">
        <f>VLOOKUP($A1721,RONIASONIA!$G$1:'RONIASONIA'!$I$3200,3)</f>
        <v>0.52510000000000001</v>
      </c>
      <c r="I1721">
        <f t="shared" si="52"/>
        <v>10.815676935999999</v>
      </c>
      <c r="J1721">
        <f t="shared" si="53"/>
        <v>10.512</v>
      </c>
    </row>
    <row r="1722" spans="1:10" x14ac:dyDescent="0.3">
      <c r="A1722" s="15">
        <v>40842</v>
      </c>
      <c r="B1722">
        <f>VLOOKUP($A1722,RONIASONIA!$D$1:'RONIASONIA'!E4920,2)</f>
        <v>0.53069999999999995</v>
      </c>
      <c r="C1722">
        <f>VLOOKUP($A1722,RONIASONIA!$A$1:'RONIASONIA'!$B$3200,2)</f>
        <v>11352250861</v>
      </c>
      <c r="D1722">
        <f>VLOOKUP($A1722,RONIASONIA!$G$1:'RONIASONIA'!$I$3200,3)</f>
        <v>0.53890000000000005</v>
      </c>
      <c r="E1722">
        <f>VLOOKUP($A1722,RONIASONIA!$G$1:'RONIASONIA'!$I$3200,2)</f>
        <v>12519999</v>
      </c>
      <c r="F1722" s="15">
        <v>40842</v>
      </c>
      <c r="G1722">
        <v>0.53069999999999995</v>
      </c>
      <c r="H1722">
        <f>VLOOKUP($A1722,RONIASONIA!$G$1:'RONIASONIA'!$I$3200,3)</f>
        <v>0.53890000000000005</v>
      </c>
      <c r="I1722">
        <f t="shared" si="52"/>
        <v>11.352250861</v>
      </c>
      <c r="J1722">
        <f t="shared" si="53"/>
        <v>12.519999</v>
      </c>
    </row>
    <row r="1723" spans="1:10" x14ac:dyDescent="0.3">
      <c r="A1723" s="15">
        <v>40843</v>
      </c>
      <c r="B1723">
        <f>VLOOKUP($A1723,RONIASONIA!$D$1:'RONIASONIA'!E4921,2)</f>
        <v>0.53169999999999995</v>
      </c>
      <c r="C1723">
        <f>VLOOKUP($A1723,RONIASONIA!$A$1:'RONIASONIA'!$B$3200,2)</f>
        <v>12238956682</v>
      </c>
      <c r="D1723">
        <f>VLOOKUP($A1723,RONIASONIA!$G$1:'RONIASONIA'!$I$3200,3)</f>
        <v>0.53610000000000002</v>
      </c>
      <c r="E1723">
        <f>VLOOKUP($A1723,RONIASONIA!$G$1:'RONIASONIA'!$I$3200,2)</f>
        <v>14313000</v>
      </c>
      <c r="F1723" s="15">
        <v>40843</v>
      </c>
      <c r="G1723">
        <v>0.53169999999999995</v>
      </c>
      <c r="H1723">
        <f>VLOOKUP($A1723,RONIASONIA!$G$1:'RONIASONIA'!$I$3200,3)</f>
        <v>0.53610000000000002</v>
      </c>
      <c r="I1723">
        <f t="shared" si="52"/>
        <v>12.238956682</v>
      </c>
      <c r="J1723">
        <f t="shared" si="53"/>
        <v>14.313000000000001</v>
      </c>
    </row>
    <row r="1724" spans="1:10" x14ac:dyDescent="0.3">
      <c r="A1724" s="15">
        <v>40844</v>
      </c>
      <c r="B1724">
        <f>VLOOKUP($A1724,RONIASONIA!$D$1:'RONIASONIA'!E4922,2)</f>
        <v>0.52310000000000001</v>
      </c>
      <c r="C1724">
        <f>VLOOKUP($A1724,RONIASONIA!$A$1:'RONIASONIA'!$B$3200,2)</f>
        <v>11642812469</v>
      </c>
      <c r="D1724">
        <f>VLOOKUP($A1724,RONIASONIA!$G$1:'RONIASONIA'!$I$3200,3)</f>
        <v>0.50119999999999998</v>
      </c>
      <c r="E1724">
        <f>VLOOKUP($A1724,RONIASONIA!$G$1:'RONIASONIA'!$I$3200,2)</f>
        <v>13759001</v>
      </c>
      <c r="F1724" s="15">
        <v>40844</v>
      </c>
      <c r="G1724">
        <v>0.52310000000000001</v>
      </c>
      <c r="H1724">
        <f>VLOOKUP($A1724,RONIASONIA!$G$1:'RONIASONIA'!$I$3200,3)</f>
        <v>0.50119999999999998</v>
      </c>
      <c r="I1724">
        <f t="shared" si="52"/>
        <v>11.642812469000001</v>
      </c>
      <c r="J1724">
        <f t="shared" si="53"/>
        <v>13.759001</v>
      </c>
    </row>
    <row r="1725" spans="1:10" x14ac:dyDescent="0.3">
      <c r="A1725" s="15">
        <v>40847</v>
      </c>
      <c r="B1725">
        <f>VLOOKUP($A1725,RONIASONIA!$D$1:'RONIASONIA'!E4923,2)</f>
        <v>0.52700000000000002</v>
      </c>
      <c r="C1725">
        <f>VLOOKUP($A1725,RONIASONIA!$A$1:'RONIASONIA'!$B$3200,2)</f>
        <v>10225615348</v>
      </c>
      <c r="D1725">
        <f>VLOOKUP($A1725,RONIASONIA!$G$1:'RONIASONIA'!$I$3200,3)</f>
        <v>0.48199999999999998</v>
      </c>
      <c r="E1725">
        <f>VLOOKUP($A1725,RONIASONIA!$G$1:'RONIASONIA'!$I$3200,2)</f>
        <v>11155000</v>
      </c>
      <c r="F1725" s="15">
        <v>40847</v>
      </c>
      <c r="G1725">
        <v>0.52700000000000002</v>
      </c>
      <c r="H1725">
        <f>VLOOKUP($A1725,RONIASONIA!$G$1:'RONIASONIA'!$I$3200,3)</f>
        <v>0.48199999999999998</v>
      </c>
      <c r="I1725">
        <f t="shared" si="52"/>
        <v>10.225615348</v>
      </c>
      <c r="J1725">
        <f t="shared" si="53"/>
        <v>11.154999999999999</v>
      </c>
    </row>
    <row r="1726" spans="1:10" x14ac:dyDescent="0.3">
      <c r="A1726" s="15">
        <v>40848</v>
      </c>
      <c r="B1726">
        <f>VLOOKUP($A1726,RONIASONIA!$D$1:'RONIASONIA'!E4924,2)</f>
        <v>0.53120000000000001</v>
      </c>
      <c r="C1726">
        <f>VLOOKUP($A1726,RONIASONIA!$A$1:'RONIASONIA'!$B$3200,2)</f>
        <v>10451681179</v>
      </c>
      <c r="D1726">
        <f>VLOOKUP($A1726,RONIASONIA!$G$1:'RONIASONIA'!$I$3200,3)</f>
        <v>0.49419999999999997</v>
      </c>
      <c r="E1726">
        <f>VLOOKUP($A1726,RONIASONIA!$G$1:'RONIASONIA'!$I$3200,2)</f>
        <v>12190001</v>
      </c>
      <c r="F1726" s="15">
        <v>40848</v>
      </c>
      <c r="G1726">
        <v>0.53120000000000001</v>
      </c>
      <c r="H1726">
        <f>VLOOKUP($A1726,RONIASONIA!$G$1:'RONIASONIA'!$I$3200,3)</f>
        <v>0.49419999999999997</v>
      </c>
      <c r="I1726">
        <f t="shared" si="52"/>
        <v>10.451681178999999</v>
      </c>
      <c r="J1726">
        <f t="shared" si="53"/>
        <v>12.190001000000001</v>
      </c>
    </row>
    <row r="1727" spans="1:10" x14ac:dyDescent="0.3">
      <c r="A1727" s="15">
        <v>40849</v>
      </c>
      <c r="B1727">
        <f>VLOOKUP($A1727,RONIASONIA!$D$1:'RONIASONIA'!E4925,2)</f>
        <v>0.5302</v>
      </c>
      <c r="C1727">
        <f>VLOOKUP($A1727,RONIASONIA!$A$1:'RONIASONIA'!$B$3200,2)</f>
        <v>13329775045</v>
      </c>
      <c r="D1727">
        <f>VLOOKUP($A1727,RONIASONIA!$G$1:'RONIASONIA'!$I$3200,3)</f>
        <v>0.47760000000000002</v>
      </c>
      <c r="E1727">
        <f>VLOOKUP($A1727,RONIASONIA!$G$1:'RONIASONIA'!$I$3200,2)</f>
        <v>14403000</v>
      </c>
      <c r="F1727" s="15">
        <v>40849</v>
      </c>
      <c r="G1727">
        <v>0.5302</v>
      </c>
      <c r="H1727">
        <f>VLOOKUP($A1727,RONIASONIA!$G$1:'RONIASONIA'!$I$3200,3)</f>
        <v>0.47760000000000002</v>
      </c>
      <c r="I1727">
        <f t="shared" si="52"/>
        <v>13.329775045</v>
      </c>
      <c r="J1727">
        <f t="shared" si="53"/>
        <v>14.403</v>
      </c>
    </row>
    <row r="1728" spans="1:10" x14ac:dyDescent="0.3">
      <c r="A1728" s="15">
        <v>40850</v>
      </c>
      <c r="B1728">
        <f>VLOOKUP($A1728,RONIASONIA!$D$1:'RONIASONIA'!E4926,2)</f>
        <v>0.47210000000000002</v>
      </c>
      <c r="C1728">
        <f>VLOOKUP($A1728,RONIASONIA!$A$1:'RONIASONIA'!$B$3200,2)</f>
        <v>12861419071</v>
      </c>
      <c r="D1728">
        <f>VLOOKUP($A1728,RONIASONIA!$G$1:'RONIASONIA'!$I$3200,3)</f>
        <v>0.46579999999999999</v>
      </c>
      <c r="E1728">
        <f>VLOOKUP($A1728,RONIASONIA!$G$1:'RONIASONIA'!$I$3200,2)</f>
        <v>11625999</v>
      </c>
      <c r="F1728" s="15">
        <v>40850</v>
      </c>
      <c r="G1728">
        <v>0.47210000000000002</v>
      </c>
      <c r="H1728">
        <f>VLOOKUP($A1728,RONIASONIA!$G$1:'RONIASONIA'!$I$3200,3)</f>
        <v>0.46579999999999999</v>
      </c>
      <c r="I1728">
        <f t="shared" si="52"/>
        <v>12.861419071</v>
      </c>
      <c r="J1728">
        <f t="shared" si="53"/>
        <v>11.625999</v>
      </c>
    </row>
    <row r="1729" spans="1:10" x14ac:dyDescent="0.3">
      <c r="A1729" s="15">
        <v>40851</v>
      </c>
      <c r="B1729">
        <f>VLOOKUP($A1729,RONIASONIA!$D$1:'RONIASONIA'!E4927,2)</f>
        <v>0.52769999999999995</v>
      </c>
      <c r="C1729">
        <f>VLOOKUP($A1729,RONIASONIA!$A$1:'RONIASONIA'!$B$3200,2)</f>
        <v>12623076723</v>
      </c>
      <c r="D1729">
        <f>VLOOKUP($A1729,RONIASONIA!$G$1:'RONIASONIA'!$I$3200,3)</f>
        <v>0.46610000000000001</v>
      </c>
      <c r="E1729">
        <f>VLOOKUP($A1729,RONIASONIA!$G$1:'RONIASONIA'!$I$3200,2)</f>
        <v>9847000</v>
      </c>
      <c r="F1729" s="15">
        <v>40851</v>
      </c>
      <c r="G1729">
        <v>0.52769999999999995</v>
      </c>
      <c r="H1729">
        <f>VLOOKUP($A1729,RONIASONIA!$G$1:'RONIASONIA'!$I$3200,3)</f>
        <v>0.46610000000000001</v>
      </c>
      <c r="I1729">
        <f t="shared" si="52"/>
        <v>12.623076723</v>
      </c>
      <c r="J1729">
        <f t="shared" si="53"/>
        <v>9.8469999999999995</v>
      </c>
    </row>
    <row r="1730" spans="1:10" x14ac:dyDescent="0.3">
      <c r="A1730" s="15">
        <v>40854</v>
      </c>
      <c r="B1730">
        <f>VLOOKUP($A1730,RONIASONIA!$D$1:'RONIASONIA'!E4928,2)</f>
        <v>0.53280000000000005</v>
      </c>
      <c r="C1730">
        <f>VLOOKUP($A1730,RONIASONIA!$A$1:'RONIASONIA'!$B$3200,2)</f>
        <v>11951622238</v>
      </c>
      <c r="D1730">
        <f>VLOOKUP($A1730,RONIASONIA!$G$1:'RONIASONIA'!$I$3200,3)</f>
        <v>0.4909</v>
      </c>
      <c r="E1730">
        <f>VLOOKUP($A1730,RONIASONIA!$G$1:'RONIASONIA'!$I$3200,2)</f>
        <v>10448000</v>
      </c>
      <c r="F1730" s="15">
        <v>40854</v>
      </c>
      <c r="G1730">
        <v>0.53280000000000005</v>
      </c>
      <c r="H1730">
        <f>VLOOKUP($A1730,RONIASONIA!$G$1:'RONIASONIA'!$I$3200,3)</f>
        <v>0.4909</v>
      </c>
      <c r="I1730">
        <f t="shared" si="52"/>
        <v>11.951622238000001</v>
      </c>
      <c r="J1730">
        <f t="shared" si="53"/>
        <v>10.448</v>
      </c>
    </row>
    <row r="1731" spans="1:10" x14ac:dyDescent="0.3">
      <c r="A1731" s="15">
        <v>40855</v>
      </c>
      <c r="B1731">
        <f>VLOOKUP($A1731,RONIASONIA!$D$1:'RONIASONIA'!E4929,2)</f>
        <v>0.54290000000000005</v>
      </c>
      <c r="C1731">
        <f>VLOOKUP($A1731,RONIASONIA!$A$1:'RONIASONIA'!$B$3200,2)</f>
        <v>12522069077</v>
      </c>
      <c r="D1731">
        <f>VLOOKUP($A1731,RONIASONIA!$G$1:'RONIASONIA'!$I$3200,3)</f>
        <v>0.4955</v>
      </c>
      <c r="E1731">
        <f>VLOOKUP($A1731,RONIASONIA!$G$1:'RONIASONIA'!$I$3200,2)</f>
        <v>11353000</v>
      </c>
      <c r="F1731" s="15">
        <v>40855</v>
      </c>
      <c r="G1731">
        <v>0.54290000000000005</v>
      </c>
      <c r="H1731">
        <f>VLOOKUP($A1731,RONIASONIA!$G$1:'RONIASONIA'!$I$3200,3)</f>
        <v>0.4955</v>
      </c>
      <c r="I1731">
        <f t="shared" ref="I1731:I1794" si="54">C1731/10^9</f>
        <v>12.522069076999999</v>
      </c>
      <c r="J1731">
        <f t="shared" ref="J1731:J1794" si="55">E1731/10^6</f>
        <v>11.353</v>
      </c>
    </row>
    <row r="1732" spans="1:10" x14ac:dyDescent="0.3">
      <c r="A1732" s="15">
        <v>40856</v>
      </c>
      <c r="B1732">
        <f>VLOOKUP($A1732,RONIASONIA!$D$1:'RONIASONIA'!E4930,2)</f>
        <v>0.53549999999999998</v>
      </c>
      <c r="C1732">
        <f>VLOOKUP($A1732,RONIASONIA!$A$1:'RONIASONIA'!$B$3200,2)</f>
        <v>12384217916</v>
      </c>
      <c r="D1732">
        <f>VLOOKUP($A1732,RONIASONIA!$G$1:'RONIASONIA'!$I$3200,3)</f>
        <v>0.49209999999999998</v>
      </c>
      <c r="E1732">
        <f>VLOOKUP($A1732,RONIASONIA!$G$1:'RONIASONIA'!$I$3200,2)</f>
        <v>7829000</v>
      </c>
      <c r="F1732" s="15">
        <v>40856</v>
      </c>
      <c r="G1732">
        <v>0.53549999999999998</v>
      </c>
      <c r="H1732">
        <f>VLOOKUP($A1732,RONIASONIA!$G$1:'RONIASONIA'!$I$3200,3)</f>
        <v>0.49209999999999998</v>
      </c>
      <c r="I1732">
        <f t="shared" si="54"/>
        <v>12.384217916000001</v>
      </c>
      <c r="J1732">
        <f t="shared" si="55"/>
        <v>7.8289999999999997</v>
      </c>
    </row>
    <row r="1733" spans="1:10" x14ac:dyDescent="0.3">
      <c r="A1733" s="15">
        <v>40857</v>
      </c>
      <c r="B1733">
        <f>VLOOKUP($A1733,RONIASONIA!$D$1:'RONIASONIA'!E4931,2)</f>
        <v>0.53300000000000003</v>
      </c>
      <c r="C1733">
        <f>VLOOKUP($A1733,RONIASONIA!$A$1:'RONIASONIA'!$B$3200,2)</f>
        <v>11554633754</v>
      </c>
      <c r="D1733">
        <f>VLOOKUP($A1733,RONIASONIA!$G$1:'RONIASONIA'!$I$3200,3)</f>
        <v>0.48089999999999999</v>
      </c>
      <c r="E1733">
        <f>VLOOKUP($A1733,RONIASONIA!$G$1:'RONIASONIA'!$I$3200,2)</f>
        <v>10011001</v>
      </c>
      <c r="F1733" s="15">
        <v>40857</v>
      </c>
      <c r="G1733">
        <v>0.53300000000000003</v>
      </c>
      <c r="H1733">
        <f>VLOOKUP($A1733,RONIASONIA!$G$1:'RONIASONIA'!$I$3200,3)</f>
        <v>0.48089999999999999</v>
      </c>
      <c r="I1733">
        <f t="shared" si="54"/>
        <v>11.554633753999999</v>
      </c>
      <c r="J1733">
        <f t="shared" si="55"/>
        <v>10.011001</v>
      </c>
    </row>
    <row r="1734" spans="1:10" x14ac:dyDescent="0.3">
      <c r="A1734" s="15">
        <v>40858</v>
      </c>
      <c r="B1734">
        <f>VLOOKUP($A1734,RONIASONIA!$D$1:'RONIASONIA'!E4932,2)</f>
        <v>0.53200000000000003</v>
      </c>
      <c r="C1734">
        <f>VLOOKUP($A1734,RONIASONIA!$A$1:'RONIASONIA'!$B$3200,2)</f>
        <v>11656511302</v>
      </c>
      <c r="D1734">
        <f>VLOOKUP($A1734,RONIASONIA!$G$1:'RONIASONIA'!$I$3200,3)</f>
        <v>0.4672</v>
      </c>
      <c r="E1734">
        <f>VLOOKUP($A1734,RONIASONIA!$G$1:'RONIASONIA'!$I$3200,2)</f>
        <v>14733000</v>
      </c>
      <c r="F1734" s="15">
        <v>40858</v>
      </c>
      <c r="G1734">
        <v>0.53200000000000003</v>
      </c>
      <c r="H1734">
        <f>VLOOKUP($A1734,RONIASONIA!$G$1:'RONIASONIA'!$I$3200,3)</f>
        <v>0.4672</v>
      </c>
      <c r="I1734">
        <f t="shared" si="54"/>
        <v>11.656511302</v>
      </c>
      <c r="J1734">
        <f t="shared" si="55"/>
        <v>14.733000000000001</v>
      </c>
    </row>
    <row r="1735" spans="1:10" x14ac:dyDescent="0.3">
      <c r="A1735" s="15">
        <v>40861</v>
      </c>
      <c r="B1735">
        <f>VLOOKUP($A1735,RONIASONIA!$D$1:'RONIASONIA'!E4933,2)</f>
        <v>0.53400000000000003</v>
      </c>
      <c r="C1735">
        <f>VLOOKUP($A1735,RONIASONIA!$A$1:'RONIASONIA'!$B$3200,2)</f>
        <v>12483786722</v>
      </c>
      <c r="D1735">
        <f>VLOOKUP($A1735,RONIASONIA!$G$1:'RONIASONIA'!$I$3200,3)</f>
        <v>0.47239999999999999</v>
      </c>
      <c r="E1735">
        <f>VLOOKUP($A1735,RONIASONIA!$G$1:'RONIASONIA'!$I$3200,2)</f>
        <v>10071000</v>
      </c>
      <c r="F1735" s="15">
        <v>40861</v>
      </c>
      <c r="G1735">
        <v>0.53400000000000003</v>
      </c>
      <c r="H1735">
        <f>VLOOKUP($A1735,RONIASONIA!$G$1:'RONIASONIA'!$I$3200,3)</f>
        <v>0.47239999999999999</v>
      </c>
      <c r="I1735">
        <f t="shared" si="54"/>
        <v>12.483786722</v>
      </c>
      <c r="J1735">
        <f t="shared" si="55"/>
        <v>10.071</v>
      </c>
    </row>
    <row r="1736" spans="1:10" x14ac:dyDescent="0.3">
      <c r="A1736" s="15">
        <v>40862</v>
      </c>
      <c r="B1736">
        <f>VLOOKUP($A1736,RONIASONIA!$D$1:'RONIASONIA'!E4934,2)</f>
        <v>0.54010000000000002</v>
      </c>
      <c r="C1736">
        <f>VLOOKUP($A1736,RONIASONIA!$A$1:'RONIASONIA'!$B$3200,2)</f>
        <v>13386875915</v>
      </c>
      <c r="D1736">
        <f>VLOOKUP($A1736,RONIASONIA!$G$1:'RONIASONIA'!$I$3200,3)</f>
        <v>0.4627</v>
      </c>
      <c r="E1736">
        <f>VLOOKUP($A1736,RONIASONIA!$G$1:'RONIASONIA'!$I$3200,2)</f>
        <v>8096999</v>
      </c>
      <c r="F1736" s="15">
        <v>40862</v>
      </c>
      <c r="G1736">
        <v>0.54010000000000002</v>
      </c>
      <c r="H1736">
        <f>VLOOKUP($A1736,RONIASONIA!$G$1:'RONIASONIA'!$I$3200,3)</f>
        <v>0.4627</v>
      </c>
      <c r="I1736">
        <f t="shared" si="54"/>
        <v>13.386875914999999</v>
      </c>
      <c r="J1736">
        <f t="shared" si="55"/>
        <v>8.0969990000000003</v>
      </c>
    </row>
    <row r="1737" spans="1:10" x14ac:dyDescent="0.3">
      <c r="A1737" s="15">
        <v>40863</v>
      </c>
      <c r="B1737">
        <f>VLOOKUP($A1737,RONIASONIA!$D$1:'RONIASONIA'!E4935,2)</f>
        <v>0.53810000000000002</v>
      </c>
      <c r="C1737">
        <f>VLOOKUP($A1737,RONIASONIA!$A$1:'RONIASONIA'!$B$3200,2)</f>
        <v>13933992304</v>
      </c>
      <c r="D1737">
        <f>VLOOKUP($A1737,RONIASONIA!$G$1:'RONIASONIA'!$I$3200,3)</f>
        <v>0.46089999999999998</v>
      </c>
      <c r="E1737">
        <f>VLOOKUP($A1737,RONIASONIA!$G$1:'RONIASONIA'!$I$3200,2)</f>
        <v>6729000</v>
      </c>
      <c r="F1737" s="15">
        <v>40863</v>
      </c>
      <c r="G1737">
        <v>0.53810000000000002</v>
      </c>
      <c r="H1737">
        <f>VLOOKUP($A1737,RONIASONIA!$G$1:'RONIASONIA'!$I$3200,3)</f>
        <v>0.46089999999999998</v>
      </c>
      <c r="I1737">
        <f t="shared" si="54"/>
        <v>13.933992304</v>
      </c>
      <c r="J1737">
        <f t="shared" si="55"/>
        <v>6.7290000000000001</v>
      </c>
    </row>
    <row r="1738" spans="1:10" x14ac:dyDescent="0.3">
      <c r="A1738" s="15">
        <v>40864</v>
      </c>
      <c r="B1738">
        <f>VLOOKUP($A1738,RONIASONIA!$D$1:'RONIASONIA'!E4936,2)</f>
        <v>0.53849999999999998</v>
      </c>
      <c r="C1738">
        <f>VLOOKUP($A1738,RONIASONIA!$A$1:'RONIASONIA'!$B$3200,2)</f>
        <v>14292327655</v>
      </c>
      <c r="D1738">
        <f>VLOOKUP($A1738,RONIASONIA!$G$1:'RONIASONIA'!$I$3200,3)</f>
        <v>0.4471</v>
      </c>
      <c r="E1738">
        <f>VLOOKUP($A1738,RONIASONIA!$G$1:'RONIASONIA'!$I$3200,2)</f>
        <v>8386000</v>
      </c>
      <c r="F1738" s="15">
        <v>40864</v>
      </c>
      <c r="G1738">
        <v>0.53849999999999998</v>
      </c>
      <c r="H1738">
        <f>VLOOKUP($A1738,RONIASONIA!$G$1:'RONIASONIA'!$I$3200,3)</f>
        <v>0.4471</v>
      </c>
      <c r="I1738">
        <f t="shared" si="54"/>
        <v>14.292327654999999</v>
      </c>
      <c r="J1738">
        <f t="shared" si="55"/>
        <v>8.3859999999999992</v>
      </c>
    </row>
    <row r="1739" spans="1:10" x14ac:dyDescent="0.3">
      <c r="A1739" s="15">
        <v>40865</v>
      </c>
      <c r="B1739">
        <f>VLOOKUP($A1739,RONIASONIA!$D$1:'RONIASONIA'!E4937,2)</f>
        <v>0.53180000000000005</v>
      </c>
      <c r="C1739">
        <f>VLOOKUP($A1739,RONIASONIA!$A$1:'RONIASONIA'!$B$3200,2)</f>
        <v>11342560301</v>
      </c>
      <c r="D1739">
        <f>VLOOKUP($A1739,RONIASONIA!$G$1:'RONIASONIA'!$I$3200,3)</f>
        <v>0.43659999999999999</v>
      </c>
      <c r="E1739">
        <f>VLOOKUP($A1739,RONIASONIA!$G$1:'RONIASONIA'!$I$3200,2)</f>
        <v>11224001</v>
      </c>
      <c r="F1739" s="15">
        <v>40865</v>
      </c>
      <c r="G1739">
        <v>0.53180000000000005</v>
      </c>
      <c r="H1739">
        <f>VLOOKUP($A1739,RONIASONIA!$G$1:'RONIASONIA'!$I$3200,3)</f>
        <v>0.43659999999999999</v>
      </c>
      <c r="I1739">
        <f t="shared" si="54"/>
        <v>11.342560301000001</v>
      </c>
      <c r="J1739">
        <f t="shared" si="55"/>
        <v>11.224000999999999</v>
      </c>
    </row>
    <row r="1740" spans="1:10" x14ac:dyDescent="0.3">
      <c r="A1740" s="15">
        <v>40868</v>
      </c>
      <c r="B1740">
        <f>VLOOKUP($A1740,RONIASONIA!$D$1:'RONIASONIA'!E4938,2)</f>
        <v>0.54220000000000002</v>
      </c>
      <c r="C1740">
        <f>VLOOKUP($A1740,RONIASONIA!$A$1:'RONIASONIA'!$B$3200,2)</f>
        <v>12601432885</v>
      </c>
      <c r="D1740">
        <f>VLOOKUP($A1740,RONIASONIA!$G$1:'RONIASONIA'!$I$3200,3)</f>
        <v>0.4365</v>
      </c>
      <c r="E1740">
        <f>VLOOKUP($A1740,RONIASONIA!$G$1:'RONIASONIA'!$I$3200,2)</f>
        <v>10148999</v>
      </c>
      <c r="F1740" s="15">
        <v>40868</v>
      </c>
      <c r="G1740">
        <v>0.54220000000000002</v>
      </c>
      <c r="H1740">
        <f>VLOOKUP($A1740,RONIASONIA!$G$1:'RONIASONIA'!$I$3200,3)</f>
        <v>0.4365</v>
      </c>
      <c r="I1740">
        <f t="shared" si="54"/>
        <v>12.601432884999999</v>
      </c>
      <c r="J1740">
        <f t="shared" si="55"/>
        <v>10.148999</v>
      </c>
    </row>
    <row r="1741" spans="1:10" x14ac:dyDescent="0.3">
      <c r="A1741" s="15">
        <v>40869</v>
      </c>
      <c r="B1741">
        <f>VLOOKUP($A1741,RONIASONIA!$D$1:'RONIASONIA'!E4939,2)</f>
        <v>0.5302</v>
      </c>
      <c r="C1741">
        <f>VLOOKUP($A1741,RONIASONIA!$A$1:'RONIASONIA'!$B$3200,2)</f>
        <v>12377349847</v>
      </c>
      <c r="D1741">
        <f>VLOOKUP($A1741,RONIASONIA!$G$1:'RONIASONIA'!$I$3200,3)</f>
        <v>0.42930000000000001</v>
      </c>
      <c r="E1741">
        <f>VLOOKUP($A1741,RONIASONIA!$G$1:'RONIASONIA'!$I$3200,2)</f>
        <v>10893000</v>
      </c>
      <c r="F1741" s="15">
        <v>40869</v>
      </c>
      <c r="G1741">
        <v>0.5302</v>
      </c>
      <c r="H1741">
        <f>VLOOKUP($A1741,RONIASONIA!$G$1:'RONIASONIA'!$I$3200,3)</f>
        <v>0.42930000000000001</v>
      </c>
      <c r="I1741">
        <f t="shared" si="54"/>
        <v>12.377349847</v>
      </c>
      <c r="J1741">
        <f t="shared" si="55"/>
        <v>10.893000000000001</v>
      </c>
    </row>
    <row r="1742" spans="1:10" x14ac:dyDescent="0.3">
      <c r="A1742" s="15">
        <v>40870</v>
      </c>
      <c r="B1742">
        <f>VLOOKUP($A1742,RONIASONIA!$D$1:'RONIASONIA'!E4940,2)</f>
        <v>0.54500000000000004</v>
      </c>
      <c r="C1742">
        <f>VLOOKUP($A1742,RONIASONIA!$A$1:'RONIASONIA'!$B$3200,2)</f>
        <v>14207602245</v>
      </c>
      <c r="D1742">
        <f>VLOOKUP($A1742,RONIASONIA!$G$1:'RONIASONIA'!$I$3200,3)</f>
        <v>0.40179999999999999</v>
      </c>
      <c r="E1742">
        <f>VLOOKUP($A1742,RONIASONIA!$G$1:'RONIASONIA'!$I$3200,2)</f>
        <v>11160001</v>
      </c>
      <c r="F1742" s="15">
        <v>40870</v>
      </c>
      <c r="G1742">
        <v>0.54500000000000004</v>
      </c>
      <c r="H1742">
        <f>VLOOKUP($A1742,RONIASONIA!$G$1:'RONIASONIA'!$I$3200,3)</f>
        <v>0.40179999999999999</v>
      </c>
      <c r="I1742">
        <f t="shared" si="54"/>
        <v>14.207602245</v>
      </c>
      <c r="J1742">
        <f t="shared" si="55"/>
        <v>11.160000999999999</v>
      </c>
    </row>
    <row r="1743" spans="1:10" x14ac:dyDescent="0.3">
      <c r="A1743" s="15">
        <v>40871</v>
      </c>
      <c r="B1743">
        <f>VLOOKUP($A1743,RONIASONIA!$D$1:'RONIASONIA'!E4941,2)</f>
        <v>0.53839999999999999</v>
      </c>
      <c r="C1743">
        <f>VLOOKUP($A1743,RONIASONIA!$A$1:'RONIASONIA'!$B$3200,2)</f>
        <v>12227677005</v>
      </c>
      <c r="D1743">
        <f>VLOOKUP($A1743,RONIASONIA!$G$1:'RONIASONIA'!$I$3200,3)</f>
        <v>0.38279999999999997</v>
      </c>
      <c r="E1743">
        <f>VLOOKUP($A1743,RONIASONIA!$G$1:'RONIASONIA'!$I$3200,2)</f>
        <v>11431999</v>
      </c>
      <c r="F1743" s="15">
        <v>40871</v>
      </c>
      <c r="G1743">
        <v>0.53839999999999999</v>
      </c>
      <c r="H1743">
        <f>VLOOKUP($A1743,RONIASONIA!$G$1:'RONIASONIA'!$I$3200,3)</f>
        <v>0.38279999999999997</v>
      </c>
      <c r="I1743">
        <f t="shared" si="54"/>
        <v>12.227677005</v>
      </c>
      <c r="J1743">
        <f t="shared" si="55"/>
        <v>11.431998999999999</v>
      </c>
    </row>
    <row r="1744" spans="1:10" x14ac:dyDescent="0.3">
      <c r="A1744" s="15">
        <v>40872</v>
      </c>
      <c r="B1744">
        <f>VLOOKUP($A1744,RONIASONIA!$D$1:'RONIASONIA'!E4942,2)</f>
        <v>0.53190000000000004</v>
      </c>
      <c r="C1744">
        <f>VLOOKUP($A1744,RONIASONIA!$A$1:'RONIASONIA'!$B$3200,2)</f>
        <v>11211556149</v>
      </c>
      <c r="D1744">
        <f>VLOOKUP($A1744,RONIASONIA!$G$1:'RONIASONIA'!$I$3200,3)</f>
        <v>0.43259999999999998</v>
      </c>
      <c r="E1744">
        <f>VLOOKUP($A1744,RONIASONIA!$G$1:'RONIASONIA'!$I$3200,2)</f>
        <v>15369999</v>
      </c>
      <c r="F1744" s="15">
        <v>40872</v>
      </c>
      <c r="G1744">
        <v>0.53190000000000004</v>
      </c>
      <c r="H1744">
        <f>VLOOKUP($A1744,RONIASONIA!$G$1:'RONIASONIA'!$I$3200,3)</f>
        <v>0.43259999999999998</v>
      </c>
      <c r="I1744">
        <f t="shared" si="54"/>
        <v>11.211556149</v>
      </c>
      <c r="J1744">
        <f t="shared" si="55"/>
        <v>15.369999</v>
      </c>
    </row>
    <row r="1745" spans="1:10" x14ac:dyDescent="0.3">
      <c r="A1745" s="15">
        <v>40875</v>
      </c>
      <c r="B1745">
        <f>VLOOKUP($A1745,RONIASONIA!$D$1:'RONIASONIA'!E4943,2)</f>
        <v>0.53049999999999997</v>
      </c>
      <c r="C1745">
        <f>VLOOKUP($A1745,RONIASONIA!$A$1:'RONIASONIA'!$B$3200,2)</f>
        <v>11349718893</v>
      </c>
      <c r="D1745">
        <f>VLOOKUP($A1745,RONIASONIA!$G$1:'RONIASONIA'!$I$3200,3)</f>
        <v>0.44929999999999998</v>
      </c>
      <c r="E1745">
        <f>VLOOKUP($A1745,RONIASONIA!$G$1:'RONIASONIA'!$I$3200,2)</f>
        <v>10267001</v>
      </c>
      <c r="F1745" s="15">
        <v>40875</v>
      </c>
      <c r="G1745">
        <v>0.53049999999999997</v>
      </c>
      <c r="H1745">
        <f>VLOOKUP($A1745,RONIASONIA!$G$1:'RONIASONIA'!$I$3200,3)</f>
        <v>0.44929999999999998</v>
      </c>
      <c r="I1745">
        <f t="shared" si="54"/>
        <v>11.349718893</v>
      </c>
      <c r="J1745">
        <f t="shared" si="55"/>
        <v>10.267001</v>
      </c>
    </row>
    <row r="1746" spans="1:10" x14ac:dyDescent="0.3">
      <c r="A1746" s="15">
        <v>40876</v>
      </c>
      <c r="B1746">
        <f>VLOOKUP($A1746,RONIASONIA!$D$1:'RONIASONIA'!E4944,2)</f>
        <v>0.5353</v>
      </c>
      <c r="C1746">
        <f>VLOOKUP($A1746,RONIASONIA!$A$1:'RONIASONIA'!$B$3200,2)</f>
        <v>12268226628</v>
      </c>
      <c r="D1746">
        <f>VLOOKUP($A1746,RONIASONIA!$G$1:'RONIASONIA'!$I$3200,3)</f>
        <v>0.439</v>
      </c>
      <c r="E1746">
        <f>VLOOKUP($A1746,RONIASONIA!$G$1:'RONIASONIA'!$I$3200,2)</f>
        <v>9514000</v>
      </c>
      <c r="F1746" s="15">
        <v>40876</v>
      </c>
      <c r="G1746">
        <v>0.5353</v>
      </c>
      <c r="H1746">
        <f>VLOOKUP($A1746,RONIASONIA!$G$1:'RONIASONIA'!$I$3200,3)</f>
        <v>0.439</v>
      </c>
      <c r="I1746">
        <f t="shared" si="54"/>
        <v>12.268226628000001</v>
      </c>
      <c r="J1746">
        <f t="shared" si="55"/>
        <v>9.5139999999999993</v>
      </c>
    </row>
    <row r="1747" spans="1:10" x14ac:dyDescent="0.3">
      <c r="A1747" s="15">
        <v>40877</v>
      </c>
      <c r="B1747">
        <f>VLOOKUP($A1747,RONIASONIA!$D$1:'RONIASONIA'!E4945,2)</f>
        <v>0.53269999999999995</v>
      </c>
      <c r="C1747">
        <f>VLOOKUP($A1747,RONIASONIA!$A$1:'RONIASONIA'!$B$3200,2)</f>
        <v>10346943360</v>
      </c>
      <c r="D1747">
        <f>VLOOKUP($A1747,RONIASONIA!$G$1:'RONIASONIA'!$I$3200,3)</f>
        <v>0.441</v>
      </c>
      <c r="E1747">
        <f>VLOOKUP($A1747,RONIASONIA!$G$1:'RONIASONIA'!$I$3200,2)</f>
        <v>13753999</v>
      </c>
      <c r="F1747" s="15">
        <v>40877</v>
      </c>
      <c r="G1747">
        <v>0.53269999999999995</v>
      </c>
      <c r="H1747">
        <f>VLOOKUP($A1747,RONIASONIA!$G$1:'RONIASONIA'!$I$3200,3)</f>
        <v>0.441</v>
      </c>
      <c r="I1747">
        <f t="shared" si="54"/>
        <v>10.346943359999999</v>
      </c>
      <c r="J1747">
        <f t="shared" si="55"/>
        <v>13.753999</v>
      </c>
    </row>
    <row r="1748" spans="1:10" x14ac:dyDescent="0.3">
      <c r="A1748" s="15">
        <v>40878</v>
      </c>
      <c r="B1748">
        <f>VLOOKUP($A1748,RONIASONIA!$D$1:'RONIASONIA'!E4946,2)</f>
        <v>0.52400000000000002</v>
      </c>
      <c r="C1748">
        <f>VLOOKUP($A1748,RONIASONIA!$A$1:'RONIASONIA'!$B$3200,2)</f>
        <v>9746668916</v>
      </c>
      <c r="D1748">
        <f>VLOOKUP($A1748,RONIASONIA!$G$1:'RONIASONIA'!$I$3200,3)</f>
        <v>0.44479999999999997</v>
      </c>
      <c r="E1748">
        <f>VLOOKUP($A1748,RONIASONIA!$G$1:'RONIASONIA'!$I$3200,2)</f>
        <v>9034000</v>
      </c>
      <c r="F1748" s="15">
        <v>40878</v>
      </c>
      <c r="G1748">
        <v>0.52400000000000002</v>
      </c>
      <c r="H1748">
        <f>VLOOKUP($A1748,RONIASONIA!$G$1:'RONIASONIA'!$I$3200,3)</f>
        <v>0.44479999999999997</v>
      </c>
      <c r="I1748">
        <f t="shared" si="54"/>
        <v>9.7466689160000008</v>
      </c>
      <c r="J1748">
        <f t="shared" si="55"/>
        <v>9.0340000000000007</v>
      </c>
    </row>
    <row r="1749" spans="1:10" x14ac:dyDescent="0.3">
      <c r="A1749" s="15">
        <v>40879</v>
      </c>
      <c r="B1749">
        <f>VLOOKUP($A1749,RONIASONIA!$D$1:'RONIASONIA'!E4947,2)</f>
        <v>0.52310000000000001</v>
      </c>
      <c r="C1749">
        <f>VLOOKUP($A1749,RONIASONIA!$A$1:'RONIASONIA'!$B$3200,2)</f>
        <v>10231937092</v>
      </c>
      <c r="D1749">
        <f>VLOOKUP($A1749,RONIASONIA!$G$1:'RONIASONIA'!$I$3200,3)</f>
        <v>0.46679999999999999</v>
      </c>
      <c r="E1749">
        <f>VLOOKUP($A1749,RONIASONIA!$G$1:'RONIASONIA'!$I$3200,2)</f>
        <v>11342000</v>
      </c>
      <c r="F1749" s="15">
        <v>40879</v>
      </c>
      <c r="G1749">
        <v>0.52310000000000001</v>
      </c>
      <c r="H1749">
        <f>VLOOKUP($A1749,RONIASONIA!$G$1:'RONIASONIA'!$I$3200,3)</f>
        <v>0.46679999999999999</v>
      </c>
      <c r="I1749">
        <f t="shared" si="54"/>
        <v>10.231937092000001</v>
      </c>
      <c r="J1749">
        <f t="shared" si="55"/>
        <v>11.342000000000001</v>
      </c>
    </row>
    <row r="1750" spans="1:10" x14ac:dyDescent="0.3">
      <c r="A1750" s="15">
        <v>40882</v>
      </c>
      <c r="B1750">
        <f>VLOOKUP($A1750,RONIASONIA!$D$1:'RONIASONIA'!E4948,2)</f>
        <v>0.52729999999999999</v>
      </c>
      <c r="C1750">
        <f>VLOOKUP($A1750,RONIASONIA!$A$1:'RONIASONIA'!$B$3200,2)</f>
        <v>9946749027</v>
      </c>
      <c r="D1750">
        <f>VLOOKUP($A1750,RONIASONIA!$G$1:'RONIASONIA'!$I$3200,3)</f>
        <v>0.47739999999999999</v>
      </c>
      <c r="E1750">
        <f>VLOOKUP($A1750,RONIASONIA!$G$1:'RONIASONIA'!$I$3200,2)</f>
        <v>9360000</v>
      </c>
      <c r="F1750" s="15">
        <v>40882</v>
      </c>
      <c r="G1750">
        <v>0.52729999999999999</v>
      </c>
      <c r="H1750">
        <f>VLOOKUP($A1750,RONIASONIA!$G$1:'RONIASONIA'!$I$3200,3)</f>
        <v>0.47739999999999999</v>
      </c>
      <c r="I1750">
        <f t="shared" si="54"/>
        <v>9.9467490269999992</v>
      </c>
      <c r="J1750">
        <f t="shared" si="55"/>
        <v>9.36</v>
      </c>
    </row>
    <row r="1751" spans="1:10" x14ac:dyDescent="0.3">
      <c r="A1751" s="15">
        <v>40883</v>
      </c>
      <c r="B1751">
        <f>VLOOKUP($A1751,RONIASONIA!$D$1:'RONIASONIA'!E4949,2)</f>
        <v>0.5272</v>
      </c>
      <c r="C1751">
        <f>VLOOKUP($A1751,RONIASONIA!$A$1:'RONIASONIA'!$B$3200,2)</f>
        <v>9354328006</v>
      </c>
      <c r="D1751">
        <f>VLOOKUP($A1751,RONIASONIA!$G$1:'RONIASONIA'!$I$3200,3)</f>
        <v>0.48209999999999997</v>
      </c>
      <c r="E1751">
        <f>VLOOKUP($A1751,RONIASONIA!$G$1:'RONIASONIA'!$I$3200,2)</f>
        <v>9223999</v>
      </c>
      <c r="F1751" s="15">
        <v>40883</v>
      </c>
      <c r="G1751">
        <v>0.5272</v>
      </c>
      <c r="H1751">
        <f>VLOOKUP($A1751,RONIASONIA!$G$1:'RONIASONIA'!$I$3200,3)</f>
        <v>0.48209999999999997</v>
      </c>
      <c r="I1751">
        <f t="shared" si="54"/>
        <v>9.3543280059999994</v>
      </c>
      <c r="J1751">
        <f t="shared" si="55"/>
        <v>9.2239989999999992</v>
      </c>
    </row>
    <row r="1752" spans="1:10" x14ac:dyDescent="0.3">
      <c r="A1752" s="15">
        <v>40884</v>
      </c>
      <c r="B1752">
        <f>VLOOKUP($A1752,RONIASONIA!$D$1:'RONIASONIA'!E4950,2)</f>
        <v>0.52639999999999998</v>
      </c>
      <c r="C1752">
        <f>VLOOKUP($A1752,RONIASONIA!$A$1:'RONIASONIA'!$B$3200,2)</f>
        <v>12040076738</v>
      </c>
      <c r="D1752">
        <f>VLOOKUP($A1752,RONIASONIA!$G$1:'RONIASONIA'!$I$3200,3)</f>
        <v>0.49909999999999999</v>
      </c>
      <c r="E1752">
        <f>VLOOKUP($A1752,RONIASONIA!$G$1:'RONIASONIA'!$I$3200,2)</f>
        <v>7084000</v>
      </c>
      <c r="F1752" s="15">
        <v>40884</v>
      </c>
      <c r="G1752">
        <v>0.52639999999999998</v>
      </c>
      <c r="H1752">
        <f>VLOOKUP($A1752,RONIASONIA!$G$1:'RONIASONIA'!$I$3200,3)</f>
        <v>0.49909999999999999</v>
      </c>
      <c r="I1752">
        <f t="shared" si="54"/>
        <v>12.040076738</v>
      </c>
      <c r="J1752">
        <f t="shared" si="55"/>
        <v>7.0839999999999996</v>
      </c>
    </row>
    <row r="1753" spans="1:10" x14ac:dyDescent="0.3">
      <c r="A1753" s="15">
        <v>40885</v>
      </c>
      <c r="B1753">
        <f>VLOOKUP($A1753,RONIASONIA!$D$1:'RONIASONIA'!E4951,2)</f>
        <v>0.53920000000000001</v>
      </c>
      <c r="C1753">
        <f>VLOOKUP($A1753,RONIASONIA!$A$1:'RONIASONIA'!$B$3200,2)</f>
        <v>15343743470</v>
      </c>
      <c r="D1753">
        <f>VLOOKUP($A1753,RONIASONIA!$G$1:'RONIASONIA'!$I$3200,3)</f>
        <v>0.4819</v>
      </c>
      <c r="E1753">
        <f>VLOOKUP($A1753,RONIASONIA!$G$1:'RONIASONIA'!$I$3200,2)</f>
        <v>6883000</v>
      </c>
      <c r="F1753" s="15">
        <v>40885</v>
      </c>
      <c r="G1753">
        <v>0.53920000000000001</v>
      </c>
      <c r="H1753">
        <f>VLOOKUP($A1753,RONIASONIA!$G$1:'RONIASONIA'!$I$3200,3)</f>
        <v>0.4819</v>
      </c>
      <c r="I1753">
        <f t="shared" si="54"/>
        <v>15.34374347</v>
      </c>
      <c r="J1753">
        <f t="shared" si="55"/>
        <v>6.883</v>
      </c>
    </row>
    <row r="1754" spans="1:10" x14ac:dyDescent="0.3">
      <c r="A1754" s="15">
        <v>40886</v>
      </c>
      <c r="B1754">
        <f>VLOOKUP($A1754,RONIASONIA!$D$1:'RONIASONIA'!E4952,2)</f>
        <v>0.5292</v>
      </c>
      <c r="C1754">
        <f>VLOOKUP($A1754,RONIASONIA!$A$1:'RONIASONIA'!$B$3200,2)</f>
        <v>12486663403</v>
      </c>
      <c r="D1754">
        <f>VLOOKUP($A1754,RONIASONIA!$G$1:'RONIASONIA'!$I$3200,3)</f>
        <v>0.47460000000000002</v>
      </c>
      <c r="E1754">
        <f>VLOOKUP($A1754,RONIASONIA!$G$1:'RONIASONIA'!$I$3200,2)</f>
        <v>7603000</v>
      </c>
      <c r="F1754" s="15">
        <v>40886</v>
      </c>
      <c r="G1754">
        <v>0.5292</v>
      </c>
      <c r="H1754">
        <f>VLOOKUP($A1754,RONIASONIA!$G$1:'RONIASONIA'!$I$3200,3)</f>
        <v>0.47460000000000002</v>
      </c>
      <c r="I1754">
        <f t="shared" si="54"/>
        <v>12.486663403</v>
      </c>
      <c r="J1754">
        <f t="shared" si="55"/>
        <v>7.6029999999999998</v>
      </c>
    </row>
    <row r="1755" spans="1:10" x14ac:dyDescent="0.3">
      <c r="A1755" s="15">
        <v>40889</v>
      </c>
      <c r="B1755">
        <f>VLOOKUP($A1755,RONIASONIA!$D$1:'RONIASONIA'!E4953,2)</f>
        <v>0.53759999999999997</v>
      </c>
      <c r="C1755">
        <f>VLOOKUP($A1755,RONIASONIA!$A$1:'RONIASONIA'!$B$3200,2)</f>
        <v>14167768256</v>
      </c>
      <c r="D1755">
        <f>VLOOKUP($A1755,RONIASONIA!$G$1:'RONIASONIA'!$I$3200,3)</f>
        <v>0.46489999999999998</v>
      </c>
      <c r="E1755">
        <f>VLOOKUP($A1755,RONIASONIA!$G$1:'RONIASONIA'!$I$3200,2)</f>
        <v>8887000</v>
      </c>
      <c r="F1755" s="15">
        <v>40889</v>
      </c>
      <c r="G1755">
        <v>0.53759999999999997</v>
      </c>
      <c r="H1755">
        <f>VLOOKUP($A1755,RONIASONIA!$G$1:'RONIASONIA'!$I$3200,3)</f>
        <v>0.46489999999999998</v>
      </c>
      <c r="I1755">
        <f t="shared" si="54"/>
        <v>14.167768256</v>
      </c>
      <c r="J1755">
        <f t="shared" si="55"/>
        <v>8.8870000000000005</v>
      </c>
    </row>
    <row r="1756" spans="1:10" x14ac:dyDescent="0.3">
      <c r="A1756" s="15">
        <v>40890</v>
      </c>
      <c r="B1756">
        <f>VLOOKUP($A1756,RONIASONIA!$D$1:'RONIASONIA'!E4954,2)</f>
        <v>0.5423</v>
      </c>
      <c r="C1756">
        <f>VLOOKUP($A1756,RONIASONIA!$A$1:'RONIASONIA'!$B$3200,2)</f>
        <v>15302199232</v>
      </c>
      <c r="D1756">
        <f>VLOOKUP($A1756,RONIASONIA!$G$1:'RONIASONIA'!$I$3200,3)</f>
        <v>0.44750000000000001</v>
      </c>
      <c r="E1756">
        <f>VLOOKUP($A1756,RONIASONIA!$G$1:'RONIASONIA'!$I$3200,2)</f>
        <v>8191001</v>
      </c>
      <c r="F1756" s="15">
        <v>40890</v>
      </c>
      <c r="G1756">
        <v>0.5423</v>
      </c>
      <c r="H1756">
        <f>VLOOKUP($A1756,RONIASONIA!$G$1:'RONIASONIA'!$I$3200,3)</f>
        <v>0.44750000000000001</v>
      </c>
      <c r="I1756">
        <f t="shared" si="54"/>
        <v>15.302199232</v>
      </c>
      <c r="J1756">
        <f t="shared" si="55"/>
        <v>8.191001</v>
      </c>
    </row>
    <row r="1757" spans="1:10" x14ac:dyDescent="0.3">
      <c r="A1757" s="15">
        <v>40891</v>
      </c>
      <c r="B1757">
        <f>VLOOKUP($A1757,RONIASONIA!$D$1:'RONIASONIA'!E4955,2)</f>
        <v>0.52710000000000001</v>
      </c>
      <c r="C1757">
        <f>VLOOKUP($A1757,RONIASONIA!$A$1:'RONIASONIA'!$B$3200,2)</f>
        <v>11571124616</v>
      </c>
      <c r="D1757">
        <f>VLOOKUP($A1757,RONIASONIA!$G$1:'RONIASONIA'!$I$3200,3)</f>
        <v>0.45419999999999999</v>
      </c>
      <c r="E1757">
        <f>VLOOKUP($A1757,RONIASONIA!$G$1:'RONIASONIA'!$I$3200,2)</f>
        <v>7563000</v>
      </c>
      <c r="F1757" s="15">
        <v>40891</v>
      </c>
      <c r="G1757">
        <v>0.52710000000000001</v>
      </c>
      <c r="H1757">
        <f>VLOOKUP($A1757,RONIASONIA!$G$1:'RONIASONIA'!$I$3200,3)</f>
        <v>0.45419999999999999</v>
      </c>
      <c r="I1757">
        <f t="shared" si="54"/>
        <v>11.571124616000001</v>
      </c>
      <c r="J1757">
        <f t="shared" si="55"/>
        <v>7.5629999999999997</v>
      </c>
    </row>
    <row r="1758" spans="1:10" x14ac:dyDescent="0.3">
      <c r="A1758" s="15">
        <v>40892</v>
      </c>
      <c r="B1758">
        <f>VLOOKUP($A1758,RONIASONIA!$D$1:'RONIASONIA'!E4956,2)</f>
        <v>0.52790000000000004</v>
      </c>
      <c r="C1758">
        <f>VLOOKUP($A1758,RONIASONIA!$A$1:'RONIASONIA'!$B$3200,2)</f>
        <v>12186174141</v>
      </c>
      <c r="D1758">
        <f>VLOOKUP($A1758,RONIASONIA!$G$1:'RONIASONIA'!$I$3200,3)</f>
        <v>0.45540000000000003</v>
      </c>
      <c r="E1758">
        <f>VLOOKUP($A1758,RONIASONIA!$G$1:'RONIASONIA'!$I$3200,2)</f>
        <v>6227000</v>
      </c>
      <c r="F1758" s="15">
        <v>40892</v>
      </c>
      <c r="G1758">
        <v>0.52790000000000004</v>
      </c>
      <c r="H1758">
        <f>VLOOKUP($A1758,RONIASONIA!$G$1:'RONIASONIA'!$I$3200,3)</f>
        <v>0.45540000000000003</v>
      </c>
      <c r="I1758">
        <f t="shared" si="54"/>
        <v>12.186174141</v>
      </c>
      <c r="J1758">
        <f t="shared" si="55"/>
        <v>6.2270000000000003</v>
      </c>
    </row>
    <row r="1759" spans="1:10" x14ac:dyDescent="0.3">
      <c r="A1759" s="15">
        <v>40893</v>
      </c>
      <c r="B1759">
        <f>VLOOKUP($A1759,RONIASONIA!$D$1:'RONIASONIA'!E4957,2)</f>
        <v>0.52339999999999998</v>
      </c>
      <c r="C1759">
        <f>VLOOKUP($A1759,RONIASONIA!$A$1:'RONIASONIA'!$B$3200,2)</f>
        <v>10244204373</v>
      </c>
      <c r="D1759">
        <f>VLOOKUP($A1759,RONIASONIA!$G$1:'RONIASONIA'!$I$3200,3)</f>
        <v>0.47520000000000001</v>
      </c>
      <c r="E1759">
        <f>VLOOKUP($A1759,RONIASONIA!$G$1:'RONIASONIA'!$I$3200,2)</f>
        <v>4515000</v>
      </c>
      <c r="F1759" s="15">
        <v>40893</v>
      </c>
      <c r="G1759">
        <v>0.52339999999999998</v>
      </c>
      <c r="H1759">
        <f>VLOOKUP($A1759,RONIASONIA!$G$1:'RONIASONIA'!$I$3200,3)</f>
        <v>0.47520000000000001</v>
      </c>
      <c r="I1759">
        <f t="shared" si="54"/>
        <v>10.244204373000001</v>
      </c>
      <c r="J1759">
        <f t="shared" si="55"/>
        <v>4.5149999999999997</v>
      </c>
    </row>
    <row r="1760" spans="1:10" x14ac:dyDescent="0.3">
      <c r="A1760" s="15">
        <v>40896</v>
      </c>
      <c r="B1760">
        <f>VLOOKUP($A1760,RONIASONIA!$D$1:'RONIASONIA'!E4958,2)</f>
        <v>0.52949999999999997</v>
      </c>
      <c r="C1760">
        <f>VLOOKUP($A1760,RONIASONIA!$A$1:'RONIASONIA'!$B$3200,2)</f>
        <v>10979161939</v>
      </c>
      <c r="D1760">
        <f>VLOOKUP($A1760,RONIASONIA!$G$1:'RONIASONIA'!$I$3200,3)</f>
        <v>0.45839999999999997</v>
      </c>
      <c r="E1760">
        <f>VLOOKUP($A1760,RONIASONIA!$G$1:'RONIASONIA'!$I$3200,2)</f>
        <v>8038000</v>
      </c>
      <c r="F1760" s="15">
        <v>40896</v>
      </c>
      <c r="G1760">
        <v>0.52949999999999997</v>
      </c>
      <c r="H1760">
        <f>VLOOKUP($A1760,RONIASONIA!$G$1:'RONIASONIA'!$I$3200,3)</f>
        <v>0.45839999999999997</v>
      </c>
      <c r="I1760">
        <f t="shared" si="54"/>
        <v>10.979161939000001</v>
      </c>
      <c r="J1760">
        <f t="shared" si="55"/>
        <v>8.0380000000000003</v>
      </c>
    </row>
    <row r="1761" spans="1:10" x14ac:dyDescent="0.3">
      <c r="A1761" s="15">
        <v>40897</v>
      </c>
      <c r="B1761">
        <f>VLOOKUP($A1761,RONIASONIA!$D$1:'RONIASONIA'!E4959,2)</f>
        <v>0.51980000000000004</v>
      </c>
      <c r="C1761">
        <f>VLOOKUP($A1761,RONIASONIA!$A$1:'RONIASONIA'!$B$3200,2)</f>
        <v>11407857129</v>
      </c>
      <c r="D1761">
        <f>VLOOKUP($A1761,RONIASONIA!$G$1:'RONIASONIA'!$I$3200,3)</f>
        <v>0.43980000000000002</v>
      </c>
      <c r="E1761">
        <f>VLOOKUP($A1761,RONIASONIA!$G$1:'RONIASONIA'!$I$3200,2)</f>
        <v>9010000</v>
      </c>
      <c r="F1761" s="15">
        <v>40897</v>
      </c>
      <c r="G1761">
        <v>0.51980000000000004</v>
      </c>
      <c r="H1761">
        <f>VLOOKUP($A1761,RONIASONIA!$G$1:'RONIASONIA'!$I$3200,3)</f>
        <v>0.43980000000000002</v>
      </c>
      <c r="I1761">
        <f t="shared" si="54"/>
        <v>11.407857129</v>
      </c>
      <c r="J1761">
        <f t="shared" si="55"/>
        <v>9.01</v>
      </c>
    </row>
    <row r="1762" spans="1:10" x14ac:dyDescent="0.3">
      <c r="A1762" s="15">
        <v>40898</v>
      </c>
      <c r="B1762">
        <f>VLOOKUP($A1762,RONIASONIA!$D$1:'RONIASONIA'!E4960,2)</f>
        <v>0.51190000000000002</v>
      </c>
      <c r="C1762">
        <f>VLOOKUP($A1762,RONIASONIA!$A$1:'RONIASONIA'!$B$3200,2)</f>
        <v>11757428922</v>
      </c>
      <c r="D1762">
        <f>VLOOKUP($A1762,RONIASONIA!$G$1:'RONIASONIA'!$I$3200,3)</f>
        <v>0.4486</v>
      </c>
      <c r="E1762">
        <f>VLOOKUP($A1762,RONIASONIA!$G$1:'RONIASONIA'!$I$3200,2)</f>
        <v>7530000</v>
      </c>
      <c r="F1762" s="15">
        <v>40898</v>
      </c>
      <c r="G1762">
        <v>0.51190000000000002</v>
      </c>
      <c r="H1762">
        <f>VLOOKUP($A1762,RONIASONIA!$G$1:'RONIASONIA'!$I$3200,3)</f>
        <v>0.4486</v>
      </c>
      <c r="I1762">
        <f t="shared" si="54"/>
        <v>11.757428922000001</v>
      </c>
      <c r="J1762">
        <f t="shared" si="55"/>
        <v>7.53</v>
      </c>
    </row>
    <row r="1763" spans="1:10" x14ac:dyDescent="0.3">
      <c r="A1763" s="15">
        <v>40899</v>
      </c>
      <c r="B1763">
        <f>VLOOKUP($A1763,RONIASONIA!$D$1:'RONIASONIA'!E4961,2)</f>
        <v>0.51380000000000003</v>
      </c>
      <c r="C1763">
        <f>VLOOKUP($A1763,RONIASONIA!$A$1:'RONIASONIA'!$B$3200,2)</f>
        <v>10539027726</v>
      </c>
      <c r="D1763">
        <f>VLOOKUP($A1763,RONIASONIA!$G$1:'RONIASONIA'!$I$3200,3)</f>
        <v>0.42509999999999998</v>
      </c>
      <c r="E1763">
        <f>VLOOKUP($A1763,RONIASONIA!$G$1:'RONIASONIA'!$I$3200,2)</f>
        <v>9060000</v>
      </c>
      <c r="F1763" s="15">
        <v>40899</v>
      </c>
      <c r="G1763">
        <v>0.51380000000000003</v>
      </c>
      <c r="H1763">
        <f>VLOOKUP($A1763,RONIASONIA!$G$1:'RONIASONIA'!$I$3200,3)</f>
        <v>0.42509999999999998</v>
      </c>
      <c r="I1763">
        <f t="shared" si="54"/>
        <v>10.539027726</v>
      </c>
      <c r="J1763">
        <f t="shared" si="55"/>
        <v>9.06</v>
      </c>
    </row>
    <row r="1764" spans="1:10" x14ac:dyDescent="0.3">
      <c r="A1764" s="15">
        <v>40900</v>
      </c>
      <c r="B1764">
        <f>VLOOKUP($A1764,RONIASONIA!$D$1:'RONIASONIA'!E4962,2)</f>
        <v>0.50349999999999995</v>
      </c>
      <c r="C1764">
        <f>VLOOKUP($A1764,RONIASONIA!$A$1:'RONIASONIA'!$B$3200,2)</f>
        <v>9641179229</v>
      </c>
      <c r="D1764">
        <f>VLOOKUP($A1764,RONIASONIA!$G$1:'RONIASONIA'!$I$3200,3)</f>
        <v>0.40460000000000002</v>
      </c>
      <c r="E1764">
        <f>VLOOKUP($A1764,RONIASONIA!$G$1:'RONIASONIA'!$I$3200,2)</f>
        <v>9774000</v>
      </c>
      <c r="F1764" s="15">
        <v>40900</v>
      </c>
      <c r="G1764">
        <v>0.50349999999999995</v>
      </c>
      <c r="H1764">
        <f>VLOOKUP($A1764,RONIASONIA!$G$1:'RONIASONIA'!$I$3200,3)</f>
        <v>0.40460000000000002</v>
      </c>
      <c r="I1764">
        <f t="shared" si="54"/>
        <v>9.6411792290000005</v>
      </c>
      <c r="J1764">
        <f t="shared" si="55"/>
        <v>9.7739999999999991</v>
      </c>
    </row>
    <row r="1765" spans="1:10" x14ac:dyDescent="0.3">
      <c r="A1765" s="15">
        <v>40905</v>
      </c>
      <c r="B1765">
        <f>VLOOKUP($A1765,RONIASONIA!$D$1:'RONIASONIA'!E4963,2)</f>
        <v>0.50860000000000005</v>
      </c>
      <c r="C1765">
        <f>VLOOKUP($A1765,RONIASONIA!$A$1:'RONIASONIA'!$B$3200,2)</f>
        <v>8776506765</v>
      </c>
      <c r="D1765">
        <f>VLOOKUP($A1765,RONIASONIA!$G$1:'RONIASONIA'!$I$3200,3)</f>
        <v>0.41310000000000002</v>
      </c>
      <c r="E1765">
        <f>VLOOKUP($A1765,RONIASONIA!$G$1:'RONIASONIA'!$I$3200,2)</f>
        <v>6780000</v>
      </c>
      <c r="F1765" s="15">
        <v>40905</v>
      </c>
      <c r="G1765">
        <v>0.50860000000000005</v>
      </c>
      <c r="H1765">
        <f>VLOOKUP($A1765,RONIASONIA!$G$1:'RONIASONIA'!$I$3200,3)</f>
        <v>0.41310000000000002</v>
      </c>
      <c r="I1765">
        <f t="shared" si="54"/>
        <v>8.7765067650000006</v>
      </c>
      <c r="J1765">
        <f t="shared" si="55"/>
        <v>6.78</v>
      </c>
    </row>
    <row r="1766" spans="1:10" x14ac:dyDescent="0.3">
      <c r="A1766" s="15">
        <v>40906</v>
      </c>
      <c r="B1766">
        <f>VLOOKUP($A1766,RONIASONIA!$D$1:'RONIASONIA'!E4964,2)</f>
        <v>0.50119999999999998</v>
      </c>
      <c r="C1766">
        <f>VLOOKUP($A1766,RONIASONIA!$A$1:'RONIASONIA'!$B$3200,2)</f>
        <v>8973679569</v>
      </c>
      <c r="D1766">
        <f>VLOOKUP($A1766,RONIASONIA!$G$1:'RONIASONIA'!$I$3200,3)</f>
        <v>0.3206</v>
      </c>
      <c r="E1766">
        <f>VLOOKUP($A1766,RONIASONIA!$G$1:'RONIASONIA'!$I$3200,2)</f>
        <v>6207001</v>
      </c>
      <c r="F1766" s="15">
        <v>40906</v>
      </c>
      <c r="G1766">
        <v>0.50119999999999998</v>
      </c>
      <c r="H1766">
        <f>VLOOKUP($A1766,RONIASONIA!$G$1:'RONIASONIA'!$I$3200,3)</f>
        <v>0.3206</v>
      </c>
      <c r="I1766">
        <f t="shared" si="54"/>
        <v>8.9736795689999997</v>
      </c>
      <c r="J1766">
        <f t="shared" si="55"/>
        <v>6.207001</v>
      </c>
    </row>
    <row r="1767" spans="1:10" x14ac:dyDescent="0.3">
      <c r="A1767" s="15">
        <v>40907</v>
      </c>
      <c r="B1767">
        <f>VLOOKUP($A1767,RONIASONIA!$D$1:'RONIASONIA'!E4965,2)</f>
        <v>0.45779999999999998</v>
      </c>
      <c r="C1767">
        <f>VLOOKUP($A1767,RONIASONIA!$A$1:'RONIASONIA'!$B$3200,2)</f>
        <v>5882556394</v>
      </c>
      <c r="D1767">
        <f>VLOOKUP($A1767,RONIASONIA!$G$1:'RONIASONIA'!$I$3200,3)</f>
        <v>0.1517</v>
      </c>
      <c r="E1767">
        <f>VLOOKUP($A1767,RONIASONIA!$G$1:'RONIASONIA'!$I$3200,2)</f>
        <v>11719000</v>
      </c>
      <c r="F1767" s="15">
        <v>40907</v>
      </c>
      <c r="G1767">
        <v>0.45779999999999998</v>
      </c>
      <c r="H1767">
        <f>VLOOKUP($A1767,RONIASONIA!$G$1:'RONIASONIA'!$I$3200,3)</f>
        <v>0.1517</v>
      </c>
      <c r="I1767">
        <f t="shared" si="54"/>
        <v>5.8825563939999999</v>
      </c>
      <c r="J1767">
        <f t="shared" si="55"/>
        <v>11.718999999999999</v>
      </c>
    </row>
    <row r="1768" spans="1:10" x14ac:dyDescent="0.3">
      <c r="A1768" s="15">
        <v>40911</v>
      </c>
      <c r="B1768">
        <f>VLOOKUP($A1768,RONIASONIA!$D$1:'RONIASONIA'!E4966,2)</f>
        <v>0.51690000000000003</v>
      </c>
      <c r="C1768">
        <f>VLOOKUP($A1768,RONIASONIA!$A$1:'RONIASONIA'!$B$3200,2)</f>
        <v>12375398695</v>
      </c>
      <c r="D1768">
        <f>VLOOKUP($A1768,RONIASONIA!$G$1:'RONIASONIA'!$I$3200,3)</f>
        <v>0.40660000000000002</v>
      </c>
      <c r="E1768">
        <f>VLOOKUP($A1768,RONIASONIA!$G$1:'RONIASONIA'!$I$3200,2)</f>
        <v>7490000</v>
      </c>
      <c r="F1768" s="15">
        <v>40911</v>
      </c>
      <c r="G1768">
        <v>0.51690000000000003</v>
      </c>
      <c r="H1768">
        <f>VLOOKUP($A1768,RONIASONIA!$G$1:'RONIASONIA'!$I$3200,3)</f>
        <v>0.40660000000000002</v>
      </c>
      <c r="I1768">
        <f t="shared" si="54"/>
        <v>12.375398694999999</v>
      </c>
      <c r="J1768">
        <f t="shared" si="55"/>
        <v>7.49</v>
      </c>
    </row>
    <row r="1769" spans="1:10" x14ac:dyDescent="0.3">
      <c r="A1769" s="15">
        <v>40912</v>
      </c>
      <c r="B1769">
        <f>VLOOKUP($A1769,RONIASONIA!$D$1:'RONIASONIA'!E4967,2)</f>
        <v>0.52690000000000003</v>
      </c>
      <c r="C1769">
        <f>VLOOKUP($A1769,RONIASONIA!$A$1:'RONIASONIA'!$B$3200,2)</f>
        <v>14541919746</v>
      </c>
      <c r="D1769">
        <f>VLOOKUP($A1769,RONIASONIA!$G$1:'RONIASONIA'!$I$3200,3)</f>
        <v>0.41810000000000003</v>
      </c>
      <c r="E1769">
        <f>VLOOKUP($A1769,RONIASONIA!$G$1:'RONIASONIA'!$I$3200,2)</f>
        <v>7956000</v>
      </c>
      <c r="F1769" s="15">
        <v>40912</v>
      </c>
      <c r="G1769">
        <v>0.52690000000000003</v>
      </c>
      <c r="H1769">
        <f>VLOOKUP($A1769,RONIASONIA!$G$1:'RONIASONIA'!$I$3200,3)</f>
        <v>0.41810000000000003</v>
      </c>
      <c r="I1769">
        <f t="shared" si="54"/>
        <v>14.541919746</v>
      </c>
      <c r="J1769">
        <f t="shared" si="55"/>
        <v>7.9560000000000004</v>
      </c>
    </row>
    <row r="1770" spans="1:10" x14ac:dyDescent="0.3">
      <c r="A1770" s="15">
        <v>40913</v>
      </c>
      <c r="B1770">
        <f>VLOOKUP($A1770,RONIASONIA!$D$1:'RONIASONIA'!E4968,2)</f>
        <v>0.50770000000000004</v>
      </c>
      <c r="C1770">
        <f>VLOOKUP($A1770,RONIASONIA!$A$1:'RONIASONIA'!$B$3200,2)</f>
        <v>13313019031</v>
      </c>
      <c r="D1770">
        <f>VLOOKUP($A1770,RONIASONIA!$G$1:'RONIASONIA'!$I$3200,3)</f>
        <v>0.47549999999999998</v>
      </c>
      <c r="E1770">
        <f>VLOOKUP($A1770,RONIASONIA!$G$1:'RONIASONIA'!$I$3200,2)</f>
        <v>7308000</v>
      </c>
      <c r="F1770" s="15">
        <v>40913</v>
      </c>
      <c r="G1770">
        <v>0.50770000000000004</v>
      </c>
      <c r="H1770">
        <f>VLOOKUP($A1770,RONIASONIA!$G$1:'RONIASONIA'!$I$3200,3)</f>
        <v>0.47549999999999998</v>
      </c>
      <c r="I1770">
        <f t="shared" si="54"/>
        <v>13.313019031</v>
      </c>
      <c r="J1770">
        <f t="shared" si="55"/>
        <v>7.3079999999999998</v>
      </c>
    </row>
    <row r="1771" spans="1:10" x14ac:dyDescent="0.3">
      <c r="A1771" s="15">
        <v>40914</v>
      </c>
      <c r="B1771">
        <f>VLOOKUP($A1771,RONIASONIA!$D$1:'RONIASONIA'!E4969,2)</f>
        <v>0.50380000000000003</v>
      </c>
      <c r="C1771">
        <f>VLOOKUP($A1771,RONIASONIA!$A$1:'RONIASONIA'!$B$3200,2)</f>
        <v>13504264030</v>
      </c>
      <c r="D1771">
        <f>VLOOKUP($A1771,RONIASONIA!$G$1:'RONIASONIA'!$I$3200,3)</f>
        <v>0.46539999999999998</v>
      </c>
      <c r="E1771">
        <f>VLOOKUP($A1771,RONIASONIA!$G$1:'RONIASONIA'!$I$3200,2)</f>
        <v>14233999</v>
      </c>
      <c r="F1771" s="15">
        <v>40914</v>
      </c>
      <c r="G1771">
        <v>0.50380000000000003</v>
      </c>
      <c r="H1771">
        <f>VLOOKUP($A1771,RONIASONIA!$G$1:'RONIASONIA'!$I$3200,3)</f>
        <v>0.46539999999999998</v>
      </c>
      <c r="I1771">
        <f t="shared" si="54"/>
        <v>13.50426403</v>
      </c>
      <c r="J1771">
        <f t="shared" si="55"/>
        <v>14.233999000000001</v>
      </c>
    </row>
    <row r="1772" spans="1:10" x14ac:dyDescent="0.3">
      <c r="A1772" s="15">
        <v>40917</v>
      </c>
      <c r="B1772">
        <f>VLOOKUP($A1772,RONIASONIA!$D$1:'RONIASONIA'!E4970,2)</f>
        <v>0.51280000000000003</v>
      </c>
      <c r="C1772">
        <f>VLOOKUP($A1772,RONIASONIA!$A$1:'RONIASONIA'!$B$3200,2)</f>
        <v>12287886112</v>
      </c>
      <c r="D1772">
        <f>VLOOKUP($A1772,RONIASONIA!$G$1:'RONIASONIA'!$I$3200,3)</f>
        <v>0.48849999999999999</v>
      </c>
      <c r="E1772">
        <f>VLOOKUP($A1772,RONIASONIA!$G$1:'RONIASONIA'!$I$3200,2)</f>
        <v>7586000</v>
      </c>
      <c r="F1772" s="15">
        <v>40917</v>
      </c>
      <c r="G1772">
        <v>0.51280000000000003</v>
      </c>
      <c r="H1772">
        <f>VLOOKUP($A1772,RONIASONIA!$G$1:'RONIASONIA'!$I$3200,3)</f>
        <v>0.48849999999999999</v>
      </c>
      <c r="I1772">
        <f t="shared" si="54"/>
        <v>12.287886112000001</v>
      </c>
      <c r="J1772">
        <f t="shared" si="55"/>
        <v>7.5860000000000003</v>
      </c>
    </row>
    <row r="1773" spans="1:10" x14ac:dyDescent="0.3">
      <c r="A1773" s="15">
        <v>40918</v>
      </c>
      <c r="B1773">
        <f>VLOOKUP($A1773,RONIASONIA!$D$1:'RONIASONIA'!E4971,2)</f>
        <v>0.51900000000000002</v>
      </c>
      <c r="C1773">
        <f>VLOOKUP($A1773,RONIASONIA!$A$1:'RONIASONIA'!$B$3200,2)</f>
        <v>12370595566</v>
      </c>
      <c r="D1773">
        <f>VLOOKUP($A1773,RONIASONIA!$G$1:'RONIASONIA'!$I$3200,3)</f>
        <v>0.49519999999999997</v>
      </c>
      <c r="E1773">
        <f>VLOOKUP($A1773,RONIASONIA!$G$1:'RONIASONIA'!$I$3200,2)</f>
        <v>6834000</v>
      </c>
      <c r="F1773" s="15">
        <v>40918</v>
      </c>
      <c r="G1773">
        <v>0.51900000000000002</v>
      </c>
      <c r="H1773">
        <f>VLOOKUP($A1773,RONIASONIA!$G$1:'RONIASONIA'!$I$3200,3)</f>
        <v>0.49519999999999997</v>
      </c>
      <c r="I1773">
        <f t="shared" si="54"/>
        <v>12.370595566</v>
      </c>
      <c r="J1773">
        <f t="shared" si="55"/>
        <v>6.8339999999999996</v>
      </c>
    </row>
    <row r="1774" spans="1:10" x14ac:dyDescent="0.3">
      <c r="A1774" s="15">
        <v>40919</v>
      </c>
      <c r="B1774">
        <f>VLOOKUP($A1774,RONIASONIA!$D$1:'RONIASONIA'!E4972,2)</f>
        <v>0.51559999999999995</v>
      </c>
      <c r="C1774">
        <f>VLOOKUP($A1774,RONIASONIA!$A$1:'RONIASONIA'!$B$3200,2)</f>
        <v>11003883922</v>
      </c>
      <c r="D1774">
        <f>VLOOKUP($A1774,RONIASONIA!$G$1:'RONIASONIA'!$I$3200,3)</f>
        <v>0.48399999999999999</v>
      </c>
      <c r="E1774">
        <f>VLOOKUP($A1774,RONIASONIA!$G$1:'RONIASONIA'!$I$3200,2)</f>
        <v>7112000</v>
      </c>
      <c r="F1774" s="15">
        <v>40919</v>
      </c>
      <c r="G1774">
        <v>0.51559999999999995</v>
      </c>
      <c r="H1774">
        <f>VLOOKUP($A1774,RONIASONIA!$G$1:'RONIASONIA'!$I$3200,3)</f>
        <v>0.48399999999999999</v>
      </c>
      <c r="I1774">
        <f t="shared" si="54"/>
        <v>11.003883922</v>
      </c>
      <c r="J1774">
        <f t="shared" si="55"/>
        <v>7.1120000000000001</v>
      </c>
    </row>
    <row r="1775" spans="1:10" x14ac:dyDescent="0.3">
      <c r="A1775" s="15">
        <v>40920</v>
      </c>
      <c r="B1775">
        <f>VLOOKUP($A1775,RONIASONIA!$D$1:'RONIASONIA'!E4973,2)</f>
        <v>0.50570000000000004</v>
      </c>
      <c r="C1775">
        <f>VLOOKUP($A1775,RONIASONIA!$A$1:'RONIASONIA'!$B$3200,2)</f>
        <v>11513849237</v>
      </c>
      <c r="D1775">
        <f>VLOOKUP($A1775,RONIASONIA!$G$1:'RONIASONIA'!$I$3200,3)</f>
        <v>0.49419999999999997</v>
      </c>
      <c r="E1775">
        <f>VLOOKUP($A1775,RONIASONIA!$G$1:'RONIASONIA'!$I$3200,2)</f>
        <v>6636000</v>
      </c>
      <c r="F1775" s="15">
        <v>40920</v>
      </c>
      <c r="G1775">
        <v>0.50570000000000004</v>
      </c>
      <c r="H1775">
        <f>VLOOKUP($A1775,RONIASONIA!$G$1:'RONIASONIA'!$I$3200,3)</f>
        <v>0.49419999999999997</v>
      </c>
      <c r="I1775">
        <f t="shared" si="54"/>
        <v>11.513849237000001</v>
      </c>
      <c r="J1775">
        <f t="shared" si="55"/>
        <v>6.6360000000000001</v>
      </c>
    </row>
    <row r="1776" spans="1:10" x14ac:dyDescent="0.3">
      <c r="A1776" s="15">
        <v>40921</v>
      </c>
      <c r="B1776">
        <f>VLOOKUP($A1776,RONIASONIA!$D$1:'RONIASONIA'!E4974,2)</f>
        <v>0.51519999999999999</v>
      </c>
      <c r="C1776">
        <f>VLOOKUP($A1776,RONIASONIA!$A$1:'RONIASONIA'!$B$3200,2)</f>
        <v>11579122209</v>
      </c>
      <c r="D1776">
        <f>VLOOKUP($A1776,RONIASONIA!$G$1:'RONIASONIA'!$I$3200,3)</f>
        <v>0.48520000000000002</v>
      </c>
      <c r="E1776">
        <f>VLOOKUP($A1776,RONIASONIA!$G$1:'RONIASONIA'!$I$3200,2)</f>
        <v>6367001</v>
      </c>
      <c r="F1776" s="15">
        <v>40921</v>
      </c>
      <c r="G1776">
        <v>0.51519999999999999</v>
      </c>
      <c r="H1776">
        <f>VLOOKUP($A1776,RONIASONIA!$G$1:'RONIASONIA'!$I$3200,3)</f>
        <v>0.48520000000000002</v>
      </c>
      <c r="I1776">
        <f t="shared" si="54"/>
        <v>11.579122208999999</v>
      </c>
      <c r="J1776">
        <f t="shared" si="55"/>
        <v>6.3670010000000001</v>
      </c>
    </row>
    <row r="1777" spans="1:10" x14ac:dyDescent="0.3">
      <c r="A1777" s="15">
        <v>40924</v>
      </c>
      <c r="B1777">
        <f>VLOOKUP($A1777,RONIASONIA!$D$1:'RONIASONIA'!E4975,2)</f>
        <v>0.52439999999999998</v>
      </c>
      <c r="C1777">
        <f>VLOOKUP($A1777,RONIASONIA!$A$1:'RONIASONIA'!$B$3200,2)</f>
        <v>11744042092</v>
      </c>
      <c r="D1777">
        <f>VLOOKUP($A1777,RONIASONIA!$G$1:'RONIASONIA'!$I$3200,3)</f>
        <v>0.48630000000000001</v>
      </c>
      <c r="E1777">
        <f>VLOOKUP($A1777,RONIASONIA!$G$1:'RONIASONIA'!$I$3200,2)</f>
        <v>6135000</v>
      </c>
      <c r="F1777" s="15">
        <v>40924</v>
      </c>
      <c r="G1777">
        <v>0.52439999999999998</v>
      </c>
      <c r="H1777">
        <f>VLOOKUP($A1777,RONIASONIA!$G$1:'RONIASONIA'!$I$3200,3)</f>
        <v>0.48630000000000001</v>
      </c>
      <c r="I1777">
        <f t="shared" si="54"/>
        <v>11.744042092000001</v>
      </c>
      <c r="J1777">
        <f t="shared" si="55"/>
        <v>6.1349999999999998</v>
      </c>
    </row>
    <row r="1778" spans="1:10" x14ac:dyDescent="0.3">
      <c r="A1778" s="15">
        <v>40925</v>
      </c>
      <c r="B1778">
        <f>VLOOKUP($A1778,RONIASONIA!$D$1:'RONIASONIA'!E4976,2)</f>
        <v>0.5181</v>
      </c>
      <c r="C1778">
        <f>VLOOKUP($A1778,RONIASONIA!$A$1:'RONIASONIA'!$B$3200,2)</f>
        <v>11543287138</v>
      </c>
      <c r="D1778">
        <f>VLOOKUP($A1778,RONIASONIA!$G$1:'RONIASONIA'!$I$3200,3)</f>
        <v>0.45350000000000001</v>
      </c>
      <c r="E1778">
        <f>VLOOKUP($A1778,RONIASONIA!$G$1:'RONIASONIA'!$I$3200,2)</f>
        <v>8014000</v>
      </c>
      <c r="F1778" s="15">
        <v>40925</v>
      </c>
      <c r="G1778">
        <v>0.5181</v>
      </c>
      <c r="H1778">
        <f>VLOOKUP($A1778,RONIASONIA!$G$1:'RONIASONIA'!$I$3200,3)</f>
        <v>0.45350000000000001</v>
      </c>
      <c r="I1778">
        <f t="shared" si="54"/>
        <v>11.543287138</v>
      </c>
      <c r="J1778">
        <f t="shared" si="55"/>
        <v>8.0139999999999993</v>
      </c>
    </row>
    <row r="1779" spans="1:10" x14ac:dyDescent="0.3">
      <c r="A1779" s="15">
        <v>40926</v>
      </c>
      <c r="B1779">
        <f>VLOOKUP($A1779,RONIASONIA!$D$1:'RONIASONIA'!E4977,2)</f>
        <v>0.52200000000000002</v>
      </c>
      <c r="C1779">
        <f>VLOOKUP($A1779,RONIASONIA!$A$1:'RONIASONIA'!$B$3200,2)</f>
        <v>14361339552</v>
      </c>
      <c r="D1779">
        <f>VLOOKUP($A1779,RONIASONIA!$G$1:'RONIASONIA'!$I$3200,3)</f>
        <v>0.43219999999999997</v>
      </c>
      <c r="E1779">
        <f>VLOOKUP($A1779,RONIASONIA!$G$1:'RONIASONIA'!$I$3200,2)</f>
        <v>7423001</v>
      </c>
      <c r="F1779" s="15">
        <v>40926</v>
      </c>
      <c r="G1779">
        <v>0.52200000000000002</v>
      </c>
      <c r="H1779">
        <f>VLOOKUP($A1779,RONIASONIA!$G$1:'RONIASONIA'!$I$3200,3)</f>
        <v>0.43219999999999997</v>
      </c>
      <c r="I1779">
        <f t="shared" si="54"/>
        <v>14.361339552</v>
      </c>
      <c r="J1779">
        <f t="shared" si="55"/>
        <v>7.4230010000000002</v>
      </c>
    </row>
    <row r="1780" spans="1:10" x14ac:dyDescent="0.3">
      <c r="A1780" s="15">
        <v>40927</v>
      </c>
      <c r="B1780">
        <f>VLOOKUP($A1780,RONIASONIA!$D$1:'RONIASONIA'!E4978,2)</f>
        <v>0.51180000000000003</v>
      </c>
      <c r="C1780">
        <f>VLOOKUP($A1780,RONIASONIA!$A$1:'RONIASONIA'!$B$3200,2)</f>
        <v>13365236044</v>
      </c>
      <c r="D1780">
        <f>VLOOKUP($A1780,RONIASONIA!$G$1:'RONIASONIA'!$I$3200,3)</f>
        <v>0.46710000000000002</v>
      </c>
      <c r="E1780">
        <f>VLOOKUP($A1780,RONIASONIA!$G$1:'RONIASONIA'!$I$3200,2)</f>
        <v>6739000</v>
      </c>
      <c r="F1780" s="15">
        <v>40927</v>
      </c>
      <c r="G1780">
        <v>0.51180000000000003</v>
      </c>
      <c r="H1780">
        <f>VLOOKUP($A1780,RONIASONIA!$G$1:'RONIASONIA'!$I$3200,3)</f>
        <v>0.46710000000000002</v>
      </c>
      <c r="I1780">
        <f t="shared" si="54"/>
        <v>13.365236044</v>
      </c>
      <c r="J1780">
        <f t="shared" si="55"/>
        <v>6.7389999999999999</v>
      </c>
    </row>
    <row r="1781" spans="1:10" x14ac:dyDescent="0.3">
      <c r="A1781" s="15">
        <v>40928</v>
      </c>
      <c r="B1781">
        <f>VLOOKUP($A1781,RONIASONIA!$D$1:'RONIASONIA'!E4979,2)</f>
        <v>0.5081</v>
      </c>
      <c r="C1781">
        <f>VLOOKUP($A1781,RONIASONIA!$A$1:'RONIASONIA'!$B$3200,2)</f>
        <v>10916113266</v>
      </c>
      <c r="D1781">
        <f>VLOOKUP($A1781,RONIASONIA!$G$1:'RONIASONIA'!$I$3200,3)</f>
        <v>0.43619999999999998</v>
      </c>
      <c r="E1781">
        <f>VLOOKUP($A1781,RONIASONIA!$G$1:'RONIASONIA'!$I$3200,2)</f>
        <v>11492999</v>
      </c>
      <c r="F1781" s="15">
        <v>40928</v>
      </c>
      <c r="G1781">
        <v>0.5081</v>
      </c>
      <c r="H1781">
        <f>VLOOKUP($A1781,RONIASONIA!$G$1:'RONIASONIA'!$I$3200,3)</f>
        <v>0.43619999999999998</v>
      </c>
      <c r="I1781">
        <f t="shared" si="54"/>
        <v>10.916113266</v>
      </c>
      <c r="J1781">
        <f t="shared" si="55"/>
        <v>11.492998999999999</v>
      </c>
    </row>
    <row r="1782" spans="1:10" x14ac:dyDescent="0.3">
      <c r="A1782" s="15">
        <v>40931</v>
      </c>
      <c r="B1782">
        <f>VLOOKUP($A1782,RONIASONIA!$D$1:'RONIASONIA'!E4980,2)</f>
        <v>0.52110000000000001</v>
      </c>
      <c r="C1782">
        <f>VLOOKUP($A1782,RONIASONIA!$A$1:'RONIASONIA'!$B$3200,2)</f>
        <v>12810522842</v>
      </c>
      <c r="D1782">
        <f>VLOOKUP($A1782,RONIASONIA!$G$1:'RONIASONIA'!$I$3200,3)</f>
        <v>0.45500000000000002</v>
      </c>
      <c r="E1782">
        <f>VLOOKUP($A1782,RONIASONIA!$G$1:'RONIASONIA'!$I$3200,2)</f>
        <v>13945000</v>
      </c>
      <c r="F1782" s="15">
        <v>40931</v>
      </c>
      <c r="G1782">
        <v>0.52110000000000001</v>
      </c>
      <c r="H1782">
        <f>VLOOKUP($A1782,RONIASONIA!$G$1:'RONIASONIA'!$I$3200,3)</f>
        <v>0.45500000000000002</v>
      </c>
      <c r="I1782">
        <f t="shared" si="54"/>
        <v>12.810522841999999</v>
      </c>
      <c r="J1782">
        <f t="shared" si="55"/>
        <v>13.945</v>
      </c>
    </row>
    <row r="1783" spans="1:10" x14ac:dyDescent="0.3">
      <c r="A1783" s="15">
        <v>40932</v>
      </c>
      <c r="B1783">
        <f>VLOOKUP($A1783,RONIASONIA!$D$1:'RONIASONIA'!E4981,2)</f>
        <v>0.51149999999999995</v>
      </c>
      <c r="C1783">
        <f>VLOOKUP($A1783,RONIASONIA!$A$1:'RONIASONIA'!$B$3200,2)</f>
        <v>11442944452</v>
      </c>
      <c r="D1783">
        <f>VLOOKUP($A1783,RONIASONIA!$G$1:'RONIASONIA'!$I$3200,3)</f>
        <v>0.4375</v>
      </c>
      <c r="E1783">
        <f>VLOOKUP($A1783,RONIASONIA!$G$1:'RONIASONIA'!$I$3200,2)</f>
        <v>8205000</v>
      </c>
      <c r="F1783" s="15">
        <v>40932</v>
      </c>
      <c r="G1783">
        <v>0.51149999999999995</v>
      </c>
      <c r="H1783">
        <f>VLOOKUP($A1783,RONIASONIA!$G$1:'RONIASONIA'!$I$3200,3)</f>
        <v>0.4375</v>
      </c>
      <c r="I1783">
        <f t="shared" si="54"/>
        <v>11.442944452000001</v>
      </c>
      <c r="J1783">
        <f t="shared" si="55"/>
        <v>8.2050000000000001</v>
      </c>
    </row>
    <row r="1784" spans="1:10" x14ac:dyDescent="0.3">
      <c r="A1784" s="15">
        <v>40933</v>
      </c>
      <c r="B1784">
        <f>VLOOKUP($A1784,RONIASONIA!$D$1:'RONIASONIA'!E4982,2)</f>
        <v>0.5171</v>
      </c>
      <c r="C1784">
        <f>VLOOKUP($A1784,RONIASONIA!$A$1:'RONIASONIA'!$B$3200,2)</f>
        <v>11092962800</v>
      </c>
      <c r="D1784">
        <f>VLOOKUP($A1784,RONIASONIA!$G$1:'RONIASONIA'!$I$3200,3)</f>
        <v>0.4577</v>
      </c>
      <c r="E1784">
        <f>VLOOKUP($A1784,RONIASONIA!$G$1:'RONIASONIA'!$I$3200,2)</f>
        <v>10972000</v>
      </c>
      <c r="F1784" s="15">
        <v>40933</v>
      </c>
      <c r="G1784">
        <v>0.5171</v>
      </c>
      <c r="H1784">
        <f>VLOOKUP($A1784,RONIASONIA!$G$1:'RONIASONIA'!$I$3200,3)</f>
        <v>0.4577</v>
      </c>
      <c r="I1784">
        <f t="shared" si="54"/>
        <v>11.0929628</v>
      </c>
      <c r="J1784">
        <f t="shared" si="55"/>
        <v>10.972</v>
      </c>
    </row>
    <row r="1785" spans="1:10" x14ac:dyDescent="0.3">
      <c r="A1785" s="15">
        <v>40934</v>
      </c>
      <c r="B1785">
        <f>VLOOKUP($A1785,RONIASONIA!$D$1:'RONIASONIA'!E4983,2)</f>
        <v>0.51770000000000005</v>
      </c>
      <c r="C1785">
        <f>VLOOKUP($A1785,RONIASONIA!$A$1:'RONIASONIA'!$B$3200,2)</f>
        <v>12384836153</v>
      </c>
      <c r="D1785">
        <f>VLOOKUP($A1785,RONIASONIA!$G$1:'RONIASONIA'!$I$3200,3)</f>
        <v>0.48010000000000003</v>
      </c>
      <c r="E1785">
        <f>VLOOKUP($A1785,RONIASONIA!$G$1:'RONIASONIA'!$I$3200,2)</f>
        <v>7130000</v>
      </c>
      <c r="F1785" s="15">
        <v>40934</v>
      </c>
      <c r="G1785">
        <v>0.51770000000000005</v>
      </c>
      <c r="H1785">
        <f>VLOOKUP($A1785,RONIASONIA!$G$1:'RONIASONIA'!$I$3200,3)</f>
        <v>0.48010000000000003</v>
      </c>
      <c r="I1785">
        <f t="shared" si="54"/>
        <v>12.384836153</v>
      </c>
      <c r="J1785">
        <f t="shared" si="55"/>
        <v>7.13</v>
      </c>
    </row>
    <row r="1786" spans="1:10" x14ac:dyDescent="0.3">
      <c r="A1786" s="15">
        <v>40935</v>
      </c>
      <c r="B1786">
        <f>VLOOKUP($A1786,RONIASONIA!$D$1:'RONIASONIA'!E4984,2)</f>
        <v>0.51819999999999999</v>
      </c>
      <c r="C1786">
        <f>VLOOKUP($A1786,RONIASONIA!$A$1:'RONIASONIA'!$B$3200,2)</f>
        <v>11334464647</v>
      </c>
      <c r="D1786">
        <f>VLOOKUP($A1786,RONIASONIA!$G$1:'RONIASONIA'!$I$3200,3)</f>
        <v>0.50049999999999994</v>
      </c>
      <c r="E1786">
        <f>VLOOKUP($A1786,RONIASONIA!$G$1:'RONIASONIA'!$I$3200,2)</f>
        <v>9756000</v>
      </c>
      <c r="F1786" s="15">
        <v>40935</v>
      </c>
      <c r="G1786">
        <v>0.51819999999999999</v>
      </c>
      <c r="H1786">
        <f>VLOOKUP($A1786,RONIASONIA!$G$1:'RONIASONIA'!$I$3200,3)</f>
        <v>0.50049999999999994</v>
      </c>
      <c r="I1786">
        <f t="shared" si="54"/>
        <v>11.334464647000001</v>
      </c>
      <c r="J1786">
        <f t="shared" si="55"/>
        <v>9.7560000000000002</v>
      </c>
    </row>
    <row r="1787" spans="1:10" x14ac:dyDescent="0.3">
      <c r="A1787" s="15">
        <v>40938</v>
      </c>
      <c r="B1787">
        <f>VLOOKUP($A1787,RONIASONIA!$D$1:'RONIASONIA'!E4985,2)</f>
        <v>0.5252</v>
      </c>
      <c r="C1787">
        <f>VLOOKUP($A1787,RONIASONIA!$A$1:'RONIASONIA'!$B$3200,2)</f>
        <v>13181085094</v>
      </c>
      <c r="D1787">
        <f>VLOOKUP($A1787,RONIASONIA!$G$1:'RONIASONIA'!$I$3200,3)</f>
        <v>0.47420000000000001</v>
      </c>
      <c r="E1787">
        <f>VLOOKUP($A1787,RONIASONIA!$G$1:'RONIASONIA'!$I$3200,2)</f>
        <v>7145000</v>
      </c>
      <c r="F1787" s="15">
        <v>40938</v>
      </c>
      <c r="G1787">
        <v>0.5252</v>
      </c>
      <c r="H1787">
        <f>VLOOKUP($A1787,RONIASONIA!$G$1:'RONIASONIA'!$I$3200,3)</f>
        <v>0.47420000000000001</v>
      </c>
      <c r="I1787">
        <f t="shared" si="54"/>
        <v>13.181085094</v>
      </c>
      <c r="J1787">
        <f t="shared" si="55"/>
        <v>7.1449999999999996</v>
      </c>
    </row>
    <row r="1788" spans="1:10" x14ac:dyDescent="0.3">
      <c r="A1788" s="15">
        <v>40939</v>
      </c>
      <c r="B1788">
        <f>VLOOKUP($A1788,RONIASONIA!$D$1:'RONIASONIA'!E4986,2)</f>
        <v>0.51</v>
      </c>
      <c r="C1788">
        <f>VLOOKUP($A1788,RONIASONIA!$A$1:'RONIASONIA'!$B$3200,2)</f>
        <v>9593070972</v>
      </c>
      <c r="D1788">
        <f>VLOOKUP($A1788,RONIASONIA!$G$1:'RONIASONIA'!$I$3200,3)</f>
        <v>0.38900000000000001</v>
      </c>
      <c r="E1788">
        <f>VLOOKUP($A1788,RONIASONIA!$G$1:'RONIASONIA'!$I$3200,2)</f>
        <v>10586000</v>
      </c>
      <c r="F1788" s="15">
        <v>40939</v>
      </c>
      <c r="G1788">
        <v>0.51</v>
      </c>
      <c r="H1788">
        <f>VLOOKUP($A1788,RONIASONIA!$G$1:'RONIASONIA'!$I$3200,3)</f>
        <v>0.38900000000000001</v>
      </c>
      <c r="I1788">
        <f t="shared" si="54"/>
        <v>9.5930709719999996</v>
      </c>
      <c r="J1788">
        <f t="shared" si="55"/>
        <v>10.586</v>
      </c>
    </row>
    <row r="1789" spans="1:10" x14ac:dyDescent="0.3">
      <c r="A1789" s="15">
        <v>40940</v>
      </c>
      <c r="B1789">
        <f>VLOOKUP($A1789,RONIASONIA!$D$1:'RONIASONIA'!E4987,2)</f>
        <v>0.501</v>
      </c>
      <c r="C1789">
        <f>VLOOKUP($A1789,RONIASONIA!$A$1:'RONIASONIA'!$B$3200,2)</f>
        <v>8788809254</v>
      </c>
      <c r="D1789">
        <f>VLOOKUP($A1789,RONIASONIA!$G$1:'RONIASONIA'!$I$3200,3)</f>
        <v>0.38950000000000001</v>
      </c>
      <c r="E1789">
        <f>VLOOKUP($A1789,RONIASONIA!$G$1:'RONIASONIA'!$I$3200,2)</f>
        <v>9264000</v>
      </c>
      <c r="F1789" s="15">
        <v>40940</v>
      </c>
      <c r="G1789">
        <v>0.501</v>
      </c>
      <c r="H1789">
        <f>VLOOKUP($A1789,RONIASONIA!$G$1:'RONIASONIA'!$I$3200,3)</f>
        <v>0.38950000000000001</v>
      </c>
      <c r="I1789">
        <f t="shared" si="54"/>
        <v>8.7888092540000002</v>
      </c>
      <c r="J1789">
        <f t="shared" si="55"/>
        <v>9.2639999999999993</v>
      </c>
    </row>
    <row r="1790" spans="1:10" x14ac:dyDescent="0.3">
      <c r="A1790" s="15">
        <v>40941</v>
      </c>
      <c r="B1790">
        <f>VLOOKUP($A1790,RONIASONIA!$D$1:'RONIASONIA'!E4988,2)</f>
        <v>0.502</v>
      </c>
      <c r="C1790">
        <f>VLOOKUP($A1790,RONIASONIA!$A$1:'RONIASONIA'!$B$3200,2)</f>
        <v>9169861996</v>
      </c>
      <c r="D1790">
        <f>VLOOKUP($A1790,RONIASONIA!$G$1:'RONIASONIA'!$I$3200,3)</f>
        <v>0.42309999999999998</v>
      </c>
      <c r="E1790">
        <f>VLOOKUP($A1790,RONIASONIA!$G$1:'RONIASONIA'!$I$3200,2)</f>
        <v>9350000</v>
      </c>
      <c r="F1790" s="15">
        <v>40941</v>
      </c>
      <c r="G1790">
        <v>0.502</v>
      </c>
      <c r="H1790">
        <f>VLOOKUP($A1790,RONIASONIA!$G$1:'RONIASONIA'!$I$3200,3)</f>
        <v>0.42309999999999998</v>
      </c>
      <c r="I1790">
        <f t="shared" si="54"/>
        <v>9.1698619959999998</v>
      </c>
      <c r="J1790">
        <f t="shared" si="55"/>
        <v>9.35</v>
      </c>
    </row>
    <row r="1791" spans="1:10" x14ac:dyDescent="0.3">
      <c r="A1791" s="15">
        <v>40942</v>
      </c>
      <c r="B1791">
        <f>VLOOKUP($A1791,RONIASONIA!$D$1:'RONIASONIA'!E4989,2)</f>
        <v>0.497</v>
      </c>
      <c r="C1791">
        <f>VLOOKUP($A1791,RONIASONIA!$A$1:'RONIASONIA'!$B$3200,2)</f>
        <v>9025605870</v>
      </c>
      <c r="D1791">
        <f>VLOOKUP($A1791,RONIASONIA!$G$1:'RONIASONIA'!$I$3200,3)</f>
        <v>0.4637</v>
      </c>
      <c r="E1791">
        <f>VLOOKUP($A1791,RONIASONIA!$G$1:'RONIASONIA'!$I$3200,2)</f>
        <v>6154000</v>
      </c>
      <c r="F1791" s="15">
        <v>40942</v>
      </c>
      <c r="G1791">
        <v>0.497</v>
      </c>
      <c r="H1791">
        <f>VLOOKUP($A1791,RONIASONIA!$G$1:'RONIASONIA'!$I$3200,3)</f>
        <v>0.4637</v>
      </c>
      <c r="I1791">
        <f t="shared" si="54"/>
        <v>9.0256058699999997</v>
      </c>
      <c r="J1791">
        <f t="shared" si="55"/>
        <v>6.1539999999999999</v>
      </c>
    </row>
    <row r="1792" spans="1:10" x14ac:dyDescent="0.3">
      <c r="A1792" s="15">
        <v>40945</v>
      </c>
      <c r="B1792">
        <f>VLOOKUP($A1792,RONIASONIA!$D$1:'RONIASONIA'!E4990,2)</f>
        <v>0.49969999999999998</v>
      </c>
      <c r="C1792">
        <f>VLOOKUP($A1792,RONIASONIA!$A$1:'RONIASONIA'!$B$3200,2)</f>
        <v>8984640324</v>
      </c>
      <c r="D1792">
        <f>VLOOKUP($A1792,RONIASONIA!$G$1:'RONIASONIA'!$I$3200,3)</f>
        <v>0.4955</v>
      </c>
      <c r="E1792">
        <f>VLOOKUP($A1792,RONIASONIA!$G$1:'RONIASONIA'!$I$3200,2)</f>
        <v>7266000</v>
      </c>
      <c r="F1792" s="15">
        <v>40945</v>
      </c>
      <c r="G1792">
        <v>0.49969999999999998</v>
      </c>
      <c r="H1792">
        <f>VLOOKUP($A1792,RONIASONIA!$G$1:'RONIASONIA'!$I$3200,3)</f>
        <v>0.4955</v>
      </c>
      <c r="I1792">
        <f t="shared" si="54"/>
        <v>8.9846403240000008</v>
      </c>
      <c r="J1792">
        <f t="shared" si="55"/>
        <v>7.266</v>
      </c>
    </row>
    <row r="1793" spans="1:10" x14ac:dyDescent="0.3">
      <c r="A1793" s="15">
        <v>40946</v>
      </c>
      <c r="B1793">
        <f>VLOOKUP($A1793,RONIASONIA!$D$1:'RONIASONIA'!E4991,2)</f>
        <v>0.49890000000000001</v>
      </c>
      <c r="C1793">
        <f>VLOOKUP($A1793,RONIASONIA!$A$1:'RONIASONIA'!$B$3200,2)</f>
        <v>9237945259</v>
      </c>
      <c r="D1793">
        <f>VLOOKUP($A1793,RONIASONIA!$G$1:'RONIASONIA'!$I$3200,3)</f>
        <v>0.50090000000000001</v>
      </c>
      <c r="E1793">
        <f>VLOOKUP($A1793,RONIASONIA!$G$1:'RONIASONIA'!$I$3200,2)</f>
        <v>8182000</v>
      </c>
      <c r="F1793" s="15">
        <v>40946</v>
      </c>
      <c r="G1793">
        <v>0.49890000000000001</v>
      </c>
      <c r="H1793">
        <f>VLOOKUP($A1793,RONIASONIA!$G$1:'RONIASONIA'!$I$3200,3)</f>
        <v>0.50090000000000001</v>
      </c>
      <c r="I1793">
        <f t="shared" si="54"/>
        <v>9.237945259</v>
      </c>
      <c r="J1793">
        <f t="shared" si="55"/>
        <v>8.1820000000000004</v>
      </c>
    </row>
    <row r="1794" spans="1:10" x14ac:dyDescent="0.3">
      <c r="A1794" s="15">
        <v>40947</v>
      </c>
      <c r="B1794">
        <f>VLOOKUP($A1794,RONIASONIA!$D$1:'RONIASONIA'!E4992,2)</f>
        <v>0.49809999999999999</v>
      </c>
      <c r="C1794">
        <f>VLOOKUP($A1794,RONIASONIA!$A$1:'RONIASONIA'!$B$3200,2)</f>
        <v>9380275699</v>
      </c>
      <c r="D1794">
        <f>VLOOKUP($A1794,RONIASONIA!$G$1:'RONIASONIA'!$I$3200,3)</f>
        <v>0.49880000000000002</v>
      </c>
      <c r="E1794">
        <f>VLOOKUP($A1794,RONIASONIA!$G$1:'RONIASONIA'!$I$3200,2)</f>
        <v>7251000</v>
      </c>
      <c r="F1794" s="15">
        <v>40947</v>
      </c>
      <c r="G1794">
        <v>0.49809999999999999</v>
      </c>
      <c r="H1794">
        <f>VLOOKUP($A1794,RONIASONIA!$G$1:'RONIASONIA'!$I$3200,3)</f>
        <v>0.49880000000000002</v>
      </c>
      <c r="I1794">
        <f t="shared" si="54"/>
        <v>9.3802756990000002</v>
      </c>
      <c r="J1794">
        <f t="shared" si="55"/>
        <v>7.2510000000000003</v>
      </c>
    </row>
    <row r="1795" spans="1:10" x14ac:dyDescent="0.3">
      <c r="A1795" s="15">
        <v>40948</v>
      </c>
      <c r="B1795">
        <f>VLOOKUP($A1795,RONIASONIA!$D$1:'RONIASONIA'!E4993,2)</f>
        <v>0.50370000000000004</v>
      </c>
      <c r="C1795">
        <f>VLOOKUP($A1795,RONIASONIA!$A$1:'RONIASONIA'!$B$3200,2)</f>
        <v>12326029083</v>
      </c>
      <c r="D1795">
        <f>VLOOKUP($A1795,RONIASONIA!$G$1:'RONIASONIA'!$I$3200,3)</f>
        <v>0.50280000000000002</v>
      </c>
      <c r="E1795">
        <f>VLOOKUP($A1795,RONIASONIA!$G$1:'RONIASONIA'!$I$3200,2)</f>
        <v>9455001</v>
      </c>
      <c r="F1795" s="15">
        <v>40948</v>
      </c>
      <c r="G1795">
        <v>0.50370000000000004</v>
      </c>
      <c r="H1795">
        <f>VLOOKUP($A1795,RONIASONIA!$G$1:'RONIASONIA'!$I$3200,3)</f>
        <v>0.50280000000000002</v>
      </c>
      <c r="I1795">
        <f t="shared" ref="I1795:I1858" si="56">C1795/10^9</f>
        <v>12.326029083</v>
      </c>
      <c r="J1795">
        <f t="shared" ref="J1795:J1858" si="57">E1795/10^6</f>
        <v>9.4550009999999993</v>
      </c>
    </row>
    <row r="1796" spans="1:10" x14ac:dyDescent="0.3">
      <c r="A1796" s="15">
        <v>40949</v>
      </c>
      <c r="B1796">
        <f>VLOOKUP($A1796,RONIASONIA!$D$1:'RONIASONIA'!E4994,2)</f>
        <v>0.49680000000000002</v>
      </c>
      <c r="C1796">
        <f>VLOOKUP($A1796,RONIASONIA!$A$1:'RONIASONIA'!$B$3200,2)</f>
        <v>11233722660</v>
      </c>
      <c r="D1796">
        <f>VLOOKUP($A1796,RONIASONIA!$G$1:'RONIASONIA'!$I$3200,3)</f>
        <v>0.49340000000000001</v>
      </c>
      <c r="E1796">
        <f>VLOOKUP($A1796,RONIASONIA!$G$1:'RONIASONIA'!$I$3200,2)</f>
        <v>9988999</v>
      </c>
      <c r="F1796" s="15">
        <v>40949</v>
      </c>
      <c r="G1796">
        <v>0.49680000000000002</v>
      </c>
      <c r="H1796">
        <f>VLOOKUP($A1796,RONIASONIA!$G$1:'RONIASONIA'!$I$3200,3)</f>
        <v>0.49340000000000001</v>
      </c>
      <c r="I1796">
        <f t="shared" si="56"/>
        <v>11.23372266</v>
      </c>
      <c r="J1796">
        <f t="shared" si="57"/>
        <v>9.9889989999999997</v>
      </c>
    </row>
    <row r="1797" spans="1:10" x14ac:dyDescent="0.3">
      <c r="A1797" s="15">
        <v>40952</v>
      </c>
      <c r="B1797">
        <f>VLOOKUP($A1797,RONIASONIA!$D$1:'RONIASONIA'!E4995,2)</f>
        <v>0.47210000000000002</v>
      </c>
      <c r="C1797">
        <f>VLOOKUP($A1797,RONIASONIA!$A$1:'RONIASONIA'!$B$3200,2)</f>
        <v>12861419071</v>
      </c>
      <c r="D1797">
        <f>VLOOKUP($A1797,RONIASONIA!$G$1:'RONIASONIA'!$I$3200,3)</f>
        <v>0.49199999999999999</v>
      </c>
      <c r="E1797">
        <f>VLOOKUP($A1797,RONIASONIA!$G$1:'RONIASONIA'!$I$3200,2)</f>
        <v>8208999</v>
      </c>
      <c r="F1797" s="15">
        <v>40952</v>
      </c>
      <c r="G1797">
        <v>0.47210000000000002</v>
      </c>
      <c r="H1797">
        <f>VLOOKUP($A1797,RONIASONIA!$G$1:'RONIASONIA'!$I$3200,3)</f>
        <v>0.49199999999999999</v>
      </c>
      <c r="I1797">
        <f t="shared" si="56"/>
        <v>12.861419071</v>
      </c>
      <c r="J1797">
        <f t="shared" si="57"/>
        <v>8.2089990000000004</v>
      </c>
    </row>
    <row r="1798" spans="1:10" x14ac:dyDescent="0.3">
      <c r="A1798" s="15">
        <v>40953</v>
      </c>
      <c r="B1798">
        <f>VLOOKUP($A1798,RONIASONIA!$D$1:'RONIASONIA'!E4996,2)</f>
        <v>0.49469999999999997</v>
      </c>
      <c r="C1798">
        <f>VLOOKUP($A1798,RONIASONIA!$A$1:'RONIASONIA'!$B$3200,2)</f>
        <v>8871577432</v>
      </c>
      <c r="D1798">
        <f>VLOOKUP($A1798,RONIASONIA!$G$1:'RONIASONIA'!$I$3200,3)</f>
        <v>0.49159999999999998</v>
      </c>
      <c r="E1798">
        <f>VLOOKUP($A1798,RONIASONIA!$G$1:'RONIASONIA'!$I$3200,2)</f>
        <v>8517000</v>
      </c>
      <c r="F1798" s="15">
        <v>40953</v>
      </c>
      <c r="G1798">
        <v>0.49469999999999997</v>
      </c>
      <c r="H1798">
        <f>VLOOKUP($A1798,RONIASONIA!$G$1:'RONIASONIA'!$I$3200,3)</f>
        <v>0.49159999999999998</v>
      </c>
      <c r="I1798">
        <f t="shared" si="56"/>
        <v>8.8715774320000005</v>
      </c>
      <c r="J1798">
        <f t="shared" si="57"/>
        <v>8.5169999999999995</v>
      </c>
    </row>
    <row r="1799" spans="1:10" x14ac:dyDescent="0.3">
      <c r="A1799" s="15">
        <v>40954</v>
      </c>
      <c r="B1799">
        <f>VLOOKUP($A1799,RONIASONIA!$D$1:'RONIASONIA'!E4997,2)</f>
        <v>0.51039999999999996</v>
      </c>
      <c r="C1799">
        <f>VLOOKUP($A1799,RONIASONIA!$A$1:'RONIASONIA'!$B$3200,2)</f>
        <v>11588726712</v>
      </c>
      <c r="D1799">
        <f>VLOOKUP($A1799,RONIASONIA!$G$1:'RONIASONIA'!$I$3200,3)</f>
        <v>0.47049999999999997</v>
      </c>
      <c r="E1799">
        <f>VLOOKUP($A1799,RONIASONIA!$G$1:'RONIASONIA'!$I$3200,2)</f>
        <v>4493000</v>
      </c>
      <c r="F1799" s="15">
        <v>40954</v>
      </c>
      <c r="G1799">
        <v>0.51039999999999996</v>
      </c>
      <c r="H1799">
        <f>VLOOKUP($A1799,RONIASONIA!$G$1:'RONIASONIA'!$I$3200,3)</f>
        <v>0.47049999999999997</v>
      </c>
      <c r="I1799">
        <f t="shared" si="56"/>
        <v>11.588726712</v>
      </c>
      <c r="J1799">
        <f t="shared" si="57"/>
        <v>4.4930000000000003</v>
      </c>
    </row>
    <row r="1800" spans="1:10" x14ac:dyDescent="0.3">
      <c r="A1800" s="15">
        <v>40955</v>
      </c>
      <c r="B1800">
        <f>VLOOKUP($A1800,RONIASONIA!$D$1:'RONIASONIA'!E4998,2)</f>
        <v>0.50149999999999995</v>
      </c>
      <c r="C1800">
        <f>VLOOKUP($A1800,RONIASONIA!$A$1:'RONIASONIA'!$B$3200,2)</f>
        <v>9582600041</v>
      </c>
      <c r="D1800">
        <f>VLOOKUP($A1800,RONIASONIA!$G$1:'RONIASONIA'!$I$3200,3)</f>
        <v>0.47589999999999999</v>
      </c>
      <c r="E1800">
        <f>VLOOKUP($A1800,RONIASONIA!$G$1:'RONIASONIA'!$I$3200,2)</f>
        <v>6199000</v>
      </c>
      <c r="F1800" s="15">
        <v>40955</v>
      </c>
      <c r="G1800">
        <v>0.50149999999999995</v>
      </c>
      <c r="H1800">
        <f>VLOOKUP($A1800,RONIASONIA!$G$1:'RONIASONIA'!$I$3200,3)</f>
        <v>0.47589999999999999</v>
      </c>
      <c r="I1800">
        <f t="shared" si="56"/>
        <v>9.5826000409999992</v>
      </c>
      <c r="J1800">
        <f t="shared" si="57"/>
        <v>6.1989999999999998</v>
      </c>
    </row>
    <row r="1801" spans="1:10" x14ac:dyDescent="0.3">
      <c r="A1801" s="15">
        <v>40956</v>
      </c>
      <c r="B1801">
        <f>VLOOKUP($A1801,RONIASONIA!$D$1:'RONIASONIA'!E4999,2)</f>
        <v>0.4975</v>
      </c>
      <c r="C1801">
        <f>VLOOKUP($A1801,RONIASONIA!$A$1:'RONIASONIA'!$B$3200,2)</f>
        <v>9694399984</v>
      </c>
      <c r="D1801">
        <f>VLOOKUP($A1801,RONIASONIA!$G$1:'RONIASONIA'!$I$3200,3)</f>
        <v>0.4521</v>
      </c>
      <c r="E1801">
        <f>VLOOKUP($A1801,RONIASONIA!$G$1:'RONIASONIA'!$I$3200,2)</f>
        <v>8140000</v>
      </c>
      <c r="F1801" s="15">
        <v>40956</v>
      </c>
      <c r="G1801">
        <v>0.4975</v>
      </c>
      <c r="H1801">
        <f>VLOOKUP($A1801,RONIASONIA!$G$1:'RONIASONIA'!$I$3200,3)</f>
        <v>0.4521</v>
      </c>
      <c r="I1801">
        <f t="shared" si="56"/>
        <v>9.6943999840000004</v>
      </c>
      <c r="J1801">
        <f t="shared" si="57"/>
        <v>8.14</v>
      </c>
    </row>
    <row r="1802" spans="1:10" x14ac:dyDescent="0.3">
      <c r="A1802" s="15">
        <v>40959</v>
      </c>
      <c r="B1802">
        <f>VLOOKUP($A1802,RONIASONIA!$D$1:'RONIASONIA'!E5000,2)</f>
        <v>0.50129999999999997</v>
      </c>
      <c r="C1802">
        <f>VLOOKUP($A1802,RONIASONIA!$A$1:'RONIASONIA'!$B$3200,2)</f>
        <v>11234958401</v>
      </c>
      <c r="D1802">
        <f>VLOOKUP($A1802,RONIASONIA!$G$1:'RONIASONIA'!$I$3200,3)</f>
        <v>0.47420000000000001</v>
      </c>
      <c r="E1802">
        <f>VLOOKUP($A1802,RONIASONIA!$G$1:'RONIASONIA'!$I$3200,2)</f>
        <v>7305000</v>
      </c>
      <c r="F1802" s="15">
        <v>40959</v>
      </c>
      <c r="G1802">
        <v>0.50129999999999997</v>
      </c>
      <c r="H1802">
        <f>VLOOKUP($A1802,RONIASONIA!$G$1:'RONIASONIA'!$I$3200,3)</f>
        <v>0.47420000000000001</v>
      </c>
      <c r="I1802">
        <f t="shared" si="56"/>
        <v>11.234958401</v>
      </c>
      <c r="J1802">
        <f t="shared" si="57"/>
        <v>7.3049999999999997</v>
      </c>
    </row>
    <row r="1803" spans="1:10" x14ac:dyDescent="0.3">
      <c r="A1803" s="15">
        <v>40960</v>
      </c>
      <c r="B1803">
        <f>VLOOKUP($A1803,RONIASONIA!$D$1:'RONIASONIA'!E5001,2)</f>
        <v>0.49220000000000003</v>
      </c>
      <c r="C1803">
        <f>VLOOKUP($A1803,RONIASONIA!$A$1:'RONIASONIA'!$B$3200,2)</f>
        <v>10438225034</v>
      </c>
      <c r="D1803">
        <f>VLOOKUP($A1803,RONIASONIA!$G$1:'RONIASONIA'!$I$3200,3)</f>
        <v>0.47149999999999997</v>
      </c>
      <c r="E1803">
        <f>VLOOKUP($A1803,RONIASONIA!$G$1:'RONIASONIA'!$I$3200,2)</f>
        <v>6489000</v>
      </c>
      <c r="F1803" s="15">
        <v>40960</v>
      </c>
      <c r="G1803">
        <v>0.49220000000000003</v>
      </c>
      <c r="H1803">
        <f>VLOOKUP($A1803,RONIASONIA!$G$1:'RONIASONIA'!$I$3200,3)</f>
        <v>0.47149999999999997</v>
      </c>
      <c r="I1803">
        <f t="shared" si="56"/>
        <v>10.438225034</v>
      </c>
      <c r="J1803">
        <f t="shared" si="57"/>
        <v>6.4889999999999999</v>
      </c>
    </row>
    <row r="1804" spans="1:10" x14ac:dyDescent="0.3">
      <c r="A1804" s="15">
        <v>40961</v>
      </c>
      <c r="B1804">
        <f>VLOOKUP($A1804,RONIASONIA!$D$1:'RONIASONIA'!E5002,2)</f>
        <v>0.49569999999999997</v>
      </c>
      <c r="C1804">
        <f>VLOOKUP($A1804,RONIASONIA!$A$1:'RONIASONIA'!$B$3200,2)</f>
        <v>10967036031</v>
      </c>
      <c r="D1804">
        <f>VLOOKUP($A1804,RONIASONIA!$G$1:'RONIASONIA'!$I$3200,3)</f>
        <v>0.43980000000000002</v>
      </c>
      <c r="E1804">
        <f>VLOOKUP($A1804,RONIASONIA!$G$1:'RONIASONIA'!$I$3200,2)</f>
        <v>16894000</v>
      </c>
      <c r="F1804" s="15">
        <v>40961</v>
      </c>
      <c r="G1804">
        <v>0.49569999999999997</v>
      </c>
      <c r="H1804">
        <f>VLOOKUP($A1804,RONIASONIA!$G$1:'RONIASONIA'!$I$3200,3)</f>
        <v>0.43980000000000002</v>
      </c>
      <c r="I1804">
        <f t="shared" si="56"/>
        <v>10.967036030999999</v>
      </c>
      <c r="J1804">
        <f t="shared" si="57"/>
        <v>16.893999999999998</v>
      </c>
    </row>
    <row r="1805" spans="1:10" x14ac:dyDescent="0.3">
      <c r="A1805" s="15">
        <v>40962</v>
      </c>
      <c r="B1805">
        <f>VLOOKUP($A1805,RONIASONIA!$D$1:'RONIASONIA'!E5003,2)</f>
        <v>0.50039999999999996</v>
      </c>
      <c r="C1805">
        <f>VLOOKUP($A1805,RONIASONIA!$A$1:'RONIASONIA'!$B$3200,2)</f>
        <v>12055360006</v>
      </c>
      <c r="D1805">
        <f>VLOOKUP($A1805,RONIASONIA!$G$1:'RONIASONIA'!$I$3200,3)</f>
        <v>0.4627</v>
      </c>
      <c r="E1805">
        <f>VLOOKUP($A1805,RONIASONIA!$G$1:'RONIASONIA'!$I$3200,2)</f>
        <v>9087001</v>
      </c>
      <c r="F1805" s="15">
        <v>40962</v>
      </c>
      <c r="G1805">
        <v>0.50039999999999996</v>
      </c>
      <c r="H1805">
        <f>VLOOKUP($A1805,RONIASONIA!$G$1:'RONIASONIA'!$I$3200,3)</f>
        <v>0.4627</v>
      </c>
      <c r="I1805">
        <f t="shared" si="56"/>
        <v>12.055360006000001</v>
      </c>
      <c r="J1805">
        <f t="shared" si="57"/>
        <v>9.0870010000000008</v>
      </c>
    </row>
    <row r="1806" spans="1:10" x14ac:dyDescent="0.3">
      <c r="A1806" s="15">
        <v>40963</v>
      </c>
      <c r="B1806">
        <f>VLOOKUP($A1806,RONIASONIA!$D$1:'RONIASONIA'!E5004,2)</f>
        <v>0.49709999999999999</v>
      </c>
      <c r="C1806">
        <f>VLOOKUP($A1806,RONIASONIA!$A$1:'RONIASONIA'!$B$3200,2)</f>
        <v>12127803755</v>
      </c>
      <c r="D1806">
        <f>VLOOKUP($A1806,RONIASONIA!$G$1:'RONIASONIA'!$I$3200,3)</f>
        <v>0.48280000000000001</v>
      </c>
      <c r="E1806">
        <f>VLOOKUP($A1806,RONIASONIA!$G$1:'RONIASONIA'!$I$3200,2)</f>
        <v>7228000</v>
      </c>
      <c r="F1806" s="15">
        <v>40963</v>
      </c>
      <c r="G1806">
        <v>0.49709999999999999</v>
      </c>
      <c r="H1806">
        <f>VLOOKUP($A1806,RONIASONIA!$G$1:'RONIASONIA'!$I$3200,3)</f>
        <v>0.48280000000000001</v>
      </c>
      <c r="I1806">
        <f t="shared" si="56"/>
        <v>12.127803755</v>
      </c>
      <c r="J1806">
        <f t="shared" si="57"/>
        <v>7.2279999999999998</v>
      </c>
    </row>
    <row r="1807" spans="1:10" x14ac:dyDescent="0.3">
      <c r="A1807" s="15">
        <v>40966</v>
      </c>
      <c r="B1807">
        <f>VLOOKUP($A1807,RONIASONIA!$D$1:'RONIASONIA'!E5005,2)</f>
        <v>0.498</v>
      </c>
      <c r="C1807">
        <f>VLOOKUP($A1807,RONIASONIA!$A$1:'RONIASONIA'!$B$3200,2)</f>
        <v>11501575372</v>
      </c>
      <c r="D1807">
        <f>VLOOKUP($A1807,RONIASONIA!$G$1:'RONIASONIA'!$I$3200,3)</f>
        <v>0.47810000000000002</v>
      </c>
      <c r="E1807">
        <f>VLOOKUP($A1807,RONIASONIA!$G$1:'RONIASONIA'!$I$3200,2)</f>
        <v>8971000</v>
      </c>
      <c r="F1807" s="15">
        <v>40966</v>
      </c>
      <c r="G1807">
        <v>0.498</v>
      </c>
      <c r="H1807">
        <f>VLOOKUP($A1807,RONIASONIA!$G$1:'RONIASONIA'!$I$3200,3)</f>
        <v>0.47810000000000002</v>
      </c>
      <c r="I1807">
        <f t="shared" si="56"/>
        <v>11.501575372</v>
      </c>
      <c r="J1807">
        <f t="shared" si="57"/>
        <v>8.9710000000000001</v>
      </c>
    </row>
    <row r="1808" spans="1:10" x14ac:dyDescent="0.3">
      <c r="A1808" s="15">
        <v>40967</v>
      </c>
      <c r="B1808">
        <f>VLOOKUP($A1808,RONIASONIA!$D$1:'RONIASONIA'!E5006,2)</f>
        <v>0.50170000000000003</v>
      </c>
      <c r="C1808">
        <f>VLOOKUP($A1808,RONIASONIA!$A$1:'RONIASONIA'!$B$3200,2)</f>
        <v>10894212560</v>
      </c>
      <c r="D1808">
        <f>VLOOKUP($A1808,RONIASONIA!$G$1:'RONIASONIA'!$I$3200,3)</f>
        <v>0.49930000000000002</v>
      </c>
      <c r="E1808">
        <f>VLOOKUP($A1808,RONIASONIA!$G$1:'RONIASONIA'!$I$3200,2)</f>
        <v>7609000</v>
      </c>
      <c r="F1808" s="15">
        <v>40967</v>
      </c>
      <c r="G1808">
        <v>0.50170000000000003</v>
      </c>
      <c r="H1808">
        <f>VLOOKUP($A1808,RONIASONIA!$G$1:'RONIASONIA'!$I$3200,3)</f>
        <v>0.49930000000000002</v>
      </c>
      <c r="I1808">
        <f t="shared" si="56"/>
        <v>10.89421256</v>
      </c>
      <c r="J1808">
        <f t="shared" si="57"/>
        <v>7.609</v>
      </c>
    </row>
    <row r="1809" spans="1:10" x14ac:dyDescent="0.3">
      <c r="A1809" s="15">
        <v>40968</v>
      </c>
      <c r="B1809">
        <f>VLOOKUP($A1809,RONIASONIA!$D$1:'RONIASONIA'!E5007,2)</f>
        <v>0.50470000000000004</v>
      </c>
      <c r="C1809">
        <f>VLOOKUP($A1809,RONIASONIA!$A$1:'RONIASONIA'!$B$3200,2)</f>
        <v>9320301892</v>
      </c>
      <c r="D1809">
        <f>VLOOKUP($A1809,RONIASONIA!$G$1:'RONIASONIA'!$I$3200,3)</f>
        <v>0.42920000000000003</v>
      </c>
      <c r="E1809">
        <f>VLOOKUP($A1809,RONIASONIA!$G$1:'RONIASONIA'!$I$3200,2)</f>
        <v>6850000</v>
      </c>
      <c r="F1809" s="15">
        <v>40968</v>
      </c>
      <c r="G1809">
        <v>0.50470000000000004</v>
      </c>
      <c r="H1809">
        <f>VLOOKUP($A1809,RONIASONIA!$G$1:'RONIASONIA'!$I$3200,3)</f>
        <v>0.42920000000000003</v>
      </c>
      <c r="I1809">
        <f t="shared" si="56"/>
        <v>9.3203018919999998</v>
      </c>
      <c r="J1809">
        <f t="shared" si="57"/>
        <v>6.85</v>
      </c>
    </row>
    <row r="1810" spans="1:10" x14ac:dyDescent="0.3">
      <c r="A1810" s="15">
        <v>40969</v>
      </c>
      <c r="B1810">
        <f>VLOOKUP($A1810,RONIASONIA!$D$1:'RONIASONIA'!E5008,2)</f>
        <v>0.50649999999999995</v>
      </c>
      <c r="C1810">
        <f>VLOOKUP($A1810,RONIASONIA!$A$1:'RONIASONIA'!$B$3200,2)</f>
        <v>12276990079</v>
      </c>
      <c r="D1810">
        <f>VLOOKUP($A1810,RONIASONIA!$G$1:'RONIASONIA'!$I$3200,3)</f>
        <v>0.4728</v>
      </c>
      <c r="E1810">
        <f>VLOOKUP($A1810,RONIASONIA!$G$1:'RONIASONIA'!$I$3200,2)</f>
        <v>5766000</v>
      </c>
      <c r="F1810" s="15">
        <v>40969</v>
      </c>
      <c r="G1810">
        <v>0.50649999999999995</v>
      </c>
      <c r="H1810">
        <f>VLOOKUP($A1810,RONIASONIA!$G$1:'RONIASONIA'!$I$3200,3)</f>
        <v>0.4728</v>
      </c>
      <c r="I1810">
        <f t="shared" si="56"/>
        <v>12.276990079000001</v>
      </c>
      <c r="J1810">
        <f t="shared" si="57"/>
        <v>5.766</v>
      </c>
    </row>
    <row r="1811" spans="1:10" x14ac:dyDescent="0.3">
      <c r="A1811" s="15">
        <v>40970</v>
      </c>
      <c r="B1811">
        <f>VLOOKUP($A1811,RONIASONIA!$D$1:'RONIASONIA'!E5009,2)</f>
        <v>0.49459999999999998</v>
      </c>
      <c r="C1811">
        <f>VLOOKUP($A1811,RONIASONIA!$A$1:'RONIASONIA'!$B$3200,2)</f>
        <v>11100717339</v>
      </c>
      <c r="D1811">
        <f>VLOOKUP($A1811,RONIASONIA!$G$1:'RONIASONIA'!$I$3200,3)</f>
        <v>0.47670000000000001</v>
      </c>
      <c r="E1811">
        <f>VLOOKUP($A1811,RONIASONIA!$G$1:'RONIASONIA'!$I$3200,2)</f>
        <v>7933000</v>
      </c>
      <c r="F1811" s="15">
        <v>40970</v>
      </c>
      <c r="G1811">
        <v>0.49459999999999998</v>
      </c>
      <c r="H1811">
        <f>VLOOKUP($A1811,RONIASONIA!$G$1:'RONIASONIA'!$I$3200,3)</f>
        <v>0.47670000000000001</v>
      </c>
      <c r="I1811">
        <f t="shared" si="56"/>
        <v>11.100717338999999</v>
      </c>
      <c r="J1811">
        <f t="shared" si="57"/>
        <v>7.9329999999999998</v>
      </c>
    </row>
    <row r="1812" spans="1:10" x14ac:dyDescent="0.3">
      <c r="A1812" s="15">
        <v>40973</v>
      </c>
      <c r="B1812">
        <f>VLOOKUP($A1812,RONIASONIA!$D$1:'RONIASONIA'!E5010,2)</f>
        <v>0.49840000000000001</v>
      </c>
      <c r="C1812">
        <f>VLOOKUP($A1812,RONIASONIA!$A$1:'RONIASONIA'!$B$3200,2)</f>
        <v>11591424064</v>
      </c>
      <c r="D1812">
        <f>VLOOKUP($A1812,RONIASONIA!$G$1:'RONIASONIA'!$I$3200,3)</f>
        <v>0.50519999999999998</v>
      </c>
      <c r="E1812">
        <f>VLOOKUP($A1812,RONIASONIA!$G$1:'RONIASONIA'!$I$3200,2)</f>
        <v>7510000</v>
      </c>
      <c r="F1812" s="15">
        <v>40973</v>
      </c>
      <c r="G1812">
        <v>0.49840000000000001</v>
      </c>
      <c r="H1812">
        <f>VLOOKUP($A1812,RONIASONIA!$G$1:'RONIASONIA'!$I$3200,3)</f>
        <v>0.50519999999999998</v>
      </c>
      <c r="I1812">
        <f t="shared" si="56"/>
        <v>11.591424064</v>
      </c>
      <c r="J1812">
        <f t="shared" si="57"/>
        <v>7.51</v>
      </c>
    </row>
    <row r="1813" spans="1:10" x14ac:dyDescent="0.3">
      <c r="A1813" s="15">
        <v>40974</v>
      </c>
      <c r="B1813">
        <f>VLOOKUP($A1813,RONIASONIA!$D$1:'RONIASONIA'!E5011,2)</f>
        <v>0.49919999999999998</v>
      </c>
      <c r="C1813">
        <f>VLOOKUP($A1813,RONIASONIA!$A$1:'RONIASONIA'!$B$3200,2)</f>
        <v>10520817063</v>
      </c>
      <c r="D1813">
        <f>VLOOKUP($A1813,RONIASONIA!$G$1:'RONIASONIA'!$I$3200,3)</f>
        <v>0.50190000000000001</v>
      </c>
      <c r="E1813">
        <f>VLOOKUP($A1813,RONIASONIA!$G$1:'RONIASONIA'!$I$3200,2)</f>
        <v>10041000</v>
      </c>
      <c r="F1813" s="15">
        <v>40974</v>
      </c>
      <c r="G1813">
        <v>0.49919999999999998</v>
      </c>
      <c r="H1813">
        <f>VLOOKUP($A1813,RONIASONIA!$G$1:'RONIASONIA'!$I$3200,3)</f>
        <v>0.50190000000000001</v>
      </c>
      <c r="I1813">
        <f t="shared" si="56"/>
        <v>10.520817063000001</v>
      </c>
      <c r="J1813">
        <f t="shared" si="57"/>
        <v>10.041</v>
      </c>
    </row>
    <row r="1814" spans="1:10" x14ac:dyDescent="0.3">
      <c r="A1814" s="15">
        <v>40975</v>
      </c>
      <c r="B1814">
        <f>VLOOKUP($A1814,RONIASONIA!$D$1:'RONIASONIA'!E5012,2)</f>
        <v>0.4924</v>
      </c>
      <c r="C1814">
        <f>VLOOKUP($A1814,RONIASONIA!$A$1:'RONIASONIA'!$B$3200,2)</f>
        <v>12654168391</v>
      </c>
      <c r="D1814">
        <f>VLOOKUP($A1814,RONIASONIA!$G$1:'RONIASONIA'!$I$3200,3)</f>
        <v>0.52739999999999998</v>
      </c>
      <c r="E1814">
        <f>VLOOKUP($A1814,RONIASONIA!$G$1:'RONIASONIA'!$I$3200,2)</f>
        <v>7677000</v>
      </c>
      <c r="F1814" s="15">
        <v>40975</v>
      </c>
      <c r="G1814">
        <v>0.4924</v>
      </c>
      <c r="H1814">
        <f>VLOOKUP($A1814,RONIASONIA!$G$1:'RONIASONIA'!$I$3200,3)</f>
        <v>0.52739999999999998</v>
      </c>
      <c r="I1814">
        <f t="shared" si="56"/>
        <v>12.654168391000001</v>
      </c>
      <c r="J1814">
        <f t="shared" si="57"/>
        <v>7.6769999999999996</v>
      </c>
    </row>
    <row r="1815" spans="1:10" x14ac:dyDescent="0.3">
      <c r="A1815" s="15">
        <v>40976</v>
      </c>
      <c r="B1815">
        <f>VLOOKUP($A1815,RONIASONIA!$D$1:'RONIASONIA'!E5013,2)</f>
        <v>0.47989999999999999</v>
      </c>
      <c r="C1815">
        <f>VLOOKUP($A1815,RONIASONIA!$A$1:'RONIASONIA'!$B$3200,2)</f>
        <v>8951729825</v>
      </c>
      <c r="D1815">
        <f>VLOOKUP($A1815,RONIASONIA!$G$1:'RONIASONIA'!$I$3200,3)</f>
        <v>0.48570000000000002</v>
      </c>
      <c r="E1815">
        <f>VLOOKUP($A1815,RONIASONIA!$G$1:'RONIASONIA'!$I$3200,2)</f>
        <v>13342001</v>
      </c>
      <c r="F1815" s="15">
        <v>40976</v>
      </c>
      <c r="G1815">
        <v>0.47989999999999999</v>
      </c>
      <c r="H1815">
        <f>VLOOKUP($A1815,RONIASONIA!$G$1:'RONIASONIA'!$I$3200,3)</f>
        <v>0.48570000000000002</v>
      </c>
      <c r="I1815">
        <f t="shared" si="56"/>
        <v>8.9517298249999993</v>
      </c>
      <c r="J1815">
        <f t="shared" si="57"/>
        <v>13.342001</v>
      </c>
    </row>
    <row r="1816" spans="1:10" x14ac:dyDescent="0.3">
      <c r="A1816" s="15">
        <v>40977</v>
      </c>
      <c r="B1816">
        <f>VLOOKUP($A1816,RONIASONIA!$D$1:'RONIASONIA'!E5014,2)</f>
        <v>0.48199999999999998</v>
      </c>
      <c r="C1816">
        <f>VLOOKUP($A1816,RONIASONIA!$A$1:'RONIASONIA'!$B$3200,2)</f>
        <v>8578704229</v>
      </c>
      <c r="D1816">
        <f>VLOOKUP($A1816,RONIASONIA!$G$1:'RONIASONIA'!$I$3200,3)</f>
        <v>0.48359999999999997</v>
      </c>
      <c r="E1816">
        <f>VLOOKUP($A1816,RONIASONIA!$G$1:'RONIASONIA'!$I$3200,2)</f>
        <v>10790001</v>
      </c>
      <c r="F1816" s="15">
        <v>40977</v>
      </c>
      <c r="G1816">
        <v>0.48199999999999998</v>
      </c>
      <c r="H1816">
        <f>VLOOKUP($A1816,RONIASONIA!$G$1:'RONIASONIA'!$I$3200,3)</f>
        <v>0.48359999999999997</v>
      </c>
      <c r="I1816">
        <f t="shared" si="56"/>
        <v>8.5787042289999995</v>
      </c>
      <c r="J1816">
        <f t="shared" si="57"/>
        <v>10.790001</v>
      </c>
    </row>
    <row r="1817" spans="1:10" x14ac:dyDescent="0.3">
      <c r="A1817" s="15">
        <v>40980</v>
      </c>
      <c r="B1817">
        <f>VLOOKUP($A1817,RONIASONIA!$D$1:'RONIASONIA'!E5015,2)</f>
        <v>0.49199999999999999</v>
      </c>
      <c r="C1817">
        <f>VLOOKUP($A1817,RONIASONIA!$A$1:'RONIASONIA'!$B$3200,2)</f>
        <v>8928355590</v>
      </c>
      <c r="D1817">
        <f>VLOOKUP($A1817,RONIASONIA!$G$1:'RONIASONIA'!$I$3200,3)</f>
        <v>0.503</v>
      </c>
      <c r="E1817">
        <f>VLOOKUP($A1817,RONIASONIA!$G$1:'RONIASONIA'!$I$3200,2)</f>
        <v>8364000</v>
      </c>
      <c r="F1817" s="15">
        <v>40980</v>
      </c>
      <c r="G1817">
        <v>0.49199999999999999</v>
      </c>
      <c r="H1817">
        <f>VLOOKUP($A1817,RONIASONIA!$G$1:'RONIASONIA'!$I$3200,3)</f>
        <v>0.503</v>
      </c>
      <c r="I1817">
        <f t="shared" si="56"/>
        <v>8.9283555900000007</v>
      </c>
      <c r="J1817">
        <f t="shared" si="57"/>
        <v>8.3640000000000008</v>
      </c>
    </row>
    <row r="1818" spans="1:10" x14ac:dyDescent="0.3">
      <c r="A1818" s="15">
        <v>40981</v>
      </c>
      <c r="B1818">
        <f>VLOOKUP($A1818,RONIASONIA!$D$1:'RONIASONIA'!E5016,2)</f>
        <v>0.48599999999999999</v>
      </c>
      <c r="C1818">
        <f>VLOOKUP($A1818,RONIASONIA!$A$1:'RONIASONIA'!$B$3200,2)</f>
        <v>10077752435</v>
      </c>
      <c r="D1818">
        <f>VLOOKUP($A1818,RONIASONIA!$G$1:'RONIASONIA'!$I$3200,3)</f>
        <v>0.50480000000000003</v>
      </c>
      <c r="E1818">
        <f>VLOOKUP($A1818,RONIASONIA!$G$1:'RONIASONIA'!$I$3200,2)</f>
        <v>9843000</v>
      </c>
      <c r="F1818" s="15">
        <v>40981</v>
      </c>
      <c r="G1818">
        <v>0.48599999999999999</v>
      </c>
      <c r="H1818">
        <f>VLOOKUP($A1818,RONIASONIA!$G$1:'RONIASONIA'!$I$3200,3)</f>
        <v>0.50480000000000003</v>
      </c>
      <c r="I1818">
        <f t="shared" si="56"/>
        <v>10.077752435000001</v>
      </c>
      <c r="J1818">
        <f t="shared" si="57"/>
        <v>9.843</v>
      </c>
    </row>
    <row r="1819" spans="1:10" x14ac:dyDescent="0.3">
      <c r="A1819" s="15">
        <v>40982</v>
      </c>
      <c r="B1819">
        <f>VLOOKUP($A1819,RONIASONIA!$D$1:'RONIASONIA'!E5017,2)</f>
        <v>0.47649999999999998</v>
      </c>
      <c r="C1819">
        <f>VLOOKUP($A1819,RONIASONIA!$A$1:'RONIASONIA'!$B$3200,2)</f>
        <v>8247269093</v>
      </c>
      <c r="D1819">
        <f>VLOOKUP($A1819,RONIASONIA!$G$1:'RONIASONIA'!$I$3200,3)</f>
        <v>0.49980000000000002</v>
      </c>
      <c r="E1819">
        <f>VLOOKUP($A1819,RONIASONIA!$G$1:'RONIASONIA'!$I$3200,2)</f>
        <v>8608999</v>
      </c>
      <c r="F1819" s="15">
        <v>40982</v>
      </c>
      <c r="G1819">
        <v>0.47649999999999998</v>
      </c>
      <c r="H1819">
        <f>VLOOKUP($A1819,RONIASONIA!$G$1:'RONIASONIA'!$I$3200,3)</f>
        <v>0.49980000000000002</v>
      </c>
      <c r="I1819">
        <f t="shared" si="56"/>
        <v>8.2472690929999999</v>
      </c>
      <c r="J1819">
        <f t="shared" si="57"/>
        <v>8.6089990000000007</v>
      </c>
    </row>
    <row r="1820" spans="1:10" x14ac:dyDescent="0.3">
      <c r="A1820" s="15">
        <v>40983</v>
      </c>
      <c r="B1820">
        <f>VLOOKUP($A1820,RONIASONIA!$D$1:'RONIASONIA'!E5018,2)</f>
        <v>0.48309999999999997</v>
      </c>
      <c r="C1820">
        <f>VLOOKUP($A1820,RONIASONIA!$A$1:'RONIASONIA'!$B$3200,2)</f>
        <v>9483959466</v>
      </c>
      <c r="D1820">
        <f>VLOOKUP($A1820,RONIASONIA!$G$1:'RONIASONIA'!$I$3200,3)</f>
        <v>0.47189999999999999</v>
      </c>
      <c r="E1820">
        <f>VLOOKUP($A1820,RONIASONIA!$G$1:'RONIASONIA'!$I$3200,2)</f>
        <v>6846000</v>
      </c>
      <c r="F1820" s="15">
        <v>40983</v>
      </c>
      <c r="G1820">
        <v>0.48309999999999997</v>
      </c>
      <c r="H1820">
        <f>VLOOKUP($A1820,RONIASONIA!$G$1:'RONIASONIA'!$I$3200,3)</f>
        <v>0.47189999999999999</v>
      </c>
      <c r="I1820">
        <f t="shared" si="56"/>
        <v>9.4839594659999999</v>
      </c>
      <c r="J1820">
        <f t="shared" si="57"/>
        <v>6.8460000000000001</v>
      </c>
    </row>
    <row r="1821" spans="1:10" x14ac:dyDescent="0.3">
      <c r="A1821" s="15">
        <v>40984</v>
      </c>
      <c r="B1821">
        <f>VLOOKUP($A1821,RONIASONIA!$D$1:'RONIASONIA'!E5019,2)</f>
        <v>0.47960000000000003</v>
      </c>
      <c r="C1821">
        <f>VLOOKUP($A1821,RONIASONIA!$A$1:'RONIASONIA'!$B$3200,2)</f>
        <v>9627436466</v>
      </c>
      <c r="D1821">
        <f>VLOOKUP($A1821,RONIASONIA!$G$1:'RONIASONIA'!$I$3200,3)</f>
        <v>0.45400000000000001</v>
      </c>
      <c r="E1821">
        <f>VLOOKUP($A1821,RONIASONIA!$G$1:'RONIASONIA'!$I$3200,2)</f>
        <v>14528999</v>
      </c>
      <c r="F1821" s="15">
        <v>40984</v>
      </c>
      <c r="G1821">
        <v>0.47960000000000003</v>
      </c>
      <c r="H1821">
        <f>VLOOKUP($A1821,RONIASONIA!$G$1:'RONIASONIA'!$I$3200,3)</f>
        <v>0.45400000000000001</v>
      </c>
      <c r="I1821">
        <f t="shared" si="56"/>
        <v>9.6274364660000007</v>
      </c>
      <c r="J1821">
        <f t="shared" si="57"/>
        <v>14.528999000000001</v>
      </c>
    </row>
    <row r="1822" spans="1:10" x14ac:dyDescent="0.3">
      <c r="A1822" s="15">
        <v>40987</v>
      </c>
      <c r="B1822">
        <f>VLOOKUP($A1822,RONIASONIA!$D$1:'RONIASONIA'!E5020,2)</f>
        <v>0.4859</v>
      </c>
      <c r="C1822">
        <f>VLOOKUP($A1822,RONIASONIA!$A$1:'RONIASONIA'!$B$3200,2)</f>
        <v>9861899877</v>
      </c>
      <c r="D1822">
        <f>VLOOKUP($A1822,RONIASONIA!$G$1:'RONIASONIA'!$I$3200,3)</f>
        <v>0.47320000000000001</v>
      </c>
      <c r="E1822">
        <f>VLOOKUP($A1822,RONIASONIA!$G$1:'RONIASONIA'!$I$3200,2)</f>
        <v>9796000</v>
      </c>
      <c r="F1822" s="15">
        <v>40987</v>
      </c>
      <c r="G1822">
        <v>0.4859</v>
      </c>
      <c r="H1822">
        <f>VLOOKUP($A1822,RONIASONIA!$G$1:'RONIASONIA'!$I$3200,3)</f>
        <v>0.47320000000000001</v>
      </c>
      <c r="I1822">
        <f t="shared" si="56"/>
        <v>9.8618998770000008</v>
      </c>
      <c r="J1822">
        <f t="shared" si="57"/>
        <v>9.7959999999999994</v>
      </c>
    </row>
    <row r="1823" spans="1:10" x14ac:dyDescent="0.3">
      <c r="A1823" s="15">
        <v>40988</v>
      </c>
      <c r="B1823">
        <f>VLOOKUP($A1823,RONIASONIA!$D$1:'RONIASONIA'!E5021,2)</f>
        <v>0.48849999999999999</v>
      </c>
      <c r="C1823">
        <f>VLOOKUP($A1823,RONIASONIA!$A$1:'RONIASONIA'!$B$3200,2)</f>
        <v>10200671211</v>
      </c>
      <c r="D1823">
        <f>VLOOKUP($A1823,RONIASONIA!$G$1:'RONIASONIA'!$I$3200,3)</f>
        <v>0.4738</v>
      </c>
      <c r="E1823">
        <f>VLOOKUP($A1823,RONIASONIA!$G$1:'RONIASONIA'!$I$3200,2)</f>
        <v>9353000</v>
      </c>
      <c r="F1823" s="15">
        <v>40988</v>
      </c>
      <c r="G1823">
        <v>0.48849999999999999</v>
      </c>
      <c r="H1823">
        <f>VLOOKUP($A1823,RONIASONIA!$G$1:'RONIASONIA'!$I$3200,3)</f>
        <v>0.4738</v>
      </c>
      <c r="I1823">
        <f t="shared" si="56"/>
        <v>10.200671211</v>
      </c>
      <c r="J1823">
        <f t="shared" si="57"/>
        <v>9.3529999999999998</v>
      </c>
    </row>
    <row r="1824" spans="1:10" x14ac:dyDescent="0.3">
      <c r="A1824" s="15">
        <v>40989</v>
      </c>
      <c r="B1824">
        <f>VLOOKUP($A1824,RONIASONIA!$D$1:'RONIASONIA'!E5022,2)</f>
        <v>0.49340000000000001</v>
      </c>
      <c r="C1824">
        <f>VLOOKUP($A1824,RONIASONIA!$A$1:'RONIASONIA'!$B$3200,2)</f>
        <v>12089990795</v>
      </c>
      <c r="D1824">
        <f>VLOOKUP($A1824,RONIASONIA!$G$1:'RONIASONIA'!$I$3200,3)</f>
        <v>0.4597</v>
      </c>
      <c r="E1824">
        <f>VLOOKUP($A1824,RONIASONIA!$G$1:'RONIASONIA'!$I$3200,2)</f>
        <v>8544999</v>
      </c>
      <c r="F1824" s="15">
        <v>40989</v>
      </c>
      <c r="G1824">
        <v>0.49340000000000001</v>
      </c>
      <c r="H1824">
        <f>VLOOKUP($A1824,RONIASONIA!$G$1:'RONIASONIA'!$I$3200,3)</f>
        <v>0.4597</v>
      </c>
      <c r="I1824">
        <f t="shared" si="56"/>
        <v>12.089990795</v>
      </c>
      <c r="J1824">
        <f t="shared" si="57"/>
        <v>8.5449990000000007</v>
      </c>
    </row>
    <row r="1825" spans="1:10" x14ac:dyDescent="0.3">
      <c r="A1825" s="15">
        <v>40990</v>
      </c>
      <c r="B1825">
        <f>VLOOKUP($A1825,RONIASONIA!$D$1:'RONIASONIA'!E5023,2)</f>
        <v>0.50239999999999996</v>
      </c>
      <c r="C1825">
        <f>VLOOKUP($A1825,RONIASONIA!$A$1:'RONIASONIA'!$B$3200,2)</f>
        <v>12859988158</v>
      </c>
      <c r="D1825">
        <f>VLOOKUP($A1825,RONIASONIA!$G$1:'RONIASONIA'!$I$3200,3)</f>
        <v>0.438</v>
      </c>
      <c r="E1825">
        <f>VLOOKUP($A1825,RONIASONIA!$G$1:'RONIASONIA'!$I$3200,2)</f>
        <v>11316000</v>
      </c>
      <c r="F1825" s="15">
        <v>40990</v>
      </c>
      <c r="G1825">
        <v>0.50239999999999996</v>
      </c>
      <c r="H1825">
        <f>VLOOKUP($A1825,RONIASONIA!$G$1:'RONIASONIA'!$I$3200,3)</f>
        <v>0.438</v>
      </c>
      <c r="I1825">
        <f t="shared" si="56"/>
        <v>12.859988158</v>
      </c>
      <c r="J1825">
        <f t="shared" si="57"/>
        <v>11.316000000000001</v>
      </c>
    </row>
    <row r="1826" spans="1:10" x14ac:dyDescent="0.3">
      <c r="A1826" s="15">
        <v>40991</v>
      </c>
      <c r="B1826">
        <f>VLOOKUP($A1826,RONIASONIA!$D$1:'RONIASONIA'!E5024,2)</f>
        <v>0.49690000000000001</v>
      </c>
      <c r="C1826">
        <f>VLOOKUP($A1826,RONIASONIA!$A$1:'RONIASONIA'!$B$3200,2)</f>
        <v>12020560990</v>
      </c>
      <c r="D1826">
        <f>VLOOKUP($A1826,RONIASONIA!$G$1:'RONIASONIA'!$I$3200,3)</f>
        <v>0.43209999999999998</v>
      </c>
      <c r="E1826">
        <f>VLOOKUP($A1826,RONIASONIA!$G$1:'RONIASONIA'!$I$3200,2)</f>
        <v>11964000</v>
      </c>
      <c r="F1826" s="15">
        <v>40991</v>
      </c>
      <c r="G1826">
        <v>0.49690000000000001</v>
      </c>
      <c r="H1826">
        <f>VLOOKUP($A1826,RONIASONIA!$G$1:'RONIASONIA'!$I$3200,3)</f>
        <v>0.43209999999999998</v>
      </c>
      <c r="I1826">
        <f t="shared" si="56"/>
        <v>12.02056099</v>
      </c>
      <c r="J1826">
        <f t="shared" si="57"/>
        <v>11.964</v>
      </c>
    </row>
    <row r="1827" spans="1:10" x14ac:dyDescent="0.3">
      <c r="A1827" s="15">
        <v>40994</v>
      </c>
      <c r="B1827">
        <f>VLOOKUP($A1827,RONIASONIA!$D$1:'RONIASONIA'!E5025,2)</f>
        <v>0.49859999999999999</v>
      </c>
      <c r="C1827">
        <f>VLOOKUP($A1827,RONIASONIA!$A$1:'RONIASONIA'!$B$3200,2)</f>
        <v>12494214755</v>
      </c>
      <c r="D1827">
        <f>VLOOKUP($A1827,RONIASONIA!$G$1:'RONIASONIA'!$I$3200,3)</f>
        <v>0.43280000000000002</v>
      </c>
      <c r="E1827">
        <f>VLOOKUP($A1827,RONIASONIA!$G$1:'RONIASONIA'!$I$3200,2)</f>
        <v>14350000</v>
      </c>
      <c r="F1827" s="15">
        <v>40994</v>
      </c>
      <c r="G1827">
        <v>0.49859999999999999</v>
      </c>
      <c r="H1827">
        <f>VLOOKUP($A1827,RONIASONIA!$G$1:'RONIASONIA'!$I$3200,3)</f>
        <v>0.43280000000000002</v>
      </c>
      <c r="I1827">
        <f t="shared" si="56"/>
        <v>12.494214755</v>
      </c>
      <c r="J1827">
        <f t="shared" si="57"/>
        <v>14.35</v>
      </c>
    </row>
    <row r="1828" spans="1:10" x14ac:dyDescent="0.3">
      <c r="A1828" s="15">
        <v>40995</v>
      </c>
      <c r="B1828">
        <f>VLOOKUP($A1828,RONIASONIA!$D$1:'RONIASONIA'!E5026,2)</f>
        <v>0.49130000000000001</v>
      </c>
      <c r="C1828">
        <f>VLOOKUP($A1828,RONIASONIA!$A$1:'RONIASONIA'!$B$3200,2)</f>
        <v>10715989018</v>
      </c>
      <c r="D1828">
        <f>VLOOKUP($A1828,RONIASONIA!$G$1:'RONIASONIA'!$I$3200,3)</f>
        <v>0.43980000000000002</v>
      </c>
      <c r="E1828">
        <f>VLOOKUP($A1828,RONIASONIA!$G$1:'RONIASONIA'!$I$3200,2)</f>
        <v>8825000</v>
      </c>
      <c r="F1828" s="15">
        <v>40995</v>
      </c>
      <c r="G1828">
        <v>0.49130000000000001</v>
      </c>
      <c r="H1828">
        <f>VLOOKUP($A1828,RONIASONIA!$G$1:'RONIASONIA'!$I$3200,3)</f>
        <v>0.43980000000000002</v>
      </c>
      <c r="I1828">
        <f t="shared" si="56"/>
        <v>10.715989018</v>
      </c>
      <c r="J1828">
        <f t="shared" si="57"/>
        <v>8.8249999999999993</v>
      </c>
    </row>
    <row r="1829" spans="1:10" x14ac:dyDescent="0.3">
      <c r="A1829" s="15">
        <v>40996</v>
      </c>
      <c r="B1829">
        <f>VLOOKUP($A1829,RONIASONIA!$D$1:'RONIASONIA'!E5027,2)</f>
        <v>0.48849999999999999</v>
      </c>
      <c r="C1829">
        <f>VLOOKUP($A1829,RONIASONIA!$A$1:'RONIASONIA'!$B$3200,2)</f>
        <v>10897318041</v>
      </c>
      <c r="D1829">
        <f>VLOOKUP($A1829,RONIASONIA!$G$1:'RONIASONIA'!$I$3200,3)</f>
        <v>0.46839999999999998</v>
      </c>
      <c r="E1829">
        <f>VLOOKUP($A1829,RONIASONIA!$G$1:'RONIASONIA'!$I$3200,2)</f>
        <v>10100000</v>
      </c>
      <c r="F1829" s="15">
        <v>40996</v>
      </c>
      <c r="G1829">
        <v>0.48849999999999999</v>
      </c>
      <c r="H1829">
        <f>VLOOKUP($A1829,RONIASONIA!$G$1:'RONIASONIA'!$I$3200,3)</f>
        <v>0.46839999999999998</v>
      </c>
      <c r="I1829">
        <f t="shared" si="56"/>
        <v>10.897318041</v>
      </c>
      <c r="J1829">
        <f t="shared" si="57"/>
        <v>10.1</v>
      </c>
    </row>
    <row r="1830" spans="1:10" x14ac:dyDescent="0.3">
      <c r="A1830" s="15">
        <v>40997</v>
      </c>
      <c r="B1830">
        <f>VLOOKUP($A1830,RONIASONIA!$D$1:'RONIASONIA'!E5028,2)</f>
        <v>0.49569999999999997</v>
      </c>
      <c r="C1830">
        <f>VLOOKUP($A1830,RONIASONIA!$A$1:'RONIASONIA'!$B$3200,2)</f>
        <v>12590029111</v>
      </c>
      <c r="D1830">
        <f>VLOOKUP($A1830,RONIASONIA!$G$1:'RONIASONIA'!$I$3200,3)</f>
        <v>0.44040000000000001</v>
      </c>
      <c r="E1830">
        <f>VLOOKUP($A1830,RONIASONIA!$G$1:'RONIASONIA'!$I$3200,2)</f>
        <v>8558000</v>
      </c>
      <c r="F1830" s="15">
        <v>40997</v>
      </c>
      <c r="G1830">
        <v>0.49569999999999997</v>
      </c>
      <c r="H1830">
        <f>VLOOKUP($A1830,RONIASONIA!$G$1:'RONIASONIA'!$I$3200,3)</f>
        <v>0.44040000000000001</v>
      </c>
      <c r="I1830">
        <f t="shared" si="56"/>
        <v>12.590029111</v>
      </c>
      <c r="J1830">
        <f t="shared" si="57"/>
        <v>8.5579999999999998</v>
      </c>
    </row>
    <row r="1831" spans="1:10" x14ac:dyDescent="0.3">
      <c r="A1831" s="15">
        <v>40998</v>
      </c>
      <c r="B1831">
        <f>VLOOKUP($A1831,RONIASONIA!$D$1:'RONIASONIA'!E5029,2)</f>
        <v>0.47749999999999998</v>
      </c>
      <c r="C1831">
        <f>VLOOKUP($A1831,RONIASONIA!$A$1:'RONIASONIA'!$B$3200,2)</f>
        <v>7443101311</v>
      </c>
      <c r="D1831">
        <f>VLOOKUP($A1831,RONIASONIA!$G$1:'RONIASONIA'!$I$3200,3)</f>
        <v>0.35799999999999998</v>
      </c>
      <c r="E1831">
        <f>VLOOKUP($A1831,RONIASONIA!$G$1:'RONIASONIA'!$I$3200,2)</f>
        <v>8462000</v>
      </c>
      <c r="F1831" s="15">
        <v>40998</v>
      </c>
      <c r="G1831">
        <v>0.47749999999999998</v>
      </c>
      <c r="H1831">
        <f>VLOOKUP($A1831,RONIASONIA!$G$1:'RONIASONIA'!$I$3200,3)</f>
        <v>0.35799999999999998</v>
      </c>
      <c r="I1831">
        <f t="shared" si="56"/>
        <v>7.4431013110000004</v>
      </c>
      <c r="J1831">
        <f t="shared" si="57"/>
        <v>8.4619999999999997</v>
      </c>
    </row>
    <row r="1832" spans="1:10" x14ac:dyDescent="0.3">
      <c r="A1832" s="15">
        <v>41001</v>
      </c>
      <c r="B1832">
        <f>VLOOKUP($A1832,RONIASONIA!$D$1:'RONIASONIA'!E5030,2)</f>
        <v>0.48159999999999997</v>
      </c>
      <c r="C1832">
        <f>VLOOKUP($A1832,RONIASONIA!$A$1:'RONIASONIA'!$B$3200,2)</f>
        <v>10484925248</v>
      </c>
      <c r="D1832">
        <f>VLOOKUP($A1832,RONIASONIA!$G$1:'RONIASONIA'!$I$3200,3)</f>
        <v>0.4446</v>
      </c>
      <c r="E1832">
        <f>VLOOKUP($A1832,RONIASONIA!$G$1:'RONIASONIA'!$I$3200,2)</f>
        <v>11527999</v>
      </c>
      <c r="F1832" s="15">
        <v>41001</v>
      </c>
      <c r="G1832">
        <v>0.48159999999999997</v>
      </c>
      <c r="H1832">
        <f>VLOOKUP($A1832,RONIASONIA!$G$1:'RONIASONIA'!$I$3200,3)</f>
        <v>0.4446</v>
      </c>
      <c r="I1832">
        <f t="shared" si="56"/>
        <v>10.484925248</v>
      </c>
      <c r="J1832">
        <f t="shared" si="57"/>
        <v>11.527998999999999</v>
      </c>
    </row>
    <row r="1833" spans="1:10" x14ac:dyDescent="0.3">
      <c r="A1833" s="15">
        <v>41002</v>
      </c>
      <c r="B1833">
        <f>VLOOKUP($A1833,RONIASONIA!$D$1:'RONIASONIA'!E5031,2)</f>
        <v>0.48380000000000001</v>
      </c>
      <c r="C1833">
        <f>VLOOKUP($A1833,RONIASONIA!$A$1:'RONIASONIA'!$B$3200,2)</f>
        <v>9898384163</v>
      </c>
      <c r="D1833">
        <f>VLOOKUP($A1833,RONIASONIA!$G$1:'RONIASONIA'!$I$3200,3)</f>
        <v>0.46129999999999999</v>
      </c>
      <c r="E1833">
        <f>VLOOKUP($A1833,RONIASONIA!$G$1:'RONIASONIA'!$I$3200,2)</f>
        <v>8708999</v>
      </c>
      <c r="F1833" s="15">
        <v>41002</v>
      </c>
      <c r="G1833">
        <v>0.48380000000000001</v>
      </c>
      <c r="H1833">
        <f>VLOOKUP($A1833,RONIASONIA!$G$1:'RONIASONIA'!$I$3200,3)</f>
        <v>0.46129999999999999</v>
      </c>
      <c r="I1833">
        <f t="shared" si="56"/>
        <v>9.8983841629999993</v>
      </c>
      <c r="J1833">
        <f t="shared" si="57"/>
        <v>8.7089990000000004</v>
      </c>
    </row>
    <row r="1834" spans="1:10" x14ac:dyDescent="0.3">
      <c r="A1834" s="15">
        <v>41003</v>
      </c>
      <c r="B1834">
        <f>VLOOKUP($A1834,RONIASONIA!$D$1:'RONIASONIA'!E5032,2)</f>
        <v>0.47889999999999999</v>
      </c>
      <c r="C1834">
        <f>VLOOKUP($A1834,RONIASONIA!$A$1:'RONIASONIA'!$B$3200,2)</f>
        <v>8889779031</v>
      </c>
      <c r="D1834">
        <f>VLOOKUP($A1834,RONIASONIA!$G$1:'RONIASONIA'!$I$3200,3)</f>
        <v>0.48770000000000002</v>
      </c>
      <c r="E1834">
        <f>VLOOKUP($A1834,RONIASONIA!$G$1:'RONIASONIA'!$I$3200,2)</f>
        <v>9824000</v>
      </c>
      <c r="F1834" s="15">
        <v>41003</v>
      </c>
      <c r="G1834">
        <v>0.47889999999999999</v>
      </c>
      <c r="H1834">
        <f>VLOOKUP($A1834,RONIASONIA!$G$1:'RONIASONIA'!$I$3200,3)</f>
        <v>0.48770000000000002</v>
      </c>
      <c r="I1834">
        <f t="shared" si="56"/>
        <v>8.8897790309999998</v>
      </c>
      <c r="J1834">
        <f t="shared" si="57"/>
        <v>9.8239999999999998</v>
      </c>
    </row>
    <row r="1835" spans="1:10" x14ac:dyDescent="0.3">
      <c r="A1835" s="15">
        <v>41004</v>
      </c>
      <c r="B1835">
        <f>VLOOKUP($A1835,RONIASONIA!$D$1:'RONIASONIA'!E5033,2)</f>
        <v>0.4834</v>
      </c>
      <c r="C1835">
        <f>VLOOKUP($A1835,RONIASONIA!$A$1:'RONIASONIA'!$B$3200,2)</f>
        <v>10320430150</v>
      </c>
      <c r="D1835">
        <f>VLOOKUP($A1835,RONIASONIA!$G$1:'RONIASONIA'!$I$3200,3)</f>
        <v>0.50680000000000003</v>
      </c>
      <c r="E1835">
        <f>VLOOKUP($A1835,RONIASONIA!$G$1:'RONIASONIA'!$I$3200,2)</f>
        <v>9016001</v>
      </c>
      <c r="F1835" s="15">
        <v>41004</v>
      </c>
      <c r="G1835">
        <v>0.4834</v>
      </c>
      <c r="H1835">
        <f>VLOOKUP($A1835,RONIASONIA!$G$1:'RONIASONIA'!$I$3200,3)</f>
        <v>0.50680000000000003</v>
      </c>
      <c r="I1835">
        <f t="shared" si="56"/>
        <v>10.32043015</v>
      </c>
      <c r="J1835">
        <f t="shared" si="57"/>
        <v>9.0160009999999993</v>
      </c>
    </row>
    <row r="1836" spans="1:10" x14ac:dyDescent="0.3">
      <c r="A1836" s="15">
        <v>41009</v>
      </c>
      <c r="B1836">
        <f>VLOOKUP($A1836,RONIASONIA!$D$1:'RONIASONIA'!E5034,2)</f>
        <v>0.496</v>
      </c>
      <c r="C1836">
        <f>VLOOKUP($A1836,RONIASONIA!$A$1:'RONIASONIA'!$B$3200,2)</f>
        <v>11918714009</v>
      </c>
      <c r="D1836">
        <f>VLOOKUP($A1836,RONIASONIA!$G$1:'RONIASONIA'!$I$3200,3)</f>
        <v>0.48609999999999998</v>
      </c>
      <c r="E1836">
        <f>VLOOKUP($A1836,RONIASONIA!$G$1:'RONIASONIA'!$I$3200,2)</f>
        <v>11347000</v>
      </c>
      <c r="F1836" s="15">
        <v>41009</v>
      </c>
      <c r="G1836">
        <v>0.496</v>
      </c>
      <c r="H1836">
        <f>VLOOKUP($A1836,RONIASONIA!$G$1:'RONIASONIA'!$I$3200,3)</f>
        <v>0.48609999999999998</v>
      </c>
      <c r="I1836">
        <f t="shared" si="56"/>
        <v>11.918714009</v>
      </c>
      <c r="J1836">
        <f t="shared" si="57"/>
        <v>11.347</v>
      </c>
    </row>
    <row r="1837" spans="1:10" x14ac:dyDescent="0.3">
      <c r="A1837" s="15">
        <v>41010</v>
      </c>
      <c r="B1837">
        <f>VLOOKUP($A1837,RONIASONIA!$D$1:'RONIASONIA'!E5035,2)</f>
        <v>0.50390000000000001</v>
      </c>
      <c r="C1837">
        <f>VLOOKUP($A1837,RONIASONIA!$A$1:'RONIASONIA'!$B$3200,2)</f>
        <v>14128568299</v>
      </c>
      <c r="D1837">
        <f>VLOOKUP($A1837,RONIASONIA!$G$1:'RONIASONIA'!$I$3200,3)</f>
        <v>0.48549999999999999</v>
      </c>
      <c r="E1837">
        <f>VLOOKUP($A1837,RONIASONIA!$G$1:'RONIASONIA'!$I$3200,2)</f>
        <v>9804000</v>
      </c>
      <c r="F1837" s="15">
        <v>41010</v>
      </c>
      <c r="G1837">
        <v>0.50390000000000001</v>
      </c>
      <c r="H1837">
        <f>VLOOKUP($A1837,RONIASONIA!$G$1:'RONIASONIA'!$I$3200,3)</f>
        <v>0.48549999999999999</v>
      </c>
      <c r="I1837">
        <f t="shared" si="56"/>
        <v>14.128568298999999</v>
      </c>
      <c r="J1837">
        <f t="shared" si="57"/>
        <v>9.8040000000000003</v>
      </c>
    </row>
    <row r="1838" spans="1:10" x14ac:dyDescent="0.3">
      <c r="A1838" s="15">
        <v>41011</v>
      </c>
      <c r="B1838">
        <f>VLOOKUP($A1838,RONIASONIA!$D$1:'RONIASONIA'!E5036,2)</f>
        <v>0.49320000000000003</v>
      </c>
      <c r="C1838">
        <f>VLOOKUP($A1838,RONIASONIA!$A$1:'RONIASONIA'!$B$3200,2)</f>
        <v>12519597936</v>
      </c>
      <c r="D1838">
        <f>VLOOKUP($A1838,RONIASONIA!$G$1:'RONIASONIA'!$I$3200,3)</f>
        <v>0.48159999999999997</v>
      </c>
      <c r="E1838">
        <f>VLOOKUP($A1838,RONIASONIA!$G$1:'RONIASONIA'!$I$3200,2)</f>
        <v>8620000</v>
      </c>
      <c r="F1838" s="15">
        <v>41011</v>
      </c>
      <c r="G1838">
        <v>0.49320000000000003</v>
      </c>
      <c r="H1838">
        <f>VLOOKUP($A1838,RONIASONIA!$G$1:'RONIASONIA'!$I$3200,3)</f>
        <v>0.48159999999999997</v>
      </c>
      <c r="I1838">
        <f t="shared" si="56"/>
        <v>12.519597936</v>
      </c>
      <c r="J1838">
        <f t="shared" si="57"/>
        <v>8.6199999999999992</v>
      </c>
    </row>
    <row r="1839" spans="1:10" x14ac:dyDescent="0.3">
      <c r="A1839" s="15">
        <v>41012</v>
      </c>
      <c r="B1839">
        <f>VLOOKUP($A1839,RONIASONIA!$D$1:'RONIASONIA'!E5037,2)</f>
        <v>0.49299999999999999</v>
      </c>
      <c r="C1839">
        <f>VLOOKUP($A1839,RONIASONIA!$A$1:'RONIASONIA'!$B$3200,2)</f>
        <v>10537366935</v>
      </c>
      <c r="D1839">
        <f>VLOOKUP($A1839,RONIASONIA!$G$1:'RONIASONIA'!$I$3200,3)</f>
        <v>0.48180000000000001</v>
      </c>
      <c r="E1839">
        <f>VLOOKUP($A1839,RONIASONIA!$G$1:'RONIASONIA'!$I$3200,2)</f>
        <v>11287000</v>
      </c>
      <c r="F1839" s="15">
        <v>41012</v>
      </c>
      <c r="G1839">
        <v>0.49299999999999999</v>
      </c>
      <c r="H1839">
        <f>VLOOKUP($A1839,RONIASONIA!$G$1:'RONIASONIA'!$I$3200,3)</f>
        <v>0.48180000000000001</v>
      </c>
      <c r="I1839">
        <f t="shared" si="56"/>
        <v>10.537366935</v>
      </c>
      <c r="J1839">
        <f t="shared" si="57"/>
        <v>11.287000000000001</v>
      </c>
    </row>
    <row r="1840" spans="1:10" x14ac:dyDescent="0.3">
      <c r="A1840" s="15">
        <v>41015</v>
      </c>
      <c r="B1840">
        <f>VLOOKUP($A1840,RONIASONIA!$D$1:'RONIASONIA'!E5038,2)</f>
        <v>0.49070000000000003</v>
      </c>
      <c r="C1840">
        <f>VLOOKUP($A1840,RONIASONIA!$A$1:'RONIASONIA'!$B$3200,2)</f>
        <v>11378273137</v>
      </c>
      <c r="D1840">
        <f>VLOOKUP($A1840,RONIASONIA!$G$1:'RONIASONIA'!$I$3200,3)</f>
        <v>0.48349999999999999</v>
      </c>
      <c r="E1840">
        <f>VLOOKUP($A1840,RONIASONIA!$G$1:'RONIASONIA'!$I$3200,2)</f>
        <v>9956999</v>
      </c>
      <c r="F1840" s="15">
        <v>41015</v>
      </c>
      <c r="G1840">
        <v>0.49070000000000003</v>
      </c>
      <c r="H1840">
        <f>VLOOKUP($A1840,RONIASONIA!$G$1:'RONIASONIA'!$I$3200,3)</f>
        <v>0.48349999999999999</v>
      </c>
      <c r="I1840">
        <f t="shared" si="56"/>
        <v>11.378273137000001</v>
      </c>
      <c r="J1840">
        <f t="shared" si="57"/>
        <v>9.9569989999999997</v>
      </c>
    </row>
    <row r="1841" spans="1:10" x14ac:dyDescent="0.3">
      <c r="A1841" s="15">
        <v>41016</v>
      </c>
      <c r="B1841">
        <f>VLOOKUP($A1841,RONIASONIA!$D$1:'RONIASONIA'!E5039,2)</f>
        <v>0.48880000000000001</v>
      </c>
      <c r="C1841">
        <f>VLOOKUP($A1841,RONIASONIA!$A$1:'RONIASONIA'!$B$3200,2)</f>
        <v>11722875083</v>
      </c>
      <c r="D1841">
        <f>VLOOKUP($A1841,RONIASONIA!$G$1:'RONIASONIA'!$I$3200,3)</f>
        <v>0.4788</v>
      </c>
      <c r="E1841">
        <f>VLOOKUP($A1841,RONIASONIA!$G$1:'RONIASONIA'!$I$3200,2)</f>
        <v>7867000</v>
      </c>
      <c r="F1841" s="15">
        <v>41016</v>
      </c>
      <c r="G1841">
        <v>0.48880000000000001</v>
      </c>
      <c r="H1841">
        <f>VLOOKUP($A1841,RONIASONIA!$G$1:'RONIASONIA'!$I$3200,3)</f>
        <v>0.4788</v>
      </c>
      <c r="I1841">
        <f t="shared" si="56"/>
        <v>11.722875083</v>
      </c>
      <c r="J1841">
        <f t="shared" si="57"/>
        <v>7.867</v>
      </c>
    </row>
    <row r="1842" spans="1:10" x14ac:dyDescent="0.3">
      <c r="A1842" s="15">
        <v>41017</v>
      </c>
      <c r="B1842">
        <f>VLOOKUP($A1842,RONIASONIA!$D$1:'RONIASONIA'!E5040,2)</f>
        <v>0.48480000000000001</v>
      </c>
      <c r="C1842">
        <f>VLOOKUP($A1842,RONIASONIA!$A$1:'RONIASONIA'!$B$3200,2)</f>
        <v>10993716445</v>
      </c>
      <c r="D1842">
        <f>VLOOKUP($A1842,RONIASONIA!$G$1:'RONIASONIA'!$I$3200,3)</f>
        <v>0.48570000000000002</v>
      </c>
      <c r="E1842">
        <f>VLOOKUP($A1842,RONIASONIA!$G$1:'RONIASONIA'!$I$3200,2)</f>
        <v>7989000</v>
      </c>
      <c r="F1842" s="15">
        <v>41017</v>
      </c>
      <c r="G1842">
        <v>0.48480000000000001</v>
      </c>
      <c r="H1842">
        <f>VLOOKUP($A1842,RONIASONIA!$G$1:'RONIASONIA'!$I$3200,3)</f>
        <v>0.48570000000000002</v>
      </c>
      <c r="I1842">
        <f t="shared" si="56"/>
        <v>10.993716445</v>
      </c>
      <c r="J1842">
        <f t="shared" si="57"/>
        <v>7.9889999999999999</v>
      </c>
    </row>
    <row r="1843" spans="1:10" x14ac:dyDescent="0.3">
      <c r="A1843" s="15">
        <v>41018</v>
      </c>
      <c r="B1843">
        <f>VLOOKUP($A1843,RONIASONIA!$D$1:'RONIASONIA'!E5041,2)</f>
        <v>0.49149999999999999</v>
      </c>
      <c r="C1843">
        <f>VLOOKUP($A1843,RONIASONIA!$A$1:'RONIASONIA'!$B$3200,2)</f>
        <v>11820152208</v>
      </c>
      <c r="D1843">
        <f>VLOOKUP($A1843,RONIASONIA!$G$1:'RONIASONIA'!$I$3200,3)</f>
        <v>0.46829999999999999</v>
      </c>
      <c r="E1843">
        <f>VLOOKUP($A1843,RONIASONIA!$G$1:'RONIASONIA'!$I$3200,2)</f>
        <v>9706000</v>
      </c>
      <c r="F1843" s="15">
        <v>41018</v>
      </c>
      <c r="G1843">
        <v>0.49149999999999999</v>
      </c>
      <c r="H1843">
        <f>VLOOKUP($A1843,RONIASONIA!$G$1:'RONIASONIA'!$I$3200,3)</f>
        <v>0.46829999999999999</v>
      </c>
      <c r="I1843">
        <f t="shared" si="56"/>
        <v>11.820152208</v>
      </c>
      <c r="J1843">
        <f t="shared" si="57"/>
        <v>9.7059999999999995</v>
      </c>
    </row>
    <row r="1844" spans="1:10" x14ac:dyDescent="0.3">
      <c r="A1844" s="15">
        <v>41019</v>
      </c>
      <c r="B1844">
        <f>VLOOKUP($A1844,RONIASONIA!$D$1:'RONIASONIA'!E5042,2)</f>
        <v>0.4899</v>
      </c>
      <c r="C1844">
        <f>VLOOKUP($A1844,RONIASONIA!$A$1:'RONIASONIA'!$B$3200,2)</f>
        <v>8286755720</v>
      </c>
      <c r="D1844">
        <f>VLOOKUP($A1844,RONIASONIA!$G$1:'RONIASONIA'!$I$3200,3)</f>
        <v>0.4214</v>
      </c>
      <c r="E1844">
        <f>VLOOKUP($A1844,RONIASONIA!$G$1:'RONIASONIA'!$I$3200,2)</f>
        <v>11715000</v>
      </c>
      <c r="F1844" s="15">
        <v>41019</v>
      </c>
      <c r="G1844">
        <v>0.4899</v>
      </c>
      <c r="H1844">
        <f>VLOOKUP($A1844,RONIASONIA!$G$1:'RONIASONIA'!$I$3200,3)</f>
        <v>0.4214</v>
      </c>
      <c r="I1844">
        <f t="shared" si="56"/>
        <v>8.2867557200000004</v>
      </c>
      <c r="J1844">
        <f t="shared" si="57"/>
        <v>11.715</v>
      </c>
    </row>
    <row r="1845" spans="1:10" x14ac:dyDescent="0.3">
      <c r="A1845" s="15">
        <v>41022</v>
      </c>
      <c r="B1845">
        <f>VLOOKUP($A1845,RONIASONIA!$D$1:'RONIASONIA'!E5043,2)</f>
        <v>0.48359999999999997</v>
      </c>
      <c r="C1845">
        <f>VLOOKUP($A1845,RONIASONIA!$A$1:'RONIASONIA'!$B$3200,2)</f>
        <v>9615759585</v>
      </c>
      <c r="D1845">
        <f>VLOOKUP($A1845,RONIASONIA!$G$1:'RONIASONIA'!$I$3200,3)</f>
        <v>0.38640000000000002</v>
      </c>
      <c r="E1845">
        <f>VLOOKUP($A1845,RONIASONIA!$G$1:'RONIASONIA'!$I$3200,2)</f>
        <v>15317000</v>
      </c>
      <c r="F1845" s="15">
        <v>41022</v>
      </c>
      <c r="G1845">
        <v>0.48359999999999997</v>
      </c>
      <c r="H1845">
        <f>VLOOKUP($A1845,RONIASONIA!$G$1:'RONIASONIA'!$I$3200,3)</f>
        <v>0.38640000000000002</v>
      </c>
      <c r="I1845">
        <f t="shared" si="56"/>
        <v>9.6157595849999993</v>
      </c>
      <c r="J1845">
        <f t="shared" si="57"/>
        <v>15.317</v>
      </c>
    </row>
    <row r="1846" spans="1:10" x14ac:dyDescent="0.3">
      <c r="A1846" s="15">
        <v>41023</v>
      </c>
      <c r="B1846">
        <f>VLOOKUP($A1846,RONIASONIA!$D$1:'RONIASONIA'!E5044,2)</f>
        <v>0.48259999999999997</v>
      </c>
      <c r="C1846">
        <f>VLOOKUP($A1846,RONIASONIA!$A$1:'RONIASONIA'!$B$3200,2)</f>
        <v>9952508734</v>
      </c>
      <c r="D1846">
        <f>VLOOKUP($A1846,RONIASONIA!$G$1:'RONIASONIA'!$I$3200,3)</f>
        <v>0.43459999999999999</v>
      </c>
      <c r="E1846">
        <f>VLOOKUP($A1846,RONIASONIA!$G$1:'RONIASONIA'!$I$3200,2)</f>
        <v>15922000</v>
      </c>
      <c r="F1846" s="15">
        <v>41023</v>
      </c>
      <c r="G1846">
        <v>0.48259999999999997</v>
      </c>
      <c r="H1846">
        <f>VLOOKUP($A1846,RONIASONIA!$G$1:'RONIASONIA'!$I$3200,3)</f>
        <v>0.43459999999999999</v>
      </c>
      <c r="I1846">
        <f t="shared" si="56"/>
        <v>9.9525087340000002</v>
      </c>
      <c r="J1846">
        <f t="shared" si="57"/>
        <v>15.922000000000001</v>
      </c>
    </row>
    <row r="1847" spans="1:10" x14ac:dyDescent="0.3">
      <c r="A1847" s="15">
        <v>41024</v>
      </c>
      <c r="B1847">
        <f>VLOOKUP($A1847,RONIASONIA!$D$1:'RONIASONIA'!E5045,2)</f>
        <v>0.47960000000000003</v>
      </c>
      <c r="C1847">
        <f>VLOOKUP($A1847,RONIASONIA!$A$1:'RONIASONIA'!$B$3200,2)</f>
        <v>8214342027</v>
      </c>
      <c r="D1847">
        <f>VLOOKUP($A1847,RONIASONIA!$G$1:'RONIASONIA'!$I$3200,3)</f>
        <v>0.42609999999999998</v>
      </c>
      <c r="E1847">
        <f>VLOOKUP($A1847,RONIASONIA!$G$1:'RONIASONIA'!$I$3200,2)</f>
        <v>13330000</v>
      </c>
      <c r="F1847" s="15">
        <v>41024</v>
      </c>
      <c r="G1847">
        <v>0.47960000000000003</v>
      </c>
      <c r="H1847">
        <f>VLOOKUP($A1847,RONIASONIA!$G$1:'RONIASONIA'!$I$3200,3)</f>
        <v>0.42609999999999998</v>
      </c>
      <c r="I1847">
        <f t="shared" si="56"/>
        <v>8.2143420270000007</v>
      </c>
      <c r="J1847">
        <f t="shared" si="57"/>
        <v>13.33</v>
      </c>
    </row>
    <row r="1848" spans="1:10" x14ac:dyDescent="0.3">
      <c r="A1848" s="15">
        <v>41025</v>
      </c>
      <c r="B1848">
        <f>VLOOKUP($A1848,RONIASONIA!$D$1:'RONIASONIA'!E5046,2)</f>
        <v>0.47739999999999999</v>
      </c>
      <c r="C1848">
        <f>VLOOKUP($A1848,RONIASONIA!$A$1:'RONIASONIA'!$B$3200,2)</f>
        <v>7671699582</v>
      </c>
      <c r="D1848">
        <f>VLOOKUP($A1848,RONIASONIA!$G$1:'RONIASONIA'!$I$3200,3)</f>
        <v>0.41170000000000001</v>
      </c>
      <c r="E1848">
        <f>VLOOKUP($A1848,RONIASONIA!$G$1:'RONIASONIA'!$I$3200,2)</f>
        <v>11925000</v>
      </c>
      <c r="F1848" s="15">
        <v>41025</v>
      </c>
      <c r="G1848">
        <v>0.47739999999999999</v>
      </c>
      <c r="H1848">
        <f>VLOOKUP($A1848,RONIASONIA!$G$1:'RONIASONIA'!$I$3200,3)</f>
        <v>0.41170000000000001</v>
      </c>
      <c r="I1848">
        <f t="shared" si="56"/>
        <v>7.6716995819999996</v>
      </c>
      <c r="J1848">
        <f t="shared" si="57"/>
        <v>11.925000000000001</v>
      </c>
    </row>
    <row r="1849" spans="1:10" x14ac:dyDescent="0.3">
      <c r="A1849" s="15">
        <v>41026</v>
      </c>
      <c r="B1849">
        <f>VLOOKUP($A1849,RONIASONIA!$D$1:'RONIASONIA'!E5047,2)</f>
        <v>0.47489999999999999</v>
      </c>
      <c r="C1849">
        <f>VLOOKUP($A1849,RONIASONIA!$A$1:'RONIASONIA'!$B$3200,2)</f>
        <v>8079223918</v>
      </c>
      <c r="D1849">
        <f>VLOOKUP($A1849,RONIASONIA!$G$1:'RONIASONIA'!$I$3200,3)</f>
        <v>0.41830000000000001</v>
      </c>
      <c r="E1849">
        <f>VLOOKUP($A1849,RONIASONIA!$G$1:'RONIASONIA'!$I$3200,2)</f>
        <v>13358000</v>
      </c>
      <c r="F1849" s="15">
        <v>41026</v>
      </c>
      <c r="G1849">
        <v>0.47489999999999999</v>
      </c>
      <c r="H1849">
        <f>VLOOKUP($A1849,RONIASONIA!$G$1:'RONIASONIA'!$I$3200,3)</f>
        <v>0.41830000000000001</v>
      </c>
      <c r="I1849">
        <f t="shared" si="56"/>
        <v>8.0792239180000003</v>
      </c>
      <c r="J1849">
        <f t="shared" si="57"/>
        <v>13.358000000000001</v>
      </c>
    </row>
    <row r="1850" spans="1:10" x14ac:dyDescent="0.3">
      <c r="A1850" s="15">
        <v>41029</v>
      </c>
      <c r="B1850">
        <f>VLOOKUP($A1850,RONIASONIA!$D$1:'RONIASONIA'!E5048,2)</f>
        <v>0.47849999999999998</v>
      </c>
      <c r="C1850">
        <f>VLOOKUP($A1850,RONIASONIA!$A$1:'RONIASONIA'!$B$3200,2)</f>
        <v>6932345875</v>
      </c>
      <c r="D1850">
        <f>VLOOKUP($A1850,RONIASONIA!$G$1:'RONIASONIA'!$I$3200,3)</f>
        <v>0.40660000000000002</v>
      </c>
      <c r="E1850">
        <f>VLOOKUP($A1850,RONIASONIA!$G$1:'RONIASONIA'!$I$3200,2)</f>
        <v>15567001</v>
      </c>
      <c r="F1850" s="15">
        <v>41029</v>
      </c>
      <c r="G1850">
        <v>0.47849999999999998</v>
      </c>
      <c r="H1850">
        <f>VLOOKUP($A1850,RONIASONIA!$G$1:'RONIASONIA'!$I$3200,3)</f>
        <v>0.40660000000000002</v>
      </c>
      <c r="I1850">
        <f t="shared" si="56"/>
        <v>6.9323458750000002</v>
      </c>
      <c r="J1850">
        <f t="shared" si="57"/>
        <v>15.567000999999999</v>
      </c>
    </row>
    <row r="1851" spans="1:10" x14ac:dyDescent="0.3">
      <c r="A1851" s="15">
        <v>41030</v>
      </c>
      <c r="B1851">
        <f>VLOOKUP($A1851,RONIASONIA!$D$1:'RONIASONIA'!E5049,2)</f>
        <v>0.4748</v>
      </c>
      <c r="C1851">
        <f>VLOOKUP($A1851,RONIASONIA!$A$1:'RONIASONIA'!$B$3200,2)</f>
        <v>8280375443</v>
      </c>
      <c r="D1851">
        <f>VLOOKUP($A1851,RONIASONIA!$G$1:'RONIASONIA'!$I$3200,3)</f>
        <v>0.4093</v>
      </c>
      <c r="E1851">
        <f>VLOOKUP($A1851,RONIASONIA!$G$1:'RONIASONIA'!$I$3200,2)</f>
        <v>13083001</v>
      </c>
      <c r="F1851" s="15">
        <v>41030</v>
      </c>
      <c r="G1851">
        <v>0.4748</v>
      </c>
      <c r="H1851">
        <f>VLOOKUP($A1851,RONIASONIA!$G$1:'RONIASONIA'!$I$3200,3)</f>
        <v>0.4093</v>
      </c>
      <c r="I1851">
        <f t="shared" si="56"/>
        <v>8.2803754430000005</v>
      </c>
      <c r="J1851">
        <f t="shared" si="57"/>
        <v>13.083000999999999</v>
      </c>
    </row>
    <row r="1852" spans="1:10" x14ac:dyDescent="0.3">
      <c r="A1852" s="15">
        <v>41031</v>
      </c>
      <c r="B1852">
        <f>VLOOKUP($A1852,RONIASONIA!$D$1:'RONIASONIA'!E5050,2)</f>
        <v>0.48149999999999998</v>
      </c>
      <c r="C1852">
        <f>VLOOKUP($A1852,RONIASONIA!$A$1:'RONIASONIA'!$B$3200,2)</f>
        <v>9433301535</v>
      </c>
      <c r="D1852">
        <f>VLOOKUP($A1852,RONIASONIA!$G$1:'RONIASONIA'!$I$3200,3)</f>
        <v>0.41060000000000002</v>
      </c>
      <c r="E1852">
        <f>VLOOKUP($A1852,RONIASONIA!$G$1:'RONIASONIA'!$I$3200,2)</f>
        <v>14716000</v>
      </c>
      <c r="F1852" s="15">
        <v>41031</v>
      </c>
      <c r="G1852">
        <v>0.48149999999999998</v>
      </c>
      <c r="H1852">
        <f>VLOOKUP($A1852,RONIASONIA!$G$1:'RONIASONIA'!$I$3200,3)</f>
        <v>0.41060000000000002</v>
      </c>
      <c r="I1852">
        <f t="shared" si="56"/>
        <v>9.433301535</v>
      </c>
      <c r="J1852">
        <f t="shared" si="57"/>
        <v>14.715999999999999</v>
      </c>
    </row>
    <row r="1853" spans="1:10" x14ac:dyDescent="0.3">
      <c r="A1853" s="15">
        <v>41032</v>
      </c>
      <c r="B1853">
        <f>VLOOKUP($A1853,RONIASONIA!$D$1:'RONIASONIA'!E5051,2)</f>
        <v>0.47420000000000001</v>
      </c>
      <c r="C1853">
        <f>VLOOKUP($A1853,RONIASONIA!$A$1:'RONIASONIA'!$B$3200,2)</f>
        <v>8201939655</v>
      </c>
      <c r="D1853">
        <f>VLOOKUP($A1853,RONIASONIA!$G$1:'RONIASONIA'!$I$3200,3)</f>
        <v>0.40760000000000002</v>
      </c>
      <c r="E1853">
        <f>VLOOKUP($A1853,RONIASONIA!$G$1:'RONIASONIA'!$I$3200,2)</f>
        <v>10843001</v>
      </c>
      <c r="F1853" s="15">
        <v>41032</v>
      </c>
      <c r="G1853">
        <v>0.47420000000000001</v>
      </c>
      <c r="H1853">
        <f>VLOOKUP($A1853,RONIASONIA!$G$1:'RONIASONIA'!$I$3200,3)</f>
        <v>0.40760000000000002</v>
      </c>
      <c r="I1853">
        <f t="shared" si="56"/>
        <v>8.2019396550000003</v>
      </c>
      <c r="J1853">
        <f t="shared" si="57"/>
        <v>10.843000999999999</v>
      </c>
    </row>
    <row r="1854" spans="1:10" x14ac:dyDescent="0.3">
      <c r="A1854" s="15">
        <v>41033</v>
      </c>
      <c r="B1854">
        <f>VLOOKUP($A1854,RONIASONIA!$D$1:'RONIASONIA'!E5052,2)</f>
        <v>0.47899999999999998</v>
      </c>
      <c r="C1854">
        <f>VLOOKUP($A1854,RONIASONIA!$A$1:'RONIASONIA'!$B$3200,2)</f>
        <v>8218891190</v>
      </c>
      <c r="D1854">
        <f>VLOOKUP($A1854,RONIASONIA!$G$1:'RONIASONIA'!$I$3200,3)</f>
        <v>0.41880000000000001</v>
      </c>
      <c r="E1854">
        <f>VLOOKUP($A1854,RONIASONIA!$G$1:'RONIASONIA'!$I$3200,2)</f>
        <v>6778000</v>
      </c>
      <c r="F1854" s="15">
        <v>41033</v>
      </c>
      <c r="G1854">
        <v>0.47899999999999998</v>
      </c>
      <c r="H1854">
        <f>VLOOKUP($A1854,RONIASONIA!$G$1:'RONIASONIA'!$I$3200,3)</f>
        <v>0.41880000000000001</v>
      </c>
      <c r="I1854">
        <f t="shared" si="56"/>
        <v>8.2188911900000008</v>
      </c>
      <c r="J1854">
        <f t="shared" si="57"/>
        <v>6.7779999999999996</v>
      </c>
    </row>
    <row r="1855" spans="1:10" x14ac:dyDescent="0.3">
      <c r="A1855" s="15">
        <v>41037</v>
      </c>
      <c r="B1855">
        <f>VLOOKUP($A1855,RONIASONIA!$D$1:'RONIASONIA'!E5053,2)</f>
        <v>0.4733</v>
      </c>
      <c r="C1855">
        <f>VLOOKUP($A1855,RONIASONIA!$A$1:'RONIASONIA'!$B$3200,2)</f>
        <v>8425142909</v>
      </c>
      <c r="D1855">
        <f>VLOOKUP($A1855,RONIASONIA!$G$1:'RONIASONIA'!$I$3200,3)</f>
        <v>0.41320000000000001</v>
      </c>
      <c r="E1855">
        <f>VLOOKUP($A1855,RONIASONIA!$G$1:'RONIASONIA'!$I$3200,2)</f>
        <v>10740000</v>
      </c>
      <c r="F1855" s="15">
        <v>41037</v>
      </c>
      <c r="G1855">
        <v>0.4733</v>
      </c>
      <c r="H1855">
        <f>VLOOKUP($A1855,RONIASONIA!$G$1:'RONIASONIA'!$I$3200,3)</f>
        <v>0.41320000000000001</v>
      </c>
      <c r="I1855">
        <f t="shared" si="56"/>
        <v>8.4251429089999998</v>
      </c>
      <c r="J1855">
        <f t="shared" si="57"/>
        <v>10.74</v>
      </c>
    </row>
    <row r="1856" spans="1:10" x14ac:dyDescent="0.3">
      <c r="A1856" s="15">
        <v>41038</v>
      </c>
      <c r="B1856">
        <f>VLOOKUP($A1856,RONIASONIA!$D$1:'RONIASONIA'!E5054,2)</f>
        <v>0.47789999999999999</v>
      </c>
      <c r="C1856">
        <f>VLOOKUP($A1856,RONIASONIA!$A$1:'RONIASONIA'!$B$3200,2)</f>
        <v>7718147573</v>
      </c>
      <c r="D1856">
        <f>VLOOKUP($A1856,RONIASONIA!$G$1:'RONIASONIA'!$I$3200,3)</f>
        <v>0.41860000000000003</v>
      </c>
      <c r="E1856">
        <f>VLOOKUP($A1856,RONIASONIA!$G$1:'RONIASONIA'!$I$3200,2)</f>
        <v>9890000</v>
      </c>
      <c r="F1856" s="15">
        <v>41038</v>
      </c>
      <c r="G1856">
        <v>0.47789999999999999</v>
      </c>
      <c r="H1856">
        <f>VLOOKUP($A1856,RONIASONIA!$G$1:'RONIASONIA'!$I$3200,3)</f>
        <v>0.41860000000000003</v>
      </c>
      <c r="I1856">
        <f t="shared" si="56"/>
        <v>7.7181475730000004</v>
      </c>
      <c r="J1856">
        <f t="shared" si="57"/>
        <v>9.89</v>
      </c>
    </row>
    <row r="1857" spans="1:10" x14ac:dyDescent="0.3">
      <c r="A1857" s="15">
        <v>41039</v>
      </c>
      <c r="B1857">
        <f>VLOOKUP($A1857,RONIASONIA!$D$1:'RONIASONIA'!E5055,2)</f>
        <v>0.49340000000000001</v>
      </c>
      <c r="C1857">
        <f>VLOOKUP($A1857,RONIASONIA!$A$1:'RONIASONIA'!$B$3200,2)</f>
        <v>11007347296</v>
      </c>
      <c r="D1857">
        <f>VLOOKUP($A1857,RONIASONIA!$G$1:'RONIASONIA'!$I$3200,3)</f>
        <v>0.42270000000000002</v>
      </c>
      <c r="E1857">
        <f>VLOOKUP($A1857,RONIASONIA!$G$1:'RONIASONIA'!$I$3200,2)</f>
        <v>8896000</v>
      </c>
      <c r="F1857" s="15">
        <v>41039</v>
      </c>
      <c r="G1857">
        <v>0.49340000000000001</v>
      </c>
      <c r="H1857">
        <f>VLOOKUP($A1857,RONIASONIA!$G$1:'RONIASONIA'!$I$3200,3)</f>
        <v>0.42270000000000002</v>
      </c>
      <c r="I1857">
        <f t="shared" si="56"/>
        <v>11.007347296000001</v>
      </c>
      <c r="J1857">
        <f t="shared" si="57"/>
        <v>8.8960000000000008</v>
      </c>
    </row>
    <row r="1858" spans="1:10" x14ac:dyDescent="0.3">
      <c r="A1858" s="15">
        <v>41040</v>
      </c>
      <c r="B1858">
        <f>VLOOKUP($A1858,RONIASONIA!$D$1:'RONIASONIA'!E5056,2)</f>
        <v>0.48120000000000002</v>
      </c>
      <c r="C1858">
        <f>VLOOKUP($A1858,RONIASONIA!$A$1:'RONIASONIA'!$B$3200,2)</f>
        <v>9619139027</v>
      </c>
      <c r="D1858">
        <f>VLOOKUP($A1858,RONIASONIA!$G$1:'RONIASONIA'!$I$3200,3)</f>
        <v>0.43330000000000002</v>
      </c>
      <c r="E1858">
        <f>VLOOKUP($A1858,RONIASONIA!$G$1:'RONIASONIA'!$I$3200,2)</f>
        <v>9935001</v>
      </c>
      <c r="F1858" s="15">
        <v>41040</v>
      </c>
      <c r="G1858">
        <v>0.48120000000000002</v>
      </c>
      <c r="H1858">
        <f>VLOOKUP($A1858,RONIASONIA!$G$1:'RONIASONIA'!$I$3200,3)</f>
        <v>0.43330000000000002</v>
      </c>
      <c r="I1858">
        <f t="shared" si="56"/>
        <v>9.6191390269999992</v>
      </c>
      <c r="J1858">
        <f t="shared" si="57"/>
        <v>9.9350009999999997</v>
      </c>
    </row>
    <row r="1859" spans="1:10" x14ac:dyDescent="0.3">
      <c r="A1859" s="15">
        <v>41043</v>
      </c>
      <c r="B1859">
        <f>VLOOKUP($A1859,RONIASONIA!$D$1:'RONIASONIA'!E5057,2)</f>
        <v>0.48630000000000001</v>
      </c>
      <c r="C1859">
        <f>VLOOKUP($A1859,RONIASONIA!$A$1:'RONIASONIA'!$B$3200,2)</f>
        <v>10181100398</v>
      </c>
      <c r="D1859">
        <f>VLOOKUP($A1859,RONIASONIA!$G$1:'RONIASONIA'!$I$3200,3)</f>
        <v>0.44469999999999998</v>
      </c>
      <c r="E1859">
        <f>VLOOKUP($A1859,RONIASONIA!$G$1:'RONIASONIA'!$I$3200,2)</f>
        <v>10224999</v>
      </c>
      <c r="F1859" s="15">
        <v>41043</v>
      </c>
      <c r="G1859">
        <v>0.48630000000000001</v>
      </c>
      <c r="H1859">
        <f>VLOOKUP($A1859,RONIASONIA!$G$1:'RONIASONIA'!$I$3200,3)</f>
        <v>0.44469999999999998</v>
      </c>
      <c r="I1859">
        <f t="shared" ref="I1859:I1906" si="58">C1859/10^9</f>
        <v>10.181100398</v>
      </c>
      <c r="J1859">
        <f t="shared" ref="J1859:J1906" si="59">E1859/10^6</f>
        <v>10.224999</v>
      </c>
    </row>
    <row r="1860" spans="1:10" x14ac:dyDescent="0.3">
      <c r="A1860" s="15">
        <v>41044</v>
      </c>
      <c r="B1860">
        <f>VLOOKUP($A1860,RONIASONIA!$D$1:'RONIASONIA'!E5058,2)</f>
        <v>0.48559999999999998</v>
      </c>
      <c r="C1860">
        <f>VLOOKUP($A1860,RONIASONIA!$A$1:'RONIASONIA'!$B$3200,2)</f>
        <v>10430428296</v>
      </c>
      <c r="D1860">
        <f>VLOOKUP($A1860,RONIASONIA!$G$1:'RONIASONIA'!$I$3200,3)</f>
        <v>0.44929999999999998</v>
      </c>
      <c r="E1860">
        <f>VLOOKUP($A1860,RONIASONIA!$G$1:'RONIASONIA'!$I$3200,2)</f>
        <v>8188000</v>
      </c>
      <c r="F1860" s="15">
        <v>41044</v>
      </c>
      <c r="G1860">
        <v>0.48559999999999998</v>
      </c>
      <c r="H1860">
        <f>VLOOKUP($A1860,RONIASONIA!$G$1:'RONIASONIA'!$I$3200,3)</f>
        <v>0.44929999999999998</v>
      </c>
      <c r="I1860">
        <f t="shared" si="58"/>
        <v>10.430428296000001</v>
      </c>
      <c r="J1860">
        <f t="shared" si="59"/>
        <v>8.1880000000000006</v>
      </c>
    </row>
    <row r="1861" spans="1:10" x14ac:dyDescent="0.3">
      <c r="A1861" s="15">
        <v>41045</v>
      </c>
      <c r="B1861">
        <f>VLOOKUP($A1861,RONIASONIA!$D$1:'RONIASONIA'!E5059,2)</f>
        <v>0.48730000000000001</v>
      </c>
      <c r="C1861">
        <f>VLOOKUP($A1861,RONIASONIA!$A$1:'RONIASONIA'!$B$3200,2)</f>
        <v>11031697869</v>
      </c>
      <c r="D1861">
        <f>VLOOKUP($A1861,RONIASONIA!$G$1:'RONIASONIA'!$I$3200,3)</f>
        <v>0.44130000000000003</v>
      </c>
      <c r="E1861">
        <f>VLOOKUP($A1861,RONIASONIA!$G$1:'RONIASONIA'!$I$3200,2)</f>
        <v>10495001</v>
      </c>
      <c r="F1861" s="15">
        <v>41045</v>
      </c>
      <c r="G1861">
        <v>0.48730000000000001</v>
      </c>
      <c r="H1861">
        <f>VLOOKUP($A1861,RONIASONIA!$G$1:'RONIASONIA'!$I$3200,3)</f>
        <v>0.44130000000000003</v>
      </c>
      <c r="I1861">
        <f t="shared" si="58"/>
        <v>11.031697869</v>
      </c>
      <c r="J1861">
        <f t="shared" si="59"/>
        <v>10.495001</v>
      </c>
    </row>
    <row r="1862" spans="1:10" x14ac:dyDescent="0.3">
      <c r="A1862" s="15">
        <v>41046</v>
      </c>
      <c r="B1862">
        <f>VLOOKUP($A1862,RONIASONIA!$D$1:'RONIASONIA'!E5060,2)</f>
        <v>0.48670000000000002</v>
      </c>
      <c r="C1862">
        <f>VLOOKUP($A1862,RONIASONIA!$A$1:'RONIASONIA'!$B$3200,2)</f>
        <v>10909247224</v>
      </c>
      <c r="D1862">
        <f>VLOOKUP($A1862,RONIASONIA!$G$1:'RONIASONIA'!$I$3200,3)</f>
        <v>0.44030000000000002</v>
      </c>
      <c r="E1862">
        <f>VLOOKUP($A1862,RONIASONIA!$G$1:'RONIASONIA'!$I$3200,2)</f>
        <v>9314000</v>
      </c>
      <c r="F1862" s="15">
        <v>41046</v>
      </c>
      <c r="G1862">
        <v>0.48670000000000002</v>
      </c>
      <c r="H1862">
        <f>VLOOKUP($A1862,RONIASONIA!$G$1:'RONIASONIA'!$I$3200,3)</f>
        <v>0.44030000000000002</v>
      </c>
      <c r="I1862">
        <f t="shared" si="58"/>
        <v>10.909247224</v>
      </c>
      <c r="J1862">
        <f t="shared" si="59"/>
        <v>9.3140000000000001</v>
      </c>
    </row>
    <row r="1863" spans="1:10" x14ac:dyDescent="0.3">
      <c r="A1863" s="15">
        <v>41047</v>
      </c>
      <c r="B1863">
        <f>VLOOKUP($A1863,RONIASONIA!$D$1:'RONIASONIA'!E5061,2)</f>
        <v>0.4859</v>
      </c>
      <c r="C1863">
        <f>VLOOKUP($A1863,RONIASONIA!$A$1:'RONIASONIA'!$B$3200,2)</f>
        <v>11310757772</v>
      </c>
      <c r="D1863">
        <f>VLOOKUP($A1863,RONIASONIA!$G$1:'RONIASONIA'!$I$3200,3)</f>
        <v>0.43469999999999998</v>
      </c>
      <c r="E1863">
        <f>VLOOKUP($A1863,RONIASONIA!$G$1:'RONIASONIA'!$I$3200,2)</f>
        <v>7644000</v>
      </c>
      <c r="F1863" s="15">
        <v>41047</v>
      </c>
      <c r="G1863">
        <v>0.4859</v>
      </c>
      <c r="H1863">
        <f>VLOOKUP($A1863,RONIASONIA!$G$1:'RONIASONIA'!$I$3200,3)</f>
        <v>0.43469999999999998</v>
      </c>
      <c r="I1863">
        <f t="shared" si="58"/>
        <v>11.310757772000001</v>
      </c>
      <c r="J1863">
        <f t="shared" si="59"/>
        <v>7.6440000000000001</v>
      </c>
    </row>
    <row r="1864" spans="1:10" x14ac:dyDescent="0.3">
      <c r="A1864" s="15">
        <v>41050</v>
      </c>
      <c r="B1864">
        <f>VLOOKUP($A1864,RONIASONIA!$D$1:'RONIASONIA'!E5062,2)</f>
        <v>0.48630000000000001</v>
      </c>
      <c r="C1864">
        <f>VLOOKUP($A1864,RONIASONIA!$A$1:'RONIASONIA'!$B$3200,2)</f>
        <v>11723718911</v>
      </c>
      <c r="D1864">
        <f>VLOOKUP($A1864,RONIASONIA!$G$1:'RONIASONIA'!$I$3200,3)</f>
        <v>0.43230000000000002</v>
      </c>
      <c r="E1864">
        <f>VLOOKUP($A1864,RONIASONIA!$G$1:'RONIASONIA'!$I$3200,2)</f>
        <v>11068000</v>
      </c>
      <c r="F1864" s="15">
        <v>41050</v>
      </c>
      <c r="G1864">
        <v>0.48630000000000001</v>
      </c>
      <c r="H1864">
        <f>VLOOKUP($A1864,RONIASONIA!$G$1:'RONIASONIA'!$I$3200,3)</f>
        <v>0.43230000000000002</v>
      </c>
      <c r="I1864">
        <f t="shared" si="58"/>
        <v>11.723718911000001</v>
      </c>
      <c r="J1864">
        <f t="shared" si="59"/>
        <v>11.068</v>
      </c>
    </row>
    <row r="1865" spans="1:10" x14ac:dyDescent="0.3">
      <c r="A1865" s="15">
        <v>41051</v>
      </c>
      <c r="B1865">
        <f>VLOOKUP($A1865,RONIASONIA!$D$1:'RONIASONIA'!E5063,2)</f>
        <v>0.48659999999999998</v>
      </c>
      <c r="C1865">
        <f>VLOOKUP($A1865,RONIASONIA!$A$1:'RONIASONIA'!$B$3200,2)</f>
        <v>10838625703</v>
      </c>
      <c r="D1865">
        <f>VLOOKUP($A1865,RONIASONIA!$G$1:'RONIASONIA'!$I$3200,3)</f>
        <v>0.433</v>
      </c>
      <c r="E1865">
        <f>VLOOKUP($A1865,RONIASONIA!$G$1:'RONIASONIA'!$I$3200,2)</f>
        <v>10678000</v>
      </c>
      <c r="F1865" s="15">
        <v>41051</v>
      </c>
      <c r="G1865">
        <v>0.48659999999999998</v>
      </c>
      <c r="H1865">
        <f>VLOOKUP($A1865,RONIASONIA!$G$1:'RONIASONIA'!$I$3200,3)</f>
        <v>0.433</v>
      </c>
      <c r="I1865">
        <f t="shared" si="58"/>
        <v>10.838625703</v>
      </c>
      <c r="J1865">
        <f t="shared" si="59"/>
        <v>10.678000000000001</v>
      </c>
    </row>
    <row r="1866" spans="1:10" x14ac:dyDescent="0.3">
      <c r="A1866" s="15">
        <v>41052</v>
      </c>
      <c r="B1866">
        <f>VLOOKUP($A1866,RONIASONIA!$D$1:'RONIASONIA'!E5064,2)</f>
        <v>0.4899</v>
      </c>
      <c r="C1866">
        <f>VLOOKUP($A1866,RONIASONIA!$A$1:'RONIASONIA'!$B$3200,2)</f>
        <v>11446717516</v>
      </c>
      <c r="D1866">
        <f>VLOOKUP($A1866,RONIASONIA!$G$1:'RONIASONIA'!$I$3200,3)</f>
        <v>0.4345</v>
      </c>
      <c r="E1866">
        <f>VLOOKUP($A1866,RONIASONIA!$G$1:'RONIASONIA'!$I$3200,2)</f>
        <v>6306000</v>
      </c>
      <c r="F1866" s="15">
        <v>41052</v>
      </c>
      <c r="G1866">
        <v>0.4899</v>
      </c>
      <c r="H1866">
        <f>VLOOKUP($A1866,RONIASONIA!$G$1:'RONIASONIA'!$I$3200,3)</f>
        <v>0.4345</v>
      </c>
      <c r="I1866">
        <f t="shared" si="58"/>
        <v>11.446717516</v>
      </c>
      <c r="J1866">
        <f t="shared" si="59"/>
        <v>6.306</v>
      </c>
    </row>
    <row r="1867" spans="1:10" x14ac:dyDescent="0.3">
      <c r="A1867" s="15">
        <v>41053</v>
      </c>
      <c r="B1867">
        <f>VLOOKUP($A1867,RONIASONIA!$D$1:'RONIASONIA'!E5065,2)</f>
        <v>0.48449999999999999</v>
      </c>
      <c r="C1867">
        <f>VLOOKUP($A1867,RONIASONIA!$A$1:'RONIASONIA'!$B$3200,2)</f>
        <v>11348087845</v>
      </c>
      <c r="D1867">
        <f>VLOOKUP($A1867,RONIASONIA!$G$1:'RONIASONIA'!$I$3200,3)</f>
        <v>0.43969999999999998</v>
      </c>
      <c r="E1867">
        <f>VLOOKUP($A1867,RONIASONIA!$G$1:'RONIASONIA'!$I$3200,2)</f>
        <v>4951000</v>
      </c>
      <c r="F1867" s="15">
        <v>41053</v>
      </c>
      <c r="G1867">
        <v>0.48449999999999999</v>
      </c>
      <c r="H1867">
        <f>VLOOKUP($A1867,RONIASONIA!$G$1:'RONIASONIA'!$I$3200,3)</f>
        <v>0.43969999999999998</v>
      </c>
      <c r="I1867">
        <f t="shared" si="58"/>
        <v>11.348087845</v>
      </c>
      <c r="J1867">
        <f t="shared" si="59"/>
        <v>4.9509999999999996</v>
      </c>
    </row>
    <row r="1868" spans="1:10" x14ac:dyDescent="0.3">
      <c r="A1868" s="15">
        <v>41054</v>
      </c>
      <c r="B1868">
        <f>VLOOKUP($A1868,RONIASONIA!$D$1:'RONIASONIA'!E5066,2)</f>
        <v>0.48809999999999998</v>
      </c>
      <c r="C1868">
        <f>VLOOKUP($A1868,RONIASONIA!$A$1:'RONIASONIA'!$B$3200,2)</f>
        <v>10069990291</v>
      </c>
      <c r="D1868">
        <f>VLOOKUP($A1868,RONIASONIA!$G$1:'RONIASONIA'!$I$3200,3)</f>
        <v>0.441</v>
      </c>
      <c r="E1868">
        <f>VLOOKUP($A1868,RONIASONIA!$G$1:'RONIASONIA'!$I$3200,2)</f>
        <v>10166000</v>
      </c>
      <c r="F1868" s="15">
        <v>41054</v>
      </c>
      <c r="G1868">
        <v>0.48809999999999998</v>
      </c>
      <c r="H1868">
        <f>VLOOKUP($A1868,RONIASONIA!$G$1:'RONIASONIA'!$I$3200,3)</f>
        <v>0.441</v>
      </c>
      <c r="I1868">
        <f t="shared" si="58"/>
        <v>10.069990291</v>
      </c>
      <c r="J1868">
        <f t="shared" si="59"/>
        <v>10.166</v>
      </c>
    </row>
    <row r="1869" spans="1:10" x14ac:dyDescent="0.3">
      <c r="A1869" s="15">
        <v>41057</v>
      </c>
      <c r="B1869">
        <f>VLOOKUP($A1869,RONIASONIA!$D$1:'RONIASONIA'!E5067,2)</f>
        <v>0.4894</v>
      </c>
      <c r="C1869">
        <f>VLOOKUP($A1869,RONIASONIA!$A$1:'RONIASONIA'!$B$3200,2)</f>
        <v>8410650361</v>
      </c>
      <c r="D1869">
        <f>VLOOKUP($A1869,RONIASONIA!$G$1:'RONIASONIA'!$I$3200,3)</f>
        <v>0.43819999999999998</v>
      </c>
      <c r="E1869">
        <f>VLOOKUP($A1869,RONIASONIA!$G$1:'RONIASONIA'!$I$3200,2)</f>
        <v>9461000</v>
      </c>
      <c r="F1869" s="15">
        <v>41057</v>
      </c>
      <c r="G1869">
        <v>0.4894</v>
      </c>
      <c r="H1869">
        <f>VLOOKUP($A1869,RONIASONIA!$G$1:'RONIASONIA'!$I$3200,3)</f>
        <v>0.43819999999999998</v>
      </c>
      <c r="I1869">
        <f t="shared" si="58"/>
        <v>8.4106503610000001</v>
      </c>
      <c r="J1869">
        <f t="shared" si="59"/>
        <v>9.4610000000000003</v>
      </c>
    </row>
    <row r="1870" spans="1:10" x14ac:dyDescent="0.3">
      <c r="A1870" s="15">
        <v>41058</v>
      </c>
      <c r="B1870">
        <f>VLOOKUP($A1870,RONIASONIA!$D$1:'RONIASONIA'!E5068,2)</f>
        <v>0.48709999999999998</v>
      </c>
      <c r="C1870">
        <f>VLOOKUP($A1870,RONIASONIA!$A$1:'RONIASONIA'!$B$3200,2)</f>
        <v>10825850408</v>
      </c>
      <c r="D1870">
        <f>VLOOKUP($A1870,RONIASONIA!$G$1:'RONIASONIA'!$I$3200,3)</f>
        <v>0.45229999999999998</v>
      </c>
      <c r="E1870">
        <f>VLOOKUP($A1870,RONIASONIA!$G$1:'RONIASONIA'!$I$3200,2)</f>
        <v>8349000</v>
      </c>
      <c r="F1870" s="15">
        <v>41058</v>
      </c>
      <c r="G1870">
        <v>0.48709999999999998</v>
      </c>
      <c r="H1870">
        <f>VLOOKUP($A1870,RONIASONIA!$G$1:'RONIASONIA'!$I$3200,3)</f>
        <v>0.45229999999999998</v>
      </c>
      <c r="I1870">
        <f t="shared" si="58"/>
        <v>10.825850408000001</v>
      </c>
      <c r="J1870">
        <f t="shared" si="59"/>
        <v>8.3490000000000002</v>
      </c>
    </row>
    <row r="1871" spans="1:10" x14ac:dyDescent="0.3">
      <c r="A1871" s="15">
        <v>41059</v>
      </c>
      <c r="B1871">
        <f>VLOOKUP($A1871,RONIASONIA!$D$1:'RONIASONIA'!E5069,2)</f>
        <v>0.49270000000000003</v>
      </c>
      <c r="C1871">
        <f>VLOOKUP($A1871,RONIASONIA!$A$1:'RONIASONIA'!$B$3200,2)</f>
        <v>10809696147</v>
      </c>
      <c r="D1871">
        <f>VLOOKUP($A1871,RONIASONIA!$G$1:'RONIASONIA'!$I$3200,3)</f>
        <v>0.46879999999999999</v>
      </c>
      <c r="E1871">
        <f>VLOOKUP($A1871,RONIASONIA!$G$1:'RONIASONIA'!$I$3200,2)</f>
        <v>9060999</v>
      </c>
      <c r="F1871" s="15">
        <v>41059</v>
      </c>
      <c r="G1871">
        <v>0.49270000000000003</v>
      </c>
      <c r="H1871">
        <f>VLOOKUP($A1871,RONIASONIA!$G$1:'RONIASONIA'!$I$3200,3)</f>
        <v>0.46879999999999999</v>
      </c>
      <c r="I1871">
        <f t="shared" si="58"/>
        <v>10.809696147</v>
      </c>
      <c r="J1871">
        <f t="shared" si="59"/>
        <v>9.0609990000000007</v>
      </c>
    </row>
    <row r="1872" spans="1:10" x14ac:dyDescent="0.3">
      <c r="A1872" s="15">
        <v>41060</v>
      </c>
      <c r="B1872">
        <f>VLOOKUP($A1872,RONIASONIA!$D$1:'RONIASONIA'!E5070,2)</f>
        <v>0.49390000000000001</v>
      </c>
      <c r="C1872">
        <f>VLOOKUP($A1872,RONIASONIA!$A$1:'RONIASONIA'!$B$3200,2)</f>
        <v>8165375699</v>
      </c>
      <c r="D1872">
        <f>VLOOKUP($A1872,RONIASONIA!$G$1:'RONIASONIA'!$I$3200,3)</f>
        <v>0.43880000000000002</v>
      </c>
      <c r="E1872">
        <f>VLOOKUP($A1872,RONIASONIA!$G$1:'RONIASONIA'!$I$3200,2)</f>
        <v>8096999</v>
      </c>
      <c r="F1872" s="15">
        <v>41060</v>
      </c>
      <c r="G1872">
        <v>0.49390000000000001</v>
      </c>
      <c r="H1872">
        <f>VLOOKUP($A1872,RONIASONIA!$G$1:'RONIASONIA'!$I$3200,3)</f>
        <v>0.43880000000000002</v>
      </c>
      <c r="I1872">
        <f t="shared" si="58"/>
        <v>8.1653756990000002</v>
      </c>
      <c r="J1872">
        <f t="shared" si="59"/>
        <v>8.0969990000000003</v>
      </c>
    </row>
    <row r="1873" spans="1:10" x14ac:dyDescent="0.3">
      <c r="A1873" s="15">
        <v>41061</v>
      </c>
      <c r="B1873">
        <f>VLOOKUP($A1873,RONIASONIA!$D$1:'RONIASONIA'!E5071,2)</f>
        <v>0.49349999999999999</v>
      </c>
      <c r="C1873">
        <f>VLOOKUP($A1873,RONIASONIA!$A$1:'RONIASONIA'!$B$3200,2)</f>
        <v>9722306020</v>
      </c>
      <c r="D1873">
        <f>VLOOKUP($A1873,RONIASONIA!$G$1:'RONIASONIA'!$I$3200,3)</f>
        <v>0.46949999999999997</v>
      </c>
      <c r="E1873">
        <f>VLOOKUP($A1873,RONIASONIA!$G$1:'RONIASONIA'!$I$3200,2)</f>
        <v>8932999</v>
      </c>
      <c r="F1873" s="15">
        <v>41061</v>
      </c>
      <c r="G1873">
        <v>0.49349999999999999</v>
      </c>
      <c r="H1873">
        <f>VLOOKUP($A1873,RONIASONIA!$G$1:'RONIASONIA'!$I$3200,3)</f>
        <v>0.46949999999999997</v>
      </c>
      <c r="I1873">
        <f t="shared" si="58"/>
        <v>9.7223060199999995</v>
      </c>
      <c r="J1873">
        <f t="shared" si="59"/>
        <v>8.9329990000000006</v>
      </c>
    </row>
    <row r="1874" spans="1:10" x14ac:dyDescent="0.3">
      <c r="A1874" s="15">
        <v>41066</v>
      </c>
      <c r="B1874">
        <f>VLOOKUP($A1874,RONIASONIA!$D$1:'RONIASONIA'!E5072,2)</f>
        <v>0.48599999999999999</v>
      </c>
      <c r="C1874">
        <f>VLOOKUP($A1874,RONIASONIA!$A$1:'RONIASONIA'!$B$3200,2)</f>
        <v>8507532515</v>
      </c>
      <c r="D1874">
        <f>VLOOKUP($A1874,RONIASONIA!$G$1:'RONIASONIA'!$I$3200,3)</f>
        <v>0.44900000000000001</v>
      </c>
      <c r="E1874">
        <f>VLOOKUP($A1874,RONIASONIA!$G$1:'RONIASONIA'!$I$3200,2)</f>
        <v>13315000</v>
      </c>
      <c r="F1874" s="15">
        <v>41066</v>
      </c>
      <c r="G1874">
        <v>0.48599999999999999</v>
      </c>
      <c r="H1874">
        <f>VLOOKUP($A1874,RONIASONIA!$G$1:'RONIASONIA'!$I$3200,3)</f>
        <v>0.44900000000000001</v>
      </c>
      <c r="I1874">
        <f t="shared" si="58"/>
        <v>8.5075325149999994</v>
      </c>
      <c r="J1874">
        <f t="shared" si="59"/>
        <v>13.315</v>
      </c>
    </row>
    <row r="1875" spans="1:10" x14ac:dyDescent="0.3">
      <c r="A1875" s="15">
        <v>41067</v>
      </c>
      <c r="B1875">
        <f>VLOOKUP($A1875,RONIASONIA!$D$1:'RONIASONIA'!E5073,2)</f>
        <v>0.48809999999999998</v>
      </c>
      <c r="C1875">
        <f>VLOOKUP($A1875,RONIASONIA!$A$1:'RONIASONIA'!$B$3200,2)</f>
        <v>11198195170</v>
      </c>
      <c r="D1875">
        <f>VLOOKUP($A1875,RONIASONIA!$G$1:'RONIASONIA'!$I$3200,3)</f>
        <v>0.47239999999999999</v>
      </c>
      <c r="E1875">
        <f>VLOOKUP($A1875,RONIASONIA!$G$1:'RONIASONIA'!$I$3200,2)</f>
        <v>11097999</v>
      </c>
      <c r="F1875" s="15">
        <v>41067</v>
      </c>
      <c r="G1875">
        <v>0.48809999999999998</v>
      </c>
      <c r="H1875">
        <f>VLOOKUP($A1875,RONIASONIA!$G$1:'RONIASONIA'!$I$3200,3)</f>
        <v>0.47239999999999999</v>
      </c>
      <c r="I1875">
        <f t="shared" si="58"/>
        <v>11.19819517</v>
      </c>
      <c r="J1875">
        <f t="shared" si="59"/>
        <v>11.097999</v>
      </c>
    </row>
    <row r="1876" spans="1:10" x14ac:dyDescent="0.3">
      <c r="A1876" s="15">
        <v>41068</v>
      </c>
      <c r="B1876">
        <f>VLOOKUP($A1876,RONIASONIA!$D$1:'RONIASONIA'!E5074,2)</f>
        <v>0.4874</v>
      </c>
      <c r="C1876">
        <f>VLOOKUP($A1876,RONIASONIA!$A$1:'RONIASONIA'!$B$3200,2)</f>
        <v>11407179861</v>
      </c>
      <c r="D1876">
        <f>VLOOKUP($A1876,RONIASONIA!$G$1:'RONIASONIA'!$I$3200,3)</f>
        <v>0.47189999999999999</v>
      </c>
      <c r="E1876">
        <f>VLOOKUP($A1876,RONIASONIA!$G$1:'RONIASONIA'!$I$3200,2)</f>
        <v>10639001</v>
      </c>
      <c r="F1876" s="15">
        <v>41068</v>
      </c>
      <c r="G1876">
        <v>0.4874</v>
      </c>
      <c r="H1876">
        <f>VLOOKUP($A1876,RONIASONIA!$G$1:'RONIASONIA'!$I$3200,3)</f>
        <v>0.47189999999999999</v>
      </c>
      <c r="I1876">
        <f t="shared" si="58"/>
        <v>11.407179860999999</v>
      </c>
      <c r="J1876">
        <f t="shared" si="59"/>
        <v>10.639001</v>
      </c>
    </row>
    <row r="1877" spans="1:10" x14ac:dyDescent="0.3">
      <c r="A1877" s="15">
        <v>41071</v>
      </c>
      <c r="B1877">
        <f>VLOOKUP($A1877,RONIASONIA!$D$1:'RONIASONIA'!E5075,2)</f>
        <v>0.48470000000000002</v>
      </c>
      <c r="C1877">
        <f>VLOOKUP($A1877,RONIASONIA!$A$1:'RONIASONIA'!$B$3200,2)</f>
        <v>11962240992</v>
      </c>
      <c r="D1877">
        <f>VLOOKUP($A1877,RONIASONIA!$G$1:'RONIASONIA'!$I$3200,3)</f>
        <v>0.48930000000000001</v>
      </c>
      <c r="E1877">
        <f>VLOOKUP($A1877,RONIASONIA!$G$1:'RONIASONIA'!$I$3200,2)</f>
        <v>10442000</v>
      </c>
      <c r="F1877" s="15">
        <v>41071</v>
      </c>
      <c r="G1877">
        <v>0.48470000000000002</v>
      </c>
      <c r="H1877">
        <f>VLOOKUP($A1877,RONIASONIA!$G$1:'RONIASONIA'!$I$3200,3)</f>
        <v>0.48930000000000001</v>
      </c>
      <c r="I1877">
        <f t="shared" si="58"/>
        <v>11.962240992</v>
      </c>
      <c r="J1877">
        <f t="shared" si="59"/>
        <v>10.442</v>
      </c>
    </row>
    <row r="1878" spans="1:10" x14ac:dyDescent="0.3">
      <c r="A1878" s="15">
        <v>41072</v>
      </c>
      <c r="B1878">
        <f>VLOOKUP($A1878,RONIASONIA!$D$1:'RONIASONIA'!E5076,2)</f>
        <v>0.47870000000000001</v>
      </c>
      <c r="C1878">
        <f>VLOOKUP($A1878,RONIASONIA!$A$1:'RONIASONIA'!$B$3200,2)</f>
        <v>10836265011</v>
      </c>
      <c r="D1878">
        <f>VLOOKUP($A1878,RONIASONIA!$G$1:'RONIASONIA'!$I$3200,3)</f>
        <v>0.4894</v>
      </c>
      <c r="E1878">
        <f>VLOOKUP($A1878,RONIASONIA!$G$1:'RONIASONIA'!$I$3200,2)</f>
        <v>10656999</v>
      </c>
      <c r="F1878" s="15">
        <v>41072</v>
      </c>
      <c r="G1878">
        <v>0.47870000000000001</v>
      </c>
      <c r="H1878">
        <f>VLOOKUP($A1878,RONIASONIA!$G$1:'RONIASONIA'!$I$3200,3)</f>
        <v>0.4894</v>
      </c>
      <c r="I1878">
        <f t="shared" si="58"/>
        <v>10.836265011</v>
      </c>
      <c r="J1878">
        <f t="shared" si="59"/>
        <v>10.656999000000001</v>
      </c>
    </row>
    <row r="1879" spans="1:10" x14ac:dyDescent="0.3">
      <c r="A1879" s="15">
        <v>41073</v>
      </c>
      <c r="B1879">
        <f>VLOOKUP($A1879,RONIASONIA!$D$1:'RONIASONIA'!E5077,2)</f>
        <v>0.49099999999999999</v>
      </c>
      <c r="C1879">
        <f>VLOOKUP($A1879,RONIASONIA!$A$1:'RONIASONIA'!$B$3200,2)</f>
        <v>12679909790</v>
      </c>
      <c r="D1879">
        <f>VLOOKUP($A1879,RONIASONIA!$G$1:'RONIASONIA'!$I$3200,3)</f>
        <v>0.48880000000000001</v>
      </c>
      <c r="E1879">
        <f>VLOOKUP($A1879,RONIASONIA!$G$1:'RONIASONIA'!$I$3200,2)</f>
        <v>9543999</v>
      </c>
      <c r="F1879" s="15">
        <v>41073</v>
      </c>
      <c r="G1879">
        <v>0.49099999999999999</v>
      </c>
      <c r="H1879">
        <f>VLOOKUP($A1879,RONIASONIA!$G$1:'RONIASONIA'!$I$3200,3)</f>
        <v>0.48880000000000001</v>
      </c>
      <c r="I1879">
        <f t="shared" si="58"/>
        <v>12.67990979</v>
      </c>
      <c r="J1879">
        <f t="shared" si="59"/>
        <v>9.5439989999999995</v>
      </c>
    </row>
    <row r="1880" spans="1:10" x14ac:dyDescent="0.3">
      <c r="A1880" s="15">
        <v>41074</v>
      </c>
      <c r="B1880">
        <f>VLOOKUP($A1880,RONIASONIA!$D$1:'RONIASONIA'!E5078,2)</f>
        <v>0.4864</v>
      </c>
      <c r="C1880">
        <f>VLOOKUP($A1880,RONIASONIA!$A$1:'RONIASONIA'!$B$3200,2)</f>
        <v>11078642646</v>
      </c>
      <c r="D1880">
        <f>VLOOKUP($A1880,RONIASONIA!$G$1:'RONIASONIA'!$I$3200,3)</f>
        <v>0.49690000000000001</v>
      </c>
      <c r="E1880">
        <f>VLOOKUP($A1880,RONIASONIA!$G$1:'RONIASONIA'!$I$3200,2)</f>
        <v>7130000</v>
      </c>
      <c r="F1880" s="15">
        <v>41074</v>
      </c>
      <c r="G1880">
        <v>0.4864</v>
      </c>
      <c r="H1880">
        <f>VLOOKUP($A1880,RONIASONIA!$G$1:'RONIASONIA'!$I$3200,3)</f>
        <v>0.49690000000000001</v>
      </c>
      <c r="I1880">
        <f t="shared" si="58"/>
        <v>11.078642646</v>
      </c>
      <c r="J1880">
        <f t="shared" si="59"/>
        <v>7.13</v>
      </c>
    </row>
    <row r="1881" spans="1:10" x14ac:dyDescent="0.3">
      <c r="A1881" s="15">
        <v>41075</v>
      </c>
      <c r="B1881">
        <f>VLOOKUP($A1881,RONIASONIA!$D$1:'RONIASONIA'!E5079,2)</f>
        <v>0.49099999999999999</v>
      </c>
      <c r="C1881">
        <f>VLOOKUP($A1881,RONIASONIA!$A$1:'RONIASONIA'!$B$3200,2)</f>
        <v>12338137104</v>
      </c>
      <c r="D1881">
        <f>VLOOKUP($A1881,RONIASONIA!$G$1:'RONIASONIA'!$I$3200,3)</f>
        <v>0.4924</v>
      </c>
      <c r="E1881">
        <f>VLOOKUP($A1881,RONIASONIA!$G$1:'RONIASONIA'!$I$3200,2)</f>
        <v>8443000</v>
      </c>
      <c r="F1881" s="15">
        <v>41075</v>
      </c>
      <c r="G1881">
        <v>0.49099999999999999</v>
      </c>
      <c r="H1881">
        <f>VLOOKUP($A1881,RONIASONIA!$G$1:'RONIASONIA'!$I$3200,3)</f>
        <v>0.4924</v>
      </c>
      <c r="I1881">
        <f t="shared" si="58"/>
        <v>12.338137103999999</v>
      </c>
      <c r="J1881">
        <f t="shared" si="59"/>
        <v>8.4429999999999996</v>
      </c>
    </row>
    <row r="1882" spans="1:10" x14ac:dyDescent="0.3">
      <c r="A1882" s="15">
        <v>41078</v>
      </c>
      <c r="B1882">
        <f>VLOOKUP($A1882,RONIASONIA!$D$1:'RONIASONIA'!E5080,2)</f>
        <v>0.49409999999999998</v>
      </c>
      <c r="C1882">
        <f>VLOOKUP($A1882,RONIASONIA!$A$1:'RONIASONIA'!$B$3200,2)</f>
        <v>11505356730</v>
      </c>
      <c r="D1882">
        <f>VLOOKUP($A1882,RONIASONIA!$G$1:'RONIASONIA'!$I$3200,3)</f>
        <v>0.50449999999999995</v>
      </c>
      <c r="E1882">
        <f>VLOOKUP($A1882,RONIASONIA!$G$1:'RONIASONIA'!$I$3200,2)</f>
        <v>6032000</v>
      </c>
      <c r="F1882" s="15">
        <v>41078</v>
      </c>
      <c r="G1882">
        <v>0.49409999999999998</v>
      </c>
      <c r="H1882">
        <f>VLOOKUP($A1882,RONIASONIA!$G$1:'RONIASONIA'!$I$3200,3)</f>
        <v>0.50449999999999995</v>
      </c>
      <c r="I1882">
        <f t="shared" si="58"/>
        <v>11.505356730000001</v>
      </c>
      <c r="J1882">
        <f t="shared" si="59"/>
        <v>6.032</v>
      </c>
    </row>
    <row r="1883" spans="1:10" x14ac:dyDescent="0.3">
      <c r="A1883" s="15">
        <v>41079</v>
      </c>
      <c r="B1883">
        <f>VLOOKUP($A1883,RONIASONIA!$D$1:'RONIASONIA'!E5081,2)</f>
        <v>0.48909999999999998</v>
      </c>
      <c r="C1883">
        <f>VLOOKUP($A1883,RONIASONIA!$A$1:'RONIASONIA'!$B$3200,2)</f>
        <v>10379502334</v>
      </c>
      <c r="D1883">
        <f>VLOOKUP($A1883,RONIASONIA!$G$1:'RONIASONIA'!$I$3200,3)</f>
        <v>0.51080000000000003</v>
      </c>
      <c r="E1883">
        <f>VLOOKUP($A1883,RONIASONIA!$G$1:'RONIASONIA'!$I$3200,2)</f>
        <v>6176000</v>
      </c>
      <c r="F1883" s="15">
        <v>41079</v>
      </c>
      <c r="G1883">
        <v>0.48909999999999998</v>
      </c>
      <c r="H1883">
        <f>VLOOKUP($A1883,RONIASONIA!$G$1:'RONIASONIA'!$I$3200,3)</f>
        <v>0.51080000000000003</v>
      </c>
      <c r="I1883">
        <f t="shared" si="58"/>
        <v>10.379502334</v>
      </c>
      <c r="J1883">
        <f t="shared" si="59"/>
        <v>6.1760000000000002</v>
      </c>
    </row>
    <row r="1884" spans="1:10" x14ac:dyDescent="0.3">
      <c r="A1884" s="15">
        <v>41080</v>
      </c>
      <c r="B1884">
        <f>VLOOKUP($A1884,RONIASONIA!$D$1:'RONIASONIA'!E5082,2)</f>
        <v>0.49330000000000002</v>
      </c>
      <c r="C1884">
        <f>VLOOKUP($A1884,RONIASONIA!$A$1:'RONIASONIA'!$B$3200,2)</f>
        <v>10798846432</v>
      </c>
      <c r="D1884">
        <f>VLOOKUP($A1884,RONIASONIA!$G$1:'RONIASONIA'!$I$3200,3)</f>
        <v>0.4965</v>
      </c>
      <c r="E1884">
        <f>VLOOKUP($A1884,RONIASONIA!$G$1:'RONIASONIA'!$I$3200,2)</f>
        <v>9826000</v>
      </c>
      <c r="F1884" s="15">
        <v>41080</v>
      </c>
      <c r="G1884">
        <v>0.49330000000000002</v>
      </c>
      <c r="H1884">
        <f>VLOOKUP($A1884,RONIASONIA!$G$1:'RONIASONIA'!$I$3200,3)</f>
        <v>0.4965</v>
      </c>
      <c r="I1884">
        <f t="shared" si="58"/>
        <v>10.798846431999999</v>
      </c>
      <c r="J1884">
        <f t="shared" si="59"/>
        <v>9.8260000000000005</v>
      </c>
    </row>
    <row r="1885" spans="1:10" x14ac:dyDescent="0.3">
      <c r="A1885" s="15">
        <v>41081</v>
      </c>
      <c r="B1885">
        <f>VLOOKUP($A1885,RONIASONIA!$D$1:'RONIASONIA'!E5083,2)</f>
        <v>0.49409999999999998</v>
      </c>
      <c r="C1885">
        <f>VLOOKUP($A1885,RONIASONIA!$A$1:'RONIASONIA'!$B$3200,2)</f>
        <v>12110191130</v>
      </c>
      <c r="D1885">
        <f>VLOOKUP($A1885,RONIASONIA!$G$1:'RONIASONIA'!$I$3200,3)</f>
        <v>0.50319999999999998</v>
      </c>
      <c r="E1885">
        <f>VLOOKUP($A1885,RONIASONIA!$G$1:'RONIASONIA'!$I$3200,2)</f>
        <v>5524000</v>
      </c>
      <c r="F1885" s="15">
        <v>41081</v>
      </c>
      <c r="G1885">
        <v>0.49409999999999998</v>
      </c>
      <c r="H1885">
        <f>VLOOKUP($A1885,RONIASONIA!$G$1:'RONIASONIA'!$I$3200,3)</f>
        <v>0.50319999999999998</v>
      </c>
      <c r="I1885">
        <f t="shared" si="58"/>
        <v>12.11019113</v>
      </c>
      <c r="J1885">
        <f t="shared" si="59"/>
        <v>5.524</v>
      </c>
    </row>
    <row r="1886" spans="1:10" x14ac:dyDescent="0.3">
      <c r="A1886" s="15">
        <v>41082</v>
      </c>
      <c r="B1886">
        <f>VLOOKUP($A1886,RONIASONIA!$D$1:'RONIASONIA'!E5084,2)</f>
        <v>0.48180000000000001</v>
      </c>
      <c r="C1886">
        <f>VLOOKUP($A1886,RONIASONIA!$A$1:'RONIASONIA'!$B$3200,2)</f>
        <v>11162173265</v>
      </c>
      <c r="D1886">
        <f>VLOOKUP($A1886,RONIASONIA!$G$1:'RONIASONIA'!$I$3200,3)</f>
        <v>0.45679999999999998</v>
      </c>
      <c r="E1886">
        <f>VLOOKUP($A1886,RONIASONIA!$G$1:'RONIASONIA'!$I$3200,2)</f>
        <v>6674000</v>
      </c>
      <c r="F1886" s="15">
        <v>41082</v>
      </c>
      <c r="G1886">
        <v>0.48180000000000001</v>
      </c>
      <c r="H1886">
        <f>VLOOKUP($A1886,RONIASONIA!$G$1:'RONIASONIA'!$I$3200,3)</f>
        <v>0.45679999999999998</v>
      </c>
      <c r="I1886">
        <f t="shared" si="58"/>
        <v>11.162173265</v>
      </c>
      <c r="J1886">
        <f t="shared" si="59"/>
        <v>6.6740000000000004</v>
      </c>
    </row>
    <row r="1887" spans="1:10" x14ac:dyDescent="0.3">
      <c r="A1887" s="15">
        <v>41085</v>
      </c>
      <c r="B1887">
        <f>VLOOKUP($A1887,RONIASONIA!$D$1:'RONIASONIA'!E5085,2)</f>
        <v>0.4869</v>
      </c>
      <c r="C1887">
        <f>VLOOKUP($A1887,RONIASONIA!$A$1:'RONIASONIA'!$B$3200,2)</f>
        <v>10950687310</v>
      </c>
      <c r="D1887">
        <f>VLOOKUP($A1887,RONIASONIA!$G$1:'RONIASONIA'!$I$3200,3)</f>
        <v>0.4677</v>
      </c>
      <c r="E1887">
        <f>VLOOKUP($A1887,RONIASONIA!$G$1:'RONIASONIA'!$I$3200,2)</f>
        <v>11553999</v>
      </c>
      <c r="F1887" s="15">
        <v>41085</v>
      </c>
      <c r="G1887">
        <v>0.4869</v>
      </c>
      <c r="H1887">
        <f>VLOOKUP($A1887,RONIASONIA!$G$1:'RONIASONIA'!$I$3200,3)</f>
        <v>0.4677</v>
      </c>
      <c r="I1887">
        <f t="shared" si="58"/>
        <v>10.950687309999999</v>
      </c>
      <c r="J1887">
        <f t="shared" si="59"/>
        <v>11.553998999999999</v>
      </c>
    </row>
    <row r="1888" spans="1:10" x14ac:dyDescent="0.3">
      <c r="A1888" s="15">
        <v>41086</v>
      </c>
      <c r="B1888">
        <f>VLOOKUP($A1888,RONIASONIA!$D$1:'RONIASONIA'!E5086,2)</f>
        <v>0.48420000000000002</v>
      </c>
      <c r="C1888">
        <f>VLOOKUP($A1888,RONIASONIA!$A$1:'RONIASONIA'!$B$3200,2)</f>
        <v>11484154129</v>
      </c>
      <c r="D1888">
        <f>VLOOKUP($A1888,RONIASONIA!$G$1:'RONIASONIA'!$I$3200,3)</f>
        <v>0.44619999999999999</v>
      </c>
      <c r="E1888">
        <f>VLOOKUP($A1888,RONIASONIA!$G$1:'RONIASONIA'!$I$3200,2)</f>
        <v>8475000</v>
      </c>
      <c r="F1888" s="15">
        <v>41086</v>
      </c>
      <c r="G1888">
        <v>0.48420000000000002</v>
      </c>
      <c r="H1888">
        <f>VLOOKUP($A1888,RONIASONIA!$G$1:'RONIASONIA'!$I$3200,3)</f>
        <v>0.44619999999999999</v>
      </c>
      <c r="I1888">
        <f t="shared" si="58"/>
        <v>11.484154129</v>
      </c>
      <c r="J1888">
        <f t="shared" si="59"/>
        <v>8.4749999999999996</v>
      </c>
    </row>
    <row r="1889" spans="1:10" x14ac:dyDescent="0.3">
      <c r="A1889" s="15">
        <v>41087</v>
      </c>
      <c r="B1889">
        <f>VLOOKUP($A1889,RONIASONIA!$D$1:'RONIASONIA'!E5087,2)</f>
        <v>0.49099999999999999</v>
      </c>
      <c r="C1889">
        <f>VLOOKUP($A1889,RONIASONIA!$A$1:'RONIASONIA'!$B$3200,2)</f>
        <v>12338137104</v>
      </c>
      <c r="D1889">
        <f>VLOOKUP($A1889,RONIASONIA!$G$1:'RONIASONIA'!$I$3200,3)</f>
        <v>0.46400000000000002</v>
      </c>
      <c r="E1889">
        <f>VLOOKUP($A1889,RONIASONIA!$G$1:'RONIASONIA'!$I$3200,2)</f>
        <v>7156000</v>
      </c>
      <c r="F1889" s="15">
        <v>41087</v>
      </c>
      <c r="G1889">
        <v>0.49099999999999999</v>
      </c>
      <c r="H1889">
        <f>VLOOKUP($A1889,RONIASONIA!$G$1:'RONIASONIA'!$I$3200,3)</f>
        <v>0.46400000000000002</v>
      </c>
      <c r="I1889">
        <f t="shared" si="58"/>
        <v>12.338137103999999</v>
      </c>
      <c r="J1889">
        <f t="shared" si="59"/>
        <v>7.1559999999999997</v>
      </c>
    </row>
    <row r="1890" spans="1:10" x14ac:dyDescent="0.3">
      <c r="A1890" s="15">
        <v>41088</v>
      </c>
      <c r="B1890">
        <f>VLOOKUP($A1890,RONIASONIA!$D$1:'RONIASONIA'!E5088,2)</f>
        <v>0.47489999999999999</v>
      </c>
      <c r="C1890">
        <f>VLOOKUP($A1890,RONIASONIA!$A$1:'RONIASONIA'!$B$3200,2)</f>
        <v>8823338877</v>
      </c>
      <c r="D1890">
        <f>VLOOKUP($A1890,RONIASONIA!$G$1:'RONIASONIA'!$I$3200,3)</f>
        <v>0.49390000000000001</v>
      </c>
      <c r="E1890">
        <f>VLOOKUP($A1890,RONIASONIA!$G$1:'RONIASONIA'!$I$3200,2)</f>
        <v>6877000</v>
      </c>
      <c r="F1890" s="15">
        <v>41088</v>
      </c>
      <c r="G1890">
        <v>0.47489999999999999</v>
      </c>
      <c r="H1890">
        <f>VLOOKUP($A1890,RONIASONIA!$G$1:'RONIASONIA'!$I$3200,3)</f>
        <v>0.49390000000000001</v>
      </c>
      <c r="I1890">
        <f t="shared" si="58"/>
        <v>8.8233388769999994</v>
      </c>
      <c r="J1890">
        <f t="shared" si="59"/>
        <v>6.8769999999999998</v>
      </c>
    </row>
    <row r="1891" spans="1:10" x14ac:dyDescent="0.3">
      <c r="A1891" s="15">
        <v>41089</v>
      </c>
      <c r="B1891">
        <f>VLOOKUP($A1891,RONIASONIA!$D$1:'RONIASONIA'!E5089,2)</f>
        <v>0.45860000000000001</v>
      </c>
      <c r="C1891">
        <f>VLOOKUP($A1891,RONIASONIA!$A$1:'RONIASONIA'!$B$3200,2)</f>
        <v>5866780446</v>
      </c>
      <c r="D1891">
        <f>VLOOKUP($A1891,RONIASONIA!$G$1:'RONIASONIA'!$I$3200,3)</f>
        <v>0.49109999999999998</v>
      </c>
      <c r="E1891">
        <f>VLOOKUP($A1891,RONIASONIA!$G$1:'RONIASONIA'!$I$3200,2)</f>
        <v>1047100</v>
      </c>
      <c r="F1891" s="15">
        <v>41089</v>
      </c>
      <c r="G1891">
        <v>0.45860000000000001</v>
      </c>
      <c r="H1891">
        <f>VLOOKUP($A1891,RONIASONIA!$G$1:'RONIASONIA'!$I$3200,3)</f>
        <v>0.49109999999999998</v>
      </c>
      <c r="I1891">
        <f t="shared" si="58"/>
        <v>5.8667804459999999</v>
      </c>
      <c r="J1891">
        <f t="shared" si="59"/>
        <v>1.0470999999999999</v>
      </c>
    </row>
    <row r="1892" spans="1:10" x14ac:dyDescent="0.3">
      <c r="A1892" s="15">
        <v>41092</v>
      </c>
      <c r="B1892">
        <f>VLOOKUP($A1892,RONIASONIA!$D$1:'RONIASONIA'!E5090,2)</f>
        <v>0.47420000000000001</v>
      </c>
      <c r="C1892">
        <f>VLOOKUP($A1892,RONIASONIA!$A$1:'RONIASONIA'!$B$3200,2)</f>
        <v>10413087110</v>
      </c>
      <c r="D1892">
        <f>VLOOKUP($A1892,RONIASONIA!$G$1:'RONIASONIA'!$I$3200,3)</f>
        <v>0.50570000000000004</v>
      </c>
      <c r="E1892">
        <f>VLOOKUP($A1892,RONIASONIA!$G$1:'RONIASONIA'!$I$3200,2)</f>
        <v>9315000</v>
      </c>
      <c r="F1892" s="15">
        <v>41092</v>
      </c>
      <c r="G1892">
        <v>0.47420000000000001</v>
      </c>
      <c r="H1892">
        <f>VLOOKUP($A1892,RONIASONIA!$G$1:'RONIASONIA'!$I$3200,3)</f>
        <v>0.50570000000000004</v>
      </c>
      <c r="I1892">
        <f t="shared" si="58"/>
        <v>10.413087109999999</v>
      </c>
      <c r="J1892">
        <f t="shared" si="59"/>
        <v>9.3149999999999995</v>
      </c>
    </row>
    <row r="1893" spans="1:10" x14ac:dyDescent="0.3">
      <c r="A1893" s="15">
        <v>41093</v>
      </c>
      <c r="B1893">
        <f>VLOOKUP($A1893,RONIASONIA!$D$1:'RONIASONIA'!E5091,2)</f>
        <v>0.4763</v>
      </c>
      <c r="C1893">
        <f>VLOOKUP($A1893,RONIASONIA!$A$1:'RONIASONIA'!$B$3200,2)</f>
        <v>9903787778</v>
      </c>
      <c r="D1893">
        <f>VLOOKUP($A1893,RONIASONIA!$G$1:'RONIASONIA'!$I$3200,3)</f>
        <v>0.5131</v>
      </c>
      <c r="E1893">
        <f>VLOOKUP($A1893,RONIASONIA!$G$1:'RONIASONIA'!$I$3200,2)</f>
        <v>1062300</v>
      </c>
      <c r="F1893" s="15">
        <v>41093</v>
      </c>
      <c r="G1893">
        <v>0.4763</v>
      </c>
      <c r="H1893">
        <f>VLOOKUP($A1893,RONIASONIA!$G$1:'RONIASONIA'!$I$3200,3)</f>
        <v>0.5131</v>
      </c>
      <c r="I1893">
        <f t="shared" si="58"/>
        <v>9.9037877779999999</v>
      </c>
      <c r="J1893">
        <f t="shared" si="59"/>
        <v>1.0623</v>
      </c>
    </row>
    <row r="1894" spans="1:10" x14ac:dyDescent="0.3">
      <c r="A1894" s="15">
        <v>41094</v>
      </c>
      <c r="B1894">
        <f>VLOOKUP($A1894,RONIASONIA!$D$1:'RONIASONIA'!E5092,2)</f>
        <v>0.4723</v>
      </c>
      <c r="C1894">
        <f>VLOOKUP($A1894,RONIASONIA!$A$1:'RONIASONIA'!$B$3200,2)</f>
        <v>9129365963</v>
      </c>
      <c r="D1894">
        <f>VLOOKUP($A1894,RONIASONIA!$G$1:'RONIASONIA'!$I$3200,3)</f>
        <v>0.51339999999999997</v>
      </c>
      <c r="E1894">
        <f>VLOOKUP($A1894,RONIASONIA!$G$1:'RONIASONIA'!$I$3200,2)</f>
        <v>11823000</v>
      </c>
      <c r="F1894" s="15">
        <v>41094</v>
      </c>
      <c r="G1894">
        <v>0.4723</v>
      </c>
      <c r="H1894">
        <f>VLOOKUP($A1894,RONIASONIA!$G$1:'RONIASONIA'!$I$3200,3)</f>
        <v>0.51339999999999997</v>
      </c>
      <c r="I1894">
        <f t="shared" si="58"/>
        <v>9.1293659629999997</v>
      </c>
      <c r="J1894">
        <f t="shared" si="59"/>
        <v>11.823</v>
      </c>
    </row>
    <row r="1895" spans="1:10" x14ac:dyDescent="0.3">
      <c r="A1895" s="15">
        <v>41095</v>
      </c>
      <c r="B1895">
        <f>VLOOKUP($A1895,RONIASONIA!$D$1:'RONIASONIA'!E5093,2)</f>
        <v>0.4713</v>
      </c>
      <c r="C1895">
        <f>VLOOKUP($A1895,RONIASONIA!$A$1:'RONIASONIA'!$B$3200,2)</f>
        <v>11363253948</v>
      </c>
      <c r="D1895">
        <f>VLOOKUP($A1895,RONIASONIA!$G$1:'RONIASONIA'!$I$3200,3)</f>
        <v>0.51200000000000001</v>
      </c>
      <c r="E1895">
        <f>VLOOKUP($A1895,RONIASONIA!$G$1:'RONIASONIA'!$I$3200,2)</f>
        <v>9423000</v>
      </c>
      <c r="F1895" s="15">
        <v>41095</v>
      </c>
      <c r="G1895">
        <v>0.4713</v>
      </c>
      <c r="H1895">
        <f>VLOOKUP($A1895,RONIASONIA!$G$1:'RONIASONIA'!$I$3200,3)</f>
        <v>0.51200000000000001</v>
      </c>
      <c r="I1895">
        <f t="shared" si="58"/>
        <v>11.363253948000001</v>
      </c>
      <c r="J1895">
        <f t="shared" si="59"/>
        <v>9.423</v>
      </c>
    </row>
    <row r="1896" spans="1:10" x14ac:dyDescent="0.3">
      <c r="A1896" s="15">
        <v>41096</v>
      </c>
      <c r="B1896">
        <f>VLOOKUP($A1896,RONIASONIA!$D$1:'RONIASONIA'!E5094,2)</f>
        <v>0.46779999999999999</v>
      </c>
      <c r="C1896">
        <f>VLOOKUP($A1896,RONIASONIA!$A$1:'RONIASONIA'!$B$3200,2)</f>
        <v>11121552652</v>
      </c>
      <c r="D1896">
        <f>VLOOKUP($A1896,RONIASONIA!$G$1:'RONIASONIA'!$I$3200,3)</f>
        <v>0.5091</v>
      </c>
      <c r="E1896">
        <f>VLOOKUP($A1896,RONIASONIA!$G$1:'RONIASONIA'!$I$3200,2)</f>
        <v>9312500</v>
      </c>
      <c r="F1896" s="15">
        <v>41096</v>
      </c>
      <c r="G1896">
        <v>0.46779999999999999</v>
      </c>
      <c r="H1896">
        <f>VLOOKUP($A1896,RONIASONIA!$G$1:'RONIASONIA'!$I$3200,3)</f>
        <v>0.5091</v>
      </c>
      <c r="I1896">
        <f t="shared" si="58"/>
        <v>11.121552652</v>
      </c>
      <c r="J1896">
        <f t="shared" si="59"/>
        <v>9.3125</v>
      </c>
    </row>
    <row r="1897" spans="1:10" x14ac:dyDescent="0.3">
      <c r="A1897" s="15">
        <v>41099</v>
      </c>
      <c r="B1897">
        <f>VLOOKUP($A1897,RONIASONIA!$D$1:'RONIASONIA'!E5095,2)</f>
        <v>0.46850000000000003</v>
      </c>
      <c r="C1897">
        <f>VLOOKUP($A1897,RONIASONIA!$A$1:'RONIASONIA'!$B$3200,2)</f>
        <v>10396308957</v>
      </c>
      <c r="D1897">
        <f>VLOOKUP($A1897,RONIASONIA!$G$1:'RONIASONIA'!$I$3200,3)</f>
        <v>0.51319999999999999</v>
      </c>
      <c r="E1897">
        <f>VLOOKUP($A1897,RONIASONIA!$G$1:'RONIASONIA'!$I$3200,2)</f>
        <v>9202000</v>
      </c>
      <c r="F1897" s="15">
        <v>41099</v>
      </c>
      <c r="G1897">
        <v>0.46850000000000003</v>
      </c>
      <c r="H1897">
        <f>VLOOKUP($A1897,RONIASONIA!$G$1:'RONIASONIA'!$I$3200,3)</f>
        <v>0.51319999999999999</v>
      </c>
      <c r="I1897">
        <f t="shared" si="58"/>
        <v>10.396308957</v>
      </c>
      <c r="J1897">
        <f t="shared" si="59"/>
        <v>9.202</v>
      </c>
    </row>
    <row r="1898" spans="1:10" x14ac:dyDescent="0.3">
      <c r="A1898" s="15">
        <v>41100</v>
      </c>
      <c r="B1898">
        <f>VLOOKUP($A1898,RONIASONIA!$D$1:'RONIASONIA'!E5096,2)</f>
        <v>0.46760000000000002</v>
      </c>
      <c r="C1898">
        <f>VLOOKUP($A1898,RONIASONIA!$A$1:'RONIASONIA'!$B$3200,2)</f>
        <v>10835653888</v>
      </c>
      <c r="D1898">
        <f>VLOOKUP($A1898,RONIASONIA!$G$1:'RONIASONIA'!$I$3200,3)</f>
        <v>0.49840000000000001</v>
      </c>
      <c r="E1898">
        <f>VLOOKUP($A1898,RONIASONIA!$G$1:'RONIASONIA'!$I$3200,2)</f>
        <v>10901000</v>
      </c>
      <c r="F1898" s="15">
        <v>41100</v>
      </c>
      <c r="G1898">
        <v>0.46760000000000002</v>
      </c>
      <c r="H1898">
        <f>VLOOKUP($A1898,RONIASONIA!$G$1:'RONIASONIA'!$I$3200,3)</f>
        <v>0.49840000000000001</v>
      </c>
      <c r="I1898">
        <f t="shared" si="58"/>
        <v>10.835653888</v>
      </c>
      <c r="J1898">
        <f t="shared" si="59"/>
        <v>10.901</v>
      </c>
    </row>
    <row r="1899" spans="1:10" x14ac:dyDescent="0.3">
      <c r="A1899" s="15">
        <v>41101</v>
      </c>
      <c r="B1899">
        <f>VLOOKUP($A1899,RONIASONIA!$D$1:'RONIASONIA'!E5097,2)</f>
        <v>0.4713</v>
      </c>
      <c r="C1899">
        <f>VLOOKUP($A1899,RONIASONIA!$A$1:'RONIASONIA'!$B$3200,2)</f>
        <v>11001078409</v>
      </c>
      <c r="D1899">
        <f>VLOOKUP($A1899,RONIASONIA!$G$1:'RONIASONIA'!$I$3200,3)</f>
        <v>0.4914</v>
      </c>
      <c r="E1899">
        <f>VLOOKUP($A1899,RONIASONIA!$G$1:'RONIASONIA'!$I$3200,2)</f>
        <v>7318000</v>
      </c>
      <c r="F1899" s="15">
        <v>41101</v>
      </c>
      <c r="G1899">
        <v>0.4713</v>
      </c>
      <c r="H1899">
        <f>VLOOKUP($A1899,RONIASONIA!$G$1:'RONIASONIA'!$I$3200,3)</f>
        <v>0.4914</v>
      </c>
      <c r="I1899">
        <f t="shared" si="58"/>
        <v>11.001078409</v>
      </c>
      <c r="J1899">
        <f t="shared" si="59"/>
        <v>7.3179999999999996</v>
      </c>
    </row>
    <row r="1900" spans="1:10" x14ac:dyDescent="0.3">
      <c r="A1900" s="15">
        <v>41102</v>
      </c>
      <c r="B1900">
        <f>VLOOKUP($A1900,RONIASONIA!$D$1:'RONIASONIA'!E5098,2)</f>
        <v>0.46400000000000002</v>
      </c>
      <c r="C1900">
        <f>VLOOKUP($A1900,RONIASONIA!$A$1:'RONIASONIA'!$B$3200,2)</f>
        <v>10645919968</v>
      </c>
      <c r="D1900">
        <f>VLOOKUP($A1900,RONIASONIA!$G$1:'RONIASONIA'!$I$3200,3)</f>
        <v>0.49469999999999997</v>
      </c>
      <c r="E1900">
        <f>VLOOKUP($A1900,RONIASONIA!$G$1:'RONIASONIA'!$I$3200,2)</f>
        <v>13525000</v>
      </c>
      <c r="F1900" s="15">
        <v>41102</v>
      </c>
      <c r="G1900">
        <v>0.46400000000000002</v>
      </c>
      <c r="H1900">
        <f>VLOOKUP($A1900,RONIASONIA!$G$1:'RONIASONIA'!$I$3200,3)</f>
        <v>0.49469999999999997</v>
      </c>
      <c r="I1900">
        <f t="shared" si="58"/>
        <v>10.645919967999999</v>
      </c>
      <c r="J1900">
        <f t="shared" si="59"/>
        <v>13.525</v>
      </c>
    </row>
    <row r="1901" spans="1:10" x14ac:dyDescent="0.3">
      <c r="A1901" s="15">
        <v>41103</v>
      </c>
      <c r="B1901">
        <f>VLOOKUP($A1901,RONIASONIA!$D$1:'RONIASONIA'!E5099,2)</f>
        <v>0.46610000000000001</v>
      </c>
      <c r="C1901">
        <f>VLOOKUP($A1901,RONIASONIA!$A$1:'RONIASONIA'!$B$3200,2)</f>
        <v>10359574724</v>
      </c>
      <c r="D1901">
        <f>VLOOKUP($A1901,RONIASONIA!$G$1:'RONIASONIA'!$I$3200,3)</f>
        <v>0.48420000000000002</v>
      </c>
      <c r="E1901">
        <f>VLOOKUP($A1901,RONIASONIA!$G$1:'RONIASONIA'!$I$3200,2)</f>
        <v>15262000</v>
      </c>
      <c r="F1901" s="15">
        <v>41103</v>
      </c>
      <c r="G1901">
        <v>0.46610000000000001</v>
      </c>
      <c r="H1901">
        <f>VLOOKUP($A1901,RONIASONIA!$G$1:'RONIASONIA'!$I$3200,3)</f>
        <v>0.48420000000000002</v>
      </c>
      <c r="I1901">
        <f t="shared" si="58"/>
        <v>10.359574724</v>
      </c>
      <c r="J1901">
        <f t="shared" si="59"/>
        <v>15.262</v>
      </c>
    </row>
    <row r="1902" spans="1:10" x14ac:dyDescent="0.3">
      <c r="A1902" s="15">
        <v>41106</v>
      </c>
      <c r="B1902">
        <f>VLOOKUP($A1902,RONIASONIA!$D$1:'RONIASONIA'!E5100,2)</f>
        <v>0.46050000000000002</v>
      </c>
      <c r="C1902">
        <f>VLOOKUP($A1902,RONIASONIA!$A$1:'RONIASONIA'!$B$3200,2)</f>
        <v>8846134376</v>
      </c>
      <c r="D1902">
        <f>VLOOKUP($A1902,RONIASONIA!$G$1:'RONIASONIA'!$I$3200,3)</f>
        <v>0.47870000000000001</v>
      </c>
      <c r="E1902">
        <f>VLOOKUP($A1902,RONIASONIA!$G$1:'RONIASONIA'!$I$3200,2)</f>
        <v>9035000</v>
      </c>
      <c r="F1902" s="15">
        <v>41106</v>
      </c>
      <c r="G1902">
        <v>0.46050000000000002</v>
      </c>
      <c r="H1902">
        <f>VLOOKUP($A1902,RONIASONIA!$G$1:'RONIASONIA'!$I$3200,3)</f>
        <v>0.47870000000000001</v>
      </c>
      <c r="I1902">
        <f t="shared" si="58"/>
        <v>8.8461343760000002</v>
      </c>
      <c r="J1902">
        <f t="shared" si="59"/>
        <v>9.0350000000000001</v>
      </c>
    </row>
    <row r="1903" spans="1:10" x14ac:dyDescent="0.3">
      <c r="A1903" s="15">
        <v>41107</v>
      </c>
      <c r="B1903">
        <f>VLOOKUP($A1903,RONIASONIA!$D$1:'RONIASONIA'!E5101,2)</f>
        <v>0.46339999999999998</v>
      </c>
      <c r="C1903">
        <f>VLOOKUP($A1903,RONIASONIA!$A$1:'RONIASONIA'!$B$3200,2)</f>
        <v>10444195927</v>
      </c>
      <c r="D1903">
        <f>VLOOKUP($A1903,RONIASONIA!$G$1:'RONIASONIA'!$I$3200,3)</f>
        <v>0.48280000000000001</v>
      </c>
      <c r="E1903">
        <f>VLOOKUP($A1903,RONIASONIA!$G$1:'RONIASONIA'!$I$3200,2)</f>
        <v>8371000</v>
      </c>
      <c r="F1903" s="15">
        <v>41107</v>
      </c>
      <c r="G1903">
        <v>0.46339999999999998</v>
      </c>
      <c r="H1903">
        <f>VLOOKUP($A1903,RONIASONIA!$G$1:'RONIASONIA'!$I$3200,3)</f>
        <v>0.48280000000000001</v>
      </c>
      <c r="I1903">
        <f t="shared" si="58"/>
        <v>10.444195927000001</v>
      </c>
      <c r="J1903">
        <f t="shared" si="59"/>
        <v>8.3710000000000004</v>
      </c>
    </row>
    <row r="1904" spans="1:10" x14ac:dyDescent="0.3">
      <c r="A1904" s="15">
        <v>41108</v>
      </c>
      <c r="B1904">
        <f>VLOOKUP($A1904,RONIASONIA!$D$1:'RONIASONIA'!E5102,2)</f>
        <v>0.46200000000000002</v>
      </c>
      <c r="C1904">
        <f>VLOOKUP($A1904,RONIASONIA!$A$1:'RONIASONIA'!$B$3200,2)</f>
        <v>9879590797</v>
      </c>
      <c r="D1904">
        <f>VLOOKUP($A1904,RONIASONIA!$G$1:'RONIASONIA'!$I$3200,3)</f>
        <v>0.46970000000000001</v>
      </c>
      <c r="E1904">
        <f>VLOOKUP($A1904,RONIASONIA!$G$1:'RONIASONIA'!$I$3200,2)</f>
        <v>9371000</v>
      </c>
      <c r="F1904" s="15">
        <v>41108</v>
      </c>
      <c r="G1904">
        <v>0.46200000000000002</v>
      </c>
      <c r="H1904">
        <f>VLOOKUP($A1904,RONIASONIA!$G$1:'RONIASONIA'!$I$3200,3)</f>
        <v>0.46970000000000001</v>
      </c>
      <c r="I1904">
        <f t="shared" si="58"/>
        <v>9.8795907970000005</v>
      </c>
      <c r="J1904">
        <f t="shared" si="59"/>
        <v>9.3710000000000004</v>
      </c>
    </row>
    <row r="1905" spans="1:10" x14ac:dyDescent="0.3">
      <c r="A1905" s="15">
        <v>41109</v>
      </c>
      <c r="B1905">
        <f>VLOOKUP($A1905,RONIASONIA!$D$1:'RONIASONIA'!E5103,2)</f>
        <v>0.4607</v>
      </c>
      <c r="C1905">
        <f>VLOOKUP($A1905,RONIASONIA!$A$1:'RONIASONIA'!$B$3200,2)</f>
        <v>11587017060</v>
      </c>
      <c r="D1905">
        <f>VLOOKUP($A1905,RONIASONIA!$G$1:'RONIASONIA'!$I$3200,3)</f>
        <v>0.47289999999999999</v>
      </c>
      <c r="E1905">
        <f>VLOOKUP($A1905,RONIASONIA!$G$1:'RONIASONIA'!$I$3200,2)</f>
        <v>12763000</v>
      </c>
      <c r="F1905" s="15">
        <v>41109</v>
      </c>
      <c r="G1905">
        <v>0.4607</v>
      </c>
      <c r="H1905">
        <f>VLOOKUP($A1905,RONIASONIA!$G$1:'RONIASONIA'!$I$3200,3)</f>
        <v>0.47289999999999999</v>
      </c>
      <c r="I1905">
        <f t="shared" si="58"/>
        <v>11.587017060000001</v>
      </c>
      <c r="J1905">
        <f t="shared" si="59"/>
        <v>12.763</v>
      </c>
    </row>
    <row r="1906" spans="1:10" x14ac:dyDescent="0.3">
      <c r="A1906" s="17">
        <v>41110</v>
      </c>
      <c r="B1906">
        <f>VLOOKUP($A1906,RONIASONIA!$D$1:'RONIASONIA'!E5104,2)</f>
        <v>0.46410000000000001</v>
      </c>
      <c r="C1906">
        <f>VLOOKUP($A1906,RONIASONIA!$A$1:'RONIASONIA'!$B$3200,2)</f>
        <v>10879919281</v>
      </c>
      <c r="D1906">
        <f>VLOOKUP($A1906,RONIASONIA!$G$1:'RONIASONIA'!$I$3200,3)</f>
        <v>0.45660000000000001</v>
      </c>
      <c r="E1906">
        <f>VLOOKUP($A1906,RONIASONIA!$G$1:'RONIASONIA'!$I$3200,2)</f>
        <v>10235000</v>
      </c>
      <c r="F1906" s="17">
        <v>41110</v>
      </c>
      <c r="G1906">
        <v>0.46410000000000001</v>
      </c>
      <c r="H1906">
        <f>VLOOKUP($A1906,RONIASONIA!$G$1:'RONIASONIA'!$I$3200,3)</f>
        <v>0.45660000000000001</v>
      </c>
      <c r="I1906">
        <f t="shared" si="58"/>
        <v>10.879919280999999</v>
      </c>
      <c r="J1906">
        <f t="shared" si="59"/>
        <v>10.234999999999999</v>
      </c>
    </row>
  </sheetData>
  <phoneticPr fontId="1" type="noConversion"/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워크시트</vt:lpstr>
      </vt:variant>
      <vt:variant>
        <vt:i4>4</vt:i4>
      </vt:variant>
    </vt:vector>
  </HeadingPairs>
  <TitlesOfParts>
    <vt:vector size="4" baseType="lpstr">
      <vt:lpstr>Figures 6 7 9</vt:lpstr>
      <vt:lpstr>Sheet1</vt:lpstr>
      <vt:lpstr>RONIASONIA</vt:lpstr>
      <vt:lpstr>RONIA Chart</vt:lpstr>
    </vt:vector>
  </TitlesOfParts>
  <Company>Bank of England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320306</dc:creator>
  <cp:lastModifiedBy>이지호</cp:lastModifiedBy>
  <dcterms:created xsi:type="dcterms:W3CDTF">2012-05-21T14:08:46Z</dcterms:created>
  <dcterms:modified xsi:type="dcterms:W3CDTF">2016-01-03T11:53:33Z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_AdHocReviewCycleID">
    <vt:i4>-445049787</vt:i4>
  </property>
  <property fmtid="{D5CDD505-2E9C-101B-9397-08002B2CF9AE}" pid="3" name="_NewReviewCycle">
    <vt:lpwstr/>
  </property>
  <property fmtid="{D5CDD505-2E9C-101B-9397-08002B2CF9AE}" pid="4" name="_EmailSubject">
    <vt:lpwstr>paper</vt:lpwstr>
  </property>
  <property fmtid="{D5CDD505-2E9C-101B-9397-08002B2CF9AE}" pid="5" name="_AuthorEmail">
    <vt:lpwstr>Jiho.Lee@bankofengland.gsi.gov.uk</vt:lpwstr>
  </property>
  <property fmtid="{D5CDD505-2E9C-101B-9397-08002B2CF9AE}" pid="6" name="_AuthorEmailDisplayName">
    <vt:lpwstr>Lee, Jiho</vt:lpwstr>
  </property>
  <property fmtid="{D5CDD505-2E9C-101B-9397-08002B2CF9AE}" pid="7" name="_PreviousAdHocReviewCycleID">
    <vt:i4>1451921653</vt:i4>
  </property>
  <property fmtid="{D5CDD505-2E9C-101B-9397-08002B2CF9AE}" pid="8" name="_ReviewingToolsShownOnce">
    <vt:lpwstr/>
  </property>
</Properties>
</file>